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commentsmeta6"/>
  <Override ContentType="application/binary" PartName="/xl/commentsmeta7"/>
  <Override ContentType="application/binary" PartName="/xl/commentsmeta4"/>
  <Override ContentType="application/binary" PartName="/xl/commentsmeta5"/>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8.xml"/>
  <Override ContentType="application/vnd.openxmlformats-officedocument.spreadsheetml.comments+xml" PartName="/xl/comments7.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TENIDO" sheetId="1" r:id="rId4"/>
    <sheet state="visible" name="1.ProductoMes" sheetId="2" r:id="rId5"/>
    <sheet state="visible" name="2.ActividadMes" sheetId="3" r:id="rId6"/>
    <sheet state="visible" name="3.ProductoPeriodo" sheetId="4" r:id="rId7"/>
    <sheet state="visible" name="4.ActividadPeriodo" sheetId="5" r:id="rId8"/>
    <sheet state="visible" name="5.ActividadEntregables" sheetId="6" r:id="rId9"/>
    <sheet state="visible" name="RCONTENIDO" sheetId="7" r:id="rId10"/>
    <sheet state="visible" name="6.RProductoMes" sheetId="8" r:id="rId11"/>
    <sheet state="visible" name="7.RActividadMes" sheetId="9" r:id="rId12"/>
    <sheet state="visible" name="8.RProductoPeriodo" sheetId="10" r:id="rId13"/>
    <sheet state="visible" name="9.RActividadPeriodo" sheetId="11" r:id="rId14"/>
    <sheet state="visible" name="Cronograma" sheetId="12" r:id="rId15"/>
    <sheet state="hidden" name="DATOS" sheetId="13" r:id="rId16"/>
    <sheet state="hidden" name="DATOS1" sheetId="14" r:id="rId17"/>
    <sheet state="hidden" name="DATOS2" sheetId="15" r:id="rId18"/>
    <sheet state="hidden" name="DATOS3" sheetId="16" r:id="rId19"/>
    <sheet state="hidden" name="DATOS4" sheetId="17" r:id="rId20"/>
  </sheets>
  <definedNames/>
  <calcPr/>
  <extLst>
    <ext uri="GoogleSheetsCustomDataVersion2">
      <go:sheetsCustomData xmlns:go="http://customooxmlschemas.google.com/" r:id="rId21" roundtripDataChecksum="aSgUlLMIMtFk6Qm5rxDnrBw7Y+QORij7uFAN5ll6OVE="/>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C3">
      <text>
        <t xml:space="preserve">======
ID#AAABv73LegI
    (2025-11-12 14:13:17)
Inicio de oración</t>
      </text>
    </comment>
    <comment authorId="0" ref="AD3">
      <text>
        <t xml:space="preserve">======
ID#AAABv73LegA
    (2025-11-12 14:13:17)
Descripción del avance. Esta descripción debe ser concisa, donde se refleje la parte cuantitativa, es decir el número de beneficiarios atendidos y/o organismos o espacios intervenidos (revisar variable columna G), y la parte cualitativa, en donde se describa puntualmente las acciones con las que se derivó la entrega del bien y/o servicio y debe estar relacionado con el indicador de la MGA, columna L.
Dado que son hechos cumplidos, debe estar en pasado, y no debe ir ni números de contratos y las obligaciones que en éstos reposen (a menos que sean casos muy excepcionales).
En caso de no haberse realizado ningún avance, es decir, aparece en rojo por que no presenta obligaciones, no se debe ingresar nada.
Límite de caracteres: 600</t>
      </text>
    </comment>
    <comment authorId="0" ref="AB3">
      <text>
        <t xml:space="preserve">======
ID#AAABv73Lef4
    (2025-11-12 14:13:17)
Cantidad atendida o realizada en el mes. Es sólo númerico este campo.</t>
      </text>
    </comment>
    <comment authorId="0" ref="AA3">
      <text>
        <t xml:space="preserve">======
ID#AAABv73Lee4
    (2025-11-12 14:13:17)
Avance financiero = (Obligaciones/Ppto Modificado)x100 
(fuente: DNP)</t>
      </text>
    </comment>
  </commentList>
  <extLst>
    <ext uri="GoogleSheetsCustomDataVersion2">
      <go:sheetsCustomData xmlns:go="http://customooxmlschemas.google.com/" r:id="rId1" roundtripDataSignature="AMtx7mh6q8ucIWpBFfTqWG6umCPqb5ZIDQ=="/>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X3">
      <text>
        <t xml:space="preserve">======
ID#AAABv73Lef0
    (2025-11-12 14:13:17)
Descripción del avance. Esta descripción debe ser concisa, donde se refleje la parte cuantitativa, es decir el número de beneficiarios atendidos y/o organismos o espacios intervenidos (revisar cantidad en Columna H), y la parte cualitativa, en donde se describa puntualmente las acciones con las que se derivó la entrega del bien y/o servicio y debe ser coherente con la actividad.
Dado que son hechos cumplidos, debe estar en pasado, y no debe ir ni números de contratos y las obligaciones que en éstos reposen (a menos que sean casos muy excepcionales).
En caso de no haberse realizado ningún avance, es decir, aparece en rojo por que no presenta obligaciones, no se debe ingresar nada.
Límites de caracteres: 400</t>
      </text>
    </comment>
    <comment authorId="0" ref="W3">
      <text>
        <t xml:space="preserve">======
ID#AAABv73LefA
    (2025-11-12 14:13:17)
Inicio de oración</t>
      </text>
    </comment>
    <comment authorId="0" ref="U3">
      <text>
        <t xml:space="preserve">======
ID#AAABv73Leeo
    (2025-11-12 14:13:17)
Avance financiero = (Obligaciones/Ppto Modificado)x100 
(fuente: DNP)</t>
      </text>
    </comment>
  </commentList>
  <extLst>
    <ext uri="GoogleSheetsCustomDataVersion2">
      <go:sheetsCustomData xmlns:go="http://customooxmlschemas.google.com/" r:id="rId1" roundtripDataSignature="AMtx7mgi81OYDo8XMbBxEVGyVDEg4yl5bA=="/>
    </ext>
  </extL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V3">
      <text>
        <t xml:space="preserve">======
ID#AAABv73Lef8
    (2025-11-12 14:13:17)
Descripción del avance. Esta descripción debe ser concisa, donde se refleje la parte cuantitativa, es decir el número de beneficiarios atendidos y/o organismos o espacios intervenidos (revisar variable columna G), y la parte cualitativa, en donde se describa puntualmente las acciones con las que se derivó la entrega del bien y/o servicio y debe estar relacionado con el indicador de la MGA, columna L.
Dado que son hechos cumplidos, debe estar en pasado, y no debe ir ni números de contratos y las obligaciones que en éstos reposen (a menos que sean casos muy excepcionales).
En caso de no haberse realizado ningún avance, es decir, aparece en rojo por que no presenta obligaciones, no se debe ingresar nada.
Límite de caracteres: 600</t>
      </text>
    </comment>
    <comment authorId="0" ref="U3">
      <text>
        <t xml:space="preserve">======
ID#AAABv73Lefo
    (2025-11-12 14:13:17)
Inicio de oración</t>
      </text>
    </comment>
    <comment authorId="0" ref="T3">
      <text>
        <t xml:space="preserve">======
ID#AAABv73Lefg
    (2025-11-12 14:13:17)
Cantidad atendida o realizada en el periodo.</t>
      </text>
    </comment>
    <comment authorId="0" ref="S3">
      <text>
        <t xml:space="preserve">======
ID#AAABv73Leek
    (2025-11-12 14:13:17)
Avance financiero = (Obligaciones/Ppto Modificado)x100 
(fuente: DNP)</t>
      </text>
    </comment>
  </commentList>
  <extLst>
    <ext uri="GoogleSheetsCustomDataVersion2">
      <go:sheetsCustomData xmlns:go="http://customooxmlschemas.google.com/" r:id="rId1" roundtripDataSignature="AMtx7minnQw3nkXh/CPa1nw3cWnu8ahbsQ=="/>
    </ext>
  </extL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O3">
      <text>
        <t xml:space="preserve">======
ID#AAABv73Lefw
    (2025-11-12 14:13:17)
Inicio de oración</t>
      </text>
    </comment>
    <comment authorId="0" ref="M3">
      <text>
        <t xml:space="preserve">======
ID#AAABv73LefY
    (2025-11-12 14:13:17)
Avance financiero = (Obligaciones/Ppto Modificado)x100 
(fuente: DNP)</t>
      </text>
    </comment>
    <comment authorId="0" ref="P3">
      <text>
        <t xml:space="preserve">======
ID#AAABv73LefE
    (2025-11-12 14:13:17)
Descripción del avance. Esta descripción debe ser concisa, donde se refleje la parte cuantitativa, es decir el número de beneficiarios atendidos y/o organismos o espacios intervenidos (revisar cantidad en Columna H), y la parte cualitativa, en donde se describa puntualmente las acciones con las que se derivó la entrega del bien y/o servicio y debe ser coherente con la actividad.
Dado que son hechos cumplidos, debe estar en pasado, y no debe ir ni números de contratos y las obligaciones que en éstos reposen (a menos que sean casos muy excepcionales).
En caso de no haberse realizado ningún avance, es decir, aparece en rojo por que no presenta obligaciones, no se debe ingresar nada.
Límites de caracteres: 400</t>
      </text>
    </comment>
  </commentList>
  <extLst>
    <ext uri="GoogleSheetsCustomDataVersion2">
      <go:sheetsCustomData xmlns:go="http://customooxmlschemas.google.com/" r:id="rId1" roundtripDataSignature="AMtx7mjLRB1yCcJkGYrA0zDCrqt3ycgkQA=="/>
    </ext>
  </extLst>
</comments>
</file>

<file path=xl/comments5.xml><?xml version="1.0" encoding="utf-8"?>
<comments xmlns:r="http://schemas.openxmlformats.org/officeDocument/2006/relationships" xmlns="http://schemas.openxmlformats.org/spreadsheetml/2006/main" xmlns:xr="http://schemas.microsoft.com/office/spreadsheetml/2014/revision">
  <authors>
    <author/>
  </authors>
  <commentList>
    <comment authorId="0" ref="AC3">
      <text>
        <t xml:space="preserve">======
ID#AAABv73Lefk
    (2025-11-12 14:13:17)
Descripción del avance. Esta descripción debe ser concisa, donde se refleje la parte cuantitativa, es decir el número de beneficiarios atendidos y/o organismos o espacios intervenidos (revisar variable columna G), y la parte cualitativa, en donde se describa puntualmente las acciones con las que se derivó la entrega del bien y/o servicio y debe estar relacionado con el indicador de la MGA, columna L.
Dado que son hechos cumplidos, debe estar en pasado, y no debe ir ni números de contratos y las obligaciones que en éstos reposen (a menos que sean casos muy excepcionales).
En caso de no haberse realizado ningún avance, es decir, aparece en rojo por que no presenta obligaciones, no se debe ingresar nada.
Límite de caracteres: 600</t>
      </text>
    </comment>
    <comment authorId="0" ref="AA3">
      <text>
        <t xml:space="preserve">======
ID#AAABv73LefI
    (2025-11-12 14:13:17)
Cantidad atendida o realizada en el mes. Es sólo númerico este campo.</t>
      </text>
    </comment>
    <comment authorId="0" ref="Z3">
      <text>
        <t xml:space="preserve">======
ID#AAABv73Lee0
    (2025-11-12 14:13:17)
Avance financiero = (Obligaciones/Ppto Modificado)x100 
(fuente: DNP)</t>
      </text>
    </comment>
    <comment authorId="0" ref="N3">
      <text>
        <t xml:space="preserve">======
ID#AAABv73Lees
    (2025-11-12 14:13:17)
Cantidad númerica que corresponde a la obligación por reservas.</t>
      </text>
    </comment>
    <comment authorId="0" ref="AB3">
      <text>
        <t xml:space="preserve">======
ID#AAABv73Leew
    (2025-11-12 14:13:17)
Inicio de oración</t>
      </text>
    </comment>
  </commentList>
  <extLst>
    <ext uri="GoogleSheetsCustomDataVersion2">
      <go:sheetsCustomData xmlns:go="http://customooxmlschemas.google.com/" r:id="rId1" roundtripDataSignature="AMtx7miYWjxdRSpCH9U1rK7ZmpUlLp4E0w=="/>
    </ext>
  </extLst>
</comments>
</file>

<file path=xl/comments6.xml><?xml version="1.0" encoding="utf-8"?>
<comments xmlns:r="http://schemas.openxmlformats.org/officeDocument/2006/relationships" xmlns="http://schemas.openxmlformats.org/spreadsheetml/2006/main" xmlns:xr="http://schemas.microsoft.com/office/spreadsheetml/2014/revision">
  <authors>
    <author/>
  </authors>
  <commentList>
    <comment authorId="0" ref="W3">
      <text>
        <t xml:space="preserve">======
ID#AAABv73LegQ
    (2025-11-12 14:13:17)
Descripción del avance. Esta descripción debe ser concisa, donde se refleje la parte cuantitativa, es decir el número de beneficiarios atendidos y/o organismos o espacios intervenidos (revisar cantidad en Columna H), y la parte cualitativa, en donde se describa puntualmente las acciones con las que se derivó la entrega del bien y/o servicio y debe ser coherente con la actividad.
Dado que son hechos cumplidos, debe estar en pasado, y no debe ir ni números de contratos y las obligaciones que en éstos reposen (a menos que sean casos muy excepcionales).
En caso de no haberse realizado ningún avance, es decir, aparece en rojo por que no presenta obligaciones, no se debe ingresar nada.
Límites de caracteres: 400</t>
      </text>
    </comment>
    <comment authorId="0" ref="V3">
      <text>
        <t xml:space="preserve">======
ID#AAABv73LefU
    (2025-11-12 14:13:17)
Inicio de oración</t>
      </text>
    </comment>
    <comment authorId="0" ref="T3">
      <text>
        <t xml:space="preserve">======
ID#AAABv73LefQ
    (2025-11-12 14:13:17)
Avance financiero = (Obligaciones/Ppto Modificado)x100 
(fuente: DNP)</t>
      </text>
    </comment>
  </commentList>
  <extLst>
    <ext uri="GoogleSheetsCustomDataVersion2">
      <go:sheetsCustomData xmlns:go="http://customooxmlschemas.google.com/" r:id="rId1" roundtripDataSignature="AMtx7mg2kuYPO0jyHNZYycksx+OE+1ehIA=="/>
    </ext>
  </extLst>
</comments>
</file>

<file path=xl/comments7.xml><?xml version="1.0" encoding="utf-8"?>
<comments xmlns:r="http://schemas.openxmlformats.org/officeDocument/2006/relationships" xmlns="http://schemas.openxmlformats.org/spreadsheetml/2006/main" xmlns:xr="http://schemas.microsoft.com/office/spreadsheetml/2014/revision">
  <authors>
    <author/>
  </authors>
  <commentList>
    <comment authorId="0" ref="S3">
      <text>
        <t xml:space="preserve">======
ID#AAABv73Lefs
    (2025-11-12 14:13:17)
Avance financiero = (Obligaciones/Ppto Modificado)x100 
(fuente: DNP)</t>
      </text>
    </comment>
    <comment authorId="0" ref="U3">
      <text>
        <t xml:space="preserve">======
ID#AAABv73Lefc
    (2025-11-12 14:13:17)
Inicio de oración</t>
      </text>
    </comment>
    <comment authorId="0" ref="V3">
      <text>
        <t xml:space="preserve">======
ID#AAABv73Lee8
    (2025-11-12 14:13:17)
Descripción del avance. Esta descripción debe ser concisa, donde se refleje la parte cuantitativa, es decir el número de beneficiarios atendidos y/o organismos o espacios intervenidos (revisar variable columna G), y la parte cualitativa, en donde se describa puntualmente las acciones con las que se derivó la entrega del bien y/o servicio y debe estar relacionado con el indicador de la MGA, columna L.
Dado que son hechos cumplidos, debe estar en pasado, y no debe ir ni números de contratos y las obligaciones que en éstos reposen (a menos que sean casos muy excepcionales).
En caso de no haberse realizado ningún avance, es decir, aparece en rojo por que no presenta obligaciones, no se debe ingresar nada.
Límite de caracteres: 600</t>
      </text>
    </comment>
    <comment authorId="0" ref="T3">
      <text>
        <t xml:space="preserve">======
ID#AAABv73Leeg
    (2025-11-12 14:13:17)
Cantidad atendida o realizada en el periodo.</t>
      </text>
    </comment>
  </commentList>
  <extLst>
    <ext uri="GoogleSheetsCustomDataVersion2">
      <go:sheetsCustomData xmlns:go="http://customooxmlschemas.google.com/" r:id="rId1" roundtripDataSignature="AMtx7mjWf49P8yN/PgN7xZ9MaXJoXucDIw=="/>
    </ext>
  </extLst>
</comments>
</file>

<file path=xl/comments8.xml><?xml version="1.0" encoding="utf-8"?>
<comments xmlns:r="http://schemas.openxmlformats.org/officeDocument/2006/relationships" xmlns="http://schemas.openxmlformats.org/spreadsheetml/2006/main" xmlns:xr="http://schemas.microsoft.com/office/spreadsheetml/2014/revision">
  <authors>
    <author/>
  </authors>
  <commentList>
    <comment authorId="0" ref="P3">
      <text>
        <t xml:space="preserve">======
ID#AAABv73LegM
    (2025-11-12 14:13:17)
Descripción del avance. Esta descripción debe ser concisa, donde se refleje la parte cuantitativa, es decir el número de beneficiarios atendidos y/o organismos o espacios intervenidos (revisar cantidad en Columna H), y la parte cualitativa, en donde se describa puntualmente las acciones con las que se derivó la entrega del bien y/o servicio y debe ser coherente con la actividad.
Dado que son hechos cumplidos, debe estar en pasado, y no debe ir ni números de contratos y las obligaciones que en éstos reposen (a menos que sean casos muy excepcionales).
En caso de no haberse realizado ningún avance, es decir, aparece en rojo por que no presenta obligaciones, no se debe ingresar nada.
Límites de caracteres: 400</t>
      </text>
    </comment>
    <comment authorId="0" ref="M3">
      <text>
        <t xml:space="preserve">======
ID#AAABv73LegE
    (2025-11-12 14:13:17)
Avance financiero = (Obligaciones/Ppto Modificado)x100 
(fuente: DNP)</t>
      </text>
    </comment>
    <comment authorId="0" ref="O3">
      <text>
        <t xml:space="preserve">======
ID#AAABv73LefM
    (2025-11-12 14:13:17)
Inicio de oración</t>
      </text>
    </comment>
  </commentList>
  <extLst>
    <ext uri="GoogleSheetsCustomDataVersion2">
      <go:sheetsCustomData xmlns:go="http://customooxmlschemas.google.com/" r:id="rId1" roundtripDataSignature="AMtx7mg5s4KXylfwsXjWwSzqUyVs1DUijA=="/>
    </ext>
  </extLst>
</comments>
</file>

<file path=xl/sharedStrings.xml><?xml version="1.0" encoding="utf-8"?>
<sst xmlns="http://schemas.openxmlformats.org/spreadsheetml/2006/main" count="19360" uniqueCount="2869">
  <si>
    <t>SEGUIMIENTO AL PLAN DE ACCIÓN</t>
  </si>
  <si>
    <t>FORMATO INTERNO DE REPORTE</t>
  </si>
  <si>
    <t>Octubre 2025</t>
  </si>
  <si>
    <t>Producto Mes</t>
  </si>
  <si>
    <t>Actividad Mes</t>
  </si>
  <si>
    <t>Producto Periodo</t>
  </si>
  <si>
    <t>Actividad Periodo</t>
  </si>
  <si>
    <t>Actividad Entregables</t>
  </si>
  <si>
    <t>Cronograma</t>
  </si>
  <si>
    <t xml:space="preserve"> REPORTE OCTUBRE 2025</t>
  </si>
  <si>
    <t xml:space="preserve"> SEGUIMIENTO AL AVANCE FÍSICO DE LOS PRODUCTOS </t>
  </si>
  <si>
    <t>Denominación BP</t>
  </si>
  <si>
    <t>Redacción Enero</t>
  </si>
  <si>
    <t>Redacción Febrero</t>
  </si>
  <si>
    <t>Redacción Marzo</t>
  </si>
  <si>
    <t>Redacción Abril</t>
  </si>
  <si>
    <t>Redacción Mayo</t>
  </si>
  <si>
    <t>Redacción Junio</t>
  </si>
  <si>
    <t>Redacción Julio</t>
  </si>
  <si>
    <t>Redacción Agosto</t>
  </si>
  <si>
    <t>Redacción Septiembre</t>
  </si>
  <si>
    <t>%Avance financiero</t>
  </si>
  <si>
    <t>Cantidad Octubre</t>
  </si>
  <si>
    <t>Muletilla</t>
  </si>
  <si>
    <t xml:space="preserve">Explicación de avance mes </t>
  </si>
  <si>
    <t>Redacción consolidada</t>
  </si>
  <si>
    <t>En enero, se brindó atención integral a la primera infancia a un total de 8.496 personas de la siguiente forma: 8.167 atenciones a niños y niñas y 329 mujeres gestantes. En este proceso se realizó el alistamiento de la atención donde se hace entrega de las 18 UTS a los operadores del servicio y se consolida la puesta a punto para la prestación de la oferta de servicios.</t>
  </si>
  <si>
    <t xml:space="preserve">En febrero, se realizó la prestación de la oferta de servicios a la primera infancia a un total de 9.659 niños, niñas y madres gestantes en los 142 centros de servicio disponibles bajo la hoja de ruta del Modelo Cariños. </t>
  </si>
  <si>
    <t>En marzo, se brindó atención integral a 10.879 beneficiarios, con la prestación del servicio dirigido a primera infancia, madres gestantes y mujeres lactantes, a través de 145 Unidades de Transformación Social, de las cuales 18 son del Distrito y 127 restantes son de operadores que realizan la atención integral. Estas UTS están ubicadas en las Comunas 4, 5, 6, 7, 8, 11, 12, 13,14,15, 19, 18 y 21. Esta atención integral, está distribuida en las modalidades Institucional (5.151), familiar (4.552) y propia (1.176), alineadas con el plan de acción de la Política Pública Distrital.</t>
  </si>
  <si>
    <t>En relación al mes de abril, se realizó atención integral y con enfoque diferencial a un total de 9.921 beneficiarios distribuidos en las diferentes modalidades de prestación del servicio, tales como: 4.793 en modalidad Institucional, 4.047 en modalidad familiar y 1.081 en modalidad intercultural. Esta población beneficiaria corresponde a la zona urbana y rural de Santiago de Cali, mediante la operación de 144 UTS activas de las cuales 18 son del Distrito, ubicadas en las Comunas 4, 5, 6, 7, 8, 11, 12, 13,14,15, 19, 18 y 21. Para este periodo, se reportó el cierre transitorio de 1 UTS.</t>
  </si>
  <si>
    <t>En el mes de mayo, se realizó atención integral y con enfoque diferencial a un total de 9.965 beneficiarios distribuidos en las diferentes modalidades de prestación del servicio, tales como: 4.834 en modalidad institucional, 4.052 en modalidad familiar y 1.079 en modalidad intercultural. Esta población beneficiaria corresponde a la de comunas y corregimientos de Santiago de Cali, mediante la operación de 145 UTS activas de las cuales 18 son del Distrito, ubicadas en las Comunas 4, 5, 6, 7, 8, 9, 10, 11, 12, 13, 14, 15, 16, 18, 20 y 21.</t>
  </si>
  <si>
    <t>En junio, se realizó atención integral y con enfoque diferencial a un total de 10.022 beneficiarios distribuidos en las diferentes modalidades de prestación del servicio, tales como: 4.834 en modalidad institucional, 4.052 en modalidad familiar y 1.136 en modalidad intercultural. Esta población beneficiaria corresponde a la de comunas y corregimientos de Santiago de Cali, mediante la operación de 145 UTS activas de las cuales 18 son del Distrito, ubicadas en las Comunas 4, 5, 6, 7, 8, 9, 10, 11, 12, 13, 14, 15, 16, 18, 20 y 21.</t>
  </si>
  <si>
    <t>En el mes de julio, se brindó atención integral con enfoque diferencial a un total de 10.098 personas beneficiarias, atendidas a través de diversas modalidades de servicio: 4.855 en modalidad institucional, 4.051 en modalidad familiar y 1.192 en modalidad intercultural. Esta población proviene de distintas comunas y corregimientos de Santiago de Cali, y fue atendida por medio de la operación de 151 Unidades de Trabajo Social (UTS) activas, de las cuales 18 pertenecen al Distrito. Estas UTS están localizadas en las Comunas 1 a la 16, así como en las Comunas 18, 20, 21 y en diferentes corregimientos.</t>
  </si>
  <si>
    <t>En el periodo correspondiente al mes de agosto, se brindó atención integral con enfoque diferencial a 10.127 personas, a través de distintas modalidades de servicio: 4.857 en modalidad institucional, 4.056 en modalidad familiar y 1.214 en modalidad intercultural. La población atendida proviene de diversas comunas y corregimientos de Santiago de Cali y fue beneficiada mediante la operación de 154 Unidades de Trabajo Social (UTS), de las cuales 18 corresponden al Distrito. Estas UTS se encuentran distribuidas en las Comunas 1 a la 16, así como en las Comunas 18, 20, 21 y en varios corregimientos.</t>
  </si>
  <si>
    <t>Con respecto al mes de septiembre, se prestó atención integral con enfoque diferencial a 10.077 personas mediante diversas modalidades de servicio: 4.788 en modalidad institucional, 4.072 en modalidad familiar y 1.217 en modalidad intercultural. Los beneficiarios, son provenientes de distintas comunas y corregimientos de Santiago de Cali y fueron atendidos a través de 154 Unidades de Transformación Social (UTS), de las cuales 18 pertenecen al Distrito. Estas unidades están ubicadas en las Comunas 1 a la 16, así como en las Comunas 18, 20, 21 y en varios corregimientos.</t>
  </si>
  <si>
    <t>En el periodo correspondiente al mes de octubre,</t>
  </si>
  <si>
    <t>se brindó atención integral con enfoque diferencial a 10.030 personas, mediante diversas modalidades de servicio: 4.748 en modalidad institucional, 4.077 en modalidad familiar y 1.205 en modalidad intercultural.
La población beneficiada procede de distintas comunas y corregimientos de Santiago de Cali, y recibió atención a través de la operación de 154 Unidades de Trabajo Social (UTS), de las cuales 18 pertenecen al Distrito. Estas unidades están ubicadas en las Comunas 1 a la 16, así como en las Comunas 18, 20, 21 y en varios corregimientos.</t>
  </si>
  <si>
    <t xml:space="preserve"> </t>
  </si>
  <si>
    <t>Servicios de atención integral a niños, niñas y adolescentes en Santiago de Cali</t>
  </si>
  <si>
    <t>En el periodo correspondiente al mes de enero, se atendieron 135 niños, niñas y adolescentes en los 8 hogares de paso dispuestos con servicios de alojamiento, alimentación, elementos pedagógicos y de higiene, valoraciones y apoyo psicosocial, cuidadores 24 horas y emergencias médicas.</t>
  </si>
  <si>
    <t>En febrero, se retomó el proceso de formación mediante intervención grupal a los niños, niñas y adolescentes pertenecientes a la instancia de participación denominada consejos consultivos, de las Comunas 6, 10, 11 y 19, atendiendo a un total de 210 personas.</t>
  </si>
  <si>
    <t>En marzo, se atendieron integralmente 662 niños, niñas y adolescentes remitidos por las autoridades competentes en 8 hogares de paso, de los cuales se presentaron 124 ingresos en el mes, para un total de 401 atendidos. Con respecto a los consejos consultivos, se realizó intervención por medio de talleres grupales con un total de 261 niños, niñas y adolescentes, en 10 comunas y 2 corregimientos, de los cuales 68 venían en el proceso y 193 iniciaron en el presente mes.</t>
  </si>
  <si>
    <t>En el mes de abril, se atendieron integralmente 775 niños, niñas y adolescentes remitidos por las autoridades competentes por medio de 8 hogares de paso, de los cuales se presentaron 113 ingresos en el mes, para un total de 514 atendidos en este servicio. En los consejos consultivos, se realizó intervención mediante talleres grupales con un total de 201 niños, niñas y adolescentes, en 7 comunas y 2 corregimientos, de los 261 que venían en el proceso.</t>
  </si>
  <si>
    <t>En el mes de mayo, se atendieron integralmente a 926 niños, niñas y adolescentes en 8 hogares de paso, de los cuales 151 fueron remitidos por las entidades competentes y que ingresaron en el mes, completando un total de 665 atendidos en este servicio. En los consejos consultivos, se realizó intervención mediante talleres grupales a un total de 252 niños, niñas y adolescentes, en 11 comunas y 2 corregimientos, de los 261 que venían en el proceso.</t>
  </si>
  <si>
    <t>En junio, se atendieron integralmente a 1.061 niños, niñas y adolescentes en 8 hogares de paso, de los cuales: 135 fueron remitidos por las entidades competentes y que ingresaron en el mes, completando un total de 800 atendidos en este servicio. En los consejos consultivos, se realizó intervención mediante talleres grupales a un total de 168 niños, niñas y adolescentes, en 6 comunas y 2 corregimientos, de los 261 que venían en el proceso.</t>
  </si>
  <si>
    <t>En el mes de julio, se atendieron integralmente a 1.194 niños, niñas y adolescentes en 8 hogares de paso, de los cuales 133 fueron remitidos por las entidades competentes y que ingresaron en el mes, completando un total de 933 atendidos en este servicio. En los consejos consultivos, se realizó intervención mediante talleres grupales a un total de 152 niños, niñas y adolescentes, en 6 comunas y 2 corregimientos, de los 261 que venían en el proceso.</t>
  </si>
  <si>
    <t>En el mes de agosto, se atendieron integralmente a 1.325 niños, niñas y adolescentes, de los cuales 131 en hogares de paso, remitidos por las entidades competentes y que ingresaron en el mes, completando un total de 1.064 atendidos en este servicio. En los consejos consultivos, se realizó intervención mediante talleres grupales a un total de 168 niños, niñas y adolescentes, en 8 comunas y 1 corregimiento, de los 261 que vienen en el proceso.</t>
  </si>
  <si>
    <t>En septiembre se brindó atención integral a 1.466 niños, niñas y adolescentes. De este total, 141 fueron atendidos en hogares de paso, remitidos por las entidades competentes, alcanzando así 1.205 beneficiarios en este servicio. Asimismo, en los consejos consultivos se realizaron talleres grupales con la participación de 178 niños, niñas y adolescentes de 8 comunas y 1 corregimiento, de los 261 que continúan en el proceso.</t>
  </si>
  <si>
    <t>En el mes de octubre,</t>
  </si>
  <si>
    <t>se atendieron integralmente 1476 niños, niñas y adolescentes, de los cuales 10 en hogares de paso, remitidos por las entidades competentes y que ingresaron en el mes, completando un total de 1215 atendidos en este servicio. En los consejos consultivos, se realizó intervención mediante talleres grupales a un total de 261 niños, niñas y adolescentes, en 12 comunas y 1 corregimiento, de los que ya vienen en el proceso.</t>
  </si>
  <si>
    <t xml:space="preserve">  </t>
  </si>
  <si>
    <t>En el mes de enero, se avanzó en el proceso de planeación de las intervenciones a realizar durante la vigencia, articulaciones y ajuste de las metodologías de intervención.</t>
  </si>
  <si>
    <t>En el mes de febrero,  se atendieron a 364 personas por medio de procesos de intervención en temas de prevención de vulneraciones con niños, niñas, adolescentes y familias, a través de la estrategia "Siempre de la mano", especialmente en fundaciones e instituciones educativas.</t>
  </si>
  <si>
    <t>En el mes de marzo, se realizaron procesos de intervención grupal atendiendo un total de 702 personas, de las cuales 518 fueron beneficiadas con la prevención de vulneraciones de derechos de los niños, niñas y adolescentes y a su vez 184 beneficiados con la estrategia de orientación familiar.</t>
  </si>
  <si>
    <t>En abril, se realizaron talleres de intervención orientados a la prevención de vulneraciones de derechos de los niños, niñas y adolescentes y talleres en el marco de la estrategia de orientación familiar para el fortalecimiento de vínculos y el mejoramiento de la convivencia, con 374 personas entre niños, niñas y adolescentes, docentes, familias y comunidad en general.</t>
  </si>
  <si>
    <t>En el periodo correspondiente al mes de mayo, se realizaron talleres de intervención orientados a la prevención de vulneraciones de derechos de los niños, niñas y adolescentes y talleres en el marco de la estrategia de orientación familiar para el fortalecimiento de las relaciones y el mejoramiento de la convivencia, con 295 personas entre niños, niñas y adolescentes, docentes, familias y comunidad.</t>
  </si>
  <si>
    <t>En el mes de junio, se realizaron talleres de intervención orientados a la prevención de vulneraciones de derechos de los niños, niñas y adolescentes y talleres en el marco de la estrategia de orientación familiar para el fortalecimiento de las relaciones y el mejoramiento de la convivencia, con 293 personas atendidas entre niños, niñas y adolescentes, docentes, familias y comunidad.</t>
  </si>
  <si>
    <t>En el mes de julio, se realizaron talleres de grupales orientados a la sensibilización para la prevención de vulneraciones de derechos de los niños, niñas y adolescentes y talleres de la estrategia de orientación familiar para el fortalecimiento de las relaciones, el mejoramiento de la convivencia y la prevención de las violencias, con 177 personas atendidas entre niños, niñas y adolescentes, docentes, familias y comunidad.</t>
  </si>
  <si>
    <t>En el mes de agosto, se realizaron talleres de grupales orientados a la sensibilización para la prevención de vulneraciones de derechos de los niños, niñas y adolescentes y talleres de la estrategia de orientación familiar para el fortalecimiento de las relaciones, el mejoramiento de la convivencia y la prevención de las violencias, con 286 personas atendidas entre niños, niñas y adolescentes, docentes, familias y comunidad.</t>
  </si>
  <si>
    <t>En el mes de septiembre, se realizaron jornadas y talleres grupales orientados a la sensibilización para la prevención de vulneraciones de derechos de los niños, niñas y adolescentes y talleres de la estrategia de orientación familiar para el fortalecimiento de las relaciones, el mejoramiento de la convivencia y la prevención de las violencias, con 213 personas atendidas entre niños, niñas y adolescentes, docentes, familias y comunidad.</t>
  </si>
  <si>
    <t>En octubre,</t>
  </si>
  <si>
    <t>se realizaron jornadas de prevención de vulneraciones contra la niñez y talleres de la estrategia de orientación familiar para el fortalecimiento de las relaciones, el mejoramiento de la convivencia y la prevención de las violencias, con 146 personas atendidas entre niños, niñas y adolescentes, familias y comunidad.</t>
  </si>
  <si>
    <t>Fortalecimiento de servicios sociales e institucionales a las comunidades negras, afrocolombianas, raizales y palenqueras en Santiago de Cali</t>
  </si>
  <si>
    <t>En el mes de enero, se realizó avance del plan de trabajo y de los cronogramas de intervención en el territorio, previstos para la vigencia 2025.</t>
  </si>
  <si>
    <t>En el periodo correspondiente al mes de febrero, se fortaleció el proceso del servicio a la gestión a través de mesas técnicas para la estructuración de acciones concertadas con organismos corresponsables y responsables de la política pública CaliAfro (educación, salud, cultura, dllo económico) consejo comunitario Palenque Hormiguero y población afrodescendiente, en la que se beneficiaron a 29 personas.</t>
  </si>
  <si>
    <t>Con respecto al mes de marzo, se brindó atención psicosocial a 45 personas, en fortalecimiento de la identidad cultural, desarrollo de habilidades resilientes, desarrollo de habilidades socio emocionales y capacidad empática a personas afrodescendiente en: Brisas de Mayo( 17) y Asentamiento Las Dalias (28). Como parte del proceso se realizó feria de servicios, espacio de escucha, identidad cultural y bienestar emocional y la socialización del Acuerdo 0459/19 PP CaliAfro.</t>
  </si>
  <si>
    <t>En el periodo correspondiente al mes de abril, se realizaron atenciones en las Comunas 8, 13, 15 y 18. En la Comuna 8 se socializó el programa CaliAfro, en la Comuna 13 se realizó taller lúdico, enfoque étnico y apoyo comunitario a 20 beneficiarios en condición de discapacidad, en la Comuna 15 se realizó atención psicosocial a 71 personas beneficiadas de diferentes organizaciones, grupos organizados y mujeres líderes, promoviendo el enfoque diferencial y la participación comunitaria y en la Comuna 18 se dió atención psicosocial y se caracterizó a 3 personas afro en condición de vulnerabilidad, para un total de 94 beneficiarios.</t>
  </si>
  <si>
    <t>En mayo, se brindó atención a 176 personas de la siguiente manera: con el proceso de identificación de personas afro de las Comunas 13, 14 y 15, a través de la socialización de la oferta de servicios territoriales, con la invitación a la de semana de la afrocolombianidad, mediante la asistencia técnica a las organizaciones sobre el enfoque étnico en colaboración con Fundación Asoafro, Fundación Cristiana, Vida Plena, Fundación Bethehen, Asociación Más Allá de lo Visible, Fundación para las limitaciones Múltiples, Fundación Luz de Vida y Escuela Taller, y además con el asentamiento Aldovea se brindó un espacio de escucha.</t>
  </si>
  <si>
    <t>Con respecto al mes de junio, se brindó atención a 272 personas de la siguiente manera: 200 personas en las Comunas 7, 13, 14, y 15, donde se identificaron los y las jóvenes para su vinculación a los servicios territoriales CaliAfro en la Escuela, CaliAfro Empodera y CaliAfro Conecta. Así mismo, se realizó un espacio de concertación con el Consejo Territorial CaliAfro sobre el proceso de implementación de estos servicios en las comunas priorizadas, con la participación de 72 personas.</t>
  </si>
  <si>
    <t>En el mes de julio, se atendió a 118 personas en las Comunas 4, 13, 15, 17 y 21  de la siguiente manera: 11 con servicios de atención psicosocial/ferias de servicio, 13 con talleres de empoderamiento Afro, 46 personas con socialización de la oferta institucional CaliAfro para generar vinculación y participación efectiva a los servicios. Asimismo, se realizó una jornada de caracterización a través de la ficha DUB a 18 personas afro con discapacidad. 30 personas participaron de la conmemoración del Día de la Mujer Afrocolombiana y de la diáspora. Además, se cumplió la segunda sesión ordinaria del Consejo Territorial CaliAfro, espacio de seguimiento al cumplimiento de la Política Pública.</t>
  </si>
  <si>
    <t>En agosto, se brindó atención a 506 personas en las Comunas 13, 14 y 15, a través de los siguientes servicios territoriales: 7 personas en las Tardes de Sabiduría Ancestral, 27 atenciones psicosociales a adultos afro, 39 en fortalecimiento de procesos juveniles afro (10 a través de encuentros y 29 en CaliAfro en la Escuela) y 433 desde CaliAfro Conecta y el Festival Petronio Álvarez, además se socializó a oportunidades de becas de estudio</t>
  </si>
  <si>
    <t>En el periodo correspondiente al mes de septiembre, se atendieron directamente a 101 personas de la comunidad Afro. Se vincularon a 61 jóvenes en el taller de liderazgo y 40 adultos en talleres de liderazgo transformador y compasivo. Por otro lado, a través de los servicios territoriales se conmemoró el Día Internacional de los Pueblos Afrodescendientes y se inició el plan de formación en LectoEscritura en 20 Instituciones Educativas (estudiantes 10°-11°). Además, se realizó la convocatoria a los cursos de ciberseguridad y de emprendimiento, se inició el programa Tardes de Sabiduría Ancestral y los procesos con juventud.</t>
  </si>
  <si>
    <t xml:space="preserve">se atendieron 183 personas: Petronio Álvarez: acciones en pro de los  derechos fundamentales de las comunidades NARP. Socialización Acuerdo 0459 en IE Juan de Ampudia y Fegucol (20), presentación estrategias Cali Afro (20). Jornadas Deportivas “Como Antes” (20), atención psicosocial (3), CaliAfro Empodera–Estrategia Origen Afro en el Vallado- la Casona (120). En la instalación de los Servicios Cali Afro -  Ciudadela Petronio Álvarez, realizó la actividad Petronito, temas: La Educación Ancestral, Empoderamiento, Redes Naturales de Crecimiento entre otras, con panelistas nacionales, internacionales, las Colonias y los Consejo Comunitarios </t>
  </si>
  <si>
    <t>Fortalecimiento de la atención integral de las personas LGBTIQ+ en Santiago de Cali</t>
  </si>
  <si>
    <t>En el mes de enero, se brindó atención integral desde los enfoques jurídicos y psicosociales  a 12 personas de la población LGBTIQ+.</t>
  </si>
  <si>
    <t xml:space="preserve">En el mes de febrero,  se brindó atención a la población LGBTIQ+ de la siguiente manera: 14 personas fueron atendidas con los servicios de asesoría jurídica principalmente para el proceso de transición de género, solicitudes que posteriormente se realizan ante las EPS. Y por otro lado,  6 personas fueron acompañadas a través de los servicios de atención psicosocial, en temas de autocuidado y aceptación. </t>
  </si>
  <si>
    <t>En el periodo correspondiente al mes de marzo, se atendió un total de 48 personas, de las cuales: 27 con orientación jurídica, apoyando temas relacionados al cambio de nombre y acceso a servicios de salud; 20 con atención psicosocial, apoyando temáticas de autoaceptación, baja red de apoyo familiar, desconocimiento de los conceptos sobre diversidad sexual y de género; y,  una (1) persona con ruta de atención desde el trabajo social.</t>
  </si>
  <si>
    <t>En el periodo correspondiente al mes de abril, se atendió un total de 59 personas, de las cuales a 35 se les brindó orientación jurídica, apoyando temas relacionados al cambio de nombre y acceso a servicios de salud; 20 con atención psicosocial, enfocada en temáticas de autoaceptación, manejo de la baja red de apoyo familiar, desconocimiento de los conceptos sobre diversidad sexual y de género; y 4 personas con ruta de atención desde el trabajo social.</t>
  </si>
  <si>
    <t>En el periodo correspondiente al mes de mayo, se atendió un total de 53 personas, de las cuales: 20 con orientación jurídica, apoyando temas relacionados al cambio de nombre y acceso a servicios de salud; 28 con atención psicosocial, apoyando temáticas de autoaceptación, baja red de apoyo familiar, desconocimiento de los conceptos sobre diversidad sexual y de género ; y cinco (5) personas con rutas de atención desde trabajo social.</t>
  </si>
  <si>
    <t>En junio, se atendieron  un total de 41 personas, de las cuales: 16 con orientación jurídica, apoyando temas relacionados al cambio de nombre y acceso a servicios de salud; 22 con atención psicosocial, apoyando temáticas de autoaceptación, baja red de apoyo familiar, desconocimiento de los conceptos sobre diversidad sexual y de género. Y  tres  (3) personas con rutas de atención desde trabajo social.</t>
  </si>
  <si>
    <t>En el periodo correspondiente al mes de julio, se llevó la oferta social a un total de 53 personas, de las cuales: 21 recibieron orientación jurídica, dando apoyo a temas relacionados con el cambio de nombre y acceso a servicios de salud; 25 personas recibieron atención psicosocial en temáticas de autoaceptación, baja red de apoyo familiar, desconocimiento de los conceptos sobre diversidad sexual y de género, y 7 personas fueron atendidas con rutas de atención desde el área de trabajo social.</t>
  </si>
  <si>
    <t>En el mes de agosto, se atendió un total de 43 personas, de las cuales: 21 con orientación jurídica, apoyando temas relacionados al cambio de nombre y acceso a servicios de salud; 18 con atención psicosocial, apoyando temáticas de autoaceptación, baja red de apoyo familiar, desconocimiento de los conceptos sobre diversidad sexual y de género. y 4 personas con rutas de atención desde trabajo social.</t>
  </si>
  <si>
    <t>En septiembre, se atendió un total de 45 personas, de las cuales 24 con orientación jurídica, apoyando temas relacionados al cambio de nombre y acceso a servicios de salud; 17 con atención psicosocial, apoyando temáticas de autoaceptación, baja red de apoyo familiar, desconocimiento de los conceptos sobre diversidad sexual y de género y 4 personas con rutas de atención desde trabajo social.</t>
  </si>
  <si>
    <t>se atendió un total de 43 personas, de las cuales 22 con orientación jurídica, apoyando temas relacionados al cambio de nombre y acceso a servicios de salud; 15 con atención psicosocial, apoyando temáticas de autoaceptación, baja red de apoyo familiar, desconocimiento de los conceptos sobre diversidad sexual y de género, adicionalmente 6 personas con rutas de atención en trabajo social.</t>
  </si>
  <si>
    <t>En el periodo de enero, se realizó avance del plan de trabajo y de los cronogramas de intervención en el territorio, previstos para la vigencia 2025.</t>
  </si>
  <si>
    <t>En febrero, pese a que no se realizaron capacitaciones con la población LGBTIQ+, se dio inició a la construcción de la metodología para llevar a cabo los espacios de capacitación.</t>
  </si>
  <si>
    <t>En marzo, se realizó capacitación a 14 personas en temas relacionados a las orientaciones sexual, identidades y expresiones de género diversas, así como en lo referente a cómo evitar conductas discriminatorias.</t>
  </si>
  <si>
    <t>En el mes de abril, se realizó capacitación a una (1) persona en temas relacionados a las orientaciones sexuales, identidades y expresiones de género diversas, así como en lo referente a cómo evitar conductas discriminatorias.</t>
  </si>
  <si>
    <t>En el mes de mayo, se realizó capacitación a una (1) persona en temas relacionados a las orientaciones sexuales, identidades y expresiones de género diversas, así como en lo referente a cómo evitar conductas discriminatorias.</t>
  </si>
  <si>
    <t>En el mes de junio, se realizó capacitación a una (1) persona en temas relacionados a las orientaciones sexuales, identidades y expresiones de género diversas, así como en lo referente a cómo evitar conductas discriminatorias que se presentan en el territorio.</t>
  </si>
  <si>
    <t>Con respecto al mes de julio, se realizó una capacitación a 18 personas en temas relacionados con orientaciones sexuales, identidades y expresiones de género diversas, y el cómo evitar conductas discriminatorias que se presentan en el territorio.</t>
  </si>
  <si>
    <t>En agosto, se realizó una capacitación a 10 personas en temas relacionados con orientaciones sexuales, identidades y expresiones de género diversas, y el cómo evitar conductas discriminatorias que se presentan en el territorio.</t>
  </si>
  <si>
    <t>En el mes de septiembre, se realizó una capacitación a 15 personas en temas relacionados con orientaciones sexuales, identidades y expresiones de género diversas, y el cómo evitar conductas discriminatorias que se presentan en el territorio.</t>
  </si>
  <si>
    <t>Se realizó una capacitación a 10 personas en temas relacionados con orientaciones sexuales, identidades y expresiones de género diversas, y el cómo evitar conductas discriminatorias que se presentan en el territorio.</t>
  </si>
  <si>
    <t>Fortalecimiento del programa de Seguridad Alimentaria y Nutricional en Santiago de Cali</t>
  </si>
  <si>
    <t>En el mes de enero, se beneficiaron 62.135 personas diariamente con raciones de alimentos en caliente en los comedores comunitarios.</t>
  </si>
  <si>
    <t>En el mes de febrero, se entregó un total de 1.408.220 raciones en el mes, con un promedio de 70.411 personas con raciones en caliente diarias entregadas de lunes a viernes a través de los 761 comedores comunitarios habilitados.</t>
  </si>
  <si>
    <t>En el mes de marzo, se benefició a 71.685 personas con raciones alimentarias en caliente entregadas de lunes a viernes a través de los 767 comedores comunitarios habilitados, para un total de 1.437.200 raciones entregadas.</t>
  </si>
  <si>
    <t>En el mes de abril, se beneficiaron a 73.045 personas mediante la entrega de raciones alimentarias en caliente, distribuidas de lunes a viernes a través de los 759 comedores comunitarios activos, sumando un total de 1.450.010 raciones entregadas.</t>
  </si>
  <si>
    <t>En el mes de mayo, se beneficiaron a 73.555 personas diarias mediante la entrega de raciones alimentarias en caliente, distribuidas de lunes a viernes a través de los 765 comedores comunitarios activos, sumando un total de 1.577.771 raciones entregadas. Además se realizó la entregas de raciones en respuesta a contingencias temporales o emergencias inesperadas.</t>
  </si>
  <si>
    <t>En el mes de junio, se beneficiaron a 73.125 personas diarias mediante la entrega de raciones alimentarias en caliente, distribuidas de lunes a viernes a través de los 763 comedores comunitarios activos. Además se realizó la entrega de raciones en caliente durante los fines de semanas y festivos,. También, se realizó la entregas de 900 raciones en respuesta a contingencias temporales o emergencias inesperada sumando un total de 1.329.260 raciones entregadas.</t>
  </si>
  <si>
    <t>En el mes de julio, se beneficiaron a 72.634 personas diarias mediante la entrega de raciones alimentarias en caliente, distribuidas de lunes a viernes a través de los 765 comedores comunitarios activos. Además se realizó la entrega de 10.400 raciones en caliente durante cada fines de semanas y festivos. También, se realizó la entregas de  2.030 raciones en respuesta a contingencias temporales o emergencias inesperada sumando un total de  1.670.585 raciones entregadas en el mes.</t>
  </si>
  <si>
    <t>En el mes de agosto, se beneficiaron a 73.090 personas diarias mediante la entrega de raciones alimentarias en caliente, distribuidas de lunes a viernes a través de los 761 comedores comunitarios activos. Además se realizó la entrega de  14.300 raciones en caliente durante cada fines de semanas y festivos. También, se realizó la entregas de  1.260 raciones en respuesta a contingencias temporales o emergencias inesperada sumando un total de 1.388.705 raciones entregadas en el mes.</t>
  </si>
  <si>
    <t>En el mes de septiembre, se beneficiaron a 74.645 personas diarias mediante la entrega de raciones alimentarias en caliente, distribuidas de lunes a viernes a través de los 763 comedores comunitarios activos. Además, se realizó la entrega de 10.400 raciones en caliente durante cada fines de semanas y festivos. También, se realizó la entregas de 200 raciones en respuesta a contingencias temporales o emergencias inesperadas, sumando un total de 1.601.990 de raciones entregadas en el mes.</t>
  </si>
  <si>
    <t xml:space="preserve">se beneficiaron a 74.645 personas diarias mediante la entrega de raciones alimentarias en caliente, distribuidas de lunes a viernes a través de los 760 comedores comunitarios en funcionamiento. Además, se realizó la entrega de  11.700  raciones en caliente durante cada fines de semanas y festivos. También, se realizó la entregas de  2.140 raciones en respuesta a contingencias temporales o emergencias inesperadas, sumando un total de 1.524.965  de raciones entregadas en el mes. Asimismo, se adquirieron  2.100 refrigerios para reuniones de seguimiento y control con las gestoras; reuniones de socialización y difusión del programa con voluntarios y cooperantes para los nodos territoriales. Además se realizaron 35 capacitaciones de BPM.
</t>
  </si>
  <si>
    <t>Fortalecimiento del sistema para la prevención y abordaje integral del fenómeno social de habitabilidad en calle en Santiago de Cali</t>
  </si>
  <si>
    <t>En el periodo de enero, se brindaron servicios de asistencia social y desarrollo humano a 2.475 ciudadanos en situación de calle, a través de los Centros de Atención Integral y de la Estrategia Territorial de la siguiente manera: 675 personas atendidas diariamente en las modalidades Hogar de Paso, Acogida Día, Dormitorio Social, Atención Básica y Servicio Interespecie. Por otro lado, 1.800 personas atendidas directamente en los territorios sociales del Distrito.</t>
  </si>
  <si>
    <t>En febrero, se brindaron servicios de asistencia social y desarrollo humano a 4.575 ciudadanos en situación de calle, a través de los Centros de Atención Integral y de la Estrategia Territorial, así: 675 personas atendidas diariamente en las modalidades Hogar de Paso, Acogida Día, Dormitorio Social, Atención Básica y Servicio Interespecie y 3.900 personas atendidas mensualmente, directamente en los territorios sociales del Distrito a través de los Equipos Psicosociales de Calle y el Dispositivo Móvil.</t>
  </si>
  <si>
    <t>En marzo, se brindaron servicios de asistencia social y desarrollo humano a 4.575 ciudadanos en situación de calle, a través de los Centros de Atención Integral y de la Estrategia Territorial, manteniendo la atención en territorio de la siguiente manera: 675 personas atendidas diariamente en las modalidades Hogar de Paso, Acogida Día, Dormitorio Social, Atención Básica y Servicio Interespecie y 3.900 personas atendidas mensualmente, directamente en los territorios sociales del Distrito a través de los Equipos Psicosociales de Calle y el Dispositivo Móvil.</t>
  </si>
  <si>
    <t>En abril, se brindaron servicios de asistencia social y desarrollo humano a 4.575 ciudadanos en situación de calle, a través de los Centros de Atención Integral y de la Estrategia Territorial, manteniendo la cobertura en las diferentes modalidades de atención, así: 675 personas atendidas diariamente en los servicios de Hogar de Paso, Acogida Día, Dormitorio Social, Atención Básica y Servicio Interespecie y 3.900 personas atendidas mensualmente, directamente en los territorios sociales del Distrito a través de los Equipos Psicosociales de Calle y el Dispositivo Móvil.</t>
  </si>
  <si>
    <t>En el mes de mayo, se brindaron servicios de asistencia social y desarrollo humano a 4.575 ciudadanos en situación de calle, a través de los Centros de Atención Integral y de la Estrategia Territorial, manteniendo la cobertura en las diferentes modalidades de atención, así: 675 personas atendidas diariamente en los servicios de Hogar de Paso, Acogida Día, Dormitorio Social, Atención Básica y Servicio Interespecie y 3.900 personas atendidas mensualmente, directamente en los territorios sociales del Distrito a través de los Equipos Psicosociales de Calle y el Dispositivo Móvil.</t>
  </si>
  <si>
    <t>En el mes de junio, se brindaron servicios de asistencia social y desarrollo humano a 4.595 ciudadanos en situación de calle, a través de los Centros de Atención Integral y de la Estrategia Territorial, manteniendo la cobertura en las diferentes modalidades de atención, así: 695 personas atendidas diariamente en los servicios de Hogar de Paso, Acogida Día, Dormitorio Social, Atención Básica y Servicio Interespecie y 3.900 personas atendidas mensualmente, directamente en los territorios sociales del Distrito a través de los Equipos Psicosociales de Calle y el Dispositivo Móvil.</t>
  </si>
  <si>
    <t>En el mes de julio, se brindaron servicios de asistencia social y desarrollo humano a 5.066 ciudadanos en situación de calle, a través de los Centros de Atención Integral y de la Estrategia Territorial, manteniendo la cobertura en las diferentes modalidades de atención, así: 866 personas atendidas diariamente en los servicios de Hogar de Paso, Acogida Día, Dormitorio Social, Atención Básica y Servicio Interespecie y 4.200 personas atendidas mensualmente, directamente en los territorios sociales del Distrito a través de los Equipos Psicosociales de Calle y el Dispositivo Móvil.</t>
  </si>
  <si>
    <t>En el mes de agosto, se brindaron servicios de asistencia social y desarrollo humano a 5.094 ciudadanos en situación de calle, a través de los Centros de Atención Integral y de la Estrategia Territorial, manteniendo la cobertura en las diferentes modalidades de atención, así: 894 personas atendidas diariamente en los servicios de Hogar de Paso, Acogida Día, Dormitorio Social, Atención Básica, Alojamiento Red Cobijo y Servicio Interespecie, y 4.200 personas atendidas mensualmente, directamente en los territorios sociales del Distrito a través de los Equipos Psicosociales de Calle y el Dispositivo Móvil.</t>
  </si>
  <si>
    <t>En el mes de septiembre, se brindaron servicios de asistencia social y desarrollo humano a 5.094 ciudadanos en situación de calle, a través de los Centros de Atención Integral y de la Estrategia Territorial, manteniendo la cobertura en las diferentes modalidades de atención, así: 894 personas atendidas diariamente en los servicios de Hogar de Paso, Acogida Día, Dormitorio Social, Atención Básica, Alojamiento Red Cobijo y Servicio Interespecie, y 4.200 personas atendidas mensualmente, directamente en los territorios sociales del Distrito a través de los Equipos Psicosociales de Calle y el Dispositivo Móvil.</t>
  </si>
  <si>
    <t>se brindaron servicios de asistencia social y desarrollo humano a 5.094 ciudadanos en situación de calle, a través de los Centros de Atención Integral y de la Estrategia Territorial, manteniendo la cobertura en las diferentes modalidades de atención, así: 894 personas atendidas diariamente en los servicios de Hogar de Paso, Acogida Día, Dormitorio Social, Atención Básica, Alojamiento Red Cobijo y Servicio Interespecie, y 4.200 personas atendidas mensualmente, directamente en los territorios sociales del Distrito a través de los Equipos Psicosociales de Calle y el Dispositivo Móvil.</t>
  </si>
  <si>
    <t>En mayo, se avanzó en la definición de los componentes de la Estrategia de Prevención para orientar las gestiones de articulación con los actores y entidades corresponsables del desarrollo de la misma en los territorios del Distrito.</t>
  </si>
  <si>
    <t>En junio, se inició la implementación de acciones de prevención con una Institución Educativa de la Comuna 3 y se dio continuidad a la definición de los componentes de la Estrategia de Prevención que se propone desarrollar en los territorios del Distrito. En este proceso participaron 30 personas.</t>
  </si>
  <si>
    <t>Con respecto al mes de julio, se inició la implementación de acciones de prevención con dos Instituciones Educativas de las Comunas 1 y 20, y se avanzó en el diseño de los componentes de la Estrategia de Prevención que se propone desarrollar en los territorios del Distrito. En este proceso participaron 88 personas.</t>
  </si>
  <si>
    <t xml:space="preserve">En relación con el mes de agosto, se implementaron acciones de prevención con la participación de 55 estudiantes, en articulación con una Institución Educativa de la Comunas 20; y se avanzó en el diseño de los componentes de la Estrategia de Prevención que se propone desarrollar en los territorios del Distrito. </t>
  </si>
  <si>
    <t xml:space="preserve">En relación con el mes de septiembre, se implementaron acciones de prevención con la participación de 100 estudiantes, en articulación con tres Instituciones Educativas de las Comunas 1, 14, 20; y se avanzó en el diseño de los componentes de la Estrategia de Prevención que se propone desarrollar en los territorios del Distrito. </t>
  </si>
  <si>
    <t xml:space="preserve">se implementaron acciones de prevención con la participación de 80 estudiantes, en articulación con una Institución Educativa de la Comunas 13; y se avanzó en el diseño de los componentes de la Estrategia de Prevención que se propone desarrollar en los territorios del Distrito. </t>
  </si>
  <si>
    <t>Fortalecimiento a la atención integral de los jóvenes de Santiago de Cali</t>
  </si>
  <si>
    <t>En el periodo correspondiente al mes de enero, se realizó acompañamiento a la poblaciones, en espacios autónomos y de renovación de liderazgo, como lo son las plataformas locales de juventud. Esto como parte de los preparativos de atención en territorio, previstas para la vigencia 2025.</t>
  </si>
  <si>
    <t>En el periodo correspondiente al mes de febrero, se realizaron reuniones de articulación con el objetivo de llevar la oferta de servicios de la administración a los territorios con el Ministerio de la Igualdad. En este proceso se hizo reunión con siete (7) jóvenes líderes pertenecientes a la plataforma distrital de juventud, con el objetivo de iniciar el proceso de actualización de la Plataforma Distrital.</t>
  </si>
  <si>
    <t>En el periodo correspondiente al mes de marzo, se brindó acompañamiento a 42 personas, a través de atenciones lúdico itinerantes con el objetivo de llevar la oferta institucional a los territorios con índices de violencia, donde se realizaron talleres de resolución de conflictos, manejo de las emociones, proyecto de vida y retos colaborativos.</t>
  </si>
  <si>
    <t>En el periodo correspondiente al mes de abril, se brindó acompañamiento a doce (12) jóvenes, a través de actividades lúdico recreativas, talleres de atención psicosocial y estrategias para divulgar el estatuto de ciudadanía juvenil, la política pública, la oferta institucional del programa de juventud y las elecciones al consejo de juventud 2025.</t>
  </si>
  <si>
    <t>En el periodo correspondiente al mes de mayo, se brindó acompañamiento a dieciséis (16) jóvenes, a través de actividades lúdico recreativas, talleres de atención psicosocial y estrategias para divulgar el estatuto de ciudadanía juvenil, la política pública, la oferta institucional del programa de juventud y las elecciones al consejo de juventud 2025.</t>
  </si>
  <si>
    <t>En el periodo correspondiente al mes de junio, se brindó acompañamiento a diecisiete (17) jóvenes a través de acciones articuladas con el Subsistema de Participación Juvenil. Estas incluyeron orientación y apoyo en el proceso de inscripción de jóvenes votantes para las elecciones del Consejo de Juventud, así como la realización de talleres de atención psicosocial mediante la estrategia ConSentir. Esta última busca fortalecer las habilidades emocionales mediante el reconocimiento, la validación y la expresión adecuada de las emociones.</t>
  </si>
  <si>
    <t>En el periodo correspondiente al mes de julio, se brindó acompañamiento a 21  jóvenes a través de acciones articuladas con el Subsistema de Participación Juvenil, estas incluyeron orientación y apoyo en el proceso de inscripción de jóvenes votantes para las elecciones del Consejo de Juventud, así como la realización de talleres de proyecto de vida para el fortalecimiento de habilidades blandas en los jóvenes y articulaciones interinstitucionales para el fortalecimiento de procesos juveniles.</t>
  </si>
  <si>
    <t>En el periodo correspondiente al mes de agosto, se brindó acompañamiento a 17  jóvenes a través de acciones articuladas con el Subsistema de Participación Juvenil, estas incluyeron orientación y apoyo en el proceso de inscripción de jóvenes votantes para las elecciones del Consejo de Juventud, así como la realización de talleres de proyecto de vida para el fortalecimiento de habilidades blandas en los jóvenes y articulaciones interinstitucionales para el fortalecimiento de procesos juveniles.</t>
  </si>
  <si>
    <t>En el periodo correspondiente al mes de septiembre, se brindó acompañamiento a (9) nueve jóvenes a través de acciones articuladas con el Subsistema de Participación Juvenil, estas incluyeron orientación y apoyo en el proceso de inscripción de jóvenes votantes para las elecciones del Consejo de Juventud, así como la realización de talleres de proyecto de vida para el fortalecimiento de habilidades blandas en los jóvenes y articulaciones interinstitucionales para el fortalecimiento de procesos juveniles,  igual que el acompañamiento al sistema de responsabilidad penal para adolescentes, por medio de su plan de trabajo.</t>
  </si>
  <si>
    <t>Se brindó acompañamiento a (12) doce jóvenes a través de acciones articuladas con el Subsistema de Participación Juvenil, estas incluyeron orientación y apoyo en el proceso de inscripción de jóvenes votantes para las elecciones del Consejo de Juventud, así como la realización de talleres de proyecto de vida para el fortalecimiento de habilidades blandas en los jóvenes y articulaciones interinstitucionales para el fortalecimiento de procesos juveniles,  igual que el acompañamiento al sistema de responsabilidad penal para adolescentes, por medio de su plan de trabajoS</t>
  </si>
  <si>
    <t>En el periodo correspondiente al mes de enero, se realizó acompañamiento a la poblaciones, en espacios autónomos y de renovación de liderazgo. Esto como parte de los preparativos de atención en territorio, previstas para la vigencia 2025.</t>
  </si>
  <si>
    <t>En el periodo correspondiente al mes de febrero, no se presentó avance del producto. Sin embargo, se realizó acompañamiento a la poblaciones, en espacios autónomos y de renovación de liderazgo, como lo son las plataformas locales de juventud, consejo de juventud y organizaciones de base.</t>
  </si>
  <si>
    <t>En el periodo correspondiente al mes de marzo, se asistió a la feria de Servicios“Bienestar está en todas partes”para socializar la oferta del programa de juventud, hablar sobre la Política pública de Juventudes y se identificaron las necesidades en la vereda montañitas- Corregimiento la Castilla. Se atendió un total de tres (3) jóvenes a través de la realización de taller lúdico recreativo de retos, para interiorizar los conceptos de Política Pública, y se entregó material de la oferta institucional y el acuerdo de la política pública, las rutas de atención y el sistema nacional de las juventudes.</t>
  </si>
  <si>
    <t>En el periodo correspondiente al mes de abril, se asistió a la comunidad de la Ciudadela de la Alegría con el fin de socializar la oferta del programa de juventud y la Política pública de Juventudes. En esta actividad se realizó taller lúdico recreativo de retos, para interiorizar los conceptos de Política Pública, y se entregó material de la oferta institucional y el acuerdo de la política pública, las rutas de atención y el sistema nacional de las juventudes.</t>
  </si>
  <si>
    <t>En el periodo correspondiente al mes de mayo, se asistió a la comunidad de la Feria de Servicios Amigables, en el corregimiento de Montebello con el fin de socializar la oferta del programa de juventud y la Política Pública de Juventudes. En esta actividad se realizó taller lúdico recreativo de retos, para interiorizar los conceptos de Política Pública, y se entregó material de la oferta institucional y el acuerdo de la política pública, las rutas de atención y el sistema nacional de las juventudes.</t>
  </si>
  <si>
    <t xml:space="preserve">En el periodo correspondiente al mes de junio, se brindó asistencia a la comunidad durante la Feria de Servicios realizada en el barrio Llano Verde, donde se llevó a cabo un taller de retos lúdicos. Esta actividad tuvo como objetivo socializar la oferta institucional del Programa de Juventud, divulgar la Política Pública de Juventud y fomentar la inscripción de votantes para las elecciones del Consejo de Juventud 2025. </t>
  </si>
  <si>
    <t>En el periodo correspondiente al mes de julio, se brindó acompañamiento en el encuentro de participación juvenil en el corregimiento Navarro, donde se desarrolló jornada de sensibilización lúdica con la participación de un jóven. Esta actividad tuvo como objetivo socializar la oferta institucional del Programa de Juventud, dar a conocer la Política Pública de Juventud y promover la inscripción de votantes para las elecciones del Consejo de Juventud 2025</t>
  </si>
  <si>
    <t>En el periodo correspondiente al mes de agosto, se llevó a cabo una jornada inicial de sensibilización en el marco de la Semana de la Juventud, enfocada en socializar la oferta institucional del Programa de Juventud, la Política Pública de Juventud y el proceso electoral del Consejo de Juventud, el cual se llevará a cabo el próximo 19 de octubre. Esta jornada se desarrolló en el marco de la actividad Debate: Rumbo a las Elecciones 2025.</t>
  </si>
  <si>
    <t>Con respecto al mes de septiembre, se llevó a cabo una jornada inicial de sensibilización en el marco de la Semana de la Juventud, enfocada en socializar la oferta institucional del Programa de Juventud, la Política Pública de Juventud y el proceso electoral del Consejo de Juventud, el cual se llevará a cabo el próximo 19 de octubre. Esta jornada se desarrolló en el marco de la actividad Debate: Rumbo a las Elecciones 2025. También se realizó acompañamiento a jornadas de sensibilización a través de las estrategias: "Volvamos a mi Cali Bella" y "Bienestar está en Todas Partes"</t>
  </si>
  <si>
    <t>Con respecto al mes de octubre,</t>
  </si>
  <si>
    <t>Se llevó a cabo una jornada inicial de sensibilización sobre el proceso electoral del Concejo de Juventud, que se llevará a cabo el próximo 19 de octubre. Esta jornada se desarrolló en la Institución Educativa INEM Jorge Isaac.</t>
  </si>
  <si>
    <t>Fortalecimiento de la oferta institucional para la promoción de los servicios del plan de migrantes y flujos migratorios mixtos de Santiago de Cali</t>
  </si>
  <si>
    <t>Durante el mes de febrero se continuó atendiendo en la terminal de transporte a la población migrante en tránsito por la ciudad de Cali. En este proceso, se atendieron a 1.067 migrantes con servicios de ayuda humanitaria (kit de viaje, kit infantil) y en la orientación, se desarrollaron 13 actividades en diferentes comunas de la ciudad.</t>
  </si>
  <si>
    <t>En el mes de marzo, se realizó la atención a 557 personas en el espacio de apoyo ubicado en la Terminal de Transporte, brindando atención a la población migrante en tránsito por la ciudad, centrando sus servicios en la entrega de ayuda humanitaria (kit de viaje y kit de infante) y orientación. También se gestionaron atenciones a través de los servicios de orientación jurídica y psicológica, así como en el espacio protector dirigido a niños, niñas y adolescentes y 5 jornadas en territorio.</t>
  </si>
  <si>
    <t>En el mes de abril, se atendió un total de 1.024 migrantes, de los cuales, 419 fueron atendidos en el Centro Integrate, lo que equivale al 41% del total y los 605 restantes, en el Terminal de Transporte, lo que equivale 59% del total. En esta atención se incluyó la entrega de ayuda humanitaria, como kits de aseo personal, kits para infantes, remisión a alojamientos temporales y la gestión del transporte necesario para su llegada a destino o su retorno a las ciudades de partida.</t>
  </si>
  <si>
    <t>En el mes de mayo, se prestó atención a 1.110 migrantes, de las cuales, 528 personas se atendieron en el punto de orientación terminal de transporte, lo que equivale al 48% del total y los 582 restantes en el Centro Intégrate, lo que equivale al 52% del total. Es esta atención, se incluyó la entrega de ayuda humanitaria representada en kits para infantes, kits de aseo personal, traslados a alojamientos temporales y la gestión necesaria para el transporte de su llegada a destino o su retorno a las ciudades de origen.</t>
  </si>
  <si>
    <t>En el mes de junio, se continuó con el proceso de atención en el punto de Orientación Terminal de Transportes en donde se beneficiaron a 528 migrantes y en el punto de atención Centro Integrate a 243 migrantes para un total de 771 personas atendidas. Esta atención incluyó la entrega de ayuda humanitaria, como atención en salud sexual y reproductiva, kits de aseo personal, kits para infante, remisión a alojamientos temporales y la gestión del transporte de corta distancia para su llegada a estos espacios.</t>
  </si>
  <si>
    <t xml:space="preserve">En el mes de julio, se continuó con el proceso de atención a la población Migrante, en el punto de Orientación Terminal de Transportes se beneficiaron a 346 personas Migrantes y en el punto de atención Centro Integrate se beneficiaron 1.261 personas Migrantes para un total de 1.607 personas atendidas. </t>
  </si>
  <si>
    <t xml:space="preserve">En el periodo correspondiente al mes de agosto, se continuó con el proceso de atención a la población migrante, en el punto de orientación del terminal de transportes se beneficiaron a 372 personas migrantes y en el punto de atención Centro Integrate se beneficiaron a 602 personas migrantes para un total de 974 personas atendidas. </t>
  </si>
  <si>
    <t xml:space="preserve">En el mes de septiembre, se brindó la oferta de servicios a la población migrante de la siguiente manera: en el punto de orientación del terminal de transportes se beneficiaron a 439 personas migrantes y en el punto de atención Centro Integrate se beneficiaron a 753 personas migrantes, para un total de 1.192 personas migrantes beneficiadas. </t>
  </si>
  <si>
    <t xml:space="preserve">se brindó la oferta de servicios a la población migrante de Santiago de Cali  la siguiente manera: en el punto de orientación del terminal de transportes se beneficiaron a 486 personas migrantes y en el punto de atención Centro Integrate se beneficiaron a 78 personas migrantes, para un total de 564 personas migrantes beneficiadas. </t>
  </si>
  <si>
    <t>Fortalecimiento de los procesos institucionales, de la Secretaría de Bienestar Social de Santiago de Cali</t>
  </si>
  <si>
    <t>En el periodo correspondiente al mes de enero, en el marco del fortalecimiento de la Unidad de Apoyo a la Gestión de la Secretaría de Bienestar Social a través del Modelo Integrado de Planeación y Gestión - MIPG , se realizaron actividades preparatorias  en los 11 procesos, orientadas al mejoramiento en la calidad de prestación de los servicios a cargo del organismo y a lograr una mayor satisfacción de los grupos de valor internos y externos .</t>
  </si>
  <si>
    <t>En el mes de febrero, se logró el fortalecimiento del Proceso Institucional de Planeación mediante la realización de actividades de seguimiento y evaluación del desempeño institucional y del Direccionamiento Estratégico en el organismo. Las otras áreas  de la UAG continuaron realizando actividades tendientes a fortalecer los procesos correspondientes.</t>
  </si>
  <si>
    <t>En marzo, se continuó con el fortalecimiento del proceso institucional de planeación de la Unidad de Apoyo a la Gestión, mediante el diseño, implementación y actualización de las herramientas que permiten realizar un adecuado monitoreo del avance de los proyectos de inversión y las metas del plan de desarrollo. Por otro lado, se avanzó en los demás procesos, a través de la articulación de productos con actividades misionales.</t>
  </si>
  <si>
    <t>En el mes de abril, se dio continuidad al fortalecimiento del proceso de Planeación de la Unidad de Apoyo a la Gestión, a través del direccionamiento estratégico, seguimiento y evaluación del desempeño institucional, el cual permite fortalecer al organismo mediante el diseño e implementación de herramientas que permiten realizar un adecuado monitoreo del avance de la gestión institucional.</t>
  </si>
  <si>
    <t xml:space="preserve">En el periodo correspondiente al mes de mayo, se dio continuidad al fortalecimiento del proceso de Planeación de la Unidad de Apoyo a la Gestión, a través del direccionamiento estratégico, seguimiento y evaluación del desempeño institucional, mediante el diseño e implementación de herramientas que permiten realizar un adecuado monitoreo del avance de los diferentes procesos. </t>
  </si>
  <si>
    <t>En el mes de junio, se continuó con el fortalecimiento del proceso institucional de planeación de la Unidad de Apoyo a la Gestión, mediante el diseño, implementación y actualización de las herramientas que permiten realizar un adecuado monitoreo del avance de los proyectos de inversión y las metas del plan de desarrollo. Por otro lado, se avanzó en los demás procesos, a través de la articulación de productos con actividades misionales.</t>
  </si>
  <si>
    <t>En el periodo correspondiente al mes de julio, se continuó con el fortalecimiento del proceso institucional de planeación de la Unidad de Apoyo a la Gestión, mediante el diseño, implementación y actualización de las herramientas que permiten realizar un adecuado monitoreo del avance de los proyectos de inversión y las metas del plan de desarrollo. Por otro lado, se avanzó en los demás procesos, a través de la articulación de productos con actividades misionales.</t>
  </si>
  <si>
    <t>En el mes de agosto, se continuó con el fortalecimiento del proceso institucional de planeación de la Unidad de Apoyo a la Gestión. Igualmente, se realizó el fortalecimiento de las Política de Control interno y la Política de Gestión Presupuestal, mediante la articulación de grupos de trabajo, diseño y diligenciamiento de herramientas que permiten la gestión eficiente y el reporte de información requerida para la toma de decisiones.</t>
  </si>
  <si>
    <t>En el mes de septiembre, se continuó con el fortalecimiento de los procesos institucionales de (1) Planeación, (2) Control interno y (3) Gestión presupuestal. Igualmente, se logró el fortalecimiento de los procesos de (4) Gestión de compras y Contratación, (5) Gestión del Conocimiento y el de (6) Gobierno Digital, mediante la ejecución de las actividades correspondientes a los grupos de trabajo, al diseño y diligenciamiento de herramientas que permiten hacer más eficiente la labor y el reporte de información requerida para la toma de decisiones.</t>
  </si>
  <si>
    <t xml:space="preserve">se dio sostenibilidad al fortalecimiento de los procesos institucionales de Planeación, Control interno, Gestión presupuestal, Gestión de compras y contratación, Gestión del Conocimiento y Gobierno Digital.  Igualmente se logró el fortalecimiento de los procesos de Gestión Documental, Servicio al ciudadano, Calidad y Observatorio de Políticas Sociales, mediante la ejecución de las actividades correspondientes a los grupos de trabajo y al diseño y diligenciamiento herramientas que permiten hacer más eficiente su labor y el reporte de información requerida para la toma de decisiones. </t>
  </si>
  <si>
    <t>Fortalecimiento de la atención en los programas de prosperidad social en Santiago de Cali</t>
  </si>
  <si>
    <t>En el mes de enero, se realizaron un total de 746 atenciones a usuarios y beneficiarios de los programas de Prosperidad Social, a través del trámite para la firma del acta de compromiso y corresponsabilidad, consulta en el Sistema informativo de SITM sobre el estado de los beneficiarios (activo – suspendido – novedad), valor de la liquidación y fechas de pago correspondiente al ciclo de 6 del programa Renta Ciudadana.</t>
  </si>
  <si>
    <t>En febrero, se realizaron 1.546 atenciones en la oficina y territorio a usuarios y beneficiarios de los programas de Prosperidad Social, en el trámite de novedades, consulta en el Sistema informativo SIITM, estado de los beneficiarios (activo – suspendido) valor de la liquidación y fechas de pago del ciclo 5 Y 6 del programa Devolución de IVA.</t>
  </si>
  <si>
    <t>En el mes de marzo, se realizó 1.975 atenciones en la oficina central y en 14 jornadas en territorio a usuarios y beneficiarios de los programas de Prosperidad Social, en el trámite de novedades, consulta en el Sistema informativo SIITM, estado de los beneficiarios (activo – suspendido).</t>
  </si>
  <si>
    <t>Con respecto al mes de abril, se realizaron 2.414 atenciones en la oficina y en 18 jornadas en territorio a usuarios y beneficiarios de los programas de Prosperidad Social, en el trámite de novedades, consulta en el Sistema informativo SIITM y estado de los beneficiarios (activo – suspendido).</t>
  </si>
  <si>
    <t>Con respecto al mes de mayo, se realizaron 2.455 atenciones en la oficina y territorio a usuarios y beneficiarios de los programas de Prosperidad Social, en el trámite de novedades, consulta en el Sistema informativo SIITM, estado de los beneficiarios (activo – suspendido) valor de la liquidación y fechas de pago del ciclo 1- 2025 de los  programas Renta Ciudadana y Devolución de IVA.</t>
  </si>
  <si>
    <t>En junio, se realizaron 940 atenciones, tanto en la oficina como en el territorio, a usuarios y beneficiarios de los programas de Prosperidad Social, en el trámite de novedades, consulta en el Sistema informativo SIITM, estado de los beneficiarios (activo – suspendido) valor de la liquidación y fechas de pago del ciclo 2- 2025 de los programas Renta Ciudadana y Devolución de IVA.</t>
  </si>
  <si>
    <t>En julio, se realizaron 954 atenciones en la oficina y territorio a usuarios y beneficiarios de los programas de Prosperidad Social, en el trámite de novedades, consulta en el Sistema informativo SIITM, estado de los beneficiarios (activo – suspendido - incumplimiento), valor de la liquidación y fecha de pago del ciclo 2- 2025 del programa Renta Joven.</t>
  </si>
  <si>
    <t>Con respecto al mes de agosto, se realizaron 1.053 atenciones en la oficina y territorio a usuarios y beneficiarios de los programas de Prosperidad Social, en el trámite de novedades, consulta en el Sistema informativo SIITM, estado de los beneficiarios (activo – suspendido - incumplimiento), valor de la liquidación y fecha de pago del ciclo 3 de 2025 de los programas Renta Ciudadana, Devolución de IVA.</t>
  </si>
  <si>
    <t>En el mes de septiembre, se realizaron 1.535 atenciones en la oficina y territorio a usuarios y beneficiarios de los programas de Prosperidad Social, en el trámite de novedades, consulta en el Sistema Integrado de Información de Transferencias Monetarias (SITM), estado de los beneficiarios (activo – suspendido - incumplimiento), valor de la liquidación y fecha de pago del ciclo 4 - 2025 Renta Ciudadana, Devolución de IVA y Renta Joven.</t>
  </si>
  <si>
    <t>se realizaron 1.653 atenciones en la oficina y territorio a usuarios y beneficiarios de los programas de Prosperidad Social, en el trámite de novedades, consulta en el Sistema Integrado de Información de Transferencias Monetarias (SITM), estado de los beneficiarios (activo – suspendido - incumplimiento).</t>
  </si>
  <si>
    <t>Fortalecimiento integral de las comunidades indígenas de Santiago de Cali</t>
  </si>
  <si>
    <t>En el periodo de enero, se brindó atención a 45 comuneros de la población indígena de los Cabildos y Resguardo de Cali. De estos, 30 personas fueron atendidas en reunión con Autoridades, Subsecretaría de Poblaciones y Etnia y Programa Indígena; por otro lado, 15 personas fueron atendidas en reunión con Autoridades indígenas y Programa indígena para la revisión de las actividades POAI 2025.</t>
  </si>
  <si>
    <t>En febrero, se brindó atención a 18 Comuneros de la Población Indígena de los Cabildos y Resguardo de Cali. De estos, 3 personas fueron atendidas ante solicitudes por Orfeo, Actas de Posesión; por otro lado, 15 personas fueron atendidas en Mesas Técnicas entre la Comunidad Indígena y los Diferentes Organismos de la Administración Municipal de Santiago de Cali en el Marco de la Priorización Presupuestal del POAI 2025.</t>
  </si>
  <si>
    <t xml:space="preserve">En el mes de marzo, se brindó atención a 19 Comuneros de la Población Indígena de Cali. De estos, 10 personas fueron atendidas (7 en Mesa Técnica Política Pública indígena y también se atendieron 3 personas en las mesas técnicas para avanzar en el POT, tren de cercanías y AMSO). Por otro lado, 9 personas fueron atendidas (2 personas por medio de solicitudes por Orfeo de Actas de Posesión y 7 personas a través de orientación para presentación de proyecto por parte del Cabildo Indígena Eperara Siapidaara). </t>
  </si>
  <si>
    <t>En el mes de abril, se brindó atención a 68 Comuneros de la población indígena. De estos, 5 personas fueron atendidas mediante articulación interinstitucional (ayuda humanitaria y albergue pueblo indígena AWA y Wounaan); por otro lado, 63 pobladores en alta vulnerabilidad fueron atendidos y orientados  (2 solicitudes por Orfeo Acta de Posesión del Cabildo Kichwa y Eperara Siapiadaara, 1 por atención psicosocial y 60 por asistencia técnica en actualización de autocenso).</t>
  </si>
  <si>
    <t>En mayo,  se brindó atención a 12 comuneros de la Población Indígena. De estos, 11 personas fueron atendidas mediante articulación interinstitucional (mesa de diálogo con el Cabildo Nasa Dxi´j Pha´Dena “Abriendo Caminos” de Pance para tratar el tema de registro del Cabildo Nasa Nuevo Triunfo con la Secretaría de Bienestar Social, Subsecretaría de Poblaciones y Etnias, y el Departamento Administrativo de Gestión Jurídica Pública): Por otro lado, 1 poblador en alta vulnerabilidad fue atendido y orientado (por Orfeo respecto a respuesta a petición de solicitud de acta de posesión del Cabildo Nuevo Triunfo).</t>
  </si>
  <si>
    <t>En junio, se brindó atención a 234 comuneros de la Población Indígena. De estos, 227 personas fueron atendidas mediante articulación interinstitucional (170 en mesas técnicas POAI 2025; 46 de los Cabildos Dxi’j Pha’Dena “Abriendo Caminos” de Pance y el Cabildo Ukawe’sx U’se Knaysaa-Nuevo Triunfo en mesa técnica con el Ministerio del Interior; y 11 de Wounaam asentadas en el Distrito de Santiago de Cali en reunión con la Subsecretaría de Víctimas  para conocer su situación actual). Por otro lado, 7 pobladores en alta vulnerabilidad fueron atendidos y orientados por orientación psicosocial con enfoque diferencial (Embera Katio  y Wounaan).</t>
  </si>
  <si>
    <t>En el mes de julio, se brindó atención a 132 comuneros de la Población Indígena. De estos, 116 personas fueron atendidas mediante articulación interinstitucional (en mesas técnicas para el seguimiento al POAI 2025). Por otro lado, 16 pobladores en alta vulnerabilidad fueron atendidos y orientados (5 en socialización del Plan de desarrollo 2024-2027 al Cabildo Nuevo Triunfo; 7 en reunión para socializar atenciones a la comunidad Wounaan asentada en Cali; 2 mediante Orfeo a solicitud de certificaciones a Cabildo Kichwa y Cabildo Nasa Distrito de Santiago de Cali; 2 a comuneros Wounaan mediante visita a su residencia y solicitud de ayuda humanitaria).</t>
  </si>
  <si>
    <t xml:space="preserve">En el mes de agosto, se brindó atención a 125 Comuneros de la Población Indígena de Cali. De estos, 41 personas fueron atendidas mediante articulación interinstitucional y 84 pobladores en alta vulnerabilidad fueron atendidos y orientados con atención psicosocial, jurídico y técnico. </t>
  </si>
  <si>
    <t>En septiembre, se brindó atención a 313 Comuneros de la Población Indígena de Cali. De estos, 24 personas fueron atendidas mediante articulación interinstitucional y 289 en atenciones y orientaciones psicosociales y acompañamiento técnico a pobladores en alta vulnerabilidad.</t>
  </si>
  <si>
    <t>En relación con el mes de octubre,</t>
  </si>
  <si>
    <t>Se brindó atención a 67 Comuneros de la Población Indígena de Cali. De estos, 42 personas fueron atendidas mediante articulación interinstitucional y 25 en atenciones y orientaciones técnico y jurídica a pobladores en alta vulnerabilidad.</t>
  </si>
  <si>
    <t>se entregó plan de trabajo y cronograma. Hojas de vida de sabedores y dinamizadores. Metodología del proceso y acta de socialización.</t>
  </si>
  <si>
    <t>Implementación del enfoque de género con interseccionalidad en la alcaldía de Santiago de Cali</t>
  </si>
  <si>
    <t>En el periodo correspondiente al mes de febrero, se realizó acercamiento para el inicio de asistencia técnica con el Departamento Administrativo del Medio Ambiente -DAGMA, en el marco de la implementación de la estrategia de transversalización del enfoque de género. Se realizaron encuentros para este fin, los días 11 y 27 de febrero de 2025. De igual manera, se realizaron jornadas de encuentro y coordinación de acciones de continuidad con la Secretaría del Deporte y la Recreación y con la Secretaría de Gestión del Riesgo, organismos con los que se avanzó en la estrategia de transversalización del enfoque de género en el año 2024.</t>
  </si>
  <si>
    <t>En el mes de marzo, se realizó asistencia técnica a Secretaría de Vivienda y Hábitat y a la Secretaría del Deporte y la Recreación, en el marco de la estrategia de transversalización del enfoque de género con interseccionalidad. Adicionalmente, se inició acercamiento para la concreción de acciones de asistencia técnica con el Departamento Administrativo de Planeación. En el marco del desarrollo del proyecto, también se llevó a cabo jornada con el Comité Interinstitucional de Seguimiento a la Política Pública de las Mujeres.</t>
  </si>
  <si>
    <t>En el mes de abril,  se dio continuidad a las acciones de asistencia técnica a la Secretaría de Vivienda y Hábitat a través de la jornada de sensibilización y capacitación. Este espacio fortalece la capacidad institucional para incorporar el enfoque de género.  Se avanzó con la fase de aproximación con el  DADII y el DAGMA. De manera complementaria, se desarrollaron procesos de acompañamiento técnico orientados a consolidar acciones en el marco de la implementación de la Política Pública para las Mujeres.</t>
  </si>
  <si>
    <t>En el mes de mayo, se continuó con las acciones de articulación con el DADII en acciones relacionadas la incorporación del enfoque de género en MIPG y las posibilidades de incidencia en la Política de Gestión del Talento Humano; con la Secretaría del Deporte, con la que se avanzó en la institucionalización de un comité de género; con el Comité Interinstitucional de Seguimiento a la Política Pública de las Mujeres; en la transversalización del enfoque de género con SITREN GV S.A.S entidad gestora del Tren de Cercanías del Valle del Cauca y La Unidad de Búsqueda de Personas dadas por Desaparecidas.</t>
  </si>
  <si>
    <t>En el mes de junio, se dio inicio a la asistencia técnica a DATIC en el marco de la estrategia de transversalización, realizando capacitación con 47 funcionarios/as. Por otro lado, se continuó la asistencia técnica con la Secretaria del Deporte en lo relacionado a proyección de acto administrativo para la formalización del Comité de Género. De igual manera, se realizaron articulaciones y se desarrollaron mesas técnicas con los organismos corresponsables en el seguimiento al plan de acción de la Política Pública de las mujeres.</t>
  </si>
  <si>
    <t>En julio, se inició proceso de asistencia técnica con el DAGMA, realizando capacitación con 18 integrantes del organismo. Se dio continuación a la asistencia técnica a la Secretaría de Vivienda con 15 personas vinculadas al organismo. Se desarrollaron sesiones con el Comité de Universidades y la III sesión del Comité de Seguimiento a la Política Pública de las Mujeres durante el periodo. Asimismo, se desarrollaron mesas de asistencia técnica con organismos para el seguimiento a la implementación del plan de acción de la Política Pública.</t>
  </si>
  <si>
    <t>En agosto, se dio continuidad a la asistencia técnica con DATIC, se realizó acercamiento para el inicio de asistencia técnica con la Secretaría  de Seguridad y Justicia, realizando taller de sensibilización con 12 personas del organismo. Así mismo, en el marco de las funciones de seguimiento a la Política Pública de las Mujeres, se realizó, en conjunto con el Observatorio de Políticas Sociales, el seguimiento al avance físico y presupuestal de la PPM a junio 30 de 2025 y de los informes cualitativos allegados por los organismos. Así mismo, se realizó seguimiento a los indicadores a cargo de la SSEG.</t>
  </si>
  <si>
    <t>En septiembre, se dio continuidad a la asistencia técnica al DAGMA y Seguridad y Justicia con capacitaciones al personal, además de retomar la articulación con DADII y Gestión del Riesgo. Se avanzó en el seguimiento, consolidación y revisión de informes de implementación, y se realizó la IV Sesión del Comité de Seguimiento a la Política Pública de las Mujeres y la IV Sesión del Comité de Universidades por la Equidad con asistencia técnica en enfoque diferencial para el abordaje de VBG. Finalmente, se fortaleció la articulación con IMM Ciudad Juárez, UBPD, Ciudades Seguras y GIZ.</t>
  </si>
  <si>
    <t>Se dio continuidad a la articulación con DAGMA, DATIC y  Gestión del Riesgo. Se inició articulación con Infraestructura en el marco de la implementación de la estrategia de transversalización del enfoque de género. Se avanzó en el convenio con UNIVALLE para la actualización del diagnóstico poblacional e institucional de la Política Pública de las Mujeres. Se brindó asistencia técnica a las IES y acciones de seg a la Política P.l</t>
  </si>
  <si>
    <t>Fortalecimiento del Sistema Distrital de Cuidado "Cuidarte" en Santiago de Cali</t>
  </si>
  <si>
    <t>En el periodo correspondiente al mes de febrero, se llevó a cabo la vinculación de 28 mujeres como beneficiarias de los servicios sociales de cuidado de la oferta pública. Esto a través de espacios de autocuidado, que incluyen un espacio espejo para la atención de las personas que requieren cuidado y que están bajo la responsabilidad de estas mujeres cuidadoras. Esta oferta se implementó en el marco de los ecosistemas de las Comunas 15 y 20, así como en los corregimientos de El Saladito y El Hormiguero.</t>
  </si>
  <si>
    <t xml:space="preserve">En el mes de marzo, se llevó a cabo la vinculación de 289 nuevas mujeres como beneficiarias de los servicios sociales de cuidado de la oferta pública. Esto garantiza espacios de autocuidado que mejoran la calidad de vida de las mujeres cuidadoras, y de manera indirecta de las personas que ellas cuidan. Esta oferta se implementó en el marco de los ecosistemas de las Comunas 15 y 20, así como en los corregimientos de El Saladito y El Hormiguero. </t>
  </si>
  <si>
    <t>En abril, se llevó a cabo la vinculación de 468 nuevas mujeres como beneficiarias de los servicios sociales de cuidado de la oferta pública. Esto a través de espacios de autocuidado, que incluye un espacio espejo para la atención de las personas que requieren cuidado y que están bajo la responsabilidad de estas mujeres cuidadoras. Esta oferta se implementó en el marco de los ecosistemas de las Comunas 15 y 20, así como en los corregimientos de El Saladito y El Hormiguero.</t>
  </si>
  <si>
    <t>En el mes de mayo, se llevó a cabo la vinculación de 286 nuevas mujeres como beneficiarias de los servicios sociales de cuidado de la oferta pública. Esto a través de espacios de autocuidado, que incluye un espacio espejo para la atención de las personas que requieren cuidado y que están bajo la responsabilidad de estas mujeres cuidadoras. Esta oferta se implementó en el marco de los ecosistemas de las Comunas 15 y 20, así como en los corregimientos de El Saladito y El Hormiguero.</t>
  </si>
  <si>
    <t>En el mes de junio, se llevó a cabo la vinculación de 330 nuevas mujeres como beneficiarias de los servicios sociales de cuidado de la oferta pública. Esto a través de espacios de autocuidado, que incluye un espacio espejo para la atención de las personas que requieren cuidado y que están bajo la responsabilidad de estas mujeres cuidadoras. Esta oferta se implementó en el marco de los ecosistemas de las Comunas 15 y 20, así como en los corregimientos de El Saladito y El Hormiguero.</t>
  </si>
  <si>
    <t>En el mes de julio, desde la territorialización, se integraron 475 mujeres a los ecosistemas de cuidado CuidArte, con acciones en Comuna 15, 20, Hormiguero, Saladito, Comuna 1, 6, 16 y Buitrera. Se implementaron ofertas articuladas con programación semanal constante, brindando servicios de cuidado para cuidadoras y quienes requieren cuidado. Hasta ahora, se han entregado más de 500 horas de cuidado y autocuidado en estos territorios.</t>
  </si>
  <si>
    <t xml:space="preserve">En el mes de agosto, desde la territorialización, se integraron 347 mujeres a los ecosistemas de cuidado CuidArte, con acciones en Comuna 15, 20, Hormiguero, Saladito, Comuna 1, 6, 16, Pichindé, La Elvira y Buitrera. Se implementaron ofertas articuladas con programación semanal constante, brindando servicios de cuidado para cuidadoras y quienes requieren cuidado. Hasta ahora, se han entregado 119 ciclos de espacios respiro como principal oferta de autocuidado en estos territorios. </t>
  </si>
  <si>
    <t>En el mes de septiembre, desde la territorialización del Sistema Distrital de Cuidado CuidArte, se dio continuidad a los ecosistemas de cuidado en las Comunas 15, 20, 21 y en los corregimientos de Hormiguero, Saladito y los Andes. También se ofertaron actividades semanales, promoviendo horas de autocuidado.</t>
  </si>
  <si>
    <t>desde la territorialización del Sistema Distrital de Cuidado CuidArte, se vincularon 334 mujeres a los ecosistemas de cuidado en las comunas 15, 20, 21 y en los corregimientos de Hormiguero, Saladito, los Andes. Se ofertaron actividades semanales, alcanzando más de 5.614 asistencias y generando 621 horas de autocuidado.</t>
  </si>
  <si>
    <t>Implementación de la estrategia de prevención de violencias basadas en género en Santiago de Cali</t>
  </si>
  <si>
    <t>En el periodo correspondiente al mes de enero, se realizaron 6 acercamientos con instituciones públicas y privadas para planear procesos de formación en PVBG.</t>
  </si>
  <si>
    <t>En el periodo correspondiente al mes de febrero, se llevó a cabo un proceso de formación dirigido a los contratistas de la Secretaría de Seguridad y Justicia, específicamente al equipo de Acceso a la Justicia, con 10 personas asistentes. En este marco, se participó en la oferta de servicios, representando a la Subsecretaría de Equidad de Género, con el objetivo de sensibilizar sobre la prevención de las violencias basadas en género. Además, se dio continuidad a las articulaciones con entidades públicas y privadas para fortalecer los procesos de formación y sensibilización.</t>
  </si>
  <si>
    <t>En el mes de marzo, se realizó un proceso de formación dirigido a los contratistas de la Secretaría de Movilidad, específicamente a 41 agentes de tránsito. En el marco del Día Internacional de la Mujer Trabajadora, se participó en diversas actividades representando a la Subsecretaría de Equidad de Género, con el objetivo de sensibilizar sobre la prevención de las violencias basadas en género y promover el reconocimiento de los derechos de las mujeres. Además, se continuaron las alianzas con entidades públicas y privadas para coordinar los procesos de formación y sensibilización.</t>
  </si>
  <si>
    <t>En el mes de abril, se realizó cinco procesos de formación y jornadas de sensibilización enfocados en conceptos básicos, la Ley 1257 de 2008, la ruta de atención, el ciclo de la violencia, la sororidad y la economía del cuidado, con los que se logró brindar orientación pedagógica a 114 personas.</t>
  </si>
  <si>
    <t>En el mes de mayo, se llevaron a cabo 13 procesos de formación con instituciones públicas y privadas del sector educativo, así como con organizaciones de base social y comunitaria donde se vincularon 243 personas. Además, se realizaron 11 espacios de sensibilización orientados en prevención de las violencias basadas en género donde se vincularon 309 personas y a la promoción de la oferta de servicios disponibles en diversas actividades territoriales, para un total de 552 personas vinculadas.</t>
  </si>
  <si>
    <t>En el mes de junio, se realizaron 10 procesos de formación con instituciones del sector educativo, organizaciones de base social y comunitaria donde se vincularon 227 personas. Además, se realizaron 9 espacios de sensibilización orientados en prevención de las violencias basadas en género donde se vincularon 117 personas y a la promoción de la oferta de servicios disponibles en la Subsecretaría en diversas actividades territoriales, para un total de 344 personas vinculadas.</t>
  </si>
  <si>
    <t xml:space="preserve">Con respecto al mes de julio, se llevaron a cabo 5 procesos de formación con instituciones del sector educativo, fundaciones, organizaciones de base social y comunitaria donde se vincularon 117 personas. Además, se realizaron 4 espacios de sensibilización orientados en prevención de las violencias basadas en género donde se vincularon 68 personas, para un total de 185 personas vinculadas.  Igualmente se participó en espacio de sensibilización masiva promocionando los servicios de la Subsecretaría. </t>
  </si>
  <si>
    <t>En agosto, se realizaron 4 procesos de formación con entidad de transporte público grupos de mujeres e instituciones del sector educativo. Además, se realizaron espacios de sensibilización orientados en prevención de las violencias basadas en género, para un total de 63 personas vinculadas.</t>
  </si>
  <si>
    <t>En relación con el mes de septiembre, se continuó con los procesos de formación con entidades del sector educativo y de base social. Además, se realizaron espacios de sensibilización en prevención de las violencias basadas en género con el propósito de promover más personas vinculadas.</t>
  </si>
  <si>
    <t>se realizaron 2 procesos de formación  con entidades del sector educativo y de base social. Además, se realizaron espacios de sensibilización en prevención de las violencias basadas en género, para un total de 48 personas vinculadas.</t>
  </si>
  <si>
    <t>Desarrollo de la estrategia de empoderamiento económico con enfoque de género en Santiago de Cali</t>
  </si>
  <si>
    <t>En el periodo de enero, se realizaron reuniones de articulación con instituciones públicas y privadas, como punto de partida para la planeación estratégica de la actividades del Empoderamiento Económico de las Mujeres del Distrito de Santiago de Cali.</t>
  </si>
  <si>
    <t xml:space="preserve">En el periodo correspondiente al mes de febrero, se realizó la convocatoria, inscripción y se direccionaron a 85 mujeres para el proceso ruta Yarú semipresencial con el aliado fundación WWB.  </t>
  </si>
  <si>
    <t>En el periodo correspondiente al mes de marzo, se realizaron procesos de fortalecimiento a emprendimientos a partir de realizar una feria de emprendedoras en el marco de la conmemoración del 8M vinculando 30 mujeres. Además, se realizaron 2 talleres de empoderamiento femenino en la Comuna 1 y en la Comuna 18 vinculando 13 mujeres. Adicionalmente, se realizó un proceso de vinculación laboral a mujeres de mesa y cocina vinculando a 10 mujeres y 7 mujeres en el proceso de mujeres electrificadora. Por lo tanto, se beneficiaron a un total de 60 mujeres.</t>
  </si>
  <si>
    <t>En el periodo correspondiente al mes de abril, se realizaron acciones para fortalecer la empleabilidad y el emprendimiento de mujeres, incluyendo un taller de hoja de vida y entrevista laboral para 10 beneficiarias, una convocatoria laboral para ayudantes de cocina que impactó a 10 mujeres, y un curso de comportamiento emprendedor en El Saladito con 19 participantes, en alianza con SENA, para un total de 39 mujeres beneficiadas.</t>
  </si>
  <si>
    <t>En relación al mes de mayo, se realizaron acciones para el empoderamiento económico de las mujeres. Se vincularon 7 mujeres a la Escuela Tejiendo Caminos por la Equidad; 14 mujeres participaron en un taller de resiliencia y empoderamiento femenino;  y 13 mujeres del corregimiento de Pance participaron en un taller de Herramientas digitales con DATIC, para un total de 34 mujeres beneficiadas.</t>
  </si>
  <si>
    <t>En el mes de junio, se realizaron acciones para el empoderamiento económico de las mujeres, 82 mujeres participaron y se beneficiaron en talleres de comportamiento emprendedor, realizados en los siguientes territorios: corregimiento El Saladito, Casa Matria y Comuna 15. Adicionalmente, se llevó a cabo un taller especializado en presentación de hojas de vida y entrevistas laborales en alianza con la Escuela Gastronómica de Occidente.</t>
  </si>
  <si>
    <t>En julio, se realizó Mercado Campesino en Casa Granada, con mujeres campesinas agricultoras de los corregimientos de El Saladito, La Leonera, Felidia, Villa Carmelo, Pichindé, Navarro Alto, Los Andes, beneficiando a 15 mujeres. También se realizó convocatoria laboral para el cargo de operaria de confección beneficiando a 12 mujeres. Se realizó el cierre del curso complementario comportamiento del emprendedor SENA- Cuidarte Comuna 15 beneficiando a 14 mujeres. Además, talleres desarrollados con mujeres del programa "Mujeres Electrificadoras" beneficiando a 9 mujeres , para un total de 50 mujeres beneficiadas.</t>
  </si>
  <si>
    <t>En agosto, se realizó la socialización de la oferta de fortalecimiento a mujeres rurales de la Buitrera vinculando a 14 mujeres, se realizó convocatoria laboral con la empresa Rapiaseo vinculando a 16 mujeres, se efectuó la feria de emprendedoras SENA - Fundación Carvajal Sede El Poblado vinculando a 9 mujeres y se realizó el curso de finanzas personales en articulación con Enseñarte, vinculando a 11 mujeres, para un total de 50 mujeres vinculadas.</t>
  </si>
  <si>
    <t>En el periodo correspondiente al mes de septiembre, se desarrollaron acciones de empoderamiento económico para mujeres en Santiago de Cali mediante: (I) el curso Finanzas Emprende y Lidera, que benefició a 20 participantes; (II) feria de empleabilidad en la Comuna 2, con impacto en 10 mujeres; (III) Mercado Campesino en el corregimiento de La Leonera, que fortaleció la autonomía económica de 10 mujeres; y (IV) taller de la Idea al Crecimiento de tu Negocio, que impulsó las capacidades emprendedoras de otras 10 mujeres, para un total de 50 mujeres beneficiadas.</t>
  </si>
  <si>
    <t>Se implementaron acciones orientadas al empoderamiento económico de mujeres en el Distrito de Santiago de Cali, logrando la vinculación de 18 participantes a una convocatoria laboral como asesoras comerciales en tiendas de ropa, y beneficiando a otras 48 mujeres con un curso certificado de inglés, fortaleciendo sus capacidades para acceder a nuevas oportunidades laborales y mejorar su autonomía financiera.</t>
  </si>
  <si>
    <t>Fortalecimiento de la capacidad de empoderamiento político y social de las mujeres en Santiago de Cali</t>
  </si>
  <si>
    <t>En el periodo de febrero, se realizaron articulaciones con Planeación para la actualización del POT, con la Subsecretaría de Promoción y Participación para la elección de la MMMC 2025-2028 y con GIZ para la creación del Consejo Consultivo de Mujeres. Se brindó acompañamiento a Comunas 6, 9, 15 y 21 en el marco del POAI 2025 y, a la 9 y 13 en la elección del comité de planificación. Además, se apoyó a la MMMC en una reunión con el Secretario Flavio Carabalí, incluyendo la entrega de apoyo para transporte. Finalmente, se entregaron los estudios previos y anexos técnicos del proceso de elección de la MMMC 2025-2028.</t>
  </si>
  <si>
    <t>En el periodo correspondiente al mes de marzo, se implementaron los dos primeros módulos de la escuela-taller con mujeres de Cuidarte Comuna 15. Y, en articulación con el Departamento Administrativo de Planeación-DAP, se implementaron módulos de alistamiento para la actualización del POT, dirigidos a 30 mujeres de la MMMC, MTM y organizaciones de mujeres.</t>
  </si>
  <si>
    <t>En el mes de abril, se avanzó en la implementación de la Escuela-Taller de Incidencia Política mediante la realización de dos sesiones formativas con 18 mujeres cuidadoras de la Comuna 20; se finalizaron los documentos técnicos para el proceso de contratación de apoyo logístico de la Escuela de Incidencia Política; se realizaron encuentros con expertas para la estructuración del borrador del proyecto de acuerdo del Consejo Consultivo de Mujeres de Cali; se realizaron talleres en el marco de la actualización del POT de los que participaron 14 mujeres; y se realizaron socializaciones del proceso de elección de la MMMC en las Comunas 2, 19 y 20, para un total de 32 mujeres beneficiadas.</t>
  </si>
  <si>
    <t xml:space="preserve">En el mes de mayo, se avanzó en el fortalecimiento de la participación política de las mujeres en Cali con la elaboración de un documento preliminar sobre violencia política basada en género, la reestructuración de la Escuela de Incidencia Política, y la realización de espacios formativos y participativos con mujeres de diversas comunas. Además, se llevaron a cabo sesiones de la Escuela-Taller con una (1) nueva mujer beneficiaria, fortalecimiento y caracterización de las MTM en varias comunas, con la participación de 39 mujeres y actividades de convocatoria y socialización para la elección de la MMMC, contando con la participación de 52 mujeres. Para un total de 92 mujeres atendidas. </t>
  </si>
  <si>
    <t>En el mes de junio, se solicitaron conceptos técnicos, jurídicos y académicos para la creación del CCMC, así como el diseño conceptual y metodológico de sensibilización contra la violencia política. Se realizó la primera sesión de la Escuela-Taller CuidArte El Saladito, con la participación de 8 mujeres. Asimismo, se desarrolló un encuentro con 11 edilesas para promover la participación ciudadana y el acceso a espacios de decisión. Finalmente, se caracterizaron las MTM en 9 Comunas, con la participación de 82 mujeres, y se continuó la socialización del proceso de elección de la MMMC en otras comunas y sectores, involucrando a 23 mujeres adicionales. Para un total de 124 mujeres vinculadas.</t>
  </si>
  <si>
    <t>En el mes de julio, se trabajó en los documentos preliminares del CCM, así como en la planeación e implementación de la Escuela de Incidencia Política para mujeres de Santiago de Cali. Se realizó un mapeo de actores clave para futuros diálogos sobre violencia política. Se llevó a cabo Escuela talleres en El Saladito y El Hormiguero con la participación de 10 mujeres, y se documentó el proceso de caracterización de MTM en Comunas 11, 19, Villacarmelo y Pance, con 17 mujeres participantes. Se socializó el proceso de elección de la MMMC a 8 mujeres. Para un total de 35 mujeres atendidas.</t>
  </si>
  <si>
    <t>En agosto, se realizó un homenaje a las delegadas salientes de la Mesa Municipal de Mujeres de Cali (MMMC), con la participación de 17 mujeres. Además, se documentó el proceso de caracterización de las Mesas Territoriales de Mujeres (MTM) en diferentes comunas, con la participación de 8 mujeres. En total, se contó con la vinculación de 25 mujeres en estas actividades.</t>
  </si>
  <si>
    <t>En septiembre, se realizó ajustes a los módulos y metodología para la Escuela de Incidencia Política, se definieron las cinco zonas priorizadas donde se realizarán las capacitaciones (Comuna 2, 3, 11, 16 y 21), también se realizó el ajuste a los términos de referencia del diplomado y la Escuela Político Electoral, y a los procesos de presupuesto participativo de las Comunas 6, 9, 10, 15 y 21 para la contratación de dichos procesos.</t>
  </si>
  <si>
    <t>Se realizaron socializaciones de la Escuela de Incidencia Política, así como la implementación de sus módulos en diferentes comunas de Santiago de Cali, entre ellas las comunas 1, 2, 3, 11, 21 y 15. Durante este proceso se desarrollaron los módulos 1, 2, 3, 4, 5 y 6 de la escuela, contando con la participación de 150 mujeres, quienes fortalecieron sus conocimientos y capacidades en liderazgo, participación ciudadana y empoderamiento político y social.</t>
  </si>
  <si>
    <t>Fortalecimiento de espacios territoriales con enfoque de género y diferencial dirigidos a mujeres en Santiago de Cali</t>
  </si>
  <si>
    <t>En enero, se llevaron a cabo acciones de planeación, así como gestiones de alistamiento, con el fin de iniciar el adecuado funcionamiento de los diversos servicios sociales ofrecidos a través de cada una de las líneas de atención de la Casa Matria Juanambú.</t>
  </si>
  <si>
    <t>En el periodo de febrero, se llevaron a cabo diversas acciones orientadas a gestionar trámites administrativos y operativos, con el fin de agilizar las actividades relacionadas con la prestación de servicios en las diferentes líneas de atención de los diversos programas sociales de Casa Matria Juanambú.</t>
  </si>
  <si>
    <t>En el periodo correspondiente al mes de marzo, se mantuvieron las acciones enfocadas en la gestión de trámites administrativos y operativos, con el propósito de optimizar las actividades relacionadas con la prestación de servicios en las diferentes áreas de atención de los programas sociales para las mujeres en el espacio territorial "Casa Matria Juanambú".</t>
  </si>
  <si>
    <t>En el mes de abril,  se continuó con acciones orientadas a la gestión eficiente de trámites administrativos y operativos, con el fin de fortalecer la calidad del servicio en las diferentes áreas de atención. Actualmente, los programas sociales dirigidos a mujeres en el espacio territorial "Casa Matria Juanambú" se encuentran operando de acuerdo a las necesidades.</t>
  </si>
  <si>
    <t>Con respecto al mes de mayo, se han ejecutado acciones de planeación, alistamiento y gestión administrativa y operativa en la Casa Matria Juanambú como espacio de atención e integración. Actualmente, este espacio se encuentra prestando los servicios sociales a través de sus diversas líneas de atención. Paralelamente, se avanzó en la estructuración de los requerimientos necesarios para la adecuación del segundo espacio territorial con enfoque de género y diferencial, orientado a la atención de mujeres, denominado “Casa Matria Oriente”.</t>
  </si>
  <si>
    <t>En junio, se continuó con acciones orientadas a la gestión eficiente de trámites administrativos y operativos, con el fin de fortalecer la calidad del servicio en las diferentes áreas de atención. Actualmente, los programas sociales dirigidos a mujeres en el espacio territorial "Casa Matria Juanambú" se encuentran operando de acuerdo a las necesidades.</t>
  </si>
  <si>
    <t>En el periodo correspondiente al mes de julio, se mantuvo el enfoque en la gestión eficiente de los trámites administrativos y operativos, con el propósito de seguir fortaleciendo la calidad del servicio en las distintas áreas de atención. Los programas sociales dirigidos a mujeres, desarrollados en el espacio territorial "Casa Matria Juanambú", continuaron su operación conforme a las necesidades identificadas.</t>
  </si>
  <si>
    <t>En el periodo correspondiente al mes de agosto, se mantuvo el enfoque en la gestión eficiente de los trámites administrativos y operativos, con el objetivo de seguir consolidando la calidad del servicio en las diferentes áreas de atención. Del mismo modo, en el espacio territorial de Casa Matria Juanambú se continuó brindando los programas sociales dirigidos a mujeres.</t>
  </si>
  <si>
    <t>En el periodo correspondiente al mes de septiembre, se dio continuidad al trabajo orientado a optimizar los procesos administrativos y operativos, con el propósito de fortalecer la calidad del servicio en las distintas áreas de atención. Asimismo, en la sede territorial de Casa Matria Juanambú se siguieron desarrollando los programas sociales dirigidos a mujeres.</t>
  </si>
  <si>
    <t>se continuaron las acciones enfocadas en optimizar los procesos administrativos y operativos, con el fin de reforzar la calidad del servicio en las diferentes áreas de atención. De igual manera, en la sede territorial de Casa Matria Juanambú se mantuvo el desarrollo de los programas sociales destinados a las mujeres.</t>
  </si>
  <si>
    <t>Servicio de atención integral a las mujeres víctimas de violencia basada en género en Santiago de Cali</t>
  </si>
  <si>
    <t>En el periodo de enero, se han realizado 34 intervenciones psicológicas y jurídicas a MVVBG desde el proceso de atencion día, incluyendo recepción de casos, atención individual, orientación en la ruta de atención con enfoque de género y realización de remisiones a salud, de igual manera, se ha realizado 28 intervenciones en la modalidad hogar acogida de las cuales 3 han sido acogidas y 25 no acogidas. Para un total de 62 atenciones.</t>
  </si>
  <si>
    <t>En el periodo correspondiente al mes de febrero, se realizaron 41 intervenciones psicológicas y jurídicas a MVVBG desde el proceso de atención día, incluyendo recepción de casos, atención individual, orientación en la ruta de atención con enfoque de género y realización de remisiones a salud, de igual manera, se ha realizado 24 intervenciones en la modalidad hogar acogida de las cuales 3 han sido acogidas y 21 no acogidas. Para un total de 65 atenciones.</t>
  </si>
  <si>
    <t>En el periodo correspondiente al mes de marzo, se realizaron 53 intervenciones psicológicas y jurídicas a MVVBG desde el proceso de atención día, incluyendo recepción de casos, atención individual, orientación en la ruta de atención con enfoque de género y realización de remisiones a salud. De igual manera, se ha realizado 17 intervenciones en la modalidad hogar acogida de las cuales 6 han sido acogidas y 11 no acogidas. Para un total de 70 atenciones.</t>
  </si>
  <si>
    <t>En el periodo correspondiente al mes de abril, se realizaron 102 intervenciones psicológicas y jurídicas a MVVBG desde el proceso de atención día, incluyendo recepción de casos, atención individual, orientación en la ruta de atención con enfoque de género y realización de remisiones a salud. De igual manera, se ha realizado 38 intervenciones en la modalidad hogar acogida de las cuales 7 han sido acogidas y 31 no acogidas. Para un total de 140 atenciones.</t>
  </si>
  <si>
    <t>En el periodo correspondiente al mes de mayo, se realizaron 97 intervenciones psicológicas y jurídicas a MVVBG desde el proceso de atención día, incluyendo recepción de casos, atención individual, orientación en la ruta de atención con enfoque de género y realización de remisiones a salud. De igual manera, se ha realizado 21 intervenciones en la modalidad hogar acogida de las cuales 5 han sido acogidas y 16 no acogidas. Para un total de 118 atenciones.</t>
  </si>
  <si>
    <t>En el periodo correspondiente al mes de junio, se realizaron 71 intervenciones psicológicas y jurídicas a MVVBG desde el proceso de atención día, incluyendo recepción de casos, atención individual, orientación en la ruta de atención con enfoque de género y realización de remisiones a salud. De igual manera, se realizaron 35 intervenciones en la modalidad hogar acogida de las cuales 2 han sido acogidas y 33 no acogidas. Para un total de 106 atenciones.</t>
  </si>
  <si>
    <t>En el periodo correspondiente al mes de julio, se realizaron 121 intervenciones psicológicas y jurídicas a MVVBG desde el proceso de atención día, incluyendo recepción de casos, atención individual, orientación en la ruta de atención con enfoque de género y realización de remisiones a salud. De igual manera, se realizaron 42 intervenciones en la modalidad hogar acogida de las cuales 4 han sido acogidas y 38 no acogidas. Para un total de 163 atenciones.</t>
  </si>
  <si>
    <t>En el periodo correspondiente al mes de agosto, se realizaron 114 intervenciones psicológicas y jurídicas a MVVBG desde el proceso de atención día, incluyendo recepción de casos, atención individual, orientación en la ruta de atención con enfoque de género y realización de remisiones a salud. De igual manera, se realizaron 45 intervenciones en la modalidad hogar acogida de las cuales 4 han sido acogidas y 41 no acogidas. Para un total de 159 atenciones.</t>
  </si>
  <si>
    <t>En el periodo correspondiente al mes de septiembre, se realizaron 84 intervenciones psicológicas y jurídicas a MVVBG desde el proceso de atención día, incluyendo recepción de casos, atención individual, orientación en la ruta de atención con enfoque de género y realización de remisiones a salud. De igual manera, se realizaron 60 intervenciones en la modalidad hogar acogida de las cuales 6 han sido acogidas y 54 no acogidas. Para un total de 144 atenciones.</t>
  </si>
  <si>
    <t>se realizaron 175 intervenciones psicológicas y jurídicas a MVVBG desde el proceso de atención día, incluyendo recepción de casos, atención individual, orientación en la ruta de atención con enfoque de género y realización de remisiones a salud. De igual manera, se realizaron 54 intervenciones en la modalidad hogar acogida de las cuales 6 han sido acogidas y 48 no acogidas. Para un total de 229 atenciones.</t>
  </si>
  <si>
    <t>Fortalecimiento de la atención integral continúa con enfoque multidimensional dirigida a las personas mayores de Santiago de Cali</t>
  </si>
  <si>
    <t>En el periodo correspondiente al mes de enero, el programa para personas mayores brindó atención oportuna e integral a 1.189 personas mayores de comunas y corregimientos , las cuales fueron atendidas por los equipos de atención al ciudadano (Colombia Mayor) y equipo juridico,de  proteccion integral y prevención y promoción.</t>
  </si>
  <si>
    <t>En el mes de febrero, el programa para personas mayores brindó atención oportuna e integral a un total de 140 personas mayores de las Comunas 2, 14, 18 y 21 , llevando la oferta social a través de sus diferentes líneas de intervención: 20 con apoyo psicosocial, 4 personas con asesoría jurídica, 30 personas con servicios de PyP, 25 en actividades de socialización a través del equipo de cultura del envejecimiento y oferta de servicios institucionales,  y 61 en comunas y corregimientos en actividades de consulta e inscripciones al programa Colombia Mayor.</t>
  </si>
  <si>
    <t>En el mes de marzo, el programa para personas mayores brindó atención oportuna e integral a un total de 141 personas mayores en la oficina principal y en las Comunas 10 ,20 y 21, llevando la oferta social a través de sus diferentes líneas de intervención de la siguiente manera: 20 personas con apoyo psicosocial, 5 personas con asesoría jurídica, 30 personas con servicios de PyP, 24 personas en actividades de socialización a través del equipo de cultura del envejecimiento y oferta de servicios institucionales,  y 62 personas de comunas y corregimientos en actividades de consulta e inscripciones al programa Colombia Mayor.</t>
  </si>
  <si>
    <t>En relación al mes de abril, el programa para personas mayores brindó atención oportuna e integral a un total de 140 personas mayores en la oficina principal y en las Comunas 2, 3, 4,7,8, 14, 15, 18, 19, 20 y 21 llevando la oferta social a través de sus diferentes líneas de intervención  de la siguiente manera: 18 personas con apoyo psicosocial, 4 personas con asesoría jurídica, 10 personas con servicios de PyP, 35 personas en actividades de socialización a través de cultura del envejecimiento y oferta de servicios institucionales,  y 73 personas mayores en actividades de consulta e inscripciones al programa Colombia Mayor.</t>
  </si>
  <si>
    <t>En el mes de mayo, se brindó atención oportuna e integral a un total de 142 personas mayores en la oficina principal y en las Comunas  1 , 2 , 6 , 10,  12,14 , 18 ,20 , 21 y corregimiento de Navarro, llevando la oferta social a través de sus diferentes líneas de intervención de la siguiente manera: 16 personas con apoyo psicosocial, 6  personas con asesoría jurídica, 18 personas con servicios de PyP, 24 personas en actividades de socialización a través de cultura del envejecimiento y oferta de servicios institucionales, y 78 personas mayores en actividades de consulta e inscripciones al programa Colombia Mayor.</t>
  </si>
  <si>
    <t>En el mes de junio, se brindó atención oportuna e integral a un total de 728 personas mayores en la oficina principal y en las Comunas 2, 3, 5, 6, 7, 11, 16, 18, 20, 22 y corregimientos de Felidia, La Paz, Pance, La Buitrera, La Castilla y Golondrinas, llevando la oferta social a través de sus diferentes líneas de intervención de la siguiente manera: 67  personas con apoyo psicosocial, 16 personas con asesoría jurídica, 50 personas con servicios de PyP, 83 personas en actividades de socialización a través de cultura del envejecimiento y oferta de servicios institucionales, 18 auxilios funerarios y 494 personas mayores en actividades del programa Colombia Mayor.</t>
  </si>
  <si>
    <t>En relación con el mes de julio,  se brindó atención oportuna e integral a un total de 760 personas mayores en la oficina principal y en las Comunas 3, 6, 8, 9, 19 ,21 y corregimientos de Felidia, la Elvira ,Navarro y Hormiguero, llevando la oferta social a través de sus diferentes líneas de intervención de la siguiente manera: 87  personas con apoyo psicosocial, 9 personas con asesoría jurídica, 80 personas con servicios de PyP, 84 personas en actividades de socialización a través de cultura del envejecimiento y oferta de servicios institucionales, 1 auxilio funerario y 499 personas mayores en actividades del programa Colombia Mayor.</t>
  </si>
  <si>
    <t>En el mes de agosto, se brindó atención oportuna e integral a un total de 780 personas mayores en la oficina principal y en las Comunas 2, 7, 8, 12, 13, 14, 15, 16, 17, 18, 19, 20, 21 y Corregimientos de Felidia y Pichindé, llevando la oferta social a través de sus diferentes líneas de intervención de la siguiente manera: 89  personas con apoyo psicosocial, 11 personas con asesoría jurídica, 80 personas con servicios de PyP, 90 personas en actividades de socialización a través de cultura del envejecimiento y oferta de servicios institucionales, 6 auxilios funerarios y 504 personas mayores en actividades del programa Colombia Mayor.</t>
  </si>
  <si>
    <t>En relación con el mes de septiembre, se brindó atención oportuna e integral a un total de 462 personas mayores en la oficina principal y en las Comunas 5, 6, 7, 8, 13, 14, 15, 18, 20 y 21, llevando la oferta social a través de sus diferentes líneas de intervención de la siguiente manera: 47 personas con apoyo psicosocial, 8 personas con asesoría jurídica, 67 personas con servicios de PyP, 80 personas en actividades de socialización a través de cultura del envejecimiento y oferta de servicios institucionales, 5 auxilios funerarios y 255 personas mayores en actividades del programa Colombia Mayor.</t>
  </si>
  <si>
    <t xml:space="preserve"> se brindó atención oportuna e integral a un total de 435 personas mayores en la oficina principal y en las Comunas 5, 6, 7, 8,10,11, 13, 14, 15, 18, 20,21,22 y corregimientos Villacarmelo,  llevando la oferta social a través de sus diferentes líneas de intervención de la siguiente manera: 44 personas con apoyo psicosocial, 7 personas con asesoría jurídica, 60 personas con servicios de PyP, 81personas en actividades de socialización a través de cultura del envejecimiento y oferta de servicios institucionales, 3 auxilios funerarios y 240 personas mayores en actividades del programa Colombia Mayor.</t>
  </si>
  <si>
    <t>Mejoramiento de la atención integral dirigida a las personas con discapacidad y sus cuidadores en Santiago de Cali</t>
  </si>
  <si>
    <t>En enero, el programa de atención a la discapacidad brindó servicios de atención integral a través de inscripciones en los diferentes mecanismos de atención: presencial, telefónica y virtual. Así mismo, desde el programa se suministró  información institucional, ayudas técnicas de movilidad y productos de apoyo para la movilidad. En este proceso se atendió un total de 90 personas.</t>
  </si>
  <si>
    <t>En febrero, se realizó 100 atenciones integrales a la población con discapacidad con la realización de valoraciones de apoyo, oferta institucional en las Comunas 6 y 20, acompañamiento para la elección de las PCD faltantes para integrar el CLD de la Comuna 20, atención en oficina de las  PCD y sus cuidadores, inscripción para la entrega de productos de apoyo, atención de  PQRS allegadas al correo electrónico,  atención y orientación  psicosocial y jurídica.</t>
  </si>
  <si>
    <t>En el mes de marzo, se realizaron 5 articulaciones: Pastoral Social de la Arquidiócesis de Cali, Programa de Comedores, Fundación Ilusión de Amor -Comuna 20, Fundación Camino Real para el proceso de cedulación de las PCD y el ICBF. También se brindó la oferta institucional al Instituto Tobías Emanuel con la participación de 34 personas, se realizaron 8 servicios de valoración de apoyo, atención de 100 personas en oficina brindando oferta institucional y rutas de atención; elección del CMD, talleres de capacitación a instrucciones como el tobías Emanuel en reconocimiento jurídico, 28 atenciones psicosociales y 36 atenciones jurídicas, para un total de 206 acompañamientos.</t>
  </si>
  <si>
    <t>En abril, se brindó atención a 183 personas con discapacidad, de las cuales: 9 en valoraciones de apoyo, 22 en oferta institucional, 69 en feria de servicios, 25 en talleres psicosociales, 14 en orientación psicosocial ,44 en orientación jurídica. También se realizaron articulaciones con la Secretaría de Salud, Educación, Desarrollo Territorial y Programa de Comedores para capacitaciones a líderes de cuidadores, educación inclusiva, madres cuidadoras. Además, se realizaron mesas técnicas con los CLD de las Comunas 2, 18 y 21 y la primera sesión del CMD elegido para el periodo 2025-2029.</t>
  </si>
  <si>
    <t>En mayo, se brindó atención a 140 personas con discapacidad a través de los siguientes servicios de la oferta social : 2 en Valoraciones de Apoyo, 12 orientaciones psicosociales,  7 en orientaciones jurídicas y 119 en  taller  psicosociales relacionados con  autocuidado dirigido a las cuidadoras llamado "cuidarme para cuidar"-Taller de sensibilización (prácticas incluyentes) dirigido a estudiantes de la Institución Educativa Santa Cecilia -Taller sobre las Discapacidades con interseccionalidad en Diversidad Sexual-Realizar orientación técnica y taller en la conformación y fortalecimiento de organizaciones a los lideres del C.M.D Y C.M.L</t>
  </si>
  <si>
    <t>En el mes de junio, se atendieron a 216 personas y cuidadores (as) en los servicios de la oferta social del Programa: 14 en orientaciones psicosociales, 3 en valoraciones de apoyo, 155 en talleres relacionados con sensibilización (prácticas incluyentes) dirigido a estudiantes de las Instituciones Educativas: Pedro Antonio Molina y José Holguín, taller psicosocial de autocuidado dirigido a las cuidadoras llamado "cuidarme para cuidar". Igualmente, se realizaron 7 orientaciones jurídicas y se atendieron 37 derechos de petición relacionados con oferta del Programa y la atención que se brinda a la PCD.</t>
  </si>
  <si>
    <t>Con respecto al mes de julio, se atendieron 206 PCD y cuidadores(as) en los servicios del Programa: 7 en orientación psicosocial, 2 en valoración de apoyos, 133 en talleres de sensibilización sobre inclusión, dirigidos a estudiantes de la IE Emanuel y a catequistas de la Arquidiócesis de Cali. Además del taller de autocuidado "Cuidarme para cuidar", enfocado en las cuidadoras. También se brindaron 10 orientaciones jurídicas y se respondieron 54 derechos de petición sobre la oferta del Programa y la atención a la PCD.</t>
  </si>
  <si>
    <t>En relación con el mes de agosto, se brindó atención a 440 PCD  y cuidadores, de estos 17 mediante el servicio de orientación  psicosocial personalizada y grupal, 4 en valoraciones de apoyo, 79 en talleres de ajustes razonables, 200 cuidadores PCD en celebración día Nacional del Cuidador y 100 en estado vulnerable con entrega de mercados. Por otro lado, 40 atendidos con orientación juridica de la siguiente manera: 26 a través de PQRS allegados al Orfeo relacionados con la oferta institucional del programa y organismos de la Alcaldía, entrega  de productos de apoyo, ayudas economicas y 14 en servicios de orientación encaminados al goce y garantia de los derechos.</t>
  </si>
  <si>
    <t>Con respecto al mes de septiembre, se brindó atención a 102 PCD y cuidadores, de estos 78 a través del servicio de orientación psicosocial, valoraciones de apoyo y talleres psicosociales. Por otro lado, 24 con atenciones jurídicas allegas por ORFEO relacionados con la oferta institucional del Programa y organismos de la Alcaldía.</t>
  </si>
  <si>
    <t>Se brindó atención a 30  PCD  y cuidadores,  de estos  25 a través del servicio de orientación  psicosocial,Valoraciones de Apoyo  y talleres psicosociales. Por otro lado, 5  atenciones jurídicas allegas por ORFEO relacionados con la oferta institucional del Programa  y organismos de la Alcaldía.</t>
  </si>
  <si>
    <t>Fortalecimiento a la atención integral de la población víctima del conflicto armado en la ciudad de Santiago de Cali</t>
  </si>
  <si>
    <t>En el mes de enero, se realizó atención a 623 personas a través de la ayuda humanitaria, proceso en la que se entregaron 596 bonos de alimentación, aseo y dotación, mientras que en el hogar de paso se recibieron a 13 familias, conformadas por 27 personas.</t>
  </si>
  <si>
    <t>En febrero, se realizaron 2.028 atenciones a personas víctimas del conflicto armado, a través de 880 bonos de alimentación, aseo y dotación en el marco de la ayuda humanitaria inmediata.</t>
  </si>
  <si>
    <t>En el mes de marzo, se atendió un total de 2.371 personas por medio de la ayuda humanitaria, a las cuales se le entregaron 1.015 bonos, entre alimentación, aseo y dotación. En este proceso, se recibieron 5 familias conformadas por 33 personas en el hogar de paso, y también se realizó la ayuda humanitaria a través de 6 servicios funerarios.</t>
  </si>
  <si>
    <t xml:space="preserve">En el mes de abril, se atendió un total de 1.697 personas por medio de la ayuda humanitaria, a las cuales se le entregaron 677 bonos, entre alimentación, aseo y dotación. En este proceso, se recibieron 14 familias conformadas por 41 personas en el hogar de paso, y también se realizó la ayuda humanitaria a través de 7 servicios funerarios. </t>
  </si>
  <si>
    <t>En el mes de mayo, se atendió un total de 1.998 personas con la ayuda humanitaria, a los cuales se le entregaron 906 bonos destinados a alimentación, aseo y dotación. En el hogar de paso se recibieron a 12 familias, también se brindó ayuda en 8 auxilios funerarios y se realizaron 35 visitas domiciliarias. También se atendió un masivo Intraurbano en el sector los Lagos Comuna 13, en la que se atendieron 209 personas.</t>
  </si>
  <si>
    <t>En el mes de junio, se atendió un total de 1.526 personas con la ayuda humanitaria, a los cuales se le entregaron 582 bonos destinados a alimentación, aseo y dotación. En el hogar de paso se recibieron a 22 familias, también se brindó ayuda en 5 auxilios funerarios y se realizaron 24 visitas domiciliarias. Por otro lado, se atendieron 3 masivos intraurbanos en las Comunas 14 y 18 (Manuela Beltrán, Los lagos y Meléndez).</t>
  </si>
  <si>
    <t>Con respecto al mes de julio, se atendió un total de 544 personas con la ayuda humanitaria, a los cuales se le entregaron 121 bonos destinados a alimentación, aseo y dotación. En el hogar de paso se recibieron a 19 familias, también se brindó ayuda en 5 auxilios funerarios y se realizaron 24 visitas domiciliarias. Se contó con la participación de la ONG CRI con la atención de 11 personas.</t>
  </si>
  <si>
    <t>En el periodo correspondiente al mes de agosto, se atendió un total de 977 personas con la ayuda humanitaria, a los cuales se le entregaron 191 bonos destinados a alimentación, aseo y dotación. En el hogar de paso se recibieron a 8 familias, también se brindó ayuda en 6 auxilios funerarios y los días 28 y 29 de agosto se realizó la atención a las víctimas del acto terrorista del 21 de agosto, perpetrado en la Comuna 8, Sector La Base, en inmediación de la Base Aérea.</t>
  </si>
  <si>
    <t>En el mes de septiembre, se atendió un total de 756 personas con la ayuda humanitaria, a los cuales se le entregaron 170 bonos destinados a alimentación, aseo y dotación. Se brindó ayuda en 3 auxilios funerarios, igualmente se realizaron 274 visitas domiciliarias, también se realizó acompañamiento a 125 personas en supermercados y 18 atenciones psicosociales.</t>
  </si>
  <si>
    <t>Se atendió un total de 259 personas con la ayuda humanitaria, a los cuales se le entregaron 27 bonos destinados a alimentación, aseo y dotación. se brindó ayuda en 10 auxilios funerarios , igualmente se realizaron 26 visitas domiciliarias,   se realizo acompañamiento a 58 personas  en supermercados  y 5 atenciones psicosocial.</t>
  </si>
  <si>
    <t>En el mes de enero, se realizó la orientación a 58 víctimas del conflicto armado en temas de empleabilidad en el marco de la estrategia de enfoque transformador en el territorio.</t>
  </si>
  <si>
    <t>En el mes de febrero, se participó en jornadas de servicios en territorio, por invitación de entidades externas y otras dependencias de la Alcaldía de Santiago de Cali, además se realizó la orientación diaria en empleabilidad en el Centro Regional de Atención a Víctimas - CRAV en la que se atendieron 717 personas.</t>
  </si>
  <si>
    <t>En el mes de marzo, en el área de intervención social del Centro Regional de Atención a las Víctimas - CRAV, se realizaron actividades de orientación de empleabilidad, igualmente se realizaron jornadas de servicio en las Comunas 1 y 18, beneficiando a un total de 380 víctimas del conflicto armado. Por otro lado, se realizaron orientaciones jurídicas a 262 víctimas del conflicto armado. Todo esto para un total de 642 atenciones.</t>
  </si>
  <si>
    <t xml:space="preserve">En el mes de abril, en el área de intervención social del Centro Regional de Atención a las Víctimas - CRAV, se realizaron 21 jornadas, tanto en territorio, en modalidad de servicios y apoyo en trámites. En este proceso, se atendió un total de 725 personas con dichos servicios y otras 633 personas en orientaciones jurídicas, para un total de 1.358 personas atendidas. </t>
  </si>
  <si>
    <t>En el mes de mayo, por invitación de entidades externas y otras dependencias de la Alcaldía de Santiago de Cali, se realizó orientación diaria para la empleabilidad en el Centro Regional de Atención a Víctimas - CRAV, también se realizó jornadas de servicios y empleabilidad en la Comuna 21 - Villa Mercedes, y se ejecutaron estrategias adicionales en el territorio (visitas de orientación a comedores comunitarios), y se gestionaron diferentes trámites para la población víctima atendida, para un total de 847 personas atendidas.</t>
  </si>
  <si>
    <t>En el mes de junio, por invitación de entidades externas y otras dependencias de la Alcaldía de Santiago de Cali, se realizó orientación diaria para la empleabilidad en el Centro Regional de Atención a Víctimas - CRAV, también se realizó jornadas de servicios y empleabilidad en el Corregimiento de Montebello, y se ejecutaron estrategias adicionales en el territorio (visitas de orientación a comedores comunitarios), y se gestionaron diferentes trámites para la población víctima atendida, para un total de 16 personas atendidas.</t>
  </si>
  <si>
    <t>Con respecto al mes de julio, por invitación de entidades externas y otras dependencias de la Alcaldía de Santiago de Cali, se realizó orientación diaria para la empleabilidad en el Centro Regional de Atención a Víctimas - CRAV, también se realizó jornadas de servicios y empleabilidad en el Corregimiento de Montebello, y se ejecutaron estrategias adicionales en el territorio (visitas de orientación a comedores comunitarios), y se gestionaron diferentes trámites para la población víctima atendida, para un total de 10 personas atendidas.</t>
  </si>
  <si>
    <t>Con respecto al mes de agosto, por invitación de entidades externas y otras dependencias de la Alcaldía de Santiago de Cali, se realizó orientación diaria para la empleabilidad en el Centro Regional de Atención a Víctimas - CRAV, también se realizó jornadas de servicios y empleabilidad en la que se ejecutaron estrategias adicionales en el territorio (visitas de orientación a comedores comunitarios y capacitación sobre la plataforma Unidad en Línea), y se gestionaron diferentes trámites para la población víctima atendida por el área, para un total 35 personas atendidas.</t>
  </si>
  <si>
    <t>Con respecto al mes de septiembre, por invitación de entidades externas y otras dependencias de la Alcaldía de Santiago de Cali, se realizó orientación diaria para la empleabilidad en el Centro Regional de Atención a Víctimas - CRAV, también se realizó jornadas de servicios y empleabilidad en la que se ejecutaron estrategias adicionales en el territorio (visitas de orientación a comedores comunitarios y capacitación sobre la plataforma Unidad en Línea), y se gestionaron diferentes trámites para la población víctima atendida por el área, para un total 34 personas atendidas.</t>
  </si>
  <si>
    <t>por invitación de entidades externas y otras dependencias de la Alcaldía de Santiago de Cali, se realizó orientación diaria para la empleabilidad en el Centro Regional de Atención a Víctimas - CRAV, también se realizó jornadas de servicios y empleabilidad en la que se ejecutaron estrategias adicionales en el territorio (visitas de orientación a comedores comunitarios y capacitación sobre la plataforma Unidad en Línea), y se gestionaron diferentes trámites para la población víctima atendida por el área, para un total 40 personas atendidas.</t>
  </si>
  <si>
    <t>En el mes de junio, se realizó el pago de los pasivos exigibles de vigencias expirada en relación al apoyo y fortalecimiento de la Mesa Distrital de Santiago de Cali.</t>
  </si>
  <si>
    <t>En el mes de julio, se reporta el pago de los pasivos exigibles de vigencias expiradas realizado en el mes de junio, en relación al apoyo y fortalecimiento de la Mesa Distrital de Santiago de Cali.</t>
  </si>
  <si>
    <t>Con respecto al mes de agosto, se reporta el pago de los pasivos exigibles de vigencias expiradas realizado en el mes de junio, en relación al apoyo y fortalecimiento de la Mesa Distrital de Santiago de Cali.</t>
  </si>
  <si>
    <t>En el mes de septiembre, se adelantaron los procesos necesarios para la legalización de la entrega de los servicios prestados en la Mesa Distrital de las Víctimas del Conflicto Armado.</t>
  </si>
  <si>
    <t>En el mes de abril el día 9 ,  se realizó  “El día de la memoria y solidaridad con las víctimas”, igualmente se llevaron actividades en el bulevar del Rio y en el bulevar de oriente  y exaltación y reconocimiento  de los lideres.</t>
  </si>
  <si>
    <t>Para el periodo correspondiente al mes de enero, se atendieron a 806 personas, las cuales recibieron orientación a sus solicitudes en las instalaciones en el Centro Regional a las Víctimas del Conflicto - CRAV y en los 4 Puntos de Información - PIO  en funcionamiento, ubicados en las Comunas 13, 14, 16 y 21.</t>
  </si>
  <si>
    <t>En el mes de febrero, se atendió un total de 4.239 visitantes en las instalaciones del CRAV y en los 10 Puntos de Información y Orientación Social (PIOS). De este total, 3,405 visitantes fueron atendidos en las instalaciones del CRAV, mientras que 834 visitantes recibieron atención en los PIOS.</t>
  </si>
  <si>
    <t>En el mes de marzo, en el Centro Regional de Atención a las Víctimas - CRAV, se atendió un total de 3.055 personas y en los 10 PIOs, ubicados en las Comunas 1, 6, 7, 13, 14, 15, 16, 18, 20 y 21, se atendió un total de 1.148 personas para un total de 4.203 personas víctimas, en las que 2.770 son mujeres y 1.433 son hombres.</t>
  </si>
  <si>
    <t>En el mes de abril, en el Centro Regional de Atención a las Víctimas - CRAV se atendieron a 1.835 personas y en los 10 PIOs, ubicados en las Comunas 1, 6, 7, 13, 14, 15, 16, 18, 20 y 21, se atendieron a 913 personas y a través de la ludoteca se realizó acompañamiento a 89 niños, para un total de 2.837 personas atendidas.</t>
  </si>
  <si>
    <t>En el mes de mayo, en el Centro Regional de Atención a las Víctimas - CRAV se atendieron a 2.272 personas y en los 10 PIOs, ubicados en las Comunas 1, 6, 7, 13, 14, 15, 16, 18, 20 y 21, se atendieron a 1.274 personas y a través de la Ludoteca se realizó acompañamiento a 81 niños, para un total de 3.627 personas atendidas.</t>
  </si>
  <si>
    <t>En el mes de junio, en el Centro Regional de Atención a las Víctimas - CRAV se atendieron a 2.980 personas y en los 10 PIOs, ubicados en las Comunas 1, 6, 7, 13, 14, 15, 16, 18, 20 y 21, se atendieron a 649 personas y a través de la Ludoteca se realizó acompañamiento a 40 niños, para un total de 3.669 personas atendidas.</t>
  </si>
  <si>
    <t>Con respecto al mes de julio, en el Centro Regional de Atención a las Víctimas - CRAV se atendieron a 3.634 personas y en los 10 PIOs, ubicados en las Comunas 1, 6, 7, 13, 14, 15, 16, 18, 20 y 21, se atendieron a 1.258 personas y a través de la Ludoteca se realizó acompañamiento a 95 niños(as), para un total de 4.987 personas atendidas.</t>
  </si>
  <si>
    <t>Con respecto al mes de agosto, en el Centro Regional de Atención a las Víctimas - CRAV se atendieron a 2.097 personas y en los 10 PIOs, ubicados en las Comunas 1, 6, 7, 13, 14, 15, 16, 18, 20 y 21, se atendieron a 1.258 personas y a través de la Ludoteca se realizó acompañamiento a 35 niños(as), para un total de 3.390 personas atendidas</t>
  </si>
  <si>
    <t>Con respecto al mes de septiembre, en el Centro Regional de Atención a las Víctimas - CRAV se atendieron a 2.291 personas y en los 10 PIOs, ubicados en las Comunas 1, 6, 7, 13, 14, 15, 16, 18, 20 y 21, se atendieron a 1.278 personas y a través de la Ludoteca se realizó acompañamiento a 32 niños(as), para un total de 3.601 personas atendidas.</t>
  </si>
  <si>
    <t>En el Centro Regional de Atención a las Víctimas - CRAV se atendieron a 2.200 personas y en los 10 PIOs, ubicados en las Comunas 1, 6, 7, 13, 14, 15, 16, 18, 20 y 21, se atendieron a 1.056 personas y a través de la Ludoteca se realizó acompañamiento a 31 niños(as), se realizaron 1.334 atenciones juridicas, a 1.334,en jornadas en territorio a 982 personas y en sociliazaciones centros educativos a 5.011  apara un total de 10.614 personas atendidas</t>
  </si>
  <si>
    <t>Servicio en Centros de Atención y Protección Integral dirigida a las personas mayores vulnerables de Santiago de Cali</t>
  </si>
  <si>
    <t>En el mes de febrero, el proyecto de hogar larga estancia con la E.S.E Hogar Geriatrico San Miguel realizó la atención integral de 294 personas mayores .</t>
  </si>
  <si>
    <t>Para el mes de marzo, las actividades relacionadas con los servicios de hogar de larga estancia —como el espacio de albergue, la provisión de elementos de aseo, el servicio de alimentación y lavandería, la atención psicosocial, la promoción del fortalecimiento de redes de apoyo, las valoraciones y la entrega de kits— se realizaron durante todo el mes para mantener la atención de 294 personas mayores reportadas en febrero y 3 adicionales ingresadas en marzo, para un total de 297 personas mayores atendidas.</t>
  </si>
  <si>
    <t>Para el mes de abril, las actividades relacionadas con los servicios de hogar de larga estancia —como el espacio de albergue, la provisión de elementos de aseo, el servicio de alimentación y lavandería, la atención psicosocial, la promoción del fortalecimiento de redes de apoyo, las valoraciones y la entrega de kits— se realizaron durante todo el mes para mantener la atención de 297 personas mayores reportadas en marzo y 3 adicionales ingresadas en abril, para un total de 300 personas mayores atendidas.</t>
  </si>
  <si>
    <t>En relación al mes de mayo, las actividades relacionadas con los servicios de hogar de larga estancia —como el espacio de albergue, la provisión de elementos de aseo, el servicio de alimentación y lavandería, la atención psicosocial, la promoción del fortalecimiento de redes de apoyo, las valoraciones y la entrega de kits— se realizaron durante todo el mes para mantener la atención de 300 personas mayores reportadas en abril y 6 adicionales ingresadas en mayo, para un total de 306 personas mayores atendidas.</t>
  </si>
  <si>
    <t>En relación con el mes de junio, las actividades relacionadas con los servicios de atención integral a personas mayores se desarrollaron por medio de 2 mecanismos. El primero, el hogar de larga estancia, que en mayo registraba 306 atenciones. No obstante, en el mes de junio se presentaron 2 fallecimientos, factor que implicó nuevos cupos libres, permitiendo el ingreso de 3 beneficiarios más, para un total de 309 personas mayores atendidas. Y el segundo, en el Centro de Bienestar de Personas Mayores Habitantes de Calle, en donde se brindó atención a 260 personas mayores adicionales, para un total de 569 atenciones.</t>
  </si>
  <si>
    <t>En el mes de julio, las actividades relacionadas con los servicios de atención integral a personas mayores se desarrollaron por medio de 3 mecanismos. El primero, el hogar de larga estancia, que a julio registró 309 atenciones (sin presentar nuevos ingresos para este mes). El segundo en el Centro de Bienestar de Personas Mayores Habitantes de Calle en donde se brindó atención integral a 260 personas mayores habitantes de y en calle (sin presentar nuevos ingresos para este mes) y el tercero Centros Vida, con 660 beneficiarios nuevos, para un total de 1.229 atenciones.</t>
  </si>
  <si>
    <t>En el periodo correspondiente al mes de agosto,  las actividades relacionadas con los servicios de atención integral a personas mayores se desarrollaron por medio de 3 mecanismos. El primero, el hogar de larga estancia, que a julio registró 309 atenciones (sin presentar nuevos ingresos para este mes). El segundo en el Centro de Bienestar de Personas Mayores Habitantes de Calle en donde se brindó atención integral a 260 personas mayores habitantes de y en calle (sin presentar nuevos ingresos para este mes) y el tercero Centros Vida, con 660 beneficiarios nuevos, para un total de 1.229 atenciones.</t>
  </si>
  <si>
    <t>En el mes de septiembre, las actividades relacionadas con los servicios de atención integral a personas mayores se desarrollaron por medio de 3 mecanismos: el primero, en el hogar de larga estancia, con 309 atenciones (sin presentar nuevos ingresos para este mes); el segundo, en el Centro de Bienestar de Personas Mayores Habitantes de Calle en donde se brindó atención integral a 260 personas mayores habitantes de y en calle (sin presentar nuevos ingresos para este mes) y el tercero, en los Centros Vida, continuando con la atención de los 660 beneficiarios, para un total de 1229 atenciones.</t>
  </si>
  <si>
    <t xml:space="preserve"> las actividades relacionadas con los servicios de atención integral a personas mayores se desarrollaron por medio de 3 mecanismos: el primero, en el hogar de larga estancia, con 309 atenciones (sin presentar nuevos ingresos para este mes); el segundo, en el Centro de Bienestar de Personas Mayores Habitantes de Calle en donde se brindó atención integral a 260 personas mayores habitantes de y en calle (sin presentar nuevos ingresos para este mes) y el tercero, en los Centros Vida, continuando con la atención de los 660 beneficiarios, para un total de 1229 atenciones.</t>
  </si>
  <si>
    <t>Servicio de atención integral dirigida a las personas mayores de la Comuna 21 de Santiago de Cali</t>
  </si>
  <si>
    <t>En el mes de septiembre, se realizaron las actividades correspondientes a los Estilos de Vida Saludable, donde se beneficiaron 100 personas de la Comuna 21, por medio de  los talleres de sensibilización en alimentación saludable, actividades de rumbaterapia, escucha activa, gimnasia cerebral, hidroterapia para el mejoramiento de las habilidades motoras y fortalecimiento a iniciativas de grupos de personas mayores.</t>
  </si>
  <si>
    <t>se realizaron las actividades correspondientes a los Estilos de Vida Saludable, donde se beneficiaron 100 personas de la Comuna 21, por medio de  los talleres de sensibilización en alimentación saludable, actividades de rumbaterapia, escucha activa, gimnasia cerebral, hidroterapia para el mejoramiento de las habilidades motoras y fortalecimiento a iniciativas de grupos de personas mayores.</t>
  </si>
  <si>
    <t>Mejoramiento de la atención integral dirigida a las personas con discapacidad y sus cuidadores de la Comuna 21 en Santiago de Cali</t>
  </si>
  <si>
    <t>Servicio de atención integral dirigida a las personas mayores de la Comuna 2 de Santiago de Cali</t>
  </si>
  <si>
    <t>Asistencia técnica en prácticas organizativas en el territorio dirigidas a jóvenes de la Comuna 9 de Santiago de Cali</t>
  </si>
  <si>
    <t>Se realizó una estrategia integral en la Comuna 9 que incluyó ocho piezas gráficas, un video promocional y 300 fichas de registro conforme al Programa de Juventudes. Cuatro auxiliares territoriales ejecutaron el proceso. Además, se avanzó en la caracterización de la población a través de las fichas DUBS.</t>
  </si>
  <si>
    <t>Fortalecimiento de iniciativas sociales o productivas de las mujeres con perspectiva de género en la Comuna 9 de Santiago de Cali</t>
  </si>
  <si>
    <t>Fortalecimiento de iniciativas sociales o productivas de las mujeres con perspectiva de género en la Comuna 15 de Santiago de Cali</t>
  </si>
  <si>
    <t>Servicio de atención integral dirigida a las personas mayores de la Comuna 15 de Santiago de Cali</t>
  </si>
  <si>
    <t>En el mes de septiembre, se realizaron las actividades de Estilos de Vida Saludable, donde se beneficiaron a 80 personas de la Comuna 15 con los talleres de sensibilización en alimentación saludable, actividades de rumbaterapia, escucha activa, gimnasia cerebral, hidroterapia para el mejoramiento de las habilidades motoras y fortalecimiento a iniciativas de grupos de personas mayores.</t>
  </si>
  <si>
    <t>se realizaron las actividades de Estilos de Vida Saludable, donde se beneficiaron a 80 personas de la Comuna 15 con los talleres de sensibilización en alimentación saludable, actividades de rumbaterapia, escucha activa, gimnasia cerebral, hidroterapia para el mejoramiento de las habilidades motoras y fortalecimiento a iniciativas de grupos de personas mayores.</t>
  </si>
  <si>
    <t>Mejoramiento de la atención integral dirigido a las personas con discapacidad y sus cuidadores de la Comuna 4 en Santiago de Cali</t>
  </si>
  <si>
    <t>Fortalecimiento de iniciativas sociales o productivas de las mujeres con perspectiva de género en la Comuna 21 de Santiago de Cali</t>
  </si>
  <si>
    <t>Mejoramiento de la atención integral dirigida a las personas con discapacidad y sus cuidadores de la Comuna 6 en Santiago de Cali</t>
  </si>
  <si>
    <t>Asistencia técnica en prácticas organizativas en el territorio dirigidas a jóvenes de la Comuna 6 de Cali</t>
  </si>
  <si>
    <t>Servicio de atención integral dirigido a las personas mayores de la Comuna 6 de Santiago de Cali</t>
  </si>
  <si>
    <t>En relación con el mes de septiembre, se realizaron las actividades Estilos de Vida Saludable donde se beneficiaron a 150 personas de la Comuna 6 con los talleres  de sensibilización en alimentación saludable, actividades de rumbaterapia, escucha activa, gimnasia cerebral, hidroterapia para el mejoramiento de las habilidades motoras y fortalecimiento a iniciativas de grupos de personas mayores.</t>
  </si>
  <si>
    <t>se realizaron las actividades Estilos de Vida Saludable donde se beneficiaron a 150 personas de la Comuna 6 con los talleres  de sensibilización en alimentación saludable, actividades de rumbaterapia, escucha activa, gimnasia cerebral, hidroterapia para el mejoramiento de las habilidades motoras y fortalecimiento a iniciativas de grupos de personas mayores.</t>
  </si>
  <si>
    <t>Fortalecimiento de iniciativas sociales o productivas de las mujeres con perspectiva de género en la Comuna 6 de Santiago de Cali</t>
  </si>
  <si>
    <t>Asistencia técnica en prácticas organizativas en el territorio dirigidas a jóvenes de la Comuna 12 de Cali</t>
  </si>
  <si>
    <t xml:space="preserve">Se creó video de convocatoria y se realizaron 100 fichas de registro validadas por el supervisor, logrando inscribir los jóvenes de la Comuna 12 a través de un auxiliar de territorio. Se avanzó en el diligenciamiento de fichas DUBS. </t>
  </si>
  <si>
    <t>Fortalecimiento de las capacidades en la población LGBTIQ+ de la Comuna 12 de Santiago de Cali</t>
  </si>
  <si>
    <t>Mejoramiento de la atención integral dirigida a las personas con discapacidad y sus cuidadores de la Comuna 12 en Santiago de Cali</t>
  </si>
  <si>
    <t>Mejoramiento de la atención integral dirigida a las personas con discapacidad y sus cuidadores de la Comuna 20 en Santiago de Cali</t>
  </si>
  <si>
    <t>Servicio de atención integral dirigida a las personas mayores de la Comuna 20 de Santiago de Cali</t>
  </si>
  <si>
    <t>En septiembre, se realizaron las actividades de Formación a Cuidadores, donde se beneficiaron a 100 personas de la Comuna 20, con talleres para fortalecer el cuidado de la persona mayor, normas y derechos de las personas mayores con o sin discapacidad  y el autocuidado del cuidador, suministro de materiales y kit para el autocuidado.</t>
  </si>
  <si>
    <t xml:space="preserve"> se realizaron las actividades de Formación a Cuidadores, donde se beneficiaron a 100 personas de la Comuna 20, con talleres para fortalecer el cuidado de la persona mayor, normas y derechos de las personas mayores con o sin discapacidad  y el autocuidado del cuidador, suministro de materiales y kit para el autocuidado.</t>
  </si>
  <si>
    <t>Mejoramiento de la atención integral dirigida a las personas con discapacidad y sus cuidadores de la Comuna 2 en Santiago de Cali</t>
  </si>
  <si>
    <t>Servicio de atención integral dirigida a las personas mayores de la Comuna 22 de Santiago de Cali</t>
  </si>
  <si>
    <t>Con respecto al mes de septiembre, se realizaron las actividades de Estilos de Vida Saludable, donde se beneficiaron a 40 personas de la Comuna 22 con los talleres de sensibilización en alimentación saludable, actividades de rumbaterapia, escucha activa, gimnasia cerebral, hidroterapia para el mejoramiento de las habilidades motoras y fortalecimiento a iniciativas de grupos de personas mayores.</t>
  </si>
  <si>
    <t>se realizaron las actividades de Estilos de Vida Saludable, donde se beneficiaron a 40 personas de la Comuna 22 con los talleres de sensibilización en alimentación saludable, actividades de rumbaterapia, escucha activa, gimnasia cerebral, hidroterapia para el mejoramiento de las habilidades motoras y fortalecimiento a iniciativas de grupos de personas mayores.</t>
  </si>
  <si>
    <t>Asistencia técnica en prácticas organizativas en el territorio dirigidas a jóvenes de la Comuna 21 de Cali</t>
  </si>
  <si>
    <t>Se  elaboraron tres videos promocionales y material gráfico con identidad visual del proyecto, logrando 110 inscripciones en la Comuna 21 a través de 10 auxiliares de territorio que realizaron el proceso de difusión y caracterización. Se avanzó en el diligenciamiento de fichas DUBS. Se realizacon las formaciones en el Sistema Nacional de Juventudes y en Rutas de protección, se realizaron sesiones de formación de proyectos y también sobre pedagoría no violenta. También se realizó la salida pedagógica a YAWA Centro de Ciencia, Arte y Tecnología con los beneficiarios del proyecto.</t>
  </si>
  <si>
    <t>Fortalecimiento de iniciativas sociales o productivas de las mujeres con perspectiva de género en la Comuna 10 de Santiago de Cali</t>
  </si>
  <si>
    <t>Mejoramiento de la atención integral dirigida a las personas con discapacidad y sus cuidadores de la Comuna 15 en Santiago de Cali</t>
  </si>
  <si>
    <t>Implementación de la estrategia de integración social y económica orientada a la superación de la pobreza extrema en Santiago de Cali</t>
  </si>
  <si>
    <t>En este periodo, se realizaron los alistamientos técnicos en términos de la metodología de intervención social y un primer mapeo de la oferta social que será insumo para las intervenciones en territorio que beneficiaran a las personas en la implementación de la estrategia de superación de la pobreza.</t>
  </si>
  <si>
    <t>En el periodo correspondiente al mes de febrero, se llevó a cabo la caracterización de las Comunas 13, 14, 15, 16 Y 21 para la focalización de las mujeres objeto de la estrategia de superación de la pobreza extrema, de otro lado se llevó a cabo la consolidación de la oferta social de la Alcaldía, insumo necesario para la intervención en territorio.</t>
  </si>
  <si>
    <t>En el periodo correspondiente al mes de marzo, se efectuó la revisión y filtro de base de mujeres atendidas en Comuna 15 por la estrategia CuidArte para la realización de grupos focales. De otro lado y en continuidad con el ejercicio de mapeo de oferta se consolidaron las acciones y compromisos de los organismos que impactarán con oferta social y de infraestructura en los microterritorios donde se ubicarán potencialmente las mujeres beneficiarias del proyecto.</t>
  </si>
  <si>
    <t xml:space="preserve">En el periodo correspondiente al mes de abril, se llevaron a cabo dos acciones: la primera, se planeó la realización de un grupo focal, para lo cual se sostuvo reunión con el equipo TIO de Comuna 15 y se realizó reunión interna para la elaboración de una guía de preguntas para la realización del grupo focal. Y segundo, se dio inicio a la gestión para construir la Red de Organizaciones en contra de la pobreza de Cali, a través de la elaboración de un documento que recoge las bases teóricas de la pobreza, contexto de Cali, iniciativas y estrategias de diferentes organizaciones para dar respuesta a la problemática. </t>
  </si>
  <si>
    <t>Con respecto al mes de mayo, se dio continuidad al ejercicio de revisión y elaboración de la guía para la realización de grupos focales, contando con una versión final para la implementación. De igual forma se dio continuidad a la gestión para construir la Red de Organizaciones en contra de la pobreza de Cali, a través de la elaboración de una presentación con información sociodemográfica e indicadores de resultado para las organizaciones que participan de la red.</t>
  </si>
  <si>
    <t xml:space="preserve">En el mes de junio, se identificaron las ofertas con recursos de cooperación internacional que pueden direccionarse hacia los territorios priorizados por la estrategia. Adicionalmente, se llevó a cabo articulación con la Universidad Javeriana con el objetivo de realizar grupos focales que permitan recolectar insumos para mejorar la medición de la pobreza en Cali. </t>
  </si>
  <si>
    <t>En el periodo correspondiente al mes de julio, no se llevaron a cabo acciones para el cumplimiento y/o avance en el producto debido a que, el proyecto no ha presentado nuevas obligaciones, y el recurso asignado y apropiado para las ya existentes tuvo ejecución hasta el 30 de junio.</t>
  </si>
  <si>
    <t>Con respecto al mes de agosto, no se ejecutaron acciones para avanzar en el cumplimiento del producto, debido a que el proyecto continúa sin presentar nuevas obligaciones, debido a situaciones administrativas y de presupuesto. El recurso apropiado para las obligaciones existentes tuvo ejecución hasta el 30 de junio.</t>
  </si>
  <si>
    <t xml:space="preserve">En relación con el mes de septiembre, se dio inicio a las actividades para la focalización y preinscripción de las posibles beneficiarias a la estrategia, realizando una base con 1.689 registros (676 de la subsecretaría de género y 1.013 de comedores) correspondientes a mujeres, mayores de edad, residentes en la Comuna 15, para posteriormente realizar una identificación con respecto a la pertenencia étnica afro (775 mujeres en total se auto reconocen como afro) y una validación del nivel de SISBEN para identificar las mujeres que cuentan con nivel A, encontrando hasta el momento 300 mujeres que se encuentran en dicho nivel. </t>
  </si>
  <si>
    <t>Se realizaron 56 atenciones con mujeres de 7 barrios de la comuna 15 (Comuneros, El Retiro, LLano Verde, Laureano Gómez, Poblado, Mojica, Morichal) con quienes se llevó a cabo una socialización de la estrategia y posteriormente en atenciones individuales se realizò el registro de caracterización para cada una, resolviendo inquietudes y brindando asesoría sobre otros servicios.</t>
  </si>
  <si>
    <t>Mejoramiento integral de Casa Matria Oriente para la atención de mujeres víctimas de violencias basadas en género en el marco de las propuestas territoriales de construcción de paz en Santiago de Cali</t>
  </si>
  <si>
    <t xml:space="preserve"> SEGUIMIENTO AL AVANCE FÍSICO DE LAS ACTIVIDADES</t>
  </si>
  <si>
    <t>Eje temático</t>
  </si>
  <si>
    <t>BP</t>
  </si>
  <si>
    <t>Subsecretaría de Primera Infancia</t>
  </si>
  <si>
    <t>Primera Infancia</t>
  </si>
  <si>
    <t>Organismo</t>
  </si>
  <si>
    <t>Implementación de atenciones integrales y diferenciales para la primera infancia en Santiago de Cali</t>
  </si>
  <si>
    <t>En el periodo correspondiente al mes de febrero, el equipo de acompañamiento técnico ajustó el plan de acción, toda vez que se continúa en el proceso de contratación del talento humano.</t>
  </si>
  <si>
    <t>En marzo, se realizó acompañamiento técnico-pedagógico grupal dirigido a agentes educativos de atención integral y diferencial en primera infancia en 14 encuentros especializados en educación inicial, fortaleciendo competencias y prácticas pedagógicas del talento humano, asegurando una atención pertinente y favoreciendo el desarrollo integral infantil.</t>
  </si>
  <si>
    <t>En el mes de abril, se realizaron capacitaciones especializadas dirigidas a 105 pedagogos que prestan sus servicios en las modalidades institucional, familiar e intercultural. Las jornadas de formación se llevaron a cabo en las  UTS denominadas Progresando Juntos, Nuevo Latir y Cariñitos, las cuales fueron habilitadas como espacios de formación continua en el marco del fortalecimiento de capacidades técnicas, metodológicas y de intervención con enfoque de derechos.</t>
  </si>
  <si>
    <t>En el mes de mayo, se ejecutaron mesas técnicas, conversatorios y visitas diagnósticas por medio de la modalidad Institucional, Propia e Intercultural y Familiar, focalizadas en estrategias pedagógicas y elementos técnicos, dirigidas al talento humano integral (agentes educativos, auxiliares pedagógicos, psicosociales, coordinadores pedagógicos y gestores rurales) de entidades administradoras del servicio, impactando 769 personas de dicho talento humano.</t>
  </si>
  <si>
    <t>Con respecto al mes de junio,  se ejecutaron mesas técnicas, conversatorios y visitas diagnósticas por medio de la modalidad Institucional, Propia e Intercultural y Familiar, focalizadas en estrategias pedagógicas y elementos técnicos, dirigidas al talento humano integral (agentes educativos, auxiliares pedagógicos, psicosociales, coordinadores pedagógicos y gestores rurales) de entidades administradoras del servicio, impactando 771 personas de dicho talento humano.</t>
  </si>
  <si>
    <t>Con respecto al mes de julio, se brindó acompañamiento técnico al talento humano de los servicios de atención integral, a través de mesas técnicas, conversatorios y visitas diagnósticas en distintas modalidades, beneficiando a 771 personas de entidades administradoras del servicio.</t>
  </si>
  <si>
    <t>Con respecto al mes de agosto, se ofreció acompañamiento técnico al talento humano de los servicios de atención integral mediante mesas técnicas, conversatorios y visitas diagnósticas en diversas modalidades, beneficiando a 771 integrantes de las entidades administradoras del servicio.</t>
  </si>
  <si>
    <t>En relación con el mes de septiembre, se ofreció acompañamiento técnico al talento humano de los servicios de atención integral mediante mesas técnicas, conversatorios y visitas seguimiento a la implementaciones orientaciones técnicas alrededor del modelo cariño en diversas modalidades, beneficiando a 335 integrantes de las entidades administradoras del servicio.</t>
  </si>
  <si>
    <t>se beneficiaron a 420 personas  a partir de los acompañamientos técnicos grupales y en sitio realizado al talento humano de los servicios de atención integral vinculados a las Entidades administradoras de los servicios dispuestos para la Primera Infancia.</t>
  </si>
  <si>
    <t>En el periodo de enero, se realizó oferta de servicios, en la que se identificó a la población objetivo, y se realizaron las medidas de atención para garantizar un servicio con condiciones óptimas de operación.</t>
  </si>
  <si>
    <t xml:space="preserve">En el mes de febrero, se realizó la oferta de servicios a la primera infancia del distrito de Santiago de Cali en la que se logró atender 9.659 niños, niñas y madres gestantes en los 142 centros de servicio disponibles bajo la hoja de ruta del Modelo Cariños. </t>
  </si>
  <si>
    <t>En el periodo correspondiente al mes de marzo, se prestó atención integral a 10.879 beneficiarios en las 145 Unidades de Transformación Social, mediante cuatro operadores encargados del servicio a primera infancia, madres gestantes y mujeres lactantes. Esto se realizó bajo las modalidades Institucional (5.151), Familiar (4.552) y Propia (1.176).</t>
  </si>
  <si>
    <t>En abril, se brindó la oferta de servicios de atención integral con enfoque diferencial a 9.921 beneficiarios, conforme a la modalidad institucional 4.793, familiar 4.047 e intercultural 1.081. La oferta de servicios se prestó en comunas y corregimientos, mediante 144 UTS activas. Se reportó el cierre transitorio de 1 UTS  por ajuste en el personal idóneo para la atención.</t>
  </si>
  <si>
    <t>En el periodo correspondiente al mes de mayo, se atendieron 9.965 beneficiarios en 145 UTS bajo la modalidad Institucional, Familiar, Propia e Intercultural, priorizando comunas vulnerables (4 a 16, 18, 20, 21) y corregimientos Navarro, Hormiguero, Leonera y Montebello. Se adelantó capacitación dirigida a la identificación temprana de señales de abuso sexual infantil, fortaleciendo la prevención y mitigación de riesgos relacionados con vulneraciones de derechos en la primera infancia.</t>
  </si>
  <si>
    <t>En el mes de junio, se atendieron 10.022 beneficiarios en 145 UTS bajo la modalidad Institucional, Familiar, Propia e Intercultural, priorizando comunas vulnerables (4 a 16, 18, 20, 21) y corregimientos Navarro, Hormiguero, Leonera y Montebello. Se adelantó capacitación dirigida a la identificación temprana de señales de abuso sexual infantil, fortaleciendo la prevención y mitigación de riesgos relacionados con vulneraciones de derechos en la primera infancia.</t>
  </si>
  <si>
    <t>En el periodo correspondiente al mes de julio, se brindó atención integral con enfoque diferencial a 10.098 beneficiarios, distribuidos en 4.855 en modalidad institucional, 4.051 en modalidad familiar y 1.192 en modalidad intercultural. La población atendida proviene de comunas y corregimientos de Santiago de Cali, mediante la operación de 151 UTS activas, 18 de ellas distritales, ubicadas en las comunas 1 a la 16, 18, 20, 21 y en corregimientos.</t>
  </si>
  <si>
    <t>En el mes de agosto, se brindó atención integral con enfoque diferencial a 10.127 personas en modalidades institucional, familiar e intercultural, a través de 154 Unidades de Trabajo Social, 18 de ellas distritales, distribuidas en diferentes comunas y corregimientos de Santiago de Cali.</t>
  </si>
  <si>
    <t>En relación con el mes de septiembre, se ofreció atención integral con enfoque diferencial a 10.077 personas mediante las modalidades institucional, familiar e intercultural. La cobertura se garantizó a través de 154 Unidades de Transformación Social, 18 de ellas distritales, ubicadas en diversas comunas y corregimientos de Santiago de Cali.</t>
  </si>
  <si>
    <t>se brindó atención integral con enfoque diferencial a 10.030 personas, a través de las modalidades institucional, familiar e intercultural. La cobertura del servicio se garantizó mediante la operación de 154 Unidades de Transformación Social (UTS), de las cuales 18 corresponden al ámbito distrital, distribuidas estratégicamente en las comunas y corregimientos de Santiago de Cali.</t>
  </si>
  <si>
    <t/>
  </si>
  <si>
    <t>En el periodo correspondiente al mes de junio, se realizó el pago efectivo de los pasivos exigibles de la actividad denominada "Desarrollo de modalidades de Atención Integral a la Primera Infancia en el marco del modelo CARIÑOS en el Distrito de Cali, BP-26004388 - Pagos pasivos exigibles vigencias expiradas"</t>
  </si>
  <si>
    <t>En el mes de julio, se efectuó el pago de los pasivos exigibles asociados a la actividad denominada “Desarrollo de modalidades de Atención Integral a la Primera Infancia en el marco del modelo CARIÑOS en el Distrito de Cali”, en el marco del proyecto BP-26004388 – Pagos de pasivos exigibles de vigencias expiradas</t>
  </si>
  <si>
    <t>En el periodo correspondiente al mes de agosto, se evidencia el pago de los pasivos exigibles correspondientes a la actividad “Desarrollo de modalidades de Atención Integral a la Primera Infancia en el marco del modelo CARIÑOS en el Distrito de Cali”, dentro del proyecto BP-26004388 – Pagos de pasivos exigibles de vigencias expiradas, realizada en el mes de julio.</t>
  </si>
  <si>
    <t>Con respecto al mes de septiembre, se efectuó el pago de los pasivos exigibles de la actividad “Desarrollo de modalidades de Atención Integral a la Primera Infancia en el marco del modelo CARIÑOS en el Distrito de Cali”, correspondiente al proyecto BP-26004388</t>
  </si>
  <si>
    <t>se realizó el pago de los pasivos exigibles asociados a la actividad “Desarrollo de modalidades de Atención Integral a la Primera Infancia en el marco del modelo CARIÑOS en el Distrito de Cali”, correspondiente al proyecto BP-26004388, garantizando el cumplimiento de los compromisos financieros establecidos.</t>
  </si>
  <si>
    <t>En relación con el mes de septiembre, se efectuó el pago de los pasivos exigibles de la actividad “Desarrollo de modalidades de Atención Integral a la Primera Infancia en el marco del modelo CARIÑOS en el Distrito de Cali”, correspondiente al proyecto BP-26005411 – Pagos de pasivos exigibles de vigencias expiradas, (syproc e Ingemavi)</t>
  </si>
  <si>
    <t>esta en tramite el pago de los pasivos exigibles correspondientes a la actividad “Desarrollo de modalidades de Atención Integral a la Primera Infancia en el marco del modelo CARIÑOS en el Distrito de Cali”, en el marco del proyecto BP-26005411, relacionados con vigencias expiradas – razón vacacional 2024, garantizando el cumplimiento de las obligaciones financieras establecidas.</t>
  </si>
  <si>
    <t>Con respecto al mes de marzo, se avanzó en la implementación del SDAIPI con la primera Mesa Distrital de Espacio Público, elaborando la guía de diseño de entornos adecuados para la primera infancia. Se entregó a la UAG la estructuración técnica del proyecto para evaluar y actualizar la política pública, y se realizó el primer CIPI 2025, socializando avances y fortaleciendo la articulación institucional.</t>
  </si>
  <si>
    <t>Con respecto al mes de abril, se ejecutaron 9 jornadas de seguimiento técnico individualizado a los organismos distritales que actúan como implementadores del SDAIPI, en las que se abordaron compromisos, avances, obstáculos y necesidades de mejora frente al cumplimiento de sus funciones dentro del sistema. El seguimiento se desarrolló en espacios institucionales individuales, respetando la autonomía técnica de cada sector.</t>
  </si>
  <si>
    <t>Con respecto al mes de mayo, se consolidó la fase I de preparación mediante mesas técnicas de trabajo con organismos implementadores, identificando indicadores idóneos desde la perspectiva técnica, financiera y jurídica, alineados a sus procesos institucionales. Asimismo, se adelantaron acciones preparatorias para la realización del segundo Comité Intersectorial de Primera Infancia (CIPI), fortaleciendo la articulación institucional distrital.</t>
  </si>
  <si>
    <t>En el mes de junio, se realizaron mesas técnicas de trabajo con organismos implementadores, identificando indicadores idóneos desde la perspectiva técnica, financiera y jurídica, alineados a sus procesos institucionales. Asimismo, se adelantaron acciones preparatorias para la realización del segundo Comité Intersectorial de Primera Infancia (CIPI), fortaleciendo la articulación institucional distrital.</t>
  </si>
  <si>
    <t>En el periodo correspondiente al mes de julio, el equipo del Sistema Distrital adelantó mesas técnicas con tomadores de decisiones de los organismos involucrados, con el fin de validar indicadores. Este ejercicio permitió formalizar acciones e indicadores que integrarán el plan de acción del Sistema de Atención Integral a la Primera Infancia para el periodo 2025–2027.</t>
  </si>
  <si>
    <t>En el periodo correspondiente al mes de agosto, el Sistema Distrital validó indicadores y formuló el plan de acción 2025-2027, también inició la formalización del documento metodológico en Daruma y avanzó en la construcción de la guía técnica para el diseño de espacios públicos para la primera infancia en Cali.</t>
  </si>
  <si>
    <t>En septiembre, el sistema distrital coordinó y realizó el tercer comité intersectorial de la primera infancia, en el que se socializó y formalizó la aprobación del plan de acción del sistema para el periodo 2025-2027. Se concluyó el cargue del documento manual del SDAIPI en el sistema Daruma, y se continuó avanzando en la construcción de la guía técnica para el diseño de espacios públicos para la primera infancia.</t>
  </si>
  <si>
    <t>el Sistema Distrital continuó con la formalización del manual técnico del SDAIPI en el sistema documental Daruma y se concluyó la construcción de la guía técnica para el diseño de espacios públicos para la primera infancia en Cali, para iniciar su formalización en Daruma.</t>
  </si>
  <si>
    <t>En el periodo correspondiente al mes de enero, el equipo RIA, conforme a la Ley 1804 y la Política “De Cero a Siempre”, inició contactos con entidades para impulsar los objetivos de la RIA. Asimismo, se definieron estrategias de recolección de alertas ante la imposibilidad de acceder a “Cuéntame”. Con ello, se garantizó la continuidad de la atención integral y la coordinación interinstitucional para la primera infancia.</t>
  </si>
  <si>
    <t>En el periodo correspondiente al mes de febrero, el proyecto de fortalecimiento de la RIA avanzó mediante la articulación con entidades privadas (Propacífico) aunando esfuerzos para consolidar el sistema de información de reporte en línea de las ruta integral de atenciones y cada una de sus realizaciones.</t>
  </si>
  <si>
    <t>En marzo, se adelantaron acciones para la implementación de la RIA: 1.Capacitación RIA; (2) Jornadas de salud Sec. Salud. Formación Vigilancia Comunitaria; Recepción alertas trimestre; Mesa técnica Sec. Educación; (2) Visitas técnicas UTS; Seguimiento activaciones operadores; Diseño formato seguimiento; Reunión MinEducación sistemas información.</t>
  </si>
  <si>
    <t>En abril, se realizó seguimiento a la RIA mediante reporte trimestral de casos con alerta de vulneración de derechos. Asimismo, se gestionó con la Secretaría de Educación la articulación de rutas de atención en instituciones de educación inicial, fortaleciendo el enfoque intersectorial y la garantía de derechos de la primera infancia en el Distrito Especial de Santiago de Cali.</t>
  </si>
  <si>
    <t>En relación al mes de mayo, se avanzó en la articulación intersectorial mediante acciones como la Mesa con Secretaría de Educación, la Mesa con Secretaría de Salud, el Comité COVECOM y la reunión con el Ministerio de Educación. Se realizaron socializaciones, verificaciones en UTS, revisión de alertas, formación en “Vigilancia Basada en la Comunidad” y se consolidó el informe del primer trimestre de atención.</t>
  </si>
  <si>
    <t>En relación con el mes de junio, se realizó la articulación intersectorial mediante acciones como la Mesa con Secretaría de Educación, la Mesa con Secretaría de Salud, el Comité COVECOM y la reunión con el Ministerio de Educación. Se realizaron socializaciones, verificaciones en UTS, revisión de alertas, formación en “Vigilancia Basada en la Comunidad” y se consolidó el informe del primer trimestre de atención.</t>
  </si>
  <si>
    <t>En el mes de julio, se notificó a los operadores las alertas de la RIA y se subsanaron. Se avanzó en una propuesta con Propacífico para un sistema Indoor y se realizó la cuarta mesa con Trabajo, acordando un plan para una ruta de atención integral. Además, se coordinó con Salud la capacitación del talento humano de las UTS en Vigilancia Basada en Comunidad.</t>
  </si>
  <si>
    <t>En el mes de agosto, se revisaron las subsanaciones de los operadores de alertas RIA. Se avanzó en la propuesta con Propacífico para un sistema de información Indoor y se desarrolló la mesa de trabajo de agosto con la Secretaría de Educación para construir una ruta de atención integral distrital. Además, se trabajó con el MEN en la propuesta de convenio para acceso a la plataforma SSDI.</t>
  </si>
  <si>
    <t>En relación con el mes de septiembre, se socializaron las subsanaciones y el informe trimestral de la RIA, se avanzó con Propacífico en un sistema de información Indoor y en la mesa con Secretaría de Educación se definió ruta de atención integral y un encuentro en octubre con la Secretaría de Integración Social de Bogotá. Además, se invitó al ICBF a una mesa de trabajo para intercambio de experiencias en la construcción de la RIA distrital.</t>
  </si>
  <si>
    <t>se obtuvieron las alertas del tercer periodo de atención de la RIA y se solicitó el proceso de subsanación a los operadores. Se avanzó en la propuesta  para un sistema de información  con reunión en Datic para plantear modalidad de desarrollo.
Se desarrolló la mesa de trabajo con la Secretaría de Educación  donde estuvo como invitado la Secretaría de Integración Social de Bogotá para conocer el funcionamiento de la RIA distrital de Bogotá.</t>
  </si>
  <si>
    <t>En enero, se formalizó la cooperación con UNITED WAY COLOMBIA para consolidar un centro demostrativo en la UTS Progresando. Se participó en la construcción de la política de bilingüismo y distribución de material para la primera infancia. Se proyectó capacitación en discapacidad y la gestión de un CDI en la comuna 1.</t>
  </si>
  <si>
    <t>En febrero, se continuó el fortalecimiento del proyecto de articulación y cooperación internacional, mediante la participación de la mesa técnica para la dinamización del proyecto constructivo de una unidad de servicio para la primera infancia en la Comuna 1, Proyecto constructivo "La Balastrera".</t>
  </si>
  <si>
    <t>En el mes de marzo,  se realizaron gestiones para cooperación internacional mediante reuniones y postulaciones ante Embajada de Japón (KUSANONE), Fundación Éxito y United Way, para infraestructura educativa, cupos alimentarios y creación de centros demostrativos. Además, se ejecutó taller con Banco de la República y se distribuyó material bilingüe en unidades institucionales de atención a primera infancia.</t>
  </si>
  <si>
    <t>En el mes de abril, se adelantaron trámites administrativos para legalizar el convenio con Fundación Éxito, destinado a la donación de 100 raciones alimentarias a familias vulnerables. Asimismo, se continuó la articulación con United Way para consolidar un centro demostrativo de categoría mundial, que fortalecerá los ambientes de aprendizaje para la primera infancia y potenciará las competencias pedagógicas del talento humano</t>
  </si>
  <si>
    <t>En mayo, se ejecutaron acciones estratégicas dirigidas a la primera infancia del Distrito de Santiago de Cali, incluyendo la implementación del convenio “Nutrición con Cariño”, la creación de un centro demostrativo con United Way, capacitaciones en bilingüismo, postulación a la convocatoria Kusanone y talleres artísticos, además de la gestión interinstitucional para la ampliación de cobertura mediante la proyección de un nuevo CDI en la Comuna 1.</t>
  </si>
  <si>
    <t>El avance del mes de junio, se ejecutaron acciones estratégicas dirigidas a la primera infancia del Distrito de Santiago de Cali, incluyendo la implementación del convenio “Nutrición con Cariño”, la creación de un centro demostrativo con United Way, capacitaciones en bilingüismo, postulación a la convocatoria Kusanone y talleres artísticos, además de la gestión interinstitucional para la ampliación de cobertura mediante la proyección de un nuevo CDI en la Comuna 1.</t>
  </si>
  <si>
    <t>Con respecto al mes de julio, se desarrollaron acciones de participación en la UTS Presbítero, Altos de Santa Elena y el Hogar Infantil Casita de Ruiseñores (ICBF), abordando temas clave como paternidades y cuidados equitativos, cuidado al cuidador y el fortalecimiento de experiencias pedagógicas a través de la estrategia Arte para Encontrarte.</t>
  </si>
  <si>
    <t>En el periodo correspondiente al mes de agosto, en el marco del convenio Nutrición con Cariño, 100 familias recibieron bonos y participaron en talleres de lactancia; además, 22 agentes educativos fueron fortalecidos con 10 mentorías y una visita de intercambio en Manizales, financiada por United Way. También se avanzó en la gestión para la construcción del nuevo CDI mediante mesas de trabajo y la elaboración de documentos precontractuales con la Gobernación del Valle.</t>
  </si>
  <si>
    <t>Con respecto al mes de septiembre, en el marco del convenio Nutrición con Cariño, 100 familias recibieron bonos y participaron en talleres de nutrición, mientras que 19 agentes educativos recibieron 11 acompañamientos pedagógicos. Se avanzó en la revisión del convenio 2026 con la Fundación Éxito para la entrega de bonos de alimentos y se iniciaron acercamientos con INSTIGLIO para apoyo técnico en procesos de atención a la primera infancia.</t>
  </si>
  <si>
    <t>en el marco del convenio Nutrición con Cariño, 97 familias redimieron el bono de $158.000 y participaron en un taller sobre manipulación de alimentos y consumo de micronutrientes en gestación y primera infancia, realizado en Nuevo Latir y Cuna de Campeones. Además, se participó en el nodo de primera infancia y en la firma del Grand Letter con la Fundación Hilton para el proyecto de bilingüismo en la comuna 14 por USD 106.000.</t>
  </si>
  <si>
    <t>En este periodo, se continuó con el mantenimiento a las diferentes unidades de servicio, culminando el mantenimiento en la unidad de servicio de potrero grande.</t>
  </si>
  <si>
    <t>En el periodo correspondiente al mes de febrero, se realizó la intervención de las UTS en el mantenimiento locativo de las UTS priorizadas. Se realizó un prórroga al mantenimiento de infraestructuras, justificado por las fuertes lluvias.</t>
  </si>
  <si>
    <t>En relación al mes de marzo se adelantaron acciones para el mantenimiento adecuado de las infraestructuras destinadas a primera infancia. En marzo se efectuaron diez visitas técnicas a las Unidades de Transformación Social (UTS) para verificar el estado de las instalaciones, identificando necesidades prioritarias y facilitando la planificación oportuna de futuras intervenciones para garantizar espacios seguros y funcionales.</t>
  </si>
  <si>
    <t>Con respecto al mes de abril, en el marco del contrato de mantenimiento a 18 UTS, la ejecución se vio afectada por la ola invernal que impactó gravemente a la ciudad, generando retrasos operativos. Ante esta situación de fuerza mayor, se evidenció la necesidad de tramitar una prórroga contractual para garantizar el cumplimiento efectivo de las actividades, salvaguardando la infraestructura y la continuidad del servicio a la primera infancia.</t>
  </si>
  <si>
    <t>En el mes de mayo, se ejecutaron actividades de mantenimiento en 18 Unidades de Transformación Social: Nuevo Latir, Cuna de Campeones, Mi Bosquecito, Presbítero, Santa Elena, Progresando Juntos, Eduardo Santos, La Selva, Cálida, Semillas de Paz, Colibrí, San Marino, Laguna Azul, Las Garzas, La Estrella, Cariño, Remansos y Potrero Grande. Se dio inició a la reconstrucción de la fachada de Laguna Azul.</t>
  </si>
  <si>
    <t>Con respecto al mes de junio, se ejecutaron actividades de mantenimiento en 18 Unidades de Transformación Social: Nuevo Latir, Cuna de Campeones, Mi Bosquecito, Presbítero, Santa Elena, Progresando Juntos, Eduardo Santos, La Selva, Cálida, Semillas de Paz, Colibrí, San Marino, Laguna Azul, Las Garzas, La Estrella, Cariño, Remansos y Potrero Grande. Por otro lado, se realizó la reconstrucción de la fachada de Laguna Azul.</t>
  </si>
  <si>
    <t xml:space="preserve">En relación con el mes de julio, no se registró ejecución de contratos relacionados con infraestructura. Sin embargo, en este mismo periodo se publicó el proceso contractual para la realización de mantenimientos preventivos y correctivos de plantas eléctricas, tanques de agua, sistemas de bombeo y UPS. </t>
  </si>
  <si>
    <t>Con respecto al mes de agosto, no se registró ejecución de contratos asociados a infraestructura. No obstante, en este mismo periodo se publicó el proceso contractual para la ejecución de mantenimientos preventivos y correctivos de plantas eléctricas, tanques de agua, sistemas de bombeo y UPS, el cual se encuentra actualmente en trámite.</t>
  </si>
  <si>
    <t>En relación con el mes de septiembre, se publicó el proceso para el mantenimiento de plantas eléctricas, tanques de agua, sistemas de bombeo y UPS. De igual forma, en septiembre se publicaron dos procesos: uno para mantenimiento de zonas verdes y otro para cubiertas y sistemas de desagüe.</t>
  </si>
  <si>
    <t>Se implementaron estrategias sensibles que promovieron la reflexión sobre el desarrollo integral de la primera infancia, mediante la participación de niñas, niños, familias, talento humano y comunidad en encuentros y talleres realizados en las comunas 1, 7, 8, 14, 15, 18, 20, 21 y el corregimiento de Golondrinas. Además, se participó en la feria de servicios de la comuna 15 y en la Quinta Mesa Distrital de Primera Infancia.</t>
  </si>
  <si>
    <t>En este mes, el equipo de movilización social, en cumplimiento de la Ley 1804 de 2016 y la Ley 1098 de 2006, programó encuentros comunitarios, capacitaciones y jornadas lúdico-pedagógicas, para la vigencia 2025 a fin de promover la atención integral de la primera infancia. Se propició la participación ciudadana de niños y niñas, madres gestantes y en período de lactancia en Santiago de Cali.</t>
  </si>
  <si>
    <t>En febrero, se fortaleció el proyecto de movilización social y participación ciudadana mediante la primer mesa distrital de atención a al primera infancia, liderada por la subsecretaría de la primera infancia. Durante este evento se contó con la participación de entidades privadas y públicas (ICBF, fundación world vision).</t>
  </si>
  <si>
    <t>En marzo, se realizaron mesas de trabajo y encuentros (Conmemoración y Homenaje a la Niñez, Encuentro Experiencial y Brújula 2025) en las Comunas 13, 14, 15 y 21, con enfoque en pedagogía infantil para el cierre de brechas y con circulares se definieron pautas de articulación efectiva para lograr los objetivos programáticos.</t>
  </si>
  <si>
    <t>En el mes de abril,  en el marco de la celebración del mes del niño, se realizaron actividades articuladas con la Gobernación del Valle y su programa Brújula. El evento central se llevó a cabo el viernes 25 de abril en la Plazoleta Jairo Varela, con la participación efectiva de 204 personas, promoviendo el reconocimiento de derechos y el fortalecimiento del enfoque de corresponsabilidad en la atención integral a la primera infancia.</t>
  </si>
  <si>
    <t>En el periodo correspondiente al mes de mayo, en la UTS Laguna Azul, se desplegaron acciones de Movilización Social y Participación Ciudadana en su zona de influencia, realizando jornadas de socialización con la comunidad para identificar problemáticas que afectan a la primera infancia. También se realizaron jornadas en el marco del día del trabajo en la prevención de la explotación de la primera infancia.</t>
  </si>
  <si>
    <t>En el mes de junio, en la UTS Laguna Azul, se desplegaron acciones de Movilización Social y Participación Ciudadana en su zona de influencia, realizando jornadas de socialización con la comunidad para identificar problemáticas que afectan a la primera infancia. También se realizaron jornadas en el marco del día del trabajo en la prevención de la explotación de la primera infancia.</t>
  </si>
  <si>
    <t>En julio, en la UTS Presbítero, Altos de Santa Elena y el Hogar Infantil Casita de Ruiseñores (ICBF), se promovieron acciones de participación centradas en temas clave para la Primera Infancia, como paternidades y cuidados equitativos, cuidado al cuidador y el fortalecimiento de experiencias pedagógicas innovadoras a través de la estrategia Arte para Encontrarte.</t>
  </si>
  <si>
    <t>En el mes de agosto, se realizaron encuentros con familias de las Comunas 20, 13, 14 y 15 para promover la lactancia materna, y se impulsaron reflexiones sobre paternidades y cuidados equitativos, cuidado al cuidador y fortalecimiento de vínculos familiares. Además, se fomentó la participación de la primera infancia, sus familias y el talento humano en Comunas 4, 6, 15, 18 y otras comunidades.</t>
  </si>
  <si>
    <t>En el periodo correspondiente al mes de septiembre, se realizaron talleres de las estrategias con población infantil en las Comunas 4, 7, 9, 15, 18, 20 y 21, fomentando vínculos afectivos y cuidados equitativos. Asimismo, se articuló el diseño de campañas de prevención con MinTIC, ICBF, Gobernación del Valle y la Alcaldía mediante Ferias de Servicios.</t>
  </si>
  <si>
    <t>desde la línea de movilización social, se desarrollaron estrategias sensibles para promover la reflexión sobre el desarrollo integral de la primera infancia, con participación de niñas, niños, familias y comunidad en talleres realizados en las comunas 1, 7, 8, 14, 15, 18, 20, 21 y Golondrinas. Además, se participó en la convocatoria de la JAC Manuela Beltrán y en la Quinta Mesa Distrital de Primera Infancia.</t>
  </si>
  <si>
    <t>En el mes de marzo se realizó el primer CDP de la vigencia por tasa especial de seguridad y convivencia, siguiendo las instrucciones del DACP, así como instrucciones de la Unidad de Apoyo a la Gestión - Área Financiera.</t>
  </si>
  <si>
    <t>Con respecto al mes de abril, se adelantaron los trámites administrativos correspondientes para el pago de la Tasa Especial de Seguridad y Convivencia Ciudadana asociada a los servicios públicos de los Centros de Desarrollo Infantil. No obstante, por causas administrativas ajenas a la Subsecretaría, el desembolso no pudo ser efectuado dentro del periodo reportado, quedando pendiente para su ejecución en el siguiente ciclo presupuestal.</t>
  </si>
  <si>
    <t>Con respecto al mes de mayo, se realizó la gestión administrativa para el cumplimiento del pago de la Tasa de Seguridad y Convivencia Ciudadana, generando la liquidación correspondiente e iniciando la elaboración de la resolución de pago. Dicho acto administrativo fue remitido a la Secretaría de Hacienda para su validación y posterior desembolso a EMCALI, asegurando el cumplimiento de obligaciones fiscales.</t>
  </si>
  <si>
    <t>En relación con el mes de junio, se realizó la gestión administrativa para el cumplimiento del pago de la Tasa de Seguridad y Convivencia Ciudadana, generando la liquidación correspondiente e iniciando la elaboración de la resolución de pago. Dicho acto administrativo fue remitido a la Secretaría de Hacienda para su validación y posterior desembolso a EMCALI, asegurando el cumplimiento de obligaciones fiscales.</t>
  </si>
  <si>
    <t>En el periodo correspondiente al mes de julio, se adelantó la gestión administrativa correspondiente para el cumplimiento del pago de la Tasa de Seguridad y Convivencia Ciudadana, incluyendo la liquidación del valor a pagar y el inicio de la elaboración de la resolución de pago. Este acto administrativo fue remitido a la Secretaría de Hacienda para su validación y posterior desembolso a EMCALI, en garantía del cumplimiento de las obligaciones fiscales establecidas.</t>
  </si>
  <si>
    <t>En el mes de agosto, se llevó a cabo la gestión administrativa necesaria para el pago de la Tasa de Seguridad y Convivencia Ciudadana, lo que incluyó calcular el monto a pagar y comenzar a redactar la resolución de pago. Este documento administrativo fue enviado a la Secretaría de Hacienda para su aprobación y posterior transferencia a EMCALI, asegurando el cumplimiento de las obligaciones fiscales establecidas.</t>
  </si>
  <si>
    <t>En el periodo correspondiente al mes de septiembre, se adelantó la gestión administrativa para el pago de la Tasa de Seguridad y Convivencia Ciudadana, que incluyó el cálculo del monto y la elaboración de la resolución correspondiente. El documento fue remitido a la Secretaría de Hacienda para su aprobación y posterior giro a EMCALI, garantizando el cumplimiento de las obligaciones fiscales.</t>
  </si>
  <si>
    <t>se realizó la gestión administrativa y financiera correspondiente al pago de la Tasa de Seguridad y Convivencia Ciudadana, proceso que comprendió el cálculo del valor a cancelar y la elaboración de la resolución administrativa respectiva.
El documento fue remitido a la Secretaría de Hacienda para su revisión, aprobación y posterior traslado de recursos a EMCALI, asegurando el cumplimiento oportuno de las obligaciones fiscales institucionales.</t>
  </si>
  <si>
    <t>Subsecretaría de Poblaciones y Etnias</t>
  </si>
  <si>
    <t>NNA y Familias</t>
  </si>
  <si>
    <t>En el mes de abril, se brindó alimentación completa y balanceada de acuerdo a la minuta patrón (5 comidas diarias) a los 113 niños, niñas y adolescentes que fueron remitidos a los 8 hogares de paso, atendiendo un total de 149 en este mes.</t>
  </si>
  <si>
    <t>En el mes de mayo, se brindó alimentación completa y balanceada, con 5 comidas diarias a los 151 niños, niñas y adolescentes que ingresaron los 8 hogares de paso dispuestos para este servicio, atendiendo un total de 202, tal como está definido en la minuta patrón del ICBF y en el manual operativo de la modalidad.</t>
  </si>
  <si>
    <t>En junio, se brindó alimentación completa y balanceada, con 5 comidas diarias a los 135 niños, niñas y adolescentes que ingresaron a los 8 hogares de paso dispuestos para este servicio, atendiendo un total de 199 en el mes, tal como está definido en la minuta patrón del ICBF y en el manual operativo de la modalidad.</t>
  </si>
  <si>
    <t>En relación con el mes de julio, se brindó alimentación completa y balanceada, con 5 comidas diarias a los 133 niños, niñas y adolescentes que ingresaron a los 8 hogares de paso dispuestos para este servicio, atendiendo un total de 197 en el mes, tal como está definido en la minuta patrón del ICBF y en el manual operativo de la modalidad.</t>
  </si>
  <si>
    <t>En agosto, se brindó alimentación completa y balanceada, con 5 comidas diarias a los 131 niños, niñas y adolescentes que ingresaron a los 8 hogares de paso dispuestos para este servicio, atendiendo un total de 153 en el mes, tal como está definido en la minuta patrón del ICBF y en el manual operativo de la modalidad.</t>
  </si>
  <si>
    <t>En septiembre, se brindó alimentación completa y balanceada, con 5 comidas diarias a los 141 niños, niñas y adolescentes que ingresaron a los 8 hogares de paso dispuestos para este servicio, atendiendo un total de 187 en el mes, tal como está definido en la minuta patrón del ICBF y en el manual operativo de la modalidad.</t>
  </si>
  <si>
    <t>se brindó alimentación completa y balanceada, con 5 comidas diarias a los 10 niños, niñas y adolescentes que ingresaron a los 8 hogares de paso dispuestos para este servicio, tal como está definido en la minuta patrón del ICBF y en el manual operativo de la modalidad.</t>
  </si>
  <si>
    <t>En el mes de marzo, se brindó alojamiento a 124 niños, niñas y adolescentes en los 8 hogares de paso dispuestos para tal fin, para un total de 401 atendidos.</t>
  </si>
  <si>
    <t>En el mes de abril, se brindó alojamiento a los 113 niños, niñas y adolescentes que ingresaron los 8 hogares de paso dispuestos para este servicio, atendiendo un total de 149 en este mismo lapso.</t>
  </si>
  <si>
    <t>En el mes de mayo, se brindó alojamiento a los 151 niños, niñas y adolescentes que ingresaron los 8 hogares de paso dispuestos para este servicio, atendiendo un total de 202 en este mismo lapso.</t>
  </si>
  <si>
    <t>En junio, se brindó alojamiento a los 135 niños, niñas y adolescentes que ingresaron los 8 hogares de paso dispuestos para este servicio, atendiendo un total de 199 en este mismo lapso.</t>
  </si>
  <si>
    <t>En el mes de julio, se brindó alojamiento a los 133 niños, niñas y adolescentes que ingresaron los 8 hogares de paso dispuestos para este servicio, atendiendo un total de 197 en este mismo lapso.</t>
  </si>
  <si>
    <t>En agosto, se brindó alojamiento a los 131 niños, niñas y adolescentes que ingresaron los 8 hogares de paso dispuestos para este servicio, atendiendo un total de 153 en este mismo lapso.</t>
  </si>
  <si>
    <t>En el mes de septiembre, se brindó alojamiento a los 141 niños, niñas y adolescentes que ingresaron los 8 hogares de paso dispuestos para este servicio, atendiendo un total de 187 en este mismo lapso.</t>
  </si>
  <si>
    <t>se brindó alojamiento a los 10 niños, niñas y adolescentes que ingresaron los 8 hogares de paso dispuestos para este servicio</t>
  </si>
  <si>
    <t>En el mes de marzo, se brindó atención integral a los 124 niños, niñas y adolescentes que fueron remitidos por las autoridades competentes a los 8 hogares de paso, para un total de 401 atendidos.</t>
  </si>
  <si>
    <t>En el mes de abril, se brindó atención integral 24 horas al día a los 113 niños, niñas y adolescentes que fueron remitidos por las autoridades competentes a los 8 hogares de paso, atendiendo un total de 149 en este mes.</t>
  </si>
  <si>
    <t>En el mes de mayo, se brindó atención integral 24 horas al día a los 151 niños, niñas y adolescentes que fueron remitidos por las autoridades competentes a los 8 hogares de paso, atendiendo un total de 202 en este mes.</t>
  </si>
  <si>
    <t>En junio, se brindó atención integral 24 horas al día a los 135 niños, niñas y adolescentes que fueron remitidos por las autoridades competentes a los 8 hogares de paso, atendiendo un total de 199 en este mes.</t>
  </si>
  <si>
    <t>En el periodo correspondiente al mes de julio, se brindó atención integral 24 horas al día a los 133 niños, niñas y adolescentes que fueron remitidos por las autoridades competentes a los 8 hogares de paso, atendiendo un total de 197 en este mes.</t>
  </si>
  <si>
    <t>En agosto, se brindó atención integral 24 horas al día, durante el tiempo de permanencia, a los 131 niños, niñas y adolescentes que fueron remitidos por las autoridades competentes a los 8 hogares de paso, atendiendo un total de 153 en este mes.</t>
  </si>
  <si>
    <t>Con respecto al mes de septiembre, se brindó atención integral 24 horas al día, durante el tiempo de permanencia, a los 141 niños, niñas y adolescentes que fueron remitidos por las autoridades competentes a los 8 hogares de paso, atendiendo un total de 187 en este mes.</t>
  </si>
  <si>
    <t>se brindó atención integral 24 horas al día, durante el tiempo de permanencia, a los 10 niños, niñas y adolescentes que fueron remitidos por las autoridades competentes a los 8 hogares de paso</t>
  </si>
  <si>
    <t>En el mes de mayo, se contó con el servicio de emergencias médicas domiciliarias para la atención de los beneficiarios que así lo llegaran a requerir y se proporcionaron medicamentos y suplementos a quienes les fueron prescritos.</t>
  </si>
  <si>
    <t>En junio, se contó con el servicio de emergencias médicas domiciliarias para la atención de los beneficiarios que así lo llegaran a requerir y se proporcionaron medicamentos y suplementos a quienes les fueron prescritos.</t>
  </si>
  <si>
    <t>En julio, se contó con el servicio de emergencias médicas domiciliarias para la atención de los beneficiarios que así lo llegaran a requerir y se proporcionaron medicamentos y suplementos a quienes les fueron prescritos.</t>
  </si>
  <si>
    <t>En agosto, se contó con el servicio de emergencias médicas domiciliarias para la atención de los beneficiarios que así lo requirieron y se proporcionaron medicamentos y suplementos a quienes les fueron prescritos.</t>
  </si>
  <si>
    <t>En relación con el mes de septiembre, se contó con el servicio de emergencias médicas domiciliarias para la atención de los beneficiarios que así lo requirieron y se proporcionaron medicamentos y suplementos a quienes les fueron prescritos.</t>
  </si>
  <si>
    <t>se contó con el servicio de emergencias médicas domiciliarias para la atención de los beneficiarios que así lo requirieron y se proporcionaron medicamentos y suplementos a quienes les fueron prescritos.</t>
  </si>
  <si>
    <t>En el mes de marzo,  se proporcionó vestuario completo de acuerdo a los lineamientos a los 124 niños, niñas y adolescentes que ingresaron a los hogares de paso, para un total de 401 atendidos.</t>
  </si>
  <si>
    <t>En abril, se proporcionó vestuario, de acuerdo a los lineamientos definidos por el ICBF, a los 113 niños, niñas y adolescentes que ingresaron a los hogares de paso.</t>
  </si>
  <si>
    <t>En el mes de mayo, se proporcionó vestuario, de acuerdo a los lineamientos definidos por el ICBF, a los 151 niños, niñas y adolescentes que ingresaron a los hogares de paso.</t>
  </si>
  <si>
    <t>En junio, se proporcionó vestuario, de acuerdo a los lineamientos definidos por el ICBF, a los 135 niños, niñas y adolescentes que ingresaron a los hogares de paso.</t>
  </si>
  <si>
    <t>Con respecto al mes de julio, se proporcionó vestuario, de acuerdo a los lineamientos definidos por el ICBF, a los 133 niños, niñas y adolescentes que ingresaron a los hogares de paso.</t>
  </si>
  <si>
    <t>En agosto, se proporcionó vestuario, de acuerdo al manual operativo definido por el ICBF, a los 131 niños, niñas y adolescentes que ingresaron a los hogares de paso.</t>
  </si>
  <si>
    <t>En septiembre, se proporcionó vestuario, de acuerdo al manual operativo definido por el ICBF, a los 141 niños, niñas y adolescentes que ingresaron a los hogares de paso.</t>
  </si>
  <si>
    <t>se proporcionó vestuario de acuerdo al manual operativo definido por el ICBF, a los 10 niños, niñas y adolescentes que ingresaron a los hogares de paso.</t>
  </si>
  <si>
    <t>En el mes de marzo,  se proporcionó elementos de aseo personal de acuerdo a la norma, a los 124 niños, niñas y adolescentes que ingresaron a los hogares de paso, para un total de 401 atendidos.</t>
  </si>
  <si>
    <t>En abril, se proporcionaron elementos de aseo personal tal como lo establece el lineamiento del ICBF, a los 113 niños, niñas y adolescentes que ingresaron a los hogares de paso, así como a los que se encontraban allí ubicados al iniciar el mes.</t>
  </si>
  <si>
    <t>En el mes de mayo, se proporcionaron elementos de aseo personal tal como lo establece el lineamiento del ICBF, a los 151 niños, niñas y adolescentes que ingresaron a los hogares de paso, así como a los que se encontraban allí ubicados al iniciar el mes.</t>
  </si>
  <si>
    <t>En junio, se proporcionaron elementos de aseo personal tal como lo establece el lineamiento del ICBF, a los 135 niños, niñas y adolescentes que ingresaron a los hogares de paso, así como a los que se encontraban allí ubicados al iniciar el mes.</t>
  </si>
  <si>
    <t>En el mes de julio, se proporcionaron elementos de aseo personal tal como lo establece el lineamiento del ICBF, a los 133 niños, niñas y adolescentes que ingresaron a los hogares de paso, así como a los que se encontraban allí ubicados al iniciar el mes.</t>
  </si>
  <si>
    <t>En agosto, se proporcionaron elementos de aseo personal tal como lo establece el manual operativo del ICBF para este servicio, a los 131 niños, niñas y adolescentes que ingresaron a los hogares de paso, así como a los que se encontraban allí ubicados al iniciar el mes, atendiendo en total 153.</t>
  </si>
  <si>
    <t>En el mes de septiembre, se proporcionaron elementos de aseo personal tal como lo establece el manual operativo del ICBF para este servicio, a los 141 niños, niñas y adolescentes que ingresaron a los hogares de paso, así como a los que se encontraban allí ubicados al iniciar el mes, atendiendo en total 187.</t>
  </si>
  <si>
    <t>se proporcionaron elementos de aseo personal tal como lo establece el manual operativo del ICBF para este servicio, a los 10 niños, niñas y adolescentes que ingresaron a los hogares de paso, así como a los que se encontraban allí ubicados al iniciar el mes.</t>
  </si>
  <si>
    <t>En el mes de marzo,  se dispuso del material pedagógico necesario para las actividades diarias de los 124 niños, niñas y adolescentes en hogares de paso, para un total de 401 atendidos.</t>
  </si>
  <si>
    <t>En abril, se entregó el material pedagógico necesario para las actividades diarias de los 113 niños, niñas y adolescentes ubicados en hogares de paso, así como para los que ya se encontraban en el servicio al iniciar el mes, atendiendo un total de 149.</t>
  </si>
  <si>
    <t>En el mes de mayo, se entregó el material pedagógico necesario para las actividades diarias de los 151 niños, niñas y adolescentes ubicados en hogares de paso, así como para los que ya se encontraban en el servicio al iniciar el mes, atendiendo un total de 202.</t>
  </si>
  <si>
    <t>En junio, se entregó el material pedagógico necesario para las actividades diarias de los 135 niños, niñas y adolescentes ubicados en hogares de paso, así como para los que ya se encontraban en el servicio al iniciar el mes, atendiendo un total de 199.</t>
  </si>
  <si>
    <t>En el mes de julio, se entregó el material pedagógico necesario para las actividades diarias de los 133 niños, niñas y adolescentes ubicados en hogares de paso, así como para los que ya se encontraban en el servicio al iniciar el mes, atendiendo un total de 197.</t>
  </si>
  <si>
    <t>En agosto, se entregó el material pedagógico necesario para las actividades diarias de los 131 niños, niñas y adolescentes ubicados en hogares de paso, así como para los que ya se encontraban en el servicio al iniciar el mes, atendiendo un total de 153.</t>
  </si>
  <si>
    <t>Con respecto al mes de septiembre, se entregó el material pedagógico necesario para las actividades diarias de los 141 niños, niñas y adolescentes ubicados en hogares de paso, así como para los que ya se encontraban en el servicio al iniciar el mes, atendiendo un total de 187.</t>
  </si>
  <si>
    <t>se entregó el material pedagógico necesario para las actividades diarias de los 10 niños, niñas y adolescentes ubicados en hogares de paso, así como para los que ya se encontraban en el servicio al iniciar el mes.</t>
  </si>
  <si>
    <t>En el mes de marzo, se brindó el servicio de transporte a los niños, niñas y adolescentes que ingresaron a los hogares para las diligencias requeridas.</t>
  </si>
  <si>
    <t>En abril, se proporcionó el servicio de transporte en dos busetas a los niños, niñas y adolescentes que ingresaron a los hogares y que así lo requirieron para las diligencias.</t>
  </si>
  <si>
    <t>En el mes de mayo, se proporcionó el servicio de transporte en dos busetas a los niños, niñas y adolescentes que ingresaron a los hogares y que así lo requirieron para las diligencias.</t>
  </si>
  <si>
    <t>En junio, se proporcionó el servicio de transporte en dos busetas a los niños, niñas y adolescentes que ingresaron a los hogares y que así lo requirieron para las diligencias.</t>
  </si>
  <si>
    <t>En el mes de julio, se proporcionó el servicio de transporte en dos busetas a los niños, niñas y adolescentes que ingresaron a los hogares y que así lo requirieron para las diligencias.</t>
  </si>
  <si>
    <t>En agosto, se proporcionó el servicio de transporte en dos busetas a los niños, niñas y adolescentes que ingresaron a los hogares y que así lo requirieron para las diferentes diligencias.</t>
  </si>
  <si>
    <t>En relación con el mes de septiembre, se proporcionó el servicio de transporte en dos busetas a los niños, niñas y adolescentes que ingresaron a los hogares y que así lo requirieron para las diferentes diligencias.</t>
  </si>
  <si>
    <t>se proporcionó el servicio de transporte en dos busetas a los niños, niñas y adolescentes que ingresaron a los hogares y que así lo requirieron para las diferentes diligencias.</t>
  </si>
  <si>
    <t xml:space="preserve">En el mes de febrero,  se retomó y avanzó en la estrategia de formación de los 68 niños, niñas y adolescentes pertenecientes a los consejos consultivos, realizando talleres de Cartografía Social en las comunas 6, 10, 11 y 19. </t>
  </si>
  <si>
    <t>En el mes de marzo,  se realizaron talleres con 261 niños, niñas y adolescentes de los Consejos Consultivos de las Comunas 1, 6, 10, 11, 13, 16, 18, 19, 20 y 22 y de los corregimientos de Pance y Navarro, en los temas de Derechos, autorreconocimiento, Cartografía Social y Política Pública, de los cuales 193 ingresaron al proceso en el presente mes.</t>
  </si>
  <si>
    <t>En abril, se realizaron talleres con 201 niños, niñas y adolescentes de los Consejos Consultivos de las Comunas 1, 4, 10, 13, 16, 18, 20 y de los corregimientos de Pance y Navarro, en los temas de autorreconocimiento, liderazgo y construcción de ciudadanía. Para este mes se atendieron 4 territorios (60 personas).</t>
  </si>
  <si>
    <t>En el mes de mayo, se realizaron talleres con 252 niños, niñas y adolescentes de los Consejos Consultivos de las Comunas 1,4,10,11,13,15,16,18,19,20,22 y de los corregimientos de Pance y Navarro, en los temas de autorreconocimiento, derechos, construcción social. Para este mes, aunque incrementaron los territorios, se atendió uno menos de los que ya se encuentra instalado, debido a cancelación de la intervención por parte de la comunidad.</t>
  </si>
  <si>
    <t>En junio, se realizaron talleres con 168 niños, niñas y adolescentes de los Consejos Consultivos de las Comunas 8, 10, 11, 13, 19, 20 y de los Corregimientos Pance y Navarro, en temas de autorreconocimiento, plan de acción, construcción de ciudadanía, participación y liderazgo y se realizó el segundo encuentro de representantes. Para este mes se atendieron menos territorios debido al inicio de las vacaciones en las instituciones educativas.</t>
  </si>
  <si>
    <t>En el mes de julio, se realizaron talleres con 152 niños, niñas y adolescentes de los Consejos Consultivos de las Comunas 8, 10, 11, 13, 19, 20 y de los Corregimientos Pance y Navarro, en temas de habilidades sociales, diagnóstico participativo, construcción de ciudadanía y autorreconocimiento. Para este mes se atendieron menos territorios debido al período de vacaciones en las instituciones educativas.</t>
  </si>
  <si>
    <t>En el mes de agosto, se realizaron talleres con 168 niños, niñas y adolescentes de los Consejos Consultivos de las Comunas 4, 6, 8, 10, 11, 13, 19, 20 y del corregimiento de Pance, en temas de habilidades sociales, diagnóstico participativo, cartografía social y autorreconocimiento.</t>
  </si>
  <si>
    <t>En septiembre, se realizaron talleres con 178 niños, niñas y adolescentes de los Consejos Consultivos de las Comunas 1, 6, 10, 11, 13, 16, 19, 20 y del corregimiento de Pance, en temas de Política Pública, habilidades sociales, cartografía social, PP de derechos humanos y construcción de ciudadanía.</t>
  </si>
  <si>
    <t>se realizaron talleres con 261 niños, niñas y adolescentes de los Consejos Consultivos de las Comunas 1, 4, 6, 8, 9, 10, 11, 13, 15, 16, 19, 20 y del corregimiento de Pance, en temas de Política Pública de derechos humanos, habilidades sociales y prevención de violencias.</t>
  </si>
  <si>
    <t>En enero, se realizaron acciones de planeación de la intervención a realizar por el programa. También se realizó seguimiento a la ejecución del proceso para la atención de la niñez y la adolescencia en hogares de paso.</t>
  </si>
  <si>
    <t>En febrero, se brindó acompañamiento al desarrollo de las sesiones de los Comités distritales. En dichos comités se presentaron cifras de la situación de los niños, niñas y adolescentes en Cali y se propusieron planes de acción para su intervención. Adicionalmente, se dio continuidad al seguimiento a la ejecución del convenio de hogares de paso para la atención de niños, niñas y adolescentes.</t>
  </si>
  <si>
    <t>En el periodo correspondiente al mes de marzo, se realizó acompañamiento y gestión con entidades para la promoción de los derechos de los niños, niñas y adolescentes y la prevención de sus vulneraciones en mesas técnicas y operativas.</t>
  </si>
  <si>
    <t>En abril, se realizó articulación con entidades y organismos responsables de la prevención de vulneraciones de los derechos de los niños, niñas y adolescentes y se definieron acciones a desarrollar en el marco de las mesas técnicas y operativas.</t>
  </si>
  <si>
    <t>En el mes de mayo, se realizó articulación con entidades y organismos a través de la participación en Comités distritales responsables de la planeación y seguimiento de estrategias para la prevención de vulneraciones de los derechos de los niños, niñas y adolescentes.</t>
  </si>
  <si>
    <t>En junio, se realizó articulación con entidades y organismos a través de la participación en Comités distritales responsables de la planeación y seguimiento de estrategias para la prevención de vulneraciones de los derechos de los niños, niñas y adolescentes, tales como el Comité de Infancia y Familia - CMIF y el de erradicación del trabajo infantil - CIETI</t>
  </si>
  <si>
    <t>En el mes de julio, se realizó articulación con entidades y organismos a través de la participación en comités distritales responsables de la planeación y seguimiento de estrategias para la prevención de vulneraciones de los derechos de los niños, niñas y adolescentes, tales como el comité de erradicación del trabajo infantil - CIETI, Mecanismo Articulador y equipo de acción inmediata para la prevención del reclutamiento.</t>
  </si>
  <si>
    <t>En el mes de agosto, se realizó articulación con entidades y organismos a través de la participación en comités distritales responsables de la planeación y seguimiento de estrategias para la prevención de vulneraciones de los derechos de los niños, niñas y adolescentes, tales como el comité de infancia y familia, el comité para la prevención de la violencia sexual y equipo de acción inmediata para la prevención del reclutamiento.</t>
  </si>
  <si>
    <t>En el mes de septiembre, se realizó articulación con entidades y organismos a través de la participación en el comité distrital responsables de la planeación y seguimiento de estrategias para la prevención de la explotación laboral, denominado Comité Interinstitucional para la prevención y erradicación del trabajo infantil - CIETI. También se participó en la mesa de derechos humanos para la revisión del decreto de creación del Comité de prevención del reclutamiento de NNA.</t>
  </si>
  <si>
    <t>se realizó articulación con entidades y organismos a través de la participación en el comité distrital de infancia y familia, en el equipo de acción inmediata y en el Comité Interinstitucional para la prevención y erradicación del trabajo infantil - CIETI. Los cuales realizan análisis de problemáticas que aquejan a la niñez y plantean acciones para su intervención.</t>
  </si>
  <si>
    <t>En el mes de septiembre, se evidencia adelanto de los pagos respectivos a los pasivos exigibles vigencias expiradas de esta actividad, proceso que inició en el mes de julio.</t>
  </si>
  <si>
    <t>se evidencia adelanto de los pagos respectivos a los pasivos exigibles vigencias expiradas de esta actividad, proceso que inició en el mes de julio.</t>
  </si>
  <si>
    <t>En el periodo correspondiente al mes de enero, se desarrolló proceso de planeación de la intervención, ajuste de metodologías de trabajo y articulación con los grupos de valor a intervenir en la vigencia.</t>
  </si>
  <si>
    <t>En el mes de febrero,  se realizaron procesos para el fortalecimiento familiar, mediante intervenciones grupales, especialmente dirigidas a niños, niñas y adolescentes y también a padres y madres de familia con temas de vínculos afectivos y prevención de violencias.</t>
  </si>
  <si>
    <t xml:space="preserve">En el mes de marzo,  se realizaron procesos de orientación familiar a 184 personas en temas de reconciliación personal, familiar y comunitaria, así como en el marco jurídico de los derechos de los niños, niñas, adolescentes y familias y en el tema de acoso escolar. </t>
  </si>
  <si>
    <t>En abril, se brindó orientación familiar a 329 personas en temas de convivencia, fortalecimiento de vínculos, la importancia del juego en la familia, manejo de emociones, valores, reconciliación, pautas de crianza, habilidades sociales y en el componente jurídico protección y garantía de los derechos de los niños, niñas, adolescentes.</t>
  </si>
  <si>
    <t>En mayo, se brindó orientación familiar a 239 personas en temas del afecto en el desarrollo de los niños, salud emocional, resolución de conflictos en la familia, prevención del acoso escolar reconciliación, fortalecimiento personal y en el componente jurídico protección y garantía de los derechos de los niños, niñas, adolescentes.</t>
  </si>
  <si>
    <t>En junio, se brindó orientación familiar a 77 personas en temas de gestión de emociones, propósito de vida, prevención de violencias, protección de los derechos de los NNA, manejo del conflicto y resolución pacífica, cultivo de la vida familiar, entre otros.</t>
  </si>
  <si>
    <t>En el mes de julio, se brindó orientación familiar a 128 personas en temas de gestión de emociones, propósito de vida, prevención de violencias, protección de los derechos de los NNA, manejo del conflicto y resolución pacífica, cultivo de la vida familiar, pautas de crianza, rayuela cívica, entre otros.</t>
  </si>
  <si>
    <t>En el mes de agosto, se brindó orientación familiar a 80 personas en temas de gestión de emociones, propósito de vida, prevención de violencias, protección de los derechos de los NNA, manejo del conflicto y resolución pacífica, cultivo de la vida familiar, pautas de crianza, comunicación y vínculos afectivos, entre otros.</t>
  </si>
  <si>
    <t>En el mes de septiembre, se brindó orientación familiar a 137 personas en temas de vínculos afectivos, comunicación asertiva, sana convivencia, manejo de emociones, derechos en la familia, rutas de atención, salud mental y crianza saludable, entre otros.</t>
  </si>
  <si>
    <t>se brindó orientación familiar a 146 personas en temas de crianza positiva, autoconocimiento y convivencia, comunicación y amor en casa, salud mental, derechos y deberes, consecuencias del bullying, entre otros.</t>
  </si>
  <si>
    <t>En marzo, se recibió capacitación por parte del Ministerio del trabajo para el desarrollo de los procesos de caracterización de niños, niñas y dolescentes en trabajo infantil o en riesgo.</t>
  </si>
  <si>
    <t>En abril, se participó en 3 jornadas en territorio que permitieron la identificación de población en situaciones de trabajo infantil y riesgo.</t>
  </si>
  <si>
    <t>En mayo, se participó en 2 jornadas realizadas en territorio, con la participación de entidades competentes, las cuales permitieron la identificación de población en situaciones de trabajo infantil y riesgo.</t>
  </si>
  <si>
    <t>En junio, se participó en 7 jornadas tanto pedagógicas como de control realizadas en territorio, con la participación de entidades competentes, las cuales permitieron la identificación de población en situaciones de trabajo infantil y riesgo.</t>
  </si>
  <si>
    <t>En el mes de julio, se participó en 4 jornadas tanto pedagógicas como de control realizadas en territorio, con la participación de entidades competentes, las cuales permitieron la identificación de población en situaciones de trabajo infantil y riesgo.</t>
  </si>
  <si>
    <t>En el mes de agosto, se participó en 5 jornadas tanto pedagógicas como de control realizadas en territorio, con la participación de entidades competentes, las cuales permitieron la identificación de población en situaciones de trabajo infantil y riesgo.</t>
  </si>
  <si>
    <t>Con respecto al mes de septiembre, se participó en 7 jornadas tanto pedagógicas como de control realizadas en territorio, con la participación de entidades competentes, las cuales permitieron la identificación de población en situaciones de trabajo infantil y riesgo y la protección de los NNA que así lo requirieron.</t>
  </si>
  <si>
    <t>se participó en 7 jornadas tanto pedagógicas como de control realizadas en territorio, con la participación de entidades competentes, las cuales permitieron la identificación de población en situaciones de trabajo infantil y riesgo y la protección de los NNA que así lo requirieron.</t>
  </si>
  <si>
    <t xml:space="preserve">En el mes de julio, se realizó proceso de articulación y planeación para el desarrollo de las acciones de formación en habilidades para la vida a familias </t>
  </si>
  <si>
    <t>En el mes de agosto, se desarrollaron acciones de formación en habilidades para la vida a familias con 27 personas.</t>
  </si>
  <si>
    <t>En relación con el mes de septiembre, se desarrollaron acciones de formación en habilidades para la vida a familias con 23 personas.</t>
  </si>
  <si>
    <t>se desarrollaron acciones de formación en habilidades para la vida a familias con 26 personas.</t>
  </si>
  <si>
    <t xml:space="preserve">En relación con el mes de agosto, </t>
  </si>
  <si>
    <t>En el mes de enero, se inició la planeación de los procesos de intervención y las jornadas de prevención del trabajo infantil con las entidades competentes como el ICBF y Ministerio del trabajo.</t>
  </si>
  <si>
    <t>En el periodo correspondiente al mes de febrero, se llevó a cabo la primera sesión del comité interinstitucional para la prevención del trabajo infantil - CIETI, en la que se socializó el protocolo para el desarrollo de las jornadas de prevención. También se avanzó en el desarrollo de articulaciones para el desarrollo de talleres en el mes de marzo.</t>
  </si>
  <si>
    <t>En marzo, se beneficiaron 518 personas de los talleres grupales de prevención del trabajo infantil y de otras vulneraciones de derechos contra los niños, niñas y adolescentes y se brindó orientación frente a las rutas de atención.</t>
  </si>
  <si>
    <t>En abril, se beneficiaron 45 personas de los talleres de formación y sensibilización para la prevención del trabajo infantil y otras vulneraciones de derechos contra los niños, niñas y adolescentes, en los que se orientó también frente a las rutas de atención.</t>
  </si>
  <si>
    <t>En mayo, se sensibilizaron 56 personas en los talleres orientados a la prevención del trabajo infantil y otras vulneraciones de derechos contra los niños, niñas y adolescentes, en los que se brindó también información relevante frente a las rutas de atención.</t>
  </si>
  <si>
    <t>En junio, se sensibilizaron 216 personas en los talleres orientados a la prevención del trabajo infantil y otras vulneraciones de derechos contra los niños, niñas y adolescentes, en los que se brindó también información relevante frente a las rutas de atención.</t>
  </si>
  <si>
    <t>En el mes de julio, se sensibilizaron 49 personas en los talleres orientados a la prevención del trabajo infantil y otras vulneraciones de derechos contra los niños, niñas y adolescentes, en los que se brindó también información relevante frente a las rutas de atención.</t>
  </si>
  <si>
    <t>En el periodo correspondiente al mes de agosto, se sensibilizaron 179 personas en los talleres orientados a la prevención del trabajo infantil y otras vulneraciones de derechos contra los niños, niñas y adolescentes, en los que se brindó también información relevante frente a las rutas de atención.</t>
  </si>
  <si>
    <t>En septiembre, se sensibilizaron 53 personas en los talleres orientados a la prevención del trabajo infantil y otras vulneraciones de derechos contra los niños, niñas y adolescentes, en los que se brindó también información relevante frente a las rutas de atención.</t>
  </si>
  <si>
    <t>se avanzó en nuevos procesos de articulación para el desarrollo de talleres orientados a la prevención del trabajo infantil y otras vulneraciones de derechos contra los niños, niñas y adolescentes.</t>
  </si>
  <si>
    <t>En el mes de junio, se realizaron los pagos respectivos a los pasivos exigibles vigencias expiradas.</t>
  </si>
  <si>
    <t>En el mes de julio, se realizaron los pagos respectivos a los pasivos exigibles vigencias expiradas.</t>
  </si>
  <si>
    <t>En el periodo correspondiente al mes de agosto, se evidencia los pagos respectivos a los pasivos exigibles vigencias expiradas, realizados en el mes de julio.</t>
  </si>
  <si>
    <t>En el mes de septiembre, se evidencian los pagos respectivos a los pasivos exigibles vigencias expiradas, realizados en el mes de julio.</t>
  </si>
  <si>
    <t>se evidencian los pagos respectivos a los pasivos exigibles vigencias expiradas, realizados en el mes de julio.</t>
  </si>
  <si>
    <t>Afro</t>
  </si>
  <si>
    <t>Se realizaron acciones para garantizar los  derechos fundamentales de las comunidades Negras, Afrocolombianas, Palenqueras y Raizales, en el marco del Festival Petronio Álvarez, contribuyendo de esta manera en la protección de la diversidad étnica y cultural del territorio y el reconocimiento de los aportes de los Afrocolombianos en la consolidación de un proyecto territorial democrático e incluyente</t>
  </si>
  <si>
    <t>Se dio inicio a la implementación de la estrategia Ruta Origen Afro orientada al fortalecimiento empresarial, la generación de ingresos y la reducción de brechas socioeconómicas de la población afro en los territorios priorizados del Distrito de Santiago de Cali, esta estrategia conlleva a su vez tres líneas de acción denominadas: Raíces Vivas, Raíces Productivas y Raíces Conectadas. Se realizó la caracterización de los jóvenes participantes</t>
  </si>
  <si>
    <t>Se pago el pasivo exigible 2024 correspondiente al pago dos cuotas  para igual número de contratistas</t>
  </si>
  <si>
    <t>En el mes de enero, se realizó el plan de trabajo de la vigencia 2025 de las actividades relacionadas a la atención de la población Afro en el Distrito de Santiago de Cali.</t>
  </si>
  <si>
    <t>En el mes de febrero, se fortaleció el proceso del servicio a la gestión a través la atención a 29 personas; 18 personas del Consejo Comunitario Palenque Hormiguero, 4 beneficiarios en orientación psicosocial, y 4 representantes de la comunidad Raizales del Pacífico. Se realizó 1 visita al C.A.L.I 1 4 y 2 mesas técnicas con organismos para la articulación de la atención psicosocial.</t>
  </si>
  <si>
    <t>Con respecto al mes de marzo, se brindó atención psicosocial fortalecimiento de la identidad cultural, desarrollar habilidades resilientes y desarrollo de habilidades socio emocionales, capacidad empática a 45 personas en Brisas de Mayo y en el Asentamiento Las Dalias en la participación de la  Feria de Servicios y espacio de escucha.</t>
  </si>
  <si>
    <t>Con respecto al mes de abril, se participó en 3 ferias de servicio, con espacio de escucha, socialización de la oferta del programa CaliAfro y el desarrollo de estrategias como "Conecta, Empodera y en la Escuela" a organizaciones sociales. Por otro lado, se caracterizaron 3 personas afro, jefes de hogar en situación de riesgo por inundación en barrio Mario Correa Rengifo y se atendieron a las Comunas 8, 13, 15 y 18.</t>
  </si>
  <si>
    <t>En mayo, se socializó la oferta de servicios territoriales y se motivó su participación, se hizo la invitación a la de semana de la afrocolombianidad, se brindó asistencia técnica a las organizaciones sociales sobre el enfoque étnico en sus servicios. En el asentamiento Aldovea se brindó un espacio de escucha. En este proceso se atendieron a 176 personas.</t>
  </si>
  <si>
    <t>En junio, se identificaron 200 jóvenes para vincular a los servicios territoriales, en los espacios de Ferias de Servicios en Llano Verde, Fundacion Cristiana Vida Plena, Escuela Taller, IE Santa Isabel de Hungría, IE Los Ángeles de Dios. Se concertó con el Consejo Territorial CaliAfro la agenda para implementación y seguimiento de los servicios en las comunas priorizadas con la participación de 72 delegados.</t>
  </si>
  <si>
    <t>En el periodo correspondiente al mes de julio, se atendieron a 118 personas (jóvenes, mujeres emprendedoras, personas con discapacidad), en el asentamiento La Esperanza, Comedores Comunitarios, Institución Educativa Llano Verde, Institución Educativa Cecot, Polideportivo El Vallado, Boulevard del Oriente-Oriente Estéreo y Fundaciones Fullim y Prisma. Se realizó la segunda sesión ordinaria del Consejo Territorial CaliAfro.</t>
  </si>
  <si>
    <t>En agosto, se atendieron a 73 personas afro entre jóvenes, adultos y personas mayores, habitantes de las Comunas 13, 14 y 15. Las actividades estuvieron relacionadas con Tardes de Sabiduría Ancestral, CaliAfro en la Escuela, atención psicosocial y promoción de la participación de los jóvenes en espacio propios y de socialización de la oferta educativa a través de becas otorgadas por Icetex.</t>
  </si>
  <si>
    <t>En el periodo correspondiente al mes de septiembre, se atendieron directamente a 101 personas afrodescendientes, 61 jóvenes en los talleres de liderazgo y club juvenil y 40 adultos en actividades culturales que contribuyen a la preservación de la identidad afro. También se promocionaron los servicios territoriales en las Instituciones Etnoeducativas, organizaciones de base y con los integrantes de la Colonia de Novita.</t>
  </si>
  <si>
    <t>Se atendieron 23 personas: 20 en espacios de socialización de la Política Pública - Acuerdo 0459 en las Instituciones Educativas (IE) Juan de Ampudia y Fegucol. Se brindó atención psicosocial mediante visitas domiciliarias por demanda, en temas relacionados con derechos, en la comuna 14 a tres personas (3)</t>
  </si>
  <si>
    <t>En el mes de agosto, se atendieron 433 personas a través del Festival Petronio Älvarez y el programa CaliAFro Conecta</t>
  </si>
  <si>
    <t>Con respecto al mes de septiembre, se conmemoró el Día Internacional de los Pueblos Afro y Conferencia Liderazgo Transformador. Se inició el plan de formación en LectoEscritura en Inst. Etnoeducativas grados 10° y 11°. Se dio inicio a los programas Tardes de Sabiduría Ancestral y las líneas de trabajo con juventudes: Red Juvenil y el Deporte y la Recreación Como Antes.</t>
  </si>
  <si>
    <t>En la instalación de los Servicios Cali Afro en el espacio de la Ciudadela Petronio Álvarez, realizó la actividad Petronito Álvarez, temas: Educación Ancestral, Empoderamiento y Redes Naturales de Crecimiento, entre otros. Hubo panelistas nacionales, internacionales, delegados de las Colonias y Consejo Comunitarios y Conecta espacio deportivo “Como Antes” en las comunas 8, 13, 14 y 15 y  atención Estrategia Origen Afro, en total 160 personas</t>
  </si>
  <si>
    <t>Calidiversidad</t>
  </si>
  <si>
    <t>En el periodo correspondiente al mes de mayo, se ha garantizado el pago oportuno del alquiler del espacio físico, para la atención de servicios integrales para la población LGBTIQ+.</t>
  </si>
  <si>
    <t>Con respecto al mes de junio, se ha garantizado el pago oportuno del alquiler del espacio físico, para la atención de servicios integrales para la población LGBTIQ+.</t>
  </si>
  <si>
    <t>Con respecto al mes de julio, se ha garantizado el pago oportuno del alquiler del espacio físico, para la atención de servicios integrales para la población LGBTIQ+.</t>
  </si>
  <si>
    <t>En el periodo correspondiente al mes de agosto, se ha garantizado el pago oportuno del alquiler del espacio físico, para la atención de servicios integrales para la población LGBTIQ+.</t>
  </si>
  <si>
    <t>En el periodo correspondiente al mes de septiembre, se garantizó el pago oportuno del alquiler del espacio físico, para la atención de servicios integrales para la población LGBTIQ+.</t>
  </si>
  <si>
    <t>se garantizó el pago oportuno del alquiler del espacio físico, para la atención de servicios integrales para la población LGBTIQ+.</t>
  </si>
  <si>
    <t xml:space="preserve">se puede evidenciar que se ha ejecutado la estrategia de entrega de proyectos de vida desde el mes de agosto. </t>
  </si>
  <si>
    <t>En junio, se realizó todo el trámite administrativo y financiero para cancelar el rubro correspondiente a los pasivos exigibles vigencias expiradas.</t>
  </si>
  <si>
    <t>En julio, se reporta el pago a los pasivos exigibles vigencias expiradas realizados en el mes de junio.</t>
  </si>
  <si>
    <t>En agosto, se reporta el pago a los pasivos exigibles vigencias expiradas realizados en el mes de junio.</t>
  </si>
  <si>
    <t>En septiembre, se realizó el pago de los pasivos exigibles vigencias expiradas, el pago se reportó de manera efectiva desde el mes de junio.</t>
  </si>
  <si>
    <t xml:space="preserve">se realizó el pago de los pasivos exigibles vigencias expiradas, el pago se reportó de manera efectiva desde el mes de junio. </t>
  </si>
  <si>
    <t>En el periodo correspondiente al mes de febrero, se brindó atención psicosocial, con apoyo en temas de autoreconocimiento, autoestima y autocuidado, gracias a las sesiones llevadas por el equipo de trabajo con la población LGBTIQ+</t>
  </si>
  <si>
    <t xml:space="preserve">En el mes de marzo, como parte de de la oferta integral de servicios sociales, se brindó orientación jurídica a 27 personas en temas relacionados con cambio de nombre y acceso a servicios de salud. </t>
  </si>
  <si>
    <t xml:space="preserve">En el mes de abril, se atendió a 35 personas con orientación jurídica, apoyando temas relacionados al cambio de nombre y acceso a servicios de salud. </t>
  </si>
  <si>
    <t>En el mes de mayo, se atendió 20 personas con orientación jurídica, apoyando temas relacionados al cambio de nombre y acceso a servicios de salud.</t>
  </si>
  <si>
    <t>En el periodo correspondiente al mes de junio, se atendieron 16 personas en servicios de orientación jurídica, apoyando temas relacionados al cambio de nombre y acceso a servicios de salud.</t>
  </si>
  <si>
    <t>En el mes de julio, se atendieron 21  personas en servicios de orientación jurídica, en temas relacionados al cambio de nombre y acceso a servicios de salud.</t>
  </si>
  <si>
    <t>Con respecto al mes de agosto, se atendieron 21 personas en servicios de orientación jurídica, en temas relacionados al cambio de nombre y acceso a servicios de salud.</t>
  </si>
  <si>
    <t>En el periodo correspondiente al mes de septiembre, se atendieron 24 personas en servicios de orientación jurídica, en temas relacionados al cambio de nombre y acceso a servicios de salud.</t>
  </si>
  <si>
    <t>se atendieron 22 personas en servicios de orientación jurídica, en temas relacionados al cambio de nombre y acceso a servicios de salud. Así mismo,  se atendieron 15 personas con atención psicosocial, apoyando temáticas de autoaceptación, baja red de apoyo familiar, desconocimiento de los conceptos sobre diversidad sexual y de género. Adicionalmente 6 personas con rutas de atención desde trabajo social.</t>
  </si>
  <si>
    <t>En este mes, se orientaron a 12 personas LGBTIQ en temas emocionales, conforme a la ruta de atención dispuesta por la Secretaría de Bienestar Social.</t>
  </si>
  <si>
    <t>En febrero, se brindó atención a la población LGBTIQ+, 14 personas fueron atendidas con los servicios de asesoría jurídica principalmente para el proceso de transición de género.</t>
  </si>
  <si>
    <t>Con respecto al mes de marzo, como parte de los servicios de la oferta social, se brindó orientación psicosocial a 20 personas en temas relacionado con la autoaceptación, baja red de apoyo familiar y atención desde trabajo social para la activación de rutas a 1 persona, para un total de 21 personas atendidas.</t>
  </si>
  <si>
    <t>En relación al mes de abril, se realizaron actividades de atención enfocadas a la realización de orientación psicosocial a 20 personas, especialmente apoyando temáticas de autoaceptación, baja red de apoyo familiar y orientación dado el desconocimiento de los conceptos sobre diversidad sexual y de género. Por otra parte, 4 personas fueron apoyadas con ruta de atención desde el trabajo social.</t>
  </si>
  <si>
    <t>En el mes de mayo, se atendió 28 personas con atención psicosocial, apoyando temáticas de autoaceptación, baja red de apoyo familiar, desconocimiento de los conceptos sobre diversidad sexual y de género y cinco (5) personas con ruta de atención desde trabajo social.</t>
  </si>
  <si>
    <t>En el mes de junio, se atendieron 22 personas con atención psicosocial, apoyando temáticas de autoaceptación, baja red de apoyo familiar, desconocimiento de los conceptos sobre diversidad sexual y de género y tres (3) personas con ruta de atención desde trabajo social.</t>
  </si>
  <si>
    <t>En el periodo correspondiente al mes de julio, se atendieron 32 personas: veinticinco (25) personas con atención psicosocial, en temas de autoaceptación, baja red de apoyo familiar, desconocimiento de los conceptos sobre diversidad sexual y de género, también, siete (7) personas con ruta de atención desde el área de trabajo social.</t>
  </si>
  <si>
    <t>En relación con el mes de agosto, se atendieron 18 personas con atención psicosocial, apoyando temáticas de autoaceptación, baja red de apoyo familiar, desconocimiento de los conceptos sobre diversidad sexual y de género. Y por otro lado, 4 personas con rutas de atención desde trabajo social.</t>
  </si>
  <si>
    <t>Con respecto al mes de septiembre, se atendieron 17 personas con atención psicosocial, apoyando temáticas de autoaceptación, baja red de apoyo familiar, desconocimiento de los conceptos sobre diversidad sexual y de género. Y por otro lado, 4 personas con rutas de atención desde trabajo social.</t>
  </si>
  <si>
    <t>se atendieron 15 personas con atención psicosocial, apoyando temáticas de autoaceptación, baja red de apoyo familiar, desconocimiento de los conceptos sobre diversidad sexual y de género. Adicionalmente 6 personas con rutas de atención desde trabajo social. Así mismo, se atendieron 22 personas en servicios de orientación jurídica, en temas relacionados al cambio de nombre y acceso a servicios de salud.</t>
  </si>
  <si>
    <t>En el periodo correspondiente al mes de agosto, se realizó la marcha Pride conforme a lo establecido en las guías de atención.</t>
  </si>
  <si>
    <t>Con respecto al mes de septiembre, se realizaron dos (2) eventos de la inclusión de acuerdo a lo establecido en las guías de atención.</t>
  </si>
  <si>
    <t>se realizaron un (1) evento de  inclusión de acuerdo a lo establecido en las guías de atención.</t>
  </si>
  <si>
    <t xml:space="preserve">En el mes de abril, se ejecutó una estrategia de capacitación correspondiente a todo lo relacionado a las orientaciones sexuales, identidades y expresiones de género diversas, y el de evitar conductas discriminatorias. </t>
  </si>
  <si>
    <t>Con respecto al mes de mayo, se ejecutó la estrategia de capacitación correspondiente a todo lo relacionado a las orientaciones sexuales, identidades y expresiones de género diversas, y el de evitar conductas discriminatorias.</t>
  </si>
  <si>
    <t>En el periodo correspondiente al mes de junio, se ejecutó la estrategia de capacitación correspondiente a todo lo relacionado a las orientaciones sexuales, identidades y expresiones de género diversas, y el de evitar conductas discriminatorias.</t>
  </si>
  <si>
    <t>En relación con el mes de julio, se realizó  una (1) capacitación a 18  personas en temas relacionados con orientaciones sexuales, identidades y expresiones de género diversas, y el cómo evitar conductas discriminatorias que se presentan en el territorio.</t>
  </si>
  <si>
    <t>En agosto, se realizó una (1) capacitación a 10 personas en temas relacionados con orientaciones sexuales, identidades y expresiones de género diversas, y el cómo evitar conductas discriminatorias que se presentan en el territorio.</t>
  </si>
  <si>
    <t>En relación con el mes de septiembre, se realizó una (1) capacitación a 15 personas en temas relacionados con orientaciones sexuales, identidades y expresiones de género diversas, y el cómo evitar conductas discriminatorias que se presentan en el territorio.</t>
  </si>
  <si>
    <t xml:space="preserve"> se realizó una (1) capacitación a 10 personas en temas relacionados con orientaciones sexuales, identidades y expresiones de género diversas, y el cómo evitar conductas discriminatorias que se presentan en el territorio.</t>
  </si>
  <si>
    <t>En este periodo, se realizó el plan de trabajo en relación a la adquisición de los insumos, logística y procesos de atención diferencial en la población LGBTIQ+</t>
  </si>
  <si>
    <t xml:space="preserve">En febrero, se socializaron guías de atención con enfoque diferencial para el equipo día de la Subsecretaría de Equidad de Género de la Alcaldía de Cali y el equipo de ruta de atención de la Secretaría de Mujer, Equidad de Género y Diversidad Sexual de la Gobernación del Valle. </t>
  </si>
  <si>
    <t xml:space="preserve">En el mes de marzo, se socializó la ruta de atención para población LGBTIQ+con 14 personas del área administrativa de la clínica Rey David. </t>
  </si>
  <si>
    <t>En el periodo correspondiente al mes de abril, se realizó capacitación a una persona de la Universidad Cooperativa de la Facultad de Psicología, en temas relacionados a las orientaciones sexuales, identidades y expresiones de género diversas, así como en lo referente a cómo evitar conductas discriminatorias.</t>
  </si>
  <si>
    <t>En mayo, se realizó capacitación a una persona del consultorio jurídico de la universidad cooperativa de Colombia, en temas relacionados a las orientaciones sexuales, identidades y expresiones de género diversas, así como en lo referente a cómo evitar conductas discriminatorias.</t>
  </si>
  <si>
    <t>En junio, se realizó capacitación a una persona de la institución Colombo Japonés, en temas relacionados a las orientaciones sexuales, identidades y expresiones de género diversas, así como en lo referente a cómo evitar conductas discriminatorias.</t>
  </si>
  <si>
    <t>En julio, se realizó capacitación a 18 funcionarios de la DIAN, en temas relacionados a las orientaciones sexuales, identidades y expresiones de género diversas, así como en lo referente a cómo evitar conductas discriminatorias.</t>
  </si>
  <si>
    <t>En el mes de agosto, se realizó capacitación a 10 funcionarios de FOUNDEVER, en temas relacionados a las orientaciones sexuales, identidades y expresiones de género diversas, así como en lo referente a cómo evitar conductas discriminatorias.</t>
  </si>
  <si>
    <t>En el periodo correspondiente al mes de septiembre, se realizó capacitación a 15 docentes de la Fundación Carvajal, en temas relacionados a las orientaciones sexuales, identidades y expresiones de género diversas, así como en lo referente a cómo evitar conductas discriminatorias.</t>
  </si>
  <si>
    <t>se realizó capacitación a 10 personas que laboran en Emcali, en temas relacionados a las orientaciones sexuales, identidades y expresiones de género diversas, así como en lo referente a cómo evitar conductas discriminatorias.</t>
  </si>
  <si>
    <t>Seguridad alimentaria</t>
  </si>
  <si>
    <t>En el mes de marzo, se llevó a cabo la adquisición de 50 menajes. Además, se realizó la adquisición de 143.000 empaques para las entregas de las raciones de alimento de los fines de semana.</t>
  </si>
  <si>
    <t>En el mes de abril,  se realizó la entrega de 50 estufas, 50 congeladores y 23 kits de utensilios, además, la adquisición de 10.400 empaques para la entrega de raciones en caliente durante los fines de semana y festivos.</t>
  </si>
  <si>
    <t>En el mes de mayo, se adquirieron 13.000 empaques para la entrega de raciones en caliente durante los fines de semana y festivos.</t>
  </si>
  <si>
    <t>En el mes de junio, se adquirieron 15.600 empaques para la entrega de raciones calientes durante los fines de semana y días festivos. Asimismo, se compraron 2.430 kits de dotación para las gestoras de los comedores comunitarios, que incluye cofia, delantal y zapatos cerrados antideslizantes. Adicionalmente, se adquirieron 2.730 pólizas de seguro contra todo riesgo para proteger a las gestoras durante sus labores diarias de preparación de alimentos.</t>
  </si>
  <si>
    <t>En el mes de julio, se adquirieron 10.400 empaques para la entrega de raciones calientes durante los fines de semana y días festivos. Asimismo, se adquirieron 773 pendones en lona full color trafico pesado de la Alcaldía de Cali para los comedores comunitarios. Adicionalmente, se adquirieron  810 pólizas de seguro contra todo riesgo para proteger a las gestoras durante sus labores diarias de preparación de alimentos.</t>
  </si>
  <si>
    <t>En el mes de agosto, se adquirieron 14.300 empaques para la entrega de raciones calientes durante los fines de semana y días festivos. Asimismo. Adicionalmente, se adquirieron 780 pólizas de seguro contra todo riesgo para proteger a las gestoras durante sus labores diarias de preparación de alimentos.</t>
  </si>
  <si>
    <t>En el mes de septiembre, se adquirieron 10.400 empaques para la entrega de raciones calientes durante los fines de semana y días festivos. Asimismo, se adquirieron 2.380 refrigerios para reuniones de seguimiento y control con las gestoras; reuniones de socialización y difusión del programa con voluntarios y cooperantes para los nodos territoriales.</t>
  </si>
  <si>
    <t xml:space="preserve">se adquirieron  11.700 empaques para la entrega de raciones calientes durante los fines de semana y días festivos. Adicionalmente, se adquirieron  1.560 pólizas de seguro contra todo riesgo para proteger a las gestoras durante sus labores diarias de preparación de alimentos. Además se realizó la recarga de 762 extintores. </t>
  </si>
  <si>
    <t>En el mes de marzo, se llevó a cabo la caracterización de 9.909 beneficiarios del Programa de Seguridad Alimentaria y Nutricional a través de las fichas DUB</t>
  </si>
  <si>
    <t>En el mes de abril,  se llevó a cabo la caracterización a 5.386 beneficiarios del Programa de Seguridad Alimentaria y Nutricional a través de las fichas DUB.</t>
  </si>
  <si>
    <t>En el mes de mayo, se continuó con el proceso de caracterización dirigida a los beneficiarios de los comedores comunitarios.</t>
  </si>
  <si>
    <t>En el mes de junio, se continuó con el proceso de caracterización dirigida a los beneficiarios de los comedores comunitarios.</t>
  </si>
  <si>
    <t>En el mes de julio, se continuó con el proceso de caracterización dirigida a los beneficiarios de los comedores comunitarios.</t>
  </si>
  <si>
    <t>En el mes de agosto, se continuó con el proceso de caracterización dirigida a los beneficiarios de los comedores comunitarios.</t>
  </si>
  <si>
    <t>Con respecto al mes de septiembre, se continuó con el proceso de caracterización dirigida a los beneficiarios de los comedores comunitarios.</t>
  </si>
  <si>
    <t>se continuó con el proceso de caracterización dirigida a los beneficiarios de los comedores comunitarios. Esta actividad finalizó en el mes de abril 2025.</t>
  </si>
  <si>
    <t>En el mes de junio, se realizó el pago efectivo del pasivo exigible vigencias expiradas de la actividad "Fortalecimiento del programa de Seguridad Alimentaria y Nutricional en Santiago de Cali, BP-26005417 - Pagos pasivos exigibles vigencias expiradas"</t>
  </si>
  <si>
    <t>En el mes de julio, se reporta el pago efectivo del pasivo exigible vigencias expiradas de la actividad "Fortalecimiento del programa de Seguridad Alimentaria y Nutricional en Santiago de Cali, BP-26005417 - Pagos pasivos exigibles vigencias expiradas", realizado en el mes de junio.</t>
  </si>
  <si>
    <t>En el mes de agosto, se reporta el pago efectivo del pasivo exigible vigencias expiradas de la actividad "Fortalecimiento del programa de Seguridad Alimentaria y Nutricional en Santiago de Cali, BP-26005417 - Pagos pasivos exigibles vigencias expiradas", realizado en el mes de junio.</t>
  </si>
  <si>
    <t>En el periodo correspondiente al mes de septiembre, se reporta el pago efectivo del pasivo exigible vigencias expiradas de la actividad "Fortalecimiento del programa de Seguridad Alimentaria y Nutricional en Santiago de Cali, BP-26005417 - Pagos pasivos exigibles vigencias expiradas", realizado en el mes de junio.</t>
  </si>
  <si>
    <t>se reporta el pago efectivo del pasivo exigible vigencias expiradas de la actividad "Fortalecimiento del programa de Seguridad Alimentaria y Nutricional en Santiago de Cali, BP-26005417 - Pagos pasivos exigibles vigencias expiradas", realizado en el mes de junio.</t>
  </si>
  <si>
    <t>En el mes de enero,  se realizaron 9 visitas de acompañamiento y seguimiento a la ejecución de entrega raciones de alimento en caliente en los comedores comunitarios y se realizaron 3 visitas de cambio de domicilio por parte del equipo técnico donde se evaluó viabilidad del cambio, verificando infraestructura y condiciones sanitarias de la vivienda. También se estructuró protocolo técnico del equipo de territorio.</t>
  </si>
  <si>
    <t>En el mes de febrero, se realizó el comité de gestión y control social de los comedores comunitarios, se realizó el comité de seguimiento a la ejecución del programa y se realizaron 44 visitas de seguimiento a los comedores, 4 visitas de cambio de domicilio y 31 visitas de apertura de comedores comunitarios nuevos.</t>
  </si>
  <si>
    <t>En el mes de marzo, se llevó a cabo el comité técnico de seguimiento a la ejecución del programa. Además, se realizaron un total de 224 visitas de seguimiento a los comedores, 4 visitas por cambio de domicilio y 1 visita para la apertura de nuevos comedores comunitarios.</t>
  </si>
  <si>
    <t>En el mes de abril,  se llevó a cabo el comité técnico de seguimiento a la ejecución del programa. Además, se realizó un total de 680 visitas de seguimiento a los comedores, 2 visitas por cambio de domicilio y 5 visitas para la apertura de nuevos comedores comunitarios.</t>
  </si>
  <si>
    <t>En el mes de mayo, se realizó un total de 407 visitas de seguimiento a los comedores, 5 visitas por cambio de domicilio y 1 visitas para la apertura de nuevos comedores comunitarios, además se realizaron 52 visitas para la revisión del menaje en los comedores comunitarios.</t>
  </si>
  <si>
    <t>En el mes de junio, se realizó un total de 350 visitas de seguimiento a los comedores, 5 visitas por cambio de domicilio y 1 visita para la apertura de nuevos comedores comunitarios.</t>
  </si>
  <si>
    <t>En el mes de julio, se realizó el comité de seguimiento a la ejecución del programa entre los asociados el convenio. Además, se realizó un total de 605 visitas de seguimiento a los comedores, 7 visitas por cambio de domicilio y 1 visita para la apertura de nuevos comedores comunitarios.</t>
  </si>
  <si>
    <t>En el mes de agosto, se realizó el comité de seguimiento a la ejecución del programa entre los asociados el convenio. Además, se realizó un total de 695 visitas de seguimiento a los comedores, 3 visitas por cambio de domicilio y 1 visita para la apertura de nuevos comedores comunitarios.</t>
  </si>
  <si>
    <t>En el mes de septiembre, se realizó el comité de seguimiento a la ejecución del programa entre los asociados el convenio. Además, se realizó un total de 817 visitas de seguimiento a los comedores, 4 visitas por cambio de domicilio y 1 visita para la apertura de nuevos comedores comunitarios.</t>
  </si>
  <si>
    <t>se realizó el comité de seguimiento a la ejecución del programa entre los asociados el convenio. Además, se realizó un total de 360 visitas de seguimiento a los comedores y 7 visitas por cambio de domicilio.</t>
  </si>
  <si>
    <t>En el mes de julio, se realizaron dos entregas, cada una consistente en 275 paquetes alimentarios, empacados en kits individuales destinados a la recuperación nutricional de niños y niñas de 0 a 5 años. Además, en cada entrega se entregaron otros 275 paquetes alimentarios adicionales, diseñados para beneficiar a cuatro miembros del grupo familiar.</t>
  </si>
  <si>
    <t>En el mes de agosto, se realizaron tres entregas, cada una consistente en 275 paquetes alimenticios, empacados en kits individuales destinados a la recuperación nutricional de niños y niñas de 0 a 5 años. Además, en cada entrega se entregaron otros 275 paquetes alimentarios adicionales, diseñados para beneficiar a cuatro miembros del grupo familiar. También se realizó la entrega de 536 complementos Vitalac dirigidos  a los niños y niñas beneficiarios del programa.</t>
  </si>
  <si>
    <t>En el mes de septiembre, se realizó una entrega, consistente a 275 paquetes alimenticios, empacados en kits individuales destinados a la recuperación nutricional de niños y niñas de 0 a 5 años. Además, se entregaron otros 275 paquetes alimentarios adicionales, diseñados para beneficiar a cuatro miembros del grupo familiar. También se realizó la entrega de 275 complementos Vitalac dirigidos a los niños y niñas beneficiarios del programa.</t>
  </si>
  <si>
    <t xml:space="preserve"> la entrega consistente a 275 paquetes alimenticios, empacados en kits individuales destinados a la recuperación nutricional de niños y niñas de 0 a 5 años. Además, se entregaron otros 275 paquetes alimentarios adicionales, diseñados para beneficiar a cuatro miembros del grupo familiar. También la entrega de 275 complementos Vitalac dirigidos a los niños y niñas beneficiarios del programa. Esta actividad finalizó en el mes de septiembre 2025.</t>
  </si>
  <si>
    <t>En el mes de marzo, se atendieron diariamente a 71.685 beneficiarios en los 767 Comedores Comunitarios. Dentro de los beneficiarios atendidos, está también la atención durante los fines de semana y días festivos.</t>
  </si>
  <si>
    <t xml:space="preserve">En el mes de abril, se beneficiaron a 73.045 personas mediante la entrega de raciones alimentarias en calientes, distribuidas de lunes a viernes a través de los 759 comedores comunitarios activos. </t>
  </si>
  <si>
    <t>En el mes de mayo, se beneficiaron diariamente a 73.555 personas mediante la entrega de raciones alimentarias en calientes, distribuidas de lunes a viernes a través de los 765 comedores comunitarios activos. Además, se realizó la entregas de raciones en respuesta a contingencias temporales o emergencias inesperadas.</t>
  </si>
  <si>
    <t>En el mes de junio, se beneficiaron a 73.125 personas mediante la entrega de raciones alimentarias en caliente, distribuidas de lunes a viernes a través de los 763 comedores comunitarios activos. Además se realizó la entrega de raciones en caliente durante los fines de semanas y festivos. También, se realizó la entrega de 900 raciones en respuesta a contingencias temporales o emergencias inesperadas.</t>
  </si>
  <si>
    <t>En el mes de julio, se beneficiaron a 72.634 personas mediante la entrega de raciones alimentarias en caliente, distribuidas de lunes a viernes a través de los 765 comedores comunitarios activos. Además se realizó la entrega de raciones en caliente durante los fines de semanas y festivos. También, se realizó la entrega de 2.030 raciones en respuesta a contingencias temporales o emergencias inesperadas.</t>
  </si>
  <si>
    <t>En el mes de agosto, se beneficiaron a 73.090 personas mediante la entrega de raciones alimentarias en caliente, distribuidas de lunes a viernes a través de los 761 comedores comunitarios activos. Además se realizó la entrega de 10.400 en total raciones en caliente durante los fines de semanas y festivos. También, se realizó la entrega de 1.260 raciones en respuesta a contingencias temporales o emergencias inesperadas.</t>
  </si>
  <si>
    <t>En el mes de septiembre, se beneficiaron a 74.645 personas mediante la entrega de raciones alimentarias en caliente, distribuidas de lunes a viernes a través de los 763 comedores comunitarios activos. Además se realizó la entrega de 10.400 en total raciones en caliente durante los fines de semanas y festivos. También, se realizó la entrega de 200 raciones en respuesta a contingencias temporales o emergencias inesperadas.</t>
  </si>
  <si>
    <t>se beneficiaron a 74.645 personas diarias mediante la entrega de raciones alimentarias en caliente, distribuidas de lunes a viernes a través de los 760 comedores comunitarios. Además, se realizó la entrega de  11.700  raciones en caliente durante cada fines de semanas y festivos. También, se realizó la entregas de  2.140 raciones en respuesta a contingencias temporales o emergencias inesperadas, se adquirieron  2.100 refrigerios.</t>
  </si>
  <si>
    <t>En el mes de marzo, se realizó la intervención psicosocial por medio de los diferentes componentes (Psicología, Social, Gestión Humana, Formación) a 239 personas beneficiarias del programa de Seguridad Alimentaria y Nutricional.</t>
  </si>
  <si>
    <t>En el mes de abril, se realizó la intervención psicosocial por medio de los diferentes componentes (Psicología y Social) a 4.286 personas beneficiarias del programa de Seguridad Alimentaria y Nutricional.</t>
  </si>
  <si>
    <t>En el mes de mayo, se realizó la intervención psicosocial por medio de los diferentes componentes (Psicología y Social) a 1.723 personas beneficiarias del programa de Seguridad Alimentaria y Nutricional.</t>
  </si>
  <si>
    <t>En el mes de junio, se realizó la intervención psicosocial por medio de los diferentes componentes (Psicología y Social) a 3.254 personas beneficiarias del programa de Seguridad Alimentaria y Nutricional.</t>
  </si>
  <si>
    <t>En el mes de julio, se realizó la intervención psicosocial por medio de los diferentes componentes (Psicología y Social) a 4.313 personas beneficiarias del programa de Seguridad Alimentaria y Nutricional.</t>
  </si>
  <si>
    <t>En el mes de agosto, se realizó la intervención psicosocial por medio de los diferentes componentes (Psicología y Social) a 1.199 personas beneficiarias del programa de Seguridad Alimentaria y Nutricional.</t>
  </si>
  <si>
    <t>En el mes de septiembre, se realizó la intervención psicosocial por medio de los diferentes componentes (Psicología y Social) a 2.184 personas beneficiarias del programa de Seguridad Alimentaria y Nutricional.</t>
  </si>
  <si>
    <t>se realizó la intervención psicosocial por medio de los diferentes componentes (Psicología y Social) a 1.466 personas beneficiarias del programa de Seguridad Alimentaria y Nutricional.</t>
  </si>
  <si>
    <t>En el mes de julio, se llevaron a cabo 550 visitas para la medición de talla y peso, utilizando equipos antropométricos, a niños y niñas de 0 a 5 años beneficiarios del programa de recuperación nutricional, con el fin de controlar y dar seguimiento al progreso nutricional de cada menor.</t>
  </si>
  <si>
    <t>En el mes de agosto, se llevaron a cabo 275 visitas para la medición de talla y peso, utilizando equipos antropométricos, a niños y niñas de 0 a 5 años beneficiarios del programa de recuperación nutricional, con el fin de controlar y dar seguimiento al progreso nutricional de cada menor y 275 visitas para la entrega del alimento complementario vitalac para un total de 550 visitas a los beneficiarios del programa de recuperación nutricional.</t>
  </si>
  <si>
    <t>En el mes de septiembre, se llevaron a cabo 275 visitas para la medición de talla y peso, utilizando equipos antropométricos, a niños y niñas de 0 a 5 años beneficiarios del programa de recuperación nutricional, con el fin de controlar y dar seguimiento al progreso nutricional de cada menor y 275 visitas para la entrega del alimento complementario vitalac para un total de 550 visitas a los beneficiarios del programa de recuperación nutricional.</t>
  </si>
  <si>
    <t>las visitas para la medición de talla y peso, utilizando equipos antropométricos, a niños y niñas de 0 a 5 años beneficiarios del programa de recuperación nutricional, con el fin de controlar y dar seguimiento al progreso nutricional de cada menor y las  visitas para la entrega del alimento complementario vitalac.  Esta actividad finalizó en el mes de septiembre 2025.</t>
  </si>
  <si>
    <t>En el mes de marzo, se utilizó el servicio de transporte para las entregas de insumos en los 767 Comedores Comunitarios habilitados durante este mes.</t>
  </si>
  <si>
    <t>En el mes de abril, se utilizó el servicio de transporte para realizar la entrega de materia prima a los 759 Comedores Comunitarios activos, así como para el traslado de los equipos de trabajo, facilitando así el desarrollo eficiente de las operaciones.</t>
  </si>
  <si>
    <t>En el mes de mayo, se utilizó el servicio de transporte para realizar la entrega de materia prima a los 765 Comedores Comunitarios activos, así como para el traslado de los equipos de trabajo, facilitando así el desarrollo eficiente de las operaciones.</t>
  </si>
  <si>
    <t>En el mes de junio, se utilizó el servicio de transporte para realizar la entrega de materia prima a los 763 Comedores Comunitarios activos, así como para el traslado de los equipos de trabajo, facilitando así el desarrollo eficiente de las operaciones.</t>
  </si>
  <si>
    <t>En el mes de julio, se utilizó el servicio de transporte para realizar la entrega de materia prima a los 765 Comedores Comunitarios activos, así como para el traslado de los equipos de trabajo, facilitando así el desarrollo eficiente de las operaciones.</t>
  </si>
  <si>
    <t>En el mes de agosto, se utilizó el servicio de transporte para realizar la entrega de materia prima a los 761 Comedores Comunitarios activos, así como para el traslado de los equipos de trabajo, facilitando así el desarrollo eficiente de las operaciones.</t>
  </si>
  <si>
    <t>En el mes de septiembre, se utilizó el servicio de transporte para realizar la entrega de materia prima a los 763 Comedores Comunitarios activos, así como para el traslado de los equipos de trabajo, facilitando así el desarrollo eficiente de las operaciones.</t>
  </si>
  <si>
    <t>se utilizó el servicio de transporte para realizar la entrega de materia prima a los 760 Comedores Comunitarios activos, así como para el traslado de los equipos de trabajo, facilitando así el desarrollo eficiente de las operaciones.</t>
  </si>
  <si>
    <t>Habitante de y en Calle</t>
  </si>
  <si>
    <t>En el mes de enero, se orientó el ejercicio de planeación de los procesos estratégicos del Programa Habitante de la Calle,  y de las estrategias para el abordaje integral del fenómeno de habitabilidad en calle en los sectores priorizados de la ciudad. Se brindó asistencia técnica a la prestación de los servicios del Sistema de Atención Integral al Habitante de la Calle y se realizaron gestiones de articulación con el sector salud para garantizar a las personas en situación de calle, el acceso efectivo a los servicios que ofrece el sector.</t>
  </si>
  <si>
    <t>En febrero, se orientó el ejercicio de implementación de los procesos de gestión transectorial y de las estrategias para el abordaje integral del fenómeno de habitabilidad en calle en los sectores priorizados de la ciudad. Se brindó asistencia técnica a la prestación de los servicios del Sistema de Atención Integral al Habitante de la Calle a un total de 4.575 personas. Además, se articuló con sector salud en temas de promoción y prevención en salud, y en valoración básica en salud.</t>
  </si>
  <si>
    <t>En marzo, se continuó con la implementación de los procesos de gestión transectorial y de las estrategias para el abordaje integral del fenómeno de habitabilidad en calle en los sectores priorizados de la ciudad. Se brindó asistencia técnica a la prestación de los servicios del Sistema de Atención Integral al Habitante de la Calle a un total de 4.575 personas. Se continuó la articulación con sector salud en temas de promoción y prevención en salud, y en valoración básica en salud.</t>
  </si>
  <si>
    <t>En el mes de abril, se fortaleció la gestión transectorial y la articulación institucional para la atención integral de la población en situación de calle, beneficiando a 4.575 personas a través del Sistema de Atención Integral y avanzando en acciones de dignificación y transformación social.</t>
  </si>
  <si>
    <t>En el mes de mayo, se fortaleció la gestión transectorial y la articulación institucional para el abordaje integral del fenómeno de habitabilidad en calle en los sectores priorizados del Distrito. Se brindó asistencia técnica a la prestación de los servicios del Sistema de Atención Integral al Habitante de la Calle que beneficia a 4.575 personas, contribuyendo a su dignificación y transformación social.</t>
  </si>
  <si>
    <t>En el mes de junio, se fortaleció la gestión transectorial y la articulación institucional para el abordaje integral del fenómeno de habitabilidad en calle en los sectores priorizados del Distrito. Se brindó asistencia técnica a la prestación de los servicios del Sistema de Atención Integral al Habitante de la Calle.</t>
  </si>
  <si>
    <t>En el mes de julio, se fortaleció la gestión transectorial y la articulación institucional para el abordaje integral del fenómeno de habitabilidad en calle en los sectores priorizados del Distrito. Se brindó asistencia técnica a la prestación de los servicios del Sistema de Atención Integral al Habitante de la Calle que beneficia a 5.066 personas, contribuyendo a su dignificación y transformación social.</t>
  </si>
  <si>
    <t>En agosto, se fortaleció la gestión transectorial y la articulación institucional para el abordaje integral del fenómeno de habitabilidad en calle en los sectores priorizados del Distrito. Se brindó asistencia técnica a la prestación de los servicios del Sistema de Atención Integral al Habitante de la Calle que beneficia a 5.094 personas, contribuyendo a su dignificación y transformación social.</t>
  </si>
  <si>
    <t>En el mes de septiembre, se fortaleció la gestión transectorial y la articulación institucional para el abordaje integral del fenómeno de habitabilidad en calle en los sectores priorizados del Distrito. Se brindó asistencia técnica a la prestación de los servicios del Sistema de Atención Integral al Habitante de la Calle que beneficia a 5.094 personas, contribuyendo a su dignificación y transformación social.</t>
  </si>
  <si>
    <t>se fortaleció la gestión transectorial y la articulación institucional para el abordaje integral del fenómeno de habitabilidad en calle en los sectores priorizados del Distrito. Se brindó asistencia técnica a la prestación de los servicios del Sistema de Atención Integral al Habitante de la Calle que beneficia a 5.094 personas, contribuyendo a su dignificación y transformación social.</t>
  </si>
  <si>
    <t>En febrero, se realizó seguimiento a 68 personas que han superado la vida en la calle y que tienen condiciones de vulnerabilidad social. Se contó con el Centro de Orientación Aurora que brinda servicios de orientación por psicología, trabajo social y terapia ocupacional; además, de espacios de formación en artes y oficios y cursos cortos con el SENA.</t>
  </si>
  <si>
    <t>En el mes de marzo, se realizó seguimiento a 70 personas que han superado la vida en la calle y que tienen condiciones de vulnerabilidad social. Se contó con el Centro de Orientación Aurora que brinda servicios de orientación por psicología, trabajo social y terapia ocupacional; además, de espacios de formación en artes y oficios y cursos cortos con el SENA.</t>
  </si>
  <si>
    <t>En abril, se realizó seguimiento a 70 personas que superaron la vida en calle y presentan condiciones de vulnerabilidad, a través del Centro de Sostenibilidad, que ofrece atención en psicología, trabajo social, terapia ocupacional, formación en artes y oficios, y cursos cortos con el SENA.</t>
  </si>
  <si>
    <t>En mayo, se realizó seguimiento a 69 personas que superaron la vida en calle y presentan condiciones de vulnerabilidad, a través del Centro de Sostenibilidad, que ofrece atención en psicología, trabajo social, terapia ocupacional, formación en artes y oficios.</t>
  </si>
  <si>
    <t>En junio, se brindó acompañamiento a personas que superaron la vida en calle y presentan condiciones de vulnerabilidad, gestionando el acceso a la oferta de servicios sociales y a oportunidades para su inclusión social.</t>
  </si>
  <si>
    <t>En julio, se realizó seguimiento a 15 personas que superaron la vida en calle y presentan condiciones de vulnerabilidad, a través del Centro de Sostenibilidad, que ofrece atención en psicología, trabajo social, terapia ocupacional, formación en artes y oficios, y cursos cortos con el SENA.</t>
  </si>
  <si>
    <t>En el mes de agosto, se realizó seguimiento a 66 personas que superaron la vida en calle y presentan condiciones de vulnerabilidad, a través del Centro de Sostenibilidad, que ofrece atención en psicología, trabajo social, terapia ocupacional, formación en artes y oficios, y cursos cortos con el SENA.</t>
  </si>
  <si>
    <t>En septiembre, se realizó seguimiento a 66 personas que superaron la vida en calle y presentan condiciones de vulnerabilidad, a través del Centro de Sostenibilidad, que ofrece atención en psicología, trabajo social, terapia ocupacional, formación en artes y oficios, y cursos cortos con el SENA.</t>
  </si>
  <si>
    <t>se realizó seguimiento a 70 personas que superaron la vida en calle y presentan condiciones de vulnerabilidad, a través del Centro de Sostenibilidad, que ofrece atención en psicología, trabajo social, terapia ocupacional, formación en artes y oficios, y cursos cortos con el SENA.</t>
  </si>
  <si>
    <t>En este mes, desde el proceso de fortalecimiento de redes de apoyo, se realizaron articulaciones con actores clave en sectores priorizados, con el propósito de concretar acciones que posibiliten el abordaje del fenómeno social de habitabilidad en calle, en aras de de transformar las dinámicas que afectan los territorios y la convivencia de la comunidad.</t>
  </si>
  <si>
    <t>En febrero, se avanzó en la formulación de los Planes Estratégicos Territoriales para el abordaje integral del fenómeno de habitabilidad en calle, en los sectores priorizados de las Comunas 2, 3, 4, 8, 9, 10, 12, 13, 14, 15, 18, 19 y 20. A su vez, se formuló el Plan de Acción para el fortalecimiento de las organizaciones que hacen parte de la Red de Amistades de la Calle.</t>
  </si>
  <si>
    <t>En marzo, se avanzó en la implementación de los Planes Estratégicos Territoriales para el abordaje integral del fenómeno de habitabilidad en calle, en los sectores priorizados de las Comunas 2, 3, 4, 8, 9, 10, 12, 13, 14, 15, 18, 19 y 20. A su vez, se avanzó en la implementación del Plan de Acción para el fortalecimiento de las organizaciones que hacen parte de la Red de Amistades de la Calle.</t>
  </si>
  <si>
    <t>En relación al mes de abril,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t>
  </si>
  <si>
    <t>En relación al mes de mayo,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t>
  </si>
  <si>
    <t>Con respecto al mes de junio,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t>
  </si>
  <si>
    <t>Con respecto al mes de julio,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t>
  </si>
  <si>
    <t>En relación con el mes de agosto,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t>
  </si>
  <si>
    <t>Con respecto al mes de septiembre,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t>
  </si>
  <si>
    <t>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t>
  </si>
  <si>
    <t>En el mes de febrero,  se prestaron servicios de asistencia social y desarrollo humano en las cuatro modalidades de Centros de Atención: a) Hogar de Paso, 2.637 atenciones en la jornada mañana y 2.723 atenciones en la jornada tarde-noche; b) Acogida Día, 9.523 atenciones; c) Dormitorio Social, 11.521 atenciones; d) Atención Básica, 10.074 atenciones.</t>
  </si>
  <si>
    <t>En el periodo correspondiente al mes de marzo, se prestaron servicios de asistencia social y desarrollo humano en las cuatro modalidades de Centros de Atención: a) Hogar de Paso, 2.637 atenciones en la jornada mañana y 2.723 atenciones en la jornada tarde-noche; b) Acogida Día, 9.523 atenciones; c) Dormitorio Social, 11.521 atenciones; d) Atención Básica, 10.074 atenciones.</t>
  </si>
  <si>
    <t>En el periodo correspondiente al mes de abril, se prestaron servicios de asistencia social y desarrollo humano en las cuatro modalidades de Centros de Atención: a) Hogar de Paso, 1.102 atenciones en la jornada mañana y en la jornada tarde-noche; b) Acogida Día, 1.350 atenciones; c) Dormitorio Social, 2.257 atenciones; d) Atención Básica, 1.176 atenciones.</t>
  </si>
  <si>
    <t>En el periodo correspondiente al mes de mayo, se prestaron servicios de asistencia social y desarrollo humano en las cuatro modalidades de Centros de Atención: a) Hogar de Paso, 486 atenciones en la jornada mañana y en la jornada tarde-noche; b) Acogida Día, 1.255 atenciones; c) Dormitorio Social, 2.178 atenciones; d) Atención Básica, 1.561 atenciones.</t>
  </si>
  <si>
    <t>En junio, se prestaron servicios de asistencia social y desarrollo humano en las cuatro modalidades de Centros de Atención: Hogar de Paso, Acogida Día, Dormitorio Social y Atención Básica.</t>
  </si>
  <si>
    <t>Con respecto al mes de julio, se prestaron servicios de asistencia social y desarrollo humano en las cinco modalidades de Centros de Atención: a) Hogar de Paso, 969 atenciones en la jornada tarde-noche; b) Acogida Día, 2.187 atenciones; c) Dormitorio Social, 2.236 atenciones; d) Atención Básica, 3.549 atenciones, e) Servicio Sociosanitario, 1.044 atenciones.</t>
  </si>
  <si>
    <t>En el mes de agosto, se prestaron servicios de asistencia social y desarrollo humano en las cinco modalidades de Centros de Atención: a) Hogar de Paso, 1.928 atenciones en la jornada tarde-noche; b) Acogida Día, 2.282 atenciones; c) Dormitorio Social, 4.750 atenciones; d) Atención Básica, 6.002 atenciones; e) Servicio Sociosanitario, 800 atenciones; f) Alojamiento Red Cobijo, 76 atenciones.</t>
  </si>
  <si>
    <t>En el periodo correspondiente al mes de septiembre, se prestaron servicios de asistencia social y desarrollo humano en las cinco modalidades de Centros de Atención: a) Hogar de Paso, 1.470 atenciones en la jornada tarde-noche; b) Acogida Día, 3.588 atenciones; c) Dormitorio Social, 3.807 atenciones; d) Atención Básica, 2.812 atenciones; e) Servicio Sociosanitario, 329 atenciones; f) Alojamiento Red Cobijo, 549 atenciones.</t>
  </si>
  <si>
    <t>se prestaron servicios de asistencia social y desarrollo humano en las cinco modalidades de Centros de Atención: a) Hogar de Paso, 1.576 atenciones en la jornada tarde-noche; b) Acogida Día, 3.151 atenciones; c) Dormitorio Social, 3.377 atenciones; d) Atención Básica, 5.163 atenciones; e) Servicio Sociosanitario, 1.794 atenciones; f) Alojamiento Red Cobijo, 641 atenciones.</t>
  </si>
  <si>
    <t>En agosto, se prestaron servicios de asistencia social y desarrollo humano en tres modalidades de Centros de Atención a la población Afro: a) Acogida Día, 1.596 atenciones; c) Dormitorio Social, 1.920 atenciones; d) Atención Básica, 1.717 atenciones, f) Alojamiento Red Cobijo, 24 atenciones.</t>
  </si>
  <si>
    <t>En el mes de septiembre, se prestaron servicios de asistencia social y desarrollo humano en tres modalidades de Centros de Atención a la población Afro: a) Acogida Día, 2.457 atenciones; c) Dormitorio Social, 2.744 atenciones; d) Atención Básica, 2.245 atenciones, f) Alojamiento Red Cobijo, 224 atenciones.</t>
  </si>
  <si>
    <t>se prestaron servicios de asistencia social y desarrollo humano en tres modalidades de Centros de Atención a la población Afro: a) Acogida Día, 1.810 atenciones; c) Dormitorio Social, 1.672 atenciones; d) Atención Básica, 1.981 atenciones, f) Alojamiento Red Cobijo, 1.810 atenciones.</t>
  </si>
  <si>
    <t xml:space="preserve">En el mes de junio, se garantizó la prestación del servicio funerario a las personas en situación de calle fallecidas, reportadas por entidades de salud o por su red de apoyo. </t>
  </si>
  <si>
    <t xml:space="preserve">En el mes de julio, se garantizó la prestación del servicio funerario a las personas en situación de calle fallecidas, reportadas por entidades de salud o por su red de apoyo. </t>
  </si>
  <si>
    <t xml:space="preserve">En el mes de agosto, se garantizó la prestación del servicio funerario a las personas en situación de calle fallecidas, reportadas por entidades de salud o por su red de apoyo. </t>
  </si>
  <si>
    <t xml:space="preserve">En septiembre, se garantizó la prestación del servicio funerario a las personas en situación de calle fallecidas, reportadas por entidades de salud o por su red de apoyo. </t>
  </si>
  <si>
    <t xml:space="preserve">se garantizó la prestación del servicio funerario a las personas en situación de calle fallecidas, reportadas por entidades de salud o por su red de apoyo. </t>
  </si>
  <si>
    <t>En febrero, se realizaron entrevistas de caracterización a las personas en situación de calle  que acceden a los servicios de la Estrategia Territorial y de los Centros de Atención. En total, se aplicaron  143 instrumentos de caracterización, 27 en territorio y 116 en los Centros de Atención. También, se realizó la lectura de las dinámicas del fenómeno social en los territorios intervenidos.</t>
  </si>
  <si>
    <t>En marzo, se realizaron entrevistas de caracterización a las personas en situación de calle que acceden a los servicios de la Estrategia Territorial y de los Centros de Atención. En total, se aplicaron 222 instrumentos de caracterización, 71 en territorio y 151 en los Centros de Atención. También, se realizó la lectura de las dinámicas del fenómeno social en los territorios intervenidos.</t>
  </si>
  <si>
    <t>En abril, se realizaron entrevistas de caracterización a las personas en situación de calle que acceden a los servicios de la Estrategia Territorial y de los Centros de Atención. En total, se aplicaron 135 instrumentos de caracterización, 23 en territorio y 112 en los Centros de Atención. También, se realizó la lectura de las dinámicas del fenómeno social en los territorios intervenidos.</t>
  </si>
  <si>
    <t>En mayo, se realizaron entrevistas de caracterización a las personas en situación de calle que acceden a los servicios de la Estrategia Territorial y de los Centros de Atención. En total, se aplicaron 46 instrumentos de caracterización, 33 en territorio y 13 en los Centros de Atención. También, se realizó la lectura de las dinámicas del fenómeno social en los territorios intervenidos.</t>
  </si>
  <si>
    <t>En relación con el mes de junio, se realizaron entrevistas de caracterización a las personas en situación de calle que acceden a los servicios de la Estrategia Territorial y de los Centros de Atención; a su vez, se realizó la lectura de las dinámicas del fenómeno social en los territorios intervenidos.</t>
  </si>
  <si>
    <t>En relación con el mes de julio, se realizaron entrevistas de caracterización a las personas en situación de calle que acceden a los servicios de la Estrategia Territorial y de los Centros de Atención. En total, se aplicaron 71 instrumentos de caracterización, 30 en territorio y 41 en los Centros de Atención. También, se realizó la lectura de las dinámicas del fenómeno social en los territorios intervenidos.</t>
  </si>
  <si>
    <t>En relación con el mes de agosto, se realizaron entrevistas de caracterización a las personas en situación de calle que acceden a los servicios de la Estrategia Territorial y de los Centros de Atención. En total, se aplicaron 201 instrumentos de caracterización, 87 en territorio y 114 en los Centros de Atención. También, se realizó la lectura de las dinámicas del fenómeno social en los territorios intervenidos.</t>
  </si>
  <si>
    <t>En el mes de septiembre, se realizaron entrevistas de caracterización a las personas en situación de calle que acceden a los servicios de la Estrategia Territorial y de los Centros de Atención. En total, se aplicaron 159 instrumentos de caracterización, 46 en territorio y 113 en los Centros de Atención. También, se realizó la lectura de las dinámicas del fenómeno social en los territorios intervenidos.</t>
  </si>
  <si>
    <t>se realizaron entrevistas de caracterización a las personas en situación de calle que acceden a los servicios de la Estrategia Territorial y de los Centros de Atención. En total, se aplicaron 188 instrumentos de caracterización, 70 en territorio y 118 en los Centros de Atención. También, se realizó la lectura de las dinámicas del fenómeno social en los territorios intervenidos.</t>
  </si>
  <si>
    <t>En febrero, se realizaron 328 Recorridos de Calle y 112 Carpas de Servicios a través de las cuales se brindaron 22.163 atenciones a la población en situación de calle, en los diferentes territorios del Distrito; facilitando el acceso a servicios de asistencia social, orientación psicosocial, activación de rutas para el restablecimiento de derechos, educación y sensibilización sobre los riesgos asociados a la vida en calle y sobre el uso adecuado del espacio público.</t>
  </si>
  <si>
    <t>En el mes de marzo, se realizaron 157 Recorridos de Calle y 34 Carpas de Servicios a través de las cuales se brindaron 7.364 atenciones a la población en situación de calle, en los diferentes territorios del Distrito; facilitando el acceso a servicios de asistencia social, orientación psicosocial, activación de rutas para el restablecimiento de derechos, educación y sensibilización sobre los riesgos asociados a la vida en calle y sobre el uso adecuado del espacio público.</t>
  </si>
  <si>
    <t>Con respecto al mes de abril, se realizaron 162 Recorridos de Calle y 20 Carpas de Servicios, brindando 7.043 atenciones a población en situación de calle en el Distrito, con acceso a asistencia social, orientación psicosocial, activación de rutas de derechos, y acciones de sensibilización sobre los riesgos de la vida en calle y el uso del espacio público.</t>
  </si>
  <si>
    <t>Con respecto al mes de mayo, se realizaron 38 Recorridos de Calle y 26 Carpas de Servicios, brindando 4.243 atenciones a población en situación de calle en el Distrito, con acceso a asistencia social, orientación psicosocial, activación de rutas de derechos, y acciones de sensibilización sobre los riesgos de la vida en calle y el uso del espacio público.</t>
  </si>
  <si>
    <t>En el mes de junio, se realizaron jornadas de atención en territorio para facilitar a la población en situación de calle el acceso a servicios de asistencia social, orientación psicosocial, activación de rutas de derechos, y acciones de sensibilización sobre los riesgos de la vida en calle y el uso del espacio público.</t>
  </si>
  <si>
    <t>En el mes de julio, se realizaron 83 Recorridos de Calle y 27 Carpas de Servicios, brindando 6.017 atenciones a población en situación de calle en el Distrito, con acceso a asistencia social, orientación psicosocial, activación de rutas de derechos, y acciones de sensibilización sobre los riesgos de la vida en calle y el uso del espacio público.</t>
  </si>
  <si>
    <t>En el mes de agosto, se realizaron 179 Recorridos de Calle, 49 Carpas de Servicios y 47 jornadas del Dispositivo Móvil, brindando 14.835 atenciones a población en situación de calle del Distrito, con acceso a asistencia social, orientación psicosocial, activación de rutas de derechos, y acciones de sensibilización sobre los riesgos de la vida en calle y el uso del espacio público.</t>
  </si>
  <si>
    <t>En relación con el mes de septiembre, se realizaron 174 Recorridos de Calle, 46 Carpas de Servicios y 45 jornadas del Dispositivo Móvil, brindando 14.126 atenciones a población en situación de calle del Distrito, con acceso a asistencia social, orientación psicosocial, activación de rutas de derechos, y acciones de sensibilización sobre los riesgos de la vida en calle y el uso del espacio público.</t>
  </si>
  <si>
    <t>se realizaron 203 Recorridos de Calle, 24 Carpas de Servicios y 38 jornadas del Dispositivo Móvil, brindando 14.436 atenciones a población en situación de calle del Distrito, con acceso a asistencia social, orientación psicosocial, activación de rutas de derechos, y acciones de sensibilización sobre los riesgos de la vida en calle y el uso del espacio público.</t>
  </si>
  <si>
    <t>Con respecto al mes de febrero, se suministró el servicio de transporte para los equipos de la estrategia de abordaje territorial del fenómeno de habitabilidad en calle.</t>
  </si>
  <si>
    <t>En marzo, se suministró el servicio de transporte para los equipos de la estrategia de abordaje territorial del fenómeno de habitabilidad en calle.</t>
  </si>
  <si>
    <t>En el mes de abril,  se suministró el servicio de transporte para los equipos de la estrategia de abordaje territorial del fenómeno de habitabilidad en calle.</t>
  </si>
  <si>
    <t>En mayo, se suministró el servicio de transporte para los equipos de la estrategia de abordaje territorial del fenómeno de habitabilidad en calle.</t>
  </si>
  <si>
    <t>En junio, se suministró apoyo logístico para los equipos de la estrategia de abordaje territorial del fenómeno de habitabilidad en calle.</t>
  </si>
  <si>
    <t>En julio, se suministró apoyo logístico para los equipos de la estrategia de abordaje territorial del fenómeno de habitabilidad en calle.</t>
  </si>
  <si>
    <t>En agosto, se suministró apoyo logístico para los equipos de la estrategia de abordaje territorial del fenómeno de habitabilidad en calle.</t>
  </si>
  <si>
    <t>En septiembre, se suministró apoyo logístico para los equipos de la estrategia de abordaje territorial del fenómeno de habitabilidad en calle.</t>
  </si>
  <si>
    <t>se suministró apoyo logístico para los equipos de la estrategia de abordaje territorial del fenómeno de habitabilidad en calle.</t>
  </si>
  <si>
    <t>En el mes de mayo, se avanzó en la definición de los componentes de la Estrategia de Prevención para orientar las gestiones de articulación con los actores y entidades corresponsables del  desarrollo de la misma en los territorios del Distrito.</t>
  </si>
  <si>
    <t xml:space="preserve">En el mes de junio, se inició la implementación de acciones de prevención con la Institución Educativa San Bosco de la Comuna 3 con la participación de 30 estudiantes del grado 11; y se dio continuidad a la definición de los componentes de la Estrategia de Prevención. </t>
  </si>
  <si>
    <t>En julio, se avanzó en el diseño de los componentes de la Estrategia de Prevención que se propone desarrollar en los territorios del Distrito, a partir de un ejercicio diagnóstico para identificar los factores de riesgo como los recursos institucionales y comunitarios.</t>
  </si>
  <si>
    <t>En el mes de agosto, se avanzó en el diseño de los componentes y lineamientos de la Estrategia de Prevención que se propone desarrollar en los territorios del Distrito, a partir de un ejercicio participativo con actores comunitarios e institucionales.</t>
  </si>
  <si>
    <t>En el mes de septiembre, se avanzó en el diseño de los componentes y lineamientos de la Estrategia de Prevención que se propone desarrollar en los territorios del Distrito, a partir de un ejercicio participativo con actores comunitarios e institucionales.</t>
  </si>
  <si>
    <t>se consolidó el diseño de los componentes, lineamientos y herramientas de la Estrategia de Prevención que se propone desarrollar en los territorios del Distrito, a partir de un ejercicio participativo con actores comunitarios e institucionales.</t>
  </si>
  <si>
    <t>En el mes de julio, se inició la implementación de acciones de prevención con la I.E. José Holguín Garcés de la Comuna 1 con la participación de 63 estudiantes; y con la I.E. Cerros del Valle de la Comuna 20 con la participación de 25 estudiantes.</t>
  </si>
  <si>
    <t>En agosto, se continuó la implementación de acciones de prevención en la I.E. Cerros del Valle de la Comuna 20 con la participación de 55 estudiantes.</t>
  </si>
  <si>
    <t>En relación con el mes de septiembre, se implementaron acciones de prevención en la I.E. Cerros del Valle de la Comuna 20, Centro Docente La Victoria de la Comuna 14 e I.E. Luis Fernando Caicedo de la Comuna 1, con la participación de 100 estudiantes.</t>
  </si>
  <si>
    <t>se implementaron acciones de prevención en la I.E. Omar Torrijos CECOT de la Comuna 13 con la participación de 80 estudiantes.</t>
  </si>
  <si>
    <t>Juventudes</t>
  </si>
  <si>
    <t>En el periodo correspondiente al mes de febrero, se realizó reunión en articulación con el Ministerio Público (personería), en donde se dio inicio al proceso de la actualización de la plataforma de juventud para la vigencia 2025.</t>
  </si>
  <si>
    <t>En el periodo correspondiente al mes de marzo, se realizó reunión con la mesa directiva del consejo de juventud donde se socializaron las necesidades técnicas y logísticas que requieren para el buen funcionamiento del mismo.</t>
  </si>
  <si>
    <t>En el periodo correspondiente al mes de abril, se realizó actividad de descentralización de la oferta institucional denominada "Derecho al Barrio", donde se brindó acompañamiento a 5 jóvenes pertenecientes a las plataformas locales del Subsistema de participación juvenil en la Comuna 14.</t>
  </si>
  <si>
    <t>En el periodo correspondiente al mes de mayo, se brindó acompañamiento a asamblea de la Plataforma de la Comuna 6, con el fin de dar claridad sobre el proceso de la actualización de la línea Base de la Plataforma de Juventud, además se realizó entrega de material POP del programa de juventud.</t>
  </si>
  <si>
    <t>En el periodo correspondiente al mes de junio, se realizaron dos reuniones de articulación con la mesa directiva del Consejo de Juventud, con la participación de cuatro (4) jóvenes y con (5) jóvenes pertenecientes a la Plataforma de Juventud, con el propósito de socializar las actividades programadas en el marco de la Semana de la Juventud, así como la actualización de la línea base de la Plataforma Distrital. Para un total de nueve (9) jóvenes del Subsistema de participación juvenil.</t>
  </si>
  <si>
    <t>En el periodo correspondiente al mes de julio, se brindó acompañamiento a la primera sesión conjunta entre el Alcalde, el Consejo de Gobierno y el Consejo de Juventud, en la cual se garantizó el desarrollo del espacio, que contó con la participación de ocho (8) consejeros de juventud. La sesión se llevó a cabo en el Centro Cultural.</t>
  </si>
  <si>
    <t>En el periodo correspondiente al mes de agosto, se brindó acompañamiento técnico y logístico en la realización de la Asamblea Municipal de Juventudes, un espacio en el que las y los jóvenes del subsistema de participación juvenil (conformado por dos instancias: Consejo y Plataforma) aportaron sus ideas sobre los ocho ejes de la política pública de juventud y su incidencia en la actualización de esta.</t>
  </si>
  <si>
    <t>En relación con el mes de septiembre, se realizaron (2) dos reuniones con la Plataforma Distrital de Juventudes, una para dinamizar el proceso de actualización de la línea base, definir los plataformados y las acciones del programa de juventud en el ejercicio de territorialización. La segunda reunión correspondió a la aprobación de los insumos de material POP para impresión y entrega.</t>
  </si>
  <si>
    <t>Se realizó reunión con el operador Depin-001, encargado de actualizar la evaluación de la política de juventud mediante grupos focales. Se invitó al CMJ y a organizaciones para conocer el proceso y aportar desde sus experiencias</t>
  </si>
  <si>
    <t xml:space="preserve">En el periodo correspondiente al mes de junio, se efectuó el pago de pasivos exigibles de vigencias expiradas, destinados a la adquisición de insumos para la ejecución de actividades y acciones en territorio dirigidas a población joven entre los 14 y 28 años. Estos recursos también permitieron la realización de eventos en el marco de la Semana de la Juventud y garantizaron el acompañamiento al Subsistema de Participación Juvenil. </t>
  </si>
  <si>
    <t xml:space="preserve">En el periodo correspondiente al mes de julio, se efectuó el pago de pasivos exigibles de vigencias expiradas de la vigencia 2024, contrato No 27-019-2024,  destinados a la adquisición de insumos para la ejecución de actividades y acciones en territorio dirigidas a población joven entre los 14 y 28 años. Estos recursos en su momento, también permitieron la realización de eventos en el marco de la Semana de la Juventud y garantizaron el acompañamiento al Subsistema de Participación Juvenil. </t>
  </si>
  <si>
    <t xml:space="preserve">En el periodo correspondiente al mes de agosto, se efectuó el pago de pasivos exigibles de vigencias expiradas de la vigencia 2024, contrato No 27-019-2024,  destinados a la adquisición de insumos para la ejecución de actividades y acciones en territorio dirigidas a población joven entre los 14 y 28 años. Estos recursos en su momento, también permitieron la realización de eventos en el marco de la Semana de la Juventud y garantizaron el acompañamiento al Subsistema de Participación Juvenil. </t>
  </si>
  <si>
    <t>Con respecto al mes de septiembre, se efectuó el pago de pasivos exigibles de vigencias expiradas en el marco de jornadas de sensibilización juvenil, las cuales se desarrollaron mediante la entrega de plegables y agendas con el propósito de difundir el Estatuto de Ciudadanía Juvenil y la Política Pública de Juventud. Este pago se llevó a cabo en el mes de junio.</t>
  </si>
  <si>
    <t>Se efectuó el pago de pasivos exigibles de vigencias expiradas en el marco de jornadas de sensibilización juvenil, las cuales se desarrollaron mediante la entrega de plegables y agendas con el propósito de difundir el Estatuto de Ciudadanía Juvenil y la Política Pública de Juventud. Este pago se llevó a cabo en el mes de junio.</t>
  </si>
  <si>
    <t>En el periodo correspondiente al mes de febrero, se realizaron dos (2) historias para la red social Instagram sobre la participación en la actividad ciudadela de la alegría en la Comuna 14</t>
  </si>
  <si>
    <t xml:space="preserve">En el periodo correspondiente al mes de marzo, se realizó dos (2) video tipo reels el cual fue publicado en la red social de instagram sobre evento de breaking y open style con jóvenes de diferentes comunas, municipios y países. Se realizó intervención itinerante círculos de paz y retos colaborativos con jóvenes de la Comuna 6. </t>
  </si>
  <si>
    <t xml:space="preserve">En el mes de abril, se realizaron (4) publicaciones en la red social instagram de la de la siguiente manera: dos (2) carruseles de fotografías sobre las actividades de atención psicosocial sobre manejo de emociones y la realización de la segunda sesión de la mesa interinstitucional de juventudes. Al igual que una (1) publicación de piezas gráficas sobre las elecciones a los consejos de juventud y por último un (1) video tipo reels de actividad derecho al barrio. </t>
  </si>
  <si>
    <t>En el periodo correspondiente al mes de mayo, se realizaron (4) publicaciones en la red social instagram de la de la siguiente manera: dos (2) carruseles de piezas gráficas sobre el proceso de las elecciones a los consejos de juventud y sus fechas claves. Al igual que una (1) historia de video sobre reunión de planificación de equipo procesos territoriales (1) video tipo reels informativo acerca de que son los consejos de juventud su importancia y el inicio del proceso electoral.</t>
  </si>
  <si>
    <t>En el periodo correspondiente al mes de junio, se realizaron seis (6) publicaciones en la red social Instagram, en formato de videos tipo reels informativos, abordando temas clave como: el proceso de inscripción para las elecciones del Consejo Municipal de Juventud (CMJ), la actualización de la línea base de la Plataforma de Juventud, las curules especiales, el Sistema de Información Juvenil y las visitas a instituciones educativas para la inscripción de votantes.</t>
  </si>
  <si>
    <t>En el periodo correspondiente al mes de julio, se realizaron ocho (8) publicaciones en la red social Instagram, en formato de videos tipo reels informativos e historias, abordando temas clave como: el proceso de inscripción para las elecciones del Consejo Municipal de Juventud (CMJ), convocatoria del programa Prospera en articulación con la Cámara de Comercio, y la experiencia del presidente del Consejo de Juventud, quien invitó a los jóvenes a participar en las votaciones.</t>
  </si>
  <si>
    <t>En el periodo correspondiente al mes de agosto, se realizaron veinte (20) publicaciones en la red social Instagram, en formatos de videos tipo reels informativos e historias. Estas publicaciones abordaron temas clave como: el proceso de elecciones del Consejo Municipal de Juventud (CMJ), la convocatoria para participar en la Semana de la Juventud Cali Joven Fest, y la invitación a los jóvenes de las Comunas 9, 12 y 21 a inscribirse en las actividades de presupuesto participativo.</t>
  </si>
  <si>
    <t>En septiembre, se realizaron (2) dos publicaciones en las redes sociales de la Secretaría de Bienestar Social (tanto reels, como historias y post colaborativos) promocionando los debates realizados en el marco de la pedagogía electoral de los CMJ. También publicaciones enmarcadas en la sensibilización de la importancia de ejercer el voto para las elecciones al consejo de juventud.</t>
  </si>
  <si>
    <t>Se realizaron (20) veinte publicaciones en las redes sociales de la Secretaría de Bienestar Social (tanto reels, como historias y post colaborativos) promocionando los debates realizados en el marco de la pedagogía electoral de los CMJ. También publicaciones enmarcadas en la sensibilización de la importancia de ejercer el voto para las elecciones al concejo de juventud.</t>
  </si>
  <si>
    <t>En el periodo correspondiente al mes de abril, se realizaron tres (3) talleres denominados ConSentir sobre el manejo de las emociones a jóvenes pertenecientes al Sistema de Responsabilidad Penal para Adolescentes los cuales se encuentran en la Casa Protección San Bosco ubicada en la Comuna 13.</t>
  </si>
  <si>
    <t>En el periodo correspondiente al mes de mayo, se realizó un (1) taller denominado ConSentir en a URI de la Fiscalía Distrital, con el objetivo de socializar al organismo las acciones realizadas en el programa de juventud, con los jóvenes del SRPA, este taller tuvo como objetivo el desarrollo de habilidades emocionales en los y las participantes mediante el reconocimiento, la validación y la expresión adecuada de sus emociones.</t>
  </si>
  <si>
    <t>En el periodo correspondiente al mes de junio, se realizó un (1) taller “ConSentir” – sesión Temor, dirigido a ocho (8) jóvenes pertenecientes a la Casa Don Bosco, en la Comuna 13. El objetivo fue fortalecer sus habilidades emocionales mediante el reconocimiento, la validación y la expresión adecuada de sus emociones, promoviendo así el bienestar y el autocuidado emocional.</t>
  </si>
  <si>
    <t>En el periodo correspondiente al mes de julio, se realizó un (1) taller de proyecto de vida con jóvenes en cumplimiento de compromisos del principio de oportunidad del Sistema de Responsabilidad Penal para Adolescentes. La actividad se llevó a cabo en las instalaciones del Centro de Integración Social – CIS 11, con la participación de tres (3) jóvenes.</t>
  </si>
  <si>
    <t>En el periodo correspondiente al mes de agosto, en el marco de la Semana de la Juventud, durante la actividad de servicios de empleabilidad, se contó con la participación de tres (3) jóvenes vinculados al Sistema de Responsabilidad Penal para Adolescentes, quienes se encuentran bajo medidas no privativas de la libertad. En este espacio, los jóvenes tuvieron la oportunidad de entregar sus hojas de vida con el fin de acceder a posibles oportunidades laborales.</t>
  </si>
  <si>
    <t>Con respecto al mes de septiembre, se actualizó el plan de trabajo con las jornadas programadas para brindar el acompañamiento a los jóvenes que se encuentran recluidos en los siguientes CAE: Valle del Lili, Buen Pastor, FUNOF y Hogares Claret.</t>
  </si>
  <si>
    <t>Se realizaron visitas a los CAE para jornadas de sensibilización sobre las elecciones al Concejo de Juventud, promoviendo el derecho al voto y la importancia de la participación juvenil en espacios de decisión. Se brindó sensibilización a (10) diez jóvenes interesados en participar del proceso de votación.</t>
  </si>
  <si>
    <t>En el periodo correspondiente al mes de febrero, se realizó intervención itinerante bajo el concepto "La Casa de Papel" en el Bulevard del Oriente Comuna 14 en actividad articulada con la Secretaria del Deporte denominada "Ciudadela de la Alegría" donde se atendieron 58 jóvenes. En esta actividad se abordó la resolución de conflictos y orientación en proceso de habilidades blandas, y desarrollo de otras lúdicas y psicosociales.</t>
  </si>
  <si>
    <t>En el periodo correspondiente al mes de marzo, se realizó intervención lúdica itinerante denominada 'Círculos de Paz' para la Prevención de la Violencia" por medio de estrategias creativas, como retos colaborativos y actividades simbólicas, promoviendo valores como el respeto, la empatía y la comunicación no violenta y asertiva, generando un impacto positivo en los jóvenes. Esta se desarrolló en la Comuna 6 y 14, con la participación de dieciocho (18) jóvenes.</t>
  </si>
  <si>
    <t>En el periodo correspondiente al mes de abril, se realizó intervención itinerante a través de retos colaborativos y actividad lúdico recreativa, donde se orientó a tres (3) jóvenes que querían hacer parte de los proceso juveniles de base en las plataformas de juventud. Esto en el marco de la conmemoración del día nacional de la memoria y solidaridad de las víctimas.</t>
  </si>
  <si>
    <t>En el periodo correspondiente al mes de mayo, se realizó intervención itinerante a través de retos colaborativos y actividad lúdico recreativa, donde se orientó a cuatro (4) jóvenes que querían hacer parte de los procesos juveniles de base en las plataformas de juventud y se socializó las elecciones al consejo de juventud 2025. Esto en el marco de la actividad Parchate en la Buena orientada por la Secretaría de Seguridad y Justicia</t>
  </si>
  <si>
    <t>En el periodo correspondiente al mes de junio, se llevaron a cabo tres (3) jornadas de orientación dirigidas a los estudiantes de las IEO Joaquín Caicedo, INEM y Pedro Antonio Molina. Durante estas jornadas, se brindó acompañamiento en el proceso de inscripción del documento de identidad con miras a las elecciones del Consejo de Juventud. Asimismo, se ofreció orientación sobre la importancia de votar, los beneficios de participar activamente en estos espacios democráticos.</t>
  </si>
  <si>
    <t>En el periodo correspondiente al mes de julio, se realizó un (1) taller de ajuste al Plan de Ordenamiento Territorial – Componente Juventudes, con enfoque lúdico y recreativo, dirigido a jóvenes de diferentes comunas de la ciudad. El objetivo fue recoger sus aportes desde las necesidades de sus comunidades. Participaron diez (10) jóvenes y la actividad se llevó a cabo en el CIS 11.</t>
  </si>
  <si>
    <t>En el periodo correspondiente al mes de agosto, en el marco de la Semana de la Juventud, se realizó un (1) taller de manejo de emociones “ConSentir” a través de la actividad Ciclovía Joven. Este espacio estuvo orientado al fortalecimiento emocional de las y los jóvenes, abordando sentimientos como la tristeza, la ira y la felicidad. En total, participaron catorce (14) jóvenes.</t>
  </si>
  <si>
    <t>En el periodo correspondiente al mes de septiembre, se dinamizaron (3) tres debates con candidatos al CMJ con el fin de visibilizar los procesos del Subsistema de Participacipación sensibilizando sobre la importancia de la representación juvenil. Además se realizó una transferencia de conocimiento dirigida a profesionales psicosociales de ICBF con el fin de fortalecer las estrategias de intervención con los jóvenes.</t>
  </si>
  <si>
    <t>Se dinamizó  (1) un debate con candidatos al CMJ con el fin de visibilizar los procesos del Subsistema de Participacipación sensibilizando sobre la importancia de la representación juvenil. Adicionalmente, se socializó la oferta del programa de juventud.</t>
  </si>
  <si>
    <t>Se informa que las actividades de la Semana de la Juventud se ejecutaron en su mayoría en agosto. Aún quedan entregables por parte del operador, los cuales se esperan para noviembre.</t>
  </si>
  <si>
    <t>En el periodo correspondiente al mes de febrero, se realizó reunión con el Ministerio de la Igualdad con el fin de articular la oferta de servicios de la administración a los jovenes que hacen parte del programa "Jóvenes en Paz" del Viceministerio de la Juventud, donde se realizó una mesa técnica con organismos respondientes a la política pública y oferta de servicios a los diez (10) microterritorios con mayores índices de violencia.</t>
  </si>
  <si>
    <t xml:space="preserve">En el periodo correspondiente al mes de marzo, se realizó recorrido en articulación a la jornada de acompañamiento a adolescentes en la zona de los apartamentos de río Cauca con intervención lúdica a través de retos colaborativos, en la Comuna catorce (14), donde se atendió un total de veinte (20) jóvenes. </t>
  </si>
  <si>
    <t>En el periodo correspondiente al mes de abril, se realizó reunión con la empresa Makaia, con el fin de articular acciones con el programa de juventud, desde su componente educativo, a través de Bootcamps. Esta articulación se realiza a través de la estrategia &lt;&lt;Jóvenes con Bienestar&gt;&gt; y la semana de la Juventud.</t>
  </si>
  <si>
    <t>En el periodo correspondiente al mes de mayo, se realizó reunión con el coordinador de asuntos académicos con el objetivo de gestar articulación y participación en el marco de la Semana de la Juventud y validar como desde la Institución se pueden realizar talleres o cursos a jóvenes que se encuentren en condiciones de vulnerabilidad de las comunas priorizadas de la ciudad.</t>
  </si>
  <si>
    <t>En el periodo correspondiente al mes de junio, se llevó a cabo una (1) reunión con personal psicosocial de la zona ladera con el propósito de articular acciones en beneficio de jóvenes en riesgo de consumo de sustancias psicoactivas. En este espacio se planteó la necesidad de caracterizar a la población juvenil identificada y facilitar su acceso a las rutas de atención del programa.</t>
  </si>
  <si>
    <t>En el periodo correspondiente al mes de julio, se llevó a cabo reunión con funcionarios de la Secretaría de Juventud de Medellín, con el objetivo de realizar un primer acercamiento frente a las ofertas institucionales y explorar una posible articulación interinstitucional. Durante el encuentro, se socializó la estructura y operación de dicha Secretaría, destacando sus principales programas y estrategias.</t>
  </si>
  <si>
    <t>En el periodo correspondiente al mes de agosto, se llevó a cabo una reunión con los organismos de Seguridad y Justicia, Desarrollo Económico, Deportes, Participación Ciudadana y Educación, con el fin de articular acciones para la realización de actividades en el marco de la Semana de la Juventud. Asimismo, se contó con la participación de empresas externas como Listos S.A.S., encargada de procesos de empleabilidad, y Alpina, que brindará acompañamiento como marca aliada.</t>
  </si>
  <si>
    <t>Con respecto al mes de septiembre, se llevó a cabo (1) una reunión interinstitucional con el Instituto Colombiano de Bienestar Familiar y operadores del Sistema de Responsabilidad Penal para Adolescentes para articular acciones e incluir oferta de empleabilidad en Semana de la Juventud.</t>
  </si>
  <si>
    <t>Se realizaron dos reuniones con docente de la Universidad Javeriana y representante de Fundación Social para articular la capacitación de nuevos consejeros de juventud en un Bootcamp liderado por el programa de juventud.</t>
  </si>
  <si>
    <t>En el periodo correspondiente al mes de enero, se brindó acompañamiento a la asamblea de la plataforma local de la Comuna 9, donde se socializó la oferta institucional. Además, se realizó articulación con el Ministerio Público y la Policía comunitaria.</t>
  </si>
  <si>
    <t>En el periodo correspondiente al mes de febrero, se realizó reunión con el equipo psicosocial, territorial y líderes que hacen uso del centro de integración social CIS 7 con el objetivo de realizar cronograma para la utilización adecuada de este espacio de participación juvenil.</t>
  </si>
  <si>
    <t xml:space="preserve">En el periodo correspondiente al mes de marzo, se atendieron casos de principio de oportunidad, donde se realizó el cumplimiento a compromisos a los casos presentados en las jornadas, por lo cual se realizaron los talleres de rutas de atención, proyecto de vida y reconocimiento de emociones. </t>
  </si>
  <si>
    <t>En el periodo correspondiente al mes de abril, se realizó reunión con el fin de realizar promoción de las elecciones al consejo de juventud, esta reunión se llevó a cabo con el personal de la Secretaría de Desarrollo Territorial y Participación Ciudadana. De este espacio se generó una publicación de piezas gráficas para las redes sociales.</t>
  </si>
  <si>
    <t>En el periodo correspondiente al mes de mayo, se realizó reunión en acompañamiento de la Secretaría de Desarrollo Territorial y Participación Ciudadana, con el acompañamiento del programa de Indígenas de la Subsecretaría de Poblaciones y Etnias, con el objetivo de socializar el proceso de electoral de la curul especial Indigena, con los gobernadores del Cabildo Nasa y la población Indigena.</t>
  </si>
  <si>
    <t xml:space="preserve">En el periodo correspondiente al mes de junio, se llevó a cabo una (1) reunión con el equipo de comunicaciones central de la Administración, con el propósito de diseñar una estrategia de divulgación digital orientada a fortalecer el proceso electoral del Consejo de Juventud. </t>
  </si>
  <si>
    <t>En el periodo correspondiente al mes de julio, se realizó la tercera (3) Mesa Interinstitucional de Juventudes, espacio en el cual el Programa de Juventud ejerce la Secretaría Técnica. En esta oportunidad, se contó con la participación de la Secretaría de Desarrollo Territorial y Participación Ciudadana y del propio Programa de Juventud, con el objetivo de socializar las principales apuestas en materia de juventud</t>
  </si>
  <si>
    <t>En el periodo correspondiente al mes de agosto, se llevó a cabo reuniones con los jóvenes representantes del subsistema de participación juvenil, líderes y personal del programa de juventud, para la planeación y coordinación de las actividades en el marco de la Semana de la Juventud.</t>
  </si>
  <si>
    <t>Con respecto al mes de septiembre, se llevó a cabo (1) una reunión con actores de la Política de Juventud con el objetivo de revisar acto administrativo que regula la operación del consejo de juventud y así fortalece el control social juvenil desde la participación.</t>
  </si>
  <si>
    <t>Se realizó una reunión con el operador Depin-001 para socializar la actualización de la evaluación de la Política de Juventud con organismos institucionales, invitándolos a aportar desde su experiencia mediante entrevistas.</t>
  </si>
  <si>
    <t>En el periodo correspondiente al mes de agosto, se llevó a cabo la entrega de insumos de papelería destinados a la atención integral de la población joven, así como materiales de oficina y papelería para el desarrollo de las actividades programadas en el marco de la Semana de la Juventud.</t>
  </si>
  <si>
    <t>En el periodo correspondiente al mes de septiembre, se llevó a cabo la entrega de insumos de papelería destinados a la atención integral de la población joven, así como materiales de oficina y papelería para el desarrollo de las actividades programadas en el marco de la Semana de la Juventud.</t>
  </si>
  <si>
    <t>El operador se encuentra en etapa de alistamiento de la cuenta de cobro, ya que aún están pendientes entregables impresos, acordados para su entrega durante el mes de noviembre</t>
  </si>
  <si>
    <t xml:space="preserve">En el periodo correspondiente al mes de junio, se efectuó el pago de pasivos exigibles de vigencias expiradas originados en la vigencia anterior, en el marco de jornadas de sensibilización juvenil, las cuales se desarrollaron mediante la entrega de plegables y agendas con el propósito de difundir el Estatuto de Ciudadanía Juvenil y la Política Pública de Juventud. Asimismo, se entregaron insumos destinados al fortalecimiento de iniciativas juveniles con impacto en los territorios. </t>
  </si>
  <si>
    <t xml:space="preserve">En el periodo correspondiente al mes de julio, se efectuó el pago de pasivos exigibles de vigencias expiradas originados en la vigencia anterior, en el marco de jornadas de sensibilización juvenil, las cuales se desarrollaron mediante la entrega de plegables y agendas con el propósito de difundir el Estatuto de Ciudadanía Juvenil y la Política Pública de Juventud. Asimismo, se entregaron insumos destinados al fortalecimiento de iniciativas juveniles con impacto en los territorios. </t>
  </si>
  <si>
    <t xml:space="preserve">En el periodo correspondiente al mes de agosto, se efectuó el pago de pasivos exigibles de vigencias expiradas originados en la vigencia anterior, en el marco de jornadas de sensibilización juvenil, las cuales se desarrollaron mediante la entrega de plegables y agendas con el propósito de difundir el Estatuto de Ciudadanía Juvenil y la Política Pública de Juventud. Asimismo, se entregaron insumos destinados al fortalecimiento de iniciativas juveniles con impacto en los territorios. </t>
  </si>
  <si>
    <t>En el periodo correspondiente al mes de enero, no se realizaron jornadas de sensibilización. Sin embargo, el equipo psicosocial y territorial realizó la planeación de las estrategias de intervención.</t>
  </si>
  <si>
    <t>En febrero, se realizó acompañamiento a la poblaciones, en espacios autónomos y de renovación de liderazgo, como lo son las plataformas locales de juventud, consejo de juventud y organizaciones de base.</t>
  </si>
  <si>
    <t>En el periodo correspondiente al mes de marzo, se brindó acompañamiento a la feria de servicios “Bienestar está en todas partes” donde se realizó un taller con retos lúdicos recreativos para socializar la oferta del programa de juventud, la política pública de juventudes y la identificación de las necesidades en la vereda montañitas- Corregimiento la Castilla. Se atendió a un total de tres (3) jóvenes.</t>
  </si>
  <si>
    <t>En el periodo correspondiente al mes de abril, se brindó acompañamiento a la Ciudadela de la Alegría donde se realizó un taller de retos lúdicos con cuatro (4) jóvenes, con el fin de socializar la oferta del programa de juventud, la política pública de juventudes y las elecciones al consejo de Juventud 2025.</t>
  </si>
  <si>
    <t>En el periodo correspondiente al mes de mayo, se brindó acompañamiento a Feria de Servicios Amigables en la IE Montebello en el corregimiento Montebello, donde se realizó un taller de retos lúdicos con cuatro (4) jóvenes, con el fin de socializar la oferta del programa de juventud, la política pública de juventudes y las elecciones al consejo de Juventud 2025.</t>
  </si>
  <si>
    <t>En el periodo correspondiente al mes de junio, se brindó acompañamiento a la Feria de Servicios realizada en el sector de Llano Verde, comuna 15, donde se desarrolló un taller de retos lúdicos con la participación de un (1) jóven. Esta actividad tuvo como objetivo socializar la oferta institucional del Programa de Juventud, dar a conocer la Política Pública de Juventud y promover la inscripción de votantes para las elecciones del Consejo de Juventud 2025.</t>
  </si>
  <si>
    <t>En el periodo correspondiente al mes de julio, se brindó acompañamiento al encuentro de participación juvenil en el corregimiento Navarro, donde se desarrolló una jornada de sensibilización lúdica con la participación de un (1) jóven. Esta actividad tuvo como objetivo socializar la oferta institucional del Programa de Juventud, dar a conocer la Política Pública de Juventud y promover la inscripción de votantes para las elecciones del Consejo de Juventud 2025</t>
  </si>
  <si>
    <t>En el periodo correspondiente al mes de agosto, se llevó a cabo una jornada de sensibilización en el marco de la Semana de la Juventud, enfocada en socializar la oferta institucional del Programa de Juventud, la Política Pública de Juventud y el proceso electoral del Consejo de Juventud, el cual se llevará a cabo el próximo 19 de octubre. Esta jornada se desarrolló en el marco de la actividad Debate: Rumbo a las Elecciones 2025.</t>
  </si>
  <si>
    <t>En el mes de septiembre, se acompañaron ferias de servicios denominadas "Bienestar Está en Todas Partes" y "Volvamos a mi Cali Bella", donde a través de retos colaborativos y la interacción con la comunidad se socializó la oferta del Programa de Juventud, Política Pública, el Estatuto de Ciudadanía Juvenil y las elecciones del consejo de juventud.</t>
  </si>
  <si>
    <t>Se realizó jornada de sensibilización en el INEM sobre las elecciones al Concejo de Juventud, explicando cómo participar en las votaciones y conocer las listas de candidatos.</t>
  </si>
  <si>
    <t>Subsecretaría de Atención Integral a las Víctimas</t>
  </si>
  <si>
    <t>Migrantes</t>
  </si>
  <si>
    <t>En el periodo correspondiente al mes de febrero, se brindó acompañamiento en la terminal de transporte a la población migrante en tránsito por la ciudad de Cali con la entrega de ayuda Humanitaria (kit de viaje, kit infantil).</t>
  </si>
  <si>
    <t>En el mes de marzo, se continuó brindando atención a la población migrante en tránsito por la ciudad, centrando sus servicios en la entrega de ayuda humanitaria (kit de viaje y kit de infante) y orientación. En este periodo, se gestionaron atenciones a través de los servicios de orientación jurídica y psicológica, así como en el espacio protector dirigido a niños, niñas y adolescentes.</t>
  </si>
  <si>
    <t>En el mes de abril, se realizó trabajo en territorio, llevando a cabo diferentes encuentros en varias comunas de la ciudad. Uno de los espacios destacados fue el punto de atención en la Comuna 7, en donde se realizó articulación con Migración Colombia y se brindó apoyo permanente a personas migrantes, incluyendo niños, niñas y adolescentes, quienes realizaron su pre-registro en el RUMV.</t>
  </si>
  <si>
    <t>En el mes de mayo, se continuó brindando atención a la población migrante, en la terminal de transportes se atendieron 528 personas y en el Centro Integrate 582 personas. Esta atención incluyó la entrega de ayuda humanitaria, como atención en salud sexual y reproductiva, kits de aseo personal, kits para infante, remisión a alojamientos temporales y la gestión del transporte de corta distancia para su llegada a estos espacios.</t>
  </si>
  <si>
    <t>En el mes de junio, se continuó con la atención en el punto de Orientación Terminal de Transportes, beneficiando a 528 migrantes y en el punto de atención Centro Integrate a 243 migrantes, para un total de 771 personas atendidas.</t>
  </si>
  <si>
    <t>En el mes de julio, se continuó con la atención en el punto de Orientación Terminal de Transportes, beneficiando a 346 personas migrantes con servicios de Orientación Jurídica y espacio protectos NNA; y en el punto de atención Centro Integrate a 1.261 personas con servicios de alojamiento, transporte humanitario orientación sicosocial y jurídica, para un total de 1.607 personas atendidas.</t>
  </si>
  <si>
    <t>Con respecto al mes de agosto, se continuó con la atención a migrantes en el punto de orientación terminal de transportes, beneficiando a 372 personas con servicios de orientación jurídica y espacio protector NNA; y en el punto de atención Centro Integrate prestamos atención a 602 personas Migrantes con servicios de alojamiento, transporte humanitario, orientación sicosocial y jurídica, para un total de 974 personas atendidas.</t>
  </si>
  <si>
    <t>En el mes de septiembre, se brindó atención y oferta de servicios a la población migrantes en el punto de orientación terminal de transportes, beneficiando a 439 personas con servicios de orientación jurídica y espacio protector NNA; y en el punto de atención Centro Integrate a 753 personas migrantes con servicios de alojamiento, transporte humanitario, orientación sicosocial y jurídica, para un total de 1.192 personas migrantes beneficiadas.</t>
  </si>
  <si>
    <t>se brindó atención y oferta de servicios a la población migrante en el punto de orientación terminal de transportes, beneficiando a 486 personas Migrantes, con servicios de orientación jurídica y espacio protector NNA; y en el punto de atención Centro Integrate a 78 personas migrantes con servicios de alojamiento, transporte humanitario, orientación sicosocial y jurídica, para un total de 564 personas migrantes beneficiadas.</t>
  </si>
  <si>
    <t>se brindó información y se logro conectar a la población Migrnate de Asentamiento o Tránsito por la ciudad de Santiago de Cali, haciendo remisión con Cooperación Internacional ACNUR, remisiones a HIAS y remisiones con la Cruz Roja Internacional</t>
  </si>
  <si>
    <t>En febrero, se realizó ajuste al plan de trabajo de la presente vigencia 2025, en el entendido de que se incluyeron acciones de ayuda humanitaria en territorio y en la terminal de transporte.</t>
  </si>
  <si>
    <t>En el mes de marzo, se realizaron 5 jornadas en territorio como parte del proceso de implementación del plan de atención de la vigencia 2025.</t>
  </si>
  <si>
    <t>En el mes de abril, se brindó atención en el centro integrate atendiendo a 419 personas y en el terminal de transporte a 605 personas, con un total de 1.024 personas atendidas con servicios de atención, kit de viaje, kit de infantes, orientación psicosocial, asesoría jurídica y ayuda humanitaria.</t>
  </si>
  <si>
    <t>En el mes de mayo, se prestaron servicios clave como caracterización de la población, orientación jurídica y orientación psicosocial. Además, en articulación con el Ministerio de la Igualdad se ha facilitado el acceso a servicios de educación, salud, Sisbén, empleabilidad, emprendimiento, registraduría y gestión de casos, contribuyendo a mejorar la calidad de vida de esta población Migrante.</t>
  </si>
  <si>
    <t>En el mes de junio, se prestaron servicios claves en el punto de atención del terminal de transporte, con 803 personas caracterizadas, también se brindó alojamiento, transporte humanitario, orientación psicosocial y jurídica y kits de infantes y viajeros. Mientras que en el Centro Integrate se brindó servicios, como el espacio protector de NNA, orientación jurídica y psicosocial.</t>
  </si>
  <si>
    <t>En el mes de julio, se prestó información y orientación de servicios claves a personas migrantes nuevas y antiguas así: en el punto de atención del terminal de transporte 86 personas caracterizadas, y en punto de atención centro Integrate a 680 personas migrantes.</t>
  </si>
  <si>
    <t>Con respecto al mes de agosto, se brindó información y orientación de servicios claves a personas migrantes nuevas y en tránsito de la siguiente manera: en el punto de atención del terminal de transporte 667 personas caracterizadas, y en punto de atención centro Integrate a 307 personas caracterizadas.</t>
  </si>
  <si>
    <t>En el mes de septiembre, se brindó información y orientación de servicios claves a personas migrantes nuevas y en tránsito de la siguiente manera: en el punto de atención del terminal de transporte 311 personas caracterizadas, 128 personas con remisiones a los aliados Alcaldía y en punto de atención centro Integrate a 523 personas caracterizadas y 230 personas con remisiones a aliados Alcaldía.</t>
  </si>
  <si>
    <t>se brindó información y orientación de servicios claves a personas migrantes nuevas y en tránsito por la ciudad de la siguiente manera: en el punto de atención del Terminal de Transporte 251 personas caracterizadas; y en el punto de Atención Centro Integrate 235 personas con remisiones a aliados de la Alcaldía Santiago de Cali.</t>
  </si>
  <si>
    <t>UAG</t>
  </si>
  <si>
    <t>En el mes de enero, se proyectó y envió circular de lineamientos de gestión del conocimiento de la Secretaría de Bienestar Social, dirigida a las 4 subsecretarías del organismo con el objetivo de establecer los lineamientos para la producción, análisis y difusión de datos poblacionales de Santiago de  Cali.</t>
  </si>
  <si>
    <t xml:space="preserve">En el periodo correspondiente al mes de febrero, se realizó la primera sesión de la Mesa de Gestión del Conocimiento, instancia liderada por el Observatorio y con participación de las 4 Subsecretarías y del equipo de planeación de la UAG. En esta sesión se presentaron los objetivos de la Mesa, se socializó el DUB ajustado (Registro Administrativo) y se brindaron lineamientos para la producción y análisis de datos relativos a personas beneficiadas y a la oferta de servicios del organismo. </t>
  </si>
  <si>
    <t>En relación al mes de marzo se realizó articulación entre el equipo de Gestión del Conocimiento del Observatorio de Políticas Sociales y el Despacho de Bienestar Social, para acordar la producción de insumos de caracterización de personas atendidas por el organismo. Se acordó realizar un tablero de control para la población de la ciudad con las personas atendidas, por cada grupo poblacional.</t>
  </si>
  <si>
    <t>En abril, se brindó lineamientos para la gestión del conocimiento a la Subsecretaría de Poblaciones y Etnias, con énfasis en la aplicación del Registro Administrativo, su consolidación y procesamiento para caracterizar a las personas beneficiarias del organismo. Esta reunión se realizó con la participación de los diferentes programas que la componen.</t>
  </si>
  <si>
    <t>Con respecto al mes de mayo, se realizó la segunda sesión de la mesa de gestión del conocimiento la cual permitió abordar la caracterización de personas beneficiarias, la identificación de líneas de base de grupos poblacionales y la elaboración de productos de análisis conjuntos entre las Subsecretarías y el Observatorio.</t>
  </si>
  <si>
    <t>En relación con el mes de junio, se redactaron, revisaron y ajustaron los Policy Brief de análisis situacionales de los grupos poblacionales atendidos por la Secretaría de Bienestar Social. Por otro lado, se cuenta con un documento por cada grupo poblacional.</t>
  </si>
  <si>
    <t xml:space="preserve">En julio, se realizó la tercera sesión de la mesa de gestión del conocimiento, se contó con la participación de las Subsecretarías de Poblaciones y Etnias, Equidad de Género y Primera Infancia, abordando el balance del registro administrativo, los 11 diagnósticos poblacionales elaborados y el tablero de control. </t>
  </si>
  <si>
    <t>En relación con el mes de agosto, se realizó una reunión con el Departamento Administrativo de Tecnologías de la Información y las Comunicaciones, con el objetivo de establecer acuerdos para el desarrollo de dos soluciones tecnológicas para Bienestar Social que permitan recopilar, procesar y visualizar datos de las ofertas y personas atendidas por el organismo.</t>
  </si>
  <si>
    <t>En relación con el mes de septiembre, se avanzó en la integración de las fuentes de información de caracterización de personas producidas por la Secretaría de Bienestar Social con las demás fuentes consolidadas por el Departamento Administrativo de Planeación Municipal en el marco del caracterizador Distrital de personas beneficiarias.</t>
  </si>
  <si>
    <t>se evidenció el  fortalecimiento del proceso a través de la elaboración y presentación   de los siguientes documentos técnicos : Diagnósticos situacionales que permiten identificar el estado actual de cada grupo poblacional y Documentos especiales de análisis que profundizan el análisis de las fuentes de información disponibles en Bienestar Social, proponiendo modelos estadísticos y generando recomendaciones</t>
  </si>
  <si>
    <t>Con respecto al mes de abril, se gestionó la convocatoria y logística para el desarrollo de la primera sesión ordinaria del Consejo Municipal para la Política Social, la cual fue cancelada por el Sr. Alcalde en dos oportunidades: el 11 de abril y el 25 de abril. Por esta razón se realizaron alcances a los oficios de convocatoria y se notificó por correo de la cancelación a todos los citados. La nueva fecha confirmada por el Alcalde es el 22 de mayo.</t>
  </si>
  <si>
    <t>En el mes de mayo, se realizó la primera sesión ordinaria del Consejo Municipal para la Política Social (COMPOS) de Santiago de Cali. El orden del día abordado se centró en dos temas: el seguimiento final de la Política Pública de Primera Infancia, Infancia y Adolescencia, presentado por el Observatorio de Políticas Sociales; y las elecciones del Consejo Municipal de Juventudes, abordadas por la Registraduría.</t>
  </si>
  <si>
    <t xml:space="preserve">Con respecto al mes de junio, se desarrolló la primera sesión extraordinaria de la Mesa Técnica del Observatorio del año 2025, la cual tuvo por objetivo establecer acuerdos para la atención y respuesta a requerimientos del Ministerio Público y la Contraloría en el seguimiento de las políticas públicas a cargo de la Secretaría de Bienestar Social. </t>
  </si>
  <si>
    <t>En el mes de julio, se realizó la segunda sesión ordinaria del Consejo Municipal para la Política Social de Santiago de Cali, dedicada exclusivamente a Juventudes. En su agenda, se presentó el diagnóstico situacional de los jóvenes en Cali, el avance de la implementación de la Política Pública de Juventudes y el seguimiento al proceso electoral del Consejo Municipal de Juventudes.</t>
  </si>
  <si>
    <t>Con respecto al mes de agosto, el equipo de instancias técnicas avanzó en el establecimiento de acuerdos con el programa CaliDiversidad para la agenda de la tercera sesión del COMPOS, apoyando la elaboración de la presentación del seguimiento de la Política Pública CaliDiversidad.</t>
  </si>
  <si>
    <t>Con respecto al mes de septiembre, se realizó la tercera sesión ordinaria del Consejo Municipal para la Política Social – COMPOS, en la cual se presentaron los logros y retos de la política pública y programa de CaliDiversidad, presentación de logros y retos de la Mesa Distrital LGBTIQ+ y socialización de los avances de la actualización de la política pública de atención e inclusión a la discapacidad.</t>
  </si>
  <si>
    <t xml:space="preserve">se avanzó en la definición y concertación de la agenda de la cuarta sesión del Consejo Municipal para la Política Social (COMPOS), en conjunto con el programa de Familia y Niñez, la Subsecretaría de Primera Infancia y el ICBF, en reunión realizada el 16 de octubre. </t>
  </si>
  <si>
    <t>En el periodo correspondiente al mes de enero, se elaboró la Matriz de Contratación como herramienta para realizar el proceso de vinculación de manera eficiente. Esta matriz contiene información de las fichas de inversión del organismo e información personal de los aspirantes, con el fin de mejorar y fortalecer el proceso de selección y vinculación del personal idóneo requerido para la prestación de los servicios de la Secretaría de Bienestar Social.</t>
  </si>
  <si>
    <t>En el mes de febrero, se continuó alimentando la información en la Matriz de Contratación como herramienta para realizar el proceso de vinculación de manera eficiente. Esta matriz contiene información de las fichas de inversión del organismo e información personal de los aspirantes, con el fin de mejorar y fortalecer el proceso de selección y vinculación del personal idóneo requerido para la prestación de los servicios de la Secretaría de Bienestar Social.</t>
  </si>
  <si>
    <t xml:space="preserve">En relación al mes de marzo se suscribieron 182 contratos, los cuales se realizaron dando cumplimiento a los lineamientos de Colombia Compra Eficiente y elaborados en los formatos establecidos en Daruma. En relación con otras modalidades de contratación, se realizaron 5 contratos nuevos: 2 de la subsecretaría de poblaciones, 2 de la subsecretaría de equidad de género y 1 de la subsecretaría de víctimas. </t>
  </si>
  <si>
    <t xml:space="preserve">En abril, se adelantó proceso de contratación específicamente en las subsecretarías de víctimas, primera infancia y poblaciones. De otra parte, en el proceso de contratación, por otras modalidades, se dio inicio a la estructuración de 7 procesos contractuales encaminados a adquirir los bienes y servicios requeridos para la atención a los beneficiarios de los programas a cargo del organismo. </t>
  </si>
  <si>
    <t>En mayo, se realizó el proceso de contratación de 95 PS nuevos y de continuidad. De otra parte, en el proceso de Contratación por otras modalidades se realizó seguimiento al PAA de adquisiciones de la Secretaría de Bienestar Social y elaboración de balance del estado de la contratación para la ejecución de los diferentes proyectos adelantados por el organismo.</t>
  </si>
  <si>
    <t>En el mes de junio, se suscribieron 163 contratos de prestación de servicios, los cuales se realizaron de conformidad a las normas de contratación pública. En relación con otras modalidades de contratación, se realizaron 6 contratos nuevos, los que se realizaron de conformidad a los lineamientos de Colombia Compra Eficiente. Se realizaron igualmente 16 modificaciones a contratos en ejecución.</t>
  </si>
  <si>
    <t>En el periodo correspondiente al mes de julio, se suscribieron 315 contratos de prestación de servicios, los cuales se realizaron de conformidad a las normas de contratación pública. En relación con otras modalidades de contratación, se realizaron 10 contratos nuevos, los que se realizaron de conformidad a los lineamientos de Colombia Compra Eficiente. Se realizaron igualmente 4 modificaciones de contratos</t>
  </si>
  <si>
    <t>En el periodo correspondiente al mes de agosto, se suscribieron 62 contratos de prestación de servicios, los cuales se realizaron de conformidad a las normas de contratación pública. En relación con otras modalidades de contratación, se avanzó con la elaboración de 10 nuevos procesos, los que se realizaron de conformidad a los lineamientos de Colombia Compra Eficiente. Igualmente se realizaron las modificaciones requeridas</t>
  </si>
  <si>
    <t>En el periodo correspondiente al mes de septiembre, se realizó la consolidación del fortalecimiento del proceso mediante la utilización de los instrumentos diseñados para su gestión, lo cual se evidencia en los informes de ejecutivos presentados. En el mes se suscribieron 243 contratos de prestación de servicios y por otras modalidades se elaboraron 12 nuevos procesos.</t>
  </si>
  <si>
    <t>se realizó la consolidación del   Fortalecimiento del proceso mediante la utilización de los instrumentos diseñadas para su gestión. Se realizó la integración de la Base de contratación con la Base de Gestión documental con la finalidad de facilitar la gestión y consulta de la información requerida para la elaboración de los contratos En el mes se suscribieron 134 contratos de PS  y por otras modalidades se elaboraron 15  nuevos procesos.</t>
  </si>
  <si>
    <t>En enero, se realizó la revisión de la Matriz de conocimiento tácito de la Secretaría de Bienestar en conjunto con el equipo de calidad, con el fin de analizar los cambios requeridos y las acciones a realizar para su actualización.</t>
  </si>
  <si>
    <t>En febrero, se realizó articulación con el Observatorio de Políticas Sociales, con la finalidad de realizar la gestión que permita avanzar en la implementación de la Política de Gestión de información y del conocimiento en la Unidad de Apoyo a la Gestión de la Secretaría de Bienestar Social.</t>
  </si>
  <si>
    <t>En marzo, se realizó el proceso de articulación con el DADII para la conformación del equipo de gestores del conocimiento para la implementación de la política de gestión del conocimiento y la innovación en el Distrito. Por parte de la Secretaría de Bienestar Social, se designó el delegado para la conformación de dicho equipo, en cumplimiento de la circular 4137.040.22.2.1020.001684.</t>
  </si>
  <si>
    <t>En el mes de abril, se realizó articulación con el DADII, con la finalidad de planear la realización de un evento de inducción y reinducción con los servidores públicos vinculados a la Unidad de Apoyo a la Gestión. Se realizó seguimiento al personal, con el propósito de identificar aquellos que administren información importante para la entidad, con el fin de realizar el proceso de transferencia de conocimiento desde el DADII.</t>
  </si>
  <si>
    <t xml:space="preserve">En el mes de mayo, se planeó con el DADII reunión de asistencia técnica de GESCO+I en la cual se socializarán los mapas tácito y explícito y la transferencia de conocimiento para la actualización de las matrices de Gestión del conocimiento de la Secretaría de Bienestar. </t>
  </si>
  <si>
    <t>En junio, se realizó en articulación con el DADII, la actividad de capacitación: “Fortalecimiento de los procesos institucionales, de la Secretaría de Bienestar Social de Santiago de Cali, en el marco de la Planeación estratégica de MIPG con énfasis en acciones institucionales para la Gestión del Conocimiento en el Organismo” con la participación del Talento Humano vinculado a la UAG.</t>
  </si>
  <si>
    <t>Con respecto al mes de julio, se participó en la tercera mesa de gestión del conocimiento convocada por el observatorio de políticas públicas, en la cual se busca realizar articulación entre las subsecretarías para la generación del conocimiento que permita la toma de decisiones. Se concluyó la importancia de diligenciar el registro administrativo y los formatos de caracterización de oferta con sus anexos.</t>
  </si>
  <si>
    <t>En el mes de agosto, se realizó por orientación del DADII, la revisión de la Matriz de conocimiento tácito de la Secretaría de Bienestar Social 2024, con el fin de actualizar la información requerida para realizar posteriormente la actualización. Se verificó inicialmente si los funcionarios y PS que hacen parte de ella aún se encuentran vinculados a la Secretaría y en su defecto, quien los reemplazan en la actualidad.</t>
  </si>
  <si>
    <t>En el mes de septiembre, se realizó el fortalecimiento de la política, mediante la actualización de la matriz de conocimiento explícito, de acuerdo a los lineamientos del DADII. Esta actividad se realizó con el objetivo de identificar y/o actualizar el conocimiento de los servidores públicos y contratistas de la entidad, con el fin de preservar la memoria institucional de los procesos de la Alcaldía Distrital de Santiago de Cali.</t>
  </si>
  <si>
    <t xml:space="preserve">se dio continuidad al fortalecimiento de la política, mediante el inicio del proceso actualización de la Matriz de conocimiento Tácito 
 (habilidades y experiencias de los servidores públicos), para lo cual se participó en reunión programada por el DADII para iniciar el proceso de actualización de la información, tomando como base la matriz de 2024
</t>
  </si>
  <si>
    <t>En enero, se realizó el seguimiento a la ejecución presupuestal de la Secretaría de Bienestar Social, lo cual se constituye en un insumo para el seguimiento y control de los procesos financieros del organismo.</t>
  </si>
  <si>
    <t>En febrero, se realizó el seguimiento a la ejecución presupuestal de la Secretaría de Bienestar Social, con el propósito de adelantar una eficaz gestión presupuestal y lograr la eficiencia del gasto público en el organismo.</t>
  </si>
  <si>
    <t>En el mes de marzo, se realizó el seguimiento a la ejecución presupuestal de la Secretaría de Bienestar Social, información que es importante para adelantar una eficaz gestión presupuestal y lograr eficiencia del gasto público en el organismo.</t>
  </si>
  <si>
    <t xml:space="preserve">Con respecto al mes de abril, se realizó el seguimiento a la ejecución presupuestal de la Secretaría de Bienestar Social, la cual reporta un avance del 74%. Esta actividad es requerida para adelantar una eficaz gestión presupuestal y lograr  eficiencia del gasto público en el organismo. </t>
  </si>
  <si>
    <t>En relación al mes de mayo, se realizó el seguimiento a la ejecución presupuestal de la Secretaría de Bienestar Social, la cual reporta un avance total del 83%, alcanzando los mayores porcentajes de ejecución en las subsecretarías de primera infancia con el 94% y poblaciones y etnias con el 90%. Esta actividad es requerida para adelantar una eficaz gestión presupuestal y lograr eficiencia del gasto público en el organismo.</t>
  </si>
  <si>
    <t xml:space="preserve">En el mes de junio, se realizó el seguimiento a la ejecución presupuestal de la Secretaría de Bienestar Social, la cual reporta un valor ejecutado de $166.212.398.728. Las Subsecretarías de primera infancia y poblaciones y etnias, tienen el mayor nivel de ejecución con porcentajes del 98% y 96% respectivamente. </t>
  </si>
  <si>
    <t xml:space="preserve">En relación con el mes de julio, se realizó el seguimiento a la ejecución presupuestal de la Secretaría de Bienestar Social, en la cual se reporta adiciones presupuestales por valor de $132.051.313.241, lo que lleva el presupuesto de la Secretaría a un valor de $303.840.869.362  y un total ejecutado de $207.852.348.391, lo que equivale a un avance de ejecución del 68.4%. </t>
  </si>
  <si>
    <t>En agosto, se realizó informe de gestión en el cual se evidencia el fortalecimiento realizado al proceso mediante la ejecución de las actividades que le corresponde realizar al grupo de trabajo, con el fin de dar cumplimiento a su objetivo y mediante la aplicación de las herramientas diseñadas con ese fin.</t>
  </si>
  <si>
    <t>En septiembre, se dio continuidad al proceso de fortalecimiento realizado, mediante la ejecución de las actividades que le corresponde realizar al grupo de trabajo, con el fin de dar cumplimiento a su objetivo y mediante la aplicación de las herramientas diseñadas con ese fin. Se actualizó informe de Gestión. Se realizó seguimiento a la ejecución presupuestal.</t>
  </si>
  <si>
    <t xml:space="preserve">se dio continuidad al proceso de fortalecimiento realizado, mediante la ejecución de las actividades que le corresponde realizar al grupo de trabajo, con el fin de dar cumplimiento a su objetivo y mediante la aplicación de las herramientas diseñadas con ese fin. Se realizó seguimiento a la ejecución presupuestal. </t>
  </si>
  <si>
    <t>En este periodo, se realizó la consolidación del avance físico y presupuestal de los productos e indicadores de gestión en el Sistema de Seguimiento de Proyectos de Inversión.</t>
  </si>
  <si>
    <t>En el mes de febrero, se consolidó la información referente a los avances físicos y presupuestales de los proyectos de inversión y de las metas del Plan de Desarrollo. Con esta información, se actualizaron los tableros de control, herramientas que apoyan el monitoreo en de los cumplimientos estratégicos, la toma de decisiones y la gestión del conocimiento al interior de la Unidad de Apoyo a la Gestión.</t>
  </si>
  <si>
    <t>En relación al mes de marzo se realizó la consolidación del seguimiento al plan de acción y a las metas del plan de desarrollo, a través de mesas técnicas, recopilación de información y validación de los datos de las diferentes áreas misionales. Como resultado de esto, se generaron las actualizaciones a los tableros de control presupuestal y de avance físico.</t>
  </si>
  <si>
    <t>En el periodo correspondiente al mes de abril, se realizó la consolidación del seguimiento al plan de acción, al plan indicativo y a los consolidados internos con corte al primer trimestre del 2025. Además, se elaboraron 48 informes ejecutivos de los proyectos de inversión, los cuales se ingresaron en el sistema PIIP-DNP. Por otro lado, se actualizaron todos los tableros de control de información estratégica.</t>
  </si>
  <si>
    <t>En el mes de mayo, se consolidó la información referente a los avances físicos y presupuestales de los proyectos de inversión y de las metas del Plan de Desarrollo. Con esta información, se actualizaron los tableros de control, herramientas que apoyan el monitoreo en de los cumplimientos estratégicos, la toma de decisiones y la gestión del conocimiento al interior de la Unidad de Apoyo a la Gestión.</t>
  </si>
  <si>
    <t>En relación con el mes de junio, se realizó la consolidación del seguimiento al plan de acción y a las metas del plan de desarrollo, a través de mesas técnicas, recopilación de información y validación de los datos de las diferentes áreas misionales. Como resultado de esto, se generaron las actualizaciones a los tableros de control presupuestal, de avance físico y del seguimiento al plan de acción, conformando una base sistémica para la toma de decisiones.</t>
  </si>
  <si>
    <t>En relación con el mes de julio, se realizó la consolidación del seguimiento al plan de acción y a las metas del plan de desarrollo, a través de mesas técnicas, recopilación de información y validación de los datos de las diferentes áreas misionales. Como resultado de esto, se generaron las actualizaciones a los tableros de control presupuestal, el de avance físico y al del seguimiento del plan de acción</t>
  </si>
  <si>
    <t>En relación con el mes de agosto, se realizó la consolidación del seguimiento al plan de acción y a las metas del plan de desarrollo, a través de mesas técnicas, recopilación de información y validación de los datos de las diferentes áreas misionales. Como resultado de esto, se generaron las actualizaciones a los tableros de control presupuestal, el de avance físico y al del seguimiento del plan de acción</t>
  </si>
  <si>
    <t>En relación con el mes de septiembre, se realizó la consolidación del seguimiento al plan de acción y a las metas del plan de desarrollo, a través de mesas técnicas de gestión del conocimiento, recopilación de información, alertas tempranas y validación de los datos de las diferentes áreas misionales. Como resultado de esto, se generaron las actualizaciones a los tableros de control presupuestal, de avance físico y plan de acción. Además, se hizo el reporte a la PIIP-DNP.</t>
  </si>
  <si>
    <t>se realizó la consolidación del seguimiento al plan de acción y a las metas del plan de desarrollo, a través de mesas técnicas, recopilación de información y validación de los datos de las diferentes áreas misionales. Como resultado de esto, se generaron las actualizaciones a los tableros de control presupuestal y de avance físico y plan de acción</t>
  </si>
  <si>
    <t>En el periodo correspondiente al mes de enero, se realizó el seguimiento a las PQR presentadas en la Secretaría y se diligenció un tablero de control para monitorear los tiempos de respuesta a los grupos de valor.</t>
  </si>
  <si>
    <t>En el periodo correspondiente al mes de febrero, se continuó con el seguimiento a las PQR presentadas en la Secretaría de Bienestar Social y se diligenció el tablero de control para monitorear los tiempos de respuesta a los grupos de valor, lo anterior con el fin de garantizar la respuesta oportuna a los peticionarios.</t>
  </si>
  <si>
    <t>En el mes de marzo,  se realizó el seguimiento de las PQRS llegadas y se hizo la reasignación correspondiente a cada una de las subsecretarías y áreas responsables.</t>
  </si>
  <si>
    <t>En relación al mes de abril, se realizó seguimiento a las PQRS de los usuarios de la Unidad de Apoyo a la Gestión y los que están a cargo de las Subsecretarías adscritas a la Secretaría de Bienestar Social, asimismo se registraron diariamente en la Matriz de Seguimiento las PQRS, que fueron asignadas al Organismo. Durante este período se recibieron 372 radicados los cuales fueron asignados a las Subsecretarías y UAG, conforme al asunto y competencia.</t>
  </si>
  <si>
    <t>En mayo, se realizaron las siguientes acciones: Boletines de Prensa: 17; Redes Sociales: 234; Apariciones en Medios: 38; Informe del Plan de Participación Ciudadana: Elaborado y presentado; Piezas Gráficas: 66; Una estrategia comunicativa para la Rendición Pública de Cuentas, que se estará realizando en el mes de junio.</t>
  </si>
  <si>
    <t xml:space="preserve">En el mes de junio, se recibieron 300 radicados los cuales fueron asignados a las Subsecretarías y UAG, conforme al asunto y competencia, de acuerdo con el reporte del mes se dio respuesta a tiempo a 188 solicitudes y 75 en términos vencidos. Igualmente, se realizó mesa de trabajo con los usuarios que presentaron mayor volumen de radicados. </t>
  </si>
  <si>
    <t>En el mes de julio, se recibieron 364 radicados los cuales fueron asignados a las Subsecretarías y UAG, conforme al asunto y competencia, de acuerdo con el reporte del mes se dio respuesta a tiempo a 325 solicitudes y 39 en términos vencidos. Igualmente se publicó resultado de la encuesta de satisfacción del segundo trimestre</t>
  </si>
  <si>
    <t>En el mes de agosto, se recibieron 310 radicados los cuales fueron asignados a las Subsecretarías y UAG, conforme al asunto y competencia, de acuerdo con el reporte del mes se dio respuesta a tiempo a 188 solicitudes y 122 sin respuesta.</t>
  </si>
  <si>
    <t>En el mes de septiembre, se recibieron 300 radicados los cuales fueron asignados a las Subsecretarías y UAG, conforme al asunto y competencia, de acuerdo con el reporte del mes se dio respuesta a tiempo a 222 solicitudes y 78 sin respuesta. Se hizo seguimiento a las PQRS, mediante el envío semanal por Correo Electrónico y del estado del Sistema de Gestión Documental Orfeo</t>
  </si>
  <si>
    <t>se evidenció el fortalecimiento de la política mediante la presentación de Informe Ejecutivo en el que se constata la elaboración e implementación de herramientas  para sistematizar la información que ingresa al área y realizar el correspondiente seguimiento, lo cual mejora la eficiencia en el cumplimiento de las funciones asignadas al área y  la prestación del servicio a los ciudadanos.</t>
  </si>
  <si>
    <t>En este periodo, se realizó la recepción y organización de los expedientes correspondientes a las vinculaciones en la Secretaría de Bienestar Social.</t>
  </si>
  <si>
    <t>En el mes de febrero,  se realizó la recepción y organización de los expedientes documentales correspondientes a las vinculaciones en la UAG, en cumplimiento de los procedimientos establecidos para este proceso en la Secretaría de Bienestar social.</t>
  </si>
  <si>
    <t>En marzo, se realizó la recepción y organización de 81 expedientes documentales, para un acumulado de 132 expedientes. Estos fueron organizados y custodiados en cumplimiento de los procedimientos establecidos para este proceso en la Secretaría de Bienestar Social, buscando mayor eficiencia en el momento de reportar información solicitada por grupos de interés internos o externos.</t>
  </si>
  <si>
    <t>En el periodo correspondiente al mes de abril, se realizó la recepción y organización de los expedientes documentales correspondientes a los prestadores de servicios vinculados a la UAG y Subsecretarías, en cumplimiento de los procedimientos establecidos para este proceso en la Secretaría de Bienestar social y buscando mayor eficiencia en su implementación.</t>
  </si>
  <si>
    <t>Con respecto al mes de mayo, se realizó la recepción y organización de los expedientes documentales correspondientes a los prestadores de servicios vinculados a la UAG y Subsecretarías, en cumplimiento de los procedimientos establecidos para este proceso en la Secretaría de Bienestar social y buscando mayor eficiencia en su implementación.</t>
  </si>
  <si>
    <t>En junio, se realizó la recepción y organización de 332 expedientes documentales, correspondientes a contratos de PS vinculados de mayo a diciembre de 2024. Estos fueron organizados y custodiados en cumplimiento de los procedimientos establecidos para este proceso en la Secretaría de Bienestar Social, buscando mayor eficiencia en el momento de reportar información solicitada por grupos de interés internos o externos.</t>
  </si>
  <si>
    <t>En el periodo correspondiente al mes de julio, se realizó la organización del archivo de 2009 al 2015 para realizar el traslado. Esta labor se realiza en cumplimiento de los procedimientos establecidos para este proceso en la Secretaría de Bienestar Social, buscando mayor eficiencia en el momento de reportar información solicitada por grupos de interés internos o externos</t>
  </si>
  <si>
    <t>En el periodo correspondiente al mes de agosto, se realizó el envío en custodia de 176 cajas X 30 con archivos correspondientes a las vigencias del año 2009 al año 2015, a las bodegas contratadas para ese fin. Este proceso tiene como finalidad mejorar la seguridad e integridad de la documentación del organismo.</t>
  </si>
  <si>
    <t>En el periodo correspondiente al mes de septiembre, se realizó la actualización de la información del número de expedientes recepcionados en el área. Con total de 531 expedientes, distribuidos así: 80 de infancia, 72 de la UAG, 97 de etnias, 154 de víctimas,31 de operadores y 97 del año 2021. Se está adelantando su revisión, clasificación y custodia.</t>
  </si>
  <si>
    <r>
      <rPr>
        <rFont val="Arial"/>
        <color theme="1"/>
        <sz val="8.0"/>
      </rPr>
      <t xml:space="preserve">se evidenció el Fortalecimiento del proceso, mediante la implementación de una matriz que permite sistematizar la información de expedientes recepcionados en el área, su estado y ubicación.  Lo anterior se evidencia en el Informe de Gestión presentado. En el mes se recepcionaron un total de 198 expedientes, que se encontraban </t>
    </r>
    <r>
      <rPr>
        <rFont val="Arial"/>
        <color theme="1"/>
        <sz val="10.0"/>
      </rPr>
      <t>en el primer piso y deben clasificarse para ser enviados a custodia.</t>
    </r>
  </si>
  <si>
    <t>En el periodo correspondiente al mes de enero, se implementó el Plan de Comunicaciones Estratégico "Bienestar está en todas partes", con el objetivo de posicionar la oferta social de la Secretaría. Se han emitido 16 boletines que destacan las principales gestiones y avances en políticas sociales y en redes sociales se han realizado 83 publicaciones, fortaleciendo la difusión de información clave y la interacción con la ciudadanía</t>
  </si>
  <si>
    <t xml:space="preserve">En febrero, se realizaron las siguientes actividades: Plan de Comunicaciones Estratégico “Bienestar está en todas partes”, creación de la estrategia de comunicación organizacional y creación de la estrategia de comunicación del mes de la mujer, dentro del marco de la conmemoración del 8M.                                                                                        </t>
  </si>
  <si>
    <t>En el mes de marzo, se realizó una estrategia de comunicación del Mes de la Mujer, la cual fue Implementada en el marco del 8M, se elaboraron y difundieron 22 Boletines de prensa, se publicaron 190 publicaciones en Redes Sociales. Adicionalmente, se realizaron 40 menciones en medios como Noticias Caracol, Telepacífico, El Espectador, El País, entre otros; la página Web fue actualizada con información institucional, fue elaborado y presentado el informe del Plan de Participación ciudadana.</t>
  </si>
  <si>
    <t xml:space="preserve">En abril, se realizaron las siguientes acciones: Boletines de Prensa; 250 publicaciones realizadas en redes sociales; 20 menciones en medios; actualización Web con información institucional actualizada; Informe del Plan de Participación Ciudadana elaborado y presentado; 52 piezas gráficas diseñadas para visibilizar acciones y una estrategia comunicativa para la Rendición Pública de Cuentas. </t>
  </si>
  <si>
    <t>En mayo, se realizaron 17 Boletines de Prensa; 234 publicaciones en Redes Sociales; 38 menciones en medios como Noticias Caracol, Telepacífico, El Espectador, El País, entre otros; Información institucional actualizada; Informe del Plan de Participación Ciudadana elaborado y presentado; 66 Piezas Gráficas diseñadas; una estrategia comunicativa para la Rendición Pública de Cuentas y comunicaciones internas en las carteleras institucionales, tarjetas de cumpleaños y boletines internos.</t>
  </si>
  <si>
    <t xml:space="preserve">En el mes de junio, se diseñó una presentación institucional como parte de la estrategia de rendición de cuentas, se elaboraron y difundieron 19 boletines de prensa, se publicaron 292 publicaciones en redes sociales. Adicionalmente, se realizaron 15 menciones en medios como Noticias Caracol, Telepacífico, El Espectador, El País, entre otros. La página web fue actualizada con información institucional. </t>
  </si>
  <si>
    <t>Con respecto al mes de julio, el informe del Plan de Participación Ciudadana fue elaborado y presentado conforme a los lineamientos establecidos, se elaboraron y difundieron 19 Boletines de prensa, se publicaron 228 publicaciones en Redes Sociales. Adicionalmente, se realizaron 9 menciones en medios como Noticias Caracol, Telepacífico, El Espectador, El País, entre otros; la página Web fue actualizada con información institucional.</t>
  </si>
  <si>
    <t>En el mes de agosto, se elaboró y presentó el informe del Plan de Participación Ciudadana, conforme a los lineamientos establecidos. Se elaboraron y difundieron 24 boletines de prensa, se publicaron 243 publicaciones en redes sociales y 11 piezas audiovisuales. Adicionalmente, se realizaron 24 menciones en medios como Noticias Caracol, Telepacífico, El Espectador, El País, entre otros; la página Web fue actualizada con información institucional.</t>
  </si>
  <si>
    <t>En el mes de septiembre, se elaboraron y difundieron 22 Boletines de prensa, se publicaron 239 publicaciones en redes sociales y 11 piezas audiovisuales, y se elaboró un informe de impacto y balance de gestión en redes. Se realizaron 17 menciones en medios de comunicación nacionales y regionales. Se diseñaron 53 piezas gráficas para apoyar la divulgación de acciones y campañas. Se mantuvo actualizada la información institucional en el sitio web oficial.</t>
  </si>
  <si>
    <t>se elaboró y presentó el informe del Plan de Participación Ciudadana. Se elaboraron y difundieron 42 Boletines de prensa, se publicaron 264 publicaciones en Redes Sociales y 11 piezas audiovisuales, y se elaboró un informe de impacto y balance de gestión en redes.  Se realizaron 33 menciones en medios de comunicación nacionales y regionales. Se diseñaron 64 piezas gráficas para apoyar la divulgación de acciones y campañas</t>
  </si>
  <si>
    <t>En este periodo, se brindó apoyo a la atención de auditorías de entes de control externos.</t>
  </si>
  <si>
    <t xml:space="preserve">En febrero, se desarrolló la atención a dos (2) auditorías por parte de Departamento Administrativo de Control Interno orientadas a realizar seguimiento sobre los planes de mejoramiento y frente a caja menor, políticas contables y los bienes muebles e inmuebles de la Secretaría de Bienestar Social.  También se realizó mesa de trabajo con la Subsecretaría de atención integral a víctimas para dar respuesta de fondo frente al informe preliminar denuncia 440-2024. </t>
  </si>
  <si>
    <t>En el mes de marzo, se recibieron 44 requerimientos de los cuales se gestionaron directamente 19 desde la UAG y se realizó la reasignación correspondiente a las subsecretarías competentes. Se realizó Auditoría frente a la Fundación Prosocial y medio ambiente, Mejor Hábitat. Adicionalmente, se realizó el acompañamiento en sitio en el marco de la Auditoría Financiera y de Gestión y Resultados al Distrito Especial de Santiago de Cali.</t>
  </si>
  <si>
    <t>En relación al mes de abril, se atendió la mesa de trabajo con el Departamento Administrativo de Control Interno frente al plan de mejoramiento en garantía de derechos de niños, niñas y adolescentes; también se recibió 31 requerimientos, de los cuales 23 se gestionaron directamente desde la Unidad de Apoyo a la Gestión y se realizó la reasignación correspondiente de los 8 restantes a las subsecretarías competentes.</t>
  </si>
  <si>
    <t>En el mes de mayo, se recibieron 21 requerimientos, los cuales gestionaron directamente desde la UAG. Se entendió la diligencia de auditoría de seguimiento por parte del Departamento Administrativo de Control Interno al plan de mejoramiento de la Actuación Especial de Fiscalización - Evaluación al plan de mejoramiento suscrito en el marco de la auditoría de desempeño intersectorial a la política pública de equidad de género, vigencias 2019, 2020, 2021 y 2023.</t>
  </si>
  <si>
    <t xml:space="preserve">En el periodo correspondiente al mes de junio, se desarrolló reunión con la Contraloría General de Santiago de Cali frente a las acciones de la Política Pública Cali Afro la cual quedó evidenciada en el acta 4146.010.3.36.62 del 17 de junio de 2025. Por otra parte, el equipo atendió 15 requerimientos de los entes de control. </t>
  </si>
  <si>
    <t>En relación con el mes de julio, se realizó la consolidación y reporte de los planes de mejoramiento suscritos por la Secretaría de Bienestar Social y auditados por la Contraloría General de Santiago de Cali. Se realizó mesa de trabajo con la Contraloría General de Santiago de Cali frente a la auditoría de cumplimiento intersectorial evaluación a la implantación de la Política Pública Afrocolombiana Negra, Palenquera y Raizal de Santiago de Cali, Cali Afro. Se atendieron 28 PQRS.</t>
  </si>
  <si>
    <t>En agosto, se realizó informe de gestión en el cual se evidencia el fortalecimiento realizado a la política mediante la ejecución de las actividades que le corresponde realizar al grupo de trabajo, con el fin de dar cumplimiento a su objetivo y mediante la aplicación de las herramientas diseñadas con ese fin.</t>
  </si>
  <si>
    <t>En septiembre, se realizaron mesas de trabajo con los equipos de: planeación contractual, estructurador de procesos, supervisores y apoyos a la supervisión, contratación y equipo jurídico, con el fin de establecer controles y verificar procedimientos y especificaciones técnicas de las actividades. También se realizó mesa de trabajo frente al seguimiento de los planes de mejoramiento suscritos por la SBS y se atendió 35 PQRS</t>
  </si>
  <si>
    <t>el grupo desarrolló mesa de trabajo con la Subsecretaría de Primera Infancia, frente al requerimiento del expediente 0411-2025 de Personería de Santiago de Cali correspondiente a los contratos No. 4161.010.26.1.1805.2024, 4146.010.26.1.1154.2024 y 4146.010.26.1.1741.2024. Igualmente atendió 30 PQRS que fueron allegados a la Secretaría de Bienestar Social. Lo anterior en función de darle sostenibilidad al fortalecimiento de la política</t>
  </si>
  <si>
    <t>En el periodo de enero, se revisó y validó la información de las hojas de vida del Talento Humano que se vinculará a la Secretaría de Bienestar social, con la finalidad de verificar su  idoneidad  y garantizar un mejor desempeño, en beneficio de los grupos del valor del organismo.</t>
  </si>
  <si>
    <t xml:space="preserve">En el mes de febrero,  se revisó y se validó  la información al interior del Talento Humano que se vinculará en la Secretaría de Bienestar social, con la finalidad de verificar su  idoneidad  y garantizar un mejor desempeño, en beneficio de los grupos del valor del organismo. </t>
  </si>
  <si>
    <t>Con respecto al mes de marzo, se revisó y validó la información del Talento Humano de la Secretaría de Bienestar social, de acuerdo a la solicitud y orientaciones del área de contratación. Por lo tanto, se continuó con la actualización de la matriz teniendo en cuenta los requerimientos por las diferentes Subsecretarías y el Plan de provisión de Talento Humano.</t>
  </si>
  <si>
    <t>En abril, se realizó la validación de 88 hojas de vida de aspirantes a ingresar a la Secretaría de Bienestar social. Para esto, se utilizó la  matriz de validación del talento humano, con el fin de mejorar y fortalecer el proceso de selección y vinculación del personal idóneo requerido para la prestación de los servicios de la Secretaría de Bienestar Social.</t>
  </si>
  <si>
    <t>Con respecto al mes de mayo, se revisó y validó la información de 95 hojas de vida de aspirantes a  PS de la Secretaría de Bienestar social, de acuerdo a la solicitud y orientaciones del área de contratación. Por lo tanto, se continuó con la actualización de la matriz teniendo en cuenta los requerimientos por las diferentes Subsecretarías y el Plan de provisión de Talento Humano.</t>
  </si>
  <si>
    <t>Con respecto al mes de junio, se revisó y validó la información del Talento Humano de la Secretaría de Bienestar social. Se validaron 163 hojas de vida requeridas por el área de contratación para adelantar su vinculación. Esta validación se realizó de acuerdo con las orientaciones del área de contratación y teniendo en cuenta el Plan de provisión de Talento Humano y los requerimientos de la UAG y las diferentes Subsecretarías.</t>
  </si>
  <si>
    <t>En julio, se revisó y validó la información del Talento Humano de la Secretaría de Bienestar social. Se validaron 315 hojas de vida requeridas por el área de contratación para adelantar su vinculación. Esta validación se realizó de acuerdo con las orientaciones del área de contratación y teniendo en cuenta el Plan de provisión de Talento Humano y los requerimientos de la UAG y las diferentes Subsecretarías</t>
  </si>
  <si>
    <t>En relación con el mes de agosto, se revisó y validó la información del Talento Humano de la Secretaría de Bienestar social. Se validaron 62 hojas de vida requeridas por el área de contratación para adelantar su vinculación. Esta validación se realizó de acuerdo con las orientaciones del área de contratación y teniendo en cuenta el Plan de Provisión de Talento Humano y los requerimientos de la UAG y las diferentes Subsecretarías</t>
  </si>
  <si>
    <t>En relación con el mes de septiembre, se revisó y validó la información del Talento Humano de la Secretaría de Bienestar social. Se validaron 243 hojas de vida requeridas por el área de contratación para adelantar su vinculación. Esta validación se realizó de acuerdo con las orientaciones del área de contratación y teniendo en cuenta el Plan de provisión de Talento Humano y los requerimientos de la UAG y las diferentes Subsecretarías</t>
  </si>
  <si>
    <t>, se revisó y validó la información del Talento Humano de la Secretaría de Bienestar social. Se validaron 134 hojas de vida requeridas por el área de contratación para adelantar su vinculación. Esta validación se realizó de acuerdo con las orientaciones del área de contratación y teniendo en cuenta el Plan de provisión de Talento Humano y los requerimientos de la UAG y las diferentes Subsecretarías</t>
  </si>
  <si>
    <t xml:space="preserve">En enero, se apoyó la implementación del MIPG en la Secretaría de Bienestar Social a través de la formulación y socialización del Plan de Trabajo Anual - vigencia 2025, con el fin de proporcionar a las partes interesadas una guía estructurada para la realización de tareas o metas específicas dentro de un marco de tiempo definido. </t>
  </si>
  <si>
    <t>En febrero, se asistió al Comité Técnico de Gestión, con el fin de recibir lineamientos para el diligenciamiento de la herramienta FURAG y gestionar estrategias para el cumplimiento de la meta propuesta en esta administración, de llegar al 92% en la medición del Índice de Desempeño Institucional al final de este Gobierno. De igual manera, se articuló la continuidad y postulación de nuevas líneas de servicio asociadas al sistema de Gestión de Calidad.</t>
  </si>
  <si>
    <t xml:space="preserve">En el mes de marzo, para la implementación de MIPG, se realizaron mesas técnicas con los enlaces de calidad de los grupos poblacionales y para el seguimiento de los avances de la línea de servicio de Víctimas – Intervención y la línea de Fortalecimiento de la Participación Política y Social de las mujeres, de la Subsecretaría de Equidad de género, postuladas para la certificación en la NTC ISO 9001:2015 en la vigencia 2025. </t>
  </si>
  <si>
    <t>En relación al mes de abril, se actualizarán siete (7) procedimientos en BPMN, nueve (9 formatos) y un (1) instructivo,  para la implementación de MIPG. Se solicitó el versionamiento a través del Sistema Documental Daruma. Se realizó seguimiento de las herramientas del control del proceso, correspondiente al primer trimestre de 2025. Se realizó una (1) capacitación en Daruma y dos (2) en políticas de gestión documental.</t>
  </si>
  <si>
    <t>En mayo, se revisó y solicitó a través de Daruma la actualización y/o creación de siete (7) procedimientos, nueve (9) formatos, un (1) protocolo y un (1) instructivo de MIPG. Se brindó apoyo en la atención de dos (2] auditorías y (1) seguimiento a planes de mejoramiento. Se realizaron tres mesas técnicas. Se realizó seguimiento del mapa de riesgos del proceso.</t>
  </si>
  <si>
    <t>En el mes de junio, para la implementación de MIPG, se revisó y solicitó a través de Daruma la actualización y/o creación de siete (7) procedimientos, nueve (9) formatos y un (1) protocolo. Se brindó apoyo en la atención de una (1) auditoría. Se brindó apoyo de seguimiento a cinco (5) planes de mejoramiento. Se realizaron dos (2) jornadas de sensibilización en el SIG, a los funcionarios y PS de la SBS. Se realizaron cuatro (4) mesas técnicas.</t>
  </si>
  <si>
    <t>En el mes de julio, para la implementación de MIPG, se revisó y solicitó a través de Daruma la actualización y/o creación de dos (2) procedimientos, quince (15) formatos, el normograma, Plan de Control y modelación del proceso. Se brindó apoyo en la atención de dos (2) auditorías.  Se realizó el seguimiento del II Trimestre 2025 con las herramientas de control. Se realizó una (1) jornada de socialización sobre los lineamientos impartidos, a los equipos de calidad</t>
  </si>
  <si>
    <t>Con respecto al mes de agosto, para la implementación de MIPG, se actualizó la vigencia de doce (12) formatos, protocolos y manuales, documento de insumos y proveedores. Se actualizó la matriz de partes interesadas con el fin de cumplir con requisitos normativos, como la ISO 9001:2015. Se realizó mesa técnica con los equipos de las líneas certificadas, líderes de programa y nivel directivo, como preparación para la Auditoría Interna Calidad vigencia 2025.</t>
  </si>
  <si>
    <t>Con respecto al mes de septiembre, para la implementación de MIPG, se actualizó la vigencia de seis (6) formatos, protocolos, manuales, documento de insumos y proveedores. Se actualizó la Matriz de Conocimiento Explícito. Se socializaron los resultados de la Auditoría Interna de Calidad 2025, con el fin de renovar la certificación en la ISO 9001:2015.</t>
  </si>
  <si>
    <t xml:space="preserve">se evidenció el fortalecimiento del proceso mediante el seguimiento a las subsecretarías en el cumplimiento de las entregas de las herramientas de control del proceso, con el objetivo de consolidar el SGC con las líneas certificadas bajo la norma ISO 9001:2015. Las actividades están orientadas al mantenimiento de la Certificación de los procesos y a la inclusión de dos nuevas estrategias en la vigencia 2025. </t>
  </si>
  <si>
    <t>En enero, se participó en reunión con el Departamento Administrativo de TIC para recibir los lineamientos y directrices y ser aplicadas en la Secretaría de Bienestar Social e igualmente se realizó la actualización y publicación de la información del organismo en la instancia de Bienestar Social del portal WEB de la Alcaldía de Cali para el acceso efectivo a la información del organismo.</t>
  </si>
  <si>
    <t>En febrero, se participó en reuniones con líderes y apoyos en materia de tecnología para recibir y dictar los lineamientos y directrices de DATIC y ser aplicados  en la Secretaría de Bienestar Social. Se realizó la administración de los sistemas de información habilitados por DATIC como son: Gestión documental (ORFEO), Mesa de atencion de Requerimientos e incidentes  (MARI), directorio Activo  (DA) y lo relacionado con los usuarios de los correos corporativos.</t>
  </si>
  <si>
    <t>En el mes de marzo, se realizó publicación de la información del organismo en el portal web de la alcaldía a partir de la administración de la instancia de la Secretaría de Bienestar Social para mantener actualizado el acceso efectivo a la información del organismo. Finalmente, se realizó la administración de los sistemas de información habilitados por DATIC como son: Gestión documental (ORFEO), directorio Activo  (DA) y lo relacionado con los usuarios de los correos corporativos.</t>
  </si>
  <si>
    <t>Con respecto al mes de abril, se trabajó en la consolidación y ejecución del plan de trabajo de datos abiertos, así como la publicación en el portal web de la alcaldía la información reportada por los diferentes grupos del organismo. También se hizo acompañamiento técnico en la elaboración y envío de los conceptos técnicos de viabilidad para la adquisición de equipos tecnológicos.</t>
  </si>
  <si>
    <t>En relación al mes de mayo, se trabajó en la publicación en el portal web de la alcaldía con la información reportada por los diferentes grupos de la SBS. Se realizó apoyo para la adquisición de equipos a partir de la elaboración de los conceptos técnicos de viabilidad para compra de equipos tecnológicos y adquisición de sistemas de información.</t>
  </si>
  <si>
    <t>En junio, se realizó publicación de la información del organismo en el portal web de la alcaldía a partir de la administración de la instancia de la Secretaría de Bienestar Social para mantener actualizado el acceso efectivo a la información del organismo. Finalmente, se realizó la administración de los sistemas de información habilitados por DATIC.</t>
  </si>
  <si>
    <t xml:space="preserve">En el periodo correspondiente al mes de julio, se realizó publicación de la información del organismo en el portal web de la alcaldía a partir de la administración de la instancia de la Secretaría de Bienestar Social para mantener actualizado el acceso efectivo a la información del organismo. Se realizaron reuniones con los equipos de apoyo tecnológicos de las 4 subsecretarías para dar lineamientos de DATIC en los temas tecnológicos   </t>
  </si>
  <si>
    <t>En el periodo correspondiente al mes de agosto, se realizó apoyo y acompañamiento para el proceso de viabilidad tecnológica a partir de la elaboración de los formatos requeridos por DATIC para la compra de equipos tecnológicos y adquisición de sistemas información. Se participó en reuniones con líderes de tecnología de los 29 organismos de la administración distrital para recibir los lineamientos y directrices de DATIC y ser aplicadas en la Secretaría de Bienestar Social.</t>
  </si>
  <si>
    <t>En el periodo correspondiente al mes de septiembre, se consolidó el fortalecimiento del proceso mediante la gestión del soporte técnico a la infraestructura de software y hardware de la Secretaría Bienestar Social, lo cual se evidenció en informes ejecutivos. Se trabajó en la actualización y publicación con la información reportada por los diferentes grupos y programas de la SBS</t>
  </si>
  <si>
    <t xml:space="preserve">se dio continuidad al fortalecimiento mediante  soporte técnico a la infraestructura de software y hardware  y  la administración de los sistemas de información habilitados en  la Secretaría Bienestar Social de acuerdo a los lineamientos establecidos por el Departamento Administrativo de Tecnologías de la Información y las Comunicaciones </t>
  </si>
  <si>
    <t>En este mes, se adelantaron los avances en el monitoreo a las metas del plan de desarrollo de la vigencia 2025, se realizó la entrega de seguimiento al plan de acción 2024, se diligenció la información pertinente a los proyectos de inversión registrados en la PIIP, se identificaron los procesos relacionados a los pasivos exigibles y adiciones presupuestales.</t>
  </si>
  <si>
    <t>En el periodo de febrero, se realizó la valoración a las cadenas de valor respecto al consolidado del Plan de Acción- Cuadro 1F.  Se realizó el ingreso de la información al Sistema Banco de Proyectos SAP de las cadenas de valor actualizadas por temas de ponderación.</t>
  </si>
  <si>
    <t>En marzo, se realizó el diseño y consolidación de una matriz de seguimiento de los trámites de los proyectos de inversión, con el propósito de identificar el estado y los tiempos de los procesos, lo que permite el mejoramiento de la gestión en la Unidad de Apoyo a la Gestión - UAG.</t>
  </si>
  <si>
    <t>En el mes de abril, se realizó la consolidación de la matriz para adelantar el proceso de "Planear la Ejecución" propuesto desde el Departamento Nacional de Planeación - DNP, con el propósito de evaluar el desempeño de los proyectos a través de la construcción de una línea base. La información de la matriz fue ingresada al Sistema PIIP-DNP. Por otro lado, se identificaron los procesos relacionados a los pasivos exigibles y adiciones presupuestales.</t>
  </si>
  <si>
    <t>En el mes de mayo, se realizó la actualización de los proyectos de inversión, en relación a las modificaciones presupuestales por adición de recursos del balance. Este proceso fue monitoreado con la matriz de seguimiento al banco de proyectos. Estas actualizaciones también se realizaron en el sistema PIIP del DNP.</t>
  </si>
  <si>
    <t>Con respecto al mes de junio, se avanzó con la consolidación de la matriz de seguimiento de los trámites de los proyectos de inversión, con el propósito de identificar el estado y los tiempos de los procesos, lo que permite el mejoramiento de la gestión en la Unidad de Apoyo a la Gestión - UAG.</t>
  </si>
  <si>
    <t>Con respecto al mes de julio, se avanzó con la consolidación de la matriz de seguimiento de los trámites de los proyectos de inversión, con el propósito de identificar el estado y los tiempos de los procesos, lo que permite el mejoramiento de la gestión en la Unidad de Apoyo a la Gestión</t>
  </si>
  <si>
    <t>En el mes de agosto, se avanzó con la consolidación de la matriz de seguimiento de los trámites de los proyectos de inversión, con el propósito de identificar el estado y los tiempos de los procesos, lo que permite el mejoramiento de la gestión en la Unidad de Apoyo a la Gestión - UAG.</t>
  </si>
  <si>
    <t>En el mes de septiembre, se avanzó con la consolidación de la matriz de seguimiento de los trámites de los proyectos de inversión, con el propósito de identificar el estado y los tiempos de los procesos, lo que permite el mejoramiento de la gestión en la Unidad de Apoyo a la Gestión - UAG.</t>
  </si>
  <si>
    <t>se avanzó con la consolidación de la matriz de seguimiento de los trámites de los proyectos de inversión, con el propósito de identificar el estado y los tiempos de los procesos, lo que permite el mejoramiento de la gestión en la Unidad de Apoyo a la Gestión - UAG.</t>
  </si>
  <si>
    <t>En enero, se apoyó la evaluación de las Políticas Públicas de la Secretaría de Bienestar Social en Jornadas de Articulación con el DAGMA, Secretaría de salud y los equipos de contratación de la UAG de la Secretaría de Bienestar Social.</t>
  </si>
  <si>
    <t xml:space="preserve">En el mes de febrero, se realizó mesa técnica con los Departamentos Administrativos de Planeación, Hacienda y Gestión Jurídica Municipales, con el objetivo de establecer lineamientos para la formulación de la Política Pública para Pueblos Indígenas y la financiación de la Política Pública CaliAfro. En concreto, se definió el mecanismo de adopción de la Política y se definió la viabilidad de la creación de un Fondo Especial Indígena para el financiamiento de dicha política.                    </t>
  </si>
  <si>
    <t xml:space="preserve">En el mes de marzo, se realizó una reunión técnica con la Universidad del Valle para acordar el desarrollo de las evaluaciones de 5 (Cinco) políticas públicas: Soberanía y Seguridad Alimentaria, CaliDiversidad, CaliAfro, Primera Infancia y Vejez. Igualmente, en el marco de una solicitud de la Personería, el equipo de seguimiento del Observatorio de Políticas Sociales elaboró y compartió un informe de validación del seguimiento físico y presupuestal. </t>
  </si>
  <si>
    <t>En abril, se apoyó la evaluación de las Políticas Públicas de la Secretaría de Bienestar Social en Jornadas de Articulación con el DAGMA, Secretaría de Salud y los equipos de contratación de la UAG de la Secretaría de Bienestar Social.</t>
  </si>
  <si>
    <t>En mayo, se terminó la consolidación de los resultados del seguimiento de las Políticas Públicas a cargo de la Secretaría de Bienestar Social (Primera Infancia, Infancia y Adolescencia; Mujeres; Juventudes; CaliAfro; CaliDiversidad; Soberanía y Seguridad Alimentaria y Nutricional; Envejecimiento y Vejez y Ley 1448 de 2011).</t>
  </si>
  <si>
    <t>En el mes de junio, se atendió y dio respuesta a una (1) Auditoría de Cumplimiento de la Política Pública CaliAfro. Con este fin, en articulación con el equipo de trabajo, se consolidó, redactó y compartió la información de seguimiento al avance físico y presupuestal de la política pública CaliAfro de acuerdo a lo solicitado por el ente de control para la vigencia 2020-2024.</t>
  </si>
  <si>
    <t>En relación con el mes de julio, se realizó seguimiento a las políticas públicas coordinadas por Bienestar Social. Se apoyó la validación de responsables del plan de acción de la Política Pública CaliAfro. Se apoyó la definición de acuerdos técnicos y contractuales con la Universidad del Valle para el desarrollo de las evaluaciones de las Políticas Públicas de Diversidad, Afro, del diagnóstico de mujeres y el diagnóstico institucional de la Política Pública para las Mujeres.</t>
  </si>
  <si>
    <t>En agosto, se apoyó la estructuración de dos procesos contractuales con la Universidad del Valle para la evaluación de las políticas pública de CaliAfro, CaliDiversidad, Soberanía y Seguridad Alimentaria y la realización de los diagnósticos poblacionales e institucional de la Política Pública para las Mujeres. Se asumió el rol técnico en la formulación de los requerimientos técnicos.</t>
  </si>
  <si>
    <t>En septiembre, se realizó la tercera sesión de la Mesa Técnica del Observatorio de Políticas Sociales. En este espacio, el equipo del Observatorio presentó el seguimiento a las políticas públicas a cargo de Bienestar Social con corte a junio del 2025, precisando el avance global, el avance por organismos y las alertas de incumplimiento (acciones en bajo o crítico cumplimiento).</t>
  </si>
  <si>
    <t>se evidenció el fortalecimiento del proceso a través de la  presentación  de los siguientes documentos técnicos : Informes de seguimiento de Políticas Públicas y Matrices de seguimiento de Políticas Públicas, los cuales se elaboran a partir de la solicitud y consolidación de los reportes de avance físico y presupuestal de cada organismo implementador de las 7 políticas públicas coordinadas por  la SBS. Igualmente se tiene el  Tablero de control</t>
  </si>
  <si>
    <t>Prosperidad social</t>
  </si>
  <si>
    <t>En el mes de marzo, se realizaron 6 encuentros comunitarios los cuales tiene como objetivo promover la comprensión de las generalidades del Programa Renta Ciudadana e identificar características de liderazgos comunitarios, asimismo se realizó una socialización de los Programas de Prosperidad Social.</t>
  </si>
  <si>
    <t>Con respecto al mes de abril, se realizaron 4 encuentros comunitarios para facilitar la comprensión de los programas de Prosperidad Social e identificación de liderazgos comunitarios. En esta actividad se realizaron consultas de verificación en las plataformas de los programas a las personas asistentes, además se realizaron 3 socializaciones de los Programas de Prosperidad Social en instituciones educativas oficiales.</t>
  </si>
  <si>
    <t>En el mes de mayo, se realizaron 4 encuentros comunitarios los cuales tuvieron como objetivo promover la comprensión de las generalidades del Programa Renta Ciudadana e identificar características de liderazgos comunitarios, asimismo se realizó 2 socializaciones de los Programas de Prosperidad Social en instituciones educativas.</t>
  </si>
  <si>
    <t>En junio, se realizaron 2 encuentros comunitarios los cuales tiene como objetivo promover la comprensión de las generalidades del Programa Renta Ciudadana e identificar características de liderazgos comunitarios, asimismo se realizó 1 socialización de los Programas de Prosperidad Social en una institución educativa.</t>
  </si>
  <si>
    <t xml:space="preserve">En julio, se realizaron 4 encuentros comunitarios los cuales tiene como objetivo promover la comprensión de las generalidades del Programa Renta Ciudadana e identificar características de liderazgos comunitarios. </t>
  </si>
  <si>
    <t>Con respecto al mes de agosto, se realizaron 5 encuentros comunitarios los cuales tiene como objetivo promover la comprensión de las generalidades del Programa Renta Ciudadana e identificar características de liderazgos comunitarios, asimismo se realizó 2 socializaciones de los Programas de Prosperidad Social en instituciones educativas.</t>
  </si>
  <si>
    <t>En septiembre, se realizaron 4 encuentros comunitarios, los cuales tienen como objetivo promover la comprensión de las generalidades del Programa Renta Ciudadana e identificar características de liderazgos comunitarios. Asimismo, se realizaron 3 socializaciones de los Programas de Prosperidad Social en instituciones educativas.</t>
  </si>
  <si>
    <t>se realizaron 3 encuentros comunitarios, los cuales tienen como objetivo promover la comprensión de las generalidades del Programa Renta Ciudadana e identificar características de liderazgos comunitarios. Asimismo, se realizó 1 socialización de los Programas de Prosperidad Social en institución educativa.</t>
  </si>
  <si>
    <t>En este periodo, se realizó atención presencial en la oficina ubicada en la Avenida Estación No 5 – 33, a un total de 722 personas, así mismo se realizó 24 atenciones a través del correo electrónico del programa.</t>
  </si>
  <si>
    <t xml:space="preserve">En febrero, se realizó 1.340 atenciones en la oficina ubicada en la Av. Estación 5 N 33, y en 4 jornadas de atención en territorio a los que se atendieron a 206 personas; se informó sobre el pago correspondiente a los ciclos 5 y 6 de Devolución de IVA e información general sobre los programas de Prosperidad Social, también se ofreció apoyo en la firma del acta de corresponsabilidad y novedades de actualización de datos personales a los titulares del programa Renta Ciudadana. </t>
  </si>
  <si>
    <t>En el mes de marzo, se realizó 1.838 atenciones en la oficina ubicada en la Av. Estación 5 N 33, en la que se se ofreció apoyo en la firma del acta de corresponsabilidad y novedades de actualización de datos personales a los titulares del programa Renta Ciudadana y en 7 jornadas de atención en territorio en comunas y corregimientos de Cali, se brindó información general sobre los programas de Prosperidad Social, consulta en las plataformas: SIITM, SISBÉN e IVA.</t>
  </si>
  <si>
    <t>En el mes de abril, se realizaron 2.414 atenciones en la oficina, en donde se brindó acompañamiento en la firma del acta de corresponsabilidad y novedades de actualización de datos personales a los beneficiarios de los programas de Prosperidad Social. También se realizó atención en 10 jornadas de territorio en comunas y corregimientos, brindando información sobre los programas y consulta de verificación en las plataformas (SIITM, SISBÉN, IVA).</t>
  </si>
  <si>
    <t>En el mes de mayo, se realizó 2.455 atenciones en la oficina ubicada en la Av. Estación 5 N 33, se ofreció apoyo en la firma del acta de corresponsabilidad y novedades de actualización de datos personales a los titulares del programa Renta Ciudadana y en 9 jornadas de atención en territorio en comunas y corregimientos de Cali, se brindó información general sobre los programas de Prosperidad Social y se consultó en las plataformas: SIITM, SISBÉN, IVA</t>
  </si>
  <si>
    <t>En junio, se realizó 940 atenciones en la oficina ubicada en la Av. Estación 5 N 33, se ofreció apoyo en la firma del acta de corresponsabilidad y novedades de actualización de datos personales a los titulares del programa Renta Ciudadana y en 6 jornadas de atención en territorio en comunas y corregimientos de Cali, se brindó información general sobre los programas de Prosperidad Social y se consultó en las plataformas: SIITM, SISBÉN, IVA.</t>
  </si>
  <si>
    <t xml:space="preserve">En julio, se realizó 954 atenciones en la oficina ubicada en la Av. Estación 5 N 33, se ofreció apoyo en la firma del acta de corresponsabilidad y novedades de actualización de datos personales a los titulares del programa Renta Ciudadana y en 9 jornadas de atención en territorio en comunas y corregimientos de Cali, se brindó información general sobre los programas de Prosperidad Social y se consultó en las plataformas: SIITM, SISBÉN, IVA. </t>
  </si>
  <si>
    <t>Con respecto al mes de agosto, se realizó 1.053 atenciones en la oficina ubicada en la Av. Estación 5 N 33, se ofreció apoyo en la firma del acta de corresponsabilidad y novedades de actualización de datos personales a los titulares del programa Renta Ciudadana y en 10 jornadas de atención en territorio en comunas y corregimientos de Cali, se brindó información general sobre los programas de Prosperidad Social y se consultó en las plataformas: SIITM, SISBÉN, IVA.</t>
  </si>
  <si>
    <t>En el mes de septiembre, se realizó 1.535 atenciones en la oficina ubicada en la Av. Estación 5 N 33, se ofreció apoyo en la firma del acta de corresponsabilidad a los titulares del programa Renta Ciudadana y, en 4 jornadas de atención en territorio, se brindó información general sobre los programas de Prosperidad Social y se consultó en las plataformas: Sistema Integrado de Información de Transferencias Monetarias (SIITM), IVA y SISBÉN.</t>
  </si>
  <si>
    <t>se realizó 1.653 atenciones en la oficina ubicada en la Av. Estación 5 N 33, se ofreció apoyo en la firma del acta de corresponsabilidad a los titulares del programa Renta Ciudadana y, en 9 jornadas de atención en territorio, se brindó información general sobre los programas de Prosperidad Social y se consultó en las plataformas: Sistema Integrado de Información de Transferencias Monetarias (SIITM), IVA y SISBÉN.</t>
  </si>
  <si>
    <t xml:space="preserve">En febrero, se envió al departamento de comunicaciones de la Secretaría de Bienestar Social los detalles sobre las fechas de inicio y cierre de pago del programa Devolución de IVA en Santiago de Cali para los ciclos 5 y 6. Se realizó reunión general con el equipo del programa para realizar seguimiento al plan de trabajo y programar las actividades correspondientes al componente comunitario y social, igualmente se realizó la designación del personal a las jornadas en territorio. </t>
  </si>
  <si>
    <t>En el mes de marzo, se realizó capacitación sobre “Manejo De Quejas y Situaciones Difíciles” con el objetivo de que los usuarios se sientan satisfechos al momento de brindar la información solicitada. Se realizaron 3 articulaciones con ICBF, Subsecretaría de Promoción y Fortalecimiento de la Participación y la Fundación para las limitaciones Múltiples,  para aunar esfuerzos, brindar una atención integral y mejorar la calidad de vida de las personas inscritas en los programas.</t>
  </si>
  <si>
    <t>En relación al mes de abril, se realizó mesa técnica con el equipo del programa para realizar seguimiento al plan de trabajo y programación de actividades. Se realizó la capacitación sobre "Trabajo en equipo y colaboración" para fortalecer el trabajo colaborativo entre los integrantes del equipo. También se realizó articulación con Secretaría de Educación, para el seguimiento a las estrategias de acceso de los niños y las niñas de primera infancia al sistema educativo oficial.</t>
  </si>
  <si>
    <t>En el mes de mayo, se envió al área de comunicaciones de la Secretaría de Bienestar Social detalles sobre las fechas de inicio y cierre del pago 1 de 2025 de los programas Renta Ciudadana y Devolución de IVA en Santiago de Cali. Se realizó reunión para realizar seguimiento al plan de trabajo y programar las actividades. Se realizó capacitación sobre Resolución de Problemas y toma de decisiones con el objetivo mejorar la calidad de la prestación de los servicios.</t>
  </si>
  <si>
    <t>En junio, se envió al área de comunicaciones de la Secretaría de Bienestar Social detalles sobre las fechas de inicio y cierre del pago 2 de 2025 de los programas Renta Ciudadana y Devolución de IVA en Santiago de Cali. También, se desarrolló mesa técnica para realizar seguimiento al plan de trabajo y programar las actividades. Se adelantó capacitación sobre “Atención humanizada y centrada en el beneficiario" y la primera Mesa de Inclusión Municipal 2025.</t>
  </si>
  <si>
    <t>En julio, se envió al área de comunicaciones de la Secretaría de Bienestar Social detalles sobre la fecha máxima para firma del acta de compromiso y corresponsabilidad del programa Renta Ciudadana y fechas de inicio y cierre del pago del ciclo  2 de 2025 del programa Renta Joven. Se realizó mesa técnica para realizar seguimiento al plan de trabajo y programar las actividades. Se realizó capacitación sobre "Inteligencia Emocional"</t>
  </si>
  <si>
    <t>Con respecto al mes de agosto, se envió al área de comunicaciones de la Secretaría de Bienestar Social detalles sobre la fecha máxima para firma del acta de compromiso y corresponsabilidad del programa Renta Ciudadana y fechas de inicio y cierre del pago del ciclo 3 de 2025 de los programas Renta Ciudadana, Devolución de IVA.</t>
  </si>
  <si>
    <t>Con respecto al mes de septiembre, se envió al área de comunicaciones de la Secretaría de Bienestar Social detalles sobre las fechas de inicio y cierre del pago 4 de 2025 de los programas Renta Ciudadana, Devolución de IVA y Renta Joven en Santiago de Cali. Se realizó mesa técnica para realizar seguimiento al plan de trabajo y programar las actividades. Se realizó capacitación sobre "Valores Institucionales".</t>
  </si>
  <si>
    <t>se llevó a cabo la segunda Mesa de Inclusión Municipal de los programas de Transferencias Monetarias, cuyo objetivo fue establecer acuerdos, compromisos y estrategias para beneficiar a los hogares.
Se realizó mesa técnica para realizar seguimiento al plan de trabajo y programar las actividades.
Se realizó capacitación sobre "Manejo del Estrés".</t>
  </si>
  <si>
    <t>Con respecto al mes de agosto, se recibieron los insumos de oficina conforme a lo solicitado y se llevó a cabo la entrega de 105 refrigerios a las y los participantes de los encuentros comunitarios.</t>
  </si>
  <si>
    <t>En relación con el mes de septiembre, se realizó la entrega de 650 refrigerios a las y los participantes de los encuentros comunitarios, con el fin de asegurar condiciones básicas de bienestar para todos los asistentes.</t>
  </si>
  <si>
    <t>se llevó a cabo la entrega de 240 refrigerios a las y los participantes de los encuentros comunitarios.</t>
  </si>
  <si>
    <t>Indígenas</t>
  </si>
  <si>
    <t>En el mes de agosto, se recibieron en dotación: 60 resmas (oficio x 500 hojas), 60 resmas (carta x 500 hojas), 60 paquetes de carpetas, 60 cajas de lapiceros, 60 ganchos legajador, 20 cajas de grapas, 10 cajas de lápices, 9 cajas de borradores, 10 cajas de sacapuntas, 17 cajas de marcadores, 20 cartulinas 1/8 surtida.</t>
  </si>
  <si>
    <t>En el mes de septiembre, se evidencia la entrega de dotación, la cual fue realizada en el mes de agosto de la siguiente manera: 60 resmas (oficio x 500 hojas), 60 resmas (carta x 500 hojas), 60 paquetes de carpetas, 60 cajas de lapiceros, 60 ganchos legajador, 20 cajas de grapas, 10 cajas de lápices, 9 cajas de borradores, 10 cajas de sacapuntas, 17 cajas de marcadores, 20 cartulinas 1/8 surtida.</t>
  </si>
  <si>
    <t>se evidencia la entrega de dotación, la cual fue realizada en el mes de agosto de la siguiente manera: 60 resmas (oficio x 500 hojas), 60 resmas (carta x 500 hojas), 60 paquetes de carpetas, 60 cajas de lapiceros, 60 ganchos legajador, 20 cajas de grapas, 10 cajas de lápices, 9 cajas de borradores, 10 cajas de sacapuntas, 17 cajas de marcadores, 20 cartulinas 1/8 surtida.</t>
  </si>
  <si>
    <t>En el periodo correspondiente al mes de enero, se atendieron 30 personas en reunión con Autoridades y Subsecretaría de Poblaciones y Etnia y Programa Indígena.</t>
  </si>
  <si>
    <t>En febrero, se atendieron 15 personas en Mesas Técnicas entre la Comunidad Indígena y los diferentes organismos de la Administración Municipal de Santiago de Cali en el Marco de la Priorización Presupuestal POAI 2025.</t>
  </si>
  <si>
    <t>En el mes de marzo, se atendieron 10 personas: 7 personas en la Mesa Técnica para concertar la financiación de la política pública Indígena en un fondo especial indígena donde participó la comunidad indígena y los Departamentos Administrativos de Planeación, Hacienda y Jurídica, y el Observatorio de Políticas Sociales y 3 personas en las mesas técnicas sobre el POT, tren de cercanías y socialización sobre el tema AMSO.</t>
  </si>
  <si>
    <t>En abril, se atendieron 5 personas mediante articulación interinstitucional (ayuda humanitaria y albergue pueblo indígena AWA y Wounaan).</t>
  </si>
  <si>
    <t>En mayo, se atendieron 11 personas mediante articulación interinstitucional (mesa de diálogo con el Cabildo Nasa Dxi´j Pha´Dena “Abriendo Caminos” de Pance para tratar el tema de registro del Cabildo Nasa Nuevo Triunfo con la Secretaría de Bienestar Social, Subsecretaría de Poblaciones y Etnias, y el Departamento Administrativo de Gestión Jurídica Pública).</t>
  </si>
  <si>
    <t>En junio, se atendieron 227 personas mediante articulación interinstitucional (170 en mesas técnicas POAI 2025; 46 de los Cabildos Dxi’j Pha’Dena “Abriendo Caminos” de Pance y el Cabildo Ukawe’sx U’se Knaysaa-Nuevo Triunfo en mesa técnica con el Ministerio del Interior; y 11 de Wounaam asentadas en el Distrito de Santiago de Cali en reunión con la Subsecretaría de Víctimas para conocer su situación actual).</t>
  </si>
  <si>
    <t>En julio, se atendieron 116 personas mediante articulación interinstitucional (a través de mesas técnicas con diferentes organismos para realizar seguimiento a los acuerdos del Capitulo Indígena relacionados con el POAI 2025).</t>
  </si>
  <si>
    <t>En el mes de agosto, se atendieron 41 personas mediante articulación interinstitucional (Mesa Permanente de Concertación Indígena con diferentes organismos de la Administración Distrital de Santiago de Cali y los ocho cabildos y un Resguardo indígena de Cali).</t>
  </si>
  <si>
    <t>En septiembre, se atendieron 24 personas mediante articulación interinstitucional (reunión para la preparación de la segunda Mesa Permanente de Concertación Indígena con los ocho cabildos y un Resguardo Indígena de Cali).</t>
  </si>
  <si>
    <t>se atendieron 42 personas mediante articulación interinstitucional (II Mesa Permanente de Concertación Indígena con los ocho cabildos y un Resguardo indígena de Cali y la administración del Distrito de Santiago de Cali).</t>
  </si>
  <si>
    <t>En enero, se atendieron 15 personas en reunión llevada a cabo  con Autoridades Indígenas y el  Programa Indígena, en la cual se abordó el tema de priorización de actividades POAI 2025.</t>
  </si>
  <si>
    <t>En febrero, se atendieron 3 personas por medio de solicitudes por Orfeo y Actas de Posesión.</t>
  </si>
  <si>
    <t>En el mes de marzo, se atendieron 9 personas: 2 personas por medio de solicitudes por Orfeo de Actas de Posesión y 7 personas a través de orientación para presentación de proyecto por parte del Cabildo Indígena Eperara Siapidaara.</t>
  </si>
  <si>
    <t>En abril, 63 pobladores en alta vulnerabilidad fueron atendidos y orientados (2 solicitudes por Orfeo Acta de Posesión del Cabildo Kichwa y Eperara Siapiadaara, 1 por atención psicosocial y 60 por asistencia técnica en actualización de autocenso).</t>
  </si>
  <si>
    <t>En mayo, 1 poblador en alta vulnerabilidad fue atendido y orientado (por Orfeo respecto a respuesta a petición de solicitud de acta de posesión del Cabildo Nuevo Triunfo).</t>
  </si>
  <si>
    <t>En junio, 7 pobladores en alta vulnerabilidad fueron atendidos y orientados por orientación psicosocial con enfoque diferencial (Embera Katio y Wounaan).</t>
  </si>
  <si>
    <t>En julio, 16 pobladores en alta vulnerabilidad fueron atendidos y orientados (5 en socialización del Plan de desarrollo 2024-2027 al Cabildo Nuevo Triunfo; 7 en reunión para socializar atenciones  a la comunidad Wounaan asentada en Cali; 2 mediante Orfeo a solicitud de certificaciones a Cabildo Kichwa y Cabildo Nasa Distrito de Santiago de Cali; 2 a comuneros Wounaan mediante visita a su residencia y solicitud de ayuda humanitaria).</t>
  </si>
  <si>
    <t>En el mes de agosto, 84 pobladores en alta vulnerabilidad fueron atendidos y orientados (23 en mesas de trabajo para la formulación de política pública indígena; 61 en orientación "actualización de autocenso y aplicación de Registro Administrativo de Inscripción de Personas Beneficiarias de la Secretaría de Bienestar Social" a la comunidad Wounaan Char asentada en Cali).</t>
  </si>
  <si>
    <t>En septiembre, 289 pobladores en alta vulnerabilidad fueron atendidos: 9 en mesas de trabajo para formulación de política pública indígena; 277 mediante Registro Administrativo de Inscripción de Personas Beneficiarias de la Secretaría de Bienestar Social a Wounaan Phoboor (138), Wounaan Mach Dur (63) y Wounaan Distrito Cali (76) en Santiago de Cali; 3 atenciones psicosociales, una a familia Embera Katio y dos con intérprete a Embera hospitalizados.</t>
  </si>
  <si>
    <t>25 pobladores en alta vulnerabilidad fueron atendidos: 22 en reuniones: (8) previa II Mesa de Concertación; (5) SITREN y representantes 8 Cabildos y 1 Resguardo; (9) revisión financiación política pública indígena.
3 atenciones jurídicas ORFEO: (1) respuesta caso menor indígena pueblo Wounaan; (1) entrega acta posesión Cabildo Nuevo Triunfo; (1) respuesta Asociación Autoridades Pueblo NASA.</t>
  </si>
  <si>
    <t>se evidencia el pago de los pasivos exigibles de la vigencia expirada 2024, correspondiente a la actividad "Armonizar la política pública para las comunidades y resguardo indígena con acta de posesión vigente ante la alcaldía de Santiago de Cali."</t>
  </si>
  <si>
    <t>Subsecretaría de Equidad de Género</t>
  </si>
  <si>
    <t>Equidad de género</t>
  </si>
  <si>
    <t>En el mes de mayo, se realizaron articulaciones para la transversalización del enfoque de género con SITREN GV S.A.S entidad gestora del Tren de Cercanías del Valle del Cauca y La Unidad de Búsqueda de Personas dadas por Desaparecidas.</t>
  </si>
  <si>
    <t>En junio, se desarrollaron nueve (9) mesas técnicas con los organismos corresponsables de la implementación de la Política Pública de las Mujeres, en donde se revisaron los avances en la implementación de la Política Pública para las Mujeres con base en los reportes consolidados del periodo 2022-2024 y remitidos por los organismos, con miras a fortalecer la calidad del reporte institucional .</t>
  </si>
  <si>
    <t>En julio,  se desarrolló sesión del Comité de Universidades por la Equidad en donde se realizó asistencia técnica a las IES en relación a los procesos de atención a las Violencias basadas en género. Se desarrollaron dos (2) mesas técnicas con la Secretaría de Desarrollo Económico y con Dagma, en relación a la implementación de la Política Pública de las Mujeres.</t>
  </si>
  <si>
    <t>En agosto, se realizó mesa de asistencia técnica para el diligenciamiento de la matriz de avance físico y presupuestal de los indicadores de la Política Pública de las Mujeres a cargo de la Secretaría de Turismo, avanzando en el seguimiento desarrollado por la SSEG a la implementación de la Política Pública de las Mujeres.</t>
  </si>
  <si>
    <t>En septiembre, se desarrolló jornada de asistencia técnica con el Comité de Universidades por la Equidad, en relación al enfoque de género y enfoques diferenciales, de igual manera, se desarrolló la IV jornada del Comité de Seguimiento Interinstitucional a la Política Pública de las Mujeres.</t>
  </si>
  <si>
    <t>Se realizó asistencia técnica a las IES para el fortalecimiento de acciones de prevención y atención de VBG en el marco del acompañamiento al comité de universidades; de igual manera se desarrollaron mesas de trabajo con el Observatorio de Política Social de la Secretaría de Bienestar Social en relación al seguimiento de la Política Pública de las Mujeres.</t>
  </si>
  <si>
    <t>En el mes de marzo, se consolidó el informe de seguimiento a la implementación de la Política Pública para las Mujeres. Adicionalmente, se planeó, convocó y desarrolló la primera sesión del Comité Interinstitucional de seguimiento a la Política Pública de las Mujeres. En esta jornada se presentó el balance del seguimiento a los organismos que integran esta instancia y se trabajó en la proyección de acciones para el plan de trabajo de la instancia a desarrollar durante el 2025.</t>
  </si>
  <si>
    <t>En el mes de abril, se elaboró informe técnico sobre el seguimiento 2024 de la Secretaría de Desarrollo Económico, en relación con la Dimensión 1 de la Política Pública para las Mujeres. Se evidenciaron avances en focalización de mujeres, pero persisten vacíos en la caracterización de beneficiarias, transversalización del enfoque de género y trazabilidad metodológica para la verificación de indicadores.</t>
  </si>
  <si>
    <t>En el mes de mayo, se planeó, convocó y desarrolló la segunda sesión del Comité Interinstitucional de seguimiento a la Política Pública de las Mujeres (desarrollado el 30 de mayo). En esta jornada se presentó el balance del seguimiento a los organismos que integran esta instancia, el nuevo formato de seguimiento para el reporte de la Política Pública de Mujeres y se aprobó el plan de trabajo.</t>
  </si>
  <si>
    <t>En julio,  se desarrollaron dos (2) mesas técnicas con la Secretaría de Desarrollo Económico y con Dagma, en relación a  la implementación de la Política Pública de las Mujeres, así mismo, se trabajó en los estudios previos de lo que se plantea sea un proceso contractual sobre un diagnóstico institucional como primera fase de la evaluación de resultados de la Política Pública.</t>
  </si>
  <si>
    <t>En el mes de agosto, se dio continuidad al ejercicio de estructuración de un proceso contractual de un diagnóstico institucional como primera fase de la evaluación de resultados de la Política Pública y se actualizó el diagnóstico poblacional de la misma.</t>
  </si>
  <si>
    <t>En el mes de septiembre, se desarrolló mesa de asistencia técnica con el Departamento Administrativo de Planeación Distrital para la revisión y tipificación de indicadores de la Política Pública de mujeres en el marco del seguimiento.</t>
  </si>
  <si>
    <t>Se dio inicio al convenio con UNIVALLE en relación a la elaboración de la actualización del diagnóstico poblacional y diagnóstico institucional de la Política Pública de las Mujeres de Cali.  Así mismo, se trabajó en la elaboración del informe consolidado de seguimiento a la Política Pública del primer semestre 2025.</t>
  </si>
  <si>
    <t>En el mes de marzo, el equipo de la Subsecretaría trabajó en el desarrollo de la estrategia de transversalización del enfoque de género con interseccionalidad, realizando análisis sobre la incorporación del enfoque de género en cada organismo, análisis de contexto sobre el sector de los organismos que se asisten, revisión documental y documentos internos de trabajo para el alistamiento de la asistencia técnica a los organismos.</t>
  </si>
  <si>
    <t>En el mes de abril, se implementó una metodología participativa en la Escuela Taller de Incidencia Política y Social del SIDICU–CUIDARTE para socializar la Política Pública para las Mujeres con cuidadoras de la Comuna 15. Mediante dinámicas lúdicas, simulaciones y recursos visuales, se promovió el conocimiento sobre derechos, planeación e incidencia. Además, se realizó una reunión para socializar avances del programa ONU-MUJERES Ciudades Seguras.</t>
  </si>
  <si>
    <t>En el mes de mayo, se realizó apoyo técnico para la socialización de la Política Pública a traves de la emisora con araña revoltosa.</t>
  </si>
  <si>
    <t>En junio, se realizó articulación e intercambio de experiencias para la gestión del conocimiento con el Instituto Municipal de Mujeres de Juárez – México. Se desarrollaron dos sesiones para el fortalecimiento del quehacer del equipo y para potenciar el ejercicio sobre el “Glosario Colaborativo” que adelanta el equipo de la Subsecretaría.</t>
  </si>
  <si>
    <t>En julio, se articuló con el colectivo Araña Revoltosa para producir podcast “Voces que sostienen”, iniciativa que traduce los contenidos de la Política Pública a un lenguaje cercano e inclusivo. Esta serie, construida con testimonios reales, opiniones de personas expertas y recursos de radioteatro, busca generar reflexiones colectivas sobre los derechos de las mujeres, visibilizar sus vulneraciones y fortalecer redes de apoyo en los territorios.</t>
  </si>
  <si>
    <t>En agosto, se trabajó en la elaboración de material que contribuya a la difusión del contenido de la Política Pública de las Mujeres y contribuya a la articulación con organismos, programas y proyectos de la Administración Distrital (Tipo – infografía y Folleto )</t>
  </si>
  <si>
    <t>En septiembre, se desarrolló jornada para socializar avances y proyecciones del Programa Global de Ciudades Seguras en Santiago de Cali.</t>
  </si>
  <si>
    <t>Se realizó articulación con el equipo de empoderamiento político de la SSEG, brindando capacitación a las mujeres que participan del proceso de elección de la Mesa Municipal de Mujeres, sobre normatividad de la instancia, PPM y su rol frente al seguimiento de la Política Pública de las Mujeres.</t>
  </si>
  <si>
    <t>En el mes de abril, se brindó asistencia técnica a la Secretaría de Desarrollo Económico para revisar la implementación de la Política Pública para las Mujeres. Se evidenció priorización y acciones pertinentes, pero persisten vacíos en caracterización, enfoque de género y verificación metodológica. Se recomendó fortalecer la articulación, mejorar trazabilidad e incluir variables interseccionales para decisiones más efectivas.</t>
  </si>
  <si>
    <t>En el mes de mayo, se articuló con el Departamento Administrativo de Innovación Institucional –DADII en el marco de la implementación de la estrategia de transversalización del enfoque de género. El 19 de mayo se realizó encuentro para avanzar en acciones relacionadas con la identificación de oportunidades para incorporar el enfoque de género en las diferentes políticas que conforman MIPG y Gestión del Talento Humano.</t>
  </si>
  <si>
    <t>En junio, se realizó jornada de encuentro con el equipo de Sistema Distrital de Cuidado de la Subsecretaría de Equidad de Género, con la finalidad de socializar la estrategia de transversalización del enfoque de Género, haciendo énfasis en la metodología de articulación e incidencia con los organismos.</t>
  </si>
  <si>
    <t>En julio, se realizaron mesas técnicas con los equipos que conforman la Subsecretaría de Equidad de Género, en relación a la implementación y reporte de las líneas estratégicas, indicadores y metas de la política pública para las mujeres del distrito.</t>
  </si>
  <si>
    <t>En agosto, teniendo en cuenta las funciones de la SSEG, se realizaron acciones de seguimiento a la implementación de la Política Pública de las Mujeres y el reporte entregado por los diferentes organismos responsables; incluyendo las 17 acciones a cargo de la SSEG.</t>
  </si>
  <si>
    <t>En septiembre, se desarrolló mesa de asistencia técnica con el Departamento Administrativo de Planeación Distrital, para la revisión y tipificación de indicadores en el marco del seguimiento a la implementación de la Política Pública de las Mujeres. De igual manera, se realizó la IV jornada del Comité de Seguimiento Interinstitucional a la Política Pública de las Mujeres.</t>
  </si>
  <si>
    <t xml:space="preserve">Se elaboró el informe consolidado de seguimiento a la Política Pública del primer semestre 2025, el cual se establece en el marco de la asistencia técnica brindada a los diferentes organismos con relación a la implementación y reporte de las líneas estratégicas, indicadores y metas de la política pública para las mujeres y se realizó mesa de trabajo con el observatorio de políticas sociales. </t>
  </si>
  <si>
    <t>En febrero, se realizaron acciones de planeación para la implementación de la estrategia de transversalización con los organismos de la Alcaldía. Se llevaron a cabo jornadas de encuentro con: Gestión de Riesgo, Departamento de Planeación, Secretaría del Deporte y la Recreación, DAGMA. De igual manera, el equipo de la Subsecretaría de Equidad de Género desarrolló también acciones de seguimiento a la implementación de la Política Pública de las Mujeres.</t>
  </si>
  <si>
    <t>En el mes de marzo, se realizaron acciones en el marco de la fase de aproximación de la estrategia de transversalización del enfoque de género con interseccionalidad, desarrollada con los siguientes organismos: Secretaría de Vivienda y Hábitat y Departamento Administrativo de Planeación. Así mismo se dio continuidad a la articulación con la Secretaria del Deporte y la Recreación en el marco de la estrategia.</t>
  </si>
  <si>
    <t>En el mes de abril, se brindó acompañamiento técnico en el taller “Cuerpo-Territorio”, realizado en la fase participativa de actualización del POT liderada por el Departamento Administrativo de Planeación, con el objetivo de incorporar el enfoque de género. Se apoyó la aplicación de metodologías de mapeo corporal y territorial para identificar problemáticas expresadas por las mujeres participantes. Se avanzó en aproximación con el DADII.</t>
  </si>
  <si>
    <t>En el mes de mayo, se realizaron jornadas de encuentro y coordinación de acciones de continuidad con la Secretaría del Deporte y la Recreación, organismo con el que se avanza en la institucionalización del comité de género.</t>
  </si>
  <si>
    <t>En junio, se exploró el diligenciamiento de la información relacionada con la marcación de proyectos para la equidad de género al interior de la Plataforma de inversión Pública (PIIP) del DNP y su armonización con el Sistema de Aplicaciones y Productos (SAP) de la Alcaldía Distrital de Cali</t>
  </si>
  <si>
    <t>En julio, se realizó asistencia técnica para avanzar en la implementación del trazador presupuestal con enfoque de género e interseccionalidad. Se definió una hoja de ruta, se acordó actualizar la matriz de seguimiento con políticas transversales  y se establecieron cortes temporales para garantizar trazabilidad y cumplimiento del Plan de Desarrollo.</t>
  </si>
  <si>
    <t>En el mes de agosto, se realizó asistencia técnica para avanzar en la implementación del trazador presupuestal, se realizó la actualización de la matriz de seguimiento con políticas transversales y se establecieron cortes temporales para garantizar trazabilidad y cumplimiento del Plan de Desarrollo.</t>
  </si>
  <si>
    <t>En septiembre, se desarrollaron acciones de articulación con el DADII y DAGMA, en el marco de la fase de aproximación de la estrategia de transversalización del enfoque de género con interseccionalidad.</t>
  </si>
  <si>
    <t>Se realizaron jornadas de encuentro con el DAGMA y DATIC con el objetivo de proponer y/o avanzar en el proceso de fortalecimiento de una instancia/comité de Género que apoye la institucionalización del enfoque de género en los organismos.</t>
  </si>
  <si>
    <t xml:space="preserve">En el mes de marzo,  se realizó asistencia técnica a la Secretaria de Vivienda y  Secretaría del Deporte y la Recreación, en el marco de la estrategia de transversalización del enfoque de género con interseccionalidad. En dichas jornadas, se abordó el marco normativo y se socializó información de instrucciones técnicas para la incorporación del enfoque de género con interseccionalidad en el quehacer de los organismos. </t>
  </si>
  <si>
    <t>En el mes de abril, se brindó asistencia técnica a la Secretaría de Vivienda Social y Hábitat en la fase de aproximación, con el objetivo de fortalecer el enfoque de género en la administración distrital. Participaron personas del equipo técnico, bajo una metodología participativa que incluyó actividades de reflexión sobre estereotipos, roles de género y la oferta institucional de la SSEG.</t>
  </si>
  <si>
    <t>En el mes de mayo, se apoyó el proceso de formulación y/o construcción de los estudios previos del diplomado dirigido a funcionarios y contratistas de los organismos que aportan a la política pública.</t>
  </si>
  <si>
    <t>En junio, se realizó capacitación con DATIC en el marco de la incorporación del enfoque de género, brindando fundamentación conceptual sobre género y marcos normativos. En la jornada participaron 47 funcionarios/as del organismo.</t>
  </si>
  <si>
    <t>En julio, se desarrollaron sesiones de capacitación con el DAGMA y con la Secretaría de Vivienda, en el marco de la incorporación del enfoque de género, brindando fundamentación conceptual sobre género, marcos normativos, tipos de violencias basadas en género, rutas de atención. En las jornadas participaron 33 personas vinculadas a los organismos.</t>
  </si>
  <si>
    <t>En agosto, se desarrolló sesión de capacitación con DATIC en el marco de la estrategia de transversalización del enfoque de género con interseccionalidad, vinculando a 42 personas del organismo. De igual manera, se realizó sesión inicial de sensibilización con personal de la Secretaría de Seguridad y Justicia, vinculando a 12 personas.</t>
  </si>
  <si>
    <t>En septiembre, se desarrolló jornada de capacitación con el DAGMA en la que participaron 23 personas. Así mismo con la Secretaría de Seguridad y Justicia en la que participaron 15 personas. Dichas jornadas fueron desarrolladas en el marco de la estrategia de transversalización del enfoque de género con interseccionalidad.</t>
  </si>
  <si>
    <t xml:space="preserve">Se desarrollaron jornadas de capacitación con personal de los organismos de Gestión del Riesgo (35 personas) y Secretaría de Infraestructura (20 personas), en el marco de la estrategia de transversalización del enfoque de género. </t>
  </si>
  <si>
    <t>En el periodo correspondiente al mes de febrero, se logró articular la participación del 100% de los organismos adscritos al Comité Distrital de Cuidado. A través de la asistencia técnica del equipo de Articulación del SIDICU, se construyó un plan de acción específico para cada organismo, garantizando así la oferta de cuidados y autocuidados que se brindará a las mujeres durante el año 2025. Además, se desarrolló semanalmente una malla de servicios.</t>
  </si>
  <si>
    <t>En el mes de marzo,  se logró articular la participación del 100% de los organismos adscritos al Comité Distrital de Cuidado. A través de la asistencia técnica del equipo de Articulación del SIDICU, se realizó seguimiento a los diferentes planes de acción de cada organismo, garantizando así la oferta de cuidados y autocuidados que se brindará a las mujeres durante el 2025. Se desarrolló semanalmente una malla de servicios que permitió orientar la logística de la dimensión de territorialización.</t>
  </si>
  <si>
    <t xml:space="preserve">En el mes de abril, se socializó el SIDICU con 10 empresas; se concretaron alianzas con FUNDACIÓN SALDARRIAGA CONCHA y la UNIVERSIDAD ICESI. Además, se realizó postulación al premio del IMEPLAN, que busca destacar proyectos y políticas públicas globales que incorporen la perspectiva de género y contribuyan a reducir desigualdades en la construcción de resiliencia comunitaria. Este reconocimiento visibilizará el aporte en equidad y desarrollo sostenible. </t>
  </si>
  <si>
    <t>Con respecto al mes de mayo, se socializó el SIDICU con 10 empresas y se lograron alianzas con ARCAMUNAY, Cruz Roja, Fundación WWB, Claudia Gómez Coach, Fundación Obeso Mejía y Antoluz. Desde cooperación internacional, se realizaron 8 reuniones con cooperantes como HIAS, GIZ-PACÍFICO INTEGRA y la Embajada de Uruguay. También se caracterizó la oferta y servicios de cuidado en los ecosistemas.</t>
  </si>
  <si>
    <t>En el mes de junio, se socializó el SIDICU con 10 empresas; se concretaron 5 alianzas con FUNDACIÓN CAPITAL – PROGRAMA STRIVEY, FUNDACIÓNOBESO MEJIA Y FUNDACIÓN ANTOLUZ, UNICANCER, INSTITUTO ACER, COLOMBIA LIDER Y SALDARRIAGA COCHA. También, se realizó postulación a la convocatoria Smart City Expo. Además, se contó con 13 alianzas públicas.</t>
  </si>
  <si>
    <t>En julio, se socializó el SIDICU con 9 empresas; se concretaron 6 alianzas con FUNDACIÓN WWB, FUNDACIÓN CARVAJAL con dos acciones, PROMOVALLE, CÁMARA DE COMERCIO y la UNIVERSIDAD ICESI. También, se realizó postulación a la convocatoria Innpacta 2025 - Connect Bogotá. Además, se contó con 12 alianzas públicas efectivas.</t>
  </si>
  <si>
    <t>En el mes de agosto, se socializó con 19 empresas; se concretaron 3 articulaciones con FUNDACIÓN OBESO MEJÍA Y FUNDACIÓN ANTOLUZ, PROMOVALLE Y CÁMARA DE COMERCIO. También, se realizó postulación a la convocatoria International Fund for Metropolises: Local Care Systems y se obtuvo un reconocimiento por el Área Metropolitana de Guadalajara (IMEPLAN) y del Área Metropolitana de Barcelona (AMB). Además, se contó con 12 alianzas públicas efectivas.</t>
  </si>
  <si>
    <t>En septiembre, se socializó el Sistema Distrital de Cuidado CuidArte, con ocho empresas y se concretaron cuatro articulaciones con Heroes Fast, Fundación Carvajal, Parque Explora–Comfandi y Unicancer. Se realizaron catorce alianzas públicas efectivas y cinco reuniones de cooperación internacional con actores como Delegación Cataluña, Observatorio para la Equidad de las Mujeres (OEM)–OXFAM y Cooperación Alemana al Desarrollo (GIZ) –Pazdiversa.</t>
  </si>
  <si>
    <t>se socializo el Sistema Distrital de Cuidado CuidArte, con cuatro empresas y se concretaron 7 articulaciones entre ellas: Academia D`class, Instituto Tobías Emmanuel, Cámara de comercio Cali, Colombia Líder y Fundación Saldarriaga Concha. Se realizaron quince alianzas públicas efectivas y ocho reuniones de cooperación internacional con actores como: Delegación de Cataluña, GIZ-PAZ DIVERSA, GIZ-WWB, HILTON, Instiglio, entre otras.</t>
  </si>
  <si>
    <t>En el mes de febrero,  se llevó a cabo el primer Comité Distrital de Cuidado con el objetivo de presentar dos documentos técnicos que respaldan el avance en la selección de dos nuevos ecosistemas rurales, así como la justificación técnica del ecosistema urbano de la Comuna 21. Asimismo, se elaboraron los términos de referencia para los convenios que fortalecerán la oferta de cuidados de la Subsecretaría de Equidad de Género en el Sistema Distrital.</t>
  </si>
  <si>
    <t>En relación al mes de marzo desde la Gestión del Conocimiento se elaboraron seis documentos técnicos y se llevaron a cabo tres espacios de asistencia técnica para las demás dimensiones de trabajo del SIDICU. Se han recibido un total de cinco asistencias técnicas y se ha participado en once reuniones, en las que se establecieron aportes a los lineamientos técnicos del Sistema.</t>
  </si>
  <si>
    <t>En abril, desde la Gestión del Conocimiento, se elaboraron 7 documentos técnicos, se realizaron 2 salidas gráficas y se participó en la construcción de lineamientos técnicos para el SIDICU en 17 reuniones. Además, se realizaron 2 asistencias técnicas: una en territorialización para la asistencia a mujeres vinculadas y otra para el equipo de Empoderamiento Económico en el desarrollo del módulo de Economía del Cuidado para la red empresarial.</t>
  </si>
  <si>
    <t>En el mes de mayo, desde la Gestión del Conocimiento, se llevó a cabo la reestructuración de la ficha BP utilizando los recursos del Balance, incluyendo sus respectivos detalles y cotizaciones. Además, se acompañó el proceso de incorporación de los recursos del Empréstito en la ficha del SIDICU.</t>
  </si>
  <si>
    <t>En el mes de junio, se realizaron ocho documentos técnicos, dos asistencias técnicas realizadas y tres recibidas. Además, se realizaron tres respuestas a entes de control.</t>
  </si>
  <si>
    <t xml:space="preserve">En el mes de julio, se realizaron ocho documentos técnicos, cuatro asistencias técnicas realizadas y tres recibidas. Además, se realizó una respuesta a entes de control. Desde Gestión del conocimiento se realizó apoyo en la participación activa de 22 espacios de reunión con su respectivo informe y acta y 4 espacios de gestión administrativa. </t>
  </si>
  <si>
    <t>En el mes de agosto, se realizaron siete documentos técnicos, tres asistencias técnicas realizadas y una recibida. Además, se realizó una respuesta a entes de control. Desde Gestión del conocimiento se realizó apoyo en la participación activa de 15 espacios de reunión con su respectivo informe y acta.</t>
  </si>
  <si>
    <t>En el mes de septiembre, se elaboraron siete documentos técnicos, se realizó una asistencia técnica y se recibió una adicional. Desde Gestión del Conocimiento se brindó apoyo para la participación activa en quince espacios de reunión, acompañados de su respectivo informe y/o acta.</t>
  </si>
  <si>
    <t>se elaboraron cuatro documentos técnicos, se realizaron dos asistencias técnicas y se recibió una adicional. Desde la dimensión de Gestión del Conocimiento se brindó apoyo para la participación activa en catorce espacios de reunión, acompañados de su respectivo informe y/o acta. Finalmente, se dio respuesta a un requerimiento solicitado por un ente de control.</t>
  </si>
  <si>
    <t>En el mes de agosto, se realizó el pago del pasivo exigible correspondiente a la obligación contraída para cuidados comunitarios en el marco del fortalecimiento del Sistema Distrital de Cuidado "Cuidarte" en Santiago de Cali</t>
  </si>
  <si>
    <t>Con respecto al mes de septiembre, se realizó el pago del pasivo exigible, correspondiente a la obligación contraída para cuidados comunitarios en el marco del fortalecimiento del Sistema Distrital de Cuidado "Cuidarte" en Santiago de Cali.</t>
  </si>
  <si>
    <t>se realizó, en el mes de agosto, el pago del pasivo exigible correspondiente a la obligación contraída para cuidados comunitarios en el marco del fortalecimiento del Sistema Distrital de Cuidado "Cuidarte" en Santiago de Cali.</t>
  </si>
  <si>
    <t>En el periodo correspondiente al mes de marzo, desde la dimensión de transformación cultural, se llevaron a cabo actividades como los espacios Respiro, con un total de 22 en el marco de los ecosistemas del cuidado. Adicionalmente, se socializa el sistema con cinco grupos poblacionales.</t>
  </si>
  <si>
    <t>En el periodo correspondiente al mes de abril, se realizaron 19 espacios de respiro y un total de 6 espacios de socialización del Sistema Distrital de Cuidados, los cuales contribuyen al proceso de transformación cultural.</t>
  </si>
  <si>
    <t>En mayo, se implementaron 19 espacios de respiro en los ecosistemas Cuidarte y 5 en otros entornos descentralizados. Además, se crearon 2 espacios de socialización del Sistema Distrital de Cuidados en la Comuna 20, realizados en instituciones educativas, los cuales contribuyen a promover una transformación cultural.</t>
  </si>
  <si>
    <t>En el mes de junio, se implementaron 17 espacios de respiro en los ecosistemas Cuidarte y 3 en otros entornos descentralizados. Además, se crearon 5 espacios de socialización del Sistema Distrital de Cuidados, los cuales contribuyen a promover una transformación cultural.</t>
  </si>
  <si>
    <t>En el mes de julio, se implementaron 14 espacios de respiro en los ecosistemas Cuidarte y 2 en otros entornos descentralizados. Además, se crearon 7 espacios de socialización del Sistema Distrital de Cuidados. También se tuvo participación en la Cumbre de Partería como un espacio de acompañamiento al cuidado comunitario contribuyendo a la transformación cultural.</t>
  </si>
  <si>
    <t>En el mes de agosto, se realizaron 3 tomas de ciudad, 5 asistencias técnicas realizadas a entidades, 3 socializaciones del Sistema y 10 contenidos digitales o de comunicación creados.</t>
  </si>
  <si>
    <t>En el mes de septiembre, se realizaron cinco tomas de ciudad, dos asistencias técnicas realizadas a entidades, dos socializaciones del Sistema y doce contenidos digitales de comunicación creados, para promover reflexiones sobre la redistribución del cuidado en los hogares y la sociedad.</t>
  </si>
  <si>
    <t>se realizaron cuatro tomas de ciudad, cuatro asistencias técnicas realizadas a entidades, tres socializaciones del Sistema, dos participaciones en eventos de ciudad como: la Cumbre mundial de mujeres cuidadoras de la biodiversidad y el Foro 29 grados. Asimismo, se elaboraron dieciséis contenidos digitales de comunicación creados, para promover reflexiones sobre la redistribución del cuidado en los hogares y la sociedad.</t>
  </si>
  <si>
    <t xml:space="preserve">En el mes de septiembre, se avanzó en la implementación del Sistema Distrital de Cuidado CuidArte, cuidando a la cuidadora mediante espacios comunitarios, atención permanente y raciones alimentarias, suministro de implementos de seguridad y señalética, instalación de avisos luminosos y estrategias pedagógicas que fortalecen autoestima y autocuidado. </t>
  </si>
  <si>
    <t>se avanzó en Cuidando a la Cuidadora con 92 horas de Espacios Respiro en 22 comunas; se realizaron cinco talleres de formación de formadoras y 11 socializaciones del SIDICU (22 h). Se inauguró el Centro de Lavado en la Comuna 15, con 232 servicios y 29 usuarias activas. Se dio continuidad a la entrega de raciones en educación flexible.</t>
  </si>
  <si>
    <t xml:space="preserve">En el mes de febrero,  desde la dimensión de territorialización, se abrieron las ofertas del Sistema Distrital de Cuidados en cada uno de los CuidArtes (Comuna 15, Comuna 20, El Saladito y El Hormiguero). En esta apertura, se logró vincular a 28 nuevas mujeres cuidadoras, quienes aprovecharon las ofertas de cuidado y autocuidado. Además, se llevó a cabo un recorrido territorial en la comuna 21, abarcando los corregimientos de La Elvira, La Buitrera y otros. </t>
  </si>
  <si>
    <t>En el mes de marzo,  el programa CuidArtes gestionó un total de 80 ofertas de cuidado. Gracias a estas iniciativas, se vincularon a 289 mujeres en diversas actividades de acompañamiento y asistencia. Entre las mujeres vinculadas, se atendieron a 63 niños y niñas, 18 personas mayores y 16 personas con discapacidad. Este enfoque integral resalta la importancia de ofrecer apoyo a grupos vulnerables y promover el bienestar en la comunidad.</t>
  </si>
  <si>
    <t>En abril, desde la dimensión de territorialización, se realizaron acciones para vincular a 468 nuevas mujeres a los ecosistemas de cuidado CuidArte. Además, se implementaron las ofertas articuladas, manteniendo una programación semanal constante con servicios de cuidado dirigidos tanto a las mujeres cuidadoras como a quienes requieren atención.</t>
  </si>
  <si>
    <t>En el mes de mayo, desde la dimensión de territorialización, se realizaron acciones para vincular a 286 nuevas mujeres a los ecosistemas de cuidado CuidArte. Además, se implementaron las ofertas articuladas, manteniendo una programación semanal constante con servicios de cuidado dirigidos tanto a las mujeres cuidadoras como a quienes requieren cuidado.</t>
  </si>
  <si>
    <t>El avance del mes de junio, desde la dimensión de territorialización, se realizaron acciones para vincular a 330 nuevas mujeres a los ecosistemas de cuidado CuidArte. Además, se implementaron las ofertas articuladas, manteniendo una programación semanal constante con servicios de cuidado dirigidos tanto a las mujeres cuidadoras como a quienes requieren cuidado.</t>
  </si>
  <si>
    <t>Con respecto al mes de julio, desde territorialización, se integraron 475 mujeres a los ecosistemas de cuidado CuidArte, con acciones en Comuna 15, 20, Hormiguero, Saladito, Comuna 1, 6, 16 y Buitrera. Se implementaron ofertas articuladas con programación semanal constante, brindando servicios de cuidado para cuidadoras y quienes requieren cuidado. Hasta ahora, se han entregado más de 500 horas de cuidado y autocuidado en estos territorios.</t>
  </si>
  <si>
    <t>En el mes de agosto, desde territorialización, se integraron 347 mujeres a los ecosistemas de cuidado CuidArte, con acciones en Comuna 15, 20, Hormiguero, Saladito, Comuna 1, 6, 16, Pichindé, La Elvira y Buitrera. Se implementaron ofertas articuladas con programación semanal constante, brindando servicios de cuidado para cuidadoras y quienes requieren cuidado.</t>
  </si>
  <si>
    <t>En el periodo correspondiente al mes de septiembre, desde la territorialización del Sistema Distrital de Cuidado CuidArte, se vincularon mujeres a los ecosistemas de cuidado en las Comunas 15, 20, 21 y en los corregimientos de Hormiguero, Saladito y los Andes. Se ofertaron actividades semanales, promoviendo horas de autocuidado.</t>
  </si>
  <si>
    <t>En el mes de septiembre, se solicitaron insumos de papelería para facilitar los espacios pedagógicos en prevención de violencias basadas en género con la comunidad en general.</t>
  </si>
  <si>
    <t>se hizo de insumos de papelería para facilitar y fortalecer los espacios pedagógicos en prevención de violencias basadas en género con la comunidad en general.</t>
  </si>
  <si>
    <t>En junio, se llevaron a cabo actividades en el territorio como parte de la estrategia de prevención de violencias basadas en género, orientadas a un adecuado desarrollo pedagógico y metodológico. Para su implementación, se requirieron insumos como papelería y refrigerios, con el propósito de facilitar el acercamiento a la comunidad durante los espacios de sensibilización.</t>
  </si>
  <si>
    <t>En julio, durante los espacios de sensibilización y formación para la implementación de estrategias de prevención de violencias basadas en género para potenciar estos ejercicios se hizo uso de papelería y refrigerios entregados a la comunidad que se vincula.</t>
  </si>
  <si>
    <t>En el mes de agosto, para los espacios de sensibilización y formación donde se implementan las estrategias de prevención de violencias basadas en género se contó con refrigerios e insumo para la realización de actividades y eventos Ruta Libres y Seguras.</t>
  </si>
  <si>
    <t>En septiembre, en los espacios de sensibilización y formación donde se implementan las estrategias de prevención de violencias basadas en género se contó con refrigerios.</t>
  </si>
  <si>
    <t>se hizo pago de esta obligación que corresponde apoyo logístico del periodo anterior.</t>
  </si>
  <si>
    <t>En el mes de agosto, se realizó el pago del pasivo exigible correspondiente a levantamiento de información, mediante mingas, para la elaboración de un Plan Integral de Acción y prevención de la Violencia Basada en Género (VBG) y Promoción de los Derechos de la Mujer y Familia Indígena de acuerdo a las diferentes cosmovisiones de los Cabildos y Resguardos Indígenas</t>
  </si>
  <si>
    <t>Con respecto al mes de septiembre, se realizó el pago del pasivo exigible, en el mes de agosto, correspondiente a levantamiento de información, mediante mingas, para la elaboración de un Plan Integral de Acción y prevención de la Violencia Basada en Género (VBG) y Promoción de los Derechos de la Mujer y Familia Indígena de acuerdo a las diferentes cosmovisiones de los Cabildos y Resguardos Indígenas</t>
  </si>
  <si>
    <t xml:space="preserve"> se realizó el pago del pasivo exigible en el mes de agosto, correspondiente a levantamiento de información, mediante mingas, para la elaboración de un Plan Integral de Acción y prevención de la Violencia Basada en Género (VBG) y Promoción de los Derechos de la Mujer y Familia Indígena de acuerdo a las diferentes cosmovisiones de los Cabildos y Resguardos Indígenas</t>
  </si>
  <si>
    <t>En el mes de enero,  se realizaron ejercicios de articulación con actores claves comunitarios, educativos y empresariales para vincular a la estrategia de prevención de violencia basadas en género.</t>
  </si>
  <si>
    <t xml:space="preserve">En el mes de febrero,  se llevó a cabo un proceso de formación a contratistas de la Secretaría de Seguridad y Justicia, además ejercicios de sensibilización dirigidos a la comunidad en general. Asimismo, se continuó con la articulación de actores clave de los sectores comunitario, educativo y empresarial, con el fin de vincularlos a la estrategia de prevención de violencias basadas en género. </t>
  </si>
  <si>
    <t>En el mes de marzo, se realizó un proceso de formación dirigido a los contratistas de la Secretaría de Movilidad, complementado con ejercicios de sensibilización para la comunidad en el marco del Día Internacional de la Mujer Trabajadora. Además, se continuó con la articulación de personas clave en en el territorio comunitario, educativo y empresarial, con el objetivo de integrarlos a la estrategia de prevención de violencias basadas en género.</t>
  </si>
  <si>
    <t>En el mes de abril, se realizaron cinco procesos de formación y jornadas de sensibilización sobre conceptos básicos, la Ley 1257 de 2008, la ruta de atención, el ciclo de violencia, la sororidad y la economía del cuidado. Con esto, se logró capacitar y sensibilizar a un total de 114 personas.</t>
  </si>
  <si>
    <t>En el mes de mayo, se realizaron 13 procesos de formación con instituciones público/privadas del sector educativo, grupos de base social y comunitaria, además de 11 espacios de sensibilización para prevenir violencias basadas en género y ofertas de servicios en diferentes actividades en territorio. Se vincularon 552 personas a la estrategia de prevención.</t>
  </si>
  <si>
    <t>En junio, se realizaron 10 procesos de formación dirigidos a instituciones del sector educativo, organizaciones de base social y comunitaria, vinculando 227 personas. Adicionalmente, se realizaron 9 espacios de sensibilización enfocados en la prevención de las violencias basadas en género, vinculando 117 personas. También actividades de promoción acerca de los servicios disponibles en la Subsecretaría, alcanzando un total de 344 personas vinculadas.</t>
  </si>
  <si>
    <t>En julio, se realizaron 5 procesos de formación dirigidos a instituciones del sector educativo, organizaciones de base social y comunitaria, vinculando 117 personas. Además, se propiciaron 4 espacios de sensibilización enfocados en la prevención de las violencias basadas en género, vinculando 168 personas. También actividades de promoción acerca de los servicios disponibles en la Subsecretaría, alcanzando un total de 185 personas vinculadas.</t>
  </si>
  <si>
    <t>En el mes de agosto, se llevaron a cabo 4 procesos de formación con entidad de transporte público, grupos de mujeres, e instituciones del sector educativo. Además, se realizaron espacios de sensibilización orientados en prevención de las violencias basadas en género, para un total de 63 personas vinculadas.</t>
  </si>
  <si>
    <t>Con respecto al mes de septiembre, se llevaron a cabo 5 procesos de formación con entidad de transporte público, grupos de mujeres, e instituciones del sector educativo. Además, se realizaron espacios de sensibilización orientados en prevención de las violencias basadas en género, para un total de 470 personas vinculadas.</t>
  </si>
  <si>
    <t>En marzo, se realizó articulación interinstitucional para brindar oferta pedagógica Ruta Libres y Seguras en la comuna 6 que aporta a la estrategia de ciudades seguras para mujeres y niñas.</t>
  </si>
  <si>
    <t>En el mes de abril,  se realizó plan de trabajo 2025 para socializar a los organismo que hacen parte del programa Ciudades Seguras.</t>
  </si>
  <si>
    <t>En el mes de mayo, se acompañó el encuentro de comunidad de práctica y se realizó acciones de prevención de violencias basadas en género en espacios públicos como la ciclovida.</t>
  </si>
  <si>
    <t>En junio, se continuó articulando acciones en espacios públicos promoviendo la prevención del acoso callejero, tales como estaciones de transporte público.</t>
  </si>
  <si>
    <t>En julio, se socializó avance en la implementación de las estrategia en prevención del acoso callejero que hace parte del plan de trabajo del programa Ciudades Seguras para las mujeres y las niñas.</t>
  </si>
  <si>
    <t>En el mes de agosto, se participó en reunión de articulación y seguimiento con Metrocali para acciones de prevención de acoso callejero en la ciudad. y se implementó la Ruta Libres y Seguras en la Comuna 1.</t>
  </si>
  <si>
    <t>En relación con el mes de septiembre, se realizaron acciones de prevención de acoso callejero en la ciudad en espacios deportivos.</t>
  </si>
  <si>
    <t>se realizaron acciones de prevención de acoso callejero en la ciudad en espacios deportivos.</t>
  </si>
  <si>
    <t>En el periodo de enero, se realizó planeación de lineamientos para el plan de trabajo anual del proceso de prevención de violencias en basadas en género.</t>
  </si>
  <si>
    <t>En el periodo de febrero, se desarrolló los lineamientos técnicos para las acciones territoriales.</t>
  </si>
  <si>
    <t>En marzo, se participaron en reuniones para definir los lineamientos operativos del plan de acción del equipo de prevención de violencias basadas en género.</t>
  </si>
  <si>
    <t>En el mes de abril, se participó en reuniones de articulación estratégica para operativizar plan de acción del equipo de prevención de violencias basadas en género.</t>
  </si>
  <si>
    <t>En el mes de mayo, se participó en reuniones clave para avanzar en la definición y operativización del plan de acción del equipo de prevención de violencias basadas en género.</t>
  </si>
  <si>
    <t>En junio, se participó en reuniones estratégicas orientadas a avanzar en la implementación y presentación de avances en la ejecución del plan de acción del equipo de prevención de violencias basadas en género.</t>
  </si>
  <si>
    <t>En julio, se asistió a reuniones estratégicas con el objetivo de avanzar en la implementación y mostrar los progresos en la ejecución del plan de acción del equipo de prevención de violencias basadas en género</t>
  </si>
  <si>
    <t>En el mes de agosto, se participó en reuniones estratégicas con el objetivo de avanzar en la implementación y articulación que permiten el cummpliento del plan de acción del equipo de prevención de violencias basadas en género.</t>
  </si>
  <si>
    <t>Con respecto al mes de septiembre, se participó en reuniones estratégicas con el objetivo de avanzar en la implementación y articulación que permiten el cumplimiento del plan de acción del equipo de prevención de violencias basadas en género.</t>
  </si>
  <si>
    <t>se participó en reuniones estratégicas con el objetivo de avanzar en la implementación y articulación que permiten el cumplimiento del plan de acción del equipo de prevención de violencias basadas en género.</t>
  </si>
  <si>
    <t>En el mes de agosto, para fortalecer el ejercicio de sensibilización de la estrategia de prevención de violencias basadas en género ,se contó con material POP y pedagógico (folletos, violentometros, machistometros, sticker, vasos, termos)</t>
  </si>
  <si>
    <t>En el periodo correspondiente al mes de septiembre, para fortalecer el ejercicio de sensibilización de la estrategia de prevención de violencias basadas en género, se usó material POP y pedagógico (folletos, violentometros, machistometros, sticker, vasos, termos)</t>
  </si>
  <si>
    <t xml:space="preserve"> para fortalecer el ejercicio de sensibilización de la estrategia de prevención de violencias basadas en género, se solicitó material POP.</t>
  </si>
  <si>
    <t>En septiembre, se dio inicio al proceso de contratación de apoyo logístico a emprendimiento.</t>
  </si>
  <si>
    <t>se desarrollaron actividades orientadas a la identificación, formalización y fortalecimiento de procesos logísticos vinculados a iniciativas que benefician a mujeres del Distrito de Santiago de Cali.</t>
  </si>
  <si>
    <t>En marzo, se brindó asesoría técnica y de desarrollo personal con enfoque de género para las actividades propias del sector rural a partir de la socialización del proceso educación financiera, BANKOMUNALES, Asociatividad. Con Cámara de Comercio y CEDECUR.</t>
  </si>
  <si>
    <t>En el mes de abril, 19 mujeres del corregimiento del saladito iniciaron curso de comportamiento emprendedor en Alianza con el SENA.</t>
  </si>
  <si>
    <t>En el mes de mayo, se realizaron acciones en el corregimiento de Pance en herramientas digitales con DATIC.</t>
  </si>
  <si>
    <t>En junio, se realizaron actividades de articulación para brindar la asesoría técnica en el sector rural.</t>
  </si>
  <si>
    <t xml:space="preserve">En julio, se realizó Mercado Campesino en Casa Granada, con mujeres campesinas agricultoras de los corregimientos de El Saladito, La Leonera, Felidia, Villa Carmelo, Pichindé, Navarro Alto, Los Andes. </t>
  </si>
  <si>
    <t>En agosto, se realizó la socialización de la oferta de fortalecimiento a mujeres rurales de la Buitrera</t>
  </si>
  <si>
    <t>En el periodo correspondiente al mes de septiembre, se realizó el Mercado Campesino en el corregimiento de La Leonera, que impulsó la comercialización de productos locales, beneficiando a 10 mujeres.</t>
  </si>
  <si>
    <t>Se dio inicio al proceso de Asociatividad con 13 Mujeres del Corregimiento de La Buitrera.</t>
  </si>
  <si>
    <t>En el mes de abril, se realizó una convocatoria laboral para ayudantes de cocina, beneficiando a 10 mujeres.</t>
  </si>
  <si>
    <t>En el mes de mayo, se realizó un taller de resiliencia para el empoderamiento económico de las mujeres.</t>
  </si>
  <si>
    <t>En junio, se realizó actividades de inserción laboral beneficiando a 29 mujeres que participaron en taller de hojas de vida y entrevista laboral, con la escuela gastronómica de occidente.</t>
  </si>
  <si>
    <t>En el mes de julio, se realizó convocatoria laboral para el cargo de operaria de confección beneficiando a 12 mujeres</t>
  </si>
  <si>
    <t>En agosto, se realizó convocatoria laboral con la empresa Rapiaseo vinculando a 16 mujeres</t>
  </si>
  <si>
    <t>En el mes de septiembre, se realizó la feria de empleabilidad en la Comuna 2, que vinculó laboralmente a 10 mujeres.</t>
  </si>
  <si>
    <t>se ejecutaron acciones que facilitaron la vinculación de 18 participantes a una convocatoria laboral para desempeñarse como asesoras comerciales en una tienda de ropa.</t>
  </si>
  <si>
    <t>En el mes de marzo, se impulsó los emprendimientos, la formación, la asociatividad y cooperativismo de las mujeres rurales y urbanas desde enfoque de género y diferencial a partir de Yaru virtual de la Fundación WWB.</t>
  </si>
  <si>
    <t>En el mes de abril, se realizó taller de hoja de vida y presentación de entrevista laboral, beneficiando a 10 mujeres.</t>
  </si>
  <si>
    <t>En el mes de mayo, se realizó un BANKOMUNAl en el corregimiento del Saladito.</t>
  </si>
  <si>
    <t>En junio, se beneficiaron a 37 mujeres a partir de un taller de comportamiento emprendedor en la Comuna 15 y en Casa Matria.</t>
  </si>
  <si>
    <t>En julio, se realizó el cierre del curso complementario comportamiento del emprendedor SENA- Cuidarte Comuna 15 beneficiando a 14 mujeres, además de 15 emprendedoras rurales que participaron en el mercado campesino</t>
  </si>
  <si>
    <t>En agosto, se efectuó feria de emprendedoras SENA - Fundación Carvajal Sede El Poblado vinculando a 9 mujeres y se vincularon 14 mujeres del sector rural al Empoderamiento Económico</t>
  </si>
  <si>
    <t>Con respecto al mes de septiembre, se implementó el taller De la Idea al Crecimiento de tu Negocio, que fortaleció las capacidades emprendedoras de 10 mujeres.</t>
  </si>
  <si>
    <t>se desarrollaron acciones estratégicas orientadas al fortalecimiento de las capacidades laborales de 48 mujeres del Distrito de Santiago de Cali, mediante su participación en curso certificado de inglés.</t>
  </si>
  <si>
    <t>En el mes de enero, se realizaron reuniones de articulación con instituciones públicas y privadas, como punto de partida para la planeación estratégica de la actividades del Empoderamiento Económico de las Mujeres del Distrito de Santiago de Cali.</t>
  </si>
  <si>
    <t xml:space="preserve">En el periodo correspondiente al mes de febrero, se realizó la convocatoria, en la que se inscribieron y se direccionaron a 85 mujeres para el proceso ruta Yarú semipresencial con el aliado fundación WWB.  </t>
  </si>
  <si>
    <t xml:space="preserve">En el periodo correspondiente al mes de marzo, se realizaron procesos de fortalecimiento a emprendimientos a partir de realizar una feria de emprendedoras en el marco de la conmemoración del 8M vinculando 30 mujeres. además, se realizaron 2 talleres de empoderamiento Femenino en la comuna 1 y en la Comuna 18 vinculando 13 mujeres. Adicionalmente, se realizó un proceso de vinculación laboral a mujeres de mesa y cocina vinculando a 10 mujeres y 7 mujeres en el proceso de mujeres electrificadora. </t>
  </si>
  <si>
    <t>En el mes de abril, en articulación con el SENA,  se realizó curso complementario para el fortalecimiento de la ruta de Economía Popular.</t>
  </si>
  <si>
    <t>En el mes de mayo, se realizó un encuentro de la Escuela Tejiendo Caminos por la Equidad.</t>
  </si>
  <si>
    <t>En junio, se benefició a 16 mujeres del corregimiento El Saladito en un taller de comportamiento emprendedor.</t>
  </si>
  <si>
    <t>En julio, se realizó taller desarrollado con mujeres del programa "Mujeres Electrificadoras" en articulación con la empresa Centelsa; abordando los temas de: ENFOQUE DE GÉNERO, beneficiando a 9 mujeres</t>
  </si>
  <si>
    <t>En el mes de agosto, realizó el curso de finanzas personales en articulación con Enseñarte vinculando 11 mujeres</t>
  </si>
  <si>
    <t>En el periodo correspondiente al mes de septiembre, se realizó el quinto módulo de la escuela Empresarial</t>
  </si>
  <si>
    <t>Se dio inicio al Taller de Acceso a Financiamiento  en articulación con Fundación Capital.</t>
  </si>
  <si>
    <t>En el mes de mayo, se realizó el primer módulo de la Escuela Tejiendo Caminos por la Equidad.</t>
  </si>
  <si>
    <t>En junio, se realizó el octavo encuentro tejiendo caminos por la equidad.</t>
  </si>
  <si>
    <t>En julio, se realizó el Segundo Encuentro de la Red Empresarial</t>
  </si>
  <si>
    <t>En el mes de agosto, se realizó Segundo Módulo de la Escuela Empresarial-Segunda cohorte (7 empresas nuevas)</t>
  </si>
  <si>
    <t>En relación con el mes de septiembre, se llevó a cabo el curso Finanzas Emprende y Lidera, mediante el cual 20 mujeres recibieron formación en gestión financiera y fortalecimiento de habilidades para el liderazgo emprendedor.</t>
  </si>
  <si>
    <t>Se llevó a cabo el desarrollo del Noveno Módulo de la Escuela Empresarial, correspondiente a la segunda cohorte</t>
  </si>
  <si>
    <t>En agosto, se firmó el convenio para la ejecución de esta actividad de suministrar insumos para el Proceso de Empoderamiento Económico de las mujeres</t>
  </si>
  <si>
    <t>En el mes de septiembre, se inició el proceso de inscripción y selección de beneficiarias para el proceso de fortalecimiento al emprendimiento.</t>
  </si>
  <si>
    <t>se desarrollaron actividades de formación en los sectores urbano y rural, con el propósito de identificar los insumos necesarios para fortalecer el apoyo a mujeres emprendedoras, promoviendo así su desarrollo productivo y la implementación de iniciativas sostenibles en ambos contextos territoriales.</t>
  </si>
  <si>
    <t>En septiembre, se hizo uso de diferentes insumos de apoyo logístico para el desarrollo de proceso y actividades de empoderamiento político y social.</t>
  </si>
  <si>
    <t>Durante el desarrollo del los módulos  de la escuela de incidencia política se entregaron refrigerios a las participantes en la comuna 3 , comuna 21, comuna 11, comuna  2 y  estudiantes del sena de diferentes comunas.</t>
  </si>
  <si>
    <t>En el mes de junio, se realizó avance en los conceptos técnicos, jurídicos, académicos, de voces expertas en el marco de la creación del concejo consultivo de mujeres de Cali.</t>
  </si>
  <si>
    <t xml:space="preserve">En el mes de julio, se elaboró avance en la redacción del Documento Técnico preliminar sobre el CCM en el marco del Sistema de Gobernanza para la Acción Política de las Mujeres. </t>
  </si>
  <si>
    <t>En agosto, se realizó una reunión de gestión con GIZ, en la cual se acuerda brindar apoyo para una consultoría orientada a la creación de un sistema de gobernanza para la acción política de las mujeres, en el que se enmarca la conformación del Consejo Consultivo de Mujeres.</t>
  </si>
  <si>
    <t>En septiembre, se realizó un documento técnico para la realización del foro sistema de gobernanza para la acción pública</t>
  </si>
  <si>
    <t>El equipo de Empoderamiento Político se reunió con la GIZ con el propósito de establecer el compromiso para desarrollar la consultoría que esta organización brindará a la Subsecretaría. En dicha reunión, GIZ se comprometió a enviar los Términos de Referencia (TDR) para su revisión.</t>
  </si>
  <si>
    <t>En agosto, se realizó el pago del pasivo exigible correspondiente a la obligación contraída por prestación de servicios para el fortalecimiento de la capacidad de empoderamiento político y social de las mujeres en Santiago de Cali</t>
  </si>
  <si>
    <t>En el periodo correspondiente al mes de septiembre, se evidencia el el pago del pasivo exigible, realizado en el mes de agosto, correspondiente a la obligación contraída por prestación de servicios para el fortalecimiento de la capacidad de empoderamiento político y social de las mujeres en Santiago de Cali.</t>
  </si>
  <si>
    <t>Se realizó el pago del pasivo exigible, en el mes de agosto, correspondiente a la obligación contraída por prestación de servicios para el fortalecimiento de la capacidad de empoderamiento político y social de las mujeres en Santiago de Cali.</t>
  </si>
  <si>
    <t xml:space="preserve">En el periodo de febrero, se realizó acompañamiento a las MTM de las comunas 9 y 13 en el marco de la elección del comité de planificación. </t>
  </si>
  <si>
    <t>En el mes de marzo, se elaboró anexo técnico de requerimientos para el estudio previo del proceso de contratación del Diplomado en Participación Política y Prevención de la Violencia Basada en Género (VBG) en el ámbito político.</t>
  </si>
  <si>
    <t xml:space="preserve">En el mes de abril, se apoyaron las 2 sesiones de la Escuela-Taller de Incidencia Política y Social, y también se realizó 1 acompañamiento y fortalecimiento de la MTM de la Comuna 6, en las cuales se abordaron temas relacionados con la violencia política desde un enfoque de género. </t>
  </si>
  <si>
    <t>En el mes de mayo, se elaboró un documento preliminar fundamentado en diversas fuentes bibliográficas relacionadas con la violencia política basada en género. Este documento servirá como insumo clave para la organización de un evento enfocado en la prevención de este tipo de violencias.</t>
  </si>
  <si>
    <t>En el mes de junio, se realizó avance en el diseño conceptual y metodológico de la campaña de sensibilización en contra de la violencia política.</t>
  </si>
  <si>
    <t>En el mes de julio, se realizó el tercer avance al documento técnico preliminar sobre Estrategia de Comunicación.</t>
  </si>
  <si>
    <t>En agosto, como parte de esta estrategia, se ofició a la Comisión Legal para la Equidad de la Mujer del Concejo de Santiago de Cali, con el fin de solicitar una reunión formal. Este encuentro permitirá presentar la iniciativa, socializar los avances del proceso y explorar posibles articulaciones para fortalecer las acciones de prevención y atención frente a la violencia política contra la mujer en el ámbito local.</t>
  </si>
  <si>
    <t>En el periodo correspondiente al mes de septiembre, se adelantó la creación y diseño de un foro contra la violencia política basada en género, en la cual se han adelantado las siguientes acciones: articulación e identificación de los temas centrales del foro, asegurando la pertinencia técnica y normativa de los contenidos a socializar.</t>
  </si>
  <si>
    <t>El equipo de Empoderamiento Político sostuvo reuniones con la Universidad Icesi y con la Cooperación Alemana GIZ con el propósito de articular esfuerzos y definir el desarrollo del foro del 25 de noviembre (25N), el cual abordará la temática de la violencia política contra las mujeres y explicará el alcance de la Ley 2453, normativa que regula esta materia en Colombia.</t>
  </si>
  <si>
    <t xml:space="preserve">En el periodo de febrero, se realizó articulación con GIZ y reuniones de equipo con el fin de avanzar en el proceso de implementación de la Escuela de Incidencia Política y Social con enfoque de Género. </t>
  </si>
  <si>
    <t>En el mes de marzo, se elaboró el borrador de los documentos del anexo técnico de requerimientos para el estudio previo del proceso de contratación de la Escuela de Incidencia Política.</t>
  </si>
  <si>
    <t>En el mes de abril, se finalizó la elaboración de los documentos de requerimientos técnicos necesarios para estructurar el proceso de contratación del apoyo logístico para la implementación de la Escuela de Incidencia Política y Social.</t>
  </si>
  <si>
    <t>En el mes de mayo, se llevó a cabo la reestructuración de la Escuela de Incidencia Política para las mujeres rurales y urbanas de Santiago de Cali. A partir de esta modificación, su ejecución ya no estará a cargo de un operador externo, sino que será desarrollada directamente por el Equipo de Empoderamiento Político y Social.</t>
  </si>
  <si>
    <t>En el mes de junio, se realizó reunión con el objetivo de definir los acuerdos frente al diseño e implementación de la Escuela-Taller de incidencia política dirigida a mujeres vinculadas al programa CuidArte del corregimiento El Saladito.</t>
  </si>
  <si>
    <t>En el mes de julio, se elaboró avance de la planeación de la escuela de incidencia Política para las mujeres rurales y urbanas de Santiago de Cali.</t>
  </si>
  <si>
    <t>En agosto, se realizó el diseño de la Escuela de Incidencia Política para las mujeres rurales y urbanas de Santiago de Cali, con el propósito de fortalecer sus capacidades de participación y liderazgo en espacios de decisión. Se avanzó en la estructuración de los 8 módulos que conforman la Escuela, abordando temáticas como derechos políticos, organización comunitaria, participación ciudadana, herramientas para la incidencia y enfoque de género.</t>
  </si>
  <si>
    <t>En el mes de septiembre, se realizaron ajustes a algunos módulos de la Escuela de incidencia política y social 2025</t>
  </si>
  <si>
    <t>Se  realizo la implementación de la Escuela de incidencia política para mujeres rurales y urbanas de Santiago de Cali, vigencia 2025, en las comunas 2,3,11,21. asi como en articulación con instituciones como el Sena.</t>
  </si>
  <si>
    <t>En el mes de marzo, se elaboró una base de datos de edilesas de Cali como parte de la fase de preparación para encuentro de mujeres en política.</t>
  </si>
  <si>
    <t xml:space="preserve">En el mes de abril, se realizaron encuentros con voces expertas en conceptos técnicos, académicos y jurídicos relacionados con la creación del Consejo Consultivo de Mujeres de Cali (CCMC), fundamentales para la elaboración del borrador del proyecto de ley correspondiente. Adicionalmente, se acompañó y se brindó información sobre el quehacer de la SEG y las violencias basadas en género a integrantes de la Fundación Paz y Bien, durante su visita a Casa Matria. </t>
  </si>
  <si>
    <t>En el mes de mayo, se llevó a cabo una reunión con edilesas de Cali en el marco del proceso de creación del Consejo Consultivo de Mujeres, con el propósito de conocer sus posturas frente a esta iniciativa. Las opiniones expresadas en dicho espacio representan un insumo valioso y necesario para el avance de este proceso participativo.</t>
  </si>
  <si>
    <t>En el mes de junio, se realizó encuentro con 11 edilesas de la ciudad de Cali, con el fin de realizar sensibilización en el marco de la participación ciudad e instancias de participación para las mujeres en el Distrito de Santiago de Cali.</t>
  </si>
  <si>
    <t xml:space="preserve">En el mes de julio, se realizó avance en el mapeo de actores claves para futuro diálogo ,sobre violencia política contra las mujeres. </t>
  </si>
  <si>
    <t>En agosto, se planeó un encuentro con lideresas territoriales en el marco del 25N, con el objetivo de visibilizar las violencias políticas y construir propuestas colectivas para su prevención y erradicación.</t>
  </si>
  <si>
    <t>En septiembre, se planeó evento con las integrantes de las mesas territoriales de mujeres como forma de acercamiento entre estas organizaciones y la institucionalidad.</t>
  </si>
  <si>
    <t>Se planeó evento con las integrantes de las mesas territoriales de mujeres (MTM)</t>
  </si>
  <si>
    <t xml:space="preserve">En el mes de febrero, se realizó articulación con GIZ y reuniones de equipo con el fin de avanzar en el proceso de implementación de la Escuela de Incidencia Política y Social con enfoque de Género. </t>
  </si>
  <si>
    <t>En el mes de marzo, se desarrollaron los módulos temáticos de la Escuela de Incidencia Política. Además, se implementaron dos primeros módulos de Escuela-taller dirigido a 17 mujeres de Cuidarte Comuna 15.</t>
  </si>
  <si>
    <t xml:space="preserve">En el mes de abril, se llevaron a cabo 2 sesiones de la Escuela-Taller de Incidencia Política y Social, dirigidas a 18 mujeres vinculadas al programa CuidArte de la Comuna 20, también se realizó 1 acompañamiento y fortalecimiento de la MTM de Comuna 6 en las cuales se abordaron temas relacionados con la violencia política desde un enfoque de género. </t>
  </si>
  <si>
    <t>En el mes de mayo, se llevó a cabo la última sesión de la Escuela-Taller de Incidencia Política dirigido a mujeres vinculadas al programa CuidArte de Comuna 20, que contó con la participación de 1 mujer nueva.</t>
  </si>
  <si>
    <t>En el mes de junio, se llevó a cabo de desarrollo de la primera sesión de la Escuela-Taller dirigida a 8 mujeres vinculadas al programa CuidArte del corregimiento El Saladito.</t>
  </si>
  <si>
    <t xml:space="preserve">En el mes de julio, se realizó avance en la planeación para la implementación de la escuela de incidencia política para las mujeres rurales y urbanas de Santiago de Cali. Adicionalmente, se realizaron sesiones de la escuela taller de incidencia en los corregimientos el Saladito y el Hormiguero con la participación de 10 mujeres </t>
  </si>
  <si>
    <t>En agosto, se realizo avance en la estructuración de la Escuela de Incidencia Política para las mujeres rurales y urbanas de Santiago de Cali 2025.</t>
  </si>
  <si>
    <t>En el mes de septiembre, se realizó el proceso de socialización e inscripciones para la implementación de la Escuela de Incidencia Política para las mujeres rurales y urbanas de Santiago de Cali</t>
  </si>
  <si>
    <t>Se implementaron los módulos 1,2,3,4,5,6 de la Escuela de Incidencia Polìtica 2025 a 150 mujeres participantes de diferentes comunas de cali.</t>
  </si>
  <si>
    <t xml:space="preserve">En el mes de febrero, se realizó acompañamiento a las MTM de las comunas 9 y 13 en el marco de la elección del comité de planificación. Se realizó articulación con GIZ para la creación del Consejo Consultivo de Mujeres de Cali y se entregaron los estudios previos y anexos técnicos del proceso de elección de la MMMC 2025-2028. </t>
  </si>
  <si>
    <t>En el mes de marzo, se elaboró la guía metodológica para el proceso de elección de la MMMC, así como los lineamientos para la caracterización de las MTM activas en Cali y la estrategia de territorialización de las MTM en la ciudad. Además, se entregaron apoyos logísticos a las MTM en el marco del 8M y se implementaron los módulos de alistamiento para el proceso de actualización del POT, dirigidos a 13 mujeres de la MMMC, MTM y organizaciones de mujeres.</t>
  </si>
  <si>
    <t xml:space="preserve">En el mes de abril,  se desarrollaron 2 talleres en el marco de la actualización del POT, en articulación con el DAP, con la participación de 14 mujeres pertenecientes a las Mesas Territoriales de Mujeres y a organizaciones sociales. Adicionalmente, se llevaron a cabo 3 jornadas de socialización sobre el proceso de elección de la Mesa Municipal de Mujeres de Cali en las Comunas 2, 19 y 20. </t>
  </si>
  <si>
    <t>En el mes de mayo, se llevó a cabo el fortalecimiento y caracterización de las Mesa Territorial de Mujeres (MTM) en las Comunas 2, 6 y 21, con la participación de 39 mujeres. De igual forma, continuó la fase de convocatoria y socialización del proceso de elección de la Mesa Municipal de Mujeres de Cali (MMMC), la cual se desarrolló en las Comunas 5, 11, 15, 21 y en el corregimiento de la Buitrera, con la participación de 52 mujeres.</t>
  </si>
  <si>
    <t>En el mes de junio, se llevó a cabo caracterización de las MTM en las Comunas 1, 3, 4, 7, 8, 13, 14, 16 y 21, con la participación de 82 mujeres. De igual forma, se continuó la fase de convocatoria y socialización del proceso de elección de la MMMC, la cual se desarrolló en las Comunas 5, 20, en el corregimiento El Hormiguero, así como también en la ESE Ladera, Tejedores de Paz y Comunidad LBTI, se contó con la participación de 23 mujeres.</t>
  </si>
  <si>
    <t>En julio, se elaboró documento con el balance de los acompañamientos realizados a MTM durante la implementación de la caracterización en el mes, realizados en las Comunas 11, 19 y corregimientos Villa Carmelo y Pance, de la que participaron 17 mujeres. Se realizó proceso de socialización de elección de la MMMC a 8 mujeres.</t>
  </si>
  <si>
    <t>En el mes de agosto, se acompañó a la MTM de la Comuna 21 en la construcción de su línea de tiempo (2014-2025), registrando 25 acciones. Se entregaron los documentos “Línea Temporal” y “Línea de Tiempo” para validación. También se realizó un homenaje a delegadas salientes de la MMMC (17 mujeres) y se documentó la caracterización de MTM (8 mujeres) en comunas, con participación total de 25 mujeres.</t>
  </si>
  <si>
    <t>En septiembre, se realizó el ajuste metodológico a los modulos de la Escuela de incidencia Política y logística para su implementación mediante el acercamiento a otros equipos para recibir retroalimentación sobre lo construido y apoyo para la ejecución. Adicionalmente, se reorganizó el cronograma del proceso de elección de la Mesa Municipal de Mujeres de Cali.</t>
  </si>
  <si>
    <t>Se ejecutaron los primeros 6 módulos de la Escuela de incidencia Política donde se convocaron a participar, entre otras, a las diferentes Mesas Territoriales de Mujeres. Adicionalmente se desarrollaron las capacitaciones a las candidatas del proceso de elección de la Mesa Municipal de Mujeres de Cali.</t>
  </si>
  <si>
    <t>Se adquirieron insumos de papelería necesarios para la operación y atención en los espacios territoriales con enfoque de género y diferencial dirigidos a mujeres</t>
  </si>
  <si>
    <t>En este periodo, se llevaron a cabo acciones de planeación, así como gestiones de alistamiento, con el fin de iniciar el adecuado funcionamiento de los diversos servicios sociales ofrecidos a través de cada una de las líneas de atención de la Casa Matria Juanambú.</t>
  </si>
  <si>
    <t>En el mes de febrero, se llevaron a cabo diversas acciones orientadas a gestionar trámites administrativos y operativos, con el fin de agilizar las actividades relacionadas con la prestación de servicios en las diferentes líneas de atención de los diversos programas sociales de Casa Matria Juanambú.</t>
  </si>
  <si>
    <t>Con respecto al mes de marzo, se ejecutaron acciones enfocadas en la gestión de trámites administrativos y operativos, con el propósito de optimizar las actividades relacionadas con la prestación de servicios en las diferentes áreas de atención de los programas sociales para las mujeres en el espacio territorial "Casa Matria Juanambú".</t>
  </si>
  <si>
    <t>Con respecto al mes de abril, se continuó con acciones orientadas a la gestión eficiente de trámites administrativos y operativos, con el fin de fortalecer la calidad del servicio en las diferentes áreas de atención. Actualmente, los programas sociales dirigidos a mujeres en el espacio territorial "Casa Matria Juanambú" se encuentran operando de acuerdo a las necesidades.</t>
  </si>
  <si>
    <t>En el periodo correspondiente al mes de mayo, se prestaron los servicios sociales a través de sus diversas líneas de atención en el espacio territorial denominado "Casa Matria Juanambú". Paralelamente, se avanzó en la estructuración de los requerimientos necesarios para la adecuación del segundo espacio territorial con enfoque de género y diferencial, orientado a la atención de mujeres, denominado “Casa Matria Oriente”.</t>
  </si>
  <si>
    <t>En el periodo correspondiente al mes de junio, se continuó con las acciones orientadas a la gestión eficiente de trámites administrativos y operativos, con el fin de fortalecer la calidad del servicio en las diferentes áreas de atención. Actualmente, los programas sociales dirigidos a mujeres en el espacio territorial "Casa Matria Juanambú" se encuentran operando de acuerdo a las necesidades.</t>
  </si>
  <si>
    <t>En el periodo correspondiente al mes de julio, se mantuvo el enfoque en la gestión eficiente de los trámites administrativos y operativos, con el propósito de seguir fortaleciendo la calidad del servicio en las distintas áreas de atención. Los programas sociales dirigidos a mujeres, desarrollados en el espacio territorial "Casa Matria Juanambú", continúan su operación conforme a las necesidades identificadas.</t>
  </si>
  <si>
    <t>En agosto, se mantuvo el enfoque en la gestión eficiente de los trámites administrativos y operativos, con el objetivo de seguir consolidando la calidad del servicio en las diferentes áreas de atención. Del mismo modo, en el espacio territorial de Casa Matria Juanambú se continuó brindando los programas sociales dirigidos a mujeres</t>
  </si>
  <si>
    <t>En septiembre, se continuó trabajando en la optimización de los procesos administrativos y operativos, con la finalidad de fortalecer de manera constante la calidad del servicio en las distintas áreas de atención. De igual forma, en el espacio territorial de Casa Matria Juanambú se siguieron implementando los programas sociales orientados a mujeres.</t>
  </si>
  <si>
    <t>En el periodo correspondiente al mes de agosto, se realizó el pago del pasivo exigible correspondiente al suministro de insumos, con el propósito de brindar una adecuada atención integral a mujeres víctimas de violencia basada en género, en la modalidad de hogar de acogida, en Santiago de Cali.</t>
  </si>
  <si>
    <t>En relación con el mes de septiembre, se realizó el pago del pasivo exigible correspondiente al suministro de insumos en el mes de agosto, con el propósito de brindar una adecuada atención integral a mujeres víctimas de violencia basada en género, en la modalidad de hogar de acogida, en Santiago de Cali.</t>
  </si>
  <si>
    <t>se realizó el pago del pasivo exigible,en el mes de agosto, correspondiente al suministro de insumos, con el propósito de brindar una adecuada atención integral a mujeres víctimas de violencia basada en género, en la modalidad de hogar de acogida, en Santiago de Cali.</t>
  </si>
  <si>
    <t>En el periodo correspondiente al mes de agosto, se realizó el pago del pasivo exigible correspondiente a la obligación contraída por prestación de servicios para la asistencia primaria a mujeres víctimas de violencias basadas en género en el distrito de Santiago de Cali.</t>
  </si>
  <si>
    <t>En relación con el mes de septiembre, se realizó el pago del pasivo exigible, en el mes de agosto, correspondiente a la obligación contraída por prestación de servicios para la asistencia primaria a mujeres víctimas de violencias basadas en género en el distrito de Santiago de Cali</t>
  </si>
  <si>
    <t>se realizó el pago del pasivo exigible, en el mes de agosto, correspondiente a la obligación contraída por prestación de servicios para la asistencia primaria a mujeres víctimas de violencias basadas en género en el distrito de Santiago de Cali</t>
  </si>
  <si>
    <t>En el periodo de enero, se ha realizado 28 intervenciones en la modalidad hogar acogida de las cuales 3 han sido acogidas y 25 no acogidas.</t>
  </si>
  <si>
    <t>En febrero, se ha realizado 24 intervenciones en la modalidad hogar acogida de las cuales 3 han sido acogidas y 21 no acogidas.</t>
  </si>
  <si>
    <t>En el periodo correspondiente al mes de marzo, se ha realizado 17 intervenciones en la modalidad hogar acogida de las cuales 6 han sido acogidas y 11 no acogidas.</t>
  </si>
  <si>
    <t>En el periodo correspondiente al mes de abril, se realizaron 38 intervenciones en la modalidad hogar acogida de las cuales 7 han sido acogidas y 31 no acogidas.</t>
  </si>
  <si>
    <t>En el periodo correspondiente al mes de mayo, se realizaron 26 intervenciones en la modalidad hogar acogida de las cuales 5 han sido acogidas y 21 no acogidas.</t>
  </si>
  <si>
    <t>En el periodo correspondiente al mes de junio, se realizaron 35 intervenciones en la modalidad hogar acogida de las cuales 2 han sido acogidas y 33 no acogidas.</t>
  </si>
  <si>
    <t>En el periodo correspondiente al mes de julio, se realizaron 42 intervenciones en la modalidad hogar acogida de las cuales 4 han sido acogidas y 38 no acogidas.</t>
  </si>
  <si>
    <t>En el periodo correspondiente al mes de agosto, se realizaron 45 intervenciones en la modalidad hogar acogida de las cuales 4 han sido acogidas y 41 no acogidas.</t>
  </si>
  <si>
    <t>En el periodo correspondiente al mes de septiembre, se realizaron 60 intervenciones en la modalidad hogar acogida de las cuales 6 han sido acogidas y 54 no acogidas</t>
  </si>
  <si>
    <t>se realizaron 54 intervenciones en la modalidad hogar acogida de las cuales 6 han sido acogidas y 48 no acogidas</t>
  </si>
  <si>
    <t>En el periodo de enero, se han realizado 34 intervenciones psicológicas y jurídicas a MVVBG desde el proceso de atencion día, incluyendo recepción de casos, atención individual, orientación en la ruta de atención con enfoque de género y realización de remisiones a salud, de igual manera, se ha realizado 28 intervenciones en la modalidad hogar acogida de las cuales 3 han sido acogidas y 25 no acogidas.</t>
  </si>
  <si>
    <t>En febrero, se ha realizado 41 intervenciones psicológicas y jurídicas a MVVBG desde el proceso de atención día, incluyendo recepción de casos, atención individual, orientación en la ruta de atención con enfoque de género y realización de remisiones a salud.</t>
  </si>
  <si>
    <t>En el periodo correspondiente al mes de marzo, se ha realizado 53 intervenciones psicológicas y jurídicas a MVVBG desde el proceso de atención día, incluyendo recepción de casos, atención individual, orientación en la ruta de atención con enfoque de género y realización de remisiones a salud.</t>
  </si>
  <si>
    <t>En el periodo correspondiente al mes de abril, se realizaron 102 intervenciones psicológicas y jurídicas a MVVBG desde el proceso de atención día, incluyendo recepción de casos, atención individual, orientación en la ruta de atención con enfoque de género y realización de remisiones a salud.</t>
  </si>
  <si>
    <t>En el periodo correspondiente al mes de mayo, se realizaron 97 intervenciones psicológicas y jurídicas a MVVBG desde el proceso de atención día, incluyendo recepción de casos, atención individual, orientación en la ruta de atención con enfoque de género y realización de remisiones a salud.</t>
  </si>
  <si>
    <t>En el periodo correspondiente al mes de junio, se realizaron 71 intervenciones psicológicas y jurídicas a MVVBG desde el proceso de atención día, incluyendo recepción de casos, atención individual, orientación en la ruta de atención con enfoque de género y realización de remisiones a salud.</t>
  </si>
  <si>
    <t>En el periodo correspondiente al mes de julio, se realizaron 121 intervenciones psicológicas y jurídicas a MVVBG desde el proceso de atención día, incluyendo recepción de casos, atención individual, orientación en la ruta de atención con enfoque de género y realización de remisiones a salud</t>
  </si>
  <si>
    <t>En el periodo correspondiente al mes de agosto, se realizaron 114 intervenciones psicológicas y jurídicas a MVVBG desde el proceso de atención día, incluyendo recepción de casos, atención individual, orientación en la ruta de atención con enfoque de género y realización de remisiones a salud</t>
  </si>
  <si>
    <t>En el periodo correspondiente al mes de septiembre, se realizaron 84 intervenciones psicológicas y jurídicas a MVVBG desde el proceso de atención día, incluyendo recepción de casos, atención individual, orientación en la ruta de atención con enfoque de género y realización de remisiones a salud</t>
  </si>
  <si>
    <t>se realizaron 175 intervenciones psicológicas y jurídicas a MVVBG desde el proceso de atención día, incluyendo recepción de casos, atención individual, orientación en la ruta de atención con enfoque de género y realización de remisiones a salud</t>
  </si>
  <si>
    <t>En el periodo correspondiente al mes de septiembre, se realizaron 12 sesiones grupales con 9 mujeres cada una, enfocadas en fortalecer las intervenciones individuales para mujeres víctimas de violencias basadas en género, así como apoyar redes de apoyo y lideresas comunitarias. Estas actividades promovieron el empoderamiento, la creación de redes y el liderazgo comunitario</t>
  </si>
  <si>
    <t>se realizaron 4 sesiones grupales impactando 18 mujeres, enfocadas en fortalecer las intervenciones individuales para mujeres víctimas de violencias basadas en género, así como apoyar redes de apoyo y lideresas comunitarias. Estas actividades promovieron el empoderamiento, la creación de redes y el liderazgo comunitario</t>
  </si>
  <si>
    <t xml:space="preserve">En el periodo correspondiente al mes de agosto, se realizó el pago del pasivo exigible correspondiente a la obligación contraída por prestación de servicios para brindar servicios de atención integral a las mujeres víctimas de violencia basada en género en Santiago de Cali. </t>
  </si>
  <si>
    <t>En relación con el mes de septiembre, se realizó el pago del pasivo exigible en el mes de agosto correspondiente a la obligación contraída por prestación de servicios para brindar servicios de atención integral a las mujeres víctimas de violencia basada en género en Santiago de Cali.</t>
  </si>
  <si>
    <t>se realizó el pago del pasivo exigible en el mes de agosto correspondiente a la obligación contraída por prestación de servicios para brindar servicios de atención integral a las mujeres víctimas de violencia basada en género en Santiago de Cali.</t>
  </si>
  <si>
    <t>En el periodo correspondiente al mes de septiembre, se suministraron insumos para alimentación a mujeres y su núcleo familiar atendidas en Casa Matria y en espacios de atención en el territorio.</t>
  </si>
  <si>
    <t xml:space="preserve"> se suministraron insumos para alimentación a mujeres y su núcleo familiar atendidas en Casa Matria y en espacios de atención en el territorio.</t>
  </si>
  <si>
    <t>En el periodo correspondiente al mes de julio, se suministraron insumos para la atención integral a mujeres víctimas de violencias basadas en género y su núcleo familiar en la modalidad hogar de acogida</t>
  </si>
  <si>
    <t>En el periodo correspondiente al mes de agosto, se suministraron insumos para la atención integral a mujeres víctimas de violencias basadas en género y su núcleo familiar en la modalidad hogar de acogida</t>
  </si>
  <si>
    <t>En el periodo correspondiente al mes de septiembre, se suministraron insumos para la atención integral a mujeres víctimas de violencias basadas en género y su núcleo familiar en la modalidad hogar de acogida</t>
  </si>
  <si>
    <t xml:space="preserve"> se suministraron insumos para la atención integral a mujeres víctimas de violencias basadas en género y su núcleo familiar en la modalidad hogar de acogida</t>
  </si>
  <si>
    <t>En el periodo correspondiente al mes de septiembre, se suministraron insumos para talleres dirigidos a mujeres víctimas de violencias basadas en género y su núcleo familiar en modalidad acogida.</t>
  </si>
  <si>
    <t>se suministraron insumos para talleres dirigidos a mujeres víctimas de violencias basadas en género y su núcleo familiar en modalidad acogida.</t>
  </si>
  <si>
    <t>En el periodo correspondiente al mes de septiembre, se suministró servicio de transporte a las mujeres víctimas de violencias basadas en género en Casa Matria y en territorio.</t>
  </si>
  <si>
    <t>se suministró servicio de transporte a las mujeres víctimas de violencias basadas en género en Casa Matria y en territorio.</t>
  </si>
  <si>
    <t>Personas mayores</t>
  </si>
  <si>
    <t>Con respecto al mes de junio, se logró realizar el pago del pasivo exigible del proyecto de estilos de vida saludable de la Comuna 19 .</t>
  </si>
  <si>
    <t>En julio, se evidencia el pago del pasivo exigible del proyecto de estilos de vida saludable de la Comuna 19 realizado en el mes de junio.</t>
  </si>
  <si>
    <t>En agosto, se evidencia el pago del pasivo exigible del proyecto de estilos de vida saludable de la Comuna 19 realizado en el mes de junio.</t>
  </si>
  <si>
    <t>En septiembre, se evidencia el pago del pasivo exigible del proyecto de estilos de vida saludable de la Comuna 19 realizado en el mes de junio.</t>
  </si>
  <si>
    <t>se evidencia el pago del pasivo exigible de la vigencia 2024, correspondiente al  proyecto de estilos de vida saludable de la Comuna 19, el cual se realizó en el mes de junio.</t>
  </si>
  <si>
    <t>En el mes de abril, se realizó caracterización a los beneficiarios de la oferta de servicio institucional, mediante el diligenciamiento de la ficha DUB.</t>
  </si>
  <si>
    <t>En el mes de mayo, se realizó caracterización a los beneficiarios de la oferta de servicio institucional, mediante el diligenciamiento de la ficha DUBS.</t>
  </si>
  <si>
    <t>En el mes de junio, se realizó caracterización a los beneficiarios de la oferta de servicio institucional, mediante el diligenciamiento de la ficha DUBs.</t>
  </si>
  <si>
    <t>En el mes de julio, se realizó caracterización a los beneficiarios de la oferta de servicio institucional, mediante el diligenciamiento de la ficha DUBs.</t>
  </si>
  <si>
    <t>En el mes de agosto, se realizó caracterización a los beneficiarios de la oferta de servicio institucional, mediante el diligenciamiento de la ficha DUBs.</t>
  </si>
  <si>
    <t>En el mes de septiembre, se realizó caracterización a los beneficiarios de la oferta de servicio institucional, mediante el diligenciamiento de las ficha DUBs.</t>
  </si>
  <si>
    <t>se realizó caracterización a los beneficiarios de la oferta de servicio institucional, mediante el diligenciamiento de las ficha DUBs.</t>
  </si>
  <si>
    <t>En el mes de abril, el programa para Personas Mayores dispuso de un espacio idóneo, sin barreras arquitectonicas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t>
  </si>
  <si>
    <t>En relación al mes de mayo, se dispuso de un espacio idóneo, sin barreras arquitectónicas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t>
  </si>
  <si>
    <t>Con respecto al mes de junio, se dispuso de un espacio idóneo, sin barreras arquitectónicas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t>
  </si>
  <si>
    <t>En el periodo correspondiente al mes de julio, se dispuso de un espacio idóneo, sin barreras arquitectónicas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t>
  </si>
  <si>
    <t>En el periodo correspondiente al mes de agosto, se dispuso de un espacio idóneo, sin barreras arquitectónicas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t>
  </si>
  <si>
    <t>En el periodo correspondiente al mes de septiembre, se dispuso de un espacio idóneo, sin barreras arquitectónicas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t>
  </si>
  <si>
    <t>se dispuso de un espacio idóneo, sin barreras arquitectónicas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t>
  </si>
  <si>
    <t>se evidencia el pago del pasivo exigible de la vigencia 2024, en el marco del fortalecimiento de la atención de personas mayores en comunas y corregimientos.</t>
  </si>
  <si>
    <t>En el periodo correspondiente al mes de enero, se implementó el plan de acción que permite intervenir  los posibles casos de maltrato y vulneración de los derechos de las personas mayores del Distrito de Santiago de Cali .</t>
  </si>
  <si>
    <t>En el mes de febrero, se implementó el plan de acción a través de la intervención de posibles casos de maltrato y vulneración de los derechos de las personas mayores, además de la gestión de recursos económicos, técnicos y físicos para mantener la oferta social en el Centro de Atención del Adulto Mayor.</t>
  </si>
  <si>
    <t>En el mes de marzo,  se ejecutó el plan de acción donde se revisan y se asignan a los profesionales los casos donde se pretende intervenir los posibles casos de maltrato y vulneración de los derechos  de las personas mayores del Distrito de Santiago de Cali .</t>
  </si>
  <si>
    <t>Con respecto al mes de abril, se ejecutó el plan de acción donde se revisaron los casos de posibles maltrato y vulneración de los derechos de las personas mayores del Distrito de Santiago de Cali, en cumplimiento de los planes de trabajo y la política pública envejecimiento y vejez.</t>
  </si>
  <si>
    <t>En mayo, se ejecutó el plan de acción donde se revisaron los casos de posibles maltrato y vulneración de los derechos de las personas mayores del Distrito de Santiago de Cali, en cumplimiento de los planes de trabajo y la política pública envejecimiento y vejez.</t>
  </si>
  <si>
    <t>En relación con el mes de junio, se ejecutó el plan de acción donde se revisaron los casos de posibles maltrato y vulneración de los derechos de las personas mayores del Distrito de Santiago de Cali, en cumplimiento de los planes de trabajo y la política pública envejecimiento y vejez.</t>
  </si>
  <si>
    <t>Con respecto al mes de julio, se ejecutó el plan de acción donde se revisaron los casos de posibles maltrato y vulneración de los derechos de las personas mayores del Distrito de Santiago de Cali, en cumplimiento de los planes de trabajo y la política pública envejecimiento y vejez.</t>
  </si>
  <si>
    <t>En relación con el mes de agosto, se ejecutó el plan de acción donde se revisaron los casos de posibles maltrato y vulneración de los derechos de las personas mayores del Distrito de Santiago de Cali, en cumplimiento de los planes de trabajo y la política pública envejecimiento y vejez.</t>
  </si>
  <si>
    <t>Con respecto al mes de septiembre, se ejecutó el plan de acción donde se revisaron los casos de posibles maltrato y vulneración de los derechos de las personas mayores del Distrito de Santiago de Cali, en cumplimiento de los planes de trabajo y la política pública envejecimiento y vejez.</t>
  </si>
  <si>
    <t xml:space="preserve"> se ejecutó el plan de acción donde se revisaron los casos de posibles maltrato y vulneración de los derechos de las personas mayores del Distrito de Santiago de Cali, en cumplimiento de los planes de trabajo y la política pública envejecimiento y vejez.</t>
  </si>
  <si>
    <t xml:space="preserve">En el mes de enero, el Programa para Personas Mayores socializó la oferta de servicios institucionales a 296 beneficiarios que solicitaron información de los planes y beneficios para las Personas Mayores del Distrito de Santiago de Cali . </t>
  </si>
  <si>
    <t xml:space="preserve">En el periodo correspondiente al mes de febrero, se socializó la oferta de servicios institucional a beneficiarios que solicitaron información de los planes y beneficios para las Personas Mayores del Distrito de Santiago de Cali.  </t>
  </si>
  <si>
    <t>En relación al mes de marzo el Programa para Personas Mayores socializó la oferta de servicios institucional a 24 beneficiarios que solicitaron información de los planes y beneficios para las Personas Mayores del Distrito de Santiago de Cali.</t>
  </si>
  <si>
    <t>En relación al mes de abril, el Programa para Personas Mayores socializó la oferta de servicios institucional a 35 beneficiarios que solicitaron información de los planes y beneficios para las Personas Mayores del Distrito de Santiago de Cali.</t>
  </si>
  <si>
    <t>En el periodo correspondiente al mes de mayo, el Programa para Personas Mayores socializó la oferta de servicios institucional a 24 beneficiarios de las Comunas 1 , 6 ,20 ,21 y corregimiento de Navarro que solicitaron información de los planes y beneficios para las Personas Mayores del Distrito de Santiago de Cali.</t>
  </si>
  <si>
    <t>En el mes de junio, el Programa para Personas Mayores socializó la oferta de servicios institucional a 83 beneficiarios de la Comuna 3 y los corregimientos de La Buitrera, La Paz, Golondrinas, La Castilla y Pance que solicitaron información de los planes y beneficios para las Personas Mayores de los grupo de adulto mayor del Distrito de Santiago de Cali.</t>
  </si>
  <si>
    <t>En julio, el Programa para Personas Mayores socializó la oferta de servicios institucional a 84 beneficiarios de las Comunas 3, 6 y 9  que solicitaron información de los planes y beneficios para las Personas Mayores de los grupo de adulto mayor del Distrito de Santiago de Cali.</t>
  </si>
  <si>
    <t>Con respecto al mes de agosto, el Programa para Personas Mayores socializó la oferta de servicios institucional a 84 beneficiarios de las Comunas 2, 17, 19 y corregimiento de Felidia que solicitaron información de los planes y beneficios para las Personas Mayores de los grupos de adulto mayor del Distrito de Santiago de Cali.</t>
  </si>
  <si>
    <t>En relación con el mes de septiembre, el Programa para Personas Mayores socializó la oferta de servicios institucional a 80 beneficiarios de las Comunas 4, 16 y 12 que solicitaron información de los planes y beneficios para las Personas Mayores de los grupos de adulto mayor del Distrito de Santiago de Cali.</t>
  </si>
  <si>
    <t>el Programa para Personas Mayores socializó la oferta de servicios institucional a (81)  beneficiarios de las Comunas 10 ,22 y el corregimiento Villacarmelo, que solicitaron información de los planes y beneficios para las Personas Mayores de los grupos de adulto mayor del Distrito de Santiago de Cali.</t>
  </si>
  <si>
    <t>En este periodo, el equipo de atención al ciudadano brindó atención descentralizada en comunas y corregimientos a 689 personas mayores , que solicitaron consultar su estado actual en el programa Colombia Mayor y demás de la oferta institucional.</t>
  </si>
  <si>
    <t>En febrero, el equipo brindó atención descentralizada en comuna 2 , 14 y 18 a las personas mayores que solicitaron consultar su estado actual en el programa Colombia Mayor y demás de la oferta institucional.</t>
  </si>
  <si>
    <t>Con respecto al mes de marzo, el equipo de Atención al Ciudadano brindó atención descentralizada en Comunas 10, 20, 21 , Corregimiento La Castilla y la Vereda Montañitas a 62 personas mayores, que solicitaron consultar su estado actual en el programa Colombia Mayor y demás de la oferta institucional.</t>
  </si>
  <si>
    <t>En abril, el Programa Personas Mayores brindó atención descentralizada en las Comunas 2, 3, 4, 7, 8, 14, 15, 18, 19, 20 y 21 a 73 personas mayores, que solicitaron consultar su estado actual en el programa Colombia Mayor y los demás servicios de la oferta institucional.</t>
  </si>
  <si>
    <t>Con respecto al mes de mayo, el Programa Personas Mayores brindó atención descentralizada en las Comunas 2 , 20 y 14 a 78 personas mayores, que solicitaron consultar su estado actual en el programa Colombia Mayor y los demás servicios de la oferta institucional.</t>
  </si>
  <si>
    <t>En relación con el mes de junio, el Programa Personas Mayores brindó atención descentralizada en las Comunas 2 ,5, 11, 14, 15, 16, 14, 20 y 21 a 494 personas mayores, que solicitaron consultar su estado actual en el programa Colombia Mayor y los demás servicios de la oferta institucional.</t>
  </si>
  <si>
    <t>En el mes de julio, el Programa Personas Mayores brindó atención descentralizada en las Comunas 2 ,3, 15, y 21 a 499 personas mayores, que solicitaron consultar su estado actual en el programa Colombia Mayor y los demás servicios de la oferta institucional.</t>
  </si>
  <si>
    <t>En agosto, el Programa Personas Mayores brindó atención descentralizada en las Comunas 2 ,7, 13, 14,1 5, 16, 17, 18 y 20 a 504 personas mayores, que solicitaron consultar su estado actual en el programa Colombia Mayor y los demás servicios de la oferta institucional.</t>
  </si>
  <si>
    <t>En septiembre, el Programa Personas Mayores brindó atención descentralizada en las Comunas 2, 5, 6, 7, 8, 13, 14, 15, 18, 20 y 21 a 238 personas mayores, que solicitaron consultar su estado actual en el programa Colombia Mayor y los demás servicios de la oferta institucional.</t>
  </si>
  <si>
    <t>el Programa Personas Mayores brindó atención descentralizada en las Comunas 2, 5, 6, 7, 8, 13, 14, 15, 18, 20 y 21 a 240 personas mayores, que solicitaron consultar su estado actual en el programa Colombia Mayor y los demás servicios de la oferta institucional.</t>
  </si>
  <si>
    <t xml:space="preserve">En el mes de junio, el programa para personas mayores otorgó 18 auxilios funerarios a personas mayores que cumplieron con los requisitos para acceder a este beneficio que brinda la Secretaria de Bienestar Social.   </t>
  </si>
  <si>
    <t xml:space="preserve">En relación con el mes de julio, el programa para personas mayores otorgó 1 auxilio funerario a persona mayor que cumplió con los requisitos para acceder a este beneficio que brinda la Secretaria de Bienestar Social.   </t>
  </si>
  <si>
    <t>En el mes de agosto, el programa para personas mayores otorgó 6 auxilios funerarios a personas mayores que cumplieran con los requisitos para acceder a este beneficio que brinda la Secretaria de Bienestar Social.</t>
  </si>
  <si>
    <t>En el periodo correspondiente al mes de septiembre, el programa para personas mayores otorgó 5 auxilios funerarios a personas mayores que cumplieran con los requisitos para acceder a este beneficio que brinda la Secretaria de Bienestar Social.</t>
  </si>
  <si>
    <t>el programa para personas mayores otorgó 3 auxilios funerarios a personas mayores que cumplieran con los requisitos para acceder a este beneficio que brinda la Secretaria de Bienestar Social.</t>
  </si>
  <si>
    <t>En el periodo correspondiente al mes de marzo, se realizó sesión ordinaria del comité técnico del Programa para Personas Mayores, donde se socializó el plan de trabajo del comité para la vigencia 2025, a este comité asistieron los organismos de vivienda, participación ciudadana, Bienestar Social y representante del grupo poblacional.</t>
  </si>
  <si>
    <t>Con respecto al mes de abril, no se realizó sesión ordinaria del comité técnico del Programa para Personas Mayores, toda vez que en la primera sesión se dejó estipulado que esta se realiza con una periodicidad bimestral, en cumplimiento del Decreto por el cual se cita al comité técnico de Personas Mayores.</t>
  </si>
  <si>
    <t>Con respecto al mes de mayo, se realizó sesión ordinaria del comité técnico de Personas Mayores, donde asistieron organismos de la Administración Municipal y representantes de los entidades que velan por el Bienestar de las Personas Mayores del Distrito de Santiago de Cali.</t>
  </si>
  <si>
    <t>El avance del mes de junio, no sé realizó sesión ordinaria del comité técnico del Programa para Personas Mayores, toda vez que en la segunda sesión se dejó estipulado que esta se realizará en el mes de julio con una periodicidad bimestral, en cumplimiento del Decreto por el cual se cita al comité técnico de Personas Mayores.</t>
  </si>
  <si>
    <t>En el periodo correspondiente al mes de julio, se realizó sesión ordinaria del comité técnico del Programa para Personas Mayores, toda vez que en la segunda sesión se dejó estipulado que esta se realizará en el mes de julio con una periodicidad bimestral, en cumplimiento del Decreto por el cual se cita al comité técnico de Personas Mayores.</t>
  </si>
  <si>
    <t>En el periodo correspondiente al mes de agosto, se realizó sesión ordinaria del comité técnico del Programa para Personas Mayores, en cumplimiento del Decreto por el cual se cita al comité técnico de Personas Mayores.</t>
  </si>
  <si>
    <t>Con respecto al mes de septiembre, se realizó sesión ordinaria del comité técnico del Programa para Personas Mayores, en cumplimiento del Decreto por el cual se cita al comité técnico de Personas Mayores.</t>
  </si>
  <si>
    <t>no sé realizó sesión ordinaria del comité técnico del Programa para Personas Mayores, en cumplimiento del Decreto por el cual se cita al comité técnico de Personas Mayores.</t>
  </si>
  <si>
    <t>En enero, se realizaron actividades de promoción y prevención de los servicios, derechos y deberes de las personas mayores , donde participaron 162 beneficiarios de comunas y corregimientos del Distrito de Santiago de Cali.</t>
  </si>
  <si>
    <t>En febrero, se realizaron actividades de promoción y prevención de los servicios, derechos y deberes de las personas mayores, donde participaron 30 beneficiarios de comunas y corregimientos del Distrito de Santiago de Cali.</t>
  </si>
  <si>
    <t>En marzo, se realizaron actividades de promoción y prevención de los servicios, derechos y deberes de las personas mayores, donde participaron 30 beneficiarios de la Comuna 1 del Distrito de Santiago de Cali.</t>
  </si>
  <si>
    <t>En el mes de abril, se realizaron actividades de promoción y prevención de los servicios, derechos y deberes de las personas mayores, donde participaron 10 beneficiarios de la Comuna 21 del Distrito de Santiago de Cali.</t>
  </si>
  <si>
    <t>En relación al mes de mayo, se realizaron actividades de promoción y prevención de los servicios, derechos y deberes de las personas mayores, donde participaron 18 beneficiarios de las Comunas 12 y 14 del Distrito de Santiago de Cali.</t>
  </si>
  <si>
    <t>En junio, se realizaron actividades de promoción y prevención de los servicios, derechos y deberes de las personas mayores, donde participaron 50 beneficiarios de las Comunas 3, 7 y 22 del Distrito de Santiago de Cali.</t>
  </si>
  <si>
    <t>Con respecto al mes de julio, se realizaron actividades de promoción y prevención de los servicios, derechos y deberes de las personas mayores, donde participaron 80 beneficiarios de las estaciones del MIO, Boulevard del oriente, Boulevard del rio, parque el templete y parque del perro</t>
  </si>
  <si>
    <t>En relación con el mes de agosto, se realizaron actividades de promoción y prevención de los servicios, derechos y deberes de las personas mayores, donde participaron 79 beneficiarios en articulación con la Secretaría de Salud y la Secretaría de Paz y Cultura Ciudadana</t>
  </si>
  <si>
    <t>En relación con el mes de septiembre, se realizaron actividades de promoción y prevención de los servicios, derechos y deberes de las personas mayores, donde participaron 67 beneficiarios.</t>
  </si>
  <si>
    <t>se realizaron actividades de promoción y prevención de los servicios, derechos y deberes de las personas mayores, donde participaron 60  beneficiarios.</t>
  </si>
  <si>
    <t>En febrero, el equipo de jurídica brindó acompañamiento en los procesos de desalojos, respuestas de orfeo y brindó orientación jurídica en el centro de atención de personas mayores a 4 beneficiarios de la oferta de servicios.</t>
  </si>
  <si>
    <t>En el periodo correspondiente al mes de marzo, el equipo de jurídica brindó acompañamiento en los procesos de desalojos, respuestas de orfeo y se brindó orientación jurídica en el centro de atención de personas mayores a 5 beneficiarios de la oferta de servicios.</t>
  </si>
  <si>
    <t>Con respecto al mes de abril, se brindó acompañamiento en los procesos de desalojos, respuestas de orfeo y se brindó orientación jurídica en el centro de atención de personas mayores a 4 beneficiarios de la oferta de servicios del Programa Personas Mayores.</t>
  </si>
  <si>
    <t>Con respecto al mes de mayo, se brindó acompañamiento en los procesos de desalojos, respuestas de orfeo y se brindó orientación jurídica en el centro de atención de personas mayores a 6 beneficiarios de la oferta de servicios del Programa Personas Mayores.</t>
  </si>
  <si>
    <t>En el mes de junio, se brindó acompañamiento en los procesos de desalojos, respuestas de orfeo y se brindó orientación jurídica en el centro de atención de personas mayores a 16 beneficiarios de la oferta de servicios del Programa Personas Mayores.</t>
  </si>
  <si>
    <t>En el mes de julio, se brindó acompañamiento en los procesos de desalojos, respuestas de orfeo y se brindó orientación jurídica en el centro de atención de personas mayores a 9 beneficiarios de la oferta de servicios del Programa Personas Mayores.</t>
  </si>
  <si>
    <t>Con respecto al mes de agosto, se brindó acompañamiento en los procesos de desalojos, respuestas de orfeo y se brindó orientación jurídica en el centro de atención de personas mayores a 11 beneficiarios de la oferta de servicios del Programa Personas Mayores.</t>
  </si>
  <si>
    <t>En septiembre, se brindó acompañamiento en los procesos de desalojos, respuestas de orfeo y se brindó orientación jurídica en el centro de atención de personas mayores a 8 beneficiarios de la oferta de servicios del Programa Personas Mayores.</t>
  </si>
  <si>
    <t>se brindó acompañamiento en los procesos de desalojos, respuestas de orfeo y se brindó orientación jurídica en el centro de atención de personas mayores a 7 beneficiarios de la oferta de servicios del Programa Personas Mayores.</t>
  </si>
  <si>
    <t>En el periodo de febrero, se brindó atención gerontológica a 5 personas mayores de comunas y corregimientos, en el centro de atención y se realizó acompañamiento a los casos reportados por las IPS, personería y otras instituciones que requirieron de la oferta de servicios institucional.</t>
  </si>
  <si>
    <t>En el mes de marzo, se brindó atención gerontológica a 4 personas mayores de comunas y corregimientos, en el centro de atención y se realizó acompañamiento a los casos reportados por las IPS, Personería y otras instituciones que requirieron de la oferta de servicios institucional.</t>
  </si>
  <si>
    <t>En relación al mes de abril, se brindó atención gerontológica a 7 personas mayores del Distrito de Santiago de Cali  en el centro de atención y se realizó acompañamiento en los casos reportados por las IPS, Personería y otras instituciones que requirieron de la oferta de servicios institucional.</t>
  </si>
  <si>
    <t>En mayo, se brindó atención gerontológica a 6 personas mayores del Distrito de Santiago de Cali en el centro de atención y se realizó acompañamiento en los casos reportados por las IPS, Personería y otras instituciones que requirieron de la oferta de servicios institucional.</t>
  </si>
  <si>
    <t>En el periodo correspondiente al mes de junio, se brindó atención gerontológica a 12 personas mayores del Distrito de Santiago de Cali en el centro de atención y se realizó acompañamiento en los casos reportados por las IPS, Personería y otras instituciones que requirieron de la oferta de servicios institucional.</t>
  </si>
  <si>
    <t>Con respecto al mes de julio, se brindó atención gerontológica a 10 personas mayores del Distrito de Santiago de Cali en el centro de atención y se realizó acompañamiento en los casos reportados por las IPS, Personería y otras instituciones que requirieron de la oferta de servicios institucional.</t>
  </si>
  <si>
    <t>En relación con el mes de agosto, se brindó atención gerontológica a 11 personas mayores del Distrito de Santiago de Cali en el centro de atención y se realizó acompañamiento en los casos reportados por las IPS, Personería y otras instituciones que requirieron de la oferta de servicios institucional.</t>
  </si>
  <si>
    <t>Con respecto al mes de septiembre, se brindó atención gerontológica a 9 personas mayores del Distrito de Santiago de Cali en el centro de atención y se realizó acompañamiento en los casos reportados por las IPS, Personería y otras instituciones que requirieron de la oferta de servicios institucional.</t>
  </si>
  <si>
    <t>se brindó atención gerontológica a 10 personas mayores del Distrito de Santiago de Cali en el centro de atención y se realizó acompañamiento en los casos reportados por las IPS, Personería y otras instituciones que requirieron de la oferta de servicios institucional.</t>
  </si>
  <si>
    <t>En el periodo de enero, el equipo de protección integral realizó atención psicosocial a través de : visitas domiciliarias , visitas  hospitalaria, acompañamiento a desalojos en comunas y corregimientos a 42 personas mayores, que requirieron estos servicios para validación de sus condiciones de vulnerabilidad y propender por la protección de sus derechos.</t>
  </si>
  <si>
    <t>En el periodo correspondiente al mes de febrero, el equipo de protección integral realizó atención psicosocial a través de : visitas domiciliarias, visitas hospitalarias , acompañamiento a desalojos en comunas y corregimientos a 20 personas mayores, que requirieron este servicio para validación de sus condiciones de vulnerabilidad y propender por la protección de sus derechos.</t>
  </si>
  <si>
    <t>Con respecto al mes de marzo, el equipo de protección integral realizó atencion psicosocial a través de: visitas domiciliarias, visitas  hospitalaria, acompañamiento a desalojos en comunas y corregimientos a 16 personas mayores ,que requirieron este servicios para validación de sus condiciones de vulnerabilidad  y propender por la  protección de sus derechos.</t>
  </si>
  <si>
    <t>En el mes de abril, se realizó atención psicosocial a través de: visitas domiciliarias, visitas hospitalarias y acompañamiento a desalojos a 11 beneficiarios en el Distrito de Santiago de Cali.</t>
  </si>
  <si>
    <t>En el periodo correspondiente al mes de mayo, se realizó atención psicosocial a través de: visitas domiciliarias, visitas hospitalarias y acompañamiento a desalojos a 10 beneficiarios en el Distrito de Santiago de Cali.</t>
  </si>
  <si>
    <t>En relación con el mes de junio, se realizó atención psicosocial a través de: visitas domiciliarias, visitas hospitalarias y acompañamiento a desalojos a 61 beneficiarios en el Distrito de Santiago de Cali.</t>
  </si>
  <si>
    <t>En julio, se realizó atención psicosocial a través de: visitas domiciliarias, visitas hospitalarias y acompañamiento a desalojos a 77 beneficiarios en el Distrito de Santiago de Cali.</t>
  </si>
  <si>
    <t>En agosto, se realizó atención psicosocial a través de visitas domiciliarias, visitas hospitalarias y acompañamiento a desalojos a 79 beneficiarios en el Distrito de Santiago de Cali.</t>
  </si>
  <si>
    <t>En relación con el mes de septiembre, se realizó atención psicosocial a través de visitas domiciliarias, visitas hospitalarias y acompañamiento a desalojos a 38 beneficiarios en el Distrito de Santiago de Cali.</t>
  </si>
  <si>
    <t>se realizó atención psicosocial a través de visitas domiciliarias, visitas hospitalarias y acompañamiento a desalojos a 34 beneficiarios en el Distrito de Santiago de Cali.</t>
  </si>
  <si>
    <t xml:space="preserve">En este mes, se realizó seguimiento a la implementación de los planes de trabajo de ejes y equipos de trabajo del Programa para Personas Mayores para la vigencia 2025. </t>
  </si>
  <si>
    <t>En el periodo de febrero, se realizó seguimiento a la implementación de los planes de trabajo de ejes y equipos de trabajo del Programa para Personas Mayores para la vigencia 2025.</t>
  </si>
  <si>
    <t xml:space="preserve">Con respecto al mes de marzo, se realizó ajuste a la implementación de los planes de trabajo en los diferentes ejes y equipos definidos dentro del  Programa para Personas Mayores para la vigencia 2025. </t>
  </si>
  <si>
    <t>En el mes de abril, se realizó el seguimiento a los planes de trabajo en los diferentes ejes y equipos transversales del Programa Personas Mayores para la vigencia 2025, en cumplimiento de las metas del plan de desarrollo y la Política Pública de Envejecimiento y Vejez.</t>
  </si>
  <si>
    <t>En mayo, se realizó el seguimiento a los planes de trabajo en los diferentes ejes y equipos transversales del Programa Personas Mayores para la vigencia 2025, en cumplimiento de las metas del plan de desarrollo y la Política Pública de Envejecimiento y Vejez.</t>
  </si>
  <si>
    <t>El avance del mes de junio, se diseñó el informe de seguimiento a los planes de trabajo en los diferentes ejes y equipos transversales del Programa Personas Mayores para la vigencia 2025, en cumplimiento de las metas del plan de desarrollo y la Política Pública de Envejecimiento y Vejez.</t>
  </si>
  <si>
    <t>En relación con el mes de julio,  se diseñó el informe de seguimiento a los planes de trabajo en los diferentes ejes y equipos transversales del Programa Personas Mayores para la vigencia 2025, en cumplimiento de las metas del plan de desarrollo y la Política Pública de Envejecimiento y Vejez.</t>
  </si>
  <si>
    <t>En el periodo correspondiente al mes de agosto, se diseñó el informe de seguimiento a los planes de trabajo en los diferentes ejes y equipos transversales del Programa Personas Mayores para la vigencia 2025, en cumplimiento de las metas del plan de desarrollo y la Política Pública de Envejecimiento y Vejez.</t>
  </si>
  <si>
    <t>Con respecto al mes de septiembre, se diseñó el informe de seguimiento a los planes de trabajo en los diferentes ejes y equipos transversales del Programa Personas Mayores para la vigencia 2025, en cumplimiento de las metas del plan de desarrollo y la Política Pública de Envejecimiento y Vejez.</t>
  </si>
  <si>
    <t>se diseñó el informe de seguimiento a los planes de trabajo en los diferentes ejes y equipos transversales del Programa Personas Mayores para la vigencia 2025, en cumplimiento de las metas del plan de desarrollo y la Política Pública de Envejecimiento y Vejez.</t>
  </si>
  <si>
    <t>Discapacidad</t>
  </si>
  <si>
    <t>En el periodo correspondiente al mes de septiembre, se realizó asistencia técnica  al CMD y CLD de la siguiente manera: Primera asistencia técnica al CLD- Comuna 11, Taller psicosocial cuidarme para cuidarte en la Comuna 6, la segunda sesión del CMD, reunión elección los representantes del CLD Comuna 4, Sesión de CLD Comuna 1 - Socialización de reglamento interno y exposición de necesidades y sesión de CLD Comuna 19 - Socialización de reglamento interno y exposición de necesidades.</t>
  </si>
  <si>
    <t>Se realizó asistencia técnica al CMD y CLD de algunas comunas así: Primera asistencia técnica al CLD- comuna 11, Taller psicosocial ¨cuidarme para cuidarte en la comuna 6, la segunda sesión del CMD, Reunión elección los representantes del CLD comuna 4, Sesión de CLD Comuna 1 - Socialización de reglamento interno y exposición de necesidades y sesión de CLD Comuna 19 - Socialización de reglamento interno y exposición de necesidades</t>
  </si>
  <si>
    <t>En este mes, el Programa de Atención a la Discapacidad ha atendido 90 personas con discapacidad a través de los servicios de atención integral en la oficina de discapacidad y en el territorio. Durante este periodo se beneficiaron: 20 personas con ayudas técnicas tipo sillas de ruedas; 70 personas beneficiadas con tarjetas del mio para la asistencia de sus actividades rutinarias. También se recibieron 1.105 inscripciones a través de los diferentes mecanismos de atención: presencial, telefónica y virtual.</t>
  </si>
  <si>
    <t>En febrero, el programa realizó atención integral a la PCD con la realización de 6 valoraciones de apoyo de 12 solicitudes allegadas. En las Comunas 6 y 20 se brindó la oferta institucional y se realizó acompañamiento para la elección de las PCD faltantes para integrar el CLD de la Comuna 20. En la oficina del programa se atendió a la PCD y sus cuidadores que acudieron a solicitar información e inscribirse para la entrega de productos de apoyo. En este ejercicio se atendieron a 100 personas.</t>
  </si>
  <si>
    <t>En el mes de marzo, el programa realizó valoraciones de apoyo, atenciones psicosociales, se socializaron rutas de atención con la PCD, se desarrollaron articulaciones y talleres de capacitación con instituciones, y se realizó la elección de los Comités Municipal de Discapacidad.</t>
  </si>
  <si>
    <t xml:space="preserve">En abril, se atendieron 183 personas con discapacidad a través de la oficina, en las valoraciones de apoyo, con la oferta institucional, feria de servicios, talleres psicosociales, orientación psicosocial. También se realizaron, articulaciones con la Secretaría de Salud, Educación, Desarrollo Territorial y el Programa de Comedores para capacitaciones a líderes de cuidadores, educación inclusiva, madres cuidadoras entre otros. </t>
  </si>
  <si>
    <t>En mayo, se atendieron 140 personas con discapacidad en los servicios del programa como: valoraciones de apoyo las cuales son allegadas al programa a través de correo electrónico, talleres psicosociales y orientación psicosocial, estas atenciones se brindaron en Comunas 2, 5, 7 y 19.</t>
  </si>
  <si>
    <t>En el mes de junio, se atendieron 172 personas con discapacidad de la siguiente manera: 14 en orientaciones psicosociales, 3 en valoraciones de Apoyo, 155 en talleres psicosociales relacionados con sensibilización, autocuidado, proyecto de vida, entre otros, en los cuales el programa hizo intervención en territorio en 6 Comunas: 1, 6, 7, 19, 19 y 20</t>
  </si>
  <si>
    <t>Con respecto al mes de julio, se atendieron 142 personas con discapacidad y cuidadores en los servicios del Programa: (7) en orientación psicosocial, (2) en valoración de apoyos, y (133) en cuatro talleres psicosociales sobre sensibilización y autocuidado. El Programa hizo presencia en territorio en las Comunas 2, 6 y 21,  así como en instituciones educativas y organizaciones que trabajan en pro de la población objetivo</t>
  </si>
  <si>
    <t xml:space="preserve">En relación con el mes de agosto, se brindó atención a 21 personas con discapacidad y cuidadores, mediante el servicio de orientación psicosocial fueron abordadas diecisiete ( 17) personas  con atención individual y grupal, así como cuatro (4) en valoraciones de apoyo con atención personalizada como garantía de los derechos de las PCD y 79 en talleres de ajustes razonables con la participación de padres de familia de PCD </t>
  </si>
  <si>
    <t>Con respecto al mes de septiembre, se brindó atención a 78 personas con discapacidad y cuidadores: mediante el servicio de orientación psicosocial fueron abordadas dieciséis (16) personas con atención individual, tres (3) en valoraciones de apoyo con atención personalizada como garantía de los derechos de las PCD y (59) mediante talleres psicosociales.</t>
  </si>
  <si>
    <t>Se brindó atención a 25  personas   con discapacidad y cuidadores,  mediante el servicio de orientación  psicosocial fueron abordadas nueve ( 9) personas con atención individual,   tres (3) en Valoraciones de Apoyo con atención personalizada  como garantía de los derechos de las PCD y 13  mediante talleres psicosociales.</t>
  </si>
  <si>
    <t>Con respecto al mes de julio, se realizó el evento del día del cuidador el 24 de julio que incluyó el suministro de transporte, alimentación, entregas  de 200 kit de spa, actividades lúdicas. Igualmente se entregó 300 mercados para PCD en estado vulnerable, 35 busos tipo polo y 200 gorras institucionales</t>
  </si>
  <si>
    <t>En relación con el mes de agosto, 300 PCD y cuidadores recibieron atención del programa de la siguiente manera: 200 cuidadores de PCD en el evento del Día Nacional del Cuidador suministrando el transporte, alimentación, entrega de (200 kit de spa), realización de actividades lúdicas y recreativas. Igualmente, mediante el operador logístico-Fundación Brigada 152 se entregaron (100) mercados a PCD en estado vulnerable</t>
  </si>
  <si>
    <t>Con respecto al mes de septiembre, se evidencia que en el mes de julio, 300 PCD y cuidadores recibieron atención del Programa de la siguiente manera: 200 cuidadores de PCD en evento del Día Nacional del Cuidador, en esta actividad se suministró el transporte, alimentación, se entregaron (200 kit de spa), se realizaron actividades lúdicas y recreativas. Igualmente, a través del operador logístico-Fundación Brigada 152 se entregaron (100) mercados a PCD en estado vulnerable</t>
  </si>
  <si>
    <t xml:space="preserve"> 300 PCD y cuidadores recibieron atención del Programa asi:200  cuidadores de PCD    en  evento del Día Nacional del Cuidador realizado el 24 de julio, en esta actividad se   suministró el   transporte, alimentación,  se entregaron  (200 kit  de spa),se realizaron  actividades lúdicas y recreativas. Igualmente durante el mes de julio a través del operador logistico-Fundación Brigada 152 se entregaron (100) mercados a PCD en estado vulnerable</t>
  </si>
  <si>
    <t>En el mes de julio, se realizó el pago de los pasivos exigibles en relación al Convenio de Asociación No.025-.2024 y con SOL ORTO SAJARAC SUMINISTROS Y SERVICIOS S.A.S. Contrato No. 1905-2024</t>
  </si>
  <si>
    <t>En relación con el mes de agosto, se evidencia el pago de los pasivos exigibles en relación al Convenio de Asociación No.025-.2024 y con SOL ORTO SAJARAC SUMINISTROS Y SERVICIOS S.A.S. Contrato No. 1905-2024, realizado en el mes de julio.</t>
  </si>
  <si>
    <t>Con respecto al mes de septiembre, se evidencia el pago de los pasivos exigibles en relación al Convenio de Asociación No.025-.2024 y con SOL ORTO SAJARAC SUMINISTROS Y SERVICIOS S.A.S. Contrato No. 1905-2024, realizado en el mes de julio.</t>
  </si>
  <si>
    <t xml:space="preserve">En julio  se hizo pago de PEVE del Conv. No.025-.2024 -FUNDA. INTERNACIONAL PARA EL DESARROLLO AMBIENTAL Y SOCIAL ESD que en calidad de operador adelantó  acciones para mejorar  la calidad de vida, la autonomía,desarrollo de proyecto de vida de las PCD y cuidadores por valor de ($347.334.302 y con  SOLUCIONES ORTOPÉDICAS SAJARAC SUMINISTROS Y SERVICIOS S.A.S. Contrato No. 1905-2024  para suministrar sillas de ruedas por valor de ($388.735.000) </t>
  </si>
  <si>
    <t>Con respecto al mes de septiembre, para garantizar la participación de la población con discapacidad se desarrolló la estrategia de comunicación que fomenta la empleabilidad de PCD en la cual se desarrollan 3 videos institucionales.</t>
  </si>
  <si>
    <t>Para garantizar la participación de la población con discapacidad se desarrolló la estrategia de comunicación que fomenta la empleabilidad de PCD en la cual se desarrollan 3 videos institucionales, se incluye la redacción y  se hará la posterior publicación de un artículo en un medio de alta circulación al igual que  5 pautas en radio</t>
  </si>
  <si>
    <t>Con respecto al mes de septiembre, se realizaron las Escuelas de Liderazgo beneficiando a PCD y cuidadores con formación en componentes así: Manejo de TICs, Marketing Digital, Ofimática, Desarrollo Empresarial, Proyecto de Vida y Creación de Iniciativas Productivas. Con esta acción se fortalecieron las capacidades de liderazgo, el uso de herramientas tecnológicas.</t>
  </si>
  <si>
    <t>Se realizaron las Escuelas de Liderazgo beneficiando a  PCD y cuidadores con formación en componentes así: Manejo de TICs, Marketing Digital, Ofimática, Desarrollo Empresarial, Proyecto de Vida y Creación de Iniciativas Productivas. Con esta acción se fortalecieron las capacidades de liderazgo, el uso de herramientas tecnológicas.</t>
  </si>
  <si>
    <t xml:space="preserve">En enero, se dio respuesta a 26 oficios allegados a la plataforma institucional ORFEO. Además, se brindó respuesta a 62 correos electrónicos recibidos en el correo institucional prog.discapacidad @cali.gov.co en el que los usuarios solicitaron información sobre los programas y proyectos que se adelantan en la oficina de discapacidad. </t>
  </si>
  <si>
    <t>En febrero, se realizó una (1) asesoría jurídica a cuidadora de persona con discapacidad.</t>
  </si>
  <si>
    <t>En el mes de marzo, el programa realizó atenciones jurídicas a las PCD en las cuales se socializaron rutas de atención y la oferta de servicios para este grupo poblacional.</t>
  </si>
  <si>
    <t>En el mes de abril, se realizaron 63 atenciones jurídicas, 38 orientaciones en atención grupal y 6 individuales. También se dio trámite a 19 derechos de petición allegados al Programa.</t>
  </si>
  <si>
    <t>En el periodo correspondiente al mes de mayo, se realizaron 7 orientaciones jurídicas relacionadas con brindar asesoría jurídica a las personas con discapacidad, familias y cuidadores, así como a las diversas entidades públicas y privadas acerca de los derechos de las personas con discapacidad y el mecanismo para su protección, proyectando los derechos de petición, tutelas y las solicitudes de articulación con otras instituciones para atender los casos de la población.</t>
  </si>
  <si>
    <t>En el mes de junio, se realizaron 7 atenciones jurídicas relacionadas con brindar orientación jurídica a las personas con discapacidad, familias y cuidadores, 37 respuestas a derechos de petición interpuestos por ciudadanos y entidades públicas los cuales fueron allegados al Programa solicitando información relacionada con brindar capacitaciones, entrega de subsidios, entre otros.</t>
  </si>
  <si>
    <t>Con respecto al mes de julio, se realizaron 10 atenciones jurídicas para orientar a personas con discapacidad, familias y cuidadores. Se dieron respuesta a 54 derechos de petición presentados por ciudadanos, concejales y entidades, enfocados en los derechos y gestiones desarrolladas por el Programa, como solicitudes de capacitaciones, entrega de productos de apoyo y acciones adelantadas para el bienestar de la población atendida.</t>
  </si>
  <si>
    <t>En relación con el mes de agosto, 40 personas recibieron orientación jurídica, de estos 26 a través de PQRS allegados al Orfeo relacionados con la oferta institucional del Programa y de otros organismos de la Alcaldía, para conocer el proceso de inscripción para la entrega de productos de apoyo, ayudas económicas, entre otros, y 14 mediante servicios de orientación encaminados al goce y garantía de los derechos de las personas con discapacidad</t>
  </si>
  <si>
    <t>Con respecto al mes de septiembre, 24 personas y/o organizaciones fueron atendidas a través de respuesta a los PQRS allegados al Orfeo, las cuales estuvieron relacionadas con la oferta institucional del Programa, de otros organismos de la Alcaldía, los procesos de inscripción para la entrega de productos de apoyo, ayudas económicas, entre otros. El Programa atendió dichos requerimientos dando cumplimiento a la garantía de los derechos de las PCD</t>
  </si>
  <si>
    <t>5 personas recibieron orientación   jurídica,  a través de PQRS allegados al Orfeo relacionados con la oferta institucional del Programa y de otros organismos de la Alcaldía,  para conocer el proceso de   inscripción para la  entrega  de productos de apoyo,  ayudas económicas, entre otros</t>
  </si>
  <si>
    <t>Atención Integral a Víctimas</t>
  </si>
  <si>
    <t>En el mes de junio, se realizó el pago efectivo del pasivo exigible a la arquidiócesis, servicio de atenciones de servicios funerario.</t>
  </si>
  <si>
    <t>Con respecto al mes de julio, se evidencia el pago efectivo del pasivo exigible a la arquidiócesis, servicio de atenciones de servicios funerario realizado en el mes de junio</t>
  </si>
  <si>
    <t>Con respecto al mes de agosto, se evidencia el pago efectivo del pasivo exigible a la arquidiócesis, respecto al servicio funerario, realizado en el mes de junio</t>
  </si>
  <si>
    <t>Con respecto al mes de septiembre, se evidencia el pago efectivo del pasivo exigible a la arquidiócesis, respecto al servicio funerario, realizado en el mes de junio</t>
  </si>
  <si>
    <t>Con respecto al mes de octubre, se evidencia el pago efectivo del pasivo exigible a la arquidiócesis, respecto al servicio funerario, realizado en el mes de junio</t>
  </si>
  <si>
    <t>En enero, se atendieron a 623 personas en la marco de la ayuda humanitaria, en las que se entregaron 596 bonos de alimentación y aseo.</t>
  </si>
  <si>
    <t>En el mes de febrero, se prestó la atención de Ayuda Humanitaria Inmediata, beneficiando a un total de 2.028 personas, con 880 bonos de alimentación y de aseo.</t>
  </si>
  <si>
    <t>En el mes de marzo, se brindó atención a 2.371 personas, entregando 1.015 bonos de alimentación, aseo y dotación, además se realizó la ayuda humanitaria en 6 servicios funerarios.</t>
  </si>
  <si>
    <t xml:space="preserve">En el mes de abril, se brindó atención a 1.697personas, entregando 697 bonos de alimentación, aseo y dotación, además se realizó la ayuda humanitaria con 7 servicios funerarios. </t>
  </si>
  <si>
    <t>En el mes de mayo, se brindó atención a 1.998 personas, las cuales accedieron a la ayuda humanitaria, entregando 906 bonos de alimentación, aseo y dotación, además del hogar de paso y 8 servicios funerarios. También se atendió un masivo intraurbano en la Comuna 13, en el sector los Lagos.</t>
  </si>
  <si>
    <t>En el mes de junio, se atendió un total de 1.526 personas con la ayuda humanitaria, a los cuales se le entregaron 582 bonos destinados a alimentación, aseo y dotación. En el hogar de paso se recibieron a 22 familias, también se brindó ayuda en 5 auxilios funerarios y se realizaron 24 visitas domiciliarias. Y se atendieron 3 masivos Intraurbanos.</t>
  </si>
  <si>
    <t>Con respecto al mes de agosto, se atendió un total de 977 personas con la ayuda humanitaria, a los cuales se le entregaron 191 bonos destinados a alimentación, aseo y dotación. En el hogar de paso se recibieron a 8 familias, también se brindó ayuda en 6 auxilios funerarios y los días 28 y 29 de agosto se realizó la atención a las víctimas del acto terrorista del 21 de agosto, perpetrado en la Comuna 8 sector La Base, en inmediación de la Base Aérea</t>
  </si>
  <si>
    <t>Con respecto al mes de septiembre, se atendió un total de 756 personas con la ayuda humanitaria, a los cuales se le entregaron 170 bonos destinados a alimentación, aseo y dotación. Se brindó ayuda en 3 auxilios funerarios, igualmente se realizaron 274 visitas domiciliarias, se realizó acompañamiento a 125 personas en supermercados y 18 atenciones psicosociales.</t>
  </si>
  <si>
    <t>Se atendieron  30 personas de poblacion  afro 23 mujeres y 5 hombres.</t>
  </si>
  <si>
    <t>En el mes de febrero, se entregaron 880 bonos entre alimentación, aseo y dotación.</t>
  </si>
  <si>
    <t>En el mes de marzo, se realizó entrega efectiva de ayuda humanitaria a 2.371 personas, entregando 1.015 bonos de alimentación, aseo y dotación, además se realizó la ayuda humanitaria en 6 servicios funerarios.</t>
  </si>
  <si>
    <t>En el mes de abril, se realizó entrega efectiva de ayuda humanitaria a 1.697 personas, entregando 677 bonos de alimentación, aseo y dotación, además se realizó la ayuda humanitaria con 7 servicios funerarios.</t>
  </si>
  <si>
    <t>En el mes de mayo, se realizó entrega efectiva de ayuda humanitaria a 1.998 personas, entregando 906 bonos de alimentación, aseo y dotación, además se realizó ayuda humanitaria con 8 servicios funerarios.</t>
  </si>
  <si>
    <t>En el mes de junio, se entregaron 582 bonos destinados a alimentación, aseo y dotación. En el hogar de paso se recibieron a 22 familias, también se brindó ayuda en 5 auxilios funerarios y se realizaron 24 visitas domiciliarias. También se atendieron 3 masivos Intraurbanos en las Comunas 14 y 18.</t>
  </si>
  <si>
    <t>Con respecto al mes de julio, se entregaron 121 bonos destinados a alimentación, aseo y dotación. En el hogar de paso se recibieron a 19 familias, también se brindó ayuda en 5 auxilios funerarios y se realizaron 24 visitas domiciliarias. Se contó con la participación de la ONG CRI con la atención de 11 personas.</t>
  </si>
  <si>
    <t>Con respecto al mes de agosto, se atendió un total de 977 personas con la ayuda humanitaria, a los cuales se le entregaron 191 bonos destinados a alimentación, aseo y dotación. En el hogar de paso se recibieron a 19 familias, también se brindó ayuda en 5 auxilios funerarios y se realizaron 24 visitas domiciliarias. Se contó con la participación de la ONG CRI con la atención de 11 personas.</t>
  </si>
  <si>
    <t>En el mes de septiembre, se entregaron 170 bonos destinados a alimentación, aseo y dotación. También se brindó ayuda en 3 auxilios funerarios. Igualmente se realizaron 274 visitas domiciliarias y se realizaron acompañamientos a 125 personas.</t>
  </si>
  <si>
    <t>Se entregaron 27 bonos destinados a alimentación, aseo y dotación. También se brindó ayuda en 10 auxilios funerarios. Igualmente se realizaron 26 visitas domiciliarias y se realizaron acompañamientos a 58 personas.</t>
  </si>
  <si>
    <t>En el mes de junio, se realizó el pago efectivo del pasivo exigible contemplado en esta actividad.</t>
  </si>
  <si>
    <t>En el mes de junio, se evidencia el pago efectivo del pasivo exigible contemplado en esta actividad realizado en el mes de junio</t>
  </si>
  <si>
    <t>Con respecto al mes de agosto, se evidencia el pago efectivo del pasivo exigible contemplado en esta actividad realizado en el mes de junio</t>
  </si>
  <si>
    <t>Con respecto al mes de septiembre, se evidencia el pago efectivo del pasivo exigible contemplado en esta actividad realizado en el mes de junio</t>
  </si>
  <si>
    <t>Se evidencia el pago efectivo del pasivo exigible a la arquidiócesis, respecto al servicio funerario, realizado en el mes de junio</t>
  </si>
  <si>
    <t>En el periodo correspondiente al mes de enero, se realizó avance en la orientación a las víctimas en temas de empleabilidad.</t>
  </si>
  <si>
    <t>En el mes de febrero, se realizaron 717 atenciones por parte del área de Intervención Social de la Subsecretaría de Atención Integral a Víctimas, en las diferentes actividades desarrolladas como son: orientación para la empleabilidad en el CRAV, jornadas de servicios en territorio, jornadas de servicios y empleabilidad, gestión de trámites y acceso a programas en beneficio de la población víctima del conflicto armado atendida por el área de intervención social.</t>
  </si>
  <si>
    <t>En el mes de marzo, se realizaron actividades de orientación de empleabilidad, igualmente se realizaron jornadas de servicio en las Comunas 1 y 18 a un total de 380 personas, como también se realizaron orientaciones jurídicas en las instalaciones de la subdirección a víctimas del conflicto a 262 personas, para un total de 642 atenciones.</t>
  </si>
  <si>
    <t xml:space="preserve">En el mes de abril, se realizaron 21 jornadas en el CRAV, además de jornadas en territorio, servicios y apoyo en tramites y orientación. </t>
  </si>
  <si>
    <t>En el mes de mayo, se realizó 21 jornadas de empleabilidad en el CRAV, 4 jornadas en territorio, una jornadas de servicios y empleabilidad en la Comuna 21 - Villa Mercedes.</t>
  </si>
  <si>
    <t>En el mes de junio, con la invitación de entidades externas y otras dependencias de la Alcaldía de Santiago de Cali, se realizó orientación diaria para la empleabilidad en el Centro Regional de Atención a Víctimas - CRAV, también se realizó jornada de servicios y empleabilidad en el Corregimiento de Montebello, también se ejecutaron estrategias adicionales en el territorio y se gestionaron diferentes trámites para la población víctima atendida, para un total de 16 personas atendidas.</t>
  </si>
  <si>
    <t>Con respecto al mes de julio, también se realizó jornada de servicios y empleabilidad en el Corregimiento de Montebello, también se ejecutaron estrategias adicionales en el territorio y se gestionaron diferentes trámites para la población víctima atendida, para un total de 10 personas atendidas.</t>
  </si>
  <si>
    <t>En el periodo correspondiente al mes de agosto, por invitación de entidades externas y otras dependencias de la Alcaldía de Santiago de Cali, se realizó orientación diaria para la empleabilidad en el Centro Regional de Atención a Víctimas - CRAV, también se realizó jornadas de servicios y empleabilidad donde se ejecutaron estrategias adicionales en el territorio (visitas de orientación a comedores comunitarios y capacitación sobre la plataforma Unidad en Línea),</t>
  </si>
  <si>
    <t>En el mes de septiembre, por invitación de entidades externas y otras dependencias de la Alcaldía de Santiago de Cali, se realizó orientación diaria para la empleabilidad en el Centro Regional de Atención a Víctimas - CRAV, también se realizó jornadas de servicios y empleabilidad donde se ejecutaron estrategias adicionales en el territorio (visitas de orientación a comedores comunitarios y capacitación sobre la plataforma Unidad en Línea), en articulación con Prosperidad Social.</t>
  </si>
  <si>
    <t>por invitación de entidades externas y otras dependencias de la Alcaldía de Santiago de Cali, se realizó orientación diaria para  empleabilidad en el Centro Regional de Atención a Víctimas - CRAV,  se realizaron jornadas de servicios y empleabilidad. se atendieron a 35 personas</t>
  </si>
  <si>
    <t>Durante el mes de febrero, se realizó el avance en el plan de trabajo para la realización de las intervenciones en territorio de la vigencia 2025.</t>
  </si>
  <si>
    <t>En el mes de marzo, se realizó asesoría personalizada y especializada en el proceso de orientación de empleabilidad y en las jornadas de servicio en las Comunas 1 y 18, además de orientaciones jurídicas en el marco del enfoque diferencial.</t>
  </si>
  <si>
    <t>En el mes de abril, se atendieron a 443 personas afrodescendientes víctimas del conflicto armado con enfoque diferencial y enfoque transformador.</t>
  </si>
  <si>
    <t>En el mes de mayo, se atendieron 303 personas afrodescendientes, equivalente al 66.6% de la población total atendida con enfoque diferencial y transformador.</t>
  </si>
  <si>
    <t>En el mes de junio, se atendieron 10 personas afrodescendientes a través del enfoque diferencial y transformador.</t>
  </si>
  <si>
    <t>Con respecto al mes de julio, se atendieron 5 personas afrodescendientes a través del enfoque diferencial y transformador.</t>
  </si>
  <si>
    <t>En el periodo correspondiente al mes de agosto, se atendieron 18 personas afrodescendientes a través del enfoque diferencial y transformador.</t>
  </si>
  <si>
    <t>Con respecto al mes de septiembre, se atendieron 21 personas afrodescendientes a través del enfoque diferencial y transformador.</t>
  </si>
  <si>
    <t>se atendieron 17 personas afrodescendientes a través del enfoque diferencial y transformador.</t>
  </si>
  <si>
    <t>Durante el mes de enero, se realizó el avance en el plan de trabajo para la realización de las intervenciones en territorio de la vigencia 2025.</t>
  </si>
  <si>
    <t>En el mes de febrero, se realizó la intervención en territorio de las personas víctimas del conflicto armado, a través del enfoque transformador.</t>
  </si>
  <si>
    <t>En el mes de marzo, se realizó acompañamiento y orientación en temas de empleabilidad y en las jornadas de servicio en las Comunas 1 y 18, además de orientaciones jurídicas a las víctimas del conflicto armado, a través del enfoque transformador.</t>
  </si>
  <si>
    <t>En el mes de abril, se atendieron a 915 víctimas del conflicto armado con enfoque transformador, a través de las orientaciones jurídicas y en temas de empleabilidad.</t>
  </si>
  <si>
    <t>En el mes de mayo, se atendieron 152 personas con enfoque transformador equivalente al 33.4% del total atendido.</t>
  </si>
  <si>
    <t>En el mes de junio, se atendieron a 6 personas víctimas del conflicto armado, a través del enfoque transformador.</t>
  </si>
  <si>
    <t>Con respecto al mes de julio, se atendió a 1 persona víctima del conflicto armado, a través del enfoque transformador.</t>
  </si>
  <si>
    <t>Con respecto al mes de agosto, se atendió a 12 personas víctimas del conflicto armado, a través del enfoque transformador.</t>
  </si>
  <si>
    <t>En el periodo correspondiente al mes de septiembre, se atendieron a 6 personas víctimas del conflicto armado, a través del enfoque transformador.</t>
  </si>
  <si>
    <t>se atendieron a 12 personas víctimas del conflicto armado, a través del enfoque transformador.</t>
  </si>
  <si>
    <t>En el mes de junio, se realizó capacitación a 7 personas víctimas del conflicto en el uso de la plataforma Unidad en Línea de la Unidad para las Víctimas - Jarillón- Ley 1448</t>
  </si>
  <si>
    <t>En el mes de junio, se realizó capacitación a 4 personas víctimas del conflicto en el uso de la plataforma Unidad en Línea de la Unidad para las Víctimas - Jarillón- Ley 1448</t>
  </si>
  <si>
    <t>Con respecto al mes de agosto, se realizó capacitación a 5 personas víctimas del conflicto en el uso de la plataforma Unidad en Línea de la Unidad para las Víctimas - Jarillón- Ley 1448</t>
  </si>
  <si>
    <t>Con respecto al mes de septiembre, se realizó capacitación a 7 personas víctimas del conflicto en el uso de la Plataforma Unidad en Línea de la Unidad para las Víctimas - Jarillón- Ley 1448</t>
  </si>
  <si>
    <t>se realizó capacitación a 6 personas víctimas del conflicto en el uso de la Plataforma Unidad en Línea de la Unidad para las Víctimas - Jarillón- Ley 1448</t>
  </si>
  <si>
    <t>Para el mes de mayo, se realizó el pago de los pasivos exigibles de vigencias expiradas correspondientes a esta actividad auxiliar.</t>
  </si>
  <si>
    <t>En el mes de junio, se realizó el pago del pasivo exigible a la Fundación para la Atención Integral San Sebastián, en el marco de la estrategia Reparar para Reconciliar.</t>
  </si>
  <si>
    <t>En el mes de julio, se evidencia el pago del pasivo exigible a la Fundación para la Atención Integral San Sebastián, en el marco de la estrategia Reparar para Reconciliar, realizado en el mes de mayo</t>
  </si>
  <si>
    <t>En el periodo correspondiente al mes de agosto, se evidencia el pago del pasivo exigible a la Fundación para la Atención Integral San Sebastián, en el marco de la estrategia Reparar para Reconciliar, realizado en el mes de mayo</t>
  </si>
  <si>
    <t>En el mes de septiembre, se evidencia el pago del pasivo exigible a la Fundación para la Atención Integral San Sebastián, en el marco de la estrategia Reparar para Reconciliar, realizado en el mes de mayo</t>
  </si>
  <si>
    <t>se evidencia el pago del pasivo exigible a la Fundación para la Atención Integral San Sebastián, en el marco de la estrategia Reparar para Reconciliar, realizado en el mes de mayo</t>
  </si>
  <si>
    <t>Se evidencia el pago de los pasivos exigibles de vigencias expiradas realizado en el mes de junio en relación al apoyo de algunos miembros de la Mesa Distrital de Santiago de Cali</t>
  </si>
  <si>
    <t>En el mes de junio, se realizó el pago del pasivo exigible del apoyo a la Mesa Municipal de Participación Efectiva de Víctimas de Santiago de Cali.</t>
  </si>
  <si>
    <t>Con respecto al mes de julio, se evidencia el pago de los pasivos exigibles de vigencias expiradas realizado en el mes de junio en relación al apoyo de algunos miembros de la Mesa Distrital de Santiago de Cali</t>
  </si>
  <si>
    <t>Con respecto al mes de agosto, se evidencia el pago de los pasivos exigibles de vigencias expiradas realizado en el mes de junio en relación al apoyo de algunos miembros de la Mesa Distrital de Santiago de Cali</t>
  </si>
  <si>
    <t>En el mes de septiembre, se evidencia el pago de los pasivos exigibles de vigencias expiradas realizado en el mes de junio en relación al apoyo de algunos miembros de la Mesa Distrital de Santiago de Cali</t>
  </si>
  <si>
    <t>En el mes de junio, se realizó el pago del pasivo exigible relacionado al funcionamiento de la Mesa Distrital.</t>
  </si>
  <si>
    <t>Con respecto al mes de julio, se evidencia el pago de los pasivos exigibles de vigencias expiradas realizado en el mes de junio, en relación al funcionamiento de la Mesa Distrital</t>
  </si>
  <si>
    <t>Con respecto al mes de agosto,se evidencia el pago de los pasivos exigibles de vigencias expiradas realizado en el mes de junio, en relación al funcionamiento de la Mesa Distrital</t>
  </si>
  <si>
    <t>En el mes de septiembre, se evidencia el pago de los pasivos exigibles de vigencias expiradas realizado en el mes de junio, en relación al funcionamiento de la Mesa Distrital.</t>
  </si>
  <si>
    <t>Se evidencia el pago de los pasivos exigibles de vigencias expiradas realizado en el mes de junio, en relación al funcionamiento de la Mesa Distrital.</t>
  </si>
  <si>
    <t>En el mes de enero, se atendieron requerimientos en las instalaciones en el Centro Regional a las Víctimas del Conflicto - CRAV y en los 4 Puntos de Información - PIO  en funcionamiento, ubicados en las Comunas 13, 14, 16 y 21.</t>
  </si>
  <si>
    <t>En el mes de febrero, se atendió a la población víctima del conflicto en las instalaciones de la Subsecretaría y en los 10 Pios (Puntos de Información y Orientación).</t>
  </si>
  <si>
    <t>En el mes de marzo, se atendieron a 3.055 personas en el CRAV y en los 10 PIOS ubicados en las Comunas 1, 6, 7, 13, 14, 15, 16, 18, 20 y 21) se tendieron a 1.148 personas para un total de 4.203 personas víctimas del conflicto armado atendidas.</t>
  </si>
  <si>
    <t>En el mes de abril, se atendieron en el CRAV a 1.835 personas, en los 10 PIOs a 913 personas, en la ludoteca a 89 niños, para un total de 2.837 personas víctimas del conflicto armado atendidas.</t>
  </si>
  <si>
    <t>En el mes de mayo, se atendieron a 2.272 personas en el CRAV, en los 10 PIOs se atendieron a 1.274 personas y en la Ludoteca a niños 81 para un total de 3.627 personas víctimas.</t>
  </si>
  <si>
    <t>En el mes de junio, en el Centro Regional Atención a Víctimas CRAV, se atendieron a 2.980 personas y en los 10 PIOs de las Comunas 1, 6, 7, 13, 14, 15, 16, 18, 20 y 21 se atendieron a 649 personas y a través de la Ludoteca se realizó acompañamiento a 40 niños.</t>
  </si>
  <si>
    <t>Con respecto al mes de agosto, en el Centro Regional de Atención a las Víctimas - CRAV se atendieron a 2.097 personas y en los 10 PIOs, ubicados en las Comunas 1, 6, 7, 13, 14, 15, 16, 18, 20 y 21, se atendieron a 1.258 personas y a través de la Ludoteca se realizó acompañamiento a 35 niños(as), para un total de 3.390 personas atendidas.</t>
  </si>
  <si>
    <t>Con respecto al mes de septiembre, en el Centro Regional de Atención a las Víctimas - CRAV se atendieron a 2.291 personas y en los 10 PIOs, ubicados en las Comunas 1, 6, 7, 13, 14, 15, 16, 18, 20 y 21, se atendieron a 1.278 personas y a través de la Ludoteca se realizó acompañamiento a 32 niños(as), para un total de 3.601 personas atendidas</t>
  </si>
  <si>
    <t>En el mes de septiembre, se adelantó el pago del pasivo exigible relacionado a esta actividad.</t>
  </si>
  <si>
    <t>Se adelantó el pago del pasivo exigible relacionado a esta actividad.</t>
  </si>
  <si>
    <t>En el mes de febrero, se entregaron los materiales para las actividades de ocupación del tiempo libre a 169 independientes, 110 dependientes y 15 paliativos, Con la entrega de materiales se permitió beneficiar a las personas mayores que residen en el Hogar Geriatrico San Miguel.</t>
  </si>
  <si>
    <t>Con respecto al mes de marzo, se realizó la entrega de materiales para el desarrollo de las actividades de ocupación del tiempo libre, con el fin de llevarlas a cabo con los beneficiarios de este servicio de la de la siguiente manera: 175 personas mayores independientes , 107 dependientes y 15 en dependientes cuidados paliativos.</t>
  </si>
  <si>
    <t>En abril, se realizó la entrega de materiales para el desarrollo de las actividades de ocupación del tiempo libre, con el fin de llevarlas a cabo con los beneficiarios de este servicio de la de la siguiente manera: 178 personas mayores independientes, 107 dependientes y 15 en dependientes cuidados paliativos.</t>
  </si>
  <si>
    <t>En mayo, se realizó la entrega de materiales para el desarrollo de las actividades de ocupación del tiempo libre, con el fin de llevarlas a cabo con los beneficiarios de este servicio de la de la siguiente manera: 181 personas mayores independientes, 110 dependientes y 15 en dependientes cuidados paliativos.</t>
  </si>
  <si>
    <t>En junio, se realizó la entrega de materiales para el desarrollo de las actividades de ocupación del tiempo libre, con el fin de llevarlas a cabo con los beneficiarios de este servicio de la siguiente manera: 183 personas mayores independientes, 109 dependientes y 15 en dependientes cuidados paliativos.</t>
  </si>
  <si>
    <t>En julio, se realizó la entrega de materiales para el desarrollo de las actividades de ocupación del tiempo libre, con el fin de llevarlas a cabo con los beneficiarios de este servicio de la siguiente manera: 184 personas mayores independientes, 110 dependientes y 15 en dependientes cuidados paliativos.</t>
  </si>
  <si>
    <t>En agosto, se realizó la entrega de materiales para el desarrollo de las actividades de ocupación del tiempo libre, con el fin de llevarlas a cabo con los beneficiarios de este servicio de la siguiente manera: 184 personas mayores independientes, 110 dependientes y 15 en dependientes cuidados paliativos.</t>
  </si>
  <si>
    <t>En septiembre, se realizó la entrega de materiales para el desarrollo de las actividades de ocupación del tiempo libre, con el fin de llevarlas a cabo con los beneficiarios de este servicio de la siguiente manera: 184 personas mayores independientes, 110 dependientes y 15 en dependientes cuidados paliativos.</t>
  </si>
  <si>
    <t>se realizó la entrega de materiales para el desarrollo de las actividades de ocupación del tiempo libre, con el fin de llevarlas a cabo con los beneficiarios de este servicio de la siguiente manera: 184 personas mayores independientes, 110 dependientes y 15 en dependientes cuidados paliativos.</t>
  </si>
  <si>
    <t>En el mes de junio, se realizó la entrega de materiales para el desarrollo de las actividades de ocupación del tiempo libre para los beneficiarios de los centros vida.</t>
  </si>
  <si>
    <t>En el mes de julio, se realizó la entrega de materiales para el desarrollo de las actividades de ocupación del tiempo libre para los beneficiarios de los centros vida.</t>
  </si>
  <si>
    <t>En el mes de agosto, se realizó la entrega de materiales para el desarrollo de las actividades de ocupación del tiempo libre para los beneficiarios de los centros vida.</t>
  </si>
  <si>
    <t>En el mes de septiembre, se realizó la entrega de materiales para el desarrollo de las actividades de ocupación del tiempo libre para los beneficiarios de los centros vida.</t>
  </si>
  <si>
    <t>se realizó la entrega de materiales para el desarrollo de las actividades de ocupación del tiempo libre para los beneficiarios de los centros vida.</t>
  </si>
  <si>
    <t>En febrero, la E.S.E Hospital Geriátrico San Miguel, realizó atención oportuna e integral a las 294 personas mayores en  las funciones asignadas que corresponden a: toma de signos, apoyo en la vigilancia del consumo de alimentación, apoyo del baño, presentación personal, cuidado del sitio, suministro de medicamentos, apoyo en actividades del autocuidado y demás actividades de la vida diaria para las personas mayores dependientes, independientes y de cuidados paliativos.</t>
  </si>
  <si>
    <t>En marzo, en el servicio de larga estancia se realizó la atención oportuna a las 297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 independientes y cuidados paliativos beneficiarios de la oferta institucional.</t>
  </si>
  <si>
    <t>En el periodo correspondiente al mes de abril, se realizó la atención oportuna a las 300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t>
  </si>
  <si>
    <t>En el periodo correspondiente al mes de mayo, se realizó la atención oportuna a las 306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t>
  </si>
  <si>
    <t>En el periodo correspondiente al mes de junio, se realizó la atención oportuna a las 307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t>
  </si>
  <si>
    <t>En el periodo correspondiente al mes de julio,  se realizó la atención oportuna a las 309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t>
  </si>
  <si>
    <t>En el periodo correspondiente al mes de agosto, se realizó la atención oportuna a las 309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t>
  </si>
  <si>
    <t>En el periodo correspondiente al mes de septiembre, se realizó la atención oportuna a las 309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t>
  </si>
  <si>
    <t>se realizó la atención oportuna a las 309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t>
  </si>
  <si>
    <t>Con respecto al mes de julio, se realizó salida de integración con los beneficiarios de los 22 centros vida, los cuales asistieron  a las salas de cine del centro comercial unicentro , en esta actividad participaron todos los beneficiarios del centro vida .</t>
  </si>
  <si>
    <t>Con respecto al mes de agosto, se realizó salida de integración con los beneficiarios de los 22 centros vida, los cuales asistieron a las salas de cine del centro comercial unicentro, en esta actividad participaron todos los beneficiarios del centro vida .</t>
  </si>
  <si>
    <t>Con respecto al mes de septiembre, se realizó salida de integración con los beneficiarios de los 22 centros vida, los cuales asistieron a las salas de cine del centro comercial unicentro, en esta actividad participaron todos los beneficiarios del centro vida .</t>
  </si>
  <si>
    <t>se realizó salida de integración con los beneficiarios de los 22 centros vida, los cuales asistieron a las salas de cine del centro comercial unicentro, en esta actividad participaron todos los beneficiarios del centro vida .</t>
  </si>
  <si>
    <t>Con respecto al mes de junio, se realizó la atención primaria en salud a los beneficiarios del centro vida.</t>
  </si>
  <si>
    <t>En relación con el mes de julio,  se realizó la atención primaria en salud a los  660 beneficiarios del centro vida.</t>
  </si>
  <si>
    <t>En relación con el mes de agosto, se realizó la atención primaria en salud a los 660 beneficiarios del centro vida.</t>
  </si>
  <si>
    <t>En relación con el mes de septiembre, se realizó la atención primaria en salud a los 660 beneficiarios del centro vida.</t>
  </si>
  <si>
    <t xml:space="preserve"> se realizó la atención primaria en salud a los 660 beneficiarios del centro vida.</t>
  </si>
  <si>
    <t>En el mes de junio, se realizó la atención psicosocial preventiva a los beneficiarios del centro vida.</t>
  </si>
  <si>
    <t>En el mes de julio, se realizó la atención integral  psicosocial preventiva a los 660  beneficiarios de los 22  centros vida.</t>
  </si>
  <si>
    <t>En agosto, se realizó la atención integral psicosocial preventiva a los 660 beneficiarios de los 22 centros vida.</t>
  </si>
  <si>
    <t>En septiembre, se realizó la atención integral psicosocial preventiva a los 660 beneficiarios de los 22 centros vida.</t>
  </si>
  <si>
    <t>se realizó la atención integral psicosocial preventiva a los 660 beneficiarios de los 22 centros vida.</t>
  </si>
  <si>
    <t>En el periodo correspondiente al mes de febrero, la E.S.E Hospital Geriátrico San Miguel suministró lo requerido en el contrato para garantizar el servicio de alimentación a 169 independientes, 110 dependientes y 15 en cuidados paliativos. Se debe tener en cuenta que la cantidad de beneficiarios del servicio de alimentación varía de acuerdo con el número de residentes diario, el cual está relacionado con las novedades presentadas durante el mes.</t>
  </si>
  <si>
    <t>Con respecto al mes de marzo, la E.S.E Hospital Geriátrico San Miguel suministró lo requerido en el contrato para garantizar el servicio de alimentación a 175 independientes, 107 dependientes y 15 en cuidados paliativos.</t>
  </si>
  <si>
    <t>En el mes de abril, la E.S.E Hospital Geriátrico San Miguel suministró lo requerido en el contrato para garantizar el servicio de alimentación a las personas mayores institucionalizadas, bajo la modalidad de centro vida a 178 independientes, 107 dependientes y 15 en cuidados paliativos.</t>
  </si>
  <si>
    <t>En relación al mes de mayo, la E.S.E Hospital Geriátrico San Miguel suministró lo requerido en el contrato para garantizar el servicio de alimentación a las personas mayores institucionalizadas, bajo la modalidad de centro vida a 181 independientes, 110 dependientes y 15 en cuidados paliativos.</t>
  </si>
  <si>
    <t>Con respecto al mes de junio, la E.S.E Hospital Geriátrico San Miguel suministró lo requerido en el contrato para garantizar el servicio de alimentación a las personas mayores institucionalizadas, bajo la modalidad de Albergue Larga Estancia a 183 independientes, 109 dependientes y 15 en cuidados paliativos.</t>
  </si>
  <si>
    <t>En julio, la E.S.E Hospital Geriátrico San Miguel suministró lo requerido en el contrato para garantizar el servicio de alimentación a las personas mayores institucionalizadas, bajo la modalidad de Albergue Larga Estancia a 184 independientes, 110 dependientes y 15 en cuidados paliativos.</t>
  </si>
  <si>
    <t>En el mes de agosto, la E.S.E Hospital Geriátrico San Miguel suministró lo requerido en el contrato para garantizar el servicio de alimentación a las personas mayores institucionalizadas, bajo la modalidad de Albergue Larga Estancia a 184 independientes, 110 dependientes y 15 en cuidados paliativos.</t>
  </si>
  <si>
    <t>En el periodo correspondiente al mes de septiembre, la E.S.E Hospital Geriátrico San Miguel suministró lo requerido en el contrato para garantizar el servicio de alimentación a las personas mayores institucionalizadas, bajo la modalidad de Albergue Larga Estancia a 184 independientes, 110 dependientes y 15 en cuidados paliativos.</t>
  </si>
  <si>
    <t>la E.S.E Hospital Geriátrico San Miguel suministró lo requerido en el contrato para garantizar el servicio de alimentación a las personas mayores institucionalizadas, bajo la modalidad de Albergue Larga Estancia a 184 independientes, 110 dependientes y 15 en cuidados paliativos.</t>
  </si>
  <si>
    <t>Con respecto al mes de junio, la E.S.E Hospital Geriátrico San Miguel suministró el servicio de alimentación a personas mayores beneficiarias de los 22 centros vida en comunas y corregimientos.</t>
  </si>
  <si>
    <t>En el mes de julio, la E.S.E Hospital Geriátrico San Miguel suministró el servicio de alimentación a 660 personas mayores beneficiarias de los 22 centros vida en comunas y corregimientos.</t>
  </si>
  <si>
    <t>Con respecto al mes de agosto, la E.S.E Hospital Geriátrico San Miguel suministró el servicio de alimentación a 660 personas mayores beneficiarias de los 22 centros vida en comunas y corregimientos.</t>
  </si>
  <si>
    <t>En relación con el mes de septiembre, la E.S.E Hospital Geriátrico San Miguel suministró el servicio de alimentación a 660 personas mayores beneficiarias de los 22 centros vida en comunas y corregimientos.</t>
  </si>
  <si>
    <t>la E.S.E Hospital Geriátrico San Miguel suministró el servicio de alimentación a 660 personas mayores beneficiarias de los 22 centros vida en comunas y corregimientos.</t>
  </si>
  <si>
    <t>Con respecto al mes de junio, se realizó la atención oportuna a 260 beneficiarios del Centro de Bienestar de Personas Mayores Habitantes de calle en las modalidades dia y noche, brindando alimentación, atencion psicosocial, servicio de lavandería y vivienda transitoria a los beneficiarios.</t>
  </si>
  <si>
    <t>En el periodo correspondiente al mes de julio, se realizó la atención integral oportuna a 260 beneficiarios del Centro de Bienestar de Personas Mayores Habitantes de calle en las modalidades día y noche, brindando alimentación, atención psicosocial, servicio de lavandería y vivienda transitoria a los beneficiarios.</t>
  </si>
  <si>
    <t>En relación con el mes de agosto, se realizó la atención integral oportuna a 260 beneficiarios del Centro de Bienestar de Personas Mayores Habitantes de calle en las modalidades día y noche, brindando alimentación, atención psicosocial, servicio de lavandería y vivienda transitoria a los beneficiarios.</t>
  </si>
  <si>
    <t>En septiembre, se realizó la atención integral oportuna a 260 beneficiarios del Centro de Bienestar de Personas Mayores Habitantes de calle en las modalidades día y noche, brindando alimentación, atención psicosocial, servicio de lavandería y vivienda transitoria a los beneficiarios.</t>
  </si>
  <si>
    <t>se realizó la atención integral oportuna a 260 beneficiarios del Centro de Bienestar de Personas Mayores Habitantes de calle en las modalidades día y noche, brindando alimentación, atención psicosocial, servicio de lavandería y vivienda transitoria a los beneficiarios.</t>
  </si>
  <si>
    <t>En relación con el mes de junio, se realizó la coordinación zonal, administrativa y logística para el desarrollo de las actividades de los centros vida.</t>
  </si>
  <si>
    <t>Con respecto al mes de julio,  se realizó la coordinación zonal, administrativa y logística para el desarrollo de las actividades de los centros vida.</t>
  </si>
  <si>
    <t>En agosto, se realizó la coordinación zonal, administrativa y logística para el desarrollo de las actividades de los centros vida.</t>
  </si>
  <si>
    <t>En relación con el mes de septiembre, se realizó la coordinación zonal, administrativa y logística para el desarrollo de las actividades de los centros vida.</t>
  </si>
  <si>
    <t xml:space="preserve"> se realizó la coordinación zonal, administrativa y logística para el desarrollo de las actividades de los centros vida.</t>
  </si>
  <si>
    <t>En relación con el mes de julio, se realizaron los talleres en el uso de las  tecnologías de las comunicaciones con los beneficiarios de los 22 centros vida, capacitando a 660 personas mayores.</t>
  </si>
  <si>
    <t>En el mes de agosto, se realizaron los talleres en el uso de las tecnologías de las comunicaciones con los beneficiarios de los 22 centros vida, capacitando a 660 personas mayores.</t>
  </si>
  <si>
    <t>En septiembre, se realizaron los talleres en el uso de las tecnologías de las comunicaciones con los beneficiarios de los 22 centros vida, capacitando a 660 personas mayores.</t>
  </si>
  <si>
    <t>se realizaron los talleres en el uso de las tecnologías de las comunicaciones con los beneficiarios de los 22 centros vida, capacitando a 660 personas mayores.</t>
  </si>
  <si>
    <t>Con respecto al mes de septiembre, se brindó atención integral con los servicios de centro vida en ampliación de cobertura para las Comunas 2, 5, 9, 17, 19 y 20.</t>
  </si>
  <si>
    <t>se brindó atención integral con los servicios de centro vida en ampliación de cobertura para las Comunas 2, 5, 9, 17, 19 y 20.</t>
  </si>
  <si>
    <t>En junio, se realizó la entrega de uniformes con la imagen corporativa de la Secretaría de Bienestar Social a los beneficiarios de los centros vida.</t>
  </si>
  <si>
    <t>En julio, se realizó la entrega de uniformes con la imagen corporativa de la Secretaría de Bienestar Social a los beneficiarios de los centros vida que estaban pendientes de la entrega.</t>
  </si>
  <si>
    <t>En el periodo correspondiente al mes de agosto, se verificó la entrega de uniformes con la imagen corporativa de la Secretaría de Bienestar Social a los beneficiarios de los centros vida que estaban pendientes de la entrega.</t>
  </si>
  <si>
    <t>En relación con el mes de septiembre, se verificó la entrega de uniformes con la imagen corporativa de la Secretaría de Bienestar Social a los beneficiarios de los centros vida que estaban pendientes de la entrega.</t>
  </si>
  <si>
    <t xml:space="preserve"> se verificó la entrega de uniformes con la imagen corporativa de la Secretaría de Bienestar Social a los beneficiarios de los centros vida que estaban pendientes de la entrega.</t>
  </si>
  <si>
    <t>En abril, se realizó la entrega de elementos y útiles de aseo personal a los beneficiarios del servicio de larga estancia de la de la siguiente manera: 178 personas mayores independientes, 107 dependientes y 15 en dependientes cuidados paliativos.</t>
  </si>
  <si>
    <t>Con respecto al mes de mayo, se realizó la entrega de elementos y útiles de aseo personal a los beneficiarios del servicio de larga estancia de la de la siguiente manera: 181 personas mayores independientes, 110 dependientes y 15 en dependientes cuidados paliativos.</t>
  </si>
  <si>
    <t>En relación con el mes de junio, se realizó la entrega de elementos y útiles de aseo personal a los beneficiarios del servicio de larga estancia de la de la siguiente manera: 183 personas mayores independientes, 109 dependientes y 15 en dependientes cuidados paliativos.</t>
  </si>
  <si>
    <t>En el mes de julio, se realizó la entrega de elementos y útiles de aseo personal a los beneficiarios del servicio de larga estancia de la de la siguiente manera: 184 personas mayores independientes, 110 dependientes y 15 en dependientes cuidados paliativos.</t>
  </si>
  <si>
    <t>Con respecto al mes de agosto, se realizó la entrega de elementos y útiles de aseo personal a los beneficiarios del servicio de larga estancia de la de la siguiente manera: 184 personas mayores independientes, 110 dependientes y 15 en dependientes cuidados paliativos.</t>
  </si>
  <si>
    <t>En septiembre, se realizó la entrega de elementos y útiles de aseo personal a los beneficiarios del servicio de larga estancia de la de la siguiente manera: 184 personas mayores independientes, 110 dependientes y 15 en dependientes cuidados paliativos.</t>
  </si>
  <si>
    <t>se realizó la entrega de elementos y útiles de aseo personal a los beneficiarios del servicio de larga estancia de la de la siguiente manera: 184 personas mayores independientes, 110 dependientes y 15 en dependientes cuidados paliativos.</t>
  </si>
  <si>
    <t>En el mes de febrero, se brindó a los usuarios una infraestructura acorde con la capacidad instalada, para 169 pacientes independientes ,110 dependientes y 15 en cuidados paliativos, además de espacios amplios, zonas comunes, zonas verdes y espacios para ser utilizados en actividades culturales, deportivas y ocupacionales tales como: modistería, huerta, juegos de mesa, salones para conferencias e iglesia.</t>
  </si>
  <si>
    <t>En el mes de marzo, se brindó a los usuarios una infraestructura acorde con la capacidad instalada, para 175 pacientes independientes, 107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t>
  </si>
  <si>
    <t>En el mes de abril, se brindó a los beneficiarios una infraestructura acorde con la capacidad instalada, para 178 pacientes independientes, 107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t>
  </si>
  <si>
    <t>Con respecto al mes de mayo, se brindó a los beneficiarios una infraestructura acorde con la capacidad instalada, para 181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t>
  </si>
  <si>
    <t>En relación con el mes de junio, se brindó a los beneficiarios una infraestructura acorde con la capacidad instalada, para 183 pacientes independientes, 109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t>
  </si>
  <si>
    <t>En el mes de julio, se brindó a los beneficiarios una infraestructura acorde con la capacidad instalada, para 184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t>
  </si>
  <si>
    <t>En relación con el mes de agosto, se brindó a los beneficiarios una infraestructura acorde con la capacidad instalada, para 184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t>
  </si>
  <si>
    <t>En septiembre, se brindó a los beneficiarios una infraestructura acorde con la capacidad instalada, para 184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t>
  </si>
  <si>
    <t>se brindó a los beneficiarios una infraestructura acorde con la capacidad instalada, para 184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t>
  </si>
  <si>
    <t xml:space="preserve">En febrero, se prestó el servicio de lavandería para 169 personas mayores independientes (1 vez al día), 110 personas mayores dependientes (2 veces al día) , y 15 personas en cuidado paliativos , por medio de la empresa de lavandería MASUNION S.A.S. </t>
  </si>
  <si>
    <t xml:space="preserve">Con respecto al mes de marzo, se prestó el servicio de lavandería para 175 personas mayores independientes, 1 vez al día, 107 personas mayores dependientes 2 veces al día , y 15 personas en cuidado paliativos, por medio de la empresa de lavandería MASUNION S.A.S. </t>
  </si>
  <si>
    <t xml:space="preserve">En abril, en la modalidad larga estancia se prestó el servicio de lavandería para 178 personas mayores independientes, 1 vez al día, 107 personas mayores dependientes 2 veces al día, y 15 personas en cuidado paliativos, por medio de la empresa de lavandería MASUNION S.A.S. </t>
  </si>
  <si>
    <t>En relación al mes de mayo, en la modalidad larga estancia se prestó el servicio de lavandería para 181 personas mayores independientes, 1 vez al día, 110 personas mayores dependientes 2 veces al día, y 15 personas en cuidado paliativos, por medio de la empresa de lavandería MASUNION S.A.S.</t>
  </si>
  <si>
    <t>En relación con el mes de junio, en la modalidad larga estancia se prestó el servicio de lavandería para 183 personas mayores independientes, 1 vez al día, 109 personas mayores dependientes 2 veces al día, y 15 personas en cuidado paliativos, por medio de la empresa de lavandería MASUNION S.A.S.</t>
  </si>
  <si>
    <t>Con respecto al mes de julio, en la modalidad larga estancia se prestó el servicio de lavandería para 184 personas mayores independientes, 1 vez al día, 110 personas mayores dependientes 2 veces al día, y 15 personas en cuidado paliativos, por medio de la empresa de lavandería MASUNION S.A.S.</t>
  </si>
  <si>
    <t>En agosto, en la modalidad larga estancia se prestó el servicio de lavandería para 184 personas mayores independientes, 1 vez al día, 110 personas mayores dependientes 2 veces al día, y 15 personas en cuidado paliativos, por medio de la empresa de lavandería MASUNION S.A.S.</t>
  </si>
  <si>
    <t>Con respecto al mes de septiembre, en la modalidad larga estancia se prestó el servicio de lavandería para 184 personas mayores independientes, 1 vez al día, 110 personas mayores dependientes 2 veces al día, y 15 personas en cuidado paliativos, por medio de la empresa de lavandería MASUNION S.A.S.</t>
  </si>
  <si>
    <t>en la modalidad larga estancia se prestó el servicio de lavandería para 184 personas mayores independientes, 1 vez al día, 110 personas mayores dependientes 2 veces al día, y 15 personas en cuidado paliativos, por medio de la empresa de lavandería MASUNION S.A.S.</t>
  </si>
  <si>
    <t xml:space="preserve">Se realizaron actividades que permitieron fortalecer las redes de apoyo de los beneficiarios de los 66o benefeciarios de los 22 centros vida </t>
  </si>
  <si>
    <t>En febrero,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Se realizaron 19 actividades grupales con una intensidad de 4 actividades por semana, cada actividad tuvo una intensidad horaria de dos horas.</t>
  </si>
  <si>
    <t>En el periodo correspondiente al mes de marzo,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t>
  </si>
  <si>
    <t>En el mes de abril,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t>
  </si>
  <si>
    <t>Con respecto al mes de mayo,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t>
  </si>
  <si>
    <t>En relación al mes de junio,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t>
  </si>
  <si>
    <t>En el mes de julio,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t>
  </si>
  <si>
    <t>En el periodo correspondiente al mes de agosto,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t>
  </si>
  <si>
    <t>En relación con el mes de septiembre,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t>
  </si>
  <si>
    <t xml:space="preserve"> se realizaron las actividades espirituales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t>
  </si>
  <si>
    <t>Con respecto al mes de junio, se realizaron actividades de ocupación del tiempo libre a los beneficiarios de los centros vida, las actividades desarrolladas fueron en deporte, actividad física, baile, teatro y manualidades.</t>
  </si>
  <si>
    <t>Con respecto al mes de julio, se realizaron actividades de ocupación del tiempo libre a los beneficiarios de los centros vida, las actividades desarrolladas fueron en deporte, actividad física, baile, teatro y manualidades.</t>
  </si>
  <si>
    <t>Con respecto al mes de agosto, se realizaron actividades de ocupación del tiempo libre a los beneficiarios de los centros vida, las actividades desarrolladas fueron en deporte, actividad física, baile, teatro y manualidades.</t>
  </si>
  <si>
    <t>En septiembre, se realizaron actividades de ocupación del tiempo libre a los beneficiarios de los centros vida, las actividades desarrolladas fueron en deporte, actividad física, baile, teatro y manualidades.</t>
  </si>
  <si>
    <t>se realizaron actividades de ocupación del tiempo libre a los beneficiarios de los centros vida, las actividades desarrolladas fueron en deporte, actividad física, baile, teatro y manualidades.</t>
  </si>
  <si>
    <t>En relación con el mes de julio, se realizó un encuentro intergeneracional con los 660 beneficiarios y niñ@s , jóvenes y adolescentes de instituciones públicas cercanas a los 22 centros vida .</t>
  </si>
  <si>
    <t>En relación con el mes de agosto, no se realizó un encuentro intergeneracional con los 660 beneficiarios y niñ@s , jóvenes y adolescentes de instituciones públicas cercanas a los 22 centros vida .</t>
  </si>
  <si>
    <t>En el mes de septiembre, no se realizó un encuentro intergeneracional con los 660 beneficiarios y niñ@s , jóvenes y adolescentes de instituciones públicas cercanas a los 22 centros vida .</t>
  </si>
  <si>
    <t>se realizó un encuentro intergeneracional con los 660 beneficiarios y niñ@s , jóvenes y adolescentes de instituciones públicas cercanas a los 22 centros vida .</t>
  </si>
  <si>
    <t>En el periodo correspondiente al mes de junio, se realizó la gestión técnica y administrativa por parte de los apoyos asignados al proyecto de centros vida en las comunas y corregimientos.</t>
  </si>
  <si>
    <t>En julio,  se realizó la gestión técnica y administrativa por parte de los apoyos asignados al proyecto de centros vida en las comunas y corregimientos.</t>
  </si>
  <si>
    <t>En agosto, se realizó la gestión técnica y administrativa por parte de los apoyos asignados al proyecto de centros vida en las comunas y corregimientos.</t>
  </si>
  <si>
    <t>Con respecto al mes de septiembre, se realizó la gestión técnica y administrativa por parte de los apoyos asignados al proyecto de centros vida en las comunas y corregimientos.</t>
  </si>
  <si>
    <t>se realizó la gestión técnica y administrativa por parte de los apoyos asignados al proyecto de centros vida en las comunas y corregimientos.</t>
  </si>
  <si>
    <t xml:space="preserve">En el periodo correspondiente al mes de junio, se realizó la socialización y difusión en comunas y corregimientos para la apertura de los centros vida, donde se espera beneficiar a personas mayores de comunas y corregimientos. </t>
  </si>
  <si>
    <t xml:space="preserve">En el mes de julio, se realizó la socialización y difusión en comunas y corregimientos para la apertura de los centros vida, donde se espera beneficiar a personas mayores de comunas y corregimientos. </t>
  </si>
  <si>
    <t>Con respecto al mes de agosto, se realizó la socialización y difusión en comunas y corregimientos para la apertura de los centros vida, donde se espera beneficiar a personas mayores de comunas y corregimientos.</t>
  </si>
  <si>
    <t>Con respecto al mes de septiembre, se realizó la socialización y difusión en comunas y corregimientos para la apertura de los centros vida, donde se espera beneficiar a personas mayores de comunas y corregimientos.</t>
  </si>
  <si>
    <t>se realizó la socialización y difusión en comunas y corregimientos para la apertura de los centros vida, donde se espera beneficiar a personas mayores de comunas y corregimientos.</t>
  </si>
  <si>
    <t>En relación con el mes de julio, se realizó el pago del pasivo exigible de la vigencia 2024 correspondientes al proyecto centro vida - 2024</t>
  </si>
  <si>
    <t>En relación con el mes de agosto, se evidenció el pago del pasivo exigible de la vigencia 2024 correspondientes al proyecto centro vida - 2024</t>
  </si>
  <si>
    <t>En el periodo correspondiente al mes de septiembre, se evidenció el pago del pasivo exigible de la vigencia 2024 correspondientes al proyecto centro vida - 2024</t>
  </si>
  <si>
    <t>se evidenció el pago del pasivo exigible de la vigencia 2024 correspondientes al proyecto centro vida - 2024</t>
  </si>
  <si>
    <t>Territorio</t>
  </si>
  <si>
    <t>En el mes de julio, durante la ejecución del CONTRATO No. 4146.010.26.1.995.2025 adjudicado a la FUNDACIÓN PROSOCIAL Y DEL MEDIO AMBIENTE MEJORHABITAT, se realizaron las actividades logísticas para dar inicio a las capacitaciones en la Comuna 21 .</t>
  </si>
  <si>
    <t>En agosto,  durante la ejecución del CONTRATO No. 4146.010.26.1.995.2025 adjudicado a la FUNDACIÓN PROSOCIAL Y DEL MEDIO AMBIENTE MEJOR HÁBITAT, se realizaron las actividades logísticas en los lugares donde se brindarán las capacitaciones en la Comuna 21 .</t>
  </si>
  <si>
    <t>En septiembre, durante la ejecución del CONTRATO No. 4146.010.26.1.995.2025 adjudicado a la FUNDACIÓN PROSOCIAL Y DEL MEDIO AMBIENTE MEJOR HÁBITAT, se realizaron las actividades logísticas en los lugares donde se brindarán las capacitaciones a 100 beneficiarios en la Comuna 21 .</t>
  </si>
  <si>
    <t>se realizaron las actividades logísticas en los lugares donde se brindarán las capacitaciones a 100 beneficiarios en la Comuna 21 .</t>
  </si>
  <si>
    <t>En el mes de julio, durante el inicio de la ejecución del CONTRATO No. 4146.010.26.1.995.2025, adjudicado a la FUNDACIÓN PROSOCIAL Y DEL MEDIO AMBIENTE MEJORHABITAT, se socializó con los beneficiarios de la Comuna 21 la dinámica por medio de la cual se realizará el fortalecimientos de iniciativas sociales en el marco de la ejecución del contrato.</t>
  </si>
  <si>
    <t>En el mes de agosto,  durante el inicio de la ejecución del CONTRATO No. 4146.010.26.1.995.2025, adjudicado a la FUNDACIÓN PROSOCIAL Y DEL MEDIO AMBIENTE MEJOR HÁBITAT, se socializó con los beneficiarios de la Comuna 21 la dinámica por medio de la cual se realizará el fortalecimientos de iniciativas sociales en el marco de la ejecución del contrato.</t>
  </si>
  <si>
    <t>En el mes de septiembre, durante la ejecución del CONTRATO No. 4146.010.26.1.995.2025, adjudicado a la FUNDACIÓN PROSOCIAL Y DEL MEDIO AMBIENTE MEJOR HÁBITAT, se socializó con los beneficiarios de la Comuna 21 la dinámica por medio de la cual se realizará el fortalecimientos de 20 iniciativas sociales para los grupos de personas mayores en el marco de la ejecución del contrato.</t>
  </si>
  <si>
    <t>se socializó con los beneficiarios de la Comuna 21 la dinámica por medio de la cual se realizará el fortalecimientos de 20 iniciativas sociales para los grupos de personas mayores en el marco de la ejecución del contrato.</t>
  </si>
  <si>
    <t>En el mes de julio, durante el inicio de la ejecución del CONTRATO No. 4146.010.26.1.995.2025 adjudicado a la FUNDACIÓN PROSOCIAL Y DEL MEDIO AMBIENTE MEJORHABITAT se realizó la divulgación en el C.A.L.I. , de las inscripciones en los puntos sugeridos por la comunidad y la selección de los beneficiarios de la Comuna 21 .</t>
  </si>
  <si>
    <t>En el periodo correspondiente al mes de agosto, durante el inicio de la ejecución del CONTRATO No. 4146.010.26.1.995.2025 adjudicado a la FUNDACIÓN PROSOCIAL Y DEL MEDIO AMBIENTE MEJOR HÁBITAT se realizó la divulgación en el C.A.L.I. las inscripciones en los puntos sugeridos por la comunidad y la selección de los beneficiarios de la Comuna 21 .</t>
  </si>
  <si>
    <t>En relación con el mes de septiembre, durante la ejecución del CONTRATO No. 4146.010.26.1.995.2025 adjudicado a la FUNDACIÓN PROSOCIAL Y DEL MEDIO AMBIENTE MEJOR HÁBITAT se realizó la divulgación en el C.A.L.I. las inscripciones en los puntos sugeridos por la comunidad y la selección de los beneficiarios de la Comuna 21 .</t>
  </si>
  <si>
    <t>No  sé realizó la divulgación en el C.A.L.I. para  las inscripciones en los puntos sugeridos por la comunidad , toda vez que ya se realizó  la selección de los beneficiarios de la Comuna 21 .</t>
  </si>
  <si>
    <t>Durante el mes de julio inicio la ejecución del CONTRATO No. 4146.010.26.1.995.2025 adjudicado a la FUNDACIÓN PROSOCIAL Y DEL MEDIO AMBIENTE MEJORHABITAT se realizó el cronograma para el desarrollo de la salida pedagógica de integración , socialización y entrega de resultados del proyecto de Atención integral de personas mayores mediante las capacitaciones en estilos de vida saludable.</t>
  </si>
  <si>
    <t>Con respecto al mes de agosto,  inició la ejecución del CONTRATO No. 4146.010.26.1.995.2025 adjudicado a la FUNDACIÓN PROSOCIAL Y DEL MEDIO AMBIENTE MEJOR HÁBITAT en el que se realizó el cronograma para el desarrollo de la salida pedagógica de integración , socialización y entrega de resultados del proyecto de Atención integral de personas mayores mediante las capacitaciones en estilos de vida saludable.</t>
  </si>
  <si>
    <t>En el periodo correspondiente al mes de septiembre, inició la ejecución del CONTRATO No. 4146.010.26.1.995.2025 adjudicado a la FUNDACIÓN PROSOCIAL Y DEL MEDIO AMBIENTE MEJOR HÁBITAT, con el que se realizaron las capacitaciones en estilos de vida saludable, orientadas a 100 personas mayores de la Comuna 21</t>
  </si>
  <si>
    <t xml:space="preserve"> se realizaron las capacitaciones en estilos de vida saludable, orientadas a 100 personas mayores de la Comuna 21</t>
  </si>
  <si>
    <t>En el mes de julio, durante la ejecución del CONTRATO No. 4146.010.26.1.995.2025 adjudicado a la FUNDACIÓN PROSOCIAL Y DEL MEDIO AMBIENTE MEJORHABITAT se realizó el cronograma para el desarrollo de los talleres de sensibilización en alimentación saludable para los beneficiarios en las Comuna 21 .</t>
  </si>
  <si>
    <t>En relación con el mes de agosto,  durante la ejecución del CONTRATO No. 4146.010.26.1.995.2025 adjudicado a la FUNDACIÓN PROSOCIAL Y DEL MEDIO AMBIENTE MEJOR HÁBITAT se realizó el cronograma para el desarrollo de los talleres de sensibilización en alimentación saludable para los beneficiarios en las Comuna 21 .</t>
  </si>
  <si>
    <t>En relación con el mes de septiembre, durante la ejecución del CONTRATO No. 4146.010.26.1.995.2025 adjudicado a la FUNDACIÓN PROSOCIAL Y DEL MEDIO AMBIENTE MEJOR HÁBITAT con el que se realizaron los talleres de sensibilización en alimentación saludable para los 100 beneficiarios en las Comuna 21 .</t>
  </si>
  <si>
    <t xml:space="preserve"> se realizaron los talleres de sensibilización en alimentación saludable para los 100 beneficiarios en las Comuna 21 .</t>
  </si>
  <si>
    <t>Durante el mes de julio, durante el inicio de la ejecución del CONTRATO No. 4146.010.26.1.995.2025 adjudicado a la FUNDACIÓN PROSOCIAL Y DEL MEDIO AMBIENTE MEJORHABITAT se realizó los cronogramas para el desarrollo de los talleres interactivos que promuevan la salud mental mediante actividades de rumboterapia , escucha activa y gimnasia cerebral de hidroterapia para los beneficiarios en la Comuna 21 .</t>
  </si>
  <si>
    <t>En agosto,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 escucha activa y gimnasia cerebral de hidroterapia para los beneficiarios en la Comuna 21 .</t>
  </si>
  <si>
    <t>En septiembre, durante la ejecución del CONTRATO No. 4146.010.26.1.995.2025 adjudicado a la FUNDACIÓN PROSOCIAL Y DEL MEDIO AMBIENTE MEJOR HÁBITAT se realizaron los talleres interactivos que promuevan la salud mental mediante actividades de rumbaterapia , escucha activa y gimnasia cerebral de hidroterapia para los beneficiarios en la Comuna 21 .</t>
  </si>
  <si>
    <t xml:space="preserve"> se realizaron los talleres interactivos que promuevan la salud mental mediante actividades de rumbaterapia , escucha activa y gimnasia cerebral de hidroterapia para los beneficiarios en la Comuna 21 .</t>
  </si>
  <si>
    <t>En el periodo correspondiente al mes de julio, durante la ejecución del CONTRATO No. 4146.010.26.1.995.2025 adjudicado a la FUNDACIÓN PROSOCIAL Y DEL MEDIO AMBIENTE MEJORHABITAT - FUNDACIÓN MEJORHABITAT se realizó los cronogramas para dictar los talleres de hidroterapia para el mejoramiento de las habilidades motoras de los beneficiarios en la Comuna 21 .</t>
  </si>
  <si>
    <t>En el mes de agosto,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21 .</t>
  </si>
  <si>
    <t>En relación con el mes de septiembre,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21 .</t>
  </si>
  <si>
    <t xml:space="preserve"> se realizaron  los cronogramas para dictar los talleres de hidroterapia para el mejoramiento de las habilidades motoras de los beneficiarios en la Comuna 21 .</t>
  </si>
  <si>
    <t>Durante el mes de julio se realizó la socialización ante la JAL, comité de planeación y comunidad joven el ítem correspondiente al apoyo a las iniciativas sociales de los jóvenes en el territorio, acorde al contrato N° 4146.010.32.1.1068.2025</t>
  </si>
  <si>
    <t xml:space="preserve">En el periodo correspondiente al mes de agosto, se realizó un cineforo en el barrio Bretaña con todas las disposiciones logísticas. Además se llevó a cabo una sesión de formación en serigrafía con un grupo de la IE República de la Argentina con estudiantes pertenecientes a la Comuna proporcionando los insumos, materiales y refrigerios para la ejecución. </t>
  </si>
  <si>
    <t>En septiembre, se ejecutaron 56 horas lo que corresponde a 28 sesiones de la formación en serigrafía en la I.E República de Argentina y en la I.E Vásquez Cobo. En la misma línea, se realizaron 2 cineforos en el barrio de Aranjuez y en Sucre con la participación de comunidad y beneficiarios del proyecto. Lo anterior con todas las disposiciones logísticas proporcionando los insumos, materiales y refrigerios de las sesiones.</t>
  </si>
  <si>
    <t>Se realizó formación en fotografía y video y en serigrafía, en las I.E Vásquez Cobo, promoviendo competencias técnicas y creativas. De forma complementaria, se avanzó en el alistamiento de las clausuras, salidas pedagógicas y demás actividades de cierre del proyecto.</t>
  </si>
  <si>
    <t>En el mes de julio se realizó la socialización ante la JAL, comité de planeación y comunidad joven el ítem referente al proceso formativo obre los derechos de los jóvenes y la ley estaturaria de juventudes acorde al contrato N° 4146.010.32.1.1068.2025</t>
  </si>
  <si>
    <t xml:space="preserve">En el periodo correspondiente al mes de agosto, se realizó una sesión de capacitación sobre la Ley Estatutaria de Juventud con un grupo de la IE República de la Argentina con estudiantes pertenecientes a la Comuna proporcionando los insumos, materiales y refrigerios para la ejecución. </t>
  </si>
  <si>
    <t>En el mes de septiembre, se dinamizaron 18 horas de formación en la ley estatutaria de juventudes correspondientes a 8 sesiones en la en I.E República de Argentina y en la I.E Vásquez Cobo con jóvenes beneficiarios del proyecto pertenecientes a la comuna.</t>
  </si>
  <si>
    <t>Se desarrollaron  talleres sobre la Ley Estatutaria de Juventudes, fortaleciendo el conocimiento de los derechos y mecanismos de participación juvenil con los grupos beneficiarios del proyecto en la I.E Alfredo Vásquez Cobo suministrando todos los requerimientos logísticos.</t>
  </si>
  <si>
    <t>En el mes de julio, se realizaron las reuniones pertinentes para dar inicio, entre ellas, la mesa de instalación con acta de inicio con la supervisión del contrato y la socialización ante la comunidad del contrato N° 4146.010.32.1.1068.2025 por parte del operador Fundación Mejorhabitat.</t>
  </si>
  <si>
    <t>En el periodo correspondiente al mes de agosto, se realizaron piezas gráficas y audiovisuales para la convocatoria y difusión del proyecto en las redes de Bienestar Social en colaboración con la Plataforma Distrital de Juventudes. Adicional se vincularon 4 jóvenes para el proceso de caracterización de beneficiarios.</t>
  </si>
  <si>
    <t>En relación con el mes de septiembre, se realizaron 250 inscripciones con el fin de completar los 300 inscritos como beneficiarios del proyecto.</t>
  </si>
  <si>
    <t xml:space="preserve">Se avanzó en el diligenciamiento de la ficha de caracterización (DUBS) en articulación con el equipo del Programa de Juventud de la Subsecretaría de Poblaciones y Etnias. </t>
  </si>
  <si>
    <t>Durante el mes de julio se realizó la socialización ante la JAL, comité de planeación y comunidad sobre el proceso de tránsito exitoso a la vida adulta a través de los programas de de capacitación en habilidades blandas y orientación vocacional acorde al contrato N° 4146.010.32.1.1068.2025</t>
  </si>
  <si>
    <t xml:space="preserve">En el periodo correspondiente al mes de agosto, se realizó una sesión de capacitación sobre habilidades blandas con un grupo de la IE República de la Argentina con estudiantes pertenecientes a la Comuna proporcionando los insumos, materiales y refrigerios para la ejecución. </t>
  </si>
  <si>
    <t>En el periodo correspondiente al mes de septiembre, se llevó a cabo una formación en habilidades blandas de 2h sesión para un grupo de jóvenes en la I.E Vásquez Cobo proporcionando todos los insumos, refrigerios y requerimientos de la sesión.</t>
  </si>
  <si>
    <t>Se realizó avance en formación en habilidades blandas y orientación vocacional  al desarrollo personal y laboral de los jóvenes</t>
  </si>
  <si>
    <t>En el mes de julio, durante el inicio de la ejecución del CONTRATO No. 4146.010.26.1.995.2025 adjudicado a la FUNDACIÓN PROSOCIAL Y DEL MEDIO AMBIENTE MEJORHABITAT se definió la logística para la realización de las actividades y capacitaciones en la Comuna 15.</t>
  </si>
  <si>
    <t>En agosto, durante la ejecución del CONTRATO No. 4146.010.26.1.995.2025 adjudicado a la FUNDACIÓN PROSOCIAL Y DEL MEDIO AMBIENTE MEJOR HÁBITAT, se realizaron las actividades logísticas en los lugares donde se brindaran las capacitaciones en la Comuna 15</t>
  </si>
  <si>
    <t>En septiembre, durante la ejecución del CONTRATO No. 4146.010.26.1.995.2025 adjudicado a la FUNDACIÓN PROSOCIAL Y DEL MEDIO AMBIENTE MEJOR HÁBITAT, se realizaron las actividades logísticas en los lugares donde se brindarán las capacitaciones a 100 beneficiarios en la Comuna 15 .</t>
  </si>
  <si>
    <t>se realizaron las actividades logísticas en los lugares donde se brindarán las capacitaciones a 100 beneficiarios en la Comuna 15 .</t>
  </si>
  <si>
    <t>En el mes de julio, durante el inicio de la ejecución del CONTRATO No. 4146.010.26.1.995.2025 adjudicado a la FUNDACIÓN PROSOCIAL Y DEL MEDIO AMBIENTE MEJORHABITAT se socializó con los beneficiarios de la Comuna 15 la dinámica por medio de la cual se van a entregar los fortalecimientos de iniciativas sociales en el marco de la ejecución del contrato.</t>
  </si>
  <si>
    <t>En el mes de agosto, durante el inicio de la ejecución del CONTRATO No. 4146.010.26.1.995.2025, adjudicado a la FUNDACIÓN PROSOCIAL Y DEL MEDIO AMBIENTE MEJOR HÁBITAT, se socializó con los beneficiarios de la Comuna 15 la dinámica por medio de la cual se realizará el fortalecimientos de iniciativas sociales en el marco de la ejecución del contrato.</t>
  </si>
  <si>
    <t>En el mes de septiembre, durante la ejecución del CONTRATO No. 4146.010.26.1.995.2025, adjudicado a la FUNDACIÓN PROSOCIAL Y DEL MEDIO AMBIENTE MEJOR HÁBITAT, se socializó con los beneficiarios de la Comuna 15 la dinámica por medio de la cual se realizará el fortalecimientos de 20 iniciativas sociales para los grupos de personas mayores en el marco de la ejecución del contrato.</t>
  </si>
  <si>
    <t xml:space="preserve"> se socializó con los beneficiarios de la Comuna 15 la dinámica por medio de la cual se realizará el fortalecimientos de 20 iniciativas sociales para los grupos de personas mayores en el marco de la ejecución del contrato.</t>
  </si>
  <si>
    <t>En el mes de julio, durante el inicio de la ejecución del CONTRATO No. 4146.010.26.1.995.2025 adjudicado a la FUNDACIÓN PROSOCIAL Y DEL MEDIO AMBIENTE MEJORHABITAT se realizó la divulgación en el C.A.L.I. , las inscripciones en los puntos sugeridos por la comunidad y la selección de los beneficiarios de la Comuna 15 .</t>
  </si>
  <si>
    <t>En el periodo correspondiente al mes de agosto, durante el inicio de la ejecución del CONTRATO No. 4146.010.26.1.995.2025 adjudicado a la FUNDACIÓN PROSOCIAL Y DEL MEDIO AMBIENTE MEJOR HÁBITAT se realizó la divulgación en el C.A.L.I,  las inscripciones en los puntos sugeridos por la comunidad y la selección de los beneficiarios de la Comuna 15 .</t>
  </si>
  <si>
    <t>En el periodo correspondiente al mes de septiembre, durante e la ejecución del CONTRATO No. 4146.010.26.1.995.2025 adjudicado a la FUNDACIÓN PROSOCIAL Y DEL MEDIO AMBIENTE MEJOR HÁBITAT se realizó la divulgación en el C.A.L.I. las inscripciones en los puntos sugeridos por la comunidad y la selección de los beneficiarios de la Comuna 15.</t>
  </si>
  <si>
    <t>No  sé realizó la divulgación en el C.A.L.I. para  las inscripciones en los puntos sugeridos por la comunidad , toda vez que ya se realizó  la selección de los beneficiarios  de la Comuna 15.</t>
  </si>
  <si>
    <t>En el mes de julio durante el inicio de la ejecución del CONTRATO No. 4146.010.26.1.995.2025 adjudicado a la FUNDACIÓN PROSOCIAL Y DEL MEDIO AMBIENTE MEJORHABITAT se realizó el cronograma para el desarrollo de la salida pedagógica de integración , socialización y entrega de resultados del proyecto de atención integral de personas mayores mediante las capacitaciones en estilos de vida saludable.</t>
  </si>
  <si>
    <t>Con respecto al mes de agosto, inició la ejecución del CONTRATO No. 4146.010.26.1.995.2025 adjudicado a la FUNDACIÓN PROSOCIAL Y DEL MEDIO AMBIENTE MEJOR HÁBITAT con el que se realizó el cronograma para el desarrollo de la salida pedagógica de integración, socialización y entrega de resultados del proyecto de atención integral de personas mayores mediante las capacitaciones en estilos de vida saludable.</t>
  </si>
  <si>
    <t>Con respecto al mes de septiembre, inició la ejecución del CONTRATO No. 4146.010.26.1.995.2025 adjudicado a la FUNDACIÓN PROSOCIAL Y DEL MEDIO AMBIENTE MEJOR HÁBITAT con el que se realizó las capacitaciones en estilos de vida saludable, donde se beneficiaron a 100 personas mayores de la Comuna 21</t>
  </si>
  <si>
    <t>no se realizó salida pedagógica en el marco del proyecto de Estilos de Vida Saludable , donde se beneficiaron a 100 personas mayores de la Comuna 21</t>
  </si>
  <si>
    <t>En el mes de julio, durante el inicio de la ejecución del CONTRATO No. 4146.010.26.1.995.2025 adjudicado a la FUNDACIÓN PROSOCIAL Y DEL MEDIO AMBIENTE MEJORHABITAT se realizó el cronograma para el desarrollo de los talleres de sensibilización en alimentación saludable para los beneficiarios en la Comuna 15 .</t>
  </si>
  <si>
    <t>En relación con el mes de agosto, durante la ejecución del CONTRATO No. 4146.010.26.1.995.2025 adjudicado a la FUNDACIÓN PROSOCIAL Y DEL MEDIO AMBIENTE MEJOR HÁBITAT se realizó el cronograma para el desarrollo de los talleres de sensibilización en alimentación saludable para los beneficiarios en las Comuna 15.</t>
  </si>
  <si>
    <t>En el periodo correspondiente al mes de septiembre, durante la ejecución del CONTRATO No. 4146.010.26.1.995.2025 adjudicado a la FUNDACIÓN PROSOCIAL Y DEL MEDIO AMBIENTE MEJOR HÁBITAT, se realizaron los talleres de sensibilización en alimentación saludable para los 100 beneficiarios en las Comuna 15 .</t>
  </si>
  <si>
    <t>se realizaron los talleres de sensibilización en alimentación saludable para los 100 beneficiarios en las Comuna 15 .</t>
  </si>
  <si>
    <t>Durante el mes de julio, y como parte del inicio de la ejecución del CONTRATO No. 4146.010.26.1.995.2025 adjudicado a la FUNDACIÓN PROSOCIAL Y DEL MEDIO AMBIENTE MEJORHABITAT T, se realizaron los cronogramas para el desarrollo de los talleres interactivos que promuevan la salud mental mediante actividades de rumboterapia , escucha activa y gimnasia de hidroterapia para los beneficiarios en la Comuna 15 .</t>
  </si>
  <si>
    <t>En agosto,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 escucha activa y gimnasia cerebral de hidroterapia para los beneficiarios en la Comuna 15 .</t>
  </si>
  <si>
    <t>En septiembre, durante la ejecución del CONTRATO No. 4146.010.26.1.995.2025 adjudicado a la FUNDACIÓN PROSOCIAL Y DEL MEDIO AMBIENTE MEJOR HÁBITAT, se realizaron los talleres interactivos que promueven la salud mental mediante actividades de rumbaterapia , escucha activa y gimnasia cerebral de hidroterapia para los beneficiarios en la Comuna 15 .</t>
  </si>
  <si>
    <t>se realizaron los talleres interactivos que promueven la salud mental mediante actividades de rumbaterapia , escucha activa y gimnasia cerebral de hidroterapia para los beneficiarios en la Comuna 15 .</t>
  </si>
  <si>
    <t>En el periodo correspondiente al mes de julio, durante el inicio de la ejecución del CONTRATO No. 4146.010.26.1.995.2025 adjudicado a la FUNDACIÓN PROSOCIAL Y DEL MEDIO AMBIENTE MEJORHABITAT - FUNDACIÓN MEJORHABITAT se realizaron los cronogramas para dictar los talleres de hidroterapia para el mejoramiento de las habilidades motoras de los beneficiarios en la Comuna 15 .</t>
  </si>
  <si>
    <t>En relación con el mes de agosto,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15.</t>
  </si>
  <si>
    <t>En el mes de septiembre,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15 .</t>
  </si>
  <si>
    <t>se realizaron  los cronogramas para dictar los talleres de hidroterapia para el mejoramiento de las habilidades motoras de los beneficiarios en la Comuna 15 .</t>
  </si>
  <si>
    <t>En el mes de julio, durante el inicio de la ejecución del CONTRATO No. 4146.010.26.1.995.2025 adjudicado a la FUNDACIÓN PROSOCIAL Y DEL MEDIO AMBIENTE MEJORHABITAT se realizaron las actividades logísticas para la realización de las actividades en la Comuna 6 .</t>
  </si>
  <si>
    <t>En agosto,  durante la ejecución del CONTRATO No. 4146.010.26.1.995.2025 adjudicado a la FUNDACIÓN PROSOCIAL Y DEL MEDIO AMBIENTE MEJOR HÁBITAT, se realizaron las actividades logísticas en los lugares donde se brindaran las capacitaciones en la Comuna 6</t>
  </si>
  <si>
    <t>Con respecto al mes de septiembre, durante la ejecución del CONTRATO No. 4146.010.26.1.995.2025 adjudicado a la FUNDACIÓN PROSOCIAL Y DEL MEDIO AMBIENTE MEJOR HÁBITAT, se realizaron las actividades logísticas en los lugares donde se brindarán las capacitaciones a 150 beneficiarios en la Comuna 6 .</t>
  </si>
  <si>
    <t>se realizaron las actividades logísticas en los lugares donde se brindarán las capacitaciones a 150 beneficiarios en la Comuna 6 .</t>
  </si>
  <si>
    <t>En el mes de julio, durante el inicio de la ejecución del CONTRATO No. 4146.010.26.1.995.2025 adjudicado a la FUNDACIÓN PROSOCIAL Y DEL MEDIO AMBIENTE MEJORHABITAT se socializó con los beneficiarios de la Comuna 6 la dinámica por medio de la cual se van a entregar los fortalecimientos de iniciativas sociales en el marco de la ejecución del contrato.</t>
  </si>
  <si>
    <t>En el mes de agosto, durante el inicio de la ejecución del CONTRATO No. 4146.010.26.1.995.2025, adjudicado a la FUNDACIÓN PROSOCIAL Y DEL MEDIO AMBIENTE MEJOR HÁBITAT, se socializó con los beneficiarios de la Comuna 6 la dinámica por medio de la cual se realizará el fortalecimiento de iniciativas sociales en el marco de la ejecución del contrato.</t>
  </si>
  <si>
    <t>En septiembre, durante la ejecución del CONTRATO No. 4146.010.26.1.995.2025, adjudicado a la FUNDACIÓN PROSOCIAL Y DEL MEDIO AMBIENTE MEJOR HÁBITAT, se socializó con los beneficiarios de la Comuna 6 la dinámica por medio de la cual se realizará el fortalecimientos de 30 iniciativas sociales para los grupos de personas mayores en el marco de la ejecución. del contrato.</t>
  </si>
  <si>
    <t>se socializó con los beneficiarios de la Comuna 6 la dinámica por medio de la cual se realizará el fortalecimientos de 30 iniciativas sociales para los grupos de personas mayores en el marco de la ejecución. del contrato.</t>
  </si>
  <si>
    <t>En el mes de julio, durante el inicio de la ejecución del CONTRATO No. 4146.010.26.1.995.2025 adjudicado a la FUNDACIÓN PROSOCIAL Y DEL MEDIO AMBIENTE MEJORHABITAT se realizó la divulgación en el C.A.L.I. , las inscripciones en los puntos sugeridos por la comunidad y la selección de los beneficiarios de la Comuna 6.</t>
  </si>
  <si>
    <t>En el periodo correspondiente al mes de agosto, durante el inicio de la ejecución del CONTRATO No. 4146.010.26.1.995.2025 adjudicado a la FUNDACIÓN PROSOCIAL Y DEL MEDIO AMBIENTE MEJOR HÁBITAT se realizó la divulgación en el C.A.L.I, las inscripciones en los puntos sugeridos por la comunidad y la selección de los beneficiarios de la Comuna 6 .</t>
  </si>
  <si>
    <t>En el mes de septiembre, durante e la ejecución del CONTRATO No. 4146.010.26.1.995.2025 adjudicado a la FUNDACIÓN PROSOCIAL Y DEL MEDIO AMBIENTE MEJOR HÁBITAT se realizó la divulgación en el C.A.L.I. las inscripciones en los puntos sugeridos por la comunidad y la selección de los beneficiarios de la Comuna 6</t>
  </si>
  <si>
    <t>No  se realizó la divulgación en el C.A.L.I. para  las inscripciones en los puntos sugeridos por la comunidad , toda vez que ya se realizó  la selección de los beneficiarios de la Comuna 6</t>
  </si>
  <si>
    <t>Con respecto al mes de agosto,  inició la ejecución del CONTRATO No. 4146.010.26.1.995.2025 adjudicado a la FUNDACIÓN PROSOCIAL Y DEL MEDIO AMBIENTE MEJOR HÁBITAT con el que se realizó el cronograma para el desarrollo de la salida pedagógica de integración , socialización y entrega de resultados del proyecto de atención integral de personas mayores mediante las capacitaciones en estilos de vida saludable.</t>
  </si>
  <si>
    <t>En el periodo correspondiente al mes de septiembre, inició la ejecución del CONTRATO No. 4146.010.26.1.995.2025 adjudicado a la FUNDACIÓN PROSOCIAL Y DEL MEDIO AMBIENTE MEJOR HÁBITAT, realizando las capacitaciones en estilos de vida saludable, donde se beneficiarios 150 personas mayores de la Comuna 6</t>
  </si>
  <si>
    <t xml:space="preserve"> realizando las capacitaciones en estilos de vida saludable, donde se beneficiarios 150 personas mayores de la Comuna 6</t>
  </si>
  <si>
    <t>En el mes de julio, durante el inicio de la ejecución del CONTRATO No. 4146.010.26.1.995.2025 adjudicado a la FUNDACIÓN PROSOCIAL Y DEL MEDIO AMBIENTE MEJORHABITAT se realizó el cronograma para el desarrollo de los talleres de sensibilización en alimentación saludable para los beneficiarios en la Comuna 6 .</t>
  </si>
  <si>
    <t>En relación con el mes de agosto, durante la ejecución del CONTRATO No. 4146.010.26.1.995.2025 adjudicado a la FUNDACIÓN PROSOCIAL Y DEL MEDIO AMBIENTE MEJOR HÁBITAT se realizó el cronograma para el desarrollo de los talleres de sensibilización en alimentación saludable para los beneficiarios en la Comuna 6</t>
  </si>
  <si>
    <t xml:space="preserve">Con respecto al mes de septiembre, durante la ejecución del CONTRATO No. 4146.010.26.1.995.2025 adjudicado a la FUNDACIÓN PROSOCIAL Y DEL MEDIO AMBIENTE MEJOR HÁBITAT se realizaron los talleres de sensibilización en alimentación saludable para los 150 beneficiarios de la Comuna 6. </t>
  </si>
  <si>
    <t xml:space="preserve"> se realizaron los talleres de sensibilización en alimentación saludable para los 150 beneficiarios de la Comuna 6. </t>
  </si>
  <si>
    <t>Durante el mes de julio, en el inicio de la ejecución del CONTRATO No. 4146.010.26.1.995.2025 adjudicado a la FUNDACIÓN PROSOCIAL Y DEL MEDIO AMBIENTE MEJORHABITAT Tse realizaron los cronogramas para el desarrollo de los talleres interactivos que promuevan la salud mental mediante actividades de rumboterapia , escucha activa y gimnasia cerebral de hidroterapia para los beneficiarios en la Comuna 6.</t>
  </si>
  <si>
    <t>En agosto,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escucha activa y gimnasia cerebral de hidroterapia para los beneficiarios en la Comuna 6.</t>
  </si>
  <si>
    <t>En septiembre, durante la ejecución del CONTRATO No. 4146.010.26.1.995.2025 adjudicado a la FUNDACIÓN PROSOCIAL Y DEL MEDIO AMBIENTE MEJOR HÁBITAT se realizaron los talleres interactivos que promuevan la salud mental mediante actividades de rumbaterapia , escucha activa y gimnasia cerebral de hidroterapia para los beneficiarios en la Comuna 6 .</t>
  </si>
  <si>
    <t>se realizaron los talleres interactivos que promuevan la salud mental mediante actividades de rumbaterapia , escucha activa y gimnasia cerebral de hidroterapia para los beneficiarios en la Comuna 6 .</t>
  </si>
  <si>
    <t>En el periodo correspondiente al mes de julio, durante la ejecución del CONTRATO No. 4146.010.26.1.995.2025 adjudicado a la FUNDACIÓN PROSOCIAL Y DEL MEDIO AMBIENTE MEJORHABITAT - FUNDACIÓN MEJORHABITAT se realizaron los cronogramas para dictar los talleres de hidroterapia para el mejoramiento de las habilidades motoras de los beneficiarios en la Comuna 6.</t>
  </si>
  <si>
    <t>Con respecto al mes de agosto,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6.</t>
  </si>
  <si>
    <t>En el mes de septiembre,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6 .</t>
  </si>
  <si>
    <t xml:space="preserve"> se realizaron los cronogramas para dictar los talleres de hidroterapia para el mejoramiento de las habilidades motoras de los beneficiarios en la Comuna 6 .</t>
  </si>
  <si>
    <t>En el periodo correspondiente al mes de agosto, se realizaron mesas técnicas con representantes de la JAL, comité de planeación y comunidad joven  para la revisión del ítem correspondiente al apoyo a las iniciativas sociales de los jóvenes en el territorio, acorde al contrato N° 4146.010.32.1.1068.2025</t>
  </si>
  <si>
    <t>En septiembre, se realizaron las siguientes formaciones: 4 sesiones de peluquería y estilismo para 1 grupo de 25 jóvenes en el salón comunal Barrio El Paraíso, 6 sesiones de barbería para 1 grupo de 25 jóvenes en el salón comunal Barrio Alfonso Barberena, 3 sesiones de fotografía para 1 grupo de 25 jóvenes en el salón comunal Barrio Sindical y 5 sesiones de serigrafía para 1 grupo de 25 jóvenes en el salón comunal Barrio Asturias. Con un total de 100 jóvenes en procesos formativos.</t>
  </si>
  <si>
    <t>Se realizó avance en formaciones técnicas según cronograma. Se realizaron sesiones en impresión gráfica, peluquería y estilismo, fotografía, audio y video, y barbería. También se definieron elementos de los kits de peluquería, impresión gráfica y fotografía junto con participantes y facilitadores, y se gestionaron cotizaciones con proveedores. La entrega de los kits está programada para noviembre en la clausura.</t>
  </si>
  <si>
    <t>En el periodo correspondiente al mes de agosto, se realizaron mesas técnicas con representantes de la JAL, comité de planeación y comunidad joven  para la revisión del ítem correspondiente, la revisión del perfil del líder/lideresa jóven de la comuna acorde al contrato N° 4146.010.32.1.1068.2025</t>
  </si>
  <si>
    <t>En el mes de septiembre, se llevó a cabo 1 sesión del taller práctico sobre la ley estatutaria de juventudes con el primer grupo de 25 jóvenes en el salón comunal del barrio Sindical.</t>
  </si>
  <si>
    <t>Se realizaron cuatro sesiones de los talleres prácticos sobre la Ley Estatutaria de Juventudes los días, orientadas a fortalecer el conocimiento y la apropiación de los derechos, deberes y mecanismos de participación juvenil.</t>
  </si>
  <si>
    <t xml:space="preserve">En el mes de julio, se realizaron las reuniones pertinentes para dar inicio, entre ellas, la mesa de instalación con acta de inicio con la supervisión del contrato y la socialización ante la comunidad del contrato N° 4146.010.32.1.1068.2025 por parte del operador Fundación Mejorhabitat. Adicionalmente, dentro de la socialización surgió una comisión por parte de la comunidad para el proceso de ejecución del proyecto donde ya realizaron una reunión de alistamiento. </t>
  </si>
  <si>
    <t xml:space="preserve">En el periodo correspondiente al mes de agosto, como acción de difusión, se realizó la producción y publicación de pieza audiovisual (15 de agosto) en las plataformas oficiales de la Secretaría de Bienestar Social  en colaboración con las redes de  la Plataforma Distrital de Juventudes. Adicional se vinculó a una jóven para el proceso de caracterización de beneficiarios. Se registraron 46 inscripciones efectivas distribuidas en 6 barrios. </t>
  </si>
  <si>
    <t>Con respecto al mes de septiembre, se consolidaron las inscripciones de los beneficiarios del proyecto distribuídas en los 6 barrios para un total de 100 inscritos, con el fin de dar inicio a las formaciones del proyecto.</t>
  </si>
  <si>
    <t>Se realizó avance en el diligenciamiento de la ficha de caracterización (DUBS) en articulación con el equipo del Programa de Juventud de la Subsecretaría de Poblaciones y Etnias.</t>
  </si>
  <si>
    <t>En el mes de julio, durante la ejecución del CONTRATO No. 4146.010.26.1.995.2025 adjudicado a la FUNDACIÓN PROSOCIAL Y DEL MEDIO AMBIENTE MEJORHABITAT se realizaron las actividades logísticas para la realización de las actividades en la Comuna 20 .</t>
  </si>
  <si>
    <t>En agosto, durante la ejecución del CONTRATO No. 4146.010.26.1.995.2025 adjudicado a la FUNDACIÓN PROSOCIAL Y DEL MEDIO AMBIENTE MEJOR HÁBITAT, se realizaron las actividades logísticas para dar inicio a las capacitaciones en la Comuna 20 .</t>
  </si>
  <si>
    <t>En relación con el mes de septiembre, durante la ejecución del CONTRATO No. 4146.010.26.1.995.2025 adjudicado a la FUNDACIÓN PROSOCIAL Y DEL MEDIO AMBIENTE MEJOR HÁBITAT, se realizaron las actividades logísticas para dar inicio a las capacitaciones en la Comuna 20 .</t>
  </si>
  <si>
    <t xml:space="preserve"> se realizaron las actividades logísticas para dar inicio a las capacitaciones en la Comuna 20 .</t>
  </si>
  <si>
    <t>En el periodo correspondiente al mes de julio, durante la ejecución del CONTRATO No. 4146.010.26.1.995.2025 adjudicado a la FUNDACIÓN PROSOCIAL Y DEL MEDIO AMBIENTE MEJORHABITAT se realizaron los cronogramas para dictar los talleres para fortalecer el cuidado de la persona mayor con o sin discapacidad y el auto cuidado del cuidador de los beneficiarios en la Comuna 20 .</t>
  </si>
  <si>
    <t>En el mes de agosto, durante la ejecución del CONTRATO No. 4146.010.26.1.995.2025 adjudicado a la FUNDACIÓN PROSOCIAL Y DEL MEDIO AMBIENTE MEJOR HÁBITAT se realizaron los cronogramas para dictar los talleres para fortalecer el cuidado de la persona mayor con o sin discapacidad y el auto cuidado del cuidador de los beneficiarios en la Comuna 20 .</t>
  </si>
  <si>
    <t>En el mes de septiembre, durante la ejecución del CONTRATO No. 4146.010.26.1.995.2025 adjudicado a la FUNDACIÓN PROSOCIAL Y DEL MEDIO AMBIENTE MEJOR HÁBITAT, se dictaron los talleres para fortalecer el cuidado de la persona mayor con o sin discapacidad y el autocuidado del cuidador de los 100 beneficiarios en la Comuna 20 .</t>
  </si>
  <si>
    <t xml:space="preserve"> se dictaron los talleres para fortalecer el cuidado de la persona mayor con o sin discapacidad y el autocuidado del cuidador de los 100 beneficiarios en la Comuna 20 .</t>
  </si>
  <si>
    <t>En el periodo correspondiente al mes de julio, durante el inicio de la ejecución del CONTRATO No. 4146.010.26.1.995.2025 adjudicado a la FUNDACIÓN PROSOCIAL Y DEL MEDIO AMBIENTE MEJORHABITAT se realizaron los cronogramas para dictar las capacitaciones en normas y derechos de las personas mayores con o sin discapacidad en la Comuna 20 .</t>
  </si>
  <si>
    <t>En el periodo correspondiente al mes de agosto, durante el inicio de la ejecución del CONTRATO No. 4146.010.26.1.995.2025 adjudicado a la FUNDACIÓN PROSOCIAL Y DEL MEDIO AMBIENTE MEJOR HÁBITAT se realizaron los cronogramas para dictar las capacitaciones en normas y derechos de las personas mayores con o sin discapacidad en la Comuna 20 .</t>
  </si>
  <si>
    <t>Con respecto al mes de septiembre, durante el inicio de la ejecución del CONTRATO No. 4146.010.26.1.995.2025 adjudicado a la FUNDACIÓN PROSOCIAL Y DEL MEDIO AMBIENTE MEJOR HÁBITAT se dictaron las capacitaciones en normas y derechos de las personas mayores con o sin discapacidad en la Comuna 20 .</t>
  </si>
  <si>
    <t>durante el inicio de la ejecución del CONTRATO No. 4146.010.26.1.995.2025 adjudicado a la FUNDACIÓN PROSOCIAL Y DEL MEDIO AMBIENTE MEJOR HÁBITAT se dictaron las capacitaciones en normas y derechos de las personas mayores con o sin discapacidad en la Comuna 20 .</t>
  </si>
  <si>
    <t>En el mes de julio, durante el inicio de la ejecución del CONTRATO No. 4146.010.26.1.995.2025 adjudicado a la FUNDACIÓN PROSOCIAL Y DEL MEDIO AMBIENTE MEJORHABITAT se realizó la divulgación en el C.A.L.I. , las inscripciones en los puntos sugeridos por la comunidad y la selección de los beneficiarios de la comuna 20.</t>
  </si>
  <si>
    <t>Con respecto al mes de agosto, durante el inicio de la ejecución del CONTRATO No. 4146.010.26.1.995.2025 adjudicado a la FUNDACIÓN PROSOCIAL Y DEL MEDIO AMBIENTE MEJOR HÁBITAT se realizó la divulgación en el C.A.L.I,  las inscripciones en los puntos sugeridos por la comunidad y la selección de los beneficiarios de la Comuna 20 .</t>
  </si>
  <si>
    <t>En relación con el mes de septiembre, durante el inicio de la ejecución del CONTRATO No. 4146.010.26.1.995.2025 adjudicado a la FUNDACIÓN PROSOCIAL Y DEL MEDIO AMBIENTE MEJOR HÁBITAT se realizó la divulgación en el C.A.L.I, las inscripciones en los puntos sugeridos por la comunidad y la selección de los 100 beneficiarios de la Comuna 20 .</t>
  </si>
  <si>
    <t>no se realizó la divulgación en el C.A.L.I, las inscripciones en los puntos sugeridos por la comunidad , toda vez la selección de los 100 beneficiarios de la Comuna 20 ya fue realizada.</t>
  </si>
  <si>
    <t>En el mes de julio durante el inicio de la ejecución del CONTRATO No. 4146.010.26.1.995.2025 adjudicado a la FUNDACIÓN PROSOCIAL Y DEL MEDIO AMBIENTE MEJORHABITAT se realizó el cronograma para el desarrollo del evento de clausura para la integracion y la entrega de certificados a los beneficiarios de los talleres de formacion a cuidadores de personas mayores con o sin discapacidad de la Comuna 20.</t>
  </si>
  <si>
    <t>Con respecto al mes de agosto, durante el inicio de la ejecución del CONTRATO No. 4146.010.26.1.995.2025 adjudicado a la FUNDACIÓN PROSOCIAL Y DEL MEDIO AMBIENTE MEJOR HÁBITAT se realizó el cronograma para el desarrollo del evento de clausura para la integración y la entrega de certificados a los beneficiarios de los talleres de formación a cuidadores de personas mayores con o sin discapacidad de la Comuna 20.</t>
  </si>
  <si>
    <t>En septiembre, durante el inicio de la ejecución del CONTRATO No. 4146.010.26.1.995.2025 adjudicado a la FUNDACIÓN PROSOCIAL Y DEL MEDIO AMBIENTE MEJOR HÁBITAT se realizaron las acciones logísticas para la organización del acto de clausura.</t>
  </si>
  <si>
    <t xml:space="preserve"> se realizaron las acciones logísticas para la organización del acto de clausura.</t>
  </si>
  <si>
    <t>En el periodo correspondiente al mes de julio, durante el inicio de la ejecución del CONTRATO No. 4146.010.26.1.995.2025 adjudicado a la FUNDACIÓN PROSOCIAL Y DEL MEDIO AMBIENTE MEJORHABITAT se realizó la preparacion logistica para suministrar materiales , herramientas y refrigerios para el desarrollo de las capacitaciones de formación a cuidadores de personas mayores con o sin discapacidad y normas y derechos de las personas mayores en la Comuna 20.</t>
  </si>
  <si>
    <t>En relación con el mes de agosto, durante el inicio de la ejecución del CONTRATO No. 4146.010.26.1.995.2025 adjudicado a la FUNDACIÓN PROSOCIAL Y DEL MEDIO AMBIENTE MEJOR HÁBITAT se realizó la preparación logística para suministrar materiales , herramientas y refrigerios para el desarrollo de las capacitaciones de formación a cuidadores de personas mayores con o sin discapacidad y normas y derechos de las personas mayores en la Comuna 20.</t>
  </si>
  <si>
    <t>En el periodo correspondiente al mes de septiembre, durante el inicio de la ejecución del CONTRATO No. 4146.010.26.1.995.2025 adjudicado a la FUNDACIÓN PROSOCIAL Y DEL MEDIO AMBIENTE MEJOR HÁBITAT se realizó la preparación logística para suministrar materiales, herramientas y refrigerios para el desarrollo de las capacitaciones de formación a cuidadores de personas mayores con o sin discapacidad, normas y derechos de las personas mayores en la Comuna 20.</t>
  </si>
  <si>
    <t xml:space="preserve"> se realizó la preparación logística para suministrar materiales, herramientas y refrigerios para el desarrollo de las capacitaciones de formación a cuidadores de personas mayores con o sin discapacidad, normas y derechos de las personas mayores en la Comuna 20.</t>
  </si>
  <si>
    <t>En el mes de julio, durante el inicio de la ejecución del CONTRATO No. 4146.010.26.1.995.2025 adjudicado a la FUNDACIÓN PROSOCIAL Y DEL MEDIO AMBIENTE MEJORHABITAT se realizaron las actividades logísticas para la realización de las actividades en la Comuna 22.</t>
  </si>
  <si>
    <t>En agosto, durante la ejecución del CONTRATO No. 4146.010.26.1.995.2025 adjudicado a la FUNDACIÓN PROSOCIAL Y DEL MEDIO AMBIENTE MEJOR HÁBITAT, se realizaron las actividades logísticas para dar inicio a las capacitaciones en la Comuna 22 .</t>
  </si>
  <si>
    <t>En septiembre, durante la ejecución del CONTRATO No. 4146.010.26.1.995.2025 adjudicado a la FUNDACIÓN PROSOCIAL Y DEL MEDIO AMBIENTE MEJOR HÁBITAT, se realizaron las actividades logísticas para dar inicio a las capacitaciones en la Comuna 22 .</t>
  </si>
  <si>
    <t>se realizaron las actividades logísticas para dar inicio a las capacitaciones en la Comuna 22 .</t>
  </si>
  <si>
    <t>En el mes de julio, durante el inicio de la ejecución del CONTRATO No. 4146.010.26.1.995.2025 adjudicado a la FUNDACIÓN PROSOCIAL Y DEL MEDIO AMBIENTE MEJORHABITAT se realizó la divulgación en el C.A.L.I. , las inscripciones en los puntos sugeridos por la comunidad y la selección de los beneficiarios de la Comuna 22.</t>
  </si>
  <si>
    <t>En el mes de agosto, durante el inicio de la ejecución del CONTRATO No. 4146.010.26.1.995.2025 adjudicado a la FUNDACIÓN PROSOCIAL Y DEL MEDIO AMBIENTE MEJOR HÁBITAT se realizó la divulgación en el C.A.L.I, las inscripciones en los puntos sugeridos por la comunidad y la selección de los beneficiarios de la Comuna 22 .</t>
  </si>
  <si>
    <t>En el mes de septiembre, durante el inicio de la ejecución del CONTRATO No. 4146.010.26.1.995.2025 adjudicado a la FUNDACIÓN PROSOCIAL Y DEL MEDIO AMBIENTE MEJOR HÁBITAT se realizó la divulgación en el C.A.L.I, las inscripciones en los puntos sugeridos por la comunidad y la selección de los beneficiarios de la Comuna 22 .</t>
  </si>
  <si>
    <t xml:space="preserve"> se realizó la divulgación en el C.A.L.I, las inscripciones en los puntos sugeridos por la comunidad y la selección de los beneficiarios de la Comuna 22 .</t>
  </si>
  <si>
    <t>Durante el mes de julio se inició la ejecución del CONTRATO No. 4146.010.26.1.995.2025 adjudicado a la FUNDACIÓN PROSOCIAL Y DEL MEDIO AMBIENTE MEJORHABITAT, se realizó el cronograma para el desarrollo de la salida pedagógica de integración, socialización y entrega de resultados del proyecto de Atención integral de personas mayores mediante las capacitaciones en estilos de vida saludable.</t>
  </si>
  <si>
    <t>En el periodo correspondiente al mes de agosto, inicio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t>
  </si>
  <si>
    <t>Con respecto al mes de septiembre, inició la ejecución del CONTRATO No. 4146.010.26.1.995.2025 adjudicado a la FUNDACIÓN PROSOCIAL Y DEL MEDIO AMBIENTE MEJOR HÁBITAT se realizó el cronograma para el desarrollo de la salida pedagógica de integración, socialización y entrega de resultados del proyecto de atención integral de personas mayores mediante las capacitaciones en estilos de vida saludable.</t>
  </si>
  <si>
    <t xml:space="preserve"> se realizó el cronograma para el desarrollo de la salida pedagógica de integración, socialización y entrega de resultados del proyecto de atención integral de personas mayores mediante las capacitaciones en estilos de vida saludable.</t>
  </si>
  <si>
    <t>En el mes de julio, durante el inicio la ejecución del CONTRATO No. 4146.010.26.1.995.2025 adjudicado a la FUNDACIÓN PROSOCIAL Y DEL MEDIO AMBIENTE MEJORHABITAT se realizó el cronograma para el desarrollo de los talleres de sensibilización en alimentación saludable para los beneficiarios en las Comuna 22 .</t>
  </si>
  <si>
    <t>Con respecto al mes de agosto, durante la ejecución del CONTRATO No. 4146.010.26.1.995.2025 adjudicado a la FUNDACIÓN PROSOCIAL Y DEL MEDIO AMBIENTE MEJOR HÁBITAT se realizó el cronograma para el desarrollo de los talleres de sensibilización en alimentación saludable para los beneficiarios en las Comuna 22.</t>
  </si>
  <si>
    <t>En relación con el mes de septiembre, durante la ejecución del CONTRATO No. 4146.010.26.1.995.2025 adjudicado a la FUNDACIÓN PROSOCIAL Y DEL MEDIO AMBIENTE MEJOR HÁBITAT se realizó el cronograma para el desarrollo de los talleres de sensibilización en alimentación saludable para los beneficiarios en las Comuna 22.</t>
  </si>
  <si>
    <t>se realizó el cronograma para el desarrollo de los talleres de sensibilización en alimentación saludable para los beneficiarios en las Comuna 22.</t>
  </si>
  <si>
    <t>Durante el mes de julio, en el inicio de la ejecución del CONTRATO No. 4146.010.26.1.995.2025 adjudicado a la FUNDACIÓN PROSOCIAL Y DEL MEDIO AMBIENTE MEJORHABITAT se realizaron los cronogramas para el desarrollo de los talleres interactivos que promuevan la salud mental mediante actividades de rumboterapia , escucha activa y gimnasia cerebral de hidroterapia para los beneficiarios en la Comuna 22 .</t>
  </si>
  <si>
    <t>En relación con el mes de agosto,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 escucha activa y gimnasia cerebral de hidroterapia para los beneficiarios en la Comuna 22</t>
  </si>
  <si>
    <t>En septiembre, durante el inicio de la ejecución del CONTRATO No. 4146.010.26.1.995.2025 adjudicado a la FUNDACIÓN PROSOCIAL Y DEL MEDIO AMBIENTE MEJOR HÁBITAT, se realizaron los cronogramas para el desarrollo de los talleres interactivos que promueven la salud mental mediante actividades de rumbaterapia , escucha activa y gimnasia cerebral de hidroterapia para los beneficiarios en la Comuna 22</t>
  </si>
  <si>
    <t xml:space="preserve"> se realizaron los cronogramas para el desarrollo de los talleres interactivos que promueven la salud mental mediante actividades de rumbaterapia , escucha activa y gimnasia cerebral de hidroterapia para los beneficiarios en la Comuna 22</t>
  </si>
  <si>
    <t>En el periodo correspondiente al mes de julio, durante la ejecución del CONTRATO No. 4146.010.26.1.995.2025 adjudicado a la FUNDACIÓN PROSOCIAL Y DEL MEDIO AMBIENTE MEJORHABITAT - FUNDACIÓN MEJORHABITAT se realizaron los cronogramas para dictar los talleres de hidroterapia para el mejoramiento de las habilidades motoras de los beneficiarios en la Comuna 22 .</t>
  </si>
  <si>
    <t>En agosto,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22 .</t>
  </si>
  <si>
    <t>En relación con el mes de septiembre,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22 .</t>
  </si>
  <si>
    <t xml:space="preserve"> se realizó los cronogramas para dictar los talleres de hidroterapia para el mejoramiento de las habilidades motoras de los beneficiarios en la Comuna 22 .</t>
  </si>
  <si>
    <t xml:space="preserve">En el periodo correspondiente al mes de agosto, se inició el alistamiento para la formulación y creación de las ideas de proyecto para el fortalecimiento de la práctica organizativa, esto con cada grupo en la sesión de bienvenida. </t>
  </si>
  <si>
    <t>En septiembre, se ejecutaron 8 sesiones para realizar la formulación de las ideas de proyecto de manera técnica y con enfoque innovador para fortalecer las prácticas organizativas participantes del proyecto, estas contaron con todas las disposiciones logísticas incluídos refrigerios para su realización.</t>
  </si>
  <si>
    <t>Se desarrollaron sesiones para formulación de ideas sociales innovadoras sobre fortalecimiento de las prácticas organizativas mediante la formulación, con participación activa en identificación de necesidades y revisión de cotizaciones. Además, se efectuó una salida pedagógica al YAWA Centro de Ciencia, Arte y Tecnología.</t>
  </si>
  <si>
    <t>Durante el mes de julio se realizó la socialización ante la JAL, comité de planeación y comunidad sobre el proceso de de asesoramiento legal  capacitación para NNAJ y sus cuidadores acorde al contrato N° 4146.010.32.1.1068.2025</t>
  </si>
  <si>
    <t>En el periodo correspondiente al mes de agosto, se realizó la formación en el Sistema Nacional de Juventudes (SNJ) a 04 grupos (1 sesión por grupo) garantizando los insumos, materiales y refrigerios para la ejecución. Adicionalmente se proporcionaron 5 infrografías del SNJ y 5 de rutas de protección.</t>
  </si>
  <si>
    <t>En el mes de septiembre, se realizaron 6 sesiones de la formación e ilustración del Sistema Nacional de las Juventudes. En la misma línea, se ejecutaron 10 sesiones de la formación en rutas para la protección de los niños, niñas y adolescentes. Además se llevaron a cabo 8 sesiones de la formación sobre la pedagogía propia de la comuna generando identidades no violentas denominada "familias que se arman". Esto contó con el suministro de materiales y refrigerios para la ejecución.</t>
  </si>
  <si>
    <t>Se proporcionaron servicios de asesoramiento legal y capacitación para NNAJ y sus cuidadores mediante el desarrollo de  sesiones sobre el Sistema Nacional de Juventudes y sobre rutas de protección de NNA. Además, se entregaron  infografías ilustradas sobre rutas de atención y  sobre el Sistema Nacional de Juventudes como apoyo pedagógico a las sesiones.</t>
  </si>
  <si>
    <t xml:space="preserve">En el mes de agosto, se realizaron 3 videos para la difusión del proyecto a través de las redes sociales de Bienestar Social en colaboración con la Plataforma Distrital de Juventudes, además vincularon 10 jóvenes de la comuna para apoyar la inscripción y caracterización de beneficiarios, entre el 15 y 22 de agosto con jornadas presenciales en el CALI 21 y barrios de manera itinerantes. Además se realizó la entrega de volantes y porta pendon roll up con la identidad visual del proyecto. </t>
  </si>
  <si>
    <t>En el periodo correspondiente al mes de septiembre, se realizó la sistematización en base de datos de los beneficiarios del proyecto acorde a las fichas de inscripción. Adicional, se inició el proceso de diligenciamiento de fichas DUBS de los mismos.</t>
  </si>
  <si>
    <t>Se realizó avance en diligenciamiento de ficha de caracterización (DUBS) en articulación con el equipo del Programa de Juventud de la Subsecretaría de Poblaciones y Etnias.</t>
  </si>
  <si>
    <t>Transferencias</t>
  </si>
  <si>
    <t>En el mes de enero, se avanzó en la estructuración de la matriz maestra que contemplará toda la oferta social existente. Para este periodo se consolidó la oferta social disponible del sector público de 12 organismos.</t>
  </si>
  <si>
    <t>En el periodo correspondiente al mes de febrero,  se dio continuidad a la consolidación de la oferta social de la Alcaldía, logrando la recolección de la información para la totalidad de los organismos, y el registro de la misma en la matriz maestra.</t>
  </si>
  <si>
    <t>En el mes de marzo, se consolidó las acciones y compromisos de los organismos que impactarán con oferta social y de infraestructura en los microterritorios donde se ubicarán potencialmente las mujeres beneficiarias del proyecto, permitiendo identificar exactamente los programas, proyectos y actividades que serán utilizados por el personal psicosocial para dinamizar y garantizar el cumplimiento de los planes de vida de cada beneficiaria.</t>
  </si>
  <si>
    <t>En el mes de abril, se inició la gestión para la construcción de la Red de Organizaciones en contra de la pobreza de Cali a través de la producción de la primera versión de un documento que recoge las bases teóricas de la pobreza, contexto de Cali, iniciativas y estrategias de organizaciones como Fundación Carvajal, Fundación WWB, Aldeas Infantiles SOS, y así mismo, se planteó la hoja de ruta para el establecimiento de dicha Red.</t>
  </si>
  <si>
    <t>Con respecto al mes de mayo, se construyó presentación con información sociodemográfica e indicadores de resultado que dan cuenta de la necesidad de atender multidimensionalmente a las mujeres en condición de pobreza extrema por parte de las diferentes entidades y organismos.</t>
  </si>
  <si>
    <t>En junio, se identificó los proyectos e intenciones de realizar programas con recursos de cooperación internacional no reembolsable con el objetivo de direccionar la oferta a los territorios de potencial incidencia del proyecto de superación de pobreza extrema.</t>
  </si>
  <si>
    <t>En el periodo correspondiente al mes de julio, no se presentaron obligaciones a acciones nuevas en la ficha BP26005827 dado que se encuentra en proceso el traslado presupuestal hacia la ficha BP26005421 para la ejecución de las acciones de Fortalecimiento de los procesos institucionales, de la Secretaría de Bienestar Social de Santiago de Cali.</t>
  </si>
  <si>
    <t>En el mes de agosto, no se presentaron obligaciones nuevas en la ficha BP26005827 dado que se encontraba en proceso el traslado presupuestal hacia la ficha BP26005421 para la ejecución de las acciones de fortalecimiento de los procesos institucionales, de la Secretaría de Bienestar Social de Santiago de Cali.</t>
  </si>
  <si>
    <t>En el periodo correspondiente al mes de septiembre, no se llevaron a cabo acciones para dar cumplimiento a esta actividad debido a que la obligación contó con asignación presupuestal hasta el mes de julio y desde ese periodo no se han presentado nuevas obligaciones relacionadas a la actividad.</t>
  </si>
  <si>
    <t>No se llevaron a cabo acciones para dar cumplimiento a esta actividad debido a que la obligación contó con asignación presupuestal hasta el mes de julio y desde ese periodo no se han presentado nuevas obligaciones relacionadas a la actividad.</t>
  </si>
  <si>
    <t xml:space="preserve">En este periodo, se avanzó en la construcción y definición de la estrategia de superación de la pobreza extrema, definiendo las estrategias de atención para el acompañamiento psicosocial de la población beneficiaria, estableciendo tiempos para cada fase del proceso, dimensión para la movilización de los procesos y modalidades de atención en relación con el número de psicosociales proyectados para la atención. </t>
  </si>
  <si>
    <t xml:space="preserve">En el periodo correspondiente al mes de febrero, se avanzó en la construcción de la estrategia de acompañamiento psicosocial con la elaboración del documento de caracterización de las Comunas 13, 14, 15, 16 y 21,  para la focalización de la población objetivo, y se inició la elaboración del documento de definición de las dimensiones y logros de la estrategia de intervención psicosocial. </t>
  </si>
  <si>
    <t>En el mes de marzo, se llevó a cabo una reunión de planeación para revisar las acciones a realizar para el mes de abril, de acuerdo al cronograma establecido y hacer seguimiento a lo alcanzado hasta la fecha. De otro lado se llevó a cabo la revisión de la base de caracterización de las mujeres atendidas por la estrategia CuidArte (población priorizada por el proyecto) encontrando que del total registrado a la fecha del reporte, 29 mujeres han sido atendidas por la estrategia en Comuna 15.</t>
  </si>
  <si>
    <t xml:space="preserve">En el mes de abril, se convocó a una reunión con el equipo psicosocial asignado a la Comuna 15 de la Subsecretaria TIO con el fin de articular ambos organismos para la convocatoria de la población y la realización de grupos focales con las mujeres que están siendo atendidas en Comuna 15. Adicionalmente, se elaboró un guión para llevar a cabo grupos focales en Comuna 15. </t>
  </si>
  <si>
    <t>Con respecto al mes de mayo, se dio continuidad a las acciones de alistamiento para brindar atención psicosocial a las futuras beneficiarias, a través de la revisión y elaboración de la versión final de la guía para la realización de grupos focales, en la cual se detallan todos los aspectos a tener en cuenta tales como: número de personas por grupo, tiempo estimado de cada intervención, preguntas y herramientas para registro de la información.</t>
  </si>
  <si>
    <t>En el mes de junio, se realizó articulación con la Universidad Javeriana para la realización de grupos focales con diferentes grupos poblacionales con el objetivo de recolectar insumos para mejorar la medición de la pobreza en la ciudad de Cali.</t>
  </si>
  <si>
    <t>En relación con el mes de septiembre, se pre focalizaron 1.689 mujeres mayores de edad, con hijos nacidos vivos, residentes en la Comuna 15, que se encontraban caracterizadas a través de los registros administrativos de los programas de la subsecretaría de género, y de comedores. Adicionalmente se verificó para cada una, en el portal del SISBEN su nivel asignado, encontrando hasta el momento 300 mujeres que reflejan nivel A, correspondiente a la categoría pobreza extrema.</t>
  </si>
  <si>
    <t>Se dio inicio a la primera fase del proceso de acompañamiento psicosocial con 56 mujeres de la comuna 15. Se llevó a cabo un espacio de socialización, se realizó el diligenciamiento del registro administrativo y su anexo, para hacer levantamiento de la caracterización y línea base y se realizaron asesorías individuales con las mujeres resolviendo dudas sobre este proceso y otros servicios que pudieran tener.</t>
  </si>
  <si>
    <t>En el periodo correspondiente al mes de septiembre, se inició el proceso metodológico mediante la información obtenida de diversas fuentes de información, como lo es el registro administrativo de beneficiarios -ficha DUB- y el Sisbén IV.</t>
  </si>
  <si>
    <t>Se avanzó en la construcción de los siguientes documentos que hacen conforman la fase de caracterización y complementan el documento técnico y metodológico de la estrategia: diagnóstico sociodemográfico y socioeconómico de las comunas, manual fase piloto Acompañarte, Policy Brief, también se construyeron instrumentos para el levantamiento de información: consentimiento informado, formato de observación del simulacro, protocolo de llamadas.</t>
  </si>
  <si>
    <t xml:space="preserve"> REPORTE ENERO-OCTUBRE 2025</t>
  </si>
  <si>
    <t>Redacción Enero- Septiembre</t>
  </si>
  <si>
    <r>
      <rPr>
        <rFont val="Nunito"/>
        <color rgb="FF000000"/>
        <sz val="9.0"/>
        <u/>
      </rPr>
      <t>Cantidad Ene-</t>
    </r>
    <r>
      <rPr>
        <rFont val="Nunito"/>
        <color rgb="FF000000"/>
        <sz val="9.0"/>
        <u/>
      </rPr>
      <t>Oct</t>
    </r>
  </si>
  <si>
    <t>Explicación de avance periodo</t>
  </si>
  <si>
    <t>En el periodo correspondiente de enero a septiembre, se prestó atención integral con enfoque diferencial a 10.077 personas mediante diversas modalidades de servicio: 4.788 en modalidad institucional, 4.072 en modalidad familiar y 1.217 en modalidad intercultural. Los beneficiarios, son provenientes de distintas comunas y corregimientos de Santiago de Cali y fueron atendidos a través de 154 Unidades de Transformación Social (UTS), de las cuales 18 pertenecen al Distrito. Estas unidades están ubicadas en las Comunas 1 a la 16, así como en las Comunas 18, 20, 21 y en varios corregimientos.</t>
  </si>
  <si>
    <t>Con respecto al avance de enero a octubre,</t>
  </si>
  <si>
    <t>se brindó atención integral con enfoque diferencial a 10.030 personas, a través de distintas modalidades de servicio: 4.748 en modalidad institucional, 4.077 en modalidad familiar y 1.205 en modalidad intercultural. La población atendida proviene de diversas comunas y corregimientos de Santiago de Cali y fue beneficiada mediante la operación de 154 Unidades de Trabajo Social (UTS), de las cuales 18 corresponden al Distrito. Estas UTS se encuentran distribuidas en las Comunas 1 a la 16, así como en las Comunas 18, 20, 21 y en varios corregimientos.</t>
  </si>
  <si>
    <t>De enero a septiembre, se atendieron integralmente 1.466 niños, niñas y adolescentes, de los cuales 1.205 fueron beneficiarios del servicio en los 8 hogares de paso, remitidos por las autoridades competentes. En los consejos consultivos, se realizó intervención mediante talleres grupales en temas de derechos, cartografía social, autorreconocimiento, plan de acción, diagnóstico participativo, participación y liderazgo, construcción de ciudadanía, entre otros, a un total de 261 niños, niñas y adolescentes, en 13 comunas y 2 corregimientos y dos encuentros con los representantes.</t>
  </si>
  <si>
    <t>En el periodo correspondiente de enero a octubre,</t>
  </si>
  <si>
    <t>Se atendieron integralmente 1.476 niños, niñas y adolescentes, de los cuales 1.215 fueron beneficiarios del servicio en los 8 hogares de paso, remitidos por las autoridades competentes. En los consejos consultivos, se realizó intervención mediante talleres grupales en temas de derechos, cartografía social, autorreconocimiento, plan de acción, diagnóstico participativo, participación y liderazgo, construcción de ciudadanía, política pública, habilidades sociales, prevención de violencias, entre otros, a un total de 261 niños, niñas y adolescentes, en 13 comunas y 2 corregimientos y dos encuentros con los representantes.</t>
  </si>
  <si>
    <t>En el periodo de enero a septiembre, se beneficiaron a 2.704 personas en procesos de acompañamiento en la estrategia de orientación familiar, prevención del trabajo infantil y de otras vulneraciones de derechos contra niños, niñas y adolescentes, mediante talleres grupales de formación y sensibilización en temas relativos a las rutas de atención, identificación de riesgos, fortalecimiento de la convivencia familiar, pautas de crianza, prevención de violencias, manejo de emociones, protección y garantía de derechos de la población y rutas de atención.</t>
  </si>
  <si>
    <t>Durante el periodo de enero a octubre,</t>
  </si>
  <si>
    <t>se beneficiaron a 2.850 personas en procesos de acompañamiento en la estrategia de orientación familiar, prevención del trabajo infantil y de otras vulneraciones de derechos contra niños, niñas y adolescentes, mediante talleres grupales de formación y sensibilización en temas relativos a las rutas de atención, identificación de riesgos, fortalecimiento de la convivencia familiar, pautas de crianza, prevención de violencias, manejo de emociones, protección y garantía de derechos de la población y rutas de atención.</t>
  </si>
  <si>
    <t>En el periodo correspondiente de enero a septiembre, se atendieron a 1.341 personas con servicio psicosocial, identificación de personas con discapacidad, ferias de servicios, caracterización de afros en asentamientos, talleres Lúdico-Étnicos-Enfoque de Derechos, sesiones del Consejo Territorial CaliAfro, fortalecimiento a emprendedores/as, conmemoraciones del Día de la Mujer Afro y Día de los Pueblos Afrodescendientes, y Fest. Petronio Álvarez. Se inició el Plan de Formación en LectoEscritura en Inst. Educativas con estudiantes de 10°-11°, se realizó convocatoria al curso de Ciberseguridad y de Emprendimiento, Tardes de Sabiduría Ancestral y los procesos con juventud</t>
  </si>
  <si>
    <t>De enero a octubre,</t>
  </si>
  <si>
    <t>se atendieron a 1.524 personas afro: servicio psicosocial, ferias de servicios, caracterizaciones, talleres en Derechos, sesiones CT CaliAfro, fortalecimiento emprendedor@s, conmemoraciones Mujer Afro - Pueblos Afrodescendientes, formación en LectoEscritura 20 IE. Curso Ciberseguridad y Emprendimiento, Tardes Sabiduría Ancestral, Petronio Álvarez  - Petronito: Educación Ancestral, Empoderamiento, Redes Naturales de Crecimiento con panelistas nacionales, internacionales, las Colonias y los Consejo Comunitarios, Jornadas Deportivas “Como Antes”, Estrategia Origen Afro en el Vallado- la Casona</t>
  </si>
  <si>
    <t>Durante el periodo de enero a septiembre, se brindó atención integral desde los enfoques jurídicos y psicosociales a 374 personas de la población LGBTIQ+, especialmente en temas relacionados al cambio de nombre y el acceso a los procesos de hormonización para población trans ante las diferentes EPS. Se presentó la oferta social al territorio desde el componente psicosocial, orientado principalmente a la baja red de apoyo familiar y temas de autoaceptación.</t>
  </si>
  <si>
    <t>se brindó atención integral desde los enfoques jurídicos y psicosociales a 417 personas de la población LGBTIQ+, especialmente en temas relacionados al cambio de nombre y el acceso a los procesos de hormonización para población trans ante las diferentes EPS. Se presentó la oferta social al territorio desde el componente psicosocial, orientado principalmente a la baja red de apoyo familiar y temas de autoaceptación.</t>
  </si>
  <si>
    <t>Durante el periodo de enero a septiembre, se realizó acercamiento con población cisgénero, capacitando a 60 personas en temas relacionados a la transversalización en enfoque de género y diversidad sexual y respeto hacia la población LGBTIQ+, así como evitar o menguar acciones o conductas discriminatorias.</t>
  </si>
  <si>
    <t>se realizó acercamiento con población que no necesariamente se reconoce como diversa, capacitando a 70 personas en temas relacionados a la transversalización en enfoque de género y diversidad sexual y respeto hacia la población LGBTIQ+, así como evitar o menguar acciones o conductas discriminatorias.</t>
  </si>
  <si>
    <t>En el periodo correspondiente de enero a septiembre, se beneficiaron diariamente a 74.645 personas mediante la entrega de raciones alimentarias en calientes, distribuidas de lunes a viernes a través de los 763 comedores comunitarios activos, sumando un total de 12.816.091 raciones entregadas. Además, se realizó la entrega de 106.600 raciones en caliente durante cada fines de semanas y festivos. También, se realizó de 7.660 raciones en respuesta a contingencias temporales o emergencias inesperadas.</t>
  </si>
  <si>
    <t>se beneficiaron diariamente a 74.645 personas mediante la entrega de raciones alimentarias en calientes, distribuidas de lunes a viernes a través de los 760 comedores comunitarios activos, sumando un total de 14.341.056 raciones entregadas. Además, se realizó la entrega de 118.300 raciones en caliente durante cada fines de semanas y festivos. También, se realizó de 9.800 raciones en respuesta a contingencias temporales o emergencias inesperadas.</t>
  </si>
  <si>
    <t>En el periodo correspondiente de enero a septiembre, se prestaron servicios de asistencia social y desarrollo humano a 5.094 personas en situación de calle, mediante los Centros de Atención Integral y la Estrategia Territorial: 894 fueron atendidas diariamente en diferentes modalidades de atención y 4.200 mensualmente en los territorios sociales. La cobertura se amplía teniendo en cuenta la alta demanda de atención por parte de la población en situación de calle.</t>
  </si>
  <si>
    <t>se prestaron servicios de asistencia social y desarrollo humano a 5.094 personas en situación de calle, mediante los Centros de Atención Integral y la Estrategia Territorial: 894 fueron atendidas diariamente en diferentes modalidades de atención y 4.200 mensualmente en los territorios sociales. La cobertura se amplía teniendo en cuenta la alta demanda de atención por parte de la población en situación de calle.</t>
  </si>
  <si>
    <t>Durante el periodo comprendido entre enero y septiembre, se implementaron acciones de prevención en Instituciones Educativas de las Comunas 1, 3, 14 y 20, en el marco de la estrategia “De la calle pa’l colegio”, con la participación de 273 estudiantes. Estos sectores fueron priorizados por concentrar en mayor medida los riesgos asociados al fenómeno de habitabilidad en calle y la estrategia busca empoderar a los jóvenes para que se conviertan en agentes de cambio en sus comunidades. Asimismo, se avanzó en el diseño de los componentes y lineamientos de la Estrategia de Prevención que se proyecta desarrollar en los territorios del Distrito.</t>
  </si>
  <si>
    <t>En el periodo de enero a octubre,</t>
  </si>
  <si>
    <t xml:space="preserve">se implementaron acciones de prevención con Instituciones Educativa de las Comunas 1, 3, 13, 14 y 20, que contaron con la participación de 353 estudiantes; a su vez, se avanzó en el diseño de los componentes y lineamientos de la Estrategia de Prevención que se propone desarrollar en los territorios del Distrito. </t>
  </si>
  <si>
    <t>En el periodo correspondiente de enero a septiembre, se brindó acompañamiento a 141 jóvenes a través del Subsistema de Participación Juvenil, mediante atención psicosocial con talleres sobre resolución de conflictos, manejo de emociones y difusión del Estatuto de Ciudadanía Juvenil. Además, se realizaron intervenciones itinerantes como los “Círculos de Paz”, retos colaborativos, talleres ConSentir y articulaciones interinstitucionales, que fortalecieron la oferta institucional del programa de juventud. También se llevó a cabo la Semana de la Juventud y se entregaron insumos para su adecuada ejecución.</t>
  </si>
  <si>
    <t>Se brindó acompañamiento a (153) ciento cincuenta y tres jóvenes a través del Subsistema de Participación Juvenil, mediante atención psicosocial con talleres sobre resolución de conflictos, manejo de emociones y difusión del Estatuto de Ciudadanía Juvenil. Además, se realizaron intervenciones itinerantes como los “Círculos de Paz”, retos colaborativos, talleres ConSentir y articulaciones interinstitucionales, que fortalecieron la oferta institucional del programa de juventud. También se llevó a cabo la Semana de la Juventud y se entregaron insumos para su adecuada ejecución.</t>
  </si>
  <si>
    <t>Con respecto al avance de enero a septiembre, se realizó acompañamiento a jóvenes en espacios autónomos y de renovación de liderazgo, y a través de la feria de servicios “Bienestar está en todas partes”, donde se socializó la oferta del programa de juventud, la Política Pública de Juventudes y se identificaron necesidades en la vereda Montañitas, corregimiento La Castilla. También se participó en la feria Ciudadela de la Alegría, liderada por la Secretaría del Deporte y la Recreación, y en la feria de servicios amigables en Montebello, así como en la Semana de la Juventud. Estas acciones permitieron la intervención directa con 7 jóvenes de estas comunidades.</t>
  </si>
  <si>
    <t>Se realizó acompañamiento a jóvenes en espacios autónomos y de renovación de liderazgo, y a través de la feria de servicios “Bienestar está en todas partes”, donde se socializó la oferta del programa de juventud, la Política Pública de Juventudes y se identificaron necesidades en la vereda Montañitas, corregimiento La Castilla. También se participó en la feria Ciudadela de la Alegría, liderada por la Secretaría del Deporte y la Recreación, y en la feria de servicios amigables en Montebello, así como en la Semana de la Juventud. Estas acciones permitieron la intervención directa con (8) ocho jóvenes de estas comunidades.</t>
  </si>
  <si>
    <t>Durante el periodo de enero a septiembre, se brindó atención y oferta de servicios a la población migrante en el punto de orientación terminal de transportes a 4.460 personas migrantes y en el punto de atención Centro Integrate a 3.842 personas migrantes, para un total de 8.302 personas migrantes beneficiadas. Estas atenciones incluyeron la entrega de ayuda humanitaria, orientación en salud sexual y reproductiva, kits de aseo personal, kits para infante, remisión a alojamientos temporales y la gestión del transporte de corta distancia para su llegada a estos espacios.</t>
  </si>
  <si>
    <t>se brindó atención y oferta de servicios a la población migrante en el punto de orientación terminal de transportes a 4.946 personas migrantes y en el punto de atención Centro Integrate a 3.920 personas migrantes, para un total de 8.866 personas migrantes beneficiadas. Estas atenciones incluyeron la entrega de ayuda humanitaria, orientación en salud sexual y reproductiva, kits de aseo personal, kits para infante, remisión a alojamientos temporales y la gestión del transporte de corta distancia para su llegada a estos espacios.</t>
  </si>
  <si>
    <t xml:space="preserve">En el periodo correspondiente de enero a septiembre, se logró realizar el fortalecimiento de 6 procesos institucionales de la Unidad de Apoyo a la Gestión: (1) Planeación, (2) Gestión presupuestal, (3) Control interno, (4) Gestión de compras y contratación, (5) Gestión del Conocimiento y (6) Gobierno Digital, mediante la ejecución de las actividades que le corresponden a los grupos de trabajo y el diseño e implementación de herramientas para su cumplimiento, que facilitan el reporte de información requerida para la toma de decisiones por parte de los líderes de la SBS. </t>
  </si>
  <si>
    <t>se logró realizar  el fortalecimiento de  10 procesos institucionales de la Unidad de Apoyo a la Gestión: Planeación, Gestión presupuestal , Control interno,  Gestión de compras y contratación, Gestión del Conocimiento, Gobierno Digital,  Observatorio de Políticas sociales, Gestión documental, Servicio al ciudadano y Calidad;   mediante la ejecución de las actividades que le corresponden a los grupos de trabajo y el diseño e implementación de herramientas para su cumplimiento</t>
  </si>
  <si>
    <t>Con respecto al avance de enero a septiembre, se realizaron 13.618 atenciones en la oficina y territorio a usuarios y beneficiarios de los programas de Prosperidad Social, en el trámite de novedades, consulta en el Sistema Integrado de Información de Transferencias Monetarias (SIITM), estado de los beneficiarios (activo –suspendido - incumplimiento), valor de la liquidación y fechas de pago de los cuatro ciclos - 2025 de los programas Renta Ciudadana, Devolución de IVA y Renta Joven.</t>
  </si>
  <si>
    <t>se realizaron 15.271 atenciones en la oficina y territorio a usuarios y beneficiarios de los programas de Prosperidad Social, en el trámite de novedades, consulta en el Sistema Integrado de Información de Transferencias Monetarias (SIITM), estado de los beneficiarios (activo – suspendido - incumplimiento), valor de la liquidación y fechas de pago de los cuatro ciclos - 2025 de los programas Renta Ciudadana, Devolución de IVA y Renta Joven.</t>
  </si>
  <si>
    <t>Durante el periodo de enero a septiembre, se brindó atención a 966 Comuneros de la Población Indígena de Cali. De estos, 479 personas fueron atendidas mediante articulación interinstitucional (30 en enero, 15 en febrero, 10 en marzo, 5 en abril, 11 en mayo, 227 en junio, 116 en julio, 41 en agosto y 24 en septiembre); por otro lado, 487 pobladores en alta vulnerabilidad fueron atendidos y orientados (15 en enero, 3 en febrero, 9 en marzo, 63 en abril, 1 en mayo, 7 en junio, 16 en julio, 84 en agosto y 289 en septiembre).</t>
  </si>
  <si>
    <t>Se brindó atención a 1033 Comuneros de la Población Indígena de Cali. De estos, 521 personas fueron atendidas mediante articulación interinstitucional (30 en enero, 15 en febrero, 10 en marzo, 5 en abril, 11 en mayo, 227 en junio, 116 en julio, 41 en agosto, 24 en septiembre y 42 en octubre); por otro lado, 512 pobladores en alta vulnerabilidad fueron atendidos y orientados (15 en enero, 3 en febrero, 9 en marzo, 63 en abril, 1 en mayo, 7 en junio, 16 en julio, 84 en agosto, 289 en septiembre y 25 en octubre).</t>
  </si>
  <si>
    <t>De enero a septiembre, se brindó asistencia técnica a las Secretarías de Vivienda y Hábitat, Deporte y Recreación, DATIC y DAGMA, en el marco de la estrategia de transversalización del enfoque de género con interseccionalidad. Se articularon acciones con DADII, Seguridad y Justicia, Gestión del Riesgo, SITREN GV, la UBPD, ONU Mujeres (programa Ciudades Seguras) y GIZ. Asimismo, se realizaron mesas técnicas con organismos corresponsables de la Política Pública, cuatro sesiones del Comité de Seguimiento y cuatro del Comité de Universidades por la Equidad de Género.</t>
  </si>
  <si>
    <t>Se brindó asistencia técnica a las Secretarías de Vivienda y Hábitat, Deporte y Recreación, DATIC y DAGMA en el marco de la estrategia de transversalización del enfoque de género. Se articularon acciones con Infraestructura,DADII, Seguridad y Justicia, Gestión del Riesgo, SITREN, la UBPD, Ciudades Seguras y GIZ. Se desarrollaron mesas técnicas y sesiones con los comités de Seguimiento de Política Pública y Universidades.</t>
  </si>
  <si>
    <t>De enero a septiembre, se beneficiaron a 2.223 mujeres en las Comunas 15, 20, 21 1, 6 y 16, y en los corregimientos El Saladito, El Hormiguero, Pichindé, La Elvira y La Buitrera, fortaleciendo los ecosistemas de cuidado. También se ejecutaron 119 espacios de respiro, incluyendo 13 descentralizados, 3 tomas de ciudad para desnaturalizar imaginarios sobre el cuidado y 37 socializaciones del sistema. El SIDICU hizo parte de la organización de la Cumbre de Partería. También se realizaron acciones para 9 convenios interadministrativos y de asociación.</t>
  </si>
  <si>
    <t>se beneficiaron 2557 mujeres en las Comunas 15, 20, 21, 1, 6 y 16, así como en los corregimientos El Saladito, El Hormiguero, Pichindé, La Elvira y La Buitrera, fortaleciendo los ecosistemas de cuidado. Además se realizaron 86 socializaciones del SIDICU, 124 articulaciones públicas, 56 reuniones de cooperación y 165 ofertas caracterizadas. Se elaboraron 56 documentos técnicos, 127 lineamientos y 37 asistencias técnicas. Se avanzó en transformación cultural con 12 tomas de ciudad y 38 contenidos digitales de comunicaciones; además con avances en el proceso Cuidando a la Cuidadora y se dio apertura del Centro de Lavado</t>
  </si>
  <si>
    <t>Con respecto al avance de enero a septiembre, se llevaron a cabo 39 procesos de formación y espacios de sensibilización sobre la prevención de las violencias basadas en género, con la participación de 1.309 personas vinculadas a la estrategia. Asimismo, se promovió la prevención de estas violencias y el reconocimiento de los derechos de las mujeres mediante la participación en actividades conmemorativas, como el Día Internacional de la Mujer Trabajadora. Se continuó articulación con organizaciones para coordinar y desarrollar nuevos procesos de formación y sensibilización.</t>
  </si>
  <si>
    <t>se llevaron a cabo 49 procesos de formación y espacios de sensibilización sobre la prevención de las violencias basadas en género, con la participación de 1.357 personas vinculadas a la estrategia. Asimismo, se promovió la prevención de estas violencias y el reconocimiento de los derechos de las mujeres mediante la participación en actividades conmemorativas, como el Día Internacional de la Mujer Trabajadora. Se continuó articulación con organizaciones para coordinar y desarrollar nuevos procesos de formación y sensibilización.</t>
  </si>
  <si>
    <t>De enero a septiembre, se realizó la inscripción de 85 participantes en la ruta Yarú, se realizó una feria con 60 mujeres, taller de hojas de vida con 49 mujeres, convocatoria laboral con 48 mujeres, taller de comportamiento emprendedor con 69 mujeres, 7 mujeres en la Escuela Tejiendo Caminos, 14 en taller de resiliencia, 13 mujeres capacitadas en herramientas con DATIC, 20 mujeres en Casa Matria y 17 mujeres de la Comuna 15. Por otro lado, 25 mujeres participaron en Mercado Campesino y 9 mujeres en talleres Mujeres Electrificadora, 14 mujeres rurales de la Buitrera, 9 en Feria SENA y 11 en curso de finanzas personales. Para un total de 450 mujeres vinculadas.</t>
  </si>
  <si>
    <t>se realizó la inscripción de 85 participantes en la ruta Yarú, se realizó una feria con 60 mujeres, taller de hojas de vida con 49 mujeres, convocatoria laboral con 66 mujeres, taller de comportamiento emprendedor con 69 mujeres, 7 mujeres en la Escuela Tejiendo Caminos, 14 en taller de resiliencia, y 13 mujeres capacitadas en herramientas con DATIC. 20 mujeres en Casa Matria, 17 mujeres de la Comuna 15. Por otro lado, 25 mujeres participaron en Mercado Campesino y 9 mujeres en talleres Mujeres Electrificadora, mujeres rurales Buitrera 14 mujeres, 9 Feria SENA, curso Finanzas personales 11 mujeres. 48 curso de Ingles, total 516 vinculadas</t>
  </si>
  <si>
    <t>En el periodo correspondiente de enero a septiembre, 338 mujeres participaron en procesos de empoderamiento político y social mediante sesiones formativas, participación en espacios como la actualización del POT, elección de la MMMC y el Consejo Consultivo de Mujeres, además de actividades territoriales y de caracterización. Se adelantaron otras acciones encaminadas a apoyar el empoderamiento político de las mujeres de Cali, avanzando en ajustes metodológicos, logísticos y documentación contractual de procesos de contratación.</t>
  </si>
  <si>
    <t>Durante el periodo de enero a octubre, 488 mujeres participaron en procesos de empoderamiento político y social mediante sesiones formativas y su participación en espacios como la actualización del POT, la elección de la MMMC y del Consejo Consultivo de Mujeres, así como en la Escuela de Incidencia Política y Social 2025 y la Escuela Taller de Incidencia Política y Social. Además, se realizaron actividades territoriales y de caracterización, junto con ajustes metodológicos y logísticos para fortalecer estos procesos y avanzar en la documentación contractual.</t>
  </si>
  <si>
    <t>De enero a septiembre, se realizaron actividades de planeación, alistamiento y gestión en Casa Matria Juanambú, asegurando su operación como un espacio de acogida e integración para mujeres. En este periodo se reforzaron las líneas de atención social y se garantizó la prestación continua de los servicios. Se avanzó en la definición de requerimientos para la adecuación de un segundo espacio territorial “Casa Matria Oriente”, cuya licitación ya se encuentra publicada en la plataforma SECOP para la recepción de propuestas de los oferentes. Asimismo, se continúa con la gestión contractual correspondiente al proyecto de adecuación estructural de la Casa Matria Juanambú</t>
  </si>
  <si>
    <t>Se realizaron actividades de planeación, alistamiento y gestión en Casa Matria Juanambú, garantizando su funcionamiento como espacio de acogida e integración para mujeres. Durante este periodo se fortalecieron las líneas de atención social y se aseguró la prestación ininterrumpida de los servicios. Además se avanzó en la definición de los requerimientos para la adecuación de segundo espacio territorial “Casa Matria Oriente” cuyo proceso de licitación ya está publicado en SECOP para la recepción de propuestas por parte de oferentes. Finalmente se continuó con la gestión contractual del proceso de adecuación estructural de Casa Matria Juanambú.</t>
  </si>
  <si>
    <t>En el periodo correspondiente de enero a septiembre, se realizó un total de 1.027 atenciones distribuidas de la siguiente manera: 717 intervenciones psicológicas y jurídicas a MVVBG desde el proceso de atención día, incluyendo recepción de casos, atención individual, orientación en la ruta de atención con enfoque de género y realización de remisiones a salud. De igual manera, se ha realizado 310 intervenciones en la modalidad hogar acogida de las cuales 40 han sido acogidas y 270 no acogidas</t>
  </si>
  <si>
    <t>se realizó un total de 1.202 atenciones distribuidas de la siguiente manera: 892 intervenciones psicológicas y jurídicas a MVVBG desde el proceso de atención día, incluyendo recepción de casos, atención individual, orientación en la ruta de atención con enfoque de género y realización de remisiones a salud. De igual manera, se ha realizado 364 intervenciones en la modalidad hogar acogida de las cuales 46 han sido acogidas y 318 no acogidas</t>
  </si>
  <si>
    <t>De enero a septiembre,  el programa para personas mayores brindó atención oportuna a 4.482 personas mayores en el Centro de Atención y en las Comunas 1, 2, 3, 4, 5 ,6, 7, 8, 10, 11, 12,13, 14, 15, 16, 17,18, 19, 20, 21, 22 y en los Corregimientos La Castilla, Navarro, Pance, La Buitrera, La Paz, Golondrinas, La Elvira, El Hormiguero y Pichindé en las cuales fueron atendidas por medio del acompañamiento técnico en aspectos jurídicos, protección integral, promoción, prevención y cultura del envejecimiento, entrega de auxilios funerarios y se realizó sesión ordinaria del Comité Técnico de Personas Mayores.</t>
  </si>
  <si>
    <t xml:space="preserve">  el programa para personas mayores brindó atención oportuna a 4.917 personas mayores en el Centro de Atención y en las Comunas 1, 2, 3, 4, 5 ,6, 7, 8, 10, 11, 12,13, 14, 15, 16, 17,18, 19, 20, 21, 22 y en los Corregimientos La Castilla, Navarro, Pance, La Buitrera, La Paz, Golondrinas, La Elvira, El Hormiguero , Pichindé yvillacarmelo  en las cuales fueron atendidas por medio del acompañamiento técnico en aspectos jurídicos, protección integral, promoción, prevención y cultura del envejecimiento, entrega de auxilios funerarios y se realizó sesión ordinaria del Comité Técnico de Personas Mayores.</t>
  </si>
  <si>
    <t>En el periodo correspondiente de enero a septiembre, se brindó atención a 1.683  PCD y cuidadores, de estos 1.378 a través de servicios como: valoraciones de apoyo, talleres psicosociales, orientación psicosocial, entrega de mercados, celebración del Día del Cuidador,  entre otros. Por otra parte se dio respuesta a solicitudes de la comunidad allegadas al ORFEO, correo electrónico y línea de WhatsApp, relacionados con la oferta de servicios, llegando a 305 atenciones de esta manera: Enero (26), Febrero (1,)  Marzo (36), Abril (63), Mayo (7), Junio (44), Julio (64), Agosto (40) y Septiembre (24), garantizando los derechos de esta población.</t>
  </si>
  <si>
    <t>Se brindó atención a 1713  PCD y cuidadores,  de estos 1403  a través de servicios como:  valoraciones de apoyo,  talleres psicosociales.,orientación psicosocial, entrega de mercados, celebración del Día del Cuidador,  entre otros. Por otra parte se dio respuesta a solicitudes de la comunidad allegadas al ORFEO, correo electrónico y línea de WhatsApp,relacionados con la oferta de servicios.  310 atenciones así Enero (26), Febrero (1,)  Marzo (36), Abril (63), Mayo (7),  Junio (44)  julio (64) agosto (40), septiembre (24) octubre (5)  garantizando los derechos de esta población.</t>
  </si>
  <si>
    <t>Durante el periodo de enero a septiembre, se atendió un total de 12.520 personas por medio de la ayuda humanitaria, a las cuales se le entregaron 5.138 bonos (alimentación, aseo y dotación). Se brindó ayuda en 40 auxilios funerarios, igualmente se realizaron 274 visitas domiciliarias; se hizo acompañamiento a 125 personas en supermercados y 18 atenciones psicosociales. En este proceso, se recibieron 116 familias conformadas por 408 personas en el hogar de paso. También se atendieron cinco masivos intraurbanos en el sector Los Lagos, Manuela Beltrán, Meléndez, Buenaventura y atención a las víctimas del acto terrorista del 21 de agosto, perpetrado en la Comuna 8 sector La Base.</t>
  </si>
  <si>
    <t>se atendió un total de 12.748 personas por medio de la ayuda humanitaria, a las cuales se le entregaron 5.165 bonos (alimentación, aseo y dotación). Se brindó ayuda en 50 auxilios funerarios, igualmente se realizaron 328 visitas domiciliarias; se hizo acompañamiento a 2423 personas en supermercados y 23 atenciones psicosociales. En este proceso, se recibieron 116 familias conformadas por 408 personas en el hogar de paso. También se atendieron cinco masivos intraurbanos en el sector Los Lagos, Manuela Beltrán, Meléndez, Buenaventura y atención a las víctimas del acto terrorista del 21 de agosto, perpetrado en la Comuna 8 sector La Base.</t>
  </si>
  <si>
    <t>Con respecto al avance de enero a septiembre, se realizó atención a un total de 3.717 víctimas del conflicto armado con diferentes jornadas en el CRAV, en temas de orientación jurídica, jornadas de empleabilidad y de servicio con la comunidad, en el marco de la estrategia de enfoque transformador en el territorio y en jornadas de servicios en el territorio. También se realizó jornadas de servicios y empleabilidad mediante estrategias adicionales en el territorio (visitas de orientación a comedores comunitarios y capacitación sobre la plataforma).</t>
  </si>
  <si>
    <t>Se realizó atención a un total de 3.752 víctimas del conflicto armado con diferentes jornadas en el CRAV, en temas de orientación jurídica, jornadas de empleabilidad y de servicio con la comunidad, en el marco de la estrategia de enfoque transformador en el territorio y en jornadas de servicios en el territorio. También se realizó jornadas de servicios y empleabilidad mediante estrategias adicionales en el territorio (visitas de orientación a comedores comunitarios y capacitación sobre la plataforma).</t>
  </si>
  <si>
    <t>Durante el periodo de enero a septiembre, se reporta el pago de los pasivos exigibles de vigencias expiradas realizado en el mes de junio, en relación al apoyo y fortalecimiento de la Mesa Distrital de Santiago de Cali. Además, se adelantaron los procesos necesarios para la legalización de la entrega de los servicios prestados en la Mesa Distrital de las Víctimas del Conflicto Armado.</t>
  </si>
  <si>
    <t>Se reporta el pago de los pasivos exigibles de vigencias expiradas realizado en el mes de junio, En el mes de abril el día 9 ,  se realizó  “El día de la memoria y solidaridad con las víctimas”, igualmente se llevaron actividades en el bulevar del Rio y en el bulevar de oriente  y exaltación y reconocimiento  de los lideres.</t>
  </si>
  <si>
    <t>Con respecto al avance de enero a septiembre, se atendieron a 22.165 en el Centro Regional de Atención a las Víctimas - CRAV y en los 10 PIOs, ubicados en las Comunas 1, 6, 7, 13, 14, 15, 16, 18, 20 y 21, se atendieron a 8.612 personas, y a través de la Ludoteca se realizó acompañamiento a 582 niños, para un total de 31.359 personas víctimas atendidas.</t>
  </si>
  <si>
    <t>Se atendieron a 24.365 en el Centro Regional de Atención a las Víctimas - CRAV y en los 10 PIOs, ubicados en las Comunas 1, 6, 7, 13, 14, 15, 16, 18, 20 y 21, se atendieron a 9.668 personas, y a través de la Ludoteca se realizó acompañamiento a 613 niños, atenciones juridicas en territorio  1.334 ,jornadas de socializacion a 982 personas y socializacion en colegios a 5.011 en pios a para un total de 41.973 personas víctimas atendidas.</t>
  </si>
  <si>
    <t>Con respecto al avance de enero a septiembre,  las actividades relacionadas con los servicios de atención integral a personas mayores se desarrollaron por medio de 3 mecanismos: el primero, en el hogar de larga estancia, con 309 atenciones (sin presentar nuevos ingresos para este mes); el segundo, en el Centro de Bienestar de Personas Mayores Habitantes de Calle en donde se brindó atención integral a 260 personas mayores habitantes de y en calle (sin presentar nuevos ingresos para este mes) y el tercero, en los Centros Vida, continuando con la atención de los 660 beneficiarios, para un total de 1229 atenciones.</t>
  </si>
  <si>
    <t>las actividades relacionadas con los servicios de atención integral a personas mayores se desarrollaron por medio de 3 mecanismos: el primero, en el hogar de larga estancia, con 309 atenciones (sin presentar nuevos ingresos para este mes); el segundo, en el Centro de Bienestar de Personas Mayores Habitantes de Calle en donde se brindó atención integral a 260 personas mayores habitantes de y en calle (sin presentar nuevos ingresos para este mes) y el tercero, en los Centros Vida, continuando con la atención de los 660 beneficiarios, para un total de 1229 atenciones.</t>
  </si>
  <si>
    <t>En el periodo correspondiente de enero a septiembre, se realizaron las actividades correspondientes a los Estilos de Vida Saludable, donde se beneficiaron 100 personas de la Comuna 21, por medio de  los talleres de sensibilización en alimentación saludable, actividades de rumbaterapia, escucha activa, gimnasia cerebral, hidroterapia para el mejoramiento de las habilidades motoras y fortalecimiento a iniciativas de grupos de personas mayores.</t>
  </si>
  <si>
    <t>Se implementó estrategia integral de convocatoria en la Comuna 9, logrando cumplimiento de la actividad correspondiente a la difusión y convocatoria con 8 piezas gráficas, 1 video promocional y 300 fichas de inscripción, ejecutadas por cuatro auxiliares territoriales. Se desarrollaron  talleres sobre la Ley de Juventudes, en habilidades blandas y vocacionales y  en fotografía, video y serigrafía, con materiales y refrigerios. Además, se realizaron cine foros y eventos deportivos comunitarios.</t>
  </si>
  <si>
    <t>De enero a septiembre, se realizaron las actividades de Estilos de Vida Saludable, donde se beneficiaron a 80 personas de la Comuna 15 con los talleres de sensibilización en alimentación saludable, actividades de rumbaterapia, escucha activa, gimnasia cerebral, hidroterapia para el mejoramiento de las habilidades motoras y fortalecimiento a iniciativas de grupos de personas mayores.</t>
  </si>
  <si>
    <t>Durante el periodo de enero a septiembre, se realizaron las actividades Estilos de Vida Saludable donde se beneficiaron a 150 personas de la Comuna 6 con los talleres  de sensibilización en alimentación saludable, actividades de rumbaterapia, escucha activa, gimnasia cerebral, hidroterapia para el mejoramiento de las habilidades motoras y fortalecimiento a iniciativas de grupos de personas mayores.</t>
  </si>
  <si>
    <t>Se realizó difusión mediante la elaboración de un video promocional y 100 fichas impresas validadas, logrando inscribir 100 jóvenes de la Comuna 12. Se avanzó en el diligenciamiento de fichas DUBS. También se realizaron sesiones sobre la Ley de Juventudes con insumos, materiales y refrigerios. Sobre el apoyo a iniciativas sociales se desarrollaron sesiones prácticas en impresión gráfica, peluquería, fotografía, audio, video y barbería. Finalmente, se logró el avance en la cotización de kits. Se gestionó además la aprobación de certificados y la logística de clausura.</t>
  </si>
  <si>
    <t>Con respecto al avance de enero a septiembre,  se realizaron las actividades de Formación a Cuidadores, donde se beneficiaron a 100 personas de la Comuna 20, con talleres para fortalecer el cuidado de la persona mayor, normas y derechos de las personas mayores con o sin discapacidad  y el autocuidado del cuidador, suministro de materiales y kit para el autocuidado.</t>
  </si>
  <si>
    <t>se realizaron las actividades de Formación a Cuidadores, donde se beneficiaron a 100 personas de la Comuna 20, con talleres para fortalecer el cuidado de la persona mayor, normas y derechos de las personas mayores con o sin discapacidad  y el autocuidado del cuidador, suministro de materiales y kit para el autocuidado.</t>
  </si>
  <si>
    <t>En el periodo de enero a septiembre, se realizaron las actividades de Estilos de Vida Saludable, donde se beneficiaron a 40 personas de la Comuna 22 con los talleres de sensibilización en alimentación saludable, actividades de rumbaterapia, escucha activa, gimnasia cerebral, hidroterapia para el mejoramiento de las habilidades motoras y fortalecimiento a iniciativas de grupos de personas mayores.</t>
  </si>
  <si>
    <t>, se realizaron las actividades de Estilos de Vida Saludable, donde se beneficiaron a 40 personas de la Comuna 22 con los talleres de sensibilización en alimentación saludable, actividades de rumbaterapia, escucha activa, gimnasia cerebral, hidroterapia para el mejoramiento de las habilidades motoras y fortalecimiento a iniciativas de grupos de personas mayores.</t>
  </si>
  <si>
    <t>Se realizó actividad de convocatoria con videos promocionales,  porta pendones, 200 afiches y 110 fichas impresas validadas, logrando la inscripción de 110 jóvenes de la Comuna 21. Se avanzó en las fichas DUBS. También se realizaron sesiones sobre el Sistema Nacional de Juventudes y sobre rutas de protección, con material pedagógico e insumos. Finalmente, se desarrollaron  sesiones de formulación de proyectos para el fortalecimiento de las prácticas organizativas. Además, el 25 de octubre se realizó la salida pedagógica al YAWA con 110 participantes.</t>
  </si>
  <si>
    <t>En el periodo de enero a septiembre, se hicieron alistamientos técnicos para la implementación de la estrategia, se elaboró la guía para la realización de grupos focales y se efectuó articulación con la U. Javeriana para la realización de GF. Adicionalmente, se consolidó la oferta de los organismos, con compromisos y acciones por cada uno que impactaran en los microterritorios,  se identificaron ofertas con recursos de cooperación internacional y se realizó la focalización de aproximadamente 300 mujeres que cumplen con los requisitos para ser beneficiarias de la estrategia en Comuna 15 que han sido atendidas en programas como CuidArte y Comedores Comunitarios.</t>
  </si>
  <si>
    <t xml:space="preserve">Se hicieron alistamientos técnicos para la implementación de la estrategia, se efectuó articulación con la U. Javeriana para la realización de GF. Se consolidó la oferta de los organismos, con compromisos y acciones por cada uno, se identificaron ofertas con recursos de cooperación internacional y se realizó la focalización de aproximadamente 300 mujeres que cumplen con los requisitos en Comuna 15. Se realizó la atención inicial con 56 mujeres de 7 barrios de la comuna 15 y se llevó a cabo la elaboración de documentos metodológicos e instrumentos correspondientes a la fase de caracterización de la estrategia. </t>
  </si>
  <si>
    <t>Redacción Enero-Septiembre</t>
  </si>
  <si>
    <t>Cantidad Ene-Oct</t>
  </si>
  <si>
    <t>se desarrollaron mesas técnicas y visitas diagnósticas en las modalidades Institucional, Propia, Intercultural y Familiar, orientadas al fortalecimiento pedagógico y técnico de la atención. Estas acciones estuvieron dirigidas a agentes educativos, auxiliares pedagógicos, equipos psicosociales y gestores rurales, con el objetivo de optimizar las prácticas de atención, garantizar la calidad de los procesos formativos y consolidar lineamientos para una gestión integral y articulada.</t>
  </si>
  <si>
    <t>De enero a septiembre, se prestó atención integral con enfoque diferencial a 10.077 personas mediante diversas modalidades de servicio: 4.788 en institucional, 4.072 en familiar y 1.217 en intercultural. Estos fueron atendidos a través de 154 Unidades de Transformación Social (UTS), de las cuales 18 pertenecen al Distrito. Estas unidades están ubicadas en las Comunas 1 a la 16, así como en las Comunas 18, 20, 21 y en varios corregimientos.</t>
  </si>
  <si>
    <t>De enero a septiembre, se prestó atención integral con enfoque diferencial a 10.033 personas mediante diversas modalidades de servicio: 4.748 en institucional, 4.077 en familiar y 1.205 en intercultural. Estos fueron atendidos a través de 154 Unidades de Transformación Social (UTS), de las cuales 18 pertenecen al Distrito. Estas unidades están ubicadas en las Comunas 1 a la 16, así como en las Comunas 18, 20, 21 y en varios corregimientos.</t>
  </si>
  <si>
    <t>En el periodo correspondiente de enero a septiembre, se efectuó el pago de los pasivos exigibles correspondientes a la vigencia 2024, asegurando el cumplimiento de las obligaciones financieras y la adecuada ejecución presupuestal.</t>
  </si>
  <si>
    <t>Desarrollo de modalidades de Atención Integral a la Primera Infancia en el marco del modelo CARIÑOS en el Distrito de Cali, BP-26004388 - Pagos pasivos exigibles vigencias expiradas</t>
  </si>
  <si>
    <t>Durante el periodo de enero a septiembre, se efectuó el pago de los pasivos exigibles correspondientes a la vigencia 2024, asegurando el cumplimiento de las obligaciones financieras y la adecuada ejecución presupuestal.</t>
  </si>
  <si>
    <t>se realizaron los pagos de pasivos exigibles correspondientes a la vigencia 2024, garantizando el cumplimiento de las obligaciones financieras y la correcta ejecución presupuestal. Asimismo, se avanzó en las liquidaciones finales relacionadas con los pagos pendientes de pasivos exigibles de dicha vigencia.</t>
  </si>
  <si>
    <t>De enero a septiembre, se adelantaron mesas técnicas con organismos implementadores para la definición de indicadores técnicos, financieros y jurídicos, y se realizó el segundo y tercer comité Intersectorial de Primera Infancia, en los cuales se fortaleció la articulación institucional y se formalizó la aprobación del plan de acción del sistema distrital para el periodo 2025-2027. Se participó en el informe de cierre de la política pública de primera infancia, infancia y adolescencia. Se concluyó el cargue del manual del sistema y se continuó con la construcción de la guía técnica de espacios públicos para la primera infancia en Cali.</t>
  </si>
  <si>
    <t>se realizaron mesas técnicas con organismos implementadores para definir indicadores técnicos, financieros y jurídicos, y se desarrollaron los comités intersectoriales de primera infancia, donde se aprobó el plan de acción 2025–2027. El Sistema Distrital avanzó en la formalización del manual técnico del SDAIPI en Daruma y en la guía para el diseño de espacios públicos para la primera infancia en Cali.</t>
  </si>
  <si>
    <t>De enero a septiembre, se avanzó en la implementación de la Ruta Integral de Atención (RIA) para la primera infancia en Cali, mediante articulación intersectorial con Educación, Salud, COVECOM y el Ministerio de Educación, desarrollando socializaciones, procesos de verificación, formación en vigilancia comunitaria y la consolidación de informes. Se avanzó con Propacífico en la propuesta de un sistema de información Indoor y con la Secretaría de Educación, se definió la construcción de una ruta distrital de atención integral.</t>
  </si>
  <si>
    <t>e avanzó en la implementación de la Ruta Integral de Atención (RIA) mediante articulación intersectorial, socializaciones y procesos de verificación. Se obtuvieron las alertas del tercer periodo y se solicitó subsanación a los operadores. Además, se propuso un sistema de información junto a Datic y se realizó una mesa de trabajo con la Secretaría de Educación y Bogotá para conocer su experiencia distrital.</t>
  </si>
  <si>
    <t xml:space="preserve">De enero a septiembre, se fortalecieron acciones para la primera infancia a través de iniciativas de nutrición, bilingüismo y cooperación internacional, destacando el convenio Nutrición con Cariño, el Centro Demostrativo con United Way y la postulación a la convocatoria japonesa Kusanone y la gestión de un CDI en la Comuna 1. En este marco, 100 familias recibieron bonos y participaron en talleres de “Nutrición en Equilibrio” con las Fundaciones Obeso y AntoLuz, mientras que 19 agentes educativos y auxiliares pedagógicas contaron con 11 acompañamientos y mentorías. </t>
  </si>
  <si>
    <t>se fortalecieron las acciones para la primera infancia mediante iniciativas de nutrición, bilingüismo y cooperación internacional, como el convenio Nutrición con Cariño, donde 97 familias redimieron bonos y participaron en talleres sobre alimentación y micronutrientes. También se participó en el nodo de primera infancia y en la firma del Grand Letter con la Fundación Hilton para el proyecto de bilingüismo en la comuna 14.</t>
  </si>
  <si>
    <t>Durante el periodo de enero a septiembre, se ejecutaron intervenciones de mantenimiento en 18 Unidades de Transformación Social, orientadas al fortalecimiento de la infraestructura física y a la garantía de condiciones adecuadas para la atención comunitaria y el desarrollo integral de la población atendida.</t>
  </si>
  <si>
    <t>se realizaron acciones de mantenimiento y mejoramiento en las Unidades de Transformación Social, orientadas al fortalecimiento de la infraestructura física y a la adecuación de espacios propicios para la atención comunitaria y el desarrollo integral de la población beneficiaria.</t>
  </si>
  <si>
    <t>De enero a septiembre, se desarrollaron acciones de movilización social y participación comunitaria para la promoción de los derechos de la primera infancia, a través de eventos como la Celebración y Homenaje a la Niñez – Yo Soy Cali, la Semana de la Lactancia Materna y encuentros de las estrategias Arte para Encontrarte, Me Mimo para Mimarte, Atarrayas, Arrullos y experiencias de juego en las Comunas 4, 7, 9, 15, 18, 20 y 21. Estas iniciativas fomentaron reflexiones sobre paternidades y cuidados equitativos, el fortalecimiento de vínculos afectivos y el cuidado al cuidador, incorporando metodologías innovadoras de acompañamiento. Se avanzó en la articulación interinstitucional con campañas de prevención con MinTIC, ICBF, Gobernación del Valle y la Alcaldía a través de Ferias de Servicios.</t>
  </si>
  <si>
    <t>se implementaron estrategias sensibles que promovieron la reflexión sobre el desarrollo integral de la primera infancia, mediante la participación de niñas, niños, familias, talento humano y comunidad en encuentros y talleres realizados en las comunas 1, 7, 8, 14, 15, 18, 20, 21 y el corregimiento de Golondrinas. Además, se participó en la feria de servicios de la comuna 15 y en la Quinta Mesa Distrital de Primera Infancia.</t>
  </si>
  <si>
    <t>Con respecto al avance de enero a septiembre, se gestionó el pago de la Tasa de Seguridad y Convivencia mediante la liquidación del rubro y la expedición del acto administrativo, remitido a la Secretaría de Hacienda para su validación y desembolso a EMCALI, asegurando el cumplimiento fiscal.</t>
  </si>
  <si>
    <t>se adelantó la gestión administrativa y financiera correspondiente al pago de la Tasa de Seguridad y Convivencia, que incluyó la liquidación del rubro y la emisión del acto administrativo respectivo, remitido a la Secretaría de Hacienda para su revisión, validación y posterior transferencia de recursos a EMCALI, garantizando el cumplimiento de las obligaciones fiscales institucionales.</t>
  </si>
  <si>
    <t>De enero a septiembre, se brindó alimentación completa y balanceada, con 5 comidas diarias en hogares de paso a 1.205 niños, niñas y adolescentes remitidos por las autoridades competentes, tal como lo establece la minuta patrón.</t>
  </si>
  <si>
    <t>se brindó alimentación completa y balanceada, con 5 comidas diarias en hogares de paso a 1.215 niños, niñas y adolescentes remitidos por las autoridades competentes, tal como lo establece la minuta patrón.</t>
  </si>
  <si>
    <t>En el periodo correspondiente de enero a septiembre, se brindó alojamiento en hogares de paso a 1.205 niños, niñas y adolescentes remitidos por las autoridades competentes a las 8 casa hogar, de acuerdo a la demanda del servicio.</t>
  </si>
  <si>
    <t>se brindó alojamiento en hogares de paso a 1.215 niños, niñas y adolescentes remitidos por las autoridades competentes a las 8 casa hogar, de acuerdo a la demanda del servicio.</t>
  </si>
  <si>
    <t>Durante el periodo de enero a septiembre, se brindó servicio de atención integral con profesionales psicosociales, formadores diurnos y nocturnos, personal de servicios generales, entre otros, las 24 horas del día a 1.205 niños, niñas y adolescentes en la medida de protección inicial.</t>
  </si>
  <si>
    <t>se brindó servicio de atención integral con profesionales psicosociales, formadores diurnos y nocturnos, personal de servicios generales, entre otros, las 24 horas del día a 1.215 niños, niñas y adolescentes en la medida de protección inicial.</t>
  </si>
  <si>
    <t>En el periodo de enero a septiembre, se proporcionó atención médica complementaria a los niños, niñas y adolescentes atendidos que así lo requirieron, mediante el servicio de emergencia médica domiciliaria y/o entrega de medicamentos y suplementos.</t>
  </si>
  <si>
    <t>se proporcionó atención médica complementaria a los niños, niñas y adolescentes atendidos que así lo requirieron, mediante el servicio de emergencia médica domiciliaria y/o entrega de medicamentos y suplementos.</t>
  </si>
  <si>
    <t>De enero a septiembre, se realizó entrega de la dotación de vestuario establecida en los lineamientos para la prestación del servicio en hogares de paso a los 1.205 niños, niñas y adolescentes que fueron remitidos a las casa hogar por las autoridades competentes.</t>
  </si>
  <si>
    <t>se realizó entrega de la dotación de vestuario establecida en los lineamientos para la prestación del servicio en hogares de paso a los 1.215 niños, niñas y adolescentes que fueron remitidos a las casa hogar por las autoridades competentes.</t>
  </si>
  <si>
    <t>Durante el periodo de enero a septiembre, se proporcionaron elementos de higiene personal a los 1.205 niños, niñas y adolescentes atendidos, durante su permanencia en los 8 hogares de paso.</t>
  </si>
  <si>
    <t>se proporcionaron elementos de higiene personal a los 1.215 niños, niñas y adolescentes atendidos, durante su permanencia en los 8 hogares de paso.</t>
  </si>
  <si>
    <t>Con respecto al avance de enero a septiembre, se proporcionó material para el desarrollo de las actividades pedagógicas diarias a los 1.205 niños, niñas y adolescentes que fueron atendidos en los hogares de paso.</t>
  </si>
  <si>
    <t>se proporcionó material para el desarrollo de las actividades pedagógicas diarias a los 1.215 niños, niñas y adolescentes que fueron atendidos en los hogares de paso.</t>
  </si>
  <si>
    <t>En el periodo de enero a septiembre, se brindó el servicio de transporte en dos busetas a los niños, niñas y adolescentes que lo requirieron para el desarrollo de diligencias, posterior a su ingreso a los hogares de paso.</t>
  </si>
  <si>
    <t>se brindó el servicio de transporte en dos busetas a los niños, niñas y adolescentes que lo requirieron para el desarrollo de diligencias, posterior a su ingreso a los hogares de paso.</t>
  </si>
  <si>
    <t>De enero a septiembre, se desarrolló proceso de formación con los 261 niños, niñas y adolescentes participantes de los Consejos Consultivos en las Comunas 1, 4, 6,8, 10, 11, 13, 15, 16, 18, 19, 20, 22 y en los corregimientos de Navarro y Pance en temas de derechos, cartografía social, autorreconocimiento, plan de acción, diagnóstico participativo, participación y liderazgo, construcción de ciudadanía, política pública, entre otros. También se realizaron 2 encuentros de representantes.</t>
  </si>
  <si>
    <t>se desarrolló proceso de formación con los 261 niños, niñas y adolescentes participantes de los Consejos Consultivos en las Comunas 1, 4, 6, 8, 9, 10, 11, 13, 15, 16, 18, 19, 20 y en los corregimientos de Navarro y Pance en temas de derechos, cartografía social, autorreconocimiento, plan de acción, diagnóstico participativo, participación y liderazgo, construcción de ciudadanía, habilidades sociales, política pública, entre otros. También se realizaron 2 encuentros de representantes.</t>
  </si>
  <si>
    <t>De enero a septiembre, se realizó acompañamiento y articulación en las instancias técnicas y operativas responsables del análisis y definición de acciones para la prevención de vulneraciones y garantía de derechos de los niños, niñas, adolescentes y las familias, a través de la participación en Comités distritales, como el Comité de Infancia y Familia, el de erradicación del trabajo infantil, el de prevención del abuso sexual, el Mecanismo Articulador y el equipo de acción inmediata.</t>
  </si>
  <si>
    <t>se realizó acompañamiento y articulación en las instancias técnicas y operativas responsables del análisis y definición de acciones para la prevención de vulneraciones y garantía de derechos de los niños, niñas, adolescentes y las familias, a través de la participación en Comités distritales, como el Comité de Infancia y Familia, el de erradicación del trabajo infantil, el de prevención del abuso sexual, el Mecanismo Articulador y el equipo de acción inmediata.</t>
  </si>
  <si>
    <t>De enero a septiembre, se evidencia adelanto de los pagos respectivos a los pasivos exigibles vigencias expiradas de esta actividad, proceso que inició en el mes de julio.</t>
  </si>
  <si>
    <t>En el periodo de enero a septiembre, se brindó orientación familiar a 1.538 personas en temas de fortalecimiento de vínculos, el afecto, reconciliación, convivencia, la importancia del juego en la familia, manejo de emociones y conflictos, valores, pautas de crianza, prevención de violencias, habilidades sociales, comunicación, rutas de atención, salud mental, crianza saludable y asesoría jurídica en temas de protección y garantía de derechos, familia y prevención del acoso escolar.</t>
  </si>
  <si>
    <t>se brindó orientación familiar a 1.658 personas en temas de fortalecimiento de vínculos, el afecto, reconciliación, convivencia, la importancia del juego en la familia, manejo de emociones y conflictos, valores, pautas de crianza, prevención de violencias, habilidades sociales, comunicación, rutas de atención, salud mental, bullying, crianza saludable y asesoría jurídica en temas de protección y garantía de derechos, familia y prevención del acoso escolar.</t>
  </si>
  <si>
    <t>Durante el periodo de enero a septiembre, se recibió capacitación por parte del Ministerio del Trabajo para el ejercicio de caracterización de niños, niñas y adolescentes y se participó en 28 jornadas en territorio tanto pedagógicas como de control, que permitieron la identificación y activación de rutas de protección para población en trabajo infantil o en riesgo, mendicidad y alta permanencia en calle.</t>
  </si>
  <si>
    <t>se recibió capacitación por parte del Ministerio del Trabajo para el ejercicio de caracterización de niños, niñas y adolescentes y se participó en 33 jornadas en territorio tanto pedagógicas como de control, que permitieron la identificación y activación de rutas de protección para población en trabajo infantil o en riesgo, mendicidad y alta permanencia en calle.</t>
  </si>
  <si>
    <t>De enero a septiembre, se desarrollaron acciones de planeación metodológica, articulación y formación en habilidades para la vida a familias con 50 personas.</t>
  </si>
  <si>
    <t>se desarrollaron acciones de planeación metodológica, articulación y formación en habilidades para la vida a familias con 76 personas.</t>
  </si>
  <si>
    <t>En el periodo de enero a septiembre, se avanzó en la estrategia de prevención, por medio de espacios grupales de formación y sensibilización para la identificación y prevención del trabajo infantil y otras vulneraciones de derechos contra los niños, niñas y adolescentes, en los que se orientó también frente a las rutas de atención a 1.116 personas.</t>
  </si>
  <si>
    <t>se avanzó en la estrategia de prevención, por medio de espacios grupales de formación y sensibilización para la identificación y prevención del trabajo infantil y otras vulneraciones de derechos contra los niños, niñas y adolescentes, en los que se orientó también frente a las rutas de atención a 1.116 personas.</t>
  </si>
  <si>
    <t>En el periodo correspondiente de enero a septiembre, se realizaron los pagos respectivos a los pasivos exigibles vigencias expiradas.</t>
  </si>
  <si>
    <t>se realizaron los pagos respectivos a los pasivos exigibles vigencias expiradas.</t>
  </si>
  <si>
    <t>Se realizó el Festival Petronio Álvarez donde se llevaron a cabo acciones en pro de la garantizar los  derechos fundamentales de las comunidades NAPR, en el marco del Festival Petronio Álvarez, contribuyendo de esta manera en la protección de la diversidad étnica y cultural del territorio y el reconocimiento de los aportes de los Afrocolombianos en la consolidación de un proyecto territorial democrático e incluyente</t>
  </si>
  <si>
    <t>Con el propósito de fortalecer la oferta de servicios sociales e institucionales para las comunidades NARP, se inició la implementación de la estrategia Ruta Origen Afro, esta estrategia conlleva a su vez tres líneas de acción denominadas: Raíces Vivas, Raíces Productivas y Raíces Conectadas, la cual está orientada al fortalecimiento empresarial y a la reducción de brechas socioeconómicas de la población afro en los territorios priorizados del Distrito de Santiago de Cali</t>
  </si>
  <si>
    <t xml:space="preserve">Se pago el pasivo exigible 2024 correspondiente al pago dos cuotas  para igual número de contratista </t>
  </si>
  <si>
    <t>De enero a septiembre, se atendieron 1.341 personas afro en los servicios psicosociales, ferias de servicios, acompañamiento en asentamientos, conmemoración del día de la Mujer Afro, Sesiones Consejo Territorial CaliAfro, vinculación a oferta del programa en temas como liderazgo juvenil y preservación de la identidad cultural, estrategia caliAfro Conecta y el Festival Petronio Álvarez. Se promocionaron los servicios territoriales en las Instituciones Etnoeducativas y Colonia de Novita</t>
  </si>
  <si>
    <t>se atendieron 1.364 personas afro: Servicios psicosociales, ferias de servicios, atención en asentamientos, conmemoraciones Mujer Afro–Pueblos Afro, CT Cali Afro, oferta del programa: liderazgo juvenil, preservación de la identidad, Festival Petronio Álvarez, socialización Acuerdo 0459, presentaron CaliAfro en la Escuela, Empodera y Conecta. Se acompañó jornada CaliAfro Conecta en las comunas 8, 13, 14 y 15 y atención Estrategia Origen Afro</t>
  </si>
  <si>
    <t>Con respecto al avance de enero a septiembre, se realizaron las siguientes acciones: conmemorativos Día de la Mujer Afro, de los Pueblos Afro, Festival Petronio y Conferencia Liderazgo Transformador - Semana de la Biodiversidad. Participaron 643 personas, Formación LectoEscritura -20 Inst. Educ - estudiantes 10° y 11°, convocatoria curso de ciberseguridad y de emprendimiento, Tardes de Sabiduría Ancestral y líneas de trabajo con juventud</t>
  </si>
  <si>
    <t>Conmemoraciones Mujer Afro-Pueblos Afro, Festival Petronio, Conferencia Liderazgo Transformador, Formación LectoEscritura 20 Inst. Educ, curso ciberseguridad-emprendimiento, tardes de Sabiduría Ancestral, Petronito Álvarez, con temas: Educación Ancestral, Empoderamiento y Redes Naturales de Crecimiento, entre otros, con panelistas locales e internos, de las Colonias y Consejo Comunitarios (40) y se atendieron 120 personas en la Estrategia Origen Afro</t>
  </si>
  <si>
    <t>De enero a septiembre, se ha garantizado el pago oportuno del alquiler del espacio físico, para la atención de servicios integrales para la población LGBTIQ+.</t>
  </si>
  <si>
    <t>se ha garantizado el pago oportuno del alquiler del espacio físico, para la atención de servicios integrales para la población LGBTIQ+.</t>
  </si>
  <si>
    <t>se puede evidenciar que se ha ejecutado la estrategia de entrega de proyectos de vida en su totalidad.</t>
  </si>
  <si>
    <t>En el periodo correspondiente de enero a septiembre, se reportó el pago a los pasivos exigibles vigencias expiradas.</t>
  </si>
  <si>
    <t>se reportó el total de pago de los pasivos exigibles vigencias expiradas.</t>
  </si>
  <si>
    <t>Durante el periodo de enero a septiembre, se brindó atención y acompañamiento jurídico a 185 personas, especialmente en temas relacionados al cambio de nombre, el acceso a los procesos de hominización para población trans ante las EPS, en temas de autoconocimiento, autoestima y autocuidado.</t>
  </si>
  <si>
    <t>se brindó atención y acompañamiento jurídico a 207 personas, especialmente en temas relacionados al cambio de nombre, el acceso a los procesos de hominización para población trans ante las EPS, en temas de autoconocimiento, autoestima y autocuidado. Adicionalmente como parte de los servicios de la oferta social, se brindó orientación psicosocial a 210 personas de la comunidad en temas relacionados con la autoaceptación, baja red de apoyo familiar y atención desde trabajo social.</t>
  </si>
  <si>
    <t>Con respecto al avance de enero a septiembre, como parte de los servicios de la oferta social, se brindó orientación psicosocial a 189 personas de la comunidad en temas relacionados con la autoaceptación, baja red de apoyo familiar y atención desde trabajo social.</t>
  </si>
  <si>
    <t>se brindó orientación psicosocial a 210 personas de la comunidad en temas relacionados con la autoaceptación, baja red de apoyo familiar y atención desde trabajo social. Así mismo, se brindó atención y acompañamiento jurídico a 207 personas, especialmente en temas relacionados al cambio de nombre, el acceso a los procesos de hominización para población trans ante las EPS, en temas de autoconocimiento, autoestima y autocuidado.</t>
  </si>
  <si>
    <t>En el periodo de enero a septiembre, se realizaron dos (2) eventos de la inclusión, conforme a lo establecido en las guías de atención.</t>
  </si>
  <si>
    <t>se realizaron tres (3) eventos de la inclusión, conforme a lo establecido en las guías de atención.</t>
  </si>
  <si>
    <t>De enero a septiembre, se ejecutaron estrategias de capacitación a 60 personas correspondientes a las orientaciones sexuales, identidades, expresiones de género diversas y disminuir conductas discriminatorias.</t>
  </si>
  <si>
    <t>se ejecutaron estrategias de capacitación a 70 personas correspondientes a las orientaciones sexuales, identidades, expresiones de género diversas y disminuir conductas discriminatorias.</t>
  </si>
  <si>
    <t>En el periodo correspondiente de enero a septiembre, se realizó capacitación a 60 personas, en temas relacionados a las orientaciones sexuales, identidades y expresiones de género diversas, así como en lo referente a cómo evitar conductas discriminatorias.</t>
  </si>
  <si>
    <t>se realizó capacitación a 70 personas, en temas relacionados a las orientaciones sexuales, identidades y expresiones de género diversas, así como en lo referente a cómo evitar conductas discriminatorias.</t>
  </si>
  <si>
    <t>De enero a septiembre, se llevó la entrega de 50 congeladores, 50 estufas y 23 kits de utensilios. Se realizó la adquisición de 106.600 empaques para las entregas de las raciones de alimento de los fines de semana, se realizó la entrega de 2.430 kits de dotación para las gestoras, y la adquisición de 6.750 pólizas de seguro contra riesgos para proteger a las gestoras en sus labores diarias de preparación de alimentos. Asimismo, se adquirieron 773 pendones para los comedores comunitarios.</t>
  </si>
  <si>
    <t>se llevó la entrega de 50 congeladores, 50 estufas y 23 kits de utensilios. Se realizó la adquisición de 115.700 empaques para las entregas de las raciones de alimento de los fines de semana, se realizó la entrega de 2.430 kits de dotación para las gestoras, y la adquisición de 8.310 pólizas de seguro contra riesgos para proteger a las gestoras en sus labores diarias de preparación de alimentos. Asimismo, se adquirieron 773 pendones para los comedores comunitarios.</t>
  </si>
  <si>
    <t>Con respecto al avance de enero a septiembre, se llevó a cabo la caracterización de 15.295 beneficiarios del Programa de Seguridad Alimentaria y Nutricional a través de las fichas DUB.</t>
  </si>
  <si>
    <t>se llevó a cabo la caracterización de 15.295 beneficiarios del Programa de Seguridad Alimentaria y Nutricional a través de las fichas DUB. Esta actividad finalizó en el mes de abril de 2025.</t>
  </si>
  <si>
    <t>De enero a septiembre, se realizó el pago efectivo del pasivo exigible vigencias expiradas de la actividad "Fortalecimiento del programa de Seguridad Alimentaria y Nutricional en Santiago de Cali, BP-26005417 - Pagos pasivos exigibles vigencias expiradas"</t>
  </si>
  <si>
    <t>se realizó el pago efectivo del pasivo exigible vigencias expiradas de la actividad "Fortalecimiento del programa de Seguridad Alimentaria y Nutricional en Santiago de Cali, BP-26005417 - Pagos pasivos exigibles vigencias expiradas"</t>
  </si>
  <si>
    <t>En el periodo correspondiente de enero a septiembre, se llevaron a cabo 9 comités técnicos de seguimiento a la ejecución del programa. Además, se realizaron 3.831 visitas de seguimiento a los comedores, 37 visitas de cambio de domicilio para verificación de infraestructura y condiciones sanitarias para el traslado y 42 visitas para apertura de nuevos comedores comunitarios. Además se realizaron 52 visitas de revisión de menaje.</t>
  </si>
  <si>
    <t>se llevaron a cabo 10 comités técnicos de seguimiento a la ejecución del programa. Además, se realizaron 4.191 visitas de seguimiento a los comedores, 44 visitas de cambio de domicilio para verificación de infraestructura y condiciones sanitarias para el traslado y 42 visitas para apertura de nuevos comedores comunitarios. Además se realizaron 52 visitas de revisión de menaje.</t>
  </si>
  <si>
    <t>Durante el periodo de enero a septiembre, se realizaron cuatro entregas, cada una consistente en 275 paquetes alimenticios, empacados en kits individuales destinados a la recuperación nutricional de niños y niñas de 0 a 5 años. Además, en cada entrega se entregaron otros 275 paquetes alimentarios adicionales, diseñados para beneficiar a cuatro miembros del grupo familiar. También se realizó la entrega de 536 complementos Vitalac dirigidos a los niños y niñas beneficiarios del programa.</t>
  </si>
  <si>
    <t xml:space="preserve">se realizaron cuatro entregas, cada una consistente en 275 paquetes alimenticios, empacados en kits individuales destinados a la recuperación nutricional de niños y niñas de 0 a 5 años. Además, en cada entrega se entregaron otros 275 paquetes alimentarios adicionales, diseñados para beneficiar a cuatro miembros del grupo familiar. También se realizó la entrega de 536 complementos Vitalac dirigidos a los niños y niñas beneficiarios del programa. Esta actividad finalizó en el mes de septiembre 2025. </t>
  </si>
  <si>
    <t>En el periodo correspondiente de enero a septiembre, se beneficiaron diariamente a 74.645 personas mediante la entrega de raciones alimentarias en calientes, distribuidas de lunes a viernes a través de los 763 comedores comunitarios activos, sumando un total de 12.816.091 raciones entregadas. Además, se realizó la entrega de raciones en caliente durante cada fines de semanas y festivos. También, se realizó de 7.460 raciones en respuesta a contingencias temporales o emergencias inesperadas.</t>
  </si>
  <si>
    <t>se beneficiaron diariamente a 74.645 personas mediante la entrega de raciones alimentarias en calientes, distribuidas de lunes a viernes a través de los 763 comedores comunitarios activos, sumando un total de 14.341.056 raciones entregadas. Además, se realizó la entrega de  118.300 raciones en caliente durante cada fines de semanas y festivos. También, se realizó de 9.800 raciones en respuesta a contingencias temporales o emergencias inesperadas.</t>
  </si>
  <si>
    <t>Durante el periodo de enero a septiembre, se realizó la intervención psicosocial por medio de los diferentes componentes (Psicología, Social) a 18.921 personas beneficiarias del programa de Seguridad Alimentaria y Nutricional.</t>
  </si>
  <si>
    <t>se realizó la intervención psicosocial por medio de los diferentes componentes (Psicología, Social) a 20.387 personas beneficiarias del programa de Seguridad Alimentaria y Nutricional.</t>
  </si>
  <si>
    <t>De enero a septiembre, se llevaron a cabo 1.375 visitas para la medición de talla y peso, utilizando equipos antropométricos, a niños y niñas de 0 a 5 años beneficiarios del programa de recuperación nutricional, con el fin de controlar y dar seguimiento al progreso nutricional de cada menor.</t>
  </si>
  <si>
    <t>se llevaron a cabo 1.375 visitas para la medición de talla y peso, utilizando equipos antropométricos, a niños y niñas de 0 a 5 años beneficiarios del programa de recuperación nutricional, con el fin de controlar y dar seguimiento al progreso nutricional de cada menor. Esta actividad finalizó en el mes de septiembre de 2025.</t>
  </si>
  <si>
    <t>Con respecto al avance de enero a septiembre, se utilizó el servicio de transporte para las entregas de insumos en los 763 Comedores Comunitarios habilitados, además se utilizó el servicio de transporte para los equipos de intervención y acompañamiento a los comedores.</t>
  </si>
  <si>
    <t>se utilizó el servicio de transporte para las entregas de insumos en los 760 Comedores Comunitarios habilitados, además se utilizó el servicio de transporte para los equipos de intervención y acompañamiento a los comedores.</t>
  </si>
  <si>
    <t xml:space="preserve">De enero a septiembre, se fortaleció la gestión transectorial y la articulación institucional para la atención integral de la población y para el abordaje del fenómeno de habitabilidad en calle, beneficiando a 5.094 personas a través del Sistema de Atención Integral y avanzando en acciones de dignificación y transformación social. </t>
  </si>
  <si>
    <t xml:space="preserve">se fortaleció la gestión transectorial y la articulación institucional para la atención integral de la población y para el abordaje del fenómeno de habitabilidad en calle, beneficiando a 5.094 personas a través del Sistema de Atención Integral y avanzando en acciones de dignificación y transformación social. </t>
  </si>
  <si>
    <t>Durante el periodo de enero a septiembre, se dio continuidad a los procesos de seguimiento a un promedio 70 personas que superaron la vida en calle y presentan condiciones de vulnerabilidad, a través del Centro de Sostenibilidad; quienes accedieron a atención en psicología, trabajo social, terapia ocupacional, formación en artes y oficios, y cursos cortos con el SENA.</t>
  </si>
  <si>
    <t>se dio continuidad a los procesos de seguimiento a un promedio 70 personas que superaron la vida en calle y presentan condiciones de vulnerabilidad, a través del Centro de Sostenibilidad; quienes accedieron a atención en psicología, trabajo social, terapia ocupacional, formación en artes y oficios, y cursos cortos con el SENA.</t>
  </si>
  <si>
    <t>En el periodo de enero a septiembre, se dio continuidad a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t>
  </si>
  <si>
    <t>se dio continuidad a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t>
  </si>
  <si>
    <t>Con respecto al avance de enero a septiembre, se prestaron servicios de asistencia social y desarrollo humano en las diferentes modalidades de Centros de Atención: a) Hogar de Paso, 3.876 atenciones en la jornada mañana y 9.017 atenciones en la jornada tarde-noche; b) Acogida Día, 22.535 atenciones; c) Dormitorio Social, 31.157 atenciones; d) Atención Básica, 29.459 atenciones; e) Servicio Sociosanitario, 5.730 atenciones, f) Alojamiento Red Cobijo, 616 atenciones.</t>
  </si>
  <si>
    <t>se prestaron servicios de asistencia social y desarrollo humano en las diferentes modalidades de Centros de Atención: a) Hogar de Paso, 3.876 atenciones en la jornada mañana y 10.593 atenciones en la jornada tarde-noche; b) Acogida Día, 25.686 atenciones; c) Dormitorio Social, 34.534 atenciones; d) Atención Básica, 34.622 atenciones; e) Servicio Sociosanitario, 7.524 atenciones, f) Alojamiento Red Cobijo, 1.257 atenciones.</t>
  </si>
  <si>
    <t>En el periodo de enero a septiembre, se prestaron servicios de asistencia social y desarrollo humano en tres modalidades de Centros de Atención a la población Afro: a) Acogida Día, 4.972 atenciones; c) Dormitorio Social, 5.436 atenciones; d) Atención Básica, 4.263 atenciones, f) Alojamiento Red Cobijo, 257 atenciones.</t>
  </si>
  <si>
    <t>se prestaron servicios de asistencia social y desarrollo humano en tres modalidades de Centros de Atención a la población Afro: a) Acogida Día, 6.823 atenciones; c) Dormitorio Social, 7.123 atenciones; d) Atención Básica, 6.244 atenciones, f) Alojamiento Red Cobijo, 587 atenciones.</t>
  </si>
  <si>
    <t xml:space="preserve">De enero a septiembre, se garantizó la prestación del servicio funerario a las personas en situación de calle fallecidas, reportadas por entidades de salud o por su red de apoyo </t>
  </si>
  <si>
    <t xml:space="preserve">se garantizó la prestación del servicio funerario a las personas en situación de calle fallecidas, reportadas por entidades de salud o por su red de apoyo </t>
  </si>
  <si>
    <t>Durante el periodo de enero a septiembre, se realizaron entrevistas de caracterización a las personas en situación de calle que accedieron a los servicios de la Estrategia Territorial y de los Centros de Atención. En total, se aplicaron 977 instrumentos de caracterización, 317 en territorio y 660 en los Centros de Atención. También, se realizó la lectura de las dinámicas del fenómeno social en los territorios intervenidos.</t>
  </si>
  <si>
    <t>se realizaron entrevistas de caracterización a las personas en situación de calle que accedieron a los servicios de la Estrategia Territorial y de los Centros de Atención. En total, se aplicaron 1.165 instrumentos de caracterización, 387 en territorio y 778 en los Centros de Atención. También, se realizó la lectura de las dinámicas del fenómeno social en los territorios intervenidos.</t>
  </si>
  <si>
    <t>Con respecto al avance de enero a septiembre, se realizaron 1.131 Recorridos de Calle, 314 Carpas de Servicios y 230 jornadas del Dispositivo Móvil, brindando 90.398 atenciones a población en situación de calle en el Distrito, con acceso a asistencia social, orientación psicosocial, activación de rutas de derechos, y acciones de sensibilización sobre los riesgos de la vida en calle y el uso del espacio público.</t>
  </si>
  <si>
    <t>se realizaron 1.334 Recorridos de Calle, 338 Carpas de Servicios y 268 jornadas del Dispositivo Móvil, brindando 104.834 atenciones a población en situación de calle en el Distrito, con acceso a asistencia social, orientación psicosocial, activación de rutas de derechos, y acciones de sensibilización sobre los riesgos de la vida en calle y el uso del espacio público.</t>
  </si>
  <si>
    <t>En el periodo de enero a septiembre, se suministró apoyo logístico a las actividades del proceso de redes de apoyo en los territorios priorizados y se garantizó el servicio de transporte para los equipos de la estrategia de abordaje territorial del fenómeno de habitabilidad en calle.</t>
  </si>
  <si>
    <t>se suministró apoyo logístico a las actividades del proceso de redes de apoyo en los territorios priorizados y se garantizó el servicio de transporte para los equipos de la estrategia de abordaje territorial del fenómeno de habitabilidad en calle.</t>
  </si>
  <si>
    <t>En el periodo de enero a septiembre, se avanzó en el diseño de los componentes y lineamientos de la Estrategia de Prevención que se propone desarrollar en los territorios del Distrito, a partir de un ejercicio participativo con actores comunitarios e institucionales.</t>
  </si>
  <si>
    <t>Con respecto al avance de enero a septiembre, se inició la implementación de acciones de prevención con Instituciones Educativa de las Comunas 1, 3, 14 y 20.</t>
  </si>
  <si>
    <t>se avanzó en la implementación de acciones de prevención con Instituciones Educativa de las Comunas 1, 3, 13, 14 y 20.</t>
  </si>
  <si>
    <t>De enero a septiembre, se llevaron a cabo reuniones con la Personería para la realización de la actualización de la Línea Base de la PMJ y con la mesa directiva del CDJ, al igual que actividad de descentralización de la oferta institucional. Se realizaron reuniones de articulación con el CDJ y PDJ para socializar las actividades en el marco de la Semana de la Juventud. Se brindó acompañamiento a la PMJ para aprobar los insumos de material POP para impresión y entrega en territorio.</t>
  </si>
  <si>
    <t>Se llevaron a cabo reuniones con la Personería para la realización de la actualización de la Línea Base de la PMJ y con la mesa directiva del CDJ, al igual que actividad de descentralización de la oferta institucional. Se realizaron reuniones de articulación con el CDJ y PDJ para socializar las actividades en el marco de la Semana de la Juventud. Se brindó acompañamiento a la PMJ para aprobar los insumos de material POP para impresión y entrega en territorio. Al igual que reuniones de articulación con aliados clave para la capacitación de los nuevos consejeros de juventud y reuniones de grupos focales con el subsistema de participación y organismos implementadores de la política pública de juventudes, para el proceso de evaluación concomitante.</t>
  </si>
  <si>
    <t>Con respecto al avance de enero a septiembre, se efectuó el pago de pasivos exigibles de vigencias expiradas en el marco de jornadas de sensibilización juvenil, las cuales se desarrollaron mediante la entrega de plegables y agendas con el propósito de difundir el Estatuto de Ciudadanía Juvenil y la Política Pública de Juventud.</t>
  </si>
  <si>
    <t>Se efectuó el pago de pasivos exigibles de vigencias expiradas en el marco de jornadas de sensibilización juvenil, las cuales se desarrollaron mediante la entrega de plegables y agendas con el propósito de difundir el Estatuto de Ciudadanía Juvenil y la Política Pública de Juventud.</t>
  </si>
  <si>
    <t>En el periodo correspondiente de enero a septiembre, se creó material audiovisual y gráfico para los canales digitales de la Secretaría de Bienestar Social, en este caso ha sido la red social Instagram, con el fin de difundir las acciones realizadas por el programa de juventud de la siguiente manera: (6) historias, (33) videos tipo reels, (8) carruseles de fotos y (3) publicación de piezas gráficas. Todo esto para informar sobre los procesos de liderazgo juvenil y participación ciudadana.</t>
  </si>
  <si>
    <t>Se creó material audiovisual y gráfico para los canales digitales de la Secretaría de Bienestar Social, en este caso ha sido la red social Instagram, con el fin de difundir las acciones realizadas por el programa de juventud de la siguiente manera: (18) historias, (41) videos tipo reels, (10) carruseles de fotos y (13) publicación de piezas gráficas. Todo esto para informar sobre los procesos de liderazgo juvenil y participación ciudadana.</t>
  </si>
  <si>
    <t>De enero a septiembre, se realizaron seis (6) talleres denominados: ConSentir, sobre el manejo de las emociones a jóvenes pertenecientes al Sistema de Responsabilidad Penal para Adolescentes los cuales se encuentran en la Casa Protección San Bosco ubicada en la Comuna 13 y en la Uri de la Fiscalía Distrital. Al igual que un (1) Taller de proyecto de vida realizado en el CIS 11 y se actualizó el plan de trabajo con las jornadas programadas para brindar el acompañamiento en los siguientes CAE: Valle del Lili, Buen Pastor, FUNOF y Hogares Claret.</t>
  </si>
  <si>
    <t>Se realizaron seis (6) talleres denominados: ConSentir, sobre el manejo de las emociones a jóvenes pertenecientes al Sistema de Responsabilidad Penal para Adolescentes los cuales se encuentran en la Casa Protección San Bosco ubicada en la Comuna 13 y en la Uri de la Fiscalía Distrital. Al igual que un (1) Taller de proyecto de vida realizado en el CIS 11 y se actualizó el plan de trabajo con las jornadas programadas para brindar el acompañamiento en los siguientes CAE: Valle del Lili, Buen Pastor, FUNOF y Hogares Claret. y se llevó a cabo (1) jornada de sensibilización sobre las elecciones al concejo de juventud.</t>
  </si>
  <si>
    <t>De enero a septiembre, se realizaron intervenciones itinerantes a través de retos colaborativos, como La Casa de Papel en la resolución de conflictos y Círculos de Paz para la prevención de violencias. Se brindó acompañamiento en jornada de actividad Parchate en la Buena y orientación elecciones CMJ. Al igual que Taller POT, capacitaciones en el marco de la semana de la juventud en taller Consentir, dinamización de (3) tres debates con candidatos al Concejo Municipal de Juventudes con el fin de visibilizar los procesos organizacionales enmarcados en el Subsistema de Participación y transferencia de conocimiento dirigida a profesionales psicosociales de ICBF con el fin de fortalecer las estrategias de intervención con los jóvenes.</t>
  </si>
  <si>
    <t>Se realizaron intervenciones itinerantes a través de retos colaborativos, como La Casa de Papel en la resolución de conflictos y Círculos de Paz para la prevención de violencias. Se brindó acompañamiento en jornada de actividad Parchate en la Buena y orientación elecciones CMJ. Al igual que Taller POT, capacitaciones en el marco de la semana de la juventud en taller Consentir, dinamización de (4) cuatro debates con candidatos al Concejo Municipal de Juventudes con el fin de visibilizar los procesos organizacionales enmarcados en el Subsistema de Participación y transferencia de conocimiento dirigida a profesionales psicosociales de ICBF con el fin de fortalecer las estrategias de intervención con los jóvenes.</t>
  </si>
  <si>
    <t>Se llevó a cabo la Semana de la Juventud en agosto, con actividades académicas, deportivas, culturales y de participación ciudadana para fortalecer habilidades, promover liderazgo juvenil y generar espacios seguros, de bienestar y convivencia en Cali.</t>
  </si>
  <si>
    <t>De enero a septiembre, se han realizado reuniones con el viceministerio de las Juventudes, empresa privada Makaia y acompañamiento a recorrido de prevención de violencias. También se llevaron a cabo acciones de articulación interinstitucional con el objetivo de fortalecer los procesos llevados a los territorios, con el Instituto Universitario Bellas Artes, con equipos psicosociales de la zona ladera de la ciudad, con la secretaría de juventud de Medellín y con organismos articuladores para la semana de la juventud. Al igual que reunión interinstitucional con el ICBF y operadores del Sistema de Responsabilidad Penal para Adolescentes para articular acciones e incluir oferta de empleabilidad en Semana de la Juventud.</t>
  </si>
  <si>
    <t>Se han realizado reuniones con el viceministerio de las Juventudes, empresa privada Makaia y acompañamiento a recorrido de prevención de violencias. También se llevaron a cabo acciones de articulación interinstitucional con el objetivo de fortalecer los procesos llevados a los territorios, con el Instituto Universitario Bellas Artes, con equipos psicosociales de la zona ladera de la ciudad, con la Secretaría de Juventud de Medellín y con organismos articuladores para la semana de la juventud. Al igual que reunión interinstitucional con el ICBF y operadores del Sistema de Responsabilidad Penal para Adolescentes para articular acciones e incluir oferta de empleabilidad en Semana de la Juventud. Igualmente, reuniones con aliados claves del sector academia y fundaciones sociales para el fortalecimiento de habilidades en los nuevos CMJ.</t>
  </si>
  <si>
    <t>De enero a septiembre, se ha realizado acompañamiento a jóvenes de organizaciones juveniles a traves de asamblea de juventud de caracter autonomo, con lideres que hacen uso del CIS 7, jóvenes que se acogen al principio de oportunidad y reuniones de articulación con el fin de difundir la participacion de los jóvenes en las elecciones del CMJ y reuniones de acompañamiento al proceso de curules especiales. Y se realizó acompañamiento a la tercera mesa interinstitucional y reuniones con el subsistema y lideres para la realización de la semana de la juventud.</t>
  </si>
  <si>
    <t>Se han realizado acompañamientos a jóvenes de organizaciones juveniles a traves de asamblea de juventud de caracter autonomo, con lideres que hacen uso del CIS 7, jóvenes que se acogen al principio de oportunidad y reuniones de articulación con el fin de difundir la participacion de los jóvenes en las elecciones del CMJ y reuniones de acompañamiento al proceso de curules especiales. Se realizó acompañamiento a la tercera mesa interinstitucional y reuniones con el subsistema y lideres para la realización de la semana de la juventud. Al igual que reunión con el operador Depin-001 para socializar la actualización de la evaluación de la Política de Juventud con organismos institucionales, invitándolos a aportar desde su experiencia mediante entrevistas.</t>
  </si>
  <si>
    <t>En el periodo correspondiente de enero a septiembre, se llevó a cabo la entrega de insumos de papelería destinados a la atención integral de la población joven, así como materiales de oficina y papelería para el desarrollo de las actividades programadas en el marco de la Semana de la Juventud.</t>
  </si>
  <si>
    <t>Se llevó a cabo la entrega de insumos de papelería destinados a la atención integral de la población joven, incluyendo materiales para el desarrollo de actividades académicas, culturales y de participación en el marco de la Semana de la Juventud. Estos recursos permitieron fortalecer los procesos institucionales y brindar mejores herramientas para el acompañamiento juvenil. El operador se encuentra avanzando en la facturación de los últimos entregables, prevista para el mes de noviembre.</t>
  </si>
  <si>
    <t>En el periodo correspondiente de enero a septiembre, se acompañaron ferias de servicios denominadas "Bienestar Está en Todas Partes", donde a través de retos colaborativos y la interacción con la comunidad se socializa la oferta del Programa de Juventud, socializando sobre la Política Pública y el Estatuto de Ciudadanía Juvenil.</t>
  </si>
  <si>
    <t>Se acompañaron ferias de servicios denominadas "Bienestar Está en Todas Partes", donde a través de retos colaborativos y la interacción con la comunidad se socializa la oferta del Programa de Juventud, socializando sobre la Política Pública y el Estatuto de Ciudadanía Juvenil. Al igual que jornada de sensibilización en el INEM sobre las elecciones al Concejo de Juventud, explicando cómo participar en las votaciones y conocer las listas de candidatos.</t>
  </si>
  <si>
    <t>De enero a septiembre, se brindó acompañamiento y orientación a 8.302 personas migrantes de asentamiento y/o de tránsito, en los puntos de atención terminal de transporte y Centro Integrate, en articulación con cooperación int. ACNUR. En este proceso se entregó ayuda humanitaria (kit de viaje, kit infantil), alojamiento humanitario temporal, transporte, gestiones de atención a través de los servicios de orientación psicosocial, orientación jurídica y espacio de protección al NNA.</t>
  </si>
  <si>
    <t>se brindó acompañamiento y orientación a 8.866 personas migrantes de permanencia y/o de tránsito, en los puntos de atención Terminal de transporte y Centro Integrate, en articulación con cooperación int. ACNUR. En este proceso se entregó ayuda humanitaria (kit de viaje, kit infantil), alojamiento humanitario temporal, transporte, gestiones de atención a través de los servicios de orientación psicosocial, orientación jurídica y espacio de protección al NNA.</t>
  </si>
  <si>
    <t>se continuó con el plan de articulación de la Subsecretaría con entidades externas como el gobierno nacional, distrital, las agencias de cooperación internacional y la sociedad civil, logrando hacer remisiones a la Cooperación Internacional ACNUR, la HIAS y la Cruz Roja Internacional.</t>
  </si>
  <si>
    <t>En el periodo correspondiente de enero a septiembre, se continuó con el plan de atención y orientación a la población migrante, se realizaron 6.527 servicios específicos de kits de viaje, kits de infante, orientación psicosocial, orientación jurídica y espacio de protección al NNA, y 1.775 servicios de remisión ACNUR - OIM, alojamiento temporal, transporte cercanos, para un total de 8.302 personas migrantes beneficiadas.</t>
  </si>
  <si>
    <t>se continuó con el plan de atención y orientación a la población migrante, se realizaron 5.144 servicios específicos de kits de viaje, kits de infante, orientación psicosocial, orientación jurídica y espacio de protección al NNA, y 3.722 servicios de remisión ACNUR - OIM, alojamiento temporal, transporte cercanos, para un total de 8.866 personas migrantes beneficiadas.</t>
  </si>
  <si>
    <t>De enero a septiembre, se logró realizar tres sesiones de la mesa de gestión del conocimiento, con la participación de las Subsecretarías de la SBS, lo cual permitió avanzar en el ejercicio de fortalecer el proceso de gestión del conocimiento en la SBS mediante la articulación entre ellas</t>
  </si>
  <si>
    <t>se logró el fortalecimiento de la política mediante la consolidación y elaboración de documentos técnicos que permiten realizar el análisis de los grupos poblacionales atendidos desde la Secretaría de Bienestar Social, proponiendo modelos estadísticos y generando recomendaciones</t>
  </si>
  <si>
    <t>En el periodo correspondiente de enero a septiembre, se han realizado 3 sesiones ordinarias del Concejo Municipal para la Política Social de Santiago de Cali, en las cuales se ha realizado seguimiento a la implementación de las políticas sociales, con el fin de generar información para la toma de decisiones.</t>
  </si>
  <si>
    <t>se han realizado 3 sesiones ordinarias del Consejo Municipal para la Política Social de Santiago de Cali, en las cuales se ha realizado seguimiento a la implementación de las políticas sociales, con el fin de generar información para la toma de decisiones. También se avanzó en la definición y concertación de la agenda de la cuarta sesión.</t>
  </si>
  <si>
    <t>De enero a septiembre, se realizó el fortalecimiento del proceso mediante el diseño e implementación de instrumentos que garantizan la ejecución de las actividades y dando cumplimiento al marco legal vigente. Se logró la elaboración de 1.802 contratos de PS que prestan sus servicios en la UAG y las diferentes Subsecretarías de la SBS. Por otras modalidades de contratación, se realizó el proceso para la adquisición de bienes o servicios requeridos.</t>
  </si>
  <si>
    <t>se realizó el fortalecimiento del proceso mediante el diseño e implementación de instrumentos que garantizan la ejecución de las actividades de manera eficiente y dando cumplimiento al marco legal vigente. Se logró la elaboración de 1.936 contratos de PS que prestan sus servicios en la UAG y las diferentes Subsecretarías de la SBS. Por otras modalidades de contratación, se realizó el proceso para la adquisición de bienes o servicios requeridos para el correcto funcionamiento de las diferentes áreas de la SBS.</t>
  </si>
  <si>
    <t>Con respecto al avance de enero a septiembre, se logró el fortalecimiento de la Política mediante la actualización de la Matriz de Conocimiento Explícito, como herramienta para preservar la memoria institucional de los procesos la Secretaría de Bienestar Social de la Alcaldía Distrital de Santiago de Cali</t>
  </si>
  <si>
    <t xml:space="preserve">se logró el fortalecimiento de la Política mediante la actualización de la Matriz de Conocimiento Explícito, como herramienta para preservar la memoria institucional de los procesos la Secretaría de Bienestar Social de la Alcaldía Distrital de Santiago de Cali. También se dio inicio a las actividades requeridas para la actualización de la Matriz de conocimiento Tácito.  </t>
  </si>
  <si>
    <t>En el periodo de enero a septiembre, se realizó el fortalecimiento del proceso mediante la ejecución de las actividades que le corresponden y el diseño de herramientas para su seguimiento y verificación, lo cual le permite generar información necesaria para la toma de decisiones</t>
  </si>
  <si>
    <t>, se realizó el fortalecimiento del proceso mediante la ejecución de las actividades que le corresponden y el diseño de herramientas para su seguimiento y verificación, lo cual le permite generar información necesaria para la toma de decisiones. Se continuó el proceso de fortalecimiento mediante el seguimiento a la ejecución presupuestal, la cual alcanzó un avance de 83.67%</t>
  </si>
  <si>
    <t>De enero a septiembre, se realizó la consolidación del seguimiento al plan de acción y a las metas del plan de desarrollo, a través de mesas técnicas de gestión del conocimiento, recopilación de información, alertas tempranas y validación de los datos de las diferentes áreas misionales. Como resultado de esto, se generaron las actualizaciones a los tableros de control presupuestal, de avance físico y plan de acción. Además, se hizo el reporte a la PIIP-DNP.</t>
  </si>
  <si>
    <t>se logró realizar la consolidación del seguimiento al plan de acción y a las metas del plan de desarrollo, a través de mesas técnicas, recopilación de información y validación de los datos de las diferentes áreas misionales. Como resultado de esto, se generaron las actualizaciones al tablero de control presupuestal y de avance físico. Lo anterior evidencia el fortalecimiento del proceso</t>
  </si>
  <si>
    <t>En el periodo correspondiente de enero a septiembre, se realizó seguimiento a las PQRS de los usuarios de la Unidad de Apoyo a la Gestión y los que están a cargo de las Subsecretarías adscritas a la Secretaría de Bienestar Social, igualmente se registraron diariamente en la Matriz de Seguimiento las PQRS, que fueron asignadas al Organismo.</t>
  </si>
  <si>
    <t>se logró el fortalecimiento de la política mediante el diseño e implementación de herramientas que permiten sistematizar la información que ingresa al área y realizar el correspondiente seguimiento con el fin de mejorar eficiencia y eficacia en las respuestas que deben darse por parte de las diferentes dependencias del organismo. Se realizó el seguimiento a las PQRS recepcionadas en el período.</t>
  </si>
  <si>
    <t>Durante el periodo de enero a septiembre, se realizó la recepción y organización de expedientes documentales correspondientes a los Prestadores de Servicios vinculados a la UAG y las subsecretarías y expedientes de procesos de otras modalidades. Se realizó la actualización del inventario de los expedientes recepcionados en el período.</t>
  </si>
  <si>
    <t>se logró el fortalecimiento de la política mediante la implementación de una matriz que permite sistematizar la información de expedientes recepcionados en el área, su estado y ubicación. Se realizó la actualización del inventario de los expedientes recepcionados en el período.</t>
  </si>
  <si>
    <t>Con respecto al avance de enero a septiembre, se dio continuidad a las actividades del proceso mediante las siguientes acciones: estrategias de comunicación, elaboración y difusión de Boletines de prensa, publicaciones en Redes Sociales y menciones en medios. La página Web fue actualizada con información institucional, se diseñaron piezas visuales para apoyar la divulgación de acciones y campañas. Fue elaborado y presentado el informe del Plan de Participación ciudadana.</t>
  </si>
  <si>
    <t>se dio continuidad a las actividades del proceso mediante las siguientes acciones: estrategias de comunicación, elaboración y difusión de Boletines de prensa, publicaciones en Redes Sociales y menciones en medios. La página Web fue actualizada con información institucional, se diseñaron piezas visuales para apoyar la divulgación de acciones y campañas. Fue elaborado y presentado el informe del Plan de Participación ciudadana</t>
  </si>
  <si>
    <t>En el periodo de enero a septiembre, el equipo de trabajo realizó el fortalecimiento del proceso mediante la ejecución de las actividades que le corresponden y el diseño de herramientas para su seguimiento y verificación, lo cual le permite generar información necesaria para la toma de decisiones y asegurar la respuesta a los requerimientos de los entes de control internos o externos, en términos de oportunidad y calidad.</t>
  </si>
  <si>
    <t>, el equipo de trabajo  dio continuidad al fortalecimiento del proceso mediante la ejecución de las actividades que le competen y el diseño de herramientas para su seguimiento y verificación, lo cual le permite generar información necesaria para la toma de decisiones y asegurar la respuesta a los requerimientos de los entes de control internos o externos, en términos de oportunidad y calidad.</t>
  </si>
  <si>
    <t>De enero a septiembre, se revisó y validó la información de 1.802 hojas de vida del Talento Humano que sirvieron como insumo requerido para la vinculación de Prestadores de Servicios a la Secretaría de Bienestar social, de acuerdo a la solicitud y orientaciones del área de contratación. Esta labor tiene la finalidad de verificar la idoneidad del personal a vincular y garantizar un mejor desempeño, en beneficio de los grupos del valor del organismo.</t>
  </si>
  <si>
    <t>se revisó y validó la información de 1.936 hojas de vida del Talento Humano que sirvieron como insumo requerido para la  vinculación de Prestadores de Servicios a la Secretaría de Bienestar social, de acuerdo a la solicitud y orientaciones del área de contratación. Esta labor tiene la finalidad de verificar la idoneidad del personal a vincular y garantizar un mejor desempeño, en beneficio de los grupos del valor del organismo.</t>
  </si>
  <si>
    <t>En el periodo correspondiente de enero a septiembre, se realizaron actividades orientadas a la implementación y fortalecimiento de MIPG, se realizaron mesas técnicas con los enlaces de calidad de las subsecretarías. Se realizó el fortalecimiento del Sistema de Calidad y se realizaron acciones para la certificación de procesos. Se realizaron jornadas de sensibilización en el SIG, a los funcionarios y PS de la SBS</t>
  </si>
  <si>
    <t xml:space="preserve">se evidenció el Fortalecimiento   del proceso mediante la presentación del Informe ejecutivo, en el que se refleja el seguimiento realizado a las subsecretarías para  el cumplimiento de las entregas de las herramientas de control del proceso, con el objetivo de consolidar el SGC con las líneas certificadas bajo la norma ISO 9001:2015. Las actividades están orientadas al mantenimiento de la Certificación de los procesos y a la inclusión de dos nuevas estrategias en la vigencia 2025. Se realizaron actividades orientadas a la implementación y fortalecimiento de MIPG. </t>
  </si>
  <si>
    <t>De enero a septiembre, se logró el fortalecimiento de la política mediante la asistencia técnica para el correcto funcionamiento de los equipos, programas y aplicativos necesarios para el cumplimiento de las labores, contribuyendo de esta manera al cumplimiento de la misionalidad del organismo. Se fortaleció el proceso mediante apoyo en materia de tecnología para recibir y dictar los lineamientos y directrices de DATIC y ser aplicados en la Secretaría de Bienestar Social</t>
  </si>
  <si>
    <t>se logró el fortalecimiento de la política mediante actividades realizadas para garantizar la asistencia técnica para el correcto funcionamiento de los equipos, programas y aplicativos necesarios para el cumplimiento de las labores de las diferentes dependencias de la Secretaría de Bienestar Social, contribuyendo de esta manera al cumplimiento de la misionalidad del  organismo. Se fortaleció el proceso a través del  apoyo  brindado en materia tecnológica  a las diferentes áreas y subsecretarías de la Secretaría de Bienestar Social</t>
  </si>
  <si>
    <t>Con respecto al avance de enero a septiembre, se realizó la actualización de los proyectos de inversión, con relación a las modificaciones presupuestales por adición de recursos del balance. Estas actualizaciones también se realizaron en el sistema PIIP del DNP. Se realizó la consolidación de la matriz de seguimiento de los trámites de los proyectos de inversión, con el propósito de identificar el estado y los tiempos de los procesos.</t>
  </si>
  <si>
    <t>se realizó la actualización de los proyectos de inversión, con relación a las modificaciones presupuestales por adición de recursos del balance. Estas actualizaciones también se realizaron en el sistema PIIP del DNP. Se realizó la consolidación de la matriz de seguimiento de los trámites de los proyectos de inversión, con el propósito de identificar el estado y los tiempos de los procesos.</t>
  </si>
  <si>
    <t>En el periodo de enero a septiembre, se logró la consolidación de los resultados del seguimiento de las Políticas Públicas a cargo de la Secretaría de Bienestar Social, mediante la realización de 3 sesiones de la Mesa Técnica del Observatorio de Políticas Sociales. En estos espacios se presentó el seguimiento a las políticas públicas, precisando el avance global, el avance por organismos y las alertas de incumplimiento.</t>
  </si>
  <si>
    <t>se logró se logró el fortalecimiento de la política mediante la elaboración y presentación de los documentos técnicos  de consolidación de los informes de seguimiento de las 7 políticas públicas en implementación coordinadas por la Secretaría de Bienestar Social. Lo anterior permite avanzar en el proceso de consolidar la información estadística requerida por la SBS</t>
  </si>
  <si>
    <t>En el periodo correspondiente de enero a septiembre, se realizaron 29 encuentros comunitarios, los cuales tienen como objetivo promover la comprensión de las generalidades del Programa Renta Ciudadana e identificar características de liderazgos comunitarios; asimismo, se realizaron 12 socializaciones de los Programas de Prosperidad Social en instituciones educativas.</t>
  </si>
  <si>
    <t>se realizaron 32 encuentros comunitarios, los cuales tienen como objetivo promover la comprensión de las generalidades del Programa Renta Ciudadana e identificar características de liderazgos comunitarios; asimismo, se realizaron 13 socializaciones de los Programas de Prosperidad Social en instituciones educativas.</t>
  </si>
  <si>
    <t>En el periodo correspondiente de enero a septiembre, se realizó 13.618 atenciones en la oficina ubicada en la Av. Estación 5 N 33, y en 59 jornadas de atención en territorio y a través de la plataforma Orfeo y del correo institucional.</t>
  </si>
  <si>
    <t>se realizó 15.271 atenciones en la oficina ubicada en la Av. Estación 5 N 33, y en 68 jornadas de atención en territorio y a través de la plataforma Orfeo y del correo institucional.</t>
  </si>
  <si>
    <t>Durante el periodo de enero a septiembre, se ha realizado la planificación, ajuste y seguimiento al plan de trabajo; igualmente, se han proyectado los cronogramas de actividades en territorio y se realizaron 7 capacitaciones al equipo de trabajo con el objetivo de mejorar la calidad de la prestación de los servicios.</t>
  </si>
  <si>
    <t>se efectuó la planificación, ajuste y seguimiento del plan de trabajo. Asimismo, se proyectaron los cronogramas de actividades en territorio, se realizaron ocho jornadas de capacitación dirigidas al equipo de trabajo con el propósito de fortalecer la calidad en la prestación de los servicios, y se desarrollaron dos Mesas de Inclusión Municipal en el marco de los programas de Transferencias Monetarias.</t>
  </si>
  <si>
    <t>En el periodo de enero a septiembre, se recibieron los insumos de oficina conforme a lo solicitado y se realizó la entrega de 715 refrigerios a las y los participantes de los encuentros comunitarios, con el fin de asegurar condiciones básicas de bienestar para todos los asistentes</t>
  </si>
  <si>
    <t>se recibieron los insumos de oficina conforme a lo solicitado y se realizó la entrega de 955 refrigerios a las y los participantes de los encuentros comunitarios, con el fin de asegurar condiciones básicas de bienestar para todos los asistentes.</t>
  </si>
  <si>
    <t>Durante el periodo de enero a septiembre, se evidencia la entrega de dotación, la cual fue realizada en el mes de agosto de la siguiente manera: 60 resmas (oficio x 500 hojas), 60 resmas (carta x 500 hojas), 60 paquetes de carpetas, 60 cajas de lapiceros, 60 ganchos legajador, 20 cajas de grapas, 10 cajas de lápices, 9 cajas de borradores, 10 cajas de sacapuntas, 17 cajas de marcadores, 20 cartulinas 1/8 surtida.</t>
  </si>
  <si>
    <t>se evidencia la entrega de dotación, la cual fue realizada en el mes de agosto de la siguiente manera: 60 resmas (oficio x 500 hojas), 60 resmas (carta x 500 hojas), 60 paquetes de carpetas, 60 cajas de lapiceros, 60 ganchos legajador, 20 cajas de grapas, 10 cajas de lápices, 9 cajas de borradores, 10 cajas de sacapuntas, 17 cajas de marcadores, 20 cartulinas 1/8 surtida</t>
  </si>
  <si>
    <t>De enero a septiembre, se atendieron 479 personas: 30 con Autoridades, Subsecretaría de Poblaciones y Programa Indígenas; 15 en ficha inversión POAI 2025; 10 en mesas de financiación política pública, POT, Tren de Cercanías y AMSO; 5 en ayuda humanitaria y albergue; 11 en diálogo por registro Cabildo Nuevo Triunfo; 227 en mesa con MinInterior y Subsecretaría de Víctimas; 116 en seguimiento POAI 2025; 41 en Mesa de Concertación Indígena y 24 en preparación de la segunda Mesa de Concertación.</t>
  </si>
  <si>
    <t>se atendieron 521 personas en articulación interinstitucional: 30 con Autoridades, Subsecretaría de Poblaciones y Programa Indígenas; 15 en ficha POAI 2025; 10 en financiación política pública, POT, Tren de Cercanías y AMSO; 5 en ayuda humanitaria y albergue; 11 en diálogo por registro Cabildo Nuevo Triunfo; 227 con MinInterior y Subsecretaría de Víctimas; 116 en seguimiento POAI 2025; 41 en Mesa de Concertación Indígena, 24 en preparación de la II Mesa de Concertación y 42 en realización II Mesa de Concertación.</t>
  </si>
  <si>
    <t>De enero a septiembre, se atendieron 487 pobladores: 15 en reunión de priorización; 3 en atención por Orfeo y Actas de Posesión; 9 en solicitud Orfeo y orientación cabildo; 63 por Orfeo, atención psicosocial y autocenso; 1 por Orfeo Cabildo Nuevo Triunfo; 7 por psicosocial; 16 en socializaciones (Nuevo Triunfo, Wounaan, Kichwa, Nasa); 84 en mesas política pública y autocenso Wounaan Char; 289 en mesas de política pública, registro administrativo, atenciones psicosociales e intérprete a Embera.</t>
  </si>
  <si>
    <t>se atendieron 512 pobladores en alta vulnerabilidad: 15 POAI 2025; 3 Orfeo, Actas de Posesión; 9 Orfeo (cabildo); 63 Orfeo, psicosocial, autocenso; 1 Orfeo (Nuevo Triunfo); 7 psicosocial; 16 socializaciones (Nuevo Triunfo, Wounaan, Kichwa, Nasa); 84 política pública, autocenso Wounaan Char; 289 política pública, registro administrativo, psicosocial (intérprete a Embera), 25 previa II Mesa Concertación, SITREN, financiación política pública, jurídica (menor Wounaan, Acta de Posesión Nuevo Triunfo, respuesta Pueblo Nasa).</t>
  </si>
  <si>
    <t>se evidencia en este mes de octubre el pago de los pasivos exigibles de la vigencia 2024 correspondiente a la actividad "Armonizar la política pública para las comunidades y resguardo indígena con acta de posesión vigente ante la alcaldía de Santiago de Cali."</t>
  </si>
  <si>
    <t>De enero a septiembre, se avanzó en la transversalización del enfoque de género con SITREN GV S.A.S. y la Unidad de Búsqueda de Personas dadas por Desaparecidas. Se realizaron 9 mesas técnicas con organismos corresponsables, una sesión del Comité de Universidades por la Equidad y mesas con Desarrollo Económico, DAGMA y Turismo. Además, se fortaleció el seguimiento a indicadores y se desarrolló la IV sesión del Comité de Seguimiento Interinstitucional.</t>
  </si>
  <si>
    <t>Se realizaron articulaciones con SITREN GV entidad gestora del Tren de Cercanías del Valle del Cauca, y la Unidad de Búsqueda de Personas dadas por Desaparecidas. Se desarrollaron nueve mesas técnicas con organismos corresponsables de la Política Pública de las Mujeres para fortalecer la calidad de los reportes. Se brindó asistencia técnica a IES y se realizaron mesas con Desarrollo Económico, DAGMA y Turismo. También se avanzó con el Comité de Universidades por la Equidad, el Comité Interinstitucional y el Observatorio de Política Social para fortalecer acciones de prevención y atención de VBG.</t>
  </si>
  <si>
    <t>De enero a septiembre, se consolidó el informe de seguimiento a la Política Pública de las Mujeres y se realizaron dos sesiones del Comité Interinstitucional. Se elaboró informe técnico sobre la Secretaría de Desarrollo Económico. Además, se hicieron 9 mesas técnicas con organismos corresponsables, sesiones con DAGMA y Desarrollo Económico para estudios previos de diagnóstico institucional, y una mesa con Planeación Distrital para la tipificación de indicadores.</t>
  </si>
  <si>
    <t>Se consolidó el informe de seguimiento a la Política Pública de las Mujeres y se desarrollaron sesiones del Comité Interinstitucional, donde se presentaron avances, formatos de reporte y planes de trabajo. Se elaboró informe técnico con Desarrollo Económico y se realizaron mesas con DAGMA, Planeación y Turismo para fortalecer la implementación. Se estructuró un proceso contractual para diagnóstico institucional y poblacional, iniciando convenio con la Universidad del Valle para la actualización de dichos diagnósticos como insumo para la evaluación de resultados de la Política Pública.</t>
  </si>
  <si>
    <t>De enero a septiembre, se avanzó en la transversalización del enfoque de género con análisis, revisión documental e insumos para asistencia técnica. Se aplicó metodología participativa en la Escuela Taller del SIDICU–CUIDARTE con cuidadoras de la Comuna 15 y se socializó el programa ONU-MUJERES Ciudades Seguras. Se apoyó la difusión en la emisora Araña Revoltosa y se articuló con el Instituto de Mujeres de Juárez para el “Glosario Colaborativo”. Con Araña Revoltosa se produjo el podcast “Voces que sostienen” y se elaboró material pedagógico y gráfico. Finalmente, se realizó una jornada de socialización de avances del Programa Ciudades Seguras en Cali.</t>
  </si>
  <si>
    <t>Se avanzó en la estrategia de transversalización del enfoque de género con interseccionalidad mediante análisis institucional, revisión documental y alistamiento de asistencia técnica. Se implementó una metodología participativa con cuidadoras del SIDICU–CUIDARTE y se socializó la Política Pública en alianza con la emisora Araña Revoltosa. Se fortaleció la gestión del conocimiento junto al Instituto Municipal de Mujeres de Juárez y se produjo el podcast “Voces que sostienen”. Además, se elaboraron materiales de difusión, se socializaron avances del programa Ciudades Seguras y se brindó capacitación a mujeres de la Mesa Municipal de Mujeres.</t>
  </si>
  <si>
    <t>De enero a septiembre, se brindó asistencia técnica a la Secretaría de Desarrollo Económico, identificando vacíos en caracterización, enfoque de género y trazabilidad, recomendando mejorar articulación e incluir variables interseccionales. Se articuló con el DADII para integrar género en MIPG y Talento Humano. Con el SIDICU se socializó la estrategia de transversalización y se hicieron mesas técnicas con la SSEG para analizar indicadores y metas. Se dio seguimiento a reportes de organismos, incluidas 17 acciones de la SSEG, se realizó asistencia técnica con Planeación Distrital y la IV jornada del Comité de Seguimiento Interinstitucional.</t>
  </si>
  <si>
    <t>Se brindó asistencia técnica a la Secretaría de Desarrollo Económico para revisar la implementación de la Política Pública de las Mujeres, recomendando fortalecer articulación y trazabilidad. Se avanzó con DADII en la transversalización del enfoque de género en MIPG y Talento Humano. Se socializó la estrategia con el Sistema Distrital de Cuidado y se realizaron mesas técnicas internas sobre indicadores y metas. Se efectuó seguimiento a los reportes institucionales, mesas con Planeación para tipificación de indicadores, la IV jornada del Comité Interinstitucional y el informe consolidado del primer semestre 2025.</t>
  </si>
  <si>
    <t>De enero a septiembre, se adelantaron acciones de planeación para la transversalización con organismos de la Alcaldía (Gestión de Riesgo, Planeación, Vivienda, Deporte y Recreación, DAGMA y DADII), incluyendo seguimiento a la Política Pública de las Mujeres. Se apoyó el taller “Cuerpo-Territorio” en la actualización del POT y se avanzó en la institucionalización del comité de género en Deporte. Además, se exploró la marcación de proyectos en PIIP y SAP, y se brindó asistencia técnica para el trazador presupuestal con enfoque de género.</t>
  </si>
  <si>
    <t>Se realizaron acciones de planeación y encuentros con Gestión del Riesgo, Planeación, Deporte y DAGMA para implementar la estrategia de transversalización del enfoque de género con interseccionalidad. Se brindó acompañamiento técnico en el taller “Cuerpo-Territorio” del POT, se avanzó en la institucionalización del comité de género del Deporte y se exploró la marcación de proyectos en la PIIP del DNP. Se desarrolló asistencia técnica para el trazador presupuestal, actualización de la matriz de seguimiento y articulaciones con DADII, DAGMA y DATIC para fortalecer instancias que promuevan la institucionalización del enfoque de género.</t>
  </si>
  <si>
    <t>De enero a septiembre, se brindó asistencia técnica a Vivienda y Deporte y Recreación para transversalizar el enfoque de género, abordando marco normativo y lineamientos técnicos. Se acompañó a Vivienda con metodología participativa y se apoyó la formulación de estudios previos del diplomado. Con DATIC se realizaron capacitaciones (47 y luego 42 participantes), y con DAGMA y Vivienda sesiones para 35 personas. También se hicieron jornadas con Seguridad y Justicia (12 y 15 participantes) y con DAGMA (23), consolidando la estrategia.</t>
  </si>
  <si>
    <t>Se realizaron asistencias técnicas a Vivienda, Deporte y Recreación para fortalecer la transversalización del enfoque de género con interseccionalidad, abordando marcos normativos e instrucciones técnicas. Se apoyó la formulación del diplomado para funcionarios y se desarrollaron jornadas de capacitación con DATIC (47 y 42 personas), DAGMA (35 y 23), Vivienda (35), Seguridad y Justicia (12 y 15), Gestión del Riesgo (35) e Infraestructura (20), brindando fundamentos conceptuales sobre género, normatividad, violencias basadas en género y rutas de atención, fortaleciendo las capacidades institucionales para la implementación de la Política Pública de las Mujeres.</t>
  </si>
  <si>
    <t>De enero a septiembre, se realizaron 82 socializaciones sobre el Sistema Distrital de Cuidado CuidArte, con empresas privadas logrando 31 donaciones. Se concretaron 109 articulaciones públicas y recibiendo el 100% de los planes de acción de organismos del Comité de Cuidado. Se llevaron a cabo 48 reuniones de cooperación. Además, se participó en tres convocatorias para ser reconocidos como práctica pública de calidad y se caracterizaron 159 ofertas de servicios en los ecosistemas.</t>
  </si>
  <si>
    <t>se realizaron 86 socializaciones sobre el Sistema Distrital de Cuidado CuidArte, con empresas privadas logrando 38 donaciones . Se concretaron 124 articulaciones públicas y recibiendo el 100% de los planes de acción de organismos del Comité de Cuidado. Se llevaron a cabo 56 reuniones de cooperación. Además, se participó en cuatro convocatorias para ser reconocidos como práctica pública de calidad y se caracterizaron 165 ofertas de servicios en los ecosistemas.</t>
  </si>
  <si>
    <t>De enero a septiembre, se elaboraron 52 documentos técnicos. Se realizaron 17 espacios de asistencia técnica y se recibieron 17. Se emitieron lineamientos en 113 reuniones, además, se realizó el Plan Operativo Anual de Inversiones (POAI) 2026, se inició la actualización de las bases técnicas y se realizó un espacio de articulación con organismos adscritos al Comité de Cuidados para retroalimentar la propuesta inicial del nuevo sistema de gobernanza. Finalmente se realizó la respuesta a 5 requerimientos de entes de control. Se adelantó la estructuración y puesta en marcha de los convenios de asociación relacionados con la Transformación Cultural y Cuidando a la cuidadora.</t>
  </si>
  <si>
    <t xml:space="preserve">se elaboraron 56 documentos técnicos, se realizaron 19 espacios de asistencia técnica y se recibieron 18. Asimismo, se emitieron lineamientos en 127 reuniones y se dio respuesta a 6 requerimientos de entes de control.
De igual forma, se elaboró el Plan Operativo Anual de Inversiones (POAI) 2026, se actualizaron las Bases Técnicas del SIDICU y se llevó a cabo un espacio de articulación con los organismos adscritos al Comité de Cuidados para retroalimentar la propuesta inicial del nuevo sistema de gobernanza. Adicionalmente, se adelantó la estructuración y puesta en marcha de los convenios de asociación relacionados con Transformación Cultural y Cuidando a la Cuidadora. 
</t>
  </si>
  <si>
    <t>Durante el periodo de enero a septiembre, se realizó el pago del pasivo exigible, en el mes de agosto, correspondiente a la obligación contraída para cuidados comunitarios en el marco del fortalecimiento del Sistema Distrital de Cuidado "Cuidarte" en Santiago de Cali.</t>
  </si>
  <si>
    <t>se realizó el pago, en el mes de agosto, del pasivo exigible correspondiente a la obligación contraída para cuidados comunitarios en el marco del fortalecimiento del Sistema Distrital de Cuidado "Cuidarte" en Santiago de Cali.</t>
  </si>
  <si>
    <t>Durante el periodo de enero a septiembre, se registró un total de 98 espacios de respiro en el Sistema Distrital de Cuidado. Además, se registraron 13 espacios de respiro descentralizados en otras comunas donde no existen ecosistemas de cuidado CuidArte. Se realizaron 8 tomas de ciudad para desnaturalizar los imaginarios en torno al cuidado, 31 espacios de socialización, 7 asistencias técnicas a entidades y 22 creaciones de contenidos digitales de comunicaciones, reflejando un avance en acciones de transformación cultural y cuidado comunitario.</t>
  </si>
  <si>
    <t xml:space="preserve">se registró un total de 98 espacios de respiro en el Sistema Distrital de Cuidado. Además, se registraron 13  espacios de respiro descentralizados en otras comunas donde no existen ecosistemas de cuidado CuidArte. Se realizaron 12 tomas de ciudad para desnaturalizar los imaginarios en torno al cuidado, 34 espacios de socialización, 11 asistencias técnicas a entidades y dos participaciones en eventos de ciudad como: la Cumbre mundial de mujeres cuidadoras de la biodiversidad y el Foro 29 grados. 
Asimismo, se elaboraron 38 creaciones de contenidos digitales de comunicaciones, reflejando un avance en acciones de transformación cultural y cuidado comunitario. </t>
  </si>
  <si>
    <t xml:space="preserve">De enero a septiembre, se avanzó en la implementación del Sistema Distrital de Cuidado CuidArte, cuidando a la cuidadora mediante espacios comunitarios, atención permanente y raciones alimentarias, suministro de implementos de seguridad y señalética, instalación de avisos luminosos y estrategias pedagógicas que fortalecen autoestima y autocuidado. </t>
  </si>
  <si>
    <t>se avanzó en la implementación del Sistema Distrital de Cuidado – CuidArte, a través de la estrategia Cuidando a la Cuidadora, mediante espacios comunitarios, atención permanente y entrega de raciones alimentarias; además del suministro de implementos de seguridad, señalética, avisos luminosos y acciones pedagógicas orientadas al fortalecimiento del autocuidado. Se desarrollaron 92 horas de Espacios Respiro en 22 comunas y corregimientos; se realizaron cinco talleres del componente de formación de formadoras y 11 socializaciones del SIDICU (22 horas). Asimismo, se inauguró el Centro de Lavado en la Comuna 15, con 232 servicios y 29 usuarias activas con uso semanal o quincenal. Asimismo, se dio continuidad a la entrega de raciones en la oferta de educación flexible.</t>
  </si>
  <si>
    <t>En el periodo de enero a septiembre, se logró la vinculación de mujeres cuidadoras nuevas a los ecosistemas así: 28 en febrero, 289 en marzo, 468 en abril, 286 en mayo, 330 en junio, 475 en julio, 347 en agosto y en septiembre se continuó con la atención, lo que ha impulsado el reconocimiento de los ecosistemas de cuidado en los territorios.</t>
  </si>
  <si>
    <t>se logró la vinculación de mujeres cuidadoras nuevas a los ecosistemas así: 28 en febrero, 289 en marzo, 468 en abril, 286 en mayo, 330 en junio, 475 en julio, 347 en agosto, 318 en septiembre y 334 en octubre, lo que ha impulsado el reconocimiento de los ecosistemas de cuidado en los territorios.</t>
  </si>
  <si>
    <t>Durante el periodo de enero a septiembre, se solicitaron insumos de papelería para facilitar los espacios pedagógicos en prevención de violencias basadas en género con la comunidad en general.</t>
  </si>
  <si>
    <t>se solicitaron y se usaron insumos de papelería para facilitar los espacios pedagógicos en prevención de violencias basadas en género con la comunidad en general.</t>
  </si>
  <si>
    <t>En el periodo de enero a septiembre, en los espacios de sensibilización y formación donde se implementan las estrategias de prevención de violencias basadas en género se contó con refrigerios e insumo para la realización de actividades y eventos Ruta Libres y Seguras.</t>
  </si>
  <si>
    <t>en los espacios de sensibilización y formación donde se implementan las estrategias de prevención de violencias basadas en género se contó con refrigerios e insumos para la realización de actividades y eventos Ruta Libres y Seguras.</t>
  </si>
  <si>
    <t>En el periodo de enero a septiembre, se realizó el pago del pasivo exigible, en el mes de agosto, correspondiente a levantamiento de información, mediante mingas, para la elaboración de un Plan integral de Acción y prevención de la Violencia Basada en Género (VBG) y Promoción de los Derechos de la Mujer y Familia Indígena de acuerdo a las diferentes cosmovisiones de los Cabildos y Resguardos Indígenas</t>
  </si>
  <si>
    <t>se realizó el pago del pasivo exigible en el mes de agosto, correspondiente a levantamiento de información, mediante mingas, para la elaboración de un Plan integral de Acción y prevención de la Violencia Basada en Género (VBG) y Promoción de los Derechos de la Mujer y Familia Indígena de acuerdo a las diferentes cosmovisiones de los Cabildos y Resguardos Indígenas</t>
  </si>
  <si>
    <t>De enero a septiembre, se llevaron a cabo 44 procesos de formación y espacios de sensibilización sobre la prevención de las violencias basadas en género, con la participación de 1.309 personas vinculadas a la estrategia. Asimismo, se promovió la prevención de estas violencias y el reconocimiento de los derechos de las mujeres mediante la participación en actividades conmemorativas, como el Día Internacional de la Mujer Trabajadora. Se continuó articulación con organizaciones para coordinar y desarrollar nuevos procesos de formación y sensibilización.</t>
  </si>
  <si>
    <t>se llevaron a cabo 49 procesos de formación y espacios de sensibilización sobre la prevención de las violencias basadas en género, con la participación de 1.357  personas vinculadas a la estrategia. Asimismo, se promovió la prevención de estas violencias y el reconocimiento de los derechos de las mujeres mediante la participación en actividades conmemorativas, como el Día Internacional de la Mujer Trabajadora. Se continuó articulación con organizaciones para coordinar y desarrollar nuevos procesos de formación y sensibilización.</t>
  </si>
  <si>
    <t>En el periodo de enero a septiembre, se implementó la estrategia Ruta Libres y Seguras en la Comuna 6 y 1, se avanzó en el plan de trabajo 2025 con Ciudades Seguras y se desarrollaron acciones de prevención de violencias de género en espacios públicos.</t>
  </si>
  <si>
    <t>se implementó la estrategia Ruta Libres y Seguras en la Comuna 6 y 1, se avanzó en el plan de trabajo 2025 con Ciudades Seguras y se desarrollaron acciones de prevención de violencias de género en espacios públicos.</t>
  </si>
  <si>
    <t>De enero a septiembre, a través de reuniones estratégicas en las que se participó permitieron establecer lineamientos para las acciones territoriales de prevención de la violencia de género y definir los principales aspectos operativos del plan de acción, consolidando avances en su implementación y seguimiento.</t>
  </si>
  <si>
    <t xml:space="preserve"> a través de reuniones estratégicas en las que se participó permitieron establecer lineamientos para las acciones territoriales de prevención de la violencia de género y definir los principales aspectos operativos del plan de acción, consolidando avances en su implementación y seguimiento.</t>
  </si>
  <si>
    <t>En el periodo de enero a septiembre, para reforzar la sensibilización en la prevención de violencias de género, se utilizó material POP y pedagógico como folletos, violentómetros, machistómetros, stickers, vasos y termos.</t>
  </si>
  <si>
    <t xml:space="preserve"> para reforzar la sensibilización en la prevención de violencias de género, se solicitó y utilizó material POP.</t>
  </si>
  <si>
    <t>En el periodo correspondiente de enero a septiembre, se dio inicio al proceso de contratación de apoyo logístico a emprendimiento a partir de la inscripción de mujeres como posibles beneficiarias.</t>
  </si>
  <si>
    <t>Se realizaron reuniones estratégicas que permitieron definir lineamientos y aspectos operativos del plan de acción para la prevención de la violencia de género, así como actividades orientadas a la identificación, formalización y fortalecimiento de procesos logísticos destinados a beneficiar a mujeres del Distrito de Santiago de Cali.</t>
  </si>
  <si>
    <t>Durante el periodo de enero a septiembre, se realizó socialización del proceso educación financiera, BANKOMUNALES y Asociatividad. Con la Cámara de Comercio y CEDECUR, se capacitaron a 16 mujeres del corregimiento del Saladito en comportamiento emprendedor en Alianza con el SENA. Se realizó un Mercado Campesino en Casa Granada, con mujeres campesinas agricultoras de los corregimientos de El Saladito, Felidia, Villa Carmelo, Pichindé, Navarro Alto y Los Andes, beneficiando a 15 mujeres. Por otro lado, otras 14 en La Buitrera y 14 en la Leonera mediante la comercialización de productos locales.</t>
  </si>
  <si>
    <t>se llevó a cabo la socialización de los procesos de educación financiera, BANKOMUNALES y asociatividad. En articulación con la Cámara de Comercio y CEDECUR, y en alianza con el SENA, se capacitó a 16 mujeres del corregimiento de El Saladito en comportamiento emprendedor. Asimismo, se realizó un Mercado Campesino en Casa Granada con la participación de mujeres campesinas agricultoras de los corregimientos de El Saladito, Felidia, Villa Carmelo, Pichindé, Navarro Alto y Los Andes, beneficiando a 15 mujeres. Adicionalmente, se apoyó la comercialización de productos locales con 14 mujeres en La Buitrera y 14 en La Leonera. También se dio inicio al proceso de asociatividad con mujeres del corregimiento de La Buitrera.</t>
  </si>
  <si>
    <t>De enero a septiembre, desde la estrategia de inserción laboral se vincularon 20 mujeres beneficiarias de un taller de presentación de hojas de vidas, adicionalmente se articuló una convocatoria laboral con 10 mujeres, 29 mujeres participaron en un taller hoja de vida, se articuló una convocatoria laboral operaria de confección beneficiando a 12 mujeres, 9 mujeres talleres Mujeres Electrificadoras, también 16 mujeres hicieron parte de la convocatoria laboral con la empresa Rapiaseo. También se realizó La feria de Empleabilidad en la Comuna 2, que ha vinculado laboralmente a 10 mujeres.</t>
  </si>
  <si>
    <t>Desde la estrategia de inserción laboral se vincularon 49 mujeres beneficiarias de talleres de presentación de hojas de vida. Adicionalmente, se articuló una convocatoria laboral con 10 mujeres. Se gestionó una convocatoria para operarias de confección que benefició a 12 mujeres, y 9 participaron en los talleres Mujeres Electrificadoras. También, 16 mujeres hicieron parte de la convocatoria laboral con la empresa Rapiaseo. Se realizó la Feria de Empleabilidad en la Comuna 2, que vinculó laboralmente a 10 mujeres. Finalmente, se ejecutaron acciones que facilitaron la vinculación de 18 participantes a una convocatoria laboral como asesoras comerciales en una tienda de ropa.</t>
  </si>
  <si>
    <t>Con respecto al avance de enero a septiembre, se realizaron 2 talleres de empoderamiento femenino en la Comuna 1 y en la Comuna 18 vinculando 13 mujeres, 14 mujeres participaron en un taller de resiliencia y empoderamiento femenino un curso de comportamiento emprendedor en El Saladito con 7 participantes, 11 mujeres participaron del curso de finanzas personales en articulación con Enseñarte; se implementó El taller De la Idea al Crecimiento de tu Negocio, que fortaleció capacidades emprendedoras en 10 mujeres.</t>
  </si>
  <si>
    <t>se llevaron a cabo dos talleres de empoderamiento femenino en las comunas 1 y 18, vinculando a 13 mujeres. Además, 14 participaron en un taller de resiliencia y empoderamiento, y 7 mujeres del corregimiento de El Saladito cursaron formación en comportamiento emprendedor. En articulación con Enseñarte, 11 mujeres participaron en el curso de finanzas personales. También se implementó el taller “De la Idea al Crecimiento de tu Negocio”, que fortaleció las capacidades emprendedoras de 10 mujeres. Asimismo, se desarrollaron acciones estratégicas orientadas al fortalecimiento de las capacidades laborales de 48 mujeres del Distrito de Santiago de Cali, mediante su participación en un curso certificado de inglés.</t>
  </si>
  <si>
    <t>Durante el periodo de enero a septiembre, se realizó la articulación para la ruta yaru beneficiando a 85 mujeres, en feria de emprendedoras en el marco de la conmemoración del 8M se vincularon a 60 mujeres, 19 mujeres en talleres de comportamiento emprendedor del Saladito, y en otros territorios como Casa Matria y Comuna 15. Además, se beneficiaron a otras 30 mujeres y 9 en feria de emprendedoras SENA - Fundación Carvajal Sede El Poblado. Además, con el curso Finanzas Emprende y Lidera, se benefició a 20 mujeres con formación en gestión financiera y liderazgo emprendedor.</t>
  </si>
  <si>
    <t>se realizó la articulación para la ruta yaru beneficiando a 85 mujeres, en feria de emprendedoras en el marco de la conmemoración del 8M se vincularon a 60 mujeres, 19 mujeres en talleres de comportamiento emprendedor del Saladito, y en otros territorios como Casa Matria y Comuna 15. Además, se beneficiaron a otras 30 mujeres y 9 en feria de emprendedoras SENA - Fundación Carvajal Sede El Poblado. Además, con el curso Finanzas Emprende y Lidera, se benefició a 20 mujeres con formación en gestión financiera y liderazgo emprendedor. También, Se da inicio al Taller de Acceso a Financiamiento en articulación con Fundación Capital de Octubre.</t>
  </si>
  <si>
    <t>En el periodo de enero a septiembre, se realizaron los módulos de la escuela Tejiendo Caminos por la Equidad y 2 encuentros de la Red Empresarial, vinculando a 7 mujeres a partir de la Escuela Tejiendo Caminos por la Equidad, se realizó el Cuarto Módulo de la Escuela Empresarial-Segunda cohorte (7 empresas nuevas) y se cumplió con el quinto módulo de la escuela Empresarial</t>
  </si>
  <si>
    <t>se desarrollaron los módulos de la Escuela Tejiendo Caminos por la Equidad y se realizaron dos encuentros de la Red Empresarial, vinculando a 7 mujeres a partir de este proceso formativo. Asimismo, se ejecutó el cuarto módulo de la Escuela Empresarial correspondiente a la segunda cohorte, con la participación de 7 nuevas empresas, y se cumplió con el desarrollo del quinto módulo. Además, se llevó a cabo el noveno módulo de la Escuela Empresarial, consolidando avances en el fortalecimiento técnico y estratégico de las unidades productivas participantes.</t>
  </si>
  <si>
    <t>En el periodo de enero a septiembre, se firmó el convenio para la ejecución de esta actividad de suministrar Insumos para el Proceso de Empoderamiento Económico de las mujeres, inició el proceso de inscripción y selección de beneficiarias para el proceso de fortalecimiento a emprendimiento.</t>
  </si>
  <si>
    <t>se firmó el convenio para ejecutar la actividad de suministro de insumos destinados al proceso de empoderamiento económico de las mujeres. Se dio inicio al proceso de inscripción y selección de beneficiarias para el fortalecimiento de sus emprendimientos. Además, se desarrollaron actividades de formación en los sectores urbano y rural, con el objetivo de identificar los insumos necesarios para mejorar el acompañamiento a mujeres emprendedoras, promoviendo su desarrollo productivo y la implementación de iniciativas sostenibles en ambos contextos territoriales.</t>
  </si>
  <si>
    <t>De enero a septiembre, se hizo uso de diferentes insumos de apoyo logístico para el desarrollo de proceso y actividades de empoderamiento político y social.</t>
  </si>
  <si>
    <t>Se hizo uso de diferentes insumos de apoyo logístico para el desarrollo de los procesos y actividades de empoderamiento político y social. Durante la ejecución de la Escuela de Incidencia Política y Social, se entregaron refrigerios a las participantes, en la comuna  comuna 21, comuna 11, comuna 2 y estudiantes del SENA provenientes de diferentes comunas. Estas acciones contribuyeron al bienestar de las participantes y al adecuado desarrollo de las jornadas formativas.</t>
  </si>
  <si>
    <t>De enero a septiembre, se avanzó en la construcción de conceptos técnicos, jurídicos y académicos del Consejo Consultivo de Mujeres de Cali, incluyendo la redacción del Documento Técnico preliminar del CCM, en el marco del Sistema de Gobernanza para la Acción Política de las Mujeres. Además, se ha generado una articulación con articulación institucional con GIZ, quienes han brindado consultoría para fortalecer dicho sistema de gobernanza y la creación del Consejo Consultivo.</t>
  </si>
  <si>
    <t>Se avanzó en la construcción de los conceptos técnicos, jurídicos y académicos del Consejo Consultivo de Mujeres de Cali (CCM), incluyendo la redacción del Documento Técnico preliminar en el marco del Sistema de Gobernanza para la Acción Política de las Mujeres. Asimismo, se ha promovido la articulación institucional con la GIZ, entidad que ha brindado acompañamiento y consultoría para el fortalecimiento del sistema de gobernanza y la creación del Consejo Consultivo. En este contexto, el equipo de Empoderamiento Político sostuvo una reunión con representantes de la GIZ con el propósito de establecer compromisos relacionados con el desarrollo de la consultoría que dicha organización ofrecerá a la Subsecretaría. Durante la reunión, la GIZ se comprometió a enviar los Términos de Referencia (TDR) para su revisión</t>
  </si>
  <si>
    <t>De enero a septiembre, se efectuó el pago del pasivo exigible en el mes de agosto, correspondiente a la prestación de servicios orientados al fortalecimiento del empoderamiento político y social de las mujeres en Santiago de Cali.</t>
  </si>
  <si>
    <t>De enero a septiembre, se fortalecieron las (MTM) de las Comunas 6, 9 y 13 mediante acompañamiento técnico y sesiones de la Escuela-Taller. Paralelamente, se elaboró un anexo para la contratación de un diplomado en participación política y prevención de violencias basadas en género (VBG). Se avanzó en el diseño de una campaña contra la violencia política. Asimismo, se ofició a la Comisión Legal para la Equidad de la Mujer del Concejo Municipal, se avanzó en la creación y diseño de un foro, articulando con el equipo jurídico de la Subsecretaría de Equidad de Género, con el fin de definir los temas centrales del evento, garantizar la pertinencia técnica y normativa de los contenidos, e identificar posibles aliados estratégicos para su realización.</t>
  </si>
  <si>
    <t>Se fortalecieron las Mesas Territoriales de Mujeres (MTM) de las comunas 6, 9 y 13 mediante acompañamiento técnico y sesiones de la Escuela-Taller de Incidencia Política y Social. Paralelamente, se elaboró un anexo para la contratación de un diplomado en participación política y prevención de violencias basadas en género (VBG), y se avanzó en el diseño de una campaña contra la violencia política hacia las mujeres. Asimismo, se ofició a la Comisión Legal para la Equidad de la Mujer del Concejo Municipal y, en articulación con el equipo jurídico de la Subsecretaría de Equidad de Género, se trabajó en la planeación de un foro para definir sus temas centrales, garantizar la pertinencia técnica y normativa, e identificar aliados estratégicos. El equipo de Empoderamiento Político sostuvo reuniones con la Universidad Icesi y la Cooperación Alemana GIZ para articular esfuerzos y definir el desarrollo del foro del 25 de noviembre (25N), que abordará la violencia política contra las mujeres y el alcance de la Ley 2453, normativa que regula esta materia en Colombia.</t>
  </si>
  <si>
    <t>De enero a septiembre, se implementó la Escuela-Taller de Incidencia Política Cuidarte en las Comunas 15, 20 y en los corregimientos El Saladito y el Hormiguero. Se construyó la estrategia pedagógica y metodológica de la Escuela de Incidencia Política y Social para el distrito de Cali, la cual es liderada por el Equipo de Empoderamiento Político y Social, Además, se ajustaron los 8 módulos formativos de la escuela.</t>
  </si>
  <si>
    <t>Se implementó la Escuela-Taller de Incidencia Política “Cuidarte” en las comunas 15 y 20, así como en los corregimientos El Saladito y El Hormiguero. Asimismo, se construyó la estrategia pedagógica y metodológica de la Escuela de Incidencia Política para mujeres del Distrito de Cali, liderada por el Equipo de Empoderamiento Político y Social. En este proceso se ajustaron los ocho módulos formativos de la escuela, con el fin de fortalecer su contenido y pertinencia. De igual manera, se llevó a cabo la implementación de la Escuela de Incidencia Política, vigencia 2025, en las comunas 2, 3, 11 y 21, en articulación con instituciones como el SENA, promoviendo espacios de formación y participación para el fortalecimiento del liderazgo y el empoderamiento político de las mujeres</t>
  </si>
  <si>
    <t>De enero a septiembre, se avanzó en la elaboración de documentos con aportes de voces expertas en temas de género. Asimismo, se brindó acompañamiento a la Fundación Paz y Bien en asuntos relacionados con (SSEG) y (VBG). Como parte de las acciones para fortalecer la participación de las mujeres, se realizó un encuentro con 11 edilesas, promoviendo su presencia en espacios de toma de decisiones. Además, se llevó a cabo un mapeo de actores clave en materia de violencia política basada en género (VPBG) y se planificó un encuentro con lideresas de Cali en el marco del 25N. También se proyectó la realización de un evento con las integrantes de las Mesas Territoriales de Mujeres, como estrategia de acercamiento entre estas organizaciones y la institucionalidad.</t>
  </si>
  <si>
    <t xml:space="preserve">Se avanzó en la elaboración de documentos con aportes de expertas en género, fortaleciendo el enfoque técnico de las acciones de empoderamiento femenino. Asimismo, se brindó acompañamiento a la Fundación Paz y Bien en temas relacionados con la SSEG y la prevención de Violencias Basadas en Género (VBG).Como parte del fortalecimiento de la participación de las mujeres, se realizó un encuentro con 11 edilesas para promover su liderazgo en espacios de decisión y se desarrolló un mapeo de actores clave en Violencia Política Basada en Género (VPBG). En el marco del 25 de noviembre (25N), se planificó un encuentro con lideresas de Cali y un evento con las Mesas Territoriales de Mujeres (MTM), con el fin de fortalecer el diálogo, la articulación y la construcción conjunta de agendas de equidad de género.
</t>
  </si>
  <si>
    <t>De enero a septiembre, se realizó la implementación de la Escuela-Taller de Incidencia Política y Social con enfoque de género, beneficiando a 54 mujeres de las Comunas 15, 20, El Saladito y Hormiguero, incluidas participantes del programa Cuidarte. También se realizaron las inscripción de mujeres participantes de la Escuela de Incidencia Política 2025 para mujeres rurales y urbanas de Santiago de Cali, acudiendo a las diferentes zonas de ejecución de la escuela para brindar apoyo en este proceso. Durante el mes de septiembre, se priorizaron las zonas donde se implementaron la escuela en todo el Distrito (Comuna 2, 3, 11, 18 y 21) y se realizaron los módulos al igual que la metodología.</t>
  </si>
  <si>
    <t>Se implementó la Escuela-Taller de Incidencia Política y Social con enfoque de género, beneficiando a 54 mujeres de las comunas 15, 20, y los corregimientos El Saladito y Hormiguero, incluidas participantes del programa Cuidarte. Asimismo, se gestionaron las inscripciones de mujeres participantes de la Escuela de Incidencia Política 2025, rurales y urbanas, brindando apoyo en todas las zonas de ejecución. Se priorizaron las comunas 2, 3, 11, 18 y 21 para la implementación de los módulos y la metodología de la escuela. En total, se ejecutaron los módulos 1 a 6 de la Escuela de Incidencia Política 2025, beneficiando a 150 mujeres de diferentes comunas de Cali.</t>
  </si>
  <si>
    <t>De enero a septiembre, se fortalecieron las MTM y se realizó la caracterización en 13 comunas y 2 corregimientos, y jornadas de convocatoria, inscripción y revisión de documentos para la elección de la MMMC, con la participación de 246 mujeres. Se realizaron talleres de actualización del POT con 27 mujeres y se entregaron insumos técnicos al Consejo Consultivo de Mujeres. Además, se acompañó a la MTM de la Comuna 21 en la construcción de su línea de tiempo (2014–2025), registrando 25 acciones clave, las cuales fueron revisadas y validadas por las lideresas. Se realizó la planeación de la Escuela de Incidencia Política y Social 2025, definiendo su estrategia pedagógica, metodológica y logística, e incluyendo espacios de retroalimentación con otros equipos para fortalecer su implementación. Finalmente, se ajustó el cronograma para el proceso de elección de la MMMC.</t>
  </si>
  <si>
    <t>Se fortalecieron las Mesas Territoriales de Mujeres (MTM) y se realizó la caracterización en 13 comunas y 2 corregimientos, junto con jornadas de convocatoria, inscripción y revisión de documentos para la elección de la Mesa Municipal de Mujeres de Cali (MMMC), con la participación de 246 mujeres. Se llevaron a cabo talleres de actualización del POT con 27 mujeres y se entregaron insumos técnicos para la creación del CCM. Además, se acompañó a la MTM de la Comuna 21 en la construcción de su línea de tiempo (2014–2025), registrando 25 acciones clave validadas por las lideresas. Se planificó la Escuela de Incidencia Política 2025, definiendo su estrategia pedagógica, metodológica y logística, e incluyendo espacios de retroalimentación con otros equipos para fortalecer su implementación. También se ajustó el cronograma del proceso de elección de la MMMC. Finalmente, se ejecutaron los primeros seis módulos de la Escuela de Incidencia Política, convocando a participantes de las MTM y desarrollando capacitaciones a las candidatas del proceso de elección de la de la MMMC.</t>
  </si>
  <si>
    <t>De enero a septiembre, se realizaron actividades de planeación, alistamiento y gestión en Casa Matria Juanambú, asegurando su operación como un espacio de acogida e integración para mujeres. En este periodo se reforzaron las líneas de atención social y se garantizó la prestación continua de los servicios. Se avanzó en la definición de requerimientos para la adecuación de un segundo espacio territorial “Casa Matria Oriente”, cuya licitación ya se encuentra publicada en la plataforma SECOP para la recepción de propuestas de los oferentes. Asimismo, se continuó con la gestión contractual correspondiente al proyecto de adecuación estructural de la Casa Matria Juanambú.</t>
  </si>
  <si>
    <t>En el periodo correspondiente de enero a septiembre, se realizó el pago del pasivo exigible, específicamente en el mes de agosto, correspondiente al suministro de insumos, con el propósito de brindar una adecuada atención integral a mujeres víctimas de violencia basada en género, en la modalidad de hogar de acogida, en Santiago de Cali.</t>
  </si>
  <si>
    <t xml:space="preserve"> se realizó el pago del pasivo exigible, específicamente en el mes de agosto, correspondiente al suministro de insumos, con el propósito de brindar una adecuada atención integral a mujeres víctimas de violencia basada en género, en la modalidad de hogar de acogida, en Santiago de Cali.</t>
  </si>
  <si>
    <t>En el periodo correspondiente de enero a septiembre, se realizó el pago del pasivo exigible, específicamente en el mes de agosto, correspondiente a la obligación contraída por prestación de servicios para la asistencia primaria a mujeres víctimas de violencias basadas en género en el distrito de Santiago de Cali.</t>
  </si>
  <si>
    <t>se realizó el pago del pasivo exigible, específicamente en el mes de agosto, correspondiente a la obligación contraída por prestación de servicios para la asistencia primaria a mujeres víctimas de violencias basadas en género en el distrito de Santiago de Cali.</t>
  </si>
  <si>
    <t>En el periodo correspondiente de enero a septiembre, se ha realizado 310 intervenciones en la modalidad hogar acogida de las cuales 40 han sido acogidas y 270 no acogidas.</t>
  </si>
  <si>
    <t>se ha realizado 364 intervenciones en la modalidad hogar acogida de las cuales 46 han sido acogidas y 318 no acogidas</t>
  </si>
  <si>
    <t>En el periodo correspondiente de enero a septiembre, se realizó un total de 717 intervenciones psicológicas y jurídicas a MVVBG desde el proceso de atención día, incluyendo recepción de casos, atención individual, orientación en la ruta de atención con enfoque de género y realización de remisiones a salud</t>
  </si>
  <si>
    <t>se realizó un total de 892 intervenciones psicológicas y jurídicas a MVVBG desde el proceso de atención día, incluyendo recepción de casos, atención individual, orientación en la ruta de atención con enfoque de género y realización de remisiones a salud</t>
  </si>
  <si>
    <t>En el periodo correspondiente de enero a septiembre, se realizaron 113 sesiones grupales, enfocadas en fortalecer las intervenciones individuales para mujeres víctimas de violencias basadas en género, así como apoyar redes de apoyo y lideresas comunitarias. Estas actividades promovieron el empoderamiento, la creación de redes y el liderazgo comunitario</t>
  </si>
  <si>
    <t>se realizaron 117 sesiones grupales, enfocadas en fortalecer las intervenciones individuales para mujeres víctimas de violencias basadas en género, así como apoyar redes de apoyo y lideresas comunitarias. Estas actividades promovieron el empoderamiento, la creación de redes y el liderazgo comunitario</t>
  </si>
  <si>
    <t>En el periodo correspondiente de enero a septiembre, se realizó el pago del pasivo exigible, específicamente en el mes de agosto, correspondiente al Servicio de atención integral a las mujeres víctimas de violencia basada en género en Santiago de Cali - BP-26005433 - " pagos pasivos exigibles vigencia expirada "</t>
  </si>
  <si>
    <t xml:space="preserve"> se realizó el pago del pasivo exigible, específicamente en el mes de agosto, correspondiente al Servicio de atención integral a las mujeres víctimas de violencia basada en género en Santiago de Cali - BP-26005433 - " pagos pasivos exigibles vigencia expirada "</t>
  </si>
  <si>
    <t>En el periodo correspondiente de enero a septiembre, se suministraron insumos para alimentación a mujeres y su núcleo familiar atendidas en Casa Matria y en espacios de atención en el territorio.</t>
  </si>
  <si>
    <t>se suministraron insumos para alimentación a mujeres y su núcleo familiar atendidas en Casa Matria y en espacios de atención en el territorio.</t>
  </si>
  <si>
    <t>En el periodo correspondiente de enero a septiembre, se suministraron insumos para la atención integral a mujeres víctimas de violencias basadas en género y su núcleo familiar en la modalidad hogar de acogida</t>
  </si>
  <si>
    <t>se suministraron insumos para la atención integral a mujeres víctimas de violencias basadas en género y su núcleo familiar en la modalidad hogar de acogida</t>
  </si>
  <si>
    <t>En el periodo correspondiente de enero a septiembre, se suministraron insumos para talleres dirigidos a mujeres víctimas de violencias basadas en género y su núcleo familiar en modalidad acogida.</t>
  </si>
  <si>
    <t>En el periodo correspondiente de enero a septiembre, se suministró servicio de transporte a las mujeres víctimas de violencias basadas en género en Casa Matria y en territorio.</t>
  </si>
  <si>
    <t>De enero a septiembre, se realizó el pago del pasivo exigible del proyecto de estilos de vida saludable de la Comuna 19 realizado en el mes de junio.</t>
  </si>
  <si>
    <t xml:space="preserve"> se realizó el pago del pasivo exigible del proyecto de estilos de vida saludable de la Comuna 19 realizado en el mes de junio.</t>
  </si>
  <si>
    <t>En el periodo correspondiente de enero a septiembre, se realizó el proceso de caracterización a los beneficiarios de la oferta de servicios institucional, mediante el diligenciamiento de la ficha DUBs.</t>
  </si>
  <si>
    <t>se realizó el proceso de caracterización a los beneficiarios de la oferta de servicios institucional, mediante el diligenciamiento de la ficha DUBs.</t>
  </si>
  <si>
    <t>Durante el periodo de enero a septiembre, se dispuso de un espacio idóneo, sin barreras arquitectónicas para brindar atención integral, asesoría jurídica, apoyo operativo al programa Colombia Mayor en el Centro de Atención de Personas Mayores. En este espacio, además de brindar la atención a las personas mayores, se realizan las sesiones del comité técnico de personas mayores.</t>
  </si>
  <si>
    <t>se dispuso de un espacio idóneo, sin barreras arquitectónicas para brindar atención integral, asesoría jurídica, apoyo operativo al programa Colombia Mayor en el Centro de Atención de Personas Mayores. En este espacio, además de brindar la atención a las personas mayores, se realizan las sesiones del comité técnico de personas mayores.</t>
  </si>
  <si>
    <t xml:space="preserve"> se evidencia el pago del pasivo exigible de la vigencia 2024, en el marco del fortalecimiento de la atención de personas mayores en comunas y corregimientos.</t>
  </si>
  <si>
    <t>Con respecto al avance de enero a septiembre, se ejecutó el plan de acción, con el que fue posible verificar los casos donde se pretende intervenir los posibles casos de maltrato y vulneración de los derechos de las personas mayores del Distrito de Santiago de Cali, en cumplimiento de los planes de trabajo y la Política Pública de Envejecimiento y Vejez.</t>
  </si>
  <si>
    <t>se ejecutó el plan de acción, con el que fue posible verificar los casos donde se pretende intervenir los posibles casos de maltrato y vulneración de los derechos de las personas mayores del Distrito de Santiago de Cali, en cumplimiento de los planes de trabajo y la Política Pública de Envejecimiento y Vejez.</t>
  </si>
  <si>
    <t>Con respecto al avance de enero a septiembre, se socializó la oferta de servicios institucional a 736 beneficiarios que solicitaron información de los planes y beneficios para las Personas Mayores del Distrito de Santiago de Cali.</t>
  </si>
  <si>
    <t xml:space="preserve"> se socializó la oferta de servicios institucional a 817 beneficiarios que solicitaron información de los planes y beneficios para las Personas Mayores del Distrito de Santiago de Cali.</t>
  </si>
  <si>
    <t>En el periodo de enero a septiembre, se brindó atención descentralizada en oficina principal y en las Comunas 2, 3, 4, 7 ,8, 11, 13, 14, 15, 16, 17 ,18, 19, 20 y 21 y corregimiento La Castilla, a un total de 2.685 personas mayores, que solicitaron consultar su estado actual en el programa Colombia Mayor y demás oferta institucional.</t>
  </si>
  <si>
    <t xml:space="preserve"> se brindó atención descentralizada en oficina principal y en las Comunas 2, 3, 4, 7 ,8, 11, 13, 14, 15, 16, 17 ,18, 19, 20 y 21 y corregimiento La Castilla y villacarmelo a un total de 2.925 personas mayores, que solicitaron consultar su estado actual en el programa Colombia Mayor y demás oferta institucional.</t>
  </si>
  <si>
    <t>De enero a septiembre, el programa otorgó 30 auxilios funerarios a personas mayores que cumplieron con los requisitos para acceder a este beneficio que brinda la Secretaría de Bienestar Social.</t>
  </si>
  <si>
    <t>el programa otorgó 33 auxilios funerarios a personas mayores que cumplieron con los requisitos para acceder a este beneficio que brinda la Secretaría de Bienestar Social.</t>
  </si>
  <si>
    <t>En el periodo correspondiente de enero a septiembre, se realizaron cinco sesiones ordinarias del comité técnico del Programa para Personas Mayores, toda vez que en la segunda sesión se dejó estipulado que esta se realizará con una periodicidad bimestral, en cumplimiento del Decreto por el cual se cita al comité técnico de Personas Mayores.</t>
  </si>
  <si>
    <t xml:space="preserve"> se realizaron cinco sesiones ordinarias del comité técnico del Programa para Personas Mayores, toda vez que en la segunda sesión se dejó estipulado que esta se realizará con una periodicidad bimestral, en cumplimiento del Decreto por el cual se cita al comité técnico de Personas Mayores.</t>
  </si>
  <si>
    <t>Durante el periodo de enero a septiembre, se realizaron actividades de promoción y prevención de los servicios, derechos y deberes de las personas mayores, donde se beneficiaron 436 personas mayores del Distrito de Santiago de Cali.</t>
  </si>
  <si>
    <t>se realizaron actividades de promoción y prevención de los servicios, derechos y deberes de las personas mayores, donde se beneficiaron 496 personas mayores del Distrito de Santiago de Cali.</t>
  </si>
  <si>
    <t>En el periodo correspondiente de enero a septiembre, se brindó acompañamiento en los procesos de desalojos, respuestas de orfeo y se brindó orientación jurídica en el centro de atención de personas mayores a 71 beneficiarios de la oferta de servicios juridica del Programa Personas Mayores.</t>
  </si>
  <si>
    <t>se brindó acompañamiento en los procesos de desalojos, respuestas de orfeo y se brindó orientación jurídica en el centro de atención de personas mayores a 78 beneficiarios de la oferta de servicios juridica del Programa Personas Mayores.</t>
  </si>
  <si>
    <t>De enero a septiembre, se brindó atención gerontológica a 73 personas mayores del Distrito de Santiago de Cali, en el centro de atención y se realizó acompañamiento a los casos reportados por las IPS, Personería y otras instituciones que requirieron de la oferta de servicios institucional.</t>
  </si>
  <si>
    <t>se brindó atención gerontológica a 83 personas mayores del Distrito de Santiago de Cali, en el centro de atención y se realizó acompañamiento a los casos reportados por las IPS, Personería y otras instituciones que requirieron de la oferta de servicios institucional.</t>
  </si>
  <si>
    <t>Durante el periodo de enero a septiembre, se realizó atención psicosocial a través de visitas domiciliarias, visitas hospitalarias, acompañamiento a desalojos en comunas y corregimientos a 428 personas mayores, que requirieron de este servicio para validación de sus condiciones de vulnerabilidad y propender por la protección de sus derechos.</t>
  </si>
  <si>
    <t>se realizó atención psicosocial a través de visitas domiciliarias, visitas hospitalarias, acompañamiento a desalojos en comunas y corregimientos a 462 personas mayores, que requirieron de este servicio para validación de sus condiciones de vulnerabilidad y propender por la protección de sus derechos.</t>
  </si>
  <si>
    <t>En el periodo de enero a septiembre, se realizó ajuste, seguimiento e informe de los planes de trabajo en los diferentes ejes y equipos transversales del Programa Personas Mayores para la vigencia 2025, en cumplimiento de las metas del plan de desarrollo y la Política Pública de Envejecimiento y Vejez.</t>
  </si>
  <si>
    <t xml:space="preserve"> se realizó ajuste, seguimiento e informe de los planes de trabajo en los diferentes ejes y equipos transversales del Programa Personas Mayores para la vigencia 2025, en cumplimiento de las metas del plan de desarrollo y la Política Pública de Envejecimiento y Vejez.</t>
  </si>
  <si>
    <t>Con respecto al avance de enero a septiembre, se realizó asistencia técnica  al CMD y CLD de la siguiente manera: Primera asistencia técnica al CLD- Comuna 11, Taller psicosocial cuidarme para cuidarte en la Comuna 6, la segunda sesión del CMD, reunión elección los representantes del CLD Comuna 4, Sesión de CLD Comuna 1 - Socialización de reglamento interno y exposición de necesidades y sesión de CLD Comuna 19 - Socialización de reglamento interno y exposición de necesidades.</t>
  </si>
  <si>
    <t>Con respecto al avance de enero a septiembre, se atendieron 1.378 personas con discapacidad y cuidadores a través de valoraciones de apoyo, orientación psicosocial y talleres. Estas acciones responden al objetivo misional de garantizar sus derechos, promover la inclusión. La oferta incluye la zona rural atendiendo las necesidades de los territorios de la siguiente manera: enero (64) febrero(99) marzo (170) abril (120) mayo (133) junio (172) julio (142) agosto (21) y septiembre (78).</t>
  </si>
  <si>
    <t>Se atendieron 1024 personas con discapacidad y cuidadores   a través de valoraciones de apoyo, orientación psicosocial y talleres. Estas acciones responden al objetivo misional de garantizar sus derechos, promover la inclusión. La oferta incluye la zona rural  atendiendo las necesidades de los territorios enero(64) febrero(99) marzo (170) abril (120) mayo (133) junio (172) julio (142) agosto (21) septiembre (78) septiembre (25)</t>
  </si>
  <si>
    <t>Con respecto al avance de enero a septiembre, se evidencia que en el mes de julio, 300 PCD y cuidadores recibieron atención del Programa de la siguiente manera: 200 cuidadores de PCD en evento del Día Nacional del Cuidador, en esta actividad se suministró el transporte, alimentación, se entregaron (200 kit de spa), se realizaron actividades lúdicas y recreativas. Igualmente, a través del operador logístico-Fundación Brigada 152 se entregaron (100) mercados a PCD en estado vulnerable</t>
  </si>
  <si>
    <t>Se brindó atención a 200 Cuidadores  en  el evento del Día  Nal del Cuidador    que incluyó  el suministro de transporte, alimentación, entrega de (200 kit  de spa), se realizaron actividades lúdicas y recreativas. Igualmente durante el periodo se han entregado 100  mercados para PCD en estado vulnerable</t>
  </si>
  <si>
    <t>Con respecto al avance de enero a septiembre, se evidencia el pago de los pasivos exigibles en relación al Convenio de Asociación No.025-.2024 y con SOL ORTO SAJARAC SUMINISTROS Y SERVICIOS S.A.S. Contrato No. 1905-2024, realizado en el mes de julio.</t>
  </si>
  <si>
    <t>En julio se realizaron pagos del Conv. No.025-.2024 con la FUNDA. INTERNACIONAL PARA EL DESARROLLO AMBIENTAL Y SOCIAL ESD que en calidad de operador adelantó  acciones para mejorar  la calidad de vida, la autonomía,desarrollo de proyecto de vida de las PCD y cuidadores por valor de ($347.334.302 y con  SOLUCIONES ORTOPÉDICAS SAJARAC SUMINISTROS Y SERVICIOS S.A.S. Contrato No. 1905-2024  para suministrar -sillas de ruedas- por valor de ($388.735.000).</t>
  </si>
  <si>
    <t>Con respecto al avance de enero a septiembre, para garantizar la participación de la población con discapacidad se desarrolló la estrategia de comunicación que fomenta la empleabilidad de PCD en la cual se desarrollan 3 videos institucionales.</t>
  </si>
  <si>
    <t>Para garantizar la participación de la población con discapacidad se desarrolló la estrategia de comunicación que fomenta la empleabilidad de PCD en la cual se desarrollan 3 videos institucionales, se incluye la redacción y publicación de un artículo en un medio de alta circulación al igual que 5 pautas en radio</t>
  </si>
  <si>
    <t>Con respecto al avance de enero a septiembre, se realizaron las Escuelas de Liderazgo beneficiando a PCD y cuidadores con formación en componentes así: Manejo de TICs, Marketing Digital, Ofimática, Desarrollo Empresarial, Proyecto de Vida y Creación de Iniciativas Productivas. Con esta acción se fortalecieron las capacidades de liderazgo, el uso de herramientas tecnológicas.</t>
  </si>
  <si>
    <t>Se realizaron las Escuelas de Liderazgo beneficiando a PCD y cuidadores con talleres de formación en los siguientes componentes  Manejo de TICs, Marketing Digital, Ofimática, Desarrollo Empresarial, Proyecto de Vida y Creación de Iniciativas Productivas. Con esta acción se fortalecieron las capacidades de liderazgo, el uso de herramientas tecnológicas.</t>
  </si>
  <si>
    <t>Con respecto al avance de enero a septiembre, se realizaron 305 orientaciones jurídicas dirigidas a PCD y sus cuidadores(as), enfocadas en garantizar sus derechos. Se brindó atención en: enero (26), febrero (1), marzo (36), abril (63), mayo (7), junio (44), julio (64), agosto (40) y septiembre (24). Además, se respondieron PQRS presentadas por PCD, concejales, instituciones y organizaciones, relacionadas con el acceso a servicios y sus derechos.</t>
  </si>
  <si>
    <t>Se realizaron  310  orientaciones jurídicas dirigidas a PCD y sus cuidadores(as), enfocadas en garantizar sus derechos. Se brindó atención en: enero (26), febrero (1), marzo (36), abril (63), mayo (7), junio (44) y julio (64) agosto ( 40) septiembre (24) octubre (5) Además, se respondieron PQRS presentadas por PCD, concejales, instituciones y organizaciones, relacionadas con el acceso a servicios y  sus  derechos.</t>
  </si>
  <si>
    <t>Con respecto al avance de enero a septiembre, se evidencia el pago efectivo del pasivo exigible a la arquidiócesis, respecto al servicio funerario, realizado en el mes de junio</t>
  </si>
  <si>
    <t>Con respecto al avance de enero a octubre, se evidencia el pago efectivo del pasivo exigible a la arquidiócesis, respecto al servicio funerario, realizado en el mes de junio</t>
  </si>
  <si>
    <t>De enero a septiembre, se atendió un total de 12.520 personas por medio de la ayuda humanitaria, a las cuales se le entregaron 4.968 bonos, entre alimentación, aseo y dotación. Se brindó ayuda en 40 auxilios funerarios, igualmente se realizaron visitas domiciliarias a 274; se hizo acompañamiento a 125 acompañamientos en supermercados y 18 atenciones psicosocial. En este proceso, se recibieron 116 familias conformadas por 408 personas en el hogar de paso. También se atendieron cinco masivos intraurbanos en el sector Los Lagos, Manuela Beltrán, Meléndez, Buenaventura y atención a las víctimas del acto terrorista del 21 de agosto, perpetrado en la Comuna 8 sector La Base.</t>
  </si>
  <si>
    <t>Se atendió un total de 12.779 personas por medio de la ayuda humanitaria, a las cuales se le entregaron 5.165 bonos (alimentación, aseo y dotación). Se brindó ayuda en 50 auxilios funerarios, igualmente se realizaron 328 visitas domiciliarias; se hizo acompañamiento a 2423 personas en supermercados y 30 atenciones psicosociales. En este proceso, se recibieron 116 familias conformadas por 408 personas en el hogar de paso. También se atendieron cinco masivos intraurbanos en el sector Los Lagos, Manuela Beltrán, Meléndez, Buenaventura y atención a las víctimas del acto terrorista del 21 de agosto, perpetrado en la Comuna 8 sector La Base.</t>
  </si>
  <si>
    <t>Con respecto al avance de enero a septiembre, se entregaron 5.138 bonos (alimentación, aseo y dotación). Se brindó ayuda en 40 auxilios funerarios, igualmente se realizaron 274 visitas domiciliarias; se hizo acompañamiento a 125 personas en supermercados y 18 atenciones psicosocial. En este proceso, se recibieron 116 familias conformadas por 408 personas en el hogar de paso. También se atendieron cinco masivos intraurbanos en el sector Los Lagos, Manuela Beltrán, Meléndez, Buenaventura y atención a las víctimas del acto terrorista del 21 de agosto, perpetrado en la Comuna 8 sector La Base.</t>
  </si>
  <si>
    <t>Se entregaron 5.165 bonos (alimentación, aseo y dotación). Se brindó ayuda en 50 auxilios funerarios, igualmente se realizaron 328 visitas domiciliarias; se hizo acompañamiento a 2423 personas en supermercados y 30 atenciones psicosocial. En este proceso, se recibieron 116 familias conformadas por 408 personas en el hogar de paso. También se atendieron cinco masivos intraurbanos en el sector Los Lagos, Manuela Beltrán, Meléndez, Buenaventura y atención a las víctimas del acto terrorista del 21 de agosto, perpetrado en la Comuna 8 sector La Base.</t>
  </si>
  <si>
    <t>Con respecto al avance de enero a septiembre, se realizó el pago efectivo del pasivo exigible contemplado en esta actividad.</t>
  </si>
  <si>
    <t>Se realizó el pago efectivo del pasivo exigible contemplado en esta actividad.</t>
  </si>
  <si>
    <t>Con respecto al avance de enero a septiembre, se atendieron a 3.717 víctimas del conflicto en temas de orientación jurídica, de empleabilidad y jornadas de empleabilidad, de servicio con la comunidad, en el CRAV y en diferentes Comunas como la 1, 18 y 21, además, el Corregimiento de Montebello.</t>
  </si>
  <si>
    <t>Se atendieron a 3.752 víctimas del conflicto en temas de orientación jurídica, de empleabilidad y jornadas de empleabilidad, de servicio con la comunidad, en el CRAV y en diferentes Comunas como la 1, 18 y 21, además, el Corregimiento de Montebello.</t>
  </si>
  <si>
    <t>Con respecto al avance de enero a septiembre, se realizó asesoría personalizada y especializada en el proceso de orientación de empleabilidad y en las jornadas de servicio en las Comunas 1 y 18, además de orientaciones jurídicas en el marco del enfoque diferencial, con una participación de 2.220 personas afrodescendientes.</t>
  </si>
  <si>
    <t>Se realizó asesoría personalizada y especializada en el proceso de orientación de empleabilidad y en las jornadas de servicio en las Comunas 1 y 18, además de orientaciones jurídicas en el marco del enfoque diferencial, con una participación de 2.237 personas afrodescendientes.</t>
  </si>
  <si>
    <t>Con respecto al avance de enero a septiembre, se realizó acompañamiento y orientación en temas de empleabilidad y en las jornadas de servicio en las Comunas 1 y 18, además de orientaciones jurídicas a las víctimas del conflicto armado, a través del enfoque transformador, proceso en el que se atendieron a 1.478 personas.</t>
  </si>
  <si>
    <t>Se realizó acompañamiento y orientación en temas de empleabilidad y en las jornadas de servicio en las Comunas 1 y 18, además de orientaciones jurídicas a las víctimas del conflicto armado, a través del enfoque transformador, proceso en el que se atendieron a 1.490 personas.</t>
  </si>
  <si>
    <t>Con respecto al avance de enero a septiembre, se capacitaron a 23 personas víctimas del conflicto en el uso de la Plataforma Unidad en Línea de la Unidad para las Víctimas - Jarillón- Ley 1448</t>
  </si>
  <si>
    <t xml:space="preserve">Se capacitaron a 6 personas víctimas del conflicto en el uso de la Plataforma Unidad en Línea de la Unidad para las Víctimas - Jarillón- Ley 1448                         
</t>
  </si>
  <si>
    <t>De enero a septiembre, se evidencia el pago del pasivo exigible a la Fundación para la Atención Integral San Sebastián, en el marco de la estrategia Reparar para Reconciliar, realizado en el mes de mayo</t>
  </si>
  <si>
    <t>Se evidencia el pago del pasivo exigible a la Fundación para la Atención Integral San Sebastián, en el marco de la estrategia Reparar para Reconciliar, realizado en el mes de mayo</t>
  </si>
  <si>
    <t>En el periodo de enero a septiembre, se adelantaron los procesos necesarios para la legalización de la entrega de los servicios prestados en la Mesa Distrital de las Víctimas del Conflicto Armado.</t>
  </si>
  <si>
    <t>En el periodo de enero a septiembre, se evidencia el pago de los pasivos exigibles de vigencias expiradas realizado en el mes de junio en relación al apoyo de algunos miembros de la Mesa Distrital de Santiago de Cali</t>
  </si>
  <si>
    <t>En el periodo de enero a septiembre, se evidencia el pago de los pasivos exigibles de vigencias expiradas realizado en el mes de junio, en relación al funcionamiento de la Mesa Distrital.</t>
  </si>
  <si>
    <t>En el periodo correspondiente de enero a septiembre, se adelantó el pago del pasivo exigible relacionado a esta actividad, realizados en el mes de septiembre.</t>
  </si>
  <si>
    <t>Se adelantó el pago del pasivo exigible relacionado a esta actividad, realizados en el mes de septiembre.</t>
  </si>
  <si>
    <t>De enero a septiembre, se realizó la entrega de materiales para el desarrollo de las actividades de ocupación del tiempo libre, con el fin de llevarlas a cabo con los beneficiarios de este servicio de la siguiente manera: 184 personas mayores independientes , 110 dependientes y 15 en dependientes cuidados paliativos</t>
  </si>
  <si>
    <t>se realizó la entrega de materiales para el desarrollo de las actividades de ocupación del tiempo libre, con el fin de llevarlas a cabo con los beneficiarios de este servicio de la siguiente manera: 184 personas mayores independientes , 110 dependientes y 15 en dependientes cuidados paliativos</t>
  </si>
  <si>
    <t>En el periodo correspondiente de enero a septiembre, se realizó la entrega de materiales para el desarrollo de las actividades del centro vida.</t>
  </si>
  <si>
    <t xml:space="preserve"> se realizó la entrega de materiales para el desarrollo de las actividades del centro vida.</t>
  </si>
  <si>
    <t>Durante el periodo de enero a septiembre, con el servicio de larga estancia se brindó atención oportuna e integral a los 309 beneficiarios en relación a: toma de signos, apoyo en la vigilancia del consumo de alimentación, apoyo del baño, presentación personal, cuidado del sitio, suministro de medicamentos, apoyo en actividades del autocuidado y demás actividades de la vida diaria para las personas mayores dependientes , independientes y cuidados paliativos .</t>
  </si>
  <si>
    <t>con el servicio de larga estancia se brindó atención oportuna e integral a los 309 beneficiarios en relación a: toma de signos, apoyo en la vigilancia del consumo de alimentación, apoyo del baño, presentación personal, cuidado del sitio, suministro de medicamentos, apoyo en actividades del autocuidado y demás actividades de la vida diaria para las personas mayores dependientes , independientes y cuidados paliativos .</t>
  </si>
  <si>
    <t>Con respecto al avance de enero a septiembre, se realizó salida de integración con los beneficiarios de los 22 centros vida, los cuales asistieron a las salas de cine del centro comercial unicentro, en esta actividad participaron todos los beneficiarios del centro vida</t>
  </si>
  <si>
    <t xml:space="preserve"> se realizó salida de integración con los beneficiarios de los 22 centros vida, los cuales asistieron a las salas de cine del centro comercial unicentro, en esta actividad participaron todos los beneficiarios del centro vida</t>
  </si>
  <si>
    <t>En el periodo de enero a septiembre, se realizó la atención primaria en salud a los beneficiarios del centro vida.</t>
  </si>
  <si>
    <t xml:space="preserve"> se realizó la atención primaria en salud a los beneficiarios del centro vida.</t>
  </si>
  <si>
    <t>De enero a septiembre, se realizó la atención psicosocial integral preventiva a los beneficiarios de los 22 centros vida.</t>
  </si>
  <si>
    <t xml:space="preserve"> se realizó la atención psicosocial integral preventiva a los beneficiarios de los 22 centros vida.</t>
  </si>
  <si>
    <t>En el periodo correspondiente de enero a septiembre, la E.S.E Hospital Geriátrico San Miguel suministró el servicio de alimentación a 184 independientes, 110 dependientes y 15 en cuidados paliativos, en la modalidad de larga estancia.</t>
  </si>
  <si>
    <t xml:space="preserve"> la E.S.E Hospital Geriátrico San Miguel suministró el servicio de alimentación a 184 independientes, 110 dependientes y 15 en cuidados paliativos, en la modalidad de larga estancia.</t>
  </si>
  <si>
    <t>Durante el periodo de enero a septiembre, la E.S.E Hospital Geriátrico San Miguel suministró el servicio de alimentación a personas mayores beneficiarias de los centros vida.</t>
  </si>
  <si>
    <t xml:space="preserve"> la E.S.E Hospital Geriátrico San Miguel suministró el servicio de alimentación a personas mayores beneficiarias de los centros vida.</t>
  </si>
  <si>
    <t>Con respecto al avance de enero a septiembre, se realizó la atención integral oportuna a 260 beneficiarios del Centro de Bienestar de Personas Mayores Habitantes de calle en las modalidades dia y noche, brindando alimentación, atención psicosocial, servicio de lavandería y vivienda transitoria a los beneficiarios.</t>
  </si>
  <si>
    <t>se realizó la atención integral oportuna a 260 beneficiarios del Centro de Bienestar de Personas Mayores Habitantes de calle en las modalidades dia y noche, brindando alimentación, atención psicosocial, servicio de lavandería y vivienda transitoria a los beneficiarios.</t>
  </si>
  <si>
    <t>En el periodo de enero a septiembre, se realizó la coordinación zonal, administrativa y logística para el desarrollo de las actividades de los 22 centros vida en comunas y corregimientos .</t>
  </si>
  <si>
    <t xml:space="preserve"> se realizó la coordinación zonal, administrativa y logística para el desarrollo de las actividades de los 22 centros vida en comunas y corregimientos .</t>
  </si>
  <si>
    <t>Con respecto al avance de enero a septiembre, se realizaron los talleres en el uso de las tecnologías de las comunicaciones con los beneficiarios de los 22 centros vida, capacitando a 660 personas mayores.</t>
  </si>
  <si>
    <t xml:space="preserve"> se realizaron los talleres en el uso de las tecnologías de las comunicaciones con los beneficiarios de los 22 centros vida, capacitando a 660 personas mayores.</t>
  </si>
  <si>
    <t>Con respecto al avance de enero a septiembre, se brindó atención integral con los servicios de centro vida en ampliación de cobertura para las Comunas 2, 5, 9, 17, 19 y 20.</t>
  </si>
  <si>
    <t xml:space="preserve"> se brindó atención integral con los servicios de centro vida en ampliación de cobertura para las Comunas 2, 5, 9, 17, 19 y 20.</t>
  </si>
  <si>
    <t>De enero a septiembre, se realizó la entrega de uniformes con la imagen corporativa de la Secretaría de Bienestar Social a los beneficiarios de los centros vida, que estaban pendiente por entregar.</t>
  </si>
  <si>
    <t>, se realizó la entrega de uniformes con la imagen corporativa de la Secretaría de Bienestar Social a los beneficiarios de los centros vida, que estaban pendiente por entregar.</t>
  </si>
  <si>
    <t>En el periodo correspondiente de enero a septiembre, se realizó la entrega de elementos y útiles de aseo personal a los beneficiarios del servicio de larga estancia de la de la siguiente manera: 184 personas mayores independientes, 110 dependientes y 15 en dependientes cuidados paliativos.</t>
  </si>
  <si>
    <t>Durante el periodo de enero a septiembre, se brindó a los beneficiarios una infraestructura acorde con la capacidad instalada, para 184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t>
  </si>
  <si>
    <t>se brindó a los beneficiarios una infraestructura acorde con la capacidad instalada, para 184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t>
  </si>
  <si>
    <t>Con respecto al avance de enero a septiembre, se prestó el servicio de lavandería para 184 personas mayores independientes, 1 vez al día, 110 personas mayores dependientes 2 veces al día, y 15 personas en cuidado paliativos, por medio de la empresa de lavandería MAS UNION S.A.S.</t>
  </si>
  <si>
    <t>se prestó el servicio de lavandería para 184 personas mayores independientes, 1 vez al día, 110 personas mayores dependientes 2 veces al día, y 15 personas en cuidado paliativos, por medio de la empresa de lavandería MAS UNION S.A.S.</t>
  </si>
  <si>
    <t xml:space="preserve"> Se realizaron actividades que permitieron fortalecer las redes de apoyo de los beneficiarios de los 66o benefeciarios de los 22 centros vida </t>
  </si>
  <si>
    <t>En el periodo de enero a septiembre,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la modalidad de larga estancia.</t>
  </si>
  <si>
    <t>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la modalidad de larga estancia.</t>
  </si>
  <si>
    <t>De enero a septiembre, se realizaron las actividades de ocupación del tiempo libre a los beneficiarios de los centros vida, las actividades desarrolladas fueron en deporte, actividad física, baile, teatro y manualidades.</t>
  </si>
  <si>
    <t>se realizaron las actividades de ocupación del tiempo libre a los beneficiarios de los centros vida, las actividades desarrolladas fueron en deporte, actividad física, baile, teatro y manualidades.</t>
  </si>
  <si>
    <t>Durante el periodo de enero a septiembre, se realizó un encuentro intergeneracional con los 660 beneficiarios y niñ@s , jóvenes y adolescentes de instituciones públicas cercanas a los 22 centros vida .</t>
  </si>
  <si>
    <t>Con respecto al avance de enero a septiembre, se realizó la gestión técnica y administrativa por parte de los apoyos asignados al proyecto de centros vida en las comunas y corregimientos.</t>
  </si>
  <si>
    <t>En el periodo de enero a septiembre, se realizó la socialización y difusión en comunas y corregimientos para la apertura de los centros vida, donde se espera beneficiar a las personas mayores.</t>
  </si>
  <si>
    <t>se realizó la socialización y difusión en comunas y corregimientos para la apertura de los centros vida, donde se espera beneficiar a las personas mayores.</t>
  </si>
  <si>
    <t>Con respecto al avance de enero a septiembre, se realizó el pago del pasivo exigible de la vigencia 2024 correspondientes al proyecto centro vida - 2024</t>
  </si>
  <si>
    <t>se realizó el pago del pasivo exigible de la vigencia 2024 correspondientes al proyecto centro vida - 2024</t>
  </si>
  <si>
    <t>De enero a septiembre, durante la ejecución del CONTRATO No. 4146.010.26.1.995.2025 adjudicado a la FUNDACIÓN PROSOCIAL Y DEL MEDIO AMBIENTE MEJOR HÁBITAT, se realizaron las actividades logísticas en los lugares donde se brindarán las capacitaciones a 100 beneficiarios en la Comuna 21 .</t>
  </si>
  <si>
    <t xml:space="preserve"> e realizaron las actividades logísticas en los lugares donde se brindarán las capacitaciones a 100 beneficiarios en la Comuna 21 .</t>
  </si>
  <si>
    <t>En el periodo correspondiente de enero a septiembre, durante la ejecución del CONTRATO No. 4146.010.26.1.995.2025, adjudicado a la FUNDACIÓN PROSOCIAL Y DEL MEDIO AMBIENTE MEJOR HÁBITAT, se socializó con los beneficiarios de la Comuna 21 la dinámica por medio de la cual se realizará el fortalecimientos de 20 iniciativas sociales para los grupos de personas mayores en el marco de la ejecución del contrato.</t>
  </si>
  <si>
    <t>Durante el periodo de enero a septiembre, durante e la ejecución del CONTRATO No. 4146.010.26.1.995.2025 adjudicado a la FUNDACIÓN PROSOCIAL Y DEL MEDIO AMBIENTE MEJOR HÁBITAT se realizó la divulgación en el C.A.L.I. las inscripciones en los puntos sugeridos por la comunidad y la selección de los beneficiarios de la Comuna 21 .</t>
  </si>
  <si>
    <t xml:space="preserve"> se realizó la divulgación en el C.A.L.I.  y las inscripciones en los puntos sugeridos por la comunidad y la selección de los beneficiarios de la Comuna 21 .</t>
  </si>
  <si>
    <t>Con respecto al avance de enero a septiembre, inició la ejecución del CONTRATO No. 4146.010.26.1.995.2025 adjudicado a la FUNDACIÓN PROSOCIAL Y DEL MEDIO AMBIENTE MEJOR HÁBITAT, con el que se realizaron las capacitaciones en estilos de vida saludable , donde se beneficiarios 100 personas mayores de la Comuna 21</t>
  </si>
  <si>
    <t>se realizaron las capacitaciones en estilos de vida saludable , donde se beneficiarios 100 personas mayores de la Comuna 21</t>
  </si>
  <si>
    <t>De enero a septiembre, durante la ejecución del CONTRATO No. 4146.010.26.1.995.2025 adjudicado a la FUNDACIÓN PROSOCIAL Y DEL MEDIO AMBIENTE MEJOR HÁBITAT se realizaron los talleres de sensibilización en alimentación saludable para los 100 beneficiarios en las Comuna 21 .</t>
  </si>
  <si>
    <t>se realizaron los talleres de sensibilización en alimentación saludable para los 100 beneficiarios en las Comuna 21 .</t>
  </si>
  <si>
    <t>En el periodo correspondiente de enero a septiembre, durante la ejecución del CONTRATO No. 4146.010.26.1.995.2025 adjudicado a la FUNDACIÓN PROSOCIAL Y DEL MEDIO AMBIENTE MEJOR HÁBITAT se realizaron los talleres interactivos que promuevan la salud mental mediante actividades de rumbaterapia , escucha activa y gimnasia cerebral de hidroterapia para los beneficiarios en la Comuna 21 .</t>
  </si>
  <si>
    <t>se realizaron los talleres interactivos que promuevan la salud mental mediante actividades de rumbaterapia , escucha activa y gimnasia cerebral de hidroterapia para los beneficiarios en la Comuna 21 .</t>
  </si>
  <si>
    <t>Durante el periodo de enero a septiembre,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21 .</t>
  </si>
  <si>
    <t>se realizó los cronogramas para dictar los talleres de hidroterapia para el mejoramiento de las habilidades motoras de los beneficiarios en la Comuna 21 .</t>
  </si>
  <si>
    <t>De enero a septiembre, se ejecutaron 56 horas lo que corresponde a 28 sesiones de la formación en serigrafía en la I.E República de Argentina y en la I.E Vásquez Cobo. En la misma línea, se realizaron 2 cineforos en el barrio de Aranjuez y en Sucre con la participación de comunidad y beneficiarios del proyecto. Lo anterior con todas las disposiciones logísticas proporcionando los insumos, materiales y refrigerios de las sesiones.</t>
  </si>
  <si>
    <t xml:space="preserve">Se desarrollaron formaciones en fotografía y video, en serigrafía. Se realizaron  cine foros en barrios de la Comuna 9, promoviendo participación y reflexión comunitaria; y  eventos deportivos con actividades de microfútbol, baloncesto, voleibol y juegos tradicionales. Estas jornadas fomentaron integración, liderazgo y convivencia y contaron con todos los requerimientos logísticos. </t>
  </si>
  <si>
    <t>Durante el periodo de enero a septiembre, se dinamizaron 18 horas de formación en la ley estatutaria de juventudes correspondientes a 8 sesiones en la en I.E República de Argentina y en la I.E Vásquez Cobo con jóvenes beneficiarios del proyecto pertenecientes a la Comuna.</t>
  </si>
  <si>
    <t>Se ejecutaron  talleres sobre Ley Estatutaria de Juventudes, orientados a fortalecer el conocimiento de los jóvenes como sujetos de derecho y su participación ciudadana. Los contenidos abordaron la historia de los movimientos juveniles, la Ley 375 de 1997, la Constitución de 1991 y los fundamentos de los derechos humanos. A través de dinámicas lúdicas y ejercicios prácticos en la I.E República de Argentina, I.E Alfredo General Vásquez Cobo y JAC Guayaquil.</t>
  </si>
  <si>
    <t>En el periodo correspondiente de enero a septiembre, se realizaron 250 inscripciones con el fin de completar los 300 inscritos como beneficiarios del proyecto.</t>
  </si>
  <si>
    <t xml:space="preserve">Se inició el diligenciamiento de las 300 fichas de caracterización (DUBS) con los beneficiarios del proyecto. </t>
  </si>
  <si>
    <t>De enero a septiembre, se llevó a cabo una formación en habilidades blandas de 2h sesión para un grupo de jóvenes en la I.E Vásquez Cobo proporcionando todos los insumos, refrigerios y requerimientos de la sesión.</t>
  </si>
  <si>
    <t xml:space="preserve">Se llevaron a cabo talleres enfocados en el desarrollo de habilidades blandas y orientación vocacional con jóvenes de la Comuna 9.  Estos fueron realizados en la  I.E República de Argentina, I.E Alfredo General Vásquez Cobo y JAC Guayaquil. Los contenidos se organizaron en tres módulos: Módulo I, habilidades prácticas para la vida diaria; Módulo II, orientación vocacional y proyecto de carrera; y Módulo III, proyecto de vida y manejo del cambio. Se brindaron de materiales para el desarrollo del proceso formativo. </t>
  </si>
  <si>
    <t>De enero a septiembre, durante la ejecución del CONTRATO No. 4146.010.26.1.995.2025 adjudicado a la FUNDACIÓN PROSOCIAL Y DEL MEDIO AMBIENTE MEJOR HÁBITAT, se realizaron las actividades logísticas en los lugares donde se brindarán las capacitaciones a 100 beneficiarios en la Comuna 15 .</t>
  </si>
  <si>
    <t>En el periodo correspondiente de enero a septiembre, durante la ejecución del CONTRATO No. 4146.010.26.1.995.2025, adjudicado a la FUNDACIÓN PROSOCIAL Y DEL MEDIO AMBIENTE MEJOR HÁBITAT, se socializó con los beneficiarios de la Comuna 15 la dinámica por medio de la cual se realizará el fortalecimientos de 20 iniciativas sociales para los grupos de personas mayores en el marco de la ejecución del contrato.</t>
  </si>
  <si>
    <t>se socializó con los beneficiarios de la Comuna 15 la dinámica por medio de la cual se realizará el fortalecimientos de 20 iniciativas sociales para los grupos de personas mayores en el marco de la ejecución del contrato.</t>
  </si>
  <si>
    <t>Durante el periodo de enero a septiembre, durante e la ejecución del CONTRATO No. 4146.010.26.1.995.2025 adjudicado a la FUNDACIÓN PROSOCIAL Y DEL MEDIO AMBIENTE MEJOR HÁBITAT se realizó la divulgación en el C.A.L.I. las inscripciones en los puntos sugeridos por la comunidad y la selección de los beneficiarios de la Comuna 15.</t>
  </si>
  <si>
    <t>se realizó la divulgación en el C.A.L.I. las inscripciones en los puntos sugeridos por la comunidad y la selección de los beneficiarios de la Comuna 15.</t>
  </si>
  <si>
    <t>Con respecto al avance de enero a septiembre, inició la ejecución del CONTRATO No. 4146.010.26.1.995.2025 adjudicado a la FUNDACIÓN PROSOCIAL Y DEL MEDIO AMBIENTE MEJOR HÁBITAT con el que se realizaron las capacitaciones en estilos de vida saludable , donde se beneficiarios 100 personas mayores de la Comuna 21</t>
  </si>
  <si>
    <t xml:space="preserve"> que se realizaron las capacitaciones en estilos de vida saludable , donde se beneficiarios 100 personas mayores de la Comuna 21</t>
  </si>
  <si>
    <t>En el periodo de enero a septiembre, durante la ejecución del CONTRATO No. 4146.010.26.1.995.2025 adjudicado a la FUNDACIÓN PROSOCIAL Y DEL MEDIO AMBIENTE MEJOR HÁBITAT se realizaron los talleres de sensibilización en alimentación saludable para los 100 beneficiarios en las Comuna 15 .</t>
  </si>
  <si>
    <t xml:space="preserve"> se realizaron los talleres de sensibilización en alimentación saludable para los 100 beneficiarios en las Comuna 15 .</t>
  </si>
  <si>
    <t>De enero a septiembre, durante la ejecución del CONTRATO No. 4146.010.26.1.995.2025 adjudicado a la FUNDACIÓN PROSOCIAL Y DEL MEDIO AMBIENTE MEJOR HÁBITAT se realizaron los talleres interactivos que promuevan la salud mental mediante actividades de rumbaterapia , escucha activa y gimnasia cerebral de hidroterapia para los beneficiarios en la Comuna 15 .</t>
  </si>
  <si>
    <t>se realizaron los talleres interactivos que promuevan la salud mental mediante actividades de rumbaterapia , escucha activa y gimnasia cerebral de hidroterapia para los beneficiarios en la Comuna 15 .</t>
  </si>
  <si>
    <t>En el periodo correspondiente de enero a septiembre,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15 .</t>
  </si>
  <si>
    <t xml:space="preserve"> se realizaron  los cronogramas para dictar los talleres de hidroterapia para el mejoramiento de las habilidades motoras de los beneficiarios en la Comuna 15 .</t>
  </si>
  <si>
    <t>Durante el periodo de enero a septiembre, durante la ejecución del CONTRATO No. 4146.010.26.1.995.2025 adjudicado a la FUNDACIÓN PROSOCIAL Y DEL MEDIO AMBIENTE MEJOR HÁBITAT, se realizaron las actividades logísticas en los lugares donde se brindarán las capacitaciones a 150 beneficiarios en la Comuna 6 .</t>
  </si>
  <si>
    <t xml:space="preserve"> se realizaron las actividades logísticas en los lugares donde se brindarán las capacitaciones a 150 beneficiarios en la Comuna 6 .</t>
  </si>
  <si>
    <t>Durante el periodo de enero a septiembre, durante la ejecución del CONTRATO No. 4146.010.26.1.995.2025, adjudicado a la FUNDACIÓN PROSOCIAL Y DEL MEDIO AMBIENTE MEJOR HÁBITAT, se socializó con los beneficiarios de la Comuna 6 la dinámica por medio de la cual se realizará el fortalecimientos de 30 iniciativas sociales para los grupos de personas mayores en el marco de la ejecución. del contrato.</t>
  </si>
  <si>
    <t>En el periodo de enero a septiembre, durante e la ejecución del CONTRATO No. 4146.010.26.1.995.2025 adjudicado a la FUNDACIÓN PROSOCIAL Y DEL MEDIO AMBIENTE MEJOR HÁBITAT se realizó la divulgación en el C.A.L.I. las inscripciones en los puntos sugeridos por la comunidad y la selección de los beneficiarios de la Comuna 6</t>
  </si>
  <si>
    <t xml:space="preserve"> se realizó la divulgación en el C.A.L.I. las inscripciones en los puntos sugeridos por la comunidad y la selección de los beneficiarios de la Comuna 6</t>
  </si>
  <si>
    <t>De enero a septiembre, inició la ejecución del CONTRATO No. 4146.010.26.1.995.2025 adjudicado a la FUNDACIÓN PROSOCIAL Y DEL MEDIO AMBIENTE MEJOR HÁBITAT se realizaron las capacitaciones en estilos de vida saludable , donde se beneficiarios 150 personas mayores de la Comuna 6</t>
  </si>
  <si>
    <t xml:space="preserve"> se realizaron las capacitaciones en estilos de vida saludable , donde se beneficiarios 150 personas mayores de la Comuna 6</t>
  </si>
  <si>
    <t>Durante el periodo de enero a septiembre, durante la ejecución del CONTRATO No. 4146.010.26.1.995.2025 adjudicado a la FUNDACIÓN PROSOCIAL Y DEL MEDIO AMBIENTE MEJOR HÁBITAT se realizaron los talleres de sensibilización en alimentación saludable para los 150 beneficiarios de la Comuna 6. .</t>
  </si>
  <si>
    <t>se realizaron los talleres de sensibilización en alimentación saludable para los 150 beneficiarios de la Comuna 6. .</t>
  </si>
  <si>
    <t>En el periodo correspondiente de enero a septiembre, durante la ejecución del CONTRATO No. 4146.010.26.1.995.2025 adjudicado a la FUNDACIÓN PROSOCIAL Y DEL MEDIO AMBIENTE MEJOR HÁBITAT se realizaron los talleres interactivos que promuevan la salud mental mediante actividades de rumbaterapia , escucha activa y gimnasia cerebral de hidroterapia para los beneficiarios en la Comuna 6 .</t>
  </si>
  <si>
    <t>En el periodo de enero a septiembre,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6 .</t>
  </si>
  <si>
    <t>se realizaron los cronogramas para dictar los talleres de hidroterapia para el mejoramiento de las habilidades motoras de los beneficiarios en la Comuna 6 .</t>
  </si>
  <si>
    <t>De enero a septiembre, se realizaron las siguientes formaciones: 4 sesiones de peluquería y estilismo para 1 grupo de 25 jóvenes en el salón comunal Barrio El Paraíso, 6 sesiones de barbería para 1 grupo de 25 jóvenes en el salón comunal Barrio Alfonso Barberena, 3 sesiones de fotografía para 1 grupo de 25 jóvenes en el salón comunal Barrio Sindical y 5 sesiones de serigrafía para 1 grupo de 25 jóvenes en el salón comunal Barrio Asturias. Con un total de 100 jóvenes en procesos formativos y desarrollo de capacidades.</t>
  </si>
  <si>
    <t>Se llevaron a cabo las formaciones de peluquería y estilismo e impresión gráfica y serigrafía y en fotografía, audio y video, con entrega de refrigerios en las diferentes líneas de formación técnica, garantizando las condiciones logísticas para el adecuado desarrollo de las sesiones.</t>
  </si>
  <si>
    <t>En el periodo correspondiente de enero a septiembre, se llevó a cabo 1 sesión del taller práctico sobre la ley estatutaria de juventudes con el primer grupo de 25 jóvenes en el salón comunal del barrio Sindical.</t>
  </si>
  <si>
    <t>Se realizaron sesiones en el Sistema Nacional de Juventudes  orientadas a promover la comprensión y apropiación de los derechos, deberes y mecanismos de participación juvenil por parte de los participantes.</t>
  </si>
  <si>
    <t>Con respecto al avance de enero a septiembre, se consolidaron las inscripciones de los beneficiarios del proyecto distribuídas en los 6 barrios para un total de 100 inscritos, con el fin de dar inicio a las formaciones del proyecto.</t>
  </si>
  <si>
    <t xml:space="preserve">Se dio inicio al diligenciamiento de las fichas de caracterización (DUBS) con los beneficiarios del proyecto. </t>
  </si>
  <si>
    <t>De enero a septiembre, durante la ejecución del CONTRATO No. 4146.010.26.1.995.2025 adjudicado a la FUNDACIÓN PROSOCIAL Y DEL MEDIO AMBIENTE MEJOR HÁBITAT, se realizaron las actividades logísticas para dar inicio a las capacitaciones en la Comuna 20 .</t>
  </si>
  <si>
    <t>se realizaron las actividades logísticas para dar inicio a las capacitaciones en la Comuna 20 .</t>
  </si>
  <si>
    <t>En el periodo correspondiente de enero a septiembre, durante la ejecución del CONTRATO No. 4146.010.26.1.995.2025 adjudicado a la FUNDACIÓN PROSOCIAL Y DEL MEDIO AMBIENTE MEJOR HÁBITAT se dictaron los talleres para fortalecer el cuidado de la persona mayor con o sin discapacidad y el autocuidado del cuidador de los 100 beneficiarios en la Comuna 20 .</t>
  </si>
  <si>
    <t>se dictaron los talleres para fortalecer el cuidado de la persona mayor con o sin discapacidad y el autocuidado del cuidador de los 100 beneficiarios en la Comuna 20 .</t>
  </si>
  <si>
    <t>Durante el periodo de enero a septiembre, durante el inicio de la ejecución del CONTRATO No. 4146.010.26.1.995.2025 adjudicado a la FUNDACIÓN PROSOCIAL Y DEL MEDIO AMBIENTE MEJOR HÁBITAT se dictaron las capacitaciones en normas y derechos de las personas mayores con o sin discapacidad en la Comuna 20 .</t>
  </si>
  <si>
    <t>se dictaron las capacitaciones en normas y derechos de las personas mayores con o sin discapacidad en la Comuna 20 .</t>
  </si>
  <si>
    <t>Con respecto al avance de enero a septiembre, durante el inicio de la ejecución del CONTRATO No. 4146.010.26.1.995.2025 adjudicado a la FUNDACIÓN PROSOCIAL Y DEL MEDIO AMBIENTE MEJOR HÁBITAT se realizó la divulgación en el C.A.L.I, las inscripciones en los puntos sugeridos por la comunidad y la selección de los 100 beneficiarios de la Comuna 20 .</t>
  </si>
  <si>
    <t xml:space="preserve"> se realizó la divulgación en el C.A.L.I, las inscripciones en los puntos sugeridos por la comunidad y la selección de los 100 beneficiarios de la Comuna 20 .</t>
  </si>
  <si>
    <t>En el periodo correspondiente de enero a septiembre, durante el inicio de la ejecución del CONTRATO No. 4146.010.26.1.995.2025 adjudicado a la FUNDACIÓN PROSOCIAL Y DEL MEDIO AMBIENTE MEJOR HÁBITAT se realizaron las acciones logísticas para la organización del acto de clausura.</t>
  </si>
  <si>
    <t>De enero a septiembre, durante el inicio de la ejecución del CONTRATO No. 4146.010.26.1.995.2025 adjudicado a la FUNDACIÓN PROSOCIAL Y DEL MEDIO AMBIENTE MEJOR HÁBITAT se realizó la preparación logística para suministrar materiales , herramientas y refrigerios para el desarrollo de las capacitaciones de formación a cuidadores de personas mayores con o sin discapacidad y normas y derechos de las personas mayores en la Comuna 20.</t>
  </si>
  <si>
    <t xml:space="preserve"> se realizó la preparación logística para suministrar materiales , herramientas y refrigerios para el desarrollo de las capacitaciones de formación a cuidadores de personas mayores con o sin discapacidad y normas y derechos de las personas mayores en la Comuna 20.</t>
  </si>
  <si>
    <t>En el periodo correspondiente de enero a septiembre, durante la ejecución del CONTRATO No. 4146.010.26.1.995.2025 adjudicado a la FUNDACIÓN PROSOCIAL Y DEL MEDIO AMBIENTE MEJOR HÁBITAT, se realizaron las actividades logísticas para dar inicio a las capacitaciones en la Comuna 22 .</t>
  </si>
  <si>
    <t xml:space="preserve"> se realizaron las actividades logísticas para dar inicio a las capacitaciones en la Comuna 22 .</t>
  </si>
  <si>
    <t>Durante el periodo de enero a septiembre, durante el inicio de la ejecución del CONTRATO No. 4146.010.26.1.995.2025 adjudicado a la FUNDACIÓN PROSOCIAL Y DEL MEDIO AMBIENTE MEJOR HÁBITAT se realizó la divulgación en el C.A.L.I, las inscripciones en los puntos sugeridos por la comunidad y la selección de los beneficiarios de la Comuna 22 .</t>
  </si>
  <si>
    <t>Durante el periodo de enero a septiembre, inició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t>
  </si>
  <si>
    <t>se realizó el cronograma para el desarrollo de la salida pedagógica de integración , socialización y entrega de resultados del proyecto de Atención integral de personas mayores mediante las capacitaciones en estilos de vida saludable.</t>
  </si>
  <si>
    <t>De enero a septiembre, durante la ejecución del CONTRATO No. 4146.010.26.1.995.2025 adjudicado a la FUNDACIÓN PROSOCIAL Y DEL MEDIO AMBIENTE MEJOR HÁBITAT se realizó el cronograma para el desarrollo de los talleres de sensibilización en alimentación saludable para los beneficiarios en las Comuna 22.</t>
  </si>
  <si>
    <t xml:space="preserve"> se realizó el cronograma para el desarrollo de los talleres de sensibilización en alimentación saludable para los beneficiarios en las Comuna 22.</t>
  </si>
  <si>
    <t>En el periodo de enero a septiembre, durante el inicio de la ejecución del CONTRATO No. 4146.010.26.1.995.2025 adjudicado a la FUNDACIÓN PROSOCIAL Y DEL MEDIO AMBIENTE MEJOR HÁBITAT se realizó los cronogramas para el desarrollo de los talleres interactivos que promuevan la salud mental mediante actividades de rumbaterapia , escucha activa y gimnasia cerebral de hidroterapia para los beneficiarios en la Comuna 22</t>
  </si>
  <si>
    <t xml:space="preserve"> se realizó los cronogramas para el desarrollo de los talleres interactivos que promuevan la salud mental mediante actividades de rumbaterapia , escucha activa y gimnasia cerebral de hidroterapia para los beneficiarios en la Comuna 22</t>
  </si>
  <si>
    <t>Durante el periodo de enero a septiembre,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22 .</t>
  </si>
  <si>
    <t>se realizó los cronogramas para dictar los talleres de hidroterapia para el mejoramiento de las habilidades motoras de los beneficiarios en la Comuna 22 .</t>
  </si>
  <si>
    <t>Con respecto al avance de enero a septiembre, se ejecutaron 8 sesiones para realizar la formulación de las ideas de proyecto de manera técnica y con enfoque innovador para fortalecer las prácticas organizativas participantes del proyecto, estas contaron con todas las disposiciones logísticas incluídos refrigerios para su realización.</t>
  </si>
  <si>
    <t>Se realizaron sesiones para fortalecer prácticas organizativas mediante la formulación de ideas sociales innovadoras, con participación activa en identificación de necesidades y revisión de insumos, iniciando proceso de cotizaciones. También se desarrollaron sesiones sobre pedagogía propia, promoviendo identidades no violentas bajo la estrategia “Familias que se arman”. Se realizó salida pedagógica al Centro YAWA, e inició el alistamiento de actividades de cierre.</t>
  </si>
  <si>
    <t>De enero a septiembre, se realizaron 6 sesiones de la formación e ilustración del Sistema Nacional de las Juventudes. En la misma línea, se ejecutaron 10 sesiones de la formación en rutas para la protección de los niños, niñas y adolescentes. Además se llevaron a cabo 8 sesiones de la formación sobre la pedagogía propia de la comuna generando identidades no violentas denominada "familias que se arman". Esto contó con el suministro de materiales y refrigerios para la ejecución.</t>
  </si>
  <si>
    <t xml:space="preserve">Se realizó proceso formativo desarrollando sesiones sobre el Sistema Nacional de Juventudes y sobre rutas de protección de niños, niñas y adolescentes. Para el fortalecimiento pedagógico se suministraron infografías ilustradas sobre rutas de atención (salud mental, bienestar familiar, responsabilidad penal adolescente, comisaría de familia y restablecimiento de derechos) e infografías sobre el Sistema Nacional de Juventudes. Las sesiones contaron con materiales e insumos que garantizaron su adecuado desarrollo. </t>
  </si>
  <si>
    <t>Durante el periodo de enero a septiembre, se realizó la sistematización en base de datos de los beneficiarios del proyecto acorde a las fichas de inscripción, adicional, se inició el proceso de diligenciamiento de fichas DUBS de los mismos.</t>
  </si>
  <si>
    <t>En el periodo de enero a septiembre, se elaboró matriz maestra con oferta social de los organismos para micro territorios TIO, se elaboraron documentos con información sobre contexto de Cali e iniciativas locales, datos sociodemográficos e indicadores y se identificó cooperación internacional no reembolsable para ampliar el mapeo de oferta. Desde el mes de julio ya no se han elaborado nuevas acciones, debido a que no se han generado nuevas obligaciones para la actividad.</t>
  </si>
  <si>
    <t>Se elaboró matriz maestra con oferta social de los organismos para micro territorios TIO, se elaboraron documentos con información sobre contexto de Cali e iniciativas locales, datos sociodemográficos e indicadores y se identificó cooperación internacional no reembolsable para ampliar el mapeo de oferta. Desde el mes de julio ya no se han elaborado nuevas acciones, debido a que no se han generado nuevas obligaciones para la actividad.</t>
  </si>
  <si>
    <t>En el periodo de enero a septiembre, se construyó propuesta base de atención para la población beneficiaria, se elaboró documento con la caracterización de las comunas priorizadas por el proyecto: 13, 14, 15, 16 y 21, se elaboró la guía para la realización de grupos focales, se realizó articulación con la U Javeriana para el acompañamiento en la realización de GF y se pre focalizaron 1689 mujeres previamente caracterizadas por los programas de comedore y cuidarte, las cuales fueron verificadas en el SISBEN para confirmar su clasificación asignada y definir cumplimiento de criterios para la participación en la estrategia.</t>
  </si>
  <si>
    <t>Se construyó propuesta base de atención para la población beneficiaria, se elaboró documento con la caracterización de las comunas priorizadas por el proyecto: 13, 14, 15, 16 y 21, se elaboró la guía para la realización de grupos focales, se realizó articulación con la U Javeriana para el acompañamiento en la realización de GF y se pre focalizaron 1689 mujeres previamente caracterizadas por los programas de Comedores y Cuidarte. Producto de estas acciones se inició la fase de caracterización con 56 mujeres de la comuna 15 con las cuales se llevó a cabo el registro de la caracterización y se realizaron asesorías individuales.</t>
  </si>
  <si>
    <t>En el periodo de enero a septiembre, se inició el proceso metodológico mediante la información obtenida de diversas fuentes de información, como lo es el registro administrativo de beneficiarios -ficha DUB- y el Sisbén IV.</t>
  </si>
  <si>
    <t>Se inició el proceso metodológico mediante la información obtenida de diversas fuentes, como lo es el registro administrativo de beneficiarios -ficha DUB- y el Sisbén IV; de otro lado se llevó a cabo la elaboración del diagnóstico sociodemográfico y socioeconómico de las comunas, el manual de la fase piloto Acompañarte, el Policy Brief y también se construyeron instrumentos para el levantamiento de información tales como: consentimiento informado, formato de observación del simulacro, protocolo de llamadas</t>
  </si>
  <si>
    <t xml:space="preserve"> SEGUIMIENTO A LOS ENTREGABLES DE LAS ACTIVIDADES - PIIP LB0 Y LB1 </t>
  </si>
  <si>
    <t>Complemento UM</t>
  </si>
  <si>
    <t>Programado Octubre</t>
  </si>
  <si>
    <t>Explicación simple octubre</t>
  </si>
  <si>
    <t>se desarrollaron acciones de planeación y preparación orientadas a la consolidación y revisión de los informes técnicos, con el objetivo de garantizar la precisión, coherencia y oportunidad en la entrega de la información institucional requerida por los organismos de control y seguimiento.</t>
  </si>
  <si>
    <t>Con respecto al mes de septiembre, se brindó atención a un total de 10.033 personas.</t>
  </si>
  <si>
    <t>se obtuvo las alertas del tercer periodo de atención de la RIA y se solicitó el proceso de subsanación a los operadores. Se avanzó en la propuesta  para un sistema de información  con reunión en Datic para plantear modalidad de desarrollo.
Se desarrolló la mesa de trabajo con la Secretaría de Educación  donde estuvo como invitado la Secretaría de Integración Social de Bogotá para conocer el funcionamiento de la RIA distrital de Bogotá.</t>
  </si>
  <si>
    <t xml:space="preserve"> en el marco del convenio Nutrición con Cariño, 97 familias redimieron el bono de $158.000 y participaron en un taller educativo sobre Buenas prácticas de manipulación de alimentos y el consumo de micronutrientes en la gestación y la primera infancia en las unidades Nuevo Latir y Cuna de Campeones; además, en el centro demostrativo se realizó participación en el encuentro del nodo de primera infancia. Hicimos parte del Grand Letter firmado por el Alcalde y la Fundación Hilton para la implementación del proyecto de bilinguismo en la comuna 14 con un presupuesto de USD 106.000.</t>
  </si>
  <si>
    <t>se han desarrollado Estrategias sensibles que promueven reflexiones en torno a temas importantes para la primera infancia y su desarrollo integral mediante convocatoria y participación de las niñas y niños, familias, talento humano y comunidad en Encuentros y talleres de las Estrategias en las comunas 1, 7, 8, 14, 15, 18, 20, 21 y en el corregimiento Golondrinas. Se participó en la feria de servicios de la comuna 15 y se realizó la Quinta Mesa Distrital de Primera Infancia.</t>
  </si>
  <si>
    <t>se adelantó la gestión administrativa y financiera relacionada con el pago de la Tasa de Seguridad y Convivencia Ciudadana, la cual incluyó la liquidación del valor correspondiente y la emisión del acto administrativo respectivo. Dicho documento fue remitido a la Secretaría de Hacienda para su validación y posterior transferencia de recursos a EMCALI, asegurando el cumplimiento de las obligaciones fiscales institucionales.</t>
  </si>
  <si>
    <t>10 niños, niñas y adolescentes atendidos con alimentación completa y balanceada en hogares de paso</t>
  </si>
  <si>
    <t>1 informe de gestión realizado sobre el alojamiento proporcionado a 10 niños, niñas y adolescentes en 8 hogares de paso</t>
  </si>
  <si>
    <t>10 niños, niñas y adolescentes atendidos integralmente por equipos psicosociales, formadores, auxiliares de enfermería, coordinadores de hogares, entre otros.</t>
  </si>
  <si>
    <t>10 niños, niñas y adolescentes con servicio de atención complementaria disponible</t>
  </si>
  <si>
    <t>10 niños, niñas y adolescentes con dotación de vestuario entregada de acuerdo al manual operativo del ICBF</t>
  </si>
  <si>
    <t>1 informe de gestión realizado sobre la entrega a 10 niños, niñas y adolescentes de elementos de higiene y aseo personal</t>
  </si>
  <si>
    <t>1 informe de gestión realizado sobre entrega de material pedagógico para el desarrollo de las actividades diarias con los 10 niños, niñas y adolescentes que ingresaron en el mes</t>
  </si>
  <si>
    <t>1 informe de gestión realizado sobre transporte proporcionado a los niños, niñas y adolescentes que así lo requirieron para diligencias del proceso de atención.</t>
  </si>
  <si>
    <t>1 informe de gestión realizado, sobre las articulaciones adelantadas a través del desarrollo de las instancias distritales responsables de los temas de niñez, lo cual queda evidenciado en las actas de reunión.</t>
  </si>
  <si>
    <t>146 personas de familias fueron orientadas en procesos de fortalecimiento familiar y prevención de violencias, con talleres de  crianza positiva, autoconocimiento y convivencia, comunicación y amor en casa, salud mental, derechos y deberes, consecuencias del bullying, entre otros.</t>
  </si>
  <si>
    <t>se entendieron, 20 en espacios de socialización de la Política Pública - Acuerdo 0459 en las Instituciones Educativas (IE) Juan de Ampudia y Fegucol, se presentaron las estrategias CaliAfro en la Escuela, CaliAfro Empodera y CaliAfro Conecta (20 personas). Se brindó atención psicosocial mediante visitas domiciliarias por demás, en temas relacionados con derechos, en la comuna 14 a tres personas (3)</t>
  </si>
  <si>
    <t>la cantidad reportada de entregables es 0, ya que el pago de los pasivos exigibles se realizó desde el mes de junio</t>
  </si>
  <si>
    <t>se realizó un informe técnico en donde se identifica la atención jurídica a veintidós (22) personas en temas relacionados con el cambio de nombre y acceso a servicios de salud.</t>
  </si>
  <si>
    <t>se realizó un informe técnico donde se identifica la atención psicosocial a quince (15) personas para atención psicosocial, en temáticas de autoaceptación, baja red de apoyo familiar, desconocimiento de los conceptos sobre diversidad sexual y de género. Así mismo, seis (6) personas con rutas de atención desde el área de trabajo social.</t>
  </si>
  <si>
    <t>se realizó un (1) evento de la inclusión que reconoció la labor de liderazgos LGBTIQ+.</t>
  </si>
  <si>
    <t>se ejecutó la estrategia de capacitación correspondiente a todo lo relacionado a las orientaciones sexuales, identidades y expresiones de género diversas, enfocados en evitar conductas discriminatorias a la población LGBTIQ+.</t>
  </si>
  <si>
    <t>se realizó capacitación a 10 funcionarios de Emcali, en temas relacionados a las orientaciones sexuales, identidades y expresiones de género diversas, así como en lo referente a cómo evitar conductas discriminatorias.</t>
  </si>
  <si>
    <t>se continuó la elaboración de los informes relacionados con la adquisición de insumos para la operación de proyecto.</t>
  </si>
  <si>
    <t>se continuó con el proceso de caracterización</t>
  </si>
  <si>
    <t>se realizó el informe concerniente al seguimiento de la implementación del proyecto, mediante visitas domiciliarias a los comedores comunitarios.</t>
  </si>
  <si>
    <t>se atendieron a 450 beneficiarios con raciones alimentarias de lunes a viernes y fines de semana en los comedores comunitarios</t>
  </si>
  <si>
    <t>se atendieron a 6,667 beneficiarios con raciones alimentarias de lunes a viernes y fines de semana en los comedores comunitarios</t>
  </si>
  <si>
    <t>se realizó la intervención psicosocial por medio de los diferentes componentes (Psicología y Social) a 2.184 personas beneficiarias del programa de Seguridad Alimentaria y Nutricional.</t>
  </si>
  <si>
    <t>se continuó con la elaboración de los informes relacionados con el monitoreo a los beneficiarios del programa de recuperación nutricional</t>
  </si>
  <si>
    <t>se continuó con la elaboración del informe correspondiente al servicio de transporte para las diversas actividades relacionadas con el proyecto</t>
  </si>
  <si>
    <t>se dio continuidad a los procesos de seguimiento a personas que superaron la vida en calle y presentan condiciones de vulnerabilidad, a través del Centro de Sostenibilidad; quienes accedieron a atención en psicología, trabajo social, terapia ocupacional, formación en artes y oficios, y cursos cortos con el SENA.</t>
  </si>
  <si>
    <t>se realizaron entrevistas de caracterización a las personas en situación de calle que acceden a los servicios de la Estrategia Territorial y de los Centros de Atención. En total, se aplicaron 201 instrumentos de caracterización, 87 en territorio y 114 en los Centros de Atención. También, se realizó la lectura de las dinámicas del fenómeno social en los territorios intervenidos.</t>
  </si>
  <si>
    <t>se avanzó en el diseño de los componentes y lineamientos de la Estrategia de Prevención que se propone desarrollar en los territorios del Distrito, a partir de un ejercicio participativo con actores comunitarios e institucionales.</t>
  </si>
  <si>
    <t>Se realizaron (20) veinte publicaciones en las redes sociales de la Secretaría de Bienestar Social (reels, historias y post colaborativos) promocionando los debates realizados en el marco de la pedagogía electoral de los CMJ. También publicaciones enmarcadas en la sensibilización de la importancia de ejercer el voto para las elecciones al concejo de juventud.</t>
  </si>
  <si>
    <t>Se informa que las actividades de la Semana de la Juventud se ejecutaron en su mayoría en agosto. Aún quedan entregables por parte del operador, los cuales se esperan para noviembre</t>
  </si>
  <si>
    <t>Se efectuó el pago de pasivos exigibles de vigencias expiradas en el marco de jornadas de sensibilización juvenil, que se desarrollaron mediante la entrega de plegables y agendas con el propósito de difundir el Estatuto de Ciudadanía Juvenil y la Política Pública de Juventud. Este pago se llevó a cabo en el mes de junio.</t>
  </si>
  <si>
    <t>se realizaron o se prestaron 486 servicios de atención en alojamiento día, transporte cercano, orientación psicosocial y jurídica, kit de viaje y kit de infante para la población migrante de permanencia y/o tránsito en la ciudad de Santiago de Cali, en el punto de Atención e Información el Terminal de Transporte</t>
  </si>
  <si>
    <t>se realizaron o se prestaron 78 servicios de atención en información y Orientación jurídica y psicosocial, espacio protector NNA, inclusión en el proyecto de arrendamiento y apoyo en elaboración y/o respuestas PQR a la población migrante de tránsito o asentada en la ciudad de Santiago de Cali, en el punto de atención Centro Integrate.</t>
  </si>
  <si>
    <t>se realizó el fortalecimiento del proceso mediante la presentación de 2 documentos técnicos  que permiten profundizan el análisis de las fuentes de información disponibles en Bienestar Social, proponiendo modelos estadísticos, incluyendo revisión de literatura especializada y generando recomendaciones</t>
  </si>
  <si>
    <t xml:space="preserve">se avanzó en la definición y concertación de la agenda de la cuarta sesión del Consejo Municipal para la Política Social (COMPOS), en conjunto con el programa de Familia y Niñez, la Subsecretaría de Primera Infancia y el ICBF, en reunión realizada el 16 de octubre. Además, el Observatorio avanzó en la gestión de espacios para la realización de la cuarta sesión de la Mesa Técnica del Observatorio de Políticas Sociales. </t>
  </si>
  <si>
    <t>se actualizó la matriz de contratación evidenciando la elaboración de 134 nuevos contratos de Prestación de servicios, para un total en el período de 1936. En relación con otras modalidades de contratación, se realizaron 15 nuevos procesos.</t>
  </si>
  <si>
    <t xml:space="preserve">se realizó reunión de trabajo convocada por el DADII para socializar y compartir  los lineamientos encaminadas a la lograr la actualización de la Matriz de conocimiento tácito de la Secretaría de Bienestar Social. Se parte de la actualizar la información contenida en la Matriz del año 2024 </t>
  </si>
  <si>
    <t xml:space="preserve">se avanzó en la consolidación del Fortalecimiento del proceso, mediante el seguimiento a la ejecución presupuestal del organismo y la ejecución de actividades encaminadas al cumplimiento de las obligaciones que competen al área de trabajo.  </t>
  </si>
  <si>
    <t>se realizó la consolidación del seguimiento al plan de acción y a las metas del plan de desarrollo, a través de mesas técnicas, recopilación de información y validación de los datos de las diferentes áreas misionales.</t>
  </si>
  <si>
    <t xml:space="preserve">se elaboró Informe de gestión en el cual se verifica el fortalecimiento realizado mediante el diseño e implementación de herramientas que digitalizan la información recepcionada en área y optimiza el seguimiento a los tiempos de respuesta a los requerimientos de información recibidos. </t>
  </si>
  <si>
    <t>se realizó Informe de Gestión en el cual se evidencia el fortalecimiento de la Política mediante la implementación de una matriz que permite sistematizar la información de expedientes recepcionados en el área, su estado y ubicación</t>
  </si>
  <si>
    <t xml:space="preserve">el grupo de trabajo realizó las actividades requeridas para comunicar a la comunidad y grupos de valor, todas las actividades realizadas por los equipos misionales de la SBS, en beneficio de los grupos poblacionales focalizados </t>
  </si>
  <si>
    <t>se continuó fortaleciendo el proceso, dando respuesta oportuna a los requerimientos de entes internos y externos y la ejecución de las actividades bajo la responsabilidad del grupo de trabajo.</t>
  </si>
  <si>
    <t>se actualizó la matriz de gestión documental que contiene la validación de la documentación solicitada a las personas que aspiran ingresar a laborar en la SBS, con la finalidad de garantizar su idoneidad. Esta matriz se consolidó con la base de contratación del organismo. Se evidencia la validación de 134 nuevas hojas de vida requeridas por el área de contratación para adelantar su vinculación</t>
  </si>
  <si>
    <t>se elaboró Informe de Gestión que evidencia el fortalecimiento de la política, mediante el cumplimiento de las entregas de las herramientas de control del proceso, con el objetivo de consolidar el SGC con las líneas certificadas bajo la norma ISO 9001:2015. Las actividades están orientadas al mantenimiento de la Certificación de los procesos y a la inclusión de dos nuevas estrategias en la vigencia 2025.</t>
  </si>
  <si>
    <t>se actualizaron los  informes de gestión en los que se evidencia el Fortalecimiento del proceso mediante el apoyo y acompañamiento brindado para el correcto funcionamiento de equipos, programas y aplicativos de las diferentes dependencias de la Secretaría de Bienestar</t>
  </si>
  <si>
    <t>En el mes de septiembre se avanzó con la consolidación de la matriz de seguimiento de los trámites de los proyectos de inversión</t>
  </si>
  <si>
    <t xml:space="preserve">se realizó el fortalecimiento del proceso mediante la presentación de 3 documentos técnicos  que permiten  realizar la consolidación de los informes de seguimiento de las 7 políticas públicas en implementación coordinadas por la Secretaría de Bienestar Social. </t>
  </si>
  <si>
    <t>se realizaron 3 encuentros comunitarios, los cuales tienen como objetivo promover la comprensión de las generalidades del Programa Renta Ciudadana e identificar características de liderazgos comunitarios; asimismo, se realizó 1 socialización de los Programas de Prosperidad Social en institución educativa.</t>
  </si>
  <si>
    <t>se realizó 1.653  atenciones en la oficina ubicada en la Av. Estación 5 N 33, se ofreció apoyo en la firma del acta de corresponsabilidad y novedades de actualización de datos personales a los titulares del programa Renta Ciudadana y, en 9 jornadas de atención en territorio en comunas y corregimientos de Cali, se brindó información general sobre los programas de Prosperidad Social y se consultó en las plataformas: Sistema Integrado de Información de Transferencias Monetarias (SIITM), IVA y SISBÉN.</t>
  </si>
  <si>
    <t>se realizó la entrega de 240 refrigerios a las y los participantes de los encuentros comunitarios, con el fin de asegurar condiciones básicas de bienestar para todos los asistentes.</t>
  </si>
  <si>
    <t xml:space="preserve"> se realizó la entrega de dotación, en el mes de agosto de la siguiente manera: 60 resmas (oficio x 500 hojas), 60 resmas (carta x 500 hojas), 60 paquetes de carpetas, 60 cajas de lapiceros, 60 ganchos legajador, 20 cajas de grapas, 10 cajas de lápices, 9 cajas de borradores, 10 cajas de sacapuntas, 17 cajas de marcadores, 20 cartulinas 1/8 surtida.</t>
  </si>
  <si>
    <t>se apoyó 1 proceso de articulación interinstitucional en el que se brindó atención a 42 personas (II Mesa Permanente de Concertación Indígena con los ocho cabildos y un Resguardo indígena de Cali y la administración del Distrito de Santiago de Cali).</t>
  </si>
  <si>
    <t>se atendieron 25 pobladores fueron atendidos y orientados de la siguiente manera: 22 en reuniones: (8) previa II Mesa de Concertación; (5) SITREN y representantes 8 Cabildos y 1 Resguardo; (9) revisión financiación política pública indígena.
3 atenciones jurídicas ORFEO: (1) respuesta caso menor indígena pueblo Wounaan; (1) entrega acta posesión Cabildo Nuevo Triunfo; (1) respuesta Asociación Autoridades Pueblo NASA.</t>
  </si>
  <si>
    <t>Se elaboró el informe consolidado de seguimiento a la Política Pública del primer semestre 2025, el cual se establece en el marco de la asistencia técnica brindada a los diferentes organismos con relación a la implementación y reporte de las líneas estratégicas, indicadores y metas de la política pública para las mujeres y se realizó mesa de trabajo con el observatorio de políticas sociales donde participaron 3 personas</t>
  </si>
  <si>
    <t>Se realizaron jornadas de encuentro con el DAGMA donde asistió 1 persona y DATIC donde asistió 2 personas. con el objetivo de proponer y/o avanzar en el proceso de fortalecimiento de una instancia/comité de Género que apoye la institucionalización del enfoque de género en los organismos.</t>
  </si>
  <si>
    <t xml:space="preserve">se avanzó en la estrategia Cuidando a la Cuidadora con 92 horas de Espacios Respiro en 22 comunas y corregimientos; se realizaron cinco talleres del componente de formación de formadoras y 11 socializaciones del SIDICU (22 horas). Se inauguró el Centro de Lavado en la Comuna 15, con 232 servicios y 29 usuarias activas con uso semanal o quincenal. Consta en el informe de gestión de la dimensión de Servicios de Cuidado de octubre. </t>
  </si>
  <si>
    <t>desde la territorialización del Sistema Distrital de Cuidado CuidArte, se vincularon 334 mujeres a los ecosistemas de cuidado en las comunas 15, 20, 21 y en los corregimientos de Hormiguero, Saladito, los Andes. Se ofertaron actividades semanales, alcanzando más de 5.614 asistencias y generando 621 horas de autocuidado. Lo anterior consta en el informe de gestion de octubre y en el reporte administrativo de caracterización.</t>
  </si>
  <si>
    <t>Se ejecutaron acciones que permitieron la vinculación efectiva de 18 participantes a una convocatoria laboral, en la cual fueron seleccionadas para desempeñarse como asesoras comerciales en una tienda de ropa, fortaleciendo así sus oportunidades de inserción en el mercado laboral formal.</t>
  </si>
  <si>
    <t>Se llevaron a cabo acciones estratégicas que fortalecieron las capacidades laborales de 48 mujeres del Distrito de Santiago de Cali, a través de su participación en un curso certificado de inglés que mejoró sus competencias para acceder a nuevas oportunidades de empleo.</t>
  </si>
  <si>
    <t>se dio inicio al Taller de Acceso a Financiamiento, desarrollado en articulación con Fundación Capital, como parte de las acciones orientadas a fortalecer las capacidades económicas de las participantes.</t>
  </si>
  <si>
    <t>no se vincularon mujeres en esta actividad, dado que se avanzó en articulación con la GIZ con el propósito de establecer el compromiso para desarrollar consultoría que esta organización brindará a la Subsecretaría. En dicha reunión, GIZ se comprometió a enviar los Términos de Referencia (TDR) para su revisión.</t>
  </si>
  <si>
    <t>no se vincularon mujeres en esta actividad dado que se adelanto planeación de un foro en el marco del 25N, en contra de la violencia política basada en género.</t>
  </si>
  <si>
    <t>no se vincularon mujeres en esta actividad dado que se adelantó la planeación de evento con las integrantes de las mesas territoriales de mujeres como forma de acercamiento entre estas organizaciones y la institucionalidad.</t>
  </si>
  <si>
    <t>Se implementaron los módulos 1,2,3,4,5,6 de la Escuela de Incidencia Polìtica 2025, vinculando 150 mujeres de diferentes comunas de cali.</t>
  </si>
  <si>
    <t>Se convocaron a participar, de la escuela de incidencia política, entre otras, a las diferentes Mesas Territoriales de Mujeres. Adicionalmente se desarrollaron las capacitaciones a las candidatas al proceso de elección de la Mesa Municipal de Mujeres de Cali.</t>
  </si>
  <si>
    <t>Se dio continuidad a la gestión eficiente de los procesos administrativos y operativos, con el propósito de fortalecer de manera permanente la calidad del servicio en las diversas áreas de atención. De igual forma, en el espacio territorial de Casa Matria Juanambú se siguieron desarrollando los programas sociales, alcanzando un total de 827 atenciones en los diferentes servicios prestados.</t>
  </si>
  <si>
    <t>Se realizó informe respecto al alojamiento provisional brindado en la atención integral a mujeres víctimas de violencias basadas en género y su núcleo familiar en modalidad acogida.</t>
  </si>
  <si>
    <t>Se realizó informe respecto al suministro de  insumos para alimentación a mujeres y su núcleo familiar atendidas en Casa Matria y en espacios de atención en el territorio.</t>
  </si>
  <si>
    <t>Se realizó informe respecto a suministrar el  servicio de transporte a las mujeres víctimas de violencias basadas en género en Casa Matria y en territorio.</t>
  </si>
  <si>
    <t xml:space="preserve"> Se brindó  servicios de atención integral ,   de apoyo psicosocial y emocional a 25  personas con discapacidad y cuidadores  a través de  valoraciones de Apoyo realizadas de manera personalizada con  visitas en el domicilio, orientación psicosocial enfocada  a  proyecto de vida y talleres de sensibilización dirigido a cuidadoras de PCD</t>
  </si>
  <si>
    <t>Se promovió articulación interinstitucional para fomentar la empleabilidad de PCD con el desarrolló la estrategia de comunicación que fomenta la empleabilidad de PCD en la cual se desarrollan 3 videos institucionales, se incluye la redacción y publicación de un artículo en un medio de alta circulación al igual que 5 pautas en radio</t>
  </si>
  <si>
    <t>Se capacitó  en habilidades instrumentales para promover el proyecto de vida de las personas con discapacidad a través de  las Escuelas de Liderazgo beneficiando a  PCD y cuidadores con formación en componentes así: Manejo de TICs, Marketing Digital, Ofimática, Desarrollo Empresarial, Proyecto de Vida y Creación de Iniciativas Productivas. Con esta acción se fortalecieron las capacidades de liderazgo, el uso de herramientas tecnológicas.</t>
  </si>
  <si>
    <t xml:space="preserve">Se realizó  orientación jurídica a la población con discapacidad y sus cuidadores atendiendo  5  requerimiento de ciudadanos   a través de PQRS  </t>
  </si>
  <si>
    <t>Se realizó asistencia a 259 personas</t>
  </si>
  <si>
    <t>Se atendieron 40 personas</t>
  </si>
  <si>
    <t>Se  atendieron 20 personas afrodescendientes</t>
  </si>
  <si>
    <t>Se atendieron a 12 personas con enfoque transformador</t>
  </si>
  <si>
    <t>Se atendieron a 8 personas en capacitación</t>
  </si>
  <si>
    <t xml:space="preserve">Se brindó atención a 3.287 personas
</t>
  </si>
  <si>
    <t>se realizó salida de integración con los beneficiarios de los 22 centros vida, los cuales asistieron  a las salas de cine del centro comercial unicentro , en esta actividad participaron todos los beneficiarios del centro vida .</t>
  </si>
  <si>
    <t>se realizó la atención primaria en salud a los  beneficiarios del centro vida programados para este servicio.</t>
  </si>
  <si>
    <t xml:space="preserve"> la E.S.E Hospital Geriátrico San Miguel suministró lo requerido en el contrato para garantizar el servicio de alimentación a las personas mayores institucionalizadas, bajo la modalidad de Albergue Larga Estancia a 184 independientes, 110 dependientes y 15 en cuidados paliativos.</t>
  </si>
  <si>
    <t xml:space="preserve"> la E.S.E Hospital Geriátrico San Miguel suministró el servicio de alimentación a 660 personas mayores beneficiarias de los 22 centros vida en comunas y corregimientos.</t>
  </si>
  <si>
    <t>se verificó la entrega de uniformes con la imagen corporativa de la Secretaría de Bienestar Social a los beneficiarios de los centros vida que estaban pendientes de la entrega.</t>
  </si>
  <si>
    <t>se realizó la entrega de elementos y útiles de aseo personal a los beneficiarios del servicio de larga estancia de la de la siguiente manera: personas mayores independientes, dependientes y en dependientes cuidados paliativos.</t>
  </si>
  <si>
    <t>se brindó a los usuarios una infraestructura acorde con la capacidad instalada, para pacientes independientes , dependientes y en cuidados paliativos, además de espacios amplios, zonas comunes, zonas verdes y espacios para ser utilizados en actividades culturales, deportivas y ocupacionales tales como: modistería, huerta, juegos de mesa, salones para conferencias e iglesia.</t>
  </si>
  <si>
    <t>se prestó el servicio de lavandería para personas mayores independientes (1 vez al día), personas mayores dependientes (2 veces al día), y personas en cuidado paliativos , por medio de la empresa de lavandería MASUNION S.A.S.</t>
  </si>
  <si>
    <t xml:space="preserve">se realizaron las actividades de la línea espiritual donde se beneficiaron 150 personas mayores con un  enfoque en la gestión de emociones, la creación de redes de apoyo, la promoción de una convivencia saludable y la realización de actividades grupales introspectivas con guía espiritual y que ayudan el crecimiento de personal y autoestima. </t>
  </si>
  <si>
    <t>se realizaron las actividades de ocupación del tiempo libre a los beneficiarios de los centros vida , las actividades desarrollada fueron en deporte , actividad física , baile , teatro , manualidades.</t>
  </si>
  <si>
    <t xml:space="preserve">se realizó un encuentro intergeneracional con los  beneficiarios y niñ@s , jóvenes y adolescentes de instituciones públicas cercanas a los 22 centros vida </t>
  </si>
  <si>
    <t xml:space="preserve">se realizó la gestión técnica y administrativa por parte de los apoyos asignados al  proyecto de centros vida en las comunas y corregimientos </t>
  </si>
  <si>
    <t>se realizó la socialización y difusión en comunas y corregimientos para la apertura de los centros vida , donde se espera beneficiar a 660 personas mayores en comunas y corregimientos</t>
  </si>
  <si>
    <t>se realizaron 114 horas de formación en fotografía y video y 46 horas en formación de serigrafía, en las I.E Vásquez Cobo, promoviendo competencias técnicas y creativas.  De forma complementaria, se avanzó en el alistamiento de las clausuras, salidas pedagógicas y demás actividades de cierre del proyecto.</t>
  </si>
  <si>
    <t>se desarrollaron 100 horas de  talleres sobre la Ley Estatutaria de Juventudes, fortaleciendo el conocimiento de los derechos y mecanismos de participación juvenil con los grupos beneficiarios del proyecto en la I.E Alfredo Vásquez Cobo suministrando todos los requerimientos logísticos.</t>
  </si>
  <si>
    <t xml:space="preserve">se avanzó en el diligenciamiento de 300 fichas de caracterización (DUBS) en articulación con el equipo del Programa de Juventud de la Subsecretaría de Poblaciones y Etnias. </t>
  </si>
  <si>
    <t>se realizó avance con 100 horas de formación en habilidades blandas y orientación vocacional  al desarrollo personal y laboral de los jóvenes</t>
  </si>
  <si>
    <t>se realizó avance en formaciones técnicas según cronograma. Se realizaron 10 sesiones en impresión gráfica, 10 sesiones de peluquería y estilismo, 10 sesiones de fotografía, audio y video, y 9 sesiones de barbería. También se definieron elementos de los kits de peluquería, impresión gráfica y fotografía junto con participantes y facilitadores, y se gestionaron cotizaciones con proveedores. La entrega de los kits está programada para noviembre en la clausura.</t>
  </si>
  <si>
    <t>se realizaron cuatro sesiones de los talleres prácticos sobre la Ley Estatutaria de Juventudes los días, orientadas a fortalecer el conocimiento y la apropiación de los derechos, deberes y mecanismos de participación juvenil.</t>
  </si>
  <si>
    <t>se realizó avance en el diligenciamiento de las 100 fichas de caracterización (DUBS) en articulación con el equipo del Programa de Juventud de la Subsecretaría de Poblaciones y Etnias.</t>
  </si>
  <si>
    <t>se desarrollaron 6 sesiones para formulación de ideas sociales innovadoras sobre fortalecimiento de las prácticas organizativas mediante la formulación, con participación activa en identificación de necesidades y revisión de cotizaciones. Además, se efectuó una salida pedagógica al YAWA Centro de Ciencia, Arte y Tecnología.</t>
  </si>
  <si>
    <t>se proporcionaron servicios de asesoramiento legal y capacitación para NNAJ y sus cuidadores mediante el desarrollo de sesiones sobre el Sistema Nacional de Juventudes y sobre rutas de protección de NNA. Además, se entregaron 5  infografías ilustradas sobre rutas de atención y  5 sobre el Sistema Nacional de Juventudes como apoyo pedagógico a las sesiones.</t>
  </si>
  <si>
    <t>se realizó avance en diligenciamiento de 110 fichas de caracterización (DUBS) en articulación con el equipo del Programa de Juventud de la Subsecretaría de Poblaciones y Etnias.</t>
  </si>
  <si>
    <t xml:space="preserve">Se llevó a cabo el registro de consentimientos informados y caracterizaciones con 56 beneficiarias de la comuna 15, en el marco de la fase de caracterización de la estrategia. Con cada mujer que confirmó interés en ser beneficiaria del proceso se llevó a cabo el levantamiento de información y se realizaron asesorías sobre temas de su interés. </t>
  </si>
  <si>
    <t>SEGUIMIENTO AL PLAN DE ACCIÓN (RESERVAS)</t>
  </si>
  <si>
    <t>RProducto Mes</t>
  </si>
  <si>
    <t>RActividad Mes</t>
  </si>
  <si>
    <t>RProducto Periodo</t>
  </si>
  <si>
    <t>RActividad Periodo</t>
  </si>
  <si>
    <t xml:space="preserve"> REPORTE RESERVAS OCTUBRE 2025</t>
  </si>
  <si>
    <t>Cantidad Prod</t>
  </si>
  <si>
    <t>En el mes de febrero, se realizó el mantenimiento de las 7 Unidades de Transformación Social, con la ejecución de reparación de paredes, techos, baterías de baños y cocinas. La interventoría ha avalado las actividades realizadas, garantizando el cumplimiento de especificaciones técnicas y normativas en el desarrollo del contrato de obra.</t>
  </si>
  <si>
    <t>En marzo, se continuó con el proceso de la interventoría técnica a las obras de mantenimiento correctivo y preventivo en las UTS de atención a primera infancia, verificando en visitas técnicas la calidad y el cumplimiento de especificaciones mediante registro fotográfico. Se diligenciaron formatos técnicos, otorgando aprobación y recibo a satisfacción de las 15 edificaciones restauradas.</t>
  </si>
  <si>
    <t xml:space="preserve">En abril, el contrato de mantenimiento a 18 UTS se vio afectada por la ola invernal, generando retrasos operativos. Ante esta situación de fuerza mayor, se gestionó una prórroga contractual, con el fin de garantizar la continuidad del servicio y preservar entornos seguros y funcionales. Por esta razón, se mantuvo el mantenimiento a 15 UTS reportadas en el mes de marzo. </t>
  </si>
  <si>
    <t>En mayo, se llevaron a cabo labores de mantenimiento en 18 UTS: Nuevo Latir, Cuna de Campeones, Mi Bosquecito, Presbítero, Santa Elena, Progresando Juntos, Eduardo Santos, La Selva, Cálida, Semillas de Paz, Colibrí, San Marino, Laguna Azul, Las Garzas, La Estrella, Cariño, Remansos y Potrero Grande. Se resalta el inicio de la reconstrucción de la fachada de la UTS Laguna Azul.</t>
  </si>
  <si>
    <t>En el periodo correspondiente al mes de junio, se llevaron a cabo labores de mantenimiento en 18 UTS: Nuevo Latir, Cuna de Campeones, Mi Bosquecito, Presbítero, Santa Elena, Progresando Juntos, Eduardo Santos, La Selva, Cálida, Semillas de Paz, Colibrí, San Marino, Laguna Azul, Las Garzas, La Estrella, Cariño, Remansos y Potrero Grande. Se resalta la reconstrucción de la fachada de la UTS Laguna Azul.</t>
  </si>
  <si>
    <t>En el periodo correspondiente al mes de julio, no se registró ejecución contractual en los contratos de obra (Ingemavi y Syproc) e interventoría (Fundación Universidad del Valle), los cuales finalizaron en junio de 2025, aunque se avanzó en la revisión de documentos para el trámite de pagos pendientes. Asimismo, el contrato de consultoría para las licencias de reforzamiento estructural de la UTS Titiribí continúa suspendido, a la espera de la Resolución de Reconocimiento de la edificación por parte de Planeación Municipal.</t>
  </si>
  <si>
    <t>Con respecto al mes de agosto, no se ejecutó contratos de mantenimiento en las infraestructuras que están a cargo de la Primera Infancia. Sin embargo, se hizo valoración a las 18 UTS ya intervenidas.</t>
  </si>
  <si>
    <t>En el periodo correspondiente al mes de septiembre, no se formalizaron contratos de mantenimiento en las infraestructuras bajo responsabilidad de Primera Infancia. Aun así, se efectuó una evaluación del estado de las 18 UTS ya intervenidas, con el propósito de constatar su adecuada condición operativa.</t>
  </si>
  <si>
    <t xml:space="preserve">no se formalizaron contratos de mantenimiento en las infraestructuras a cargo del componente de Primera Infancia. </t>
  </si>
  <si>
    <t>Apoyo de ayudas humanitarias Inmediatas a los hogares víctimas del conflicto armado en Cali</t>
  </si>
  <si>
    <t>En febrero, se realizaron atenciones en el hogar de paso a 15 familias equivalente a 57 personas y otras 2 familias que ya han salido de dicho hogar de paso constituido por 5 personas, para un total de 62 personas atendidas en el marco de la asistencia humanitaria, Ley 1448 de las víctimas del conflicto armado.</t>
  </si>
  <si>
    <t>En el mes de marzo, se beneficiaron a 2.182 víctimas del conflicto armado, atendidas en el hogar de paso en el marco de la asistencia humanitaria, Ley 1448 de las víctimas del conflicto armado.</t>
  </si>
  <si>
    <t>En el mes de abril, se beneficiaron a 703 víctimas del conflicto armado, atendidas en el hogar de paso en el marco de la asistencia humanitaria, Ley 1448 de las víctimas del conflicto armado.</t>
  </si>
  <si>
    <t>En el periodo correspondiente al mes de mayo, se realizó alistamiento administrativo correspondiente al pago de las atenciones realizadas con la reserva.</t>
  </si>
  <si>
    <t>En el mes de junio, se continuó con el alistamiento administrativo correspondiente al pago de las atenciones realizadas con la reserva.</t>
  </si>
  <si>
    <t>Con respecto al mes de julio, se beneficiaron a 703 víctimas del conflicto armado, atendidas en el hogar de paso en el marco de la asistencia humanitaria, Ley 1448 de las víctimas del conflicto armado.</t>
  </si>
  <si>
    <t>En agosto, se reporta la ejecución total de la reserva presupuestal, cuyo avance se ingresó hasta el mes de julio con un total de 3.650 víctimas del conflicto armado, atendidas en el hogar de paso en el marco de la asistencia humanitaria, Ley 1448 de las víctimas del conflicto armado.</t>
  </si>
  <si>
    <t>En el mes de septiembre, se reporta la ejecución total de la reserva presupuestal, cuyo avance se ingresó hasta el mes de julio con un total de 3.650 víctimas del conflicto armado, atendidas en el hogar de paso en el marco de la asistencia humanitaria, Ley 1448 de las víctimas del conflicto armado.</t>
  </si>
  <si>
    <t>Se reporta la ejecución total de la reserva presupuestal, cuyo avance se ingresó hasta el mes de julio con un total de 3.650 víctimas del conflicto armado, atendidas en el hogar de paso en el marco de la asistencia humanitaria, Ley 1448 de las víctimas del conflicto armado.</t>
  </si>
  <si>
    <t xml:space="preserve">En febrero, se avanzó en el mantenimiento locativo y permisos de intervención de las 4 UTS priorizadas, ubicadas en las Comunas 11, 12, 13 y 21. Debido a las fuertes lluvias registradas, se gestionó prórroga del contrato de mantenimiento, permitiendo la ejecución efectiva de las intervenciones programadas. </t>
  </si>
  <si>
    <t>En el mes de marzo, se culminaron las obras de mantenimiento locativo en las 15 UTS priorizadas, abarcando intervenciones preventivas y correctivas. La supervisión técnica incluyó visitas de verificación en sitio, donde se constató la conformidad de los trabajos con las especificaciones contractuales, dejando soporte fotográfico de los avances. Finalmente, se formalizó el cierre técnico mediante el diligenciamiento de actas y formatos de recibo a satisfacción.</t>
  </si>
  <si>
    <t>En el periodo correspondiente al mes de abril, la ejecución del contrato de mantenimiento a 18 UTS fue afectada por la ola invernal, constituyendo una situación de fuerza mayor que generó retrasos operativos. En consecuencia, se gestionó una prórroga contractual, con el fin de garantizar la ejecución efectiva de las actividades, salvaguardar la infraestructura física y asegurar la continuidad del servicio, en cumplimiento del deber estatal de garantizar entornos dignos para la atención integral a la primera infancia.</t>
  </si>
  <si>
    <t xml:space="preserve">Con respecto al mes de mayo, se llevaron a cabo actividades de mantenimiento técnico en 18 Unidades de Transformación Social: Nuevo Latir, Cuna de Campeones, Mi Bosquecito, Presbítero, Santa Elena, Progresando Juntos, Eduardo Santos, La Selva, Cálida, Semillas de Paz, Colibrí, San Marino, Laguna Azul, Las Garzas, La Estrella, Cariño, Remansos y Potrero Grande. </t>
  </si>
  <si>
    <t xml:space="preserve">En el mes de junio, se llevaron a cabo actividades de mantenimiento técnico en 18 Unidades de Transformación Social: Nuevo Latir, Cuna de Campeones, Mi Bosquecito, Presbítero, Santa Elena, Progresando Juntos, Eduardo Santos, La Selva, Cálida, Semillas de Paz, Colibrí, San Marino, Laguna Azul, Las Garzas, La Estrella, Cariño, Remansos y Potrero Grande. </t>
  </si>
  <si>
    <t>En relación con el mes de julio, no se realizaron mantenimientos en las UTS, ya que no se ejecutaron contratos de infraestructura. No obstante, en este periodo se publicó el proceso contractual para los mantenimientos preventivos y correctivos de plantas eléctricas, tanques de agua, sistemas de bombeo y UPS.</t>
  </si>
  <si>
    <t>En el periodo correspondiente al mes de agosto, no se ejecutó contratos de mantenimiento en las infraestructuras que están a cargo de la Primera Infancia.</t>
  </si>
  <si>
    <t>En septiembre, se dio apertura a dos procesos contractuales, dirigidos respectivamente al mantenimiento de las zonas verdes y al mantenimiento de cubiertas y sistemas de desagüe. Con estas acciones se busca atender las necesidades prioritarias de conservación de la infraestructura y asegurar condiciones óptimas para la prestación del servicio.</t>
  </si>
  <si>
    <t>no se formalizaron contratos de mantenimiento en las infraestructuras a cargo del componente de Primera Infancia. No obstante, se realizó una evaluación técnica del estado de las 18 Unidades de Transformación Social (UTS) previamente intervenidas, con el objetivo de verificar su adecuada funcionalidad y condiciones operativas.</t>
  </si>
  <si>
    <t>En marzo, se atendieron 135 niños, niñas y adolescentes a través de los 8 hogares de paso. Este avance representa la ejecución de la totalidad de la reserva presupuestal.</t>
  </si>
  <si>
    <t>En el mes de abril, se reporta la ejecución total de la reserva presupuestal, cuyo avance se ingresó en el mes de marzo con un total de 135 de niños, niñas y adolescentes atendidos a través de los 8 hogares de paso .</t>
  </si>
  <si>
    <t>En el mes de mayo, se reporta la ejecución total de la reserva presupuestal, cuyo avance se ingresó en el mes de marzo con un total de 135 de niños, niñas y adolescentes atendidos a través de los 8 hogares de paso .</t>
  </si>
  <si>
    <t>En junio, se reporta la ejecución total de la reserva presupuestal, cuyo avance se ingresó en el mes de marzo con un total de 135 de niños, niñas y adolescentes atendidos a través de los 8 hogares de paso.</t>
  </si>
  <si>
    <t>En el mes de julio, se reporta la ejecución total de la reserva presupuestal, cuyo avance se ingresó en el mes de marzo con un total de 135 de niños, niñas y adolescentes atendidos a través de los 8 hogares de paso.</t>
  </si>
  <si>
    <t>En agosto, se reporta la ejecución total de la reserva presupuestal, cuyo avance se ingresó en el mes de marzo con un total de 135 de niños, niñas y adolescentes atendidos a través de los 8 hogares de paso.</t>
  </si>
  <si>
    <t>En septiembre, se reporta la ejecución total de la reserva presupuestal, cuyo avance se ingresó en el mes de marzo con un total de 135 de niños, niñas y adolescentes atendidos a través de los 8 hogares de paso.</t>
  </si>
  <si>
    <t>se reporta la ejecución total de la reserva presupuestal, cuyo avance se ingresó en el mes de marzo con un total de 135 de niños, niñas y adolescentes atendidos a través de los 8 hogares de paso.</t>
  </si>
  <si>
    <t>En el mes de febrero, se beneficiaron 62.135 personas con raciones de alimento en caliente en los 761 comedores comunitarios.</t>
  </si>
  <si>
    <t>Para el mes de marzo, se reporta la ejecución total de la reserva presupuestal, cuyo avance se ingresó en el mes de febrero con un total de 62.135 personas beneficiadas con raciones de alimento en caliente en los 761 comedores comunitarios.</t>
  </si>
  <si>
    <t>En el mes de abril, se reporta la ejecución total de la reserva presupuestal, cuyo avance se ingresó en el mes de febrero con un total de 62.135 personas beneficiadas con raciones de alimento en caliente en los 761 comedores comunitarios.</t>
  </si>
  <si>
    <t>En el mes de mayo, se reporta la ejecución total de la reserva presupuestal, cuyo avance se ingresó en el mes de febrero con un total de 62.135 personas beneficiadas con raciones de alimento en caliente en los 761 comedores comunitarios.</t>
  </si>
  <si>
    <t>En el mes de junio, se reporta la ejecución total de la reserva presupuestal, cuyo avance se ingresó en el mes de febrero con un total de 62.135 personas beneficiadas con raciones de alimento en caliente en los 761 comedores comunitarios.</t>
  </si>
  <si>
    <t>En el mes de julio, se reporta la ejecución total de la reserva presupuestal, cuyo avance se ingresó en el mes de febrero con un total de 62.135 personas beneficiadas con raciones de alimento en caliente en los 761 comedores comunitarios.</t>
  </si>
  <si>
    <t>En el mes de agosto, se reporta la ejecución total de la reserva presupuestal, cuyo avance se ingresó en el mes de febrero con un total de 62.135 personas beneficiadas con raciones de alimento en caliente en los 761 comedores comunitarios.</t>
  </si>
  <si>
    <t>En el mes de septiembre, se reporta la ejecución total de la reserva presupuestal, cuyo avance se ingresó en el mes de febrero con un total de 62.135 personas beneficiadas con raciones de alimento en caliente en los 761 comedores comunitarios.</t>
  </si>
  <si>
    <t>se reporta la ejecución total de la reserva presupuestal, cuyo avance se ingresó en el mes de febrero con un total de 62.135 personas beneficiadas con raciones de alimento en caliente en los 761 comedores comunitarios.</t>
  </si>
  <si>
    <t>En el mes de julio, se brindó atención integral en la modalidad sociosanitaria a 40 personas en situación de calle con condiciones de dependencia por diagnósticos de salud física y/o mental.</t>
  </si>
  <si>
    <t>En el mes de agosto, se brindó atención integral en la modalidad sociosanitaria a 40 personas en situación de calle con condiciones de dependencia por diagnósticos de salud física y/o mental.</t>
  </si>
  <si>
    <t>En el mes de septiembre, se evidencia la ejecución total de la reserva, brindando atención integral en la modalidad sociosanitaria a 40 personas en situación de calle con condiciones de dependencia por diagnósticos de salud física y/o mental.</t>
  </si>
  <si>
    <t>se evidencia la ejecución total de la reserva, brindando atención integral en la modalidad sociosanitaria a 40 personas en situación de calle con condiciones de dependencia por diagnósticos de salud física y/o mental.</t>
  </si>
  <si>
    <t>En el periodo correspondiente al mes de marzo, se efectuó el pago correspondiente a la obligación contraída por el canon de arrendamiento del inmueble donde funciona el hogar de acogida. La reserva presupuestal fue ejecutada en su totalidad.</t>
  </si>
  <si>
    <t>En el mes de abril, se reporta la ejecución total de la reserva presupuestal, cuyo avance se ingresó en el mes de marzo en el que se realizó el pago del canon de arrendamiento del inmueble donde funciona el hogar de acogida</t>
  </si>
  <si>
    <t>En el mes de mayo, se reporta la ejecución total de la reserva presupuestal, cuyo avance se ingresó en el mes de marzo en el que se realizó el pago del canon de arrendamiento del inmueble donde funciona el hogar de acogida</t>
  </si>
  <si>
    <t>En el mes de junio, se reporta la ejecución total de la reserva presupuestal, cuyo avance se ingresó en el mes de marzo en el que se realizó el pago del canon de arrendamiento del inmueble donde funciona el hogar de acogida</t>
  </si>
  <si>
    <t>En el mes de julio, se reporta la ejecución total de la reserva presupuestal, cuyo avance se ingresó en el mes de junio en el que se realizó el pago del canon de arrendamiento del inmueble donde funciona el hogar de acogida</t>
  </si>
  <si>
    <t>En el mes de agosto, se reporta la ejecución total de la reserva presupuestal, cuyo avance se ingresó en el mes de marzo en el que se realizó el pago del canon de arrendamiento del inmueble donde funciona el hogar de acogida.</t>
  </si>
  <si>
    <t>En el mes de septiembre, se reporta la ejecución total de la reserva presupuestal, cuyo avance se ingresó en el mes de marzo en el que se realizó el pago del canon de arrendamiento del inmueble donde funciona el hogar de acogida.</t>
  </si>
  <si>
    <t>se reporta la ejecución total de la reserva presupuestal, cuyo avance se ingresó en el mes de marzo en el que se realizó el pago del canon de arrendamiento del inmueble donde funciona el hogar de acogida.</t>
  </si>
  <si>
    <t>Origen</t>
  </si>
  <si>
    <t>Fortalecimiento de las condiciones físicas y técnicas de las infraestructuras de las unidades de trasformación social de primera infancia en Santiago de Cali</t>
  </si>
  <si>
    <t>En el mes de febrero, se realizó el mantenimiento de 7 Unidades de Transformación Social (UTS), conforme a los lineamientos del contrato de obra. No obstante, se han reprogramado estas actividades debido al período de lluvias.</t>
  </si>
  <si>
    <t>Con respecto al mes de marzo, se realizaron acciones de mantenimiento preventivo y correctivo en 15 Unidades de Transformación Social (UTS) en Santiago de Cali, incluyendo reparación estructural, tratamiento de fisuras, rehabilitación de pisos y paredes, garantizando seguridad, estabilidad y óptimas condiciones para la atención integral a primera infancia vulnerable, lo que representa un avance del 85% en esta actividad.</t>
  </si>
  <si>
    <t xml:space="preserve">Con respecto al mes de abril, se continuó con el mantenimiento correctivo de las 15 UTS. Se inició intervención a las últimas 3 UTS programadas, completando acciones estructurales como reparación de cubiertas, pisos y acabados. Las intervenciones cumplieron con los estándares técnicos contractuales. </t>
  </si>
  <si>
    <t>En el mes de mayo, se ejecutó el mantenimiento en 18 Unidades de Transformación Social: Nuevo Latir, Cuna de Campeones, Mi Bosquecito, Presbítero, Santa Elena, Progresando Juntos, Eduardo Santos, La Selva, Cálida, Semillas de Paz, Colibrí, San Marino, Laguna Azul, Las Garzas, La Estrella, Cariño, Remansos y Potrero Grande. Se destaca el inicio de reconstrucción de la fachada de Laguna Azul.</t>
  </si>
  <si>
    <t>Con respecto al mes de junio, se ejecutó el mantenimiento en 18 Unidades de Transformación Social: Nuevo Latir, Cuna de Campeones, Mi Bosquecito, Presbítero, Santa Elena, Progresando Juntos, Eduardo Santos, La Selva, Cálida, Semillas de Paz, Colibrí, San Marino, Laguna Azul, Las Garzas, La Estrella, Cariño, Remansos y Potrero Grande. Se destaca el inicio de reconstrucción de la fachada de Laguna Azul.</t>
  </si>
  <si>
    <t>En el periodo correspondiente al mes de agosto, no se ejecutaron procesos, manteniéndose únicamente actividades administrativas de seguimiento y control.</t>
  </si>
  <si>
    <t>Con respecto al mes de septiembre, no se adelantaron nuevos procesos, concentrándose las labores en actividades administrativas de seguimiento y control. Adicionalmente, se procedió a la realización de pagos que se encontraban pendientes, garantizando así el cumplimiento de los compromisos adquiridos.</t>
  </si>
  <si>
    <t>no se llevaron a cabo procesos de mantenimiento, enfocándose las actividades en labores administrativas de seguimiento y control.</t>
  </si>
  <si>
    <t>En febrero, se realizó entrega de bonos de alimentación, aseo y servicios de hogar de paso a las personas atendidas en el marco de la asistencia humanitaria, Ley 1448 de las víctimas del conflicto armado.</t>
  </si>
  <si>
    <t>En el mes de mayo, se realizó alistamiento administrativo correspondiente al pago de las atenciones realizadas con la reserva.</t>
  </si>
  <si>
    <t xml:space="preserve">En el mes de junio, se realizó alistamiento administrativo correspondiente al pago de las atenciones realizadas con la reserva.  </t>
  </si>
  <si>
    <t>Con respecto al mes de julio, se beneficiaron a 703 víctimas del conflicto armado, atendidas en el hogar de paso en el marco de la asistencia humanitaria, Ley 1448 de las víctimas del conflicto armado</t>
  </si>
  <si>
    <t>Con respecto al mes de agosto, se reporta la ejecución total de la reserva presupuestal, cuyo avance se ingresó hasta el mes de julio con un total de 3.650 víctimas del conflicto armado, atendidas en el hogar de paso en el marco de la asistencia humanitaria, Ley 1448 de las víctimas del conflicto armado.</t>
  </si>
  <si>
    <t>Se reporta la ejecución total de la reserva presupuestal, cuyo avance se ingresó hasta el mes de julio con un total de 3.650 víctimas del conflicto armado, atendidas en el hogar de paso en el marco de la asistencia humanitaria, Ley 1448 de las víctimas del conflicto armado</t>
  </si>
  <si>
    <t>En relación al mes de marzo, se realizó acciones de supervisión de la cuenta de los operadores derivado de la entrega de las raciones vacacionales dejando el proceso de pago radicado en tesorería de la Alcaldía de Santiago de Cali.</t>
  </si>
  <si>
    <t>En el mes de abril, se verificó la ejecución de entregas asociadas a raciones vacacionales por parte de los operadores y se validó la documentación soporte. El proceso de pago fue radicado ante la Tesorería Distrital, asegurando el cumplimiento de hitos contractuales y contribuyendo al cierre financiero del componente logístico del proyecto.</t>
  </si>
  <si>
    <t>En relación al mes de mayo, se realizó el seguimiento al proceso de pago de las raciones vacacionales, verificando la ejecución efectiva de las entregas por parte de los operadores y validando la documentación soporte correspondiente. El trámite fue radicado ante la Tesorería Distrital.</t>
  </si>
  <si>
    <t>El avance del mes de junio, se realizó el seguimiento al proceso de pago de las raciones vacacionales, verificando la ejecución efectiva de las entregas por parte de los operadores y validando la documentación soporte correspondiente. El trámite fue radicado ante la Tesorería Distrital.</t>
  </si>
  <si>
    <t>En el periodo correspondiente al mes de julio, se realizó el seguimiento al proceso de pago, validando la documentación soporte presentada por los operadores, y el trámite fue radicado ante la Tesorería Distrital; adicionalmente, se efectuaron visitas a los cuatro operadores para verificar la documentación y soportes correspondientes al mes vencido de junio.</t>
  </si>
  <si>
    <t>En el mes de agosto, se adelantó la consolidación y revisión de la información de las cuentas, con el fin de realizar oportunamente el trámite de pago correspondiente. Esta gestión permitió asegurar la validez de los soportes y el cumplimiento de los procedimientos establecidos para garantizar la adecuada ejecución financiera.</t>
  </si>
  <si>
    <t>En relación con el mes de septiembre, se llevó a cabo la recopilación y verificación de la información relacionada con las cuentas, con el propósito de gestionar de manera oportuna el trámite de pago correspondiente. Esta labor permitió confirmar la consistencia de los soportes y asegurar el cumplimiento de los lineamientos establecidos, garantizando así una correcta ejecución de los recursos financieros.</t>
  </si>
  <si>
    <t>se realizó la recopilación, validación y verificación de la información asociada a las cuentas por pagar, con el fin de gestionar de manera oportuna los trámites administrativos y financieros correspondientes.
Dicha labor permitió corroborar la consistencia de los soportes documentales y verificar el cumplimiento de los lineamientos técnicos y normativos vigentes, garantizando una ejecución adecuada y transparente de los recursos financieros.</t>
  </si>
  <si>
    <t>En febrero, se realizó la intervención de las UTS en el mantenimiento locativo de las UTS priorizadas. Se realizó un prórroga al contrato de mantenimiento de infraestructuras, justificado por las fuertes lluvias.</t>
  </si>
  <si>
    <t>En relación al mes de marzo, se continuó con el mantenimiento preventivo y correctivo en las 15 UTS priorizadas, mediante inspecciones técnicas se validó el cumplimiento de especificaciones constructivas y de calidad, con respaldo de registros fotográficos. Se diligenciaron los formatos de recepción técnica y se otorgó aprobación del 85% de avance por parte de la interventoría.</t>
  </si>
  <si>
    <t>En el mes de abril,  se continuó la ejecución del contrato de mantenimiento en las 18 UTS programadas, afectada parcialmente por condiciones climáticas adversas. Se priorizaron acciones correctivas, manteniendo los estándares técnicos y constructivos definidos. La interventoría validó un avance físico acumulado del 92%, con soporte en inspecciones en sitio y registros fotográficos.</t>
  </si>
  <si>
    <t>Con respecto al mes de mayo, se llevó a cabo el alistamiento en 18 UTS: Nuevo Latir, Cuna de Campeones, Mi Bosquecito, Presbítero, Santa Elena, Progresando Juntos, Eduardo Santos, La Selva, Cálida, Semillas de Paz, Colibrí, San Marino, Laguna Azul, Las Garzas, La Estrella, Cariño, Remansos y Potrero Grande.</t>
  </si>
  <si>
    <t>En relación con el mes de junio, se llevó a cabo el alistamiento en 18 UTS: Nuevo Latir, Cuna de Campeones, Mi Bosquecito, Presbítero, Santa Elena, Progresando Juntos, Eduardo Santos, La Selva, Cálida, Semillas de Paz, Colibrí, San Marino, Laguna Azul, Las Garzas, La Estrella, Cariño, Remansos y Potrero Grande.</t>
  </si>
  <si>
    <t>En el periodo correspondiente al mes de julio, no se realizaron mantenimientos en las UTS, ya que no se ejecutaron contratos de infraestructura para dicho mes</t>
  </si>
  <si>
    <t>En el periodo correspondiente al mes de agosto, no se realizaron mantenimientos en las UTS, ya que no se ejecutaron contratos de infraestructura para dicho mes</t>
  </si>
  <si>
    <t>En el mes de septiembre, se publicaron dos procesos contractuales: uno orientado al mantenimiento de zonas verdes y otro enfocado en el mantenimiento de cubiertas y sistemas de desagüe, con el fin de garantizar el adecuado funcionamiento y conservación de la infraestructura.</t>
  </si>
  <si>
    <t>se publicaron dos procesos contractuales: el primero, orientado al mantenimiento de zonas verdes, y el segundo, enfocado en el mantenimiento de cubiertas y sistemas de desagüe, con el propósito de garantizar el adecuado funcionamiento y conservación de la infraestructura.
Cabe señalar que el proceso relacionado con el mantenimiento de cubiertas quedó pendiente de publicación y en espera de proponentes.</t>
  </si>
  <si>
    <t>En marzo, se brindó servicio de alimentación completa a los 135 niños, niñas y adolescentes atendidos.</t>
  </si>
  <si>
    <t>En abril, se reporta la ejecución total de la reserva presupuestal, cuyo avance se ingresó en el mes de marzo.</t>
  </si>
  <si>
    <t>En mayo, se reporta la ejecución total de la reserva presupuestal, cuyo avance se ingresó en el mes de marzo.</t>
  </si>
  <si>
    <t>En el mes de junio, se reporta la ejecución total de la reserva presupuestal, cuyo avance se ingresó en el mes de marzo.</t>
  </si>
  <si>
    <t>En el mes de julio, se reporta la ejecución total de la reserva presupuestal, cuyo avance se ingresó en el mes de marzo.</t>
  </si>
  <si>
    <t>En el mes de agosto, se reporta la ejecución total de la reserva presupuestal, cuyo avance se ingresó en el mes de marzo.</t>
  </si>
  <si>
    <t>En el mes de septiembre, se reporta la ejecución total de la reserva presupuestal, cuyo avance se ingresó en el mes de marzo.</t>
  </si>
  <si>
    <t>se reporta la ejecución total de la reserva presupuestal, cuyo avance se ingresó en el mes de marzo.</t>
  </si>
  <si>
    <t>En marzo, se brindó servicio de alojamiento en 8 hogares de paso a los 135 niños, niñas y adolescentes atendidos.</t>
  </si>
  <si>
    <t>Con respecto al mes de septiembre, se reporta la ejecución total de la reserva presupuestal, cuyo avance se ingresó en el mes de marzo.</t>
  </si>
  <si>
    <t>En marzo, se proporcionó atención integral a los 135 niños, niñas y adolescentes ubicados en los 8 hogares de paso</t>
  </si>
  <si>
    <t>En relación con el mes de septiembre, se reporta la ejecución total de la reserva presupuestal, cuyo avance se ingresó en el mes de marzo.</t>
  </si>
  <si>
    <t>En marzo, se brindó atención complementaria en salud requerida por los niños, niñas y adolescentes ubicados en los hogares de paso</t>
  </si>
  <si>
    <t>En septiembre, se reporta la ejecución total de la reserva presupuestal, cuyo avance se ingresó en el mes de marzo.</t>
  </si>
  <si>
    <t>En marzo, se dotó de vestuario completo de acuerdo a la norma a los 135 niños, niñas y adolescentes atendidos en los hogares de paso</t>
  </si>
  <si>
    <t>En marzo, se proporcionaron elementos de aseo personal a los niños, niñas y adolescentes atendidos en los hogares de paso.</t>
  </si>
  <si>
    <t>En marzo, se entregó el material pedagógico requerido para las actividades diarias de los 135 niños, niñas y adolescentes</t>
  </si>
  <si>
    <t>En marzo, se brindó servicio de transporte a los niños, niñas y adolescentes para las diligencias correspondientes al proceso.</t>
  </si>
  <si>
    <t>En el mes de febrero, se obtuvieron los empaques para la entrega caliente de las 2.600 raciones de los fines de semana y el pago de servicios públicos de Tecnocentro.</t>
  </si>
  <si>
    <t>En marzo, se indica que la reserva presupuestal fue ejecutada al mes de febrero del 2025.</t>
  </si>
  <si>
    <t>En abril, se reporta la ejecución total de la reserva presupuestal, cuyo avance se ingresó en el mes de febrero.</t>
  </si>
  <si>
    <t>En mayo, se reporta la ejecución total de la reserva presupuestal, cuyo avance se ingresó en el mes de febrero.</t>
  </si>
  <si>
    <t>En el mes de junio, se reporta la ejecución total de la reserva presupuestal, cuyo avance se ingresó en el mes de febrero.</t>
  </si>
  <si>
    <t>En el mes de julio, se reporta la ejecución total de la reserva presupuestal, cuyo avance se ingresó en el mes de febrero.</t>
  </si>
  <si>
    <t>En el mes de agosto, se reporta la ejecución total de la reserva presupuestal, cuyo avance se ingresó en el mes de febrero.</t>
  </si>
  <si>
    <t>En el mes de septiembre, se reporta la ejecución total de la reserva presupuestal, cuyo avance se ingresó en el mes de febrero.</t>
  </si>
  <si>
    <t>se reporta la ejecución total de la reserva presupuestal, cuyo avance se ingresó en el mes de febrero.</t>
  </si>
  <si>
    <t>En el mes de febrero, se realizaron visitas de seguimiento y acompañamiento en los comedores comunitarios.</t>
  </si>
  <si>
    <t xml:space="preserve">En el mes de febrero, se beneficiaron 62.135 personas con raciones de alimento en caliente en los 761 comedores comunitarios. </t>
  </si>
  <si>
    <t>En el mes de febrero, se realizaron entregas de materia prima a los comedores comunitarios, se transportaron las raciones de alimentos desde el Tecnocentro hacia los comedores, se realizaron acompañamientos psicosociales a los comedores comunitarios.</t>
  </si>
  <si>
    <t>En el mes de julio, se brindó atención con el Servicio Sociosanitario a 40 personas en situación de calle con condiciones de dependencia por diagnósticos de salud física y/o mental</t>
  </si>
  <si>
    <t>En agosto, se brindó atención con el Servicio Sociosanitario a 40 personas en situación de calle con condiciones de dependencia por diagnósticos de salud física y/o mental</t>
  </si>
  <si>
    <t>En relación con el mes de septiembre, se evidencia la ejecución total de la reserva presupuestal, brindando atención con el Servicio Sociosanitario a 40 personas en situación de calle con condiciones de dependencia por diagnósticos de salud física y/o mental</t>
  </si>
  <si>
    <t>se evidencia la ejecución total de la reserva presupuestal, brindando atención con el Servicio Sociosanitario a 40 personas en situación de calle con condiciones de dependencia por diagnósticos de salud física y/o mental</t>
  </si>
  <si>
    <t>Con respecto al mes de marzo, se efectuó el pago correspondiente a la obligación contraída por el canon de arrendamiento del inmueble donde funciona el hogar de acogida.</t>
  </si>
  <si>
    <t>Con respecto al mes de junio, se reporta la ejecución total de la reserva presupuestal, cuyo avance se ingresó en el mes de marzo en el que se realizó el pago del canon de arrendamiento del inmueble donde funciona el hogar de acogida</t>
  </si>
  <si>
    <t xml:space="preserve">En julio, se reporta la ejecución total de la reserva presupuestal, cuyo avance se ingresó en el mes de marzo en el que se realizó el pago del canon de arrendamiento del inmueble donde funciona el hogar de acogida                                 </t>
  </si>
  <si>
    <t xml:space="preserve">En agosto, se reporta la ejecución total de la reserva presupuestal, cuyo avance se ingresó en el mes de marzo en el que se realizó el pago del canon de arrendamiento del inmueble donde funciona el hogar de acogida                                 </t>
  </si>
  <si>
    <t xml:space="preserve"> REPORTE RESERVAS ENERO-OCTUBRE 2025</t>
  </si>
  <si>
    <t>De enero a septiembre, se ejecutaron labores de mantenimiento preventivo y correctivo en 18 Unidades de Transformación Social: Nuevo Latir, Cuna de Campeones, Mi Bosquecito, Presbítero, Santa Elena, Progresando Juntos, Eduardo Santos, La Selva, Cálida, Semillas de Paz, Colibrí, San Marino, Laguna Azul, Las Garzas, La Estrella, Cariño, Remansos y Potrero Grande. Se resalta la intervención estructural para la rehabilitación de la fachada de la UTS Laguna Azul. Por otra parte, el contrato de consultoría para las licencias de reforzamiento estructural de la UTS Titiribí continúa suspendido, a la espera de la Resolución de Reconocimiento de la edificación por parte de Planeación Municipal.</t>
  </si>
  <si>
    <t>se ejecutaron mantenimientos preventivos y correctivos en las 18 Unidades de Transformación Social (UTS). Se resalta la intervención estructural realizada para la rehabilitación de una fachada, orientada a mejorar las condiciones físicas y de seguridad del espacio.
Por otra parte, el contrato de consultoría para las licencias de reforzamiento estructural de una UTS continúa suspendido, a la espera de la resolución de reconocimiento por parte de Planeación Municipal.</t>
  </si>
  <si>
    <t>De enero a septiembre, se reporta la ejecución total de la reserva presupuestal, cuyo avance se ingresó hasta el mes de julio con un total de 3.650 víctimas del conflicto armado, atendidas en el hogar de paso en el marco de la asistencia humanitaria, Ley 1448 de las víctimas del conflicto armado.</t>
  </si>
  <si>
    <t>Con respecto al avance de enero a septiembre, se adelantaron trabajos de mantenimiento preventivo y correctivo en las 18 Unidades de Transformación Social (UTS), previa gestión de los permisos de intervención requeridos. Para garantizar la continuidad y correcta ejecución de estas actividades, fue necesario registrar una prórroga contractual. Las intervenciones se validaron mediante inspecciones técnicas, soportes fotográficos y actas de recibo. Asimismo, se dio apertura a dos procesos contractuales adicionales, orientados al mantenimiento de las zonas verdes y al mantenimiento de cubiertas y sistemas de desagüe, con el fin de asegurar la conservación integral de la infraestructura.</t>
  </si>
  <si>
    <t>se realizaron mantenimientos preventivos y correctivos en las 18 Unidades de Transformación Social (UTS), previa gestión de los permisos de intervención. Para garantizar la continuidad de las actividades, se registró una prórroga contractual. Las acciones fueron verificadas mediante inspecciones técnicas, registros fotográficos y actas de recibo. Además, se iniciaron dos procesos contractuales para el mantenimiento de zonas verdes y de cubiertas y sistemas de desagüe.</t>
  </si>
  <si>
    <t>En el periodo correspondiente de enero a septiembre, se ejecutó el total de la reserva presupuestal, avance que se registró en el mes de marzo y con la que fue posible brindar atención integral en 8 hogares de paso a 135 niños, niñas y adolescentes, que fueron remitidos a este servicio de protección por las autoridades competentes.</t>
  </si>
  <si>
    <t>se ejecutó el total de la reserva presupuestal, avance que se registró en el mes de marzo y con la que fue posible brindar atención integral en 8 hogares de paso a 135 niños, niñas y adolescentes, que fueron remitidos a este servicio de protección por las autoridades competentes.</t>
  </si>
  <si>
    <t xml:space="preserve">En el periodo correspondiente de enero a septiembre, se realizó el pago total de la reserva presupuestal, la cual se ejecutó al inicio de la vigencia, beneficiando a un total de 62.135 personas con raciones de alimento en caliente en los 761 comedores comunitarios. </t>
  </si>
  <si>
    <t xml:space="preserve">se realizó el pago total de la reserva presupuestal, la cual se ejecutó al inicio de la vigencia, beneficiando a un total de 62.135 personas con raciones de alimento en caliente en los 761 comedores comunitarios. </t>
  </si>
  <si>
    <t>Durante el periodo de enero a septiembre, se evidencia la ejecución total de la reserva, con la que se garantizó la atención en el Servicio Sociosanitario para 40 personas en situación de calle con condiciones de dependencia por diagnósticos de salud física y/o mental</t>
  </si>
  <si>
    <t>se evidencia la ejecución total de la reserva, con la que se garantizó la atención en el Servicio Sociosanitario para 40 personas en situación de calle con condiciones de dependencia por diagnósticos de salud física y/o mental</t>
  </si>
  <si>
    <t>En el periodo correspondiente de enero a septiembre, se reporta la ejecución total de la reserva presupuestal, cuyo avance se ingresó en el mes de marzo en el que se realizó el pago del canon de arrendamiento del inmueble donde funciona el hogar de acogida.</t>
  </si>
  <si>
    <t>Con respecto al avance de enero a agosto, se adelantaron actividades de mantenimiento en 18 Unidades de Transformación Social del Distrito, destacándose la intervención estructural.</t>
  </si>
  <si>
    <t>se llevaron a cabo acciones de mantenimiento y mejora de infraestructura en los espacios bajo responsabilidad distrital, con el objetivo de garantizar la funcionalidad, seguridad y condiciones óptimas para la prestación de los servicios.</t>
  </si>
  <si>
    <t>Durante el periodo de enero a agosto, se beneficiaron a 3.650 víctimas del conflicto armado, las cuales fueron atendidas en el hogar de paso, en el marco de la asistencia humanitaria, de acuerdo a la Ley 1448 de las víctimas del conflicto armado.</t>
  </si>
  <si>
    <t>Durante el periodo de enero a agosto, se realizaron labores de mantenimiento preventivo y correctivo en 18 Unidades de Trabajo Social (UTS), con el fin de garantizar su adecuada operatividad. Estas intervenciones fueron verificadas a través de inspecciones técnicas y registros fotográficos, en cumplimiento de los protocolos establecidos para la revisión de las condiciones físicas y funcionales de la infraestructura.</t>
  </si>
  <si>
    <t>se brindó atención integral con enfoque diferencial a la población beneficiaria, mediante las modalidades institucional, familiar e intercultural. La cobertura del servicio se garantizó a través de la operación de Unidades de Transformación Social (UTS) distribuidas estratégicamente en las comunas y corregimientos del Distrito de Santiago de Cali, asegurando la pertinencia, equidad y alcance territorial de la atención.</t>
  </si>
  <si>
    <t xml:space="preserve">Durante el periodo de enero a agosto, no se ejecuto ningun contrato en pro de la infrastructura </t>
  </si>
  <si>
    <t>se ejecutaron actividades de mantenimiento preventivo y correctivo en las 18 Unidades de Transformación Social (UTS) del Distrito, orientadas a preservar la funcionalidad, seguridad y condiciones operativas de la infraestructura. Se resalta la intervención estructural realizada, la cual contribuyó significativamente al fortalecimiento físico y técnico de los espacios institucionales.</t>
  </si>
  <si>
    <t>Durante el periodo de enero a agosto, se brindó alimentación balanceada a los 135 niños, niñas y adolescentes atendidos en los hogares de paso. Se reporta la ejecución total de la reserva presupuestal, cuyo avance se ingresó en el mes de marzo.</t>
  </si>
  <si>
    <t>se brindó alimentación balanceada a los 135 niños, niñas y adolescentes atendidos en los hogares de paso. Se reporta la ejecución total de la reserva presupuestal, cuyo avance se ingresó en el mes de marzo.</t>
  </si>
  <si>
    <t>Durante el periodo de enero a agosto, se proporcionó alojamiento en 8 hogares de paso a los 135 niños, niñas y adolescentes remitidos por las autoridades competentes. Se reporta la ejecución total de la reserva presupuestal, cuyo avance se ingresó en el mes de marzo.</t>
  </si>
  <si>
    <t>se proporcionó alojamiento en 8 hogares de paso a los 135 niños, niñas y adolescentes remitidos por las autoridades competentes. Se reporta la ejecución total de la reserva presupuestal, cuyo avance se ingresó en el mes de marzo.</t>
  </si>
  <si>
    <t>Durante el periodo de enero a agosto, se brindó servicio de atención integral a 135 niños, niñas y adolescentes que fueron ubicados en los hogares de paso. Se reporta la ejecución total de la reserva presupuestal, cuyo avance se ingresó en el mes de marzo.</t>
  </si>
  <si>
    <t>se brindó servicio de atención integral a 135 niños, niñas y adolescentes que fueron ubicados en los hogares de paso. Se reporta la ejecución total de la reserva presupuestal, cuyo avance se ingresó en el mes de marzo.</t>
  </si>
  <si>
    <t>Durante el periodo de enero a agosto, se proporcionó atención médica complementaria a los 135 niños, niñas y adolescentes atendidos que así lo requirieron. Se reporta la ejecución total de la reserva presupuestal, cuyo avance se ingresó en el mes de marzo.</t>
  </si>
  <si>
    <t>se proporcionó atención médica complementaria a los 135 niños, niñas y adolescentes atendidos que así lo requirieron. Se reporta la ejecución total de la reserva presupuestal, cuyo avance se ingresó en el mes de marzo.</t>
  </si>
  <si>
    <t>Durante el periodo de enero a agosto, se entregó vestuario completo establecido en los lineamientos de esta modalidad, a los 135 niños, niñas y adolescentes atendidos. Se reporta la ejecución total de la reserva presupuestal, cuyo avance se ingresó en el mes de marzo.</t>
  </si>
  <si>
    <t>se entregó vestuario completo establecido en los lineamientos de esta modalidad, a los 135 niños, niñas y adolescentes atendidos. Se reporta la ejecución total de la reserva presupuestal, cuyo avance se ingresó en el mes de marzo.</t>
  </si>
  <si>
    <t>Durante el periodo de enero a agosto, se proporcionaron los elementos de aseo personal requeridos por los 135 niños, niñas y adolescentes atendidos en los hogares de paso, tal como establecen los lineamientos para este servicio. Se reporta la ejecución total de la reserva presupuestal, cuyo avance se ingresó en el mes de marzo.</t>
  </si>
  <si>
    <t>se proporcionaron los elementos de aseo personal requeridos por los 135 niños, niñas y adolescentes atendidos en los hogares de paso, tal como establecen los lineamientos para este servicio. Se reporta la ejecución total de la reserva presupuestal, cuyo avance se ingresó en el mes de marzo.</t>
  </si>
  <si>
    <t>Durante el periodo de enero a agosto, se garantizó el material pedagógico requerido para las actividades diarias de los 135 niños, niñas y adolescentes atendidos en los hogares de paso. Se reporta la ejecución total de la reserva presupuestal, cuyo avance se ingresó en el mes de marzo.</t>
  </si>
  <si>
    <t>se garantizó el material pedagógico requerido para las actividades diarias de los 135 niños, niñas y adolescentes atendidos en los hogares de paso. Se reporta la ejecución total de la reserva presupuestal, cuyo avance se ingresó en el mes de marzo.</t>
  </si>
  <si>
    <t>Durante el periodo de enero a agosto, se garantizó el servicio de transporte requerido por los 135 niños, niñas y adolescentes para el cumplimiento de las diligencias requeridas durante su permanencia en los hogares de paso. Se reporta la ejecución total de la reserva presupuestal, cuyo avance se ingresó en el mes de marzo.</t>
  </si>
  <si>
    <t>se garantizó el servicio de transporte requerido por los 135 niños, niñas y adolescentes para el cumplimiento de las diligencias requeridas durante su permanencia en los hogares de paso. Se reporta la ejecución total de la reserva presupuestal, cuyo avance se ingresó en el mes de marzo.</t>
  </si>
  <si>
    <t>En el periodo correspondiente de enero a agosto, se obtuvieron los empaques para la entrega caliente de las 2.600 raciones de los fines de semana y el pago de servicios públicos de Tecnocentro. Se realizó la ejecución de la reserva presupuestal, específicamente al mes de febrero.</t>
  </si>
  <si>
    <t>se obtuvieron los empaques para la entrega caliente de las 2.600 raciones de los fines de semana y el pago de servicios públicos de Tecnocentro. Se realizó la ejecución de la reserva presupuestal, específicamente al mes de febrero.</t>
  </si>
  <si>
    <t>En el periodo correspondiente de enero a agosto, se realizaron visitas de seguimiento y acompañamiento en los comedores comunitarios. Se realizó la ejecución de la reserva presupuestal, específicamente al mes de febrero.</t>
  </si>
  <si>
    <t>se realizaron visitas de seguimiento y acompañamiento en los comedores comunitarios. Se realizó la ejecución de la reserva presupuestal, específicamente al mes de febrero.</t>
  </si>
  <si>
    <t>En el periodo correspondiente de enero a agosto, se beneficiaron 62.135 personas con raciones de alimento en caliente en los 761 comedores comunitarios. Se realizó la ejecución de la reserva presupuestal, específicamente al mes de febrero.</t>
  </si>
  <si>
    <t>se beneficiaron 62.135 personas con raciones de alimento en caliente en los 761 comedores comunitarios. Se realizó la ejecución de la reserva presupuestal, específicamente al mes de febrero.</t>
  </si>
  <si>
    <t>En el periodo correspondiente de enero a agosto, se realizaron entregas de materia prima a los comedores comunitarios, se transportaron las raciones de alimentos desde el Tecnocentro hacia los comedores, se realizaron acompañamientos psicosociales a los comedores comunitarios. Se realizó la ejecución de la reserva presupuestal, específicamente al mes de febrero.</t>
  </si>
  <si>
    <t>se realizaron entregas de materia prima a los comedores comunitarios, se transportaron las raciones de alimentos desde el Tecnocentro hacia los comedores, se realizaron acompañamientos psicosociales a los comedores comunitarios. Se realizó la ejecución de la reserva presupuestal, específicamente al mes de febrero.</t>
  </si>
  <si>
    <t>Durante el periodo de enero a agosto, se brindaron 1.844 atenciones en el Servicio Sociosanitario a personas en situación de calle con condiciones de dependencia por diagnósticos de salud física y/o mental</t>
  </si>
  <si>
    <t>se brindaron 1.844 atenciones en el Servicio Sociosanitario a personas en situación de calle con condiciones de dependencia por diagnósticos de salud física y/o mental</t>
  </si>
  <si>
    <t>Durante el periodo de enero a agosto, se efectuó el pago correspondiente a la obligación contraída por el canon de arrendamiento del inmueble donde funciona el hogar de acogida. La reserva presupuestal fue ejecutada en su totalidad en el mes de marzo.</t>
  </si>
  <si>
    <t>se efectuó el pago correspondiente a la obligación contraída por el canon de arrendamiento del inmueble donde funciona el hogar de acogida. La reserva presupuestal fue ejecutada en su totalidad en el mes de marzo.</t>
  </si>
  <si>
    <t>CRONOGRAMA DE ENTREGA DE REPORTES DE SEGUIMIENTO POR PARTE DE LAS ÁREAS MISIONALES 2025</t>
  </si>
  <si>
    <t>MESES</t>
  </si>
  <si>
    <t>SOLICITUD DE INFORMACIÓN  
(Día)</t>
  </si>
  <si>
    <t>RECEPCIÓN DE INFORMACIÓN
(Día)</t>
  </si>
  <si>
    <t xml:space="preserve"> RECEPCIÓN PROYECTADO (Día)</t>
  </si>
  <si>
    <t xml:space="preserve">INGRESO DE EVIDENCIAS EN CARPETAS* 
(Día) </t>
  </si>
  <si>
    <t>ENERO</t>
  </si>
  <si>
    <t>FEBRERO</t>
  </si>
  <si>
    <t>MARZO</t>
  </si>
  <si>
    <t>ABRIL</t>
  </si>
  <si>
    <t>MAYO</t>
  </si>
  <si>
    <t>JUNIO</t>
  </si>
  <si>
    <t>JULIO</t>
  </si>
  <si>
    <t>AGOSTO</t>
  </si>
  <si>
    <t>SEPTIEMBRE</t>
  </si>
  <si>
    <t>OCTUBRE</t>
  </si>
  <si>
    <t>NOVIEMBRE</t>
  </si>
  <si>
    <t>DICIEMBRE</t>
  </si>
  <si>
    <t>Notas:</t>
  </si>
  <si>
    <t xml:space="preserve">1. Recordar que la lectura es a mes vencido, es decir, se solicita información del mes enero el día 29, y se recepciona dicha información a más tardar el 4 de febrero,  y así sucesivamente.  </t>
  </si>
  <si>
    <t>2. Los días son calendario.</t>
  </si>
  <si>
    <t>3. Será cargado el reporte con el presupuesto del día del corte, por lo que será antes del definitivo de cada mes, en caso de requerirse completar alguna información por este motivo se informará el enlace.</t>
  </si>
  <si>
    <t>4. Se enviará correo solo para recordar la entrega a los enlaces y ordenadores del gasto, se recomienda que con este cronograma se prepare dicha información con anticipación.</t>
  </si>
  <si>
    <t>5. Se bloqueará los formatos, una vez se ha recepcionado la información de todas las subsecretarías. En caso de que existan demoras en la entrega, el formato se bloqueará a los 5 días de cada mes.</t>
  </si>
  <si>
    <t xml:space="preserve">6. Se recomienda revisar el consolidado de links, en donde se publicará el link de los reportes, Cuadro 1S de cada mes y demás formatos y tableros de control. Toda esta información sólo será de consulta. </t>
  </si>
  <si>
    <t xml:space="preserve">(*) Las carpetas se dispondrán en un único link para todo el año, en donde estarán las subcarpetas por meses, subsecretarías, proyectos y productos de proyectos. Recordar que las áreas misionales son las únicas responsables de la falta y/o información ingresada. </t>
  </si>
  <si>
    <t>Nombre BP</t>
  </si>
  <si>
    <t>Subsecretaría</t>
  </si>
  <si>
    <t>BP26005411</t>
  </si>
  <si>
    <t>BP26002756</t>
  </si>
  <si>
    <t>BP26005412</t>
  </si>
  <si>
    <t>BP26003008</t>
  </si>
  <si>
    <t>BP26005413</t>
  </si>
  <si>
    <t>BP26005415</t>
  </si>
  <si>
    <t>BP26005417</t>
  </si>
  <si>
    <t>BP26005418</t>
  </si>
  <si>
    <t>BP26005433</t>
  </si>
  <si>
    <t>BP26005419</t>
  </si>
  <si>
    <t>BP26005420</t>
  </si>
  <si>
    <t>BP26005421</t>
  </si>
  <si>
    <t>BP26005422</t>
  </si>
  <si>
    <t>BP26005423</t>
  </si>
  <si>
    <t>BP26005426</t>
  </si>
  <si>
    <t>BP26005427</t>
  </si>
  <si>
    <t>BP26005428</t>
  </si>
  <si>
    <t>BP26005430</t>
  </si>
  <si>
    <t>BP26005431</t>
  </si>
  <si>
    <t>BP26005432</t>
  </si>
  <si>
    <t>BP26005434</t>
  </si>
  <si>
    <t>BP26005435</t>
  </si>
  <si>
    <t>BP26005436</t>
  </si>
  <si>
    <t>BP26005437</t>
  </si>
  <si>
    <t>BP26005573</t>
  </si>
  <si>
    <t>BP26005575</t>
  </si>
  <si>
    <t>BP26005576</t>
  </si>
  <si>
    <t>BP26005618</t>
  </si>
  <si>
    <t>BP26005619</t>
  </si>
  <si>
    <t>BP26005620</t>
  </si>
  <si>
    <t>BP26005621</t>
  </si>
  <si>
    <t>BP26005659</t>
  </si>
  <si>
    <t>BP26005663</t>
  </si>
  <si>
    <t>BP26005680</t>
  </si>
  <si>
    <t>BP26005682</t>
  </si>
  <si>
    <t>BP26005683</t>
  </si>
  <si>
    <t>BP26005684</t>
  </si>
  <si>
    <t>BP26005685</t>
  </si>
  <si>
    <t>BP26005686</t>
  </si>
  <si>
    <t>BP26005687</t>
  </si>
  <si>
    <t>BP26005712</t>
  </si>
  <si>
    <t>BP26005716</t>
  </si>
  <si>
    <t>BP26005717</t>
  </si>
  <si>
    <t>BP26005726</t>
  </si>
  <si>
    <t>BP26005753</t>
  </si>
  <si>
    <t>BP26005755</t>
  </si>
  <si>
    <t>BP26005774</t>
  </si>
  <si>
    <t>BP26005827</t>
  </si>
  <si>
    <t>BP26005871</t>
  </si>
  <si>
    <t>EneroNeto</t>
  </si>
  <si>
    <t>FebreroNeto</t>
  </si>
  <si>
    <t>MarzoNeto</t>
  </si>
  <si>
    <t>AbrilNeto</t>
  </si>
  <si>
    <t>MayoNeto</t>
  </si>
  <si>
    <t>JunioNeto</t>
  </si>
  <si>
    <t>JulioNeto</t>
  </si>
  <si>
    <t>AgostoNeto</t>
  </si>
  <si>
    <t>SeptiembreNeto</t>
  </si>
  <si>
    <t>EneroMarzo</t>
  </si>
  <si>
    <t>EneroAbril</t>
  </si>
  <si>
    <t>EneroMayo</t>
  </si>
  <si>
    <t>EneroJunio</t>
  </si>
  <si>
    <t>EneroJulio</t>
  </si>
  <si>
    <t>EneroAgosto</t>
  </si>
  <si>
    <t>EneroSeptiembre</t>
  </si>
  <si>
    <t xml:space="preserve"> REPORTE 2025</t>
  </si>
  <si>
    <t>Unidad medida</t>
  </si>
  <si>
    <t>POct</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</si>
</sst>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28">
    <font>
      <sz val="10.0"/>
      <color rgb="FF000000"/>
      <name val="Arial"/>
      <scheme val="minor"/>
    </font>
    <font>
      <sz val="10.0"/>
      <color theme="1"/>
      <name val="Arial"/>
    </font>
    <font>
      <b/>
      <sz val="30.0"/>
      <color theme="1"/>
      <name val="Nunito"/>
    </font>
    <font>
      <sz val="28.0"/>
      <color theme="1"/>
      <name val="Nunito"/>
    </font>
    <font>
      <u/>
      <sz val="24.0"/>
      <color rgb="FF0000FF"/>
      <name val="Nunito"/>
    </font>
    <font>
      <sz val="24.0"/>
      <color theme="1"/>
      <name val="Nunito"/>
    </font>
    <font>
      <sz val="8.0"/>
      <color theme="1"/>
      <name val="Nunito"/>
    </font>
    <font>
      <b/>
      <sz val="36.0"/>
      <color rgb="FFFFFFFF"/>
      <name val="Nunito"/>
    </font>
    <font>
      <sz val="9.0"/>
      <color theme="1"/>
      <name val="Nunito"/>
    </font>
    <font>
      <sz val="9.0"/>
      <color rgb="FFFFFFFF"/>
      <name val="Nunito"/>
    </font>
    <font>
      <sz val="8.0"/>
      <color rgb="FF000000"/>
      <name val="Nunito"/>
    </font>
    <font>
      <sz val="8.0"/>
      <color theme="1"/>
      <name val="Arial"/>
    </font>
    <font>
      <color theme="1"/>
      <name val="Arial"/>
      <scheme val="minor"/>
    </font>
    <font>
      <sz val="8.0"/>
      <color rgb="FF444444"/>
      <name val="Poppins"/>
    </font>
    <font>
      <u/>
      <sz val="9.0"/>
      <color rgb="FF000000"/>
      <name val="Nunito"/>
    </font>
    <font>
      <sz val="7.0"/>
      <color theme="1"/>
      <name val="Nunito"/>
    </font>
    <font>
      <sz val="9.0"/>
      <color rgb="FF000000"/>
      <name val="Nunito"/>
    </font>
    <font>
      <u/>
      <sz val="10.0"/>
      <color rgb="FFFFFFFF"/>
      <name val="Nunito"/>
    </font>
    <font/>
    <font>
      <b/>
      <sz val="30.0"/>
      <color rgb="FF980000"/>
      <name val="Nunito"/>
    </font>
    <font>
      <b/>
      <sz val="10.0"/>
      <color theme="1"/>
      <name val="Arial"/>
    </font>
    <font>
      <b/>
      <sz val="16.0"/>
      <color theme="1"/>
      <name val="Nunito"/>
    </font>
    <font>
      <sz val="11.0"/>
      <color rgb="FF000000"/>
      <name val="Nunito"/>
    </font>
    <font>
      <sz val="16.0"/>
      <color rgb="FF000000"/>
      <name val="Nunito"/>
    </font>
    <font>
      <b/>
      <sz val="10.0"/>
      <color rgb="FF000000"/>
      <name val="Nunito"/>
    </font>
    <font>
      <sz val="10.0"/>
      <color rgb="FF000000"/>
      <name val="Nunito"/>
    </font>
    <font>
      <sz val="10.0"/>
      <color theme="1"/>
      <name val="Nunito"/>
    </font>
    <font>
      <b/>
      <sz val="35.0"/>
      <color rgb="FFFFFFFF"/>
      <name val="Nunito"/>
    </font>
  </fonts>
  <fills count="6">
    <fill>
      <patternFill patternType="none"/>
    </fill>
    <fill>
      <patternFill patternType="lightGray"/>
    </fill>
    <fill>
      <patternFill patternType="solid">
        <fgColor rgb="FF0B5394"/>
        <bgColor rgb="FF0B5394"/>
      </patternFill>
    </fill>
    <fill>
      <patternFill patternType="solid">
        <fgColor rgb="FF274E13"/>
        <bgColor rgb="FF274E13"/>
      </patternFill>
    </fill>
    <fill>
      <patternFill patternType="solid">
        <fgColor rgb="FFFFFFFF"/>
        <bgColor rgb="FFFFFFFF"/>
      </patternFill>
    </fill>
    <fill>
      <patternFill patternType="solid">
        <fgColor theme="0"/>
        <bgColor theme="0"/>
      </patternFill>
    </fill>
  </fills>
  <borders count="10">
    <border/>
    <border>
      <left/>
      <right/>
      <top/>
      <bottom/>
    </border>
    <border>
      <left style="thin">
        <color rgb="FFB7B7B7"/>
      </left>
      <right style="thin">
        <color rgb="FFB7B7B7"/>
      </right>
      <top style="thin">
        <color rgb="FFB7B7B7"/>
      </top>
      <bottom style="thin">
        <color rgb="FFB7B7B7"/>
      </bottom>
    </border>
    <border>
      <left style="thin">
        <color rgb="FFB7B7B7"/>
      </left>
      <top style="thin">
        <color rgb="FFB7B7B7"/>
      </top>
      <bottom style="thin">
        <color rgb="FFB7B7B7"/>
      </bottom>
    </border>
    <border>
      <left style="thin">
        <color rgb="FFB7B7B7"/>
      </left>
      <right style="thin">
        <color rgb="FFB7B7B7"/>
      </right>
      <bottom style="thin">
        <color rgb="FFB7B7B7"/>
      </bottom>
    </border>
    <border>
      <right style="thin">
        <color rgb="FFB7B7B7"/>
      </right>
      <top style="thin">
        <color rgb="FFB7B7B7"/>
      </top>
      <bottom style="thin">
        <color rgb="FFB7B7B7"/>
      </bottom>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s>
  <cellStyleXfs count="1">
    <xf borderId="0" fillId="0" fontId="0" numFmtId="0" applyAlignment="1" applyFont="1"/>
  </cellStyleXfs>
  <cellXfs count="73">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xf>
    <xf borderId="0" fillId="0" fontId="3" numFmtId="0" xfId="0" applyAlignment="1" applyFont="1">
      <alignment horizontal="center"/>
    </xf>
    <xf borderId="0" fillId="0" fontId="3" numFmtId="49" xfId="0" applyAlignment="1" applyFont="1" applyNumberFormat="1">
      <alignment horizontal="center"/>
    </xf>
    <xf borderId="0" fillId="0" fontId="4" numFmtId="0" xfId="0" applyAlignment="1" applyFont="1">
      <alignment horizontal="center"/>
    </xf>
    <xf borderId="0" fillId="0" fontId="5" numFmtId="0" xfId="0" applyAlignment="1" applyFont="1">
      <alignment horizontal="center"/>
    </xf>
    <xf borderId="0" fillId="0" fontId="6" numFmtId="0" xfId="0" applyFont="1"/>
    <xf borderId="1" fillId="2" fontId="7" numFmtId="0" xfId="0" applyBorder="1" applyFill="1" applyFont="1"/>
    <xf borderId="1" fillId="2" fontId="6" numFmtId="0" xfId="0" applyBorder="1" applyFont="1"/>
    <xf borderId="2" fillId="0" fontId="8" numFmtId="0" xfId="0" applyAlignment="1" applyBorder="1" applyFont="1">
      <alignment horizontal="center" shrinkToFit="0" vertical="center" wrapText="1"/>
    </xf>
    <xf borderId="2" fillId="0" fontId="8" numFmtId="3" xfId="0" applyAlignment="1" applyBorder="1" applyFont="1" applyNumberFormat="1">
      <alignment horizontal="center" shrinkToFit="0" vertical="center" wrapText="1"/>
    </xf>
    <xf borderId="2" fillId="3" fontId="9" numFmtId="0" xfId="0" applyAlignment="1" applyBorder="1" applyFill="1" applyFont="1">
      <alignment horizontal="center" shrinkToFit="0" vertical="center" wrapText="1"/>
    </xf>
    <xf borderId="2" fillId="0" fontId="6" numFmtId="0" xfId="0" applyBorder="1" applyFont="1"/>
    <xf borderId="2" fillId="0" fontId="6" numFmtId="3" xfId="0" applyBorder="1" applyFont="1" applyNumberFormat="1"/>
    <xf borderId="2" fillId="0" fontId="6" numFmtId="10" xfId="0" applyBorder="1" applyFont="1" applyNumberFormat="1"/>
    <xf borderId="2" fillId="0" fontId="6" numFmtId="0" xfId="0" applyAlignment="1" applyBorder="1" applyFont="1">
      <alignment vertical="center"/>
    </xf>
    <xf borderId="2" fillId="0" fontId="6" numFmtId="3" xfId="0" applyAlignment="1" applyBorder="1" applyFont="1" applyNumberFormat="1">
      <alignment horizontal="right"/>
    </xf>
    <xf borderId="2" fillId="4" fontId="6" numFmtId="0" xfId="0" applyBorder="1" applyFill="1" applyFont="1"/>
    <xf borderId="2" fillId="0" fontId="10" numFmtId="3" xfId="0" applyAlignment="1" applyBorder="1" applyFont="1" applyNumberFormat="1">
      <alignment horizontal="right"/>
    </xf>
    <xf borderId="0" fillId="0" fontId="11" numFmtId="0" xfId="0" applyFont="1"/>
    <xf borderId="3" fillId="0" fontId="6" numFmtId="0" xfId="0" applyBorder="1" applyFont="1"/>
    <xf borderId="0" fillId="0" fontId="6" numFmtId="3" xfId="0" applyFont="1" applyNumberFormat="1"/>
    <xf borderId="2" fillId="0" fontId="6" numFmtId="3" xfId="0" applyAlignment="1" applyBorder="1" applyFont="1" applyNumberFormat="1">
      <alignment horizontal="center"/>
    </xf>
    <xf borderId="2" fillId="0" fontId="6" numFmtId="0" xfId="0" applyAlignment="1" applyBorder="1" applyFont="1">
      <alignment shrinkToFit="0" wrapText="1"/>
    </xf>
    <xf borderId="2" fillId="0" fontId="6" numFmtId="3" xfId="0" applyAlignment="1" applyBorder="1" applyFont="1" applyNumberFormat="1">
      <alignment horizontal="center" vertical="center"/>
    </xf>
    <xf borderId="0" fillId="0" fontId="12" numFmtId="0" xfId="0" applyFont="1"/>
    <xf borderId="1" fillId="2" fontId="6" numFmtId="3" xfId="0" applyBorder="1" applyFont="1" applyNumberFormat="1"/>
    <xf borderId="2" fillId="0" fontId="10" numFmtId="0" xfId="0" applyBorder="1" applyFont="1"/>
    <xf borderId="2" fillId="0" fontId="10" numFmtId="0" xfId="0" applyAlignment="1" applyBorder="1" applyFont="1">
      <alignment horizontal="left"/>
    </xf>
    <xf borderId="4" fillId="0" fontId="10" numFmtId="0" xfId="0" applyAlignment="1" applyBorder="1" applyFont="1">
      <alignment horizontal="left"/>
    </xf>
    <xf borderId="0" fillId="0" fontId="13" numFmtId="0" xfId="0" applyAlignment="1" applyFont="1">
      <alignment horizontal="left"/>
    </xf>
    <xf borderId="2" fillId="4" fontId="6" numFmtId="3" xfId="0" applyBorder="1" applyFont="1" applyNumberFormat="1"/>
    <xf borderId="2" fillId="0" fontId="6" numFmtId="3" xfId="0" applyAlignment="1" applyBorder="1" applyFont="1" applyNumberFormat="1">
      <alignment shrinkToFit="0" wrapText="1"/>
    </xf>
    <xf borderId="2" fillId="0" fontId="10" numFmtId="3" xfId="0" applyAlignment="1" applyBorder="1" applyFont="1" applyNumberFormat="1">
      <alignment shrinkToFit="0" wrapText="1"/>
    </xf>
    <xf borderId="1" fillId="4" fontId="10" numFmtId="3" xfId="0" applyBorder="1" applyFont="1" applyNumberFormat="1"/>
    <xf borderId="2" fillId="0" fontId="14" numFmtId="0" xfId="0" applyAlignment="1" applyBorder="1" applyFont="1">
      <alignment horizontal="center" shrinkToFit="0" vertical="center" wrapText="1"/>
    </xf>
    <xf borderId="0" fillId="0" fontId="15" numFmtId="0" xfId="0" applyFont="1"/>
    <xf borderId="0" fillId="0" fontId="10" numFmtId="0" xfId="0" applyFont="1"/>
    <xf borderId="5" fillId="0" fontId="6" numFmtId="0" xfId="0" applyBorder="1" applyFont="1"/>
    <xf borderId="2" fillId="0" fontId="6" numFmtId="3" xfId="0" applyAlignment="1" applyBorder="1" applyFont="1" applyNumberFormat="1">
      <alignment horizontal="left"/>
    </xf>
    <xf borderId="2" fillId="5" fontId="6" numFmtId="0" xfId="0" applyBorder="1" applyFill="1" applyFont="1"/>
    <xf borderId="2" fillId="0" fontId="6" numFmtId="10" xfId="0" applyAlignment="1" applyBorder="1" applyFont="1" applyNumberFormat="1">
      <alignment shrinkToFit="0" wrapText="1"/>
    </xf>
    <xf borderId="2" fillId="0" fontId="10" numFmtId="0" xfId="0" applyAlignment="1" applyBorder="1" applyFont="1">
      <alignment shrinkToFit="0" wrapText="1"/>
    </xf>
    <xf borderId="1" fillId="2" fontId="6" numFmtId="3" xfId="0" applyAlignment="1" applyBorder="1" applyFont="1" applyNumberFormat="1">
      <alignment horizontal="center"/>
    </xf>
    <xf borderId="2" fillId="0" fontId="16" numFmtId="0" xfId="0" applyAlignment="1" applyBorder="1" applyFont="1">
      <alignment horizontal="center" shrinkToFit="0" vertical="center" wrapText="1"/>
    </xf>
    <xf borderId="2" fillId="3" fontId="17" numFmtId="0" xfId="0" applyAlignment="1" applyBorder="1" applyFont="1">
      <alignment horizontal="center" shrinkToFit="0" vertical="center" wrapText="1"/>
    </xf>
    <xf borderId="2" fillId="0" fontId="6" numFmtId="0" xfId="0" applyAlignment="1" applyBorder="1" applyFont="1">
      <alignment horizontal="left"/>
    </xf>
    <xf borderId="3" fillId="0" fontId="6" numFmtId="3" xfId="0" applyAlignment="1" applyBorder="1" applyFont="1" applyNumberFormat="1">
      <alignment horizontal="left"/>
    </xf>
    <xf borderId="3" fillId="0" fontId="6" numFmtId="3" xfId="0" applyBorder="1" applyFont="1" applyNumberFormat="1"/>
    <xf borderId="2" fillId="0" fontId="6" numFmtId="3" xfId="0" applyAlignment="1" applyBorder="1" applyFont="1" applyNumberFormat="1">
      <alignment horizontal="left" shrinkToFit="0" wrapText="1"/>
    </xf>
    <xf borderId="5" fillId="0" fontId="18" numFmtId="0" xfId="0" applyBorder="1" applyFont="1"/>
    <xf borderId="0" fillId="0" fontId="6" numFmtId="3" xfId="0" applyAlignment="1" applyFont="1" applyNumberFormat="1">
      <alignment horizontal="center"/>
    </xf>
    <xf borderId="0" fillId="0" fontId="19" numFmtId="0" xfId="0" applyAlignment="1" applyFont="1">
      <alignment horizontal="center"/>
    </xf>
    <xf borderId="0" fillId="0" fontId="6" numFmtId="10" xfId="0" applyFont="1" applyNumberFormat="1"/>
    <xf borderId="0" fillId="0" fontId="20" numFmtId="0" xfId="0" applyFont="1"/>
    <xf borderId="0" fillId="0" fontId="21" numFmtId="0" xfId="0" applyAlignment="1" applyFont="1">
      <alignment horizontal="center" shrinkToFit="0" vertical="center" wrapText="1"/>
    </xf>
    <xf borderId="0" fillId="0" fontId="22" numFmtId="0" xfId="0" applyAlignment="1" applyFont="1">
      <alignment vertical="center"/>
    </xf>
    <xf borderId="0" fillId="0" fontId="23" numFmtId="0" xfId="0" applyAlignment="1" applyFont="1">
      <alignment horizontal="center" vertical="center"/>
    </xf>
    <xf borderId="6" fillId="0" fontId="24" numFmtId="0" xfId="0" applyAlignment="1" applyBorder="1" applyFont="1">
      <alignment horizontal="center" shrinkToFit="0" vertical="center" wrapText="1"/>
    </xf>
    <xf borderId="7" fillId="0" fontId="24" numFmtId="0" xfId="0" applyAlignment="1" applyBorder="1" applyFont="1">
      <alignment horizontal="center" shrinkToFit="0" vertical="center" wrapText="1"/>
    </xf>
    <xf borderId="0" fillId="0" fontId="1" numFmtId="0" xfId="0" applyAlignment="1" applyFont="1">
      <alignment vertical="center"/>
    </xf>
    <xf borderId="8" fillId="0" fontId="25" numFmtId="0" xfId="0" applyAlignment="1" applyBorder="1" applyFont="1">
      <alignment vertical="center"/>
    </xf>
    <xf borderId="9" fillId="0" fontId="22" numFmtId="0" xfId="0" applyAlignment="1" applyBorder="1" applyFont="1">
      <alignment horizontal="center" vertical="center"/>
    </xf>
    <xf borderId="0" fillId="0" fontId="26" numFmtId="0" xfId="0" applyFont="1"/>
    <xf borderId="0" fillId="0" fontId="26" numFmtId="0" xfId="0" applyAlignment="1" applyFont="1">
      <alignment shrinkToFit="0" vertical="center" wrapText="1"/>
    </xf>
    <xf borderId="0" fillId="0" fontId="6" numFmtId="0" xfId="0" applyAlignment="1" applyFont="1">
      <alignment vertical="center"/>
    </xf>
    <xf borderId="2" fillId="0" fontId="6" numFmtId="49" xfId="0" applyBorder="1" applyFont="1" applyNumberFormat="1"/>
    <xf borderId="2" fillId="0" fontId="6" numFmtId="14" xfId="0" applyBorder="1" applyFont="1" applyNumberFormat="1"/>
    <xf borderId="2" fillId="0" fontId="6" numFmtId="164" xfId="0" applyBorder="1" applyFont="1" applyNumberFormat="1"/>
    <xf borderId="0" fillId="0" fontId="6" numFmtId="49" xfId="0" applyFont="1" applyNumberFormat="1"/>
    <xf borderId="0" fillId="0" fontId="6" numFmtId="14" xfId="0" applyFont="1" applyNumberFormat="1"/>
    <xf borderId="1" fillId="2" fontId="27" numFmtId="0" xfId="0" applyBorder="1" applyFont="1"/>
  </cellXfs>
  <cellStyles count="1">
    <cellStyle xfId="0" name="Normal" builtinId="0"/>
  </cellStyles>
  <dxfs count="4">
    <dxf>
      <font/>
      <fill>
        <patternFill patternType="solid">
          <fgColor rgb="FFF4CCCC"/>
          <bgColor rgb="FFF4CCCC"/>
        </patternFill>
      </fill>
      <border/>
    </dxf>
    <dxf>
      <font/>
      <fill>
        <patternFill patternType="solid">
          <fgColor rgb="FF666666"/>
          <bgColor rgb="FF666666"/>
        </patternFill>
      </fill>
      <border/>
    </dxf>
    <dxf>
      <font>
        <color rgb="FFFFFFFF"/>
      </font>
      <fill>
        <patternFill patternType="solid">
          <fgColor rgb="FF274E13"/>
          <bgColor rgb="FF274E13"/>
        </patternFill>
      </fill>
      <border/>
    </dxf>
    <dxf>
      <font>
        <color rgb="FFFFFFFF"/>
      </font>
      <fill>
        <patternFill patternType="solid">
          <fgColor rgb="FF0C343D"/>
          <bgColor rgb="FF0C343D"/>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11" Type="http://schemas.openxmlformats.org/officeDocument/2006/relationships/worksheet" Target="worksheets/sheet8.xml"/><Relationship Id="rId10" Type="http://schemas.openxmlformats.org/officeDocument/2006/relationships/worksheet" Target="worksheets/sheet7.xml"/><Relationship Id="rId21" Type="http://customschemas.google.com/relationships/workbookmetadata" Target="metadata"/><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619125</xdr:colOff>
      <xdr:row>2</xdr:row>
      <xdr:rowOff>200025</xdr:rowOff>
    </xdr:from>
    <xdr:ext cx="6524625" cy="39338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0</xdr:row>
      <xdr:rowOff>9525</xdr:rowOff>
    </xdr:from>
    <xdr:ext cx="1771650" cy="10763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47625</xdr:colOff>
      <xdr:row>0</xdr:row>
      <xdr:rowOff>19050</xdr:rowOff>
    </xdr:from>
    <xdr:ext cx="1771650" cy="10763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0</xdr:row>
      <xdr:rowOff>9525</xdr:rowOff>
    </xdr:from>
    <xdr:ext cx="1771650" cy="10763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47625</xdr:colOff>
      <xdr:row>0</xdr:row>
      <xdr:rowOff>19050</xdr:rowOff>
    </xdr:from>
    <xdr:ext cx="1771650" cy="10763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47625</xdr:colOff>
      <xdr:row>0</xdr:row>
      <xdr:rowOff>19050</xdr:rowOff>
    </xdr:from>
    <xdr:ext cx="1771650" cy="10763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647700</xdr:colOff>
      <xdr:row>2</xdr:row>
      <xdr:rowOff>142875</xdr:rowOff>
    </xdr:from>
    <xdr:ext cx="6524625" cy="39338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0</xdr:row>
      <xdr:rowOff>9525</xdr:rowOff>
    </xdr:from>
    <xdr:ext cx="1771650" cy="10763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47625</xdr:colOff>
      <xdr:row>0</xdr:row>
      <xdr:rowOff>19050</xdr:rowOff>
    </xdr:from>
    <xdr:ext cx="1771650" cy="10763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xdr:colOff>
      <xdr:row>0</xdr:row>
      <xdr:rowOff>9525</xdr:rowOff>
    </xdr:from>
    <xdr:ext cx="1771650" cy="10763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47625</xdr:colOff>
      <xdr:row>0</xdr:row>
      <xdr:rowOff>19050</xdr:rowOff>
    </xdr:from>
    <xdr:ext cx="1771650" cy="10763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47625</xdr:colOff>
      <xdr:row>0</xdr:row>
      <xdr:rowOff>19050</xdr:rowOff>
    </xdr:from>
    <xdr:ext cx="1771650" cy="107632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3.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hyperlink" Target="https://docs.google.com/spreadsheets/d/1kFfadVPbLevga6P976xdLwdPCJyQwj1oZuSz3bzXaeQ/edit?gid=1444835569" TargetMode="External"/><Relationship Id="rId3" Type="http://schemas.openxmlformats.org/officeDocument/2006/relationships/drawing" Target="../drawings/drawing4.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cs.google.com/spreadsheets/d/1Ke33VTxPRExJ2D-VXdgr11L_hIKtvHYE9ciYLVefVA0/edit?gid=2072842645" TargetMode="External"/><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8.xml"/><Relationship Id="rId3"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9.xml"/><Relationship Id="rId3"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hyperlink" Target="https://docs.google.com/spreadsheets/d/1Nl_8P2Zsk-ui5T1Bn7JbpnPjcpFwBf2u71ImUHiPG84/edit?gid=1444835569" TargetMode="External"/><Relationship Id="rId3" Type="http://schemas.openxmlformats.org/officeDocument/2006/relationships/drawing" Target="../drawings/drawing10.x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11.xml"/><Relationship Id="rId3" Type="http://schemas.openxmlformats.org/officeDocument/2006/relationships/vmlDrawing" Target="../drawings/vmlDrawing8.v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0"/>
  <cols>
    <col customWidth="1" min="1" max="13" width="12.63"/>
    <col customWidth="1" hidden="1" min="14" max="22" width="12.63"/>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15.75" customHeight="1">
      <c r="A2" s="1"/>
      <c r="B2" s="1"/>
      <c r="C2" s="1"/>
      <c r="D2" s="1"/>
      <c r="E2" s="1"/>
      <c r="F2" s="1"/>
      <c r="G2" s="1"/>
      <c r="H2" s="1"/>
      <c r="I2" s="1"/>
      <c r="J2" s="1"/>
      <c r="K2" s="1"/>
      <c r="L2" s="1"/>
      <c r="M2" s="1"/>
      <c r="N2" s="1"/>
      <c r="O2" s="1"/>
      <c r="P2" s="1"/>
      <c r="Q2" s="1"/>
      <c r="R2" s="1"/>
      <c r="S2" s="1"/>
      <c r="T2" s="1"/>
      <c r="U2" s="1"/>
      <c r="V2" s="1"/>
      <c r="W2" s="1"/>
      <c r="X2" s="1"/>
      <c r="Y2" s="1"/>
      <c r="Z2" s="1"/>
    </row>
    <row r="3" ht="15.75" customHeight="1">
      <c r="A3" s="1"/>
      <c r="B3" s="1"/>
      <c r="C3" s="1"/>
      <c r="D3" s="1"/>
      <c r="E3" s="1"/>
      <c r="F3" s="1"/>
      <c r="G3" s="1"/>
      <c r="H3" s="1"/>
      <c r="I3" s="1"/>
      <c r="J3" s="1"/>
      <c r="K3" s="1"/>
      <c r="L3" s="1"/>
      <c r="M3" s="1"/>
      <c r="N3" s="1"/>
      <c r="O3" s="1"/>
      <c r="P3" s="1"/>
      <c r="Q3" s="1"/>
      <c r="R3" s="1"/>
      <c r="S3" s="1"/>
      <c r="T3" s="1"/>
      <c r="U3" s="1"/>
      <c r="V3" s="1"/>
      <c r="W3" s="1"/>
      <c r="X3" s="1"/>
      <c r="Y3" s="1"/>
      <c r="Z3" s="1"/>
    </row>
    <row r="4" ht="15.75" customHeight="1">
      <c r="A4" s="1"/>
      <c r="B4" s="1"/>
      <c r="C4" s="1"/>
      <c r="D4" s="1"/>
      <c r="E4" s="1"/>
      <c r="F4" s="1"/>
      <c r="G4" s="1"/>
      <c r="H4" s="1"/>
      <c r="I4" s="1"/>
      <c r="J4" s="1"/>
      <c r="K4" s="1"/>
      <c r="L4" s="1"/>
      <c r="M4" s="1"/>
      <c r="N4" s="1"/>
      <c r="O4" s="1"/>
      <c r="P4" s="1"/>
      <c r="Q4" s="1"/>
      <c r="R4" s="1"/>
      <c r="S4" s="1"/>
      <c r="T4" s="1"/>
      <c r="U4" s="1"/>
      <c r="V4" s="1"/>
      <c r="W4" s="1"/>
      <c r="X4" s="1"/>
      <c r="Y4" s="1"/>
      <c r="Z4" s="1"/>
    </row>
    <row r="5" ht="15.75" customHeight="1">
      <c r="A5" s="1"/>
      <c r="B5" s="1"/>
      <c r="C5" s="1"/>
      <c r="D5" s="1"/>
      <c r="E5" s="1"/>
      <c r="F5" s="1"/>
      <c r="G5" s="1"/>
      <c r="H5" s="1"/>
      <c r="I5" s="1"/>
      <c r="J5" s="1"/>
      <c r="K5" s="1"/>
      <c r="L5" s="1"/>
      <c r="M5" s="1"/>
      <c r="N5" s="1"/>
      <c r="O5" s="1"/>
      <c r="P5" s="1"/>
      <c r="Q5" s="1"/>
      <c r="R5" s="1"/>
      <c r="S5" s="1"/>
      <c r="T5" s="1"/>
      <c r="U5" s="1"/>
      <c r="V5" s="1"/>
      <c r="W5" s="1"/>
      <c r="X5" s="1"/>
      <c r="Y5" s="1"/>
      <c r="Z5" s="1"/>
    </row>
    <row r="6" ht="15.75" customHeight="1">
      <c r="A6" s="1"/>
      <c r="B6" s="1"/>
      <c r="C6" s="1"/>
      <c r="D6" s="1"/>
      <c r="E6" s="1"/>
      <c r="F6" s="1"/>
      <c r="G6" s="1"/>
      <c r="H6" s="1"/>
      <c r="I6" s="1"/>
      <c r="J6" s="1"/>
      <c r="K6" s="1"/>
      <c r="L6" s="1"/>
      <c r="M6" s="1"/>
      <c r="N6" s="1"/>
      <c r="O6" s="1"/>
      <c r="P6" s="1"/>
      <c r="Q6" s="1"/>
      <c r="R6" s="1"/>
      <c r="S6" s="1"/>
      <c r="T6" s="1"/>
      <c r="U6" s="1"/>
      <c r="V6" s="1"/>
      <c r="W6" s="1"/>
      <c r="X6" s="1"/>
      <c r="Y6" s="1"/>
      <c r="Z6" s="1"/>
    </row>
    <row r="7" ht="15.75" customHeight="1">
      <c r="A7" s="1"/>
      <c r="B7" s="1"/>
      <c r="C7" s="1"/>
      <c r="D7" s="1"/>
      <c r="E7" s="1"/>
      <c r="F7" s="1"/>
      <c r="G7" s="1"/>
      <c r="H7" s="1"/>
      <c r="I7" s="1"/>
      <c r="J7" s="1"/>
      <c r="K7" s="1"/>
      <c r="L7" s="1"/>
      <c r="M7" s="1"/>
      <c r="N7" s="1"/>
      <c r="O7" s="1"/>
      <c r="P7" s="1"/>
      <c r="Q7" s="1"/>
      <c r="R7" s="1"/>
      <c r="S7" s="1"/>
      <c r="T7" s="1"/>
      <c r="U7" s="1"/>
      <c r="V7" s="1"/>
      <c r="W7" s="1"/>
      <c r="X7" s="1"/>
      <c r="Y7" s="1"/>
      <c r="Z7" s="1"/>
    </row>
    <row r="8" ht="15.75" customHeight="1">
      <c r="A8" s="1"/>
      <c r="B8" s="1"/>
      <c r="C8" s="1"/>
      <c r="D8" s="1"/>
      <c r="E8" s="1"/>
      <c r="F8" s="1"/>
      <c r="G8" s="1"/>
      <c r="H8" s="1"/>
      <c r="I8" s="1"/>
      <c r="J8" s="1"/>
      <c r="K8" s="1"/>
      <c r="L8" s="1"/>
      <c r="M8" s="1"/>
      <c r="N8" s="1"/>
      <c r="O8" s="1"/>
      <c r="P8" s="1"/>
      <c r="Q8" s="1"/>
      <c r="R8" s="1"/>
      <c r="S8" s="1"/>
      <c r="T8" s="1"/>
      <c r="U8" s="1"/>
      <c r="V8" s="1"/>
      <c r="W8" s="1"/>
      <c r="X8" s="1"/>
      <c r="Y8" s="1"/>
      <c r="Z8" s="1"/>
    </row>
    <row r="9" ht="15.75" customHeight="1">
      <c r="A9" s="1"/>
      <c r="B9" s="1"/>
      <c r="C9" s="1"/>
      <c r="D9" s="1"/>
      <c r="E9" s="1"/>
      <c r="F9" s="1"/>
      <c r="G9" s="1"/>
      <c r="H9" s="1"/>
      <c r="I9" s="1"/>
      <c r="J9" s="1"/>
      <c r="K9" s="1"/>
      <c r="L9" s="1"/>
      <c r="M9" s="1"/>
      <c r="N9" s="1"/>
      <c r="O9" s="1"/>
      <c r="P9" s="1"/>
      <c r="Q9" s="1"/>
      <c r="R9" s="1"/>
      <c r="S9" s="1"/>
      <c r="T9" s="1"/>
      <c r="U9" s="1"/>
      <c r="V9" s="1"/>
      <c r="W9" s="1"/>
      <c r="X9" s="1"/>
      <c r="Y9" s="1"/>
      <c r="Z9" s="1"/>
    </row>
    <row r="10" ht="15.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5.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L23" s="2"/>
      <c r="M23" s="2"/>
      <c r="N23" s="1"/>
      <c r="O23" s="1"/>
      <c r="P23" s="1"/>
      <c r="Q23" s="1"/>
      <c r="R23" s="1"/>
      <c r="S23" s="1"/>
      <c r="T23" s="1"/>
      <c r="U23" s="1"/>
      <c r="V23" s="1"/>
      <c r="W23" s="1"/>
      <c r="X23" s="1"/>
      <c r="Y23" s="1"/>
      <c r="Z23" s="1"/>
    </row>
    <row r="24" ht="15.75" customHeight="1">
      <c r="B24" s="2" t="s">
        <v>0</v>
      </c>
      <c r="L24" s="3"/>
      <c r="M24" s="3"/>
      <c r="N24" s="1"/>
      <c r="O24" s="1"/>
      <c r="P24" s="1"/>
      <c r="Q24" s="1"/>
      <c r="R24" s="1"/>
      <c r="S24" s="1"/>
      <c r="T24" s="1"/>
      <c r="U24" s="1"/>
      <c r="V24" s="1"/>
      <c r="W24" s="1"/>
      <c r="X24" s="1"/>
      <c r="Y24" s="1"/>
      <c r="Z24" s="1"/>
    </row>
    <row r="25" ht="15.75" customHeight="1">
      <c r="A25" s="1"/>
      <c r="B25" s="3" t="s">
        <v>1</v>
      </c>
      <c r="L25" s="1"/>
      <c r="M25" s="1"/>
      <c r="N25" s="1"/>
      <c r="O25" s="1"/>
      <c r="P25" s="1"/>
      <c r="Q25" s="1"/>
      <c r="R25" s="1"/>
      <c r="S25" s="1"/>
      <c r="T25" s="1"/>
      <c r="U25" s="1"/>
      <c r="V25" s="1"/>
      <c r="W25" s="1"/>
      <c r="X25" s="1"/>
      <c r="Y25" s="1"/>
      <c r="Z25" s="1"/>
    </row>
    <row r="26" ht="15.75" customHeight="1">
      <c r="B26" s="4" t="s">
        <v>2</v>
      </c>
      <c r="N26" s="1"/>
      <c r="O26" s="1"/>
      <c r="P26" s="1"/>
      <c r="Q26" s="1"/>
      <c r="R26" s="1"/>
      <c r="S26" s="1"/>
      <c r="T26" s="1"/>
      <c r="U26" s="1"/>
      <c r="V26" s="1"/>
      <c r="W26" s="1"/>
      <c r="X26" s="1"/>
      <c r="Y26" s="1"/>
      <c r="Z26" s="1"/>
    </row>
    <row r="27" ht="15.75" customHeight="1">
      <c r="N27" s="1"/>
      <c r="O27" s="1"/>
      <c r="P27" s="1"/>
      <c r="Q27" s="1"/>
      <c r="R27" s="1"/>
      <c r="S27" s="1"/>
      <c r="T27" s="1"/>
      <c r="U27" s="1"/>
      <c r="V27" s="1"/>
      <c r="W27" s="1"/>
      <c r="X27" s="1"/>
      <c r="Y27" s="1"/>
      <c r="Z27" s="1"/>
    </row>
    <row r="28" ht="15.75" customHeight="1">
      <c r="B28" s="5" t="s">
        <v>3</v>
      </c>
      <c r="N28" s="1"/>
      <c r="O28" s="1"/>
      <c r="P28" s="1"/>
      <c r="Q28" s="1"/>
      <c r="R28" s="1"/>
      <c r="S28" s="1"/>
      <c r="T28" s="1"/>
      <c r="U28" s="1"/>
      <c r="V28" s="1"/>
      <c r="W28" s="1"/>
      <c r="X28" s="1"/>
      <c r="Y28" s="1"/>
      <c r="Z28" s="1"/>
    </row>
    <row r="29" ht="15.75" customHeight="1">
      <c r="A29" s="1"/>
      <c r="B29" s="5" t="s">
        <v>4</v>
      </c>
      <c r="L29" s="1"/>
      <c r="M29" s="1"/>
      <c r="N29" s="1"/>
      <c r="O29" s="1"/>
      <c r="P29" s="1"/>
      <c r="Q29" s="1"/>
      <c r="R29" s="1"/>
      <c r="S29" s="1"/>
      <c r="T29" s="1"/>
      <c r="U29" s="1"/>
      <c r="V29" s="1"/>
      <c r="W29" s="1"/>
      <c r="X29" s="1"/>
      <c r="Y29" s="1"/>
      <c r="Z29" s="1"/>
    </row>
    <row r="30" ht="15.75" customHeight="1">
      <c r="A30" s="1"/>
      <c r="B30" s="5" t="s">
        <v>5</v>
      </c>
      <c r="L30" s="1"/>
      <c r="M30" s="1"/>
      <c r="N30" s="1"/>
      <c r="O30" s="1"/>
      <c r="P30" s="1"/>
      <c r="Q30" s="1"/>
      <c r="R30" s="1"/>
      <c r="S30" s="1"/>
      <c r="T30" s="1"/>
      <c r="U30" s="1"/>
      <c r="V30" s="1"/>
      <c r="W30" s="1"/>
      <c r="X30" s="1"/>
      <c r="Y30" s="1"/>
      <c r="Z30" s="1"/>
    </row>
    <row r="31" ht="15.75" customHeight="1">
      <c r="A31" s="1"/>
      <c r="B31" s="5" t="s">
        <v>6</v>
      </c>
      <c r="L31" s="1"/>
      <c r="M31" s="1"/>
      <c r="N31" s="1"/>
      <c r="O31" s="1"/>
      <c r="P31" s="1"/>
      <c r="Q31" s="1"/>
      <c r="R31" s="1"/>
      <c r="S31" s="1"/>
      <c r="T31" s="1"/>
      <c r="U31" s="1"/>
      <c r="V31" s="1"/>
      <c r="W31" s="1"/>
      <c r="X31" s="1"/>
      <c r="Y31" s="1"/>
      <c r="Z31" s="1"/>
    </row>
    <row r="32" ht="15.75" customHeight="1">
      <c r="A32" s="1"/>
      <c r="B32" s="5" t="s">
        <v>7</v>
      </c>
      <c r="L32" s="1"/>
      <c r="M32" s="1"/>
      <c r="N32" s="1"/>
      <c r="O32" s="1"/>
      <c r="P32" s="1"/>
      <c r="Q32" s="1"/>
      <c r="R32" s="1"/>
      <c r="S32" s="1"/>
      <c r="T32" s="1"/>
      <c r="U32" s="1"/>
      <c r="V32" s="1"/>
      <c r="W32" s="1"/>
      <c r="X32" s="1"/>
      <c r="Y32" s="1"/>
      <c r="Z32" s="1"/>
    </row>
    <row r="33" ht="15.75" customHeight="1">
      <c r="A33" s="1"/>
      <c r="B33" s="5" t="s">
        <v>8</v>
      </c>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B35" s="6"/>
    </row>
    <row r="36" ht="15.75" customHeight="1"/>
    <row r="37" ht="15.75" customHeight="1"/>
    <row r="38" ht="15.75" customHeight="1"/>
    <row r="39" ht="15.75" customHeight="1"/>
    <row r="40" ht="15.75" hidden="1" customHeight="1"/>
    <row r="41" ht="15.75" hidden="1" customHeight="1"/>
    <row r="42" ht="15.75" hidden="1" customHeight="1"/>
    <row r="43" ht="15.75" hidden="1" customHeight="1"/>
    <row r="44" ht="15.75" hidden="1" customHeight="1"/>
    <row r="45" ht="15.75" hidden="1" customHeight="1"/>
    <row r="46" ht="15.75" hidden="1" customHeight="1"/>
    <row r="47" ht="15.75" hidden="1" customHeight="1"/>
    <row r="48" ht="15.75" hidden="1" customHeight="1"/>
    <row r="49" ht="15.75" hidden="1" customHeight="1"/>
    <row r="50" ht="15.75" hidden="1" customHeight="1"/>
    <row r="51" ht="15.75" hidden="1" customHeight="1"/>
    <row r="52" ht="15.75" hidden="1" customHeight="1"/>
    <row r="53" ht="15.75" hidden="1" customHeight="1"/>
    <row r="54" ht="15.75" hidden="1" customHeight="1"/>
    <row r="55" ht="15.75" hidden="1" customHeight="1"/>
    <row r="56" ht="15.75" hidden="1" customHeight="1"/>
    <row r="57" ht="15.75" hidden="1" customHeight="1"/>
    <row r="58" ht="15.75" hidden="1" customHeight="1"/>
    <row r="59" ht="15.75" hidden="1" customHeight="1"/>
    <row r="60" ht="15.75" hidden="1" customHeight="1"/>
    <row r="61" ht="15.75" hidden="1" customHeight="1"/>
    <row r="62" ht="15.75" hidden="1" customHeight="1"/>
    <row r="63" ht="15.75" hidden="1" customHeight="1"/>
    <row r="64" ht="15.75" hidden="1" customHeight="1"/>
    <row r="65" ht="15.75" hidden="1" customHeight="1"/>
    <row r="66" ht="15.75" hidden="1" customHeight="1"/>
    <row r="67" ht="15.75" hidden="1" customHeight="1"/>
    <row r="68" ht="15.75" hidden="1" customHeight="1"/>
    <row r="69" ht="15.75" hidden="1" customHeight="1"/>
    <row r="70" ht="15.75" hidden="1" customHeight="1"/>
    <row r="71" ht="15.75" hidden="1" customHeight="1"/>
    <row r="72" ht="15.75" hidden="1" customHeight="1"/>
    <row r="73" ht="15.75" hidden="1" customHeight="1"/>
    <row r="74" ht="15.75" hidden="1" customHeight="1"/>
    <row r="75" ht="15.75" hidden="1" customHeight="1"/>
    <row r="76" ht="15.75" hidden="1" customHeight="1"/>
    <row r="77" ht="15.75" hidden="1" customHeight="1"/>
    <row r="78" ht="15.75" hidden="1" customHeight="1"/>
    <row r="79" ht="15.75" hidden="1" customHeight="1"/>
    <row r="80" ht="15.75" hidden="1" customHeight="1"/>
    <row r="81" ht="15.75" hidden="1" customHeight="1"/>
    <row r="82" ht="15.75" hidden="1" customHeight="1"/>
    <row r="83" ht="15.75" hidden="1" customHeight="1"/>
    <row r="84" ht="15.75" hidden="1" customHeight="1"/>
    <row r="85" ht="15.75" hidden="1" customHeight="1"/>
    <row r="86" ht="15.75" hidden="1" customHeight="1"/>
    <row r="87" ht="15.75" hidden="1" customHeight="1"/>
    <row r="88" ht="15.75" hidden="1" customHeight="1"/>
    <row r="89" ht="15.75" hidden="1" customHeight="1"/>
    <row r="90" ht="15.75" hidden="1" customHeight="1"/>
    <row r="91" ht="15.75" hidden="1" customHeight="1"/>
    <row r="92" ht="15.75" hidden="1" customHeight="1"/>
    <row r="93" ht="15.75" hidden="1" customHeight="1"/>
    <row r="94" ht="15.75" hidden="1" customHeight="1"/>
    <row r="95" ht="15.75" hidden="1" customHeight="1"/>
    <row r="96" ht="15.75" hidden="1" customHeight="1"/>
    <row r="97" ht="15.75" hidden="1" customHeight="1"/>
    <row r="98" ht="15.75" hidden="1" customHeight="1"/>
    <row r="99" ht="15.75" hidden="1" customHeight="1"/>
    <row r="100" ht="15.75" hidden="1" customHeight="1"/>
    <row r="101" ht="15.75" hidden="1" customHeight="1"/>
    <row r="102" ht="15.75" hidden="1" customHeight="1"/>
    <row r="103" ht="15.75" hidden="1" customHeight="1"/>
    <row r="104" ht="15.75" hidden="1" customHeight="1"/>
    <row r="105" ht="15.75" hidden="1" customHeight="1"/>
    <row r="106" ht="15.75" hidden="1" customHeight="1"/>
    <row r="107" ht="15.75" hidden="1" customHeight="1"/>
    <row r="108" ht="15.75" hidden="1" customHeight="1"/>
    <row r="109" ht="15.75" hidden="1" customHeight="1"/>
    <row r="110" ht="15.75" hidden="1" customHeight="1"/>
    <row r="111" ht="15.75" hidden="1" customHeight="1"/>
    <row r="112" ht="15.75" hidden="1" customHeight="1"/>
    <row r="113" ht="15.75" hidden="1" customHeight="1"/>
    <row r="114" ht="15.75" hidden="1" customHeight="1"/>
    <row r="115" ht="15.75" hidden="1" customHeight="1"/>
    <row r="116" ht="15.75" hidden="1" customHeight="1"/>
    <row r="117" ht="15.75" hidden="1" customHeight="1"/>
    <row r="118" ht="15.75" hidden="1" customHeight="1"/>
    <row r="119" ht="15.75" hidden="1" customHeight="1"/>
    <row r="120" ht="15.75" hidden="1" customHeight="1"/>
    <row r="121" ht="15.75" hidden="1" customHeight="1"/>
    <row r="122" ht="15.75" hidden="1" customHeight="1"/>
    <row r="123" ht="15.75" hidden="1" customHeight="1"/>
    <row r="124" ht="15.75" hidden="1" customHeight="1"/>
    <row r="125" ht="15.75" hidden="1" customHeight="1"/>
    <row r="126" ht="15.75" hidden="1" customHeight="1"/>
    <row r="127" ht="15.75" hidden="1" customHeight="1"/>
    <row r="128" ht="15.75" hidden="1" customHeight="1"/>
    <row r="129" ht="15.75" hidden="1" customHeight="1"/>
    <row r="130" ht="15.75" hidden="1" customHeight="1"/>
    <row r="131" ht="15.75" hidden="1" customHeight="1"/>
    <row r="132" ht="15.75" hidden="1" customHeight="1"/>
    <row r="133" ht="15.75" hidden="1" customHeight="1"/>
    <row r="134" ht="15.75" hidden="1" customHeight="1"/>
    <row r="135" ht="15.75" hidden="1" customHeight="1"/>
    <row r="136" ht="15.75" hidden="1" customHeight="1"/>
    <row r="137" ht="15.75" hidden="1" customHeight="1"/>
    <row r="138" ht="15.75" hidden="1" customHeight="1"/>
    <row r="139" ht="15.75" hidden="1" customHeight="1"/>
    <row r="140" ht="15.75" hidden="1" customHeight="1"/>
    <row r="141" ht="15.75" hidden="1" customHeight="1"/>
    <row r="142" ht="15.75" hidden="1" customHeight="1"/>
    <row r="143" ht="15.75" hidden="1" customHeight="1"/>
    <row r="144" ht="15.75" hidden="1" customHeight="1"/>
    <row r="145" ht="15.75" hidden="1" customHeight="1"/>
    <row r="146" ht="15.75" hidden="1" customHeight="1"/>
    <row r="147" ht="15.75" hidden="1" customHeight="1"/>
    <row r="148" ht="15.75" hidden="1" customHeight="1"/>
    <row r="149" ht="15.75" hidden="1" customHeight="1"/>
    <row r="150" ht="15.75" hidden="1" customHeight="1"/>
    <row r="151" ht="15.75" hidden="1" customHeight="1"/>
    <row r="152" ht="15.75" hidden="1" customHeight="1"/>
    <row r="153" ht="15.75" hidden="1" customHeight="1"/>
    <row r="154" ht="15.75" hidden="1" customHeight="1"/>
    <row r="155" ht="15.75" hidden="1" customHeight="1"/>
    <row r="156" ht="15.75" hidden="1" customHeight="1"/>
    <row r="157" ht="15.75" hidden="1" customHeight="1"/>
    <row r="158" ht="15.75" hidden="1" customHeight="1"/>
    <row r="159" ht="15.75" hidden="1" customHeight="1"/>
    <row r="160" ht="15.75" hidden="1" customHeight="1"/>
    <row r="161" ht="15.75" hidden="1" customHeight="1"/>
    <row r="162" ht="15.75" hidden="1" customHeight="1"/>
    <row r="163" ht="15.75" hidden="1" customHeight="1"/>
    <row r="164" ht="15.75" hidden="1" customHeight="1"/>
    <row r="165" ht="15.75" hidden="1" customHeight="1"/>
    <row r="166" ht="15.75" hidden="1" customHeight="1"/>
    <row r="167" ht="15.75" hidden="1" customHeight="1"/>
    <row r="168" ht="15.75" hidden="1" customHeight="1"/>
    <row r="169" ht="15.75" hidden="1" customHeight="1"/>
    <row r="170" ht="15.75" hidden="1" customHeight="1"/>
    <row r="171" ht="15.75" hidden="1" customHeight="1"/>
    <row r="172" ht="15.75" hidden="1" customHeight="1"/>
    <row r="173" ht="15.75" hidden="1" customHeight="1"/>
    <row r="174" ht="15.75" hidden="1" customHeight="1"/>
    <row r="175" ht="15.75" hidden="1" customHeight="1"/>
    <row r="176" ht="15.75" hidden="1" customHeight="1"/>
    <row r="177" ht="15.75" hidden="1" customHeight="1"/>
    <row r="178" ht="15.75" hidden="1" customHeight="1"/>
    <row r="179" ht="15.75" hidden="1" customHeight="1"/>
    <row r="180" ht="15.75" hidden="1" customHeight="1"/>
    <row r="181" ht="15.75" hidden="1" customHeight="1"/>
    <row r="182" ht="15.75" hidden="1" customHeight="1"/>
    <row r="183" ht="15.75" hidden="1" customHeight="1"/>
    <row r="184" ht="15.75" hidden="1" customHeight="1"/>
    <row r="185" ht="15.75" hidden="1" customHeight="1"/>
    <row r="186" ht="15.75" hidden="1" customHeight="1"/>
    <row r="187" ht="15.75" hidden="1" customHeight="1"/>
    <row r="188" ht="15.75" hidden="1" customHeight="1"/>
    <row r="189" ht="15.75" hidden="1" customHeight="1"/>
    <row r="190" ht="15.75" hidden="1" customHeight="1"/>
    <row r="191" ht="15.75" hidden="1" customHeight="1"/>
    <row r="192" ht="15.75" hidden="1" customHeight="1"/>
    <row r="193" ht="15.75" hidden="1" customHeight="1"/>
    <row r="194" ht="15.75" hidden="1" customHeight="1"/>
    <row r="195" ht="15.75" hidden="1" customHeight="1"/>
    <row r="196" ht="15.75" hidden="1" customHeight="1"/>
    <row r="197" ht="15.75" hidden="1" customHeight="1"/>
    <row r="198" ht="15.75" hidden="1" customHeight="1"/>
    <row r="199" ht="15.75" hidden="1" customHeight="1"/>
    <row r="200" ht="15.75" hidden="1" customHeight="1"/>
    <row r="201" ht="15.75" hidden="1" customHeight="1"/>
    <row r="202" ht="15.75" hidden="1" customHeight="1"/>
    <row r="203" ht="15.75" hidden="1" customHeight="1"/>
    <row r="204" ht="15.75" hidden="1" customHeight="1"/>
    <row r="205" ht="15.75" hidden="1" customHeight="1"/>
    <row r="206" ht="15.75" hidden="1" customHeight="1"/>
    <row r="207" ht="15.75" hidden="1" customHeight="1"/>
    <row r="208" ht="15.75" hidden="1" customHeight="1"/>
    <row r="209" ht="15.75" hidden="1" customHeight="1"/>
    <row r="210" ht="15.75" hidden="1" customHeight="1"/>
    <row r="211" ht="15.75" hidden="1" customHeight="1"/>
    <row r="212" ht="15.75" hidden="1" customHeight="1"/>
    <row r="213" ht="15.75" hidden="1" customHeight="1"/>
    <row r="214" ht="15.75" hidden="1" customHeight="1"/>
    <row r="215" ht="15.75" hidden="1" customHeight="1"/>
    <row r="216" ht="15.75" hidden="1" customHeight="1"/>
    <row r="217" ht="15.75" hidden="1" customHeight="1"/>
    <row r="218" ht="15.75" hidden="1" customHeight="1"/>
    <row r="219" ht="15.75" hidden="1" customHeight="1"/>
    <row r="220" ht="15.75" hidden="1" customHeight="1"/>
    <row r="221" ht="15.75" hidden="1" customHeight="1"/>
    <row r="222" ht="15.75" hidden="1" customHeight="1"/>
    <row r="223" ht="15.75" hidden="1" customHeight="1"/>
    <row r="224" ht="15.75" hidden="1" customHeight="1"/>
    <row r="225" ht="15.75" hidden="1" customHeight="1"/>
    <row r="226" ht="15.75" hidden="1" customHeight="1"/>
    <row r="227" ht="15.75" hidden="1" customHeight="1"/>
    <row r="228" ht="15.75" hidden="1" customHeight="1"/>
    <row r="229" ht="15.75" hidden="1" customHeight="1"/>
    <row r="230" ht="15.75" hidden="1" customHeight="1"/>
    <row r="231" ht="15.75" hidden="1" customHeight="1"/>
    <row r="232" ht="15.75" hidden="1" customHeight="1"/>
    <row r="233" ht="15.75" hidden="1"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B32:K32"/>
    <mergeCell ref="B33:K33"/>
    <mergeCell ref="B35:K35"/>
    <mergeCell ref="B24:K24"/>
    <mergeCell ref="B25:K25"/>
    <mergeCell ref="B26:K26"/>
    <mergeCell ref="B28:K28"/>
    <mergeCell ref="B29:K29"/>
    <mergeCell ref="B30:K30"/>
    <mergeCell ref="B31:K31"/>
  </mergeCells>
  <hyperlinks>
    <hyperlink display="Producto Mes" location="'1.ProductoMes'!A1" ref="B28"/>
    <hyperlink display="Actividad Mes" location="'2.ActividadMes'!A1" ref="B29"/>
    <hyperlink display="Producto Periodo" location="'3.ProductoPeriodo'!A1" ref="B30"/>
    <hyperlink display="Actividad Periodo" location="'4.ActividadPeriodo'!A1" ref="B31"/>
    <hyperlink display="Actividad Entregables" location="'5.ActividadEntregables'!A1" ref="B32"/>
    <hyperlink display="Cronograma" location="Cronograma!A1" ref="B33"/>
  </hyperlinks>
  <printOptions gridLines="1" horizontalCentered="1"/>
  <pageMargins bottom="0.75" footer="0.0" header="0.0" left="0.7" right="0.7" top="0.75"/>
  <pageSetup fitToHeight="0" cellComments="atEnd"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pane xSplit="3.0" topLeftCell="D1" activePane="topRight" state="frozen"/>
      <selection activeCell="E2" sqref="E2" pane="topRight"/>
    </sheetView>
  </sheetViews>
  <sheetFormatPr customHeight="1" defaultColWidth="12.63" defaultRowHeight="15.0"/>
  <cols>
    <col customWidth="1" min="1" max="1" width="12.63"/>
    <col customWidth="1" min="2" max="2" width="13.25"/>
    <col customWidth="1" min="3" max="6" width="12.63"/>
    <col customWidth="1" min="10" max="10" width="13.38"/>
    <col customWidth="1" min="11" max="11" width="13.13"/>
    <col customWidth="1" hidden="1" min="24" max="24" width="12.63"/>
    <col customWidth="1" min="29" max="29" width="12.63"/>
    <col customWidth="1" min="30" max="31" width="37.63"/>
  </cols>
  <sheetData>
    <row r="1" ht="15.75" customHeight="1">
      <c r="B1" s="7"/>
      <c r="C1" s="8" t="s">
        <v>9</v>
      </c>
      <c r="D1" s="8"/>
      <c r="E1" s="9"/>
      <c r="F1" s="9"/>
      <c r="G1" s="9"/>
      <c r="H1" s="9"/>
      <c r="I1" s="9"/>
      <c r="J1" s="9"/>
      <c r="K1" s="9"/>
      <c r="L1" s="9"/>
      <c r="M1" s="9"/>
      <c r="N1" s="9"/>
      <c r="O1" s="9"/>
      <c r="P1" s="9"/>
      <c r="Q1" s="9"/>
      <c r="R1" s="9"/>
      <c r="S1" s="9"/>
      <c r="T1" s="9"/>
      <c r="U1" s="9"/>
      <c r="V1" s="9"/>
      <c r="W1" s="9"/>
      <c r="X1" s="9"/>
      <c r="Y1" s="9"/>
      <c r="Z1" s="9"/>
      <c r="AA1" s="9"/>
      <c r="AB1" s="9"/>
      <c r="AC1" s="9"/>
      <c r="AD1" s="9"/>
      <c r="AE1" s="9"/>
    </row>
    <row r="2" ht="15.75" customHeight="1">
      <c r="B2" s="7"/>
      <c r="C2" s="8" t="s">
        <v>10</v>
      </c>
      <c r="D2" s="8"/>
      <c r="E2" s="9"/>
      <c r="F2" s="9"/>
      <c r="G2" s="9"/>
      <c r="H2" s="9"/>
      <c r="I2" s="9"/>
      <c r="J2" s="9"/>
      <c r="K2" s="9"/>
      <c r="L2" s="9"/>
      <c r="M2" s="9"/>
      <c r="N2" s="9"/>
      <c r="O2" s="9"/>
      <c r="P2" s="9"/>
      <c r="Q2" s="9"/>
      <c r="R2" s="9"/>
      <c r="S2" s="9"/>
      <c r="T2" s="9"/>
      <c r="U2" s="9"/>
      <c r="V2" s="9"/>
      <c r="W2" s="9"/>
      <c r="X2" s="9"/>
      <c r="Y2" s="9"/>
      <c r="Z2" s="9"/>
      <c r="AA2" s="9"/>
      <c r="AB2" s="9"/>
      <c r="AC2" s="9"/>
      <c r="AD2" s="9"/>
      <c r="AE2" s="9"/>
    </row>
    <row r="3" ht="15.75" customHeight="1">
      <c r="B3" s="10" t="str">
        <f>IFERROR(__xludf.DUMMYFUNCTION("IMPORTRANGE(""https://docs.google.com/spreadsheets/d/1kFfadVPbLevga6P976xdLwdPCJyQwj1oZuSz3bzXaeQ/edit?gid=926109577#gid=926109577&amp;fvid=583617071"",""FÍSICOxBP!B6:I61"")"),"Subsecretaría")</f>
        <v>Subsecretaría</v>
      </c>
      <c r="C3" s="10" t="str">
        <f>IFERROR(__xludf.DUMMYFUNCTION("""COMPUTED_VALUE"""),"Eje temático")</f>
        <v>Eje temático</v>
      </c>
      <c r="D3" s="10" t="str">
        <f>IFERROR(__xludf.DUMMYFUNCTION("""COMPUTED_VALUE"""),"Área funcional")</f>
        <v>Área funcional</v>
      </c>
      <c r="E3" s="10" t="str">
        <f>IFERROR(__xludf.DUMMYFUNCTION("""COMPUTED_VALUE"""),"Indicador")</f>
        <v>Indicador</v>
      </c>
      <c r="F3" s="10" t="str">
        <f>IFERROR(__xludf.DUMMYFUNCTION("""COMPUTED_VALUE"""),"Tipo")</f>
        <v>Tipo</v>
      </c>
      <c r="G3" s="10" t="str">
        <f>IFERROR(__xludf.DUMMYFUNCTION("""COMPUTED_VALUE"""),"Variable del Indicador ")</f>
        <v>Variable del Indicador </v>
      </c>
      <c r="H3" s="10" t="str">
        <f>IFERROR(__xludf.DUMMYFUNCTION("""COMPUTED_VALUE"""),"Origen")</f>
        <v>Origen</v>
      </c>
      <c r="I3" s="10" t="str">
        <f>IFERROR(__xludf.DUMMYFUNCTION("""COMPUTED_VALUE"""),"BP")</f>
        <v>BP</v>
      </c>
      <c r="J3" s="10" t="s">
        <v>11</v>
      </c>
      <c r="K3" s="10" t="str">
        <f>IFERROR(__xludf.DUMMYFUNCTION("IMPORTRANGE(""https://docs.google.com/spreadsheets/d/1kFfadVPbLevga6P976xdLwdPCJyQwj1oZuSz3bzXaeQ/edit?gid=926109577#gid=926109577&amp;fvid=583617071"",""FÍSICOxBP!J6:J"")"),"Producto SAP")</f>
        <v>Producto SAP</v>
      </c>
      <c r="L3" s="10" t="str">
        <f>IFERROR(__xludf.DUMMYFUNCTION("IMPORTRANGE(""https://docs.google.com/spreadsheets/d/1kFfadVPbLevga6P976xdLwdPCJyQwj1oZuSz3bzXaeQ/edit?gid=926109577#gid=926109577&amp;fvid=583617071"",""FÍSICOxBP!K6:L"")"),"Producto MGA")</f>
        <v>Producto MGA</v>
      </c>
      <c r="M3" s="10" t="str">
        <f>IFERROR(__xludf.DUMMYFUNCTION("""COMPUTED_VALUE"""),"Indicador MGA")</f>
        <v>Indicador MGA</v>
      </c>
      <c r="N3" s="10" t="str">
        <f>IFERROR(__xludf.DUMMYFUNCTION("IMPORTRANGE(""https://docs.google.com/spreadsheets/d/1kFfadVPbLevga6P976xdLwdPCJyQwj1oZuSz3bzXaeQ/edit?gid=926109577#gid=926109577&amp;fvid=583617071"",""FÍSICOxBP!M6:M"")"),"Cantidad Prod")</f>
        <v>Cantidad Prod</v>
      </c>
      <c r="O3" s="10" t="s">
        <v>12</v>
      </c>
      <c r="P3" s="10" t="s">
        <v>13</v>
      </c>
      <c r="Q3" s="10" t="s">
        <v>14</v>
      </c>
      <c r="R3" s="10" t="s">
        <v>15</v>
      </c>
      <c r="S3" s="10" t="s">
        <v>16</v>
      </c>
      <c r="T3" s="10" t="s">
        <v>17</v>
      </c>
      <c r="U3" s="10" t="s">
        <v>18</v>
      </c>
      <c r="V3" s="10" t="s">
        <v>19</v>
      </c>
      <c r="W3" s="10" t="s">
        <v>20</v>
      </c>
      <c r="X3" s="11" t="str">
        <f>IFERROR(__xludf.DUMMYFUNCTION("IMPORTRANGE(""https://docs.google.com/spreadsheets/d/1yjL3OKn6nBHuPQLe7DsLydDS3CFazi4CJLG5aOWF1ns/edit?gid=0#gid=0"",""CP!G2:G"")"),"Ppto Modificado")</f>
        <v>Ppto Modificado</v>
      </c>
      <c r="Y3" s="11" t="str">
        <f>IFERROR(__xludf.DUMMYFUNCTION("IMPORTRANGE(""https://docs.google.com/spreadsheets/d/1yjL3OKn6nBHuPQLe7DsLydDS3CFazi4CJLG5aOWF1ns/edit?gid=0#gid=0"",""CP!H2:H"")"),"Ejecución")</f>
        <v>Ejecución</v>
      </c>
      <c r="Z3" s="11" t="str">
        <f>IFERROR(__xludf.DUMMYFUNCTION("IMPORTRANGE(""https://docs.google.com/spreadsheets/d/1yjL3OKn6nBHuPQLe7DsLydDS3CFazi4CJLG5aOWF1ns/edit?gid=0#gid=0"",""CP!I2:I"")"),"Obligaciones")</f>
        <v>Obligaciones</v>
      </c>
      <c r="AA3" s="11" t="s">
        <v>21</v>
      </c>
      <c r="AB3" s="12" t="s">
        <v>22</v>
      </c>
      <c r="AC3" s="12" t="s">
        <v>23</v>
      </c>
      <c r="AD3" s="12" t="s">
        <v>24</v>
      </c>
      <c r="AE3" s="10" t="s">
        <v>25</v>
      </c>
    </row>
    <row r="4" ht="15.75" customHeight="1">
      <c r="B4" s="13" t="str">
        <f>IFERROR(__xludf.DUMMYFUNCTION("""COMPUTED_VALUE"""),"Subsecretaría de Primera Infancia")</f>
        <v>Subsecretaría de Primera Infancia</v>
      </c>
      <c r="C4" s="13" t="str">
        <f>IFERROR(__xludf.DUMMYFUNCTION("""COMPUTED_VALUE"""),"Primera Infancia")</f>
        <v>Primera Infancia</v>
      </c>
      <c r="D4" s="13">
        <f>IFERROR(__xludf.DUMMYFUNCTION("""COMPUTED_VALUE"""),6.1020060002E10)</f>
        <v>61020060002</v>
      </c>
      <c r="E4" s="13" t="str">
        <f>IFERROR(__xludf.DUMMYFUNCTION("""COMPUTED_VALUE"""),"Beneficiarios atendidos en el marco de la atención integral a la primera infancia")</f>
        <v>Beneficiarios atendidos en el marco de la atención integral a la primera infancia</v>
      </c>
      <c r="F4" s="13" t="str">
        <f>IFERROR(__xludf.DUMMYFUNCTION("""COMPUTED_VALUE"""),"No acumulativo")</f>
        <v>No acumulativo</v>
      </c>
      <c r="G4" s="13" t="str">
        <f>IFERROR(__xludf.DUMMYFUNCTION("""COMPUTED_VALUE"""),"V1= Niños, niñas, madres gestantes y madres lactantes atendidas")</f>
        <v>V1= Niños, niñas, madres gestantes y madres lactantes atendidas</v>
      </c>
      <c r="H4" s="13" t="str">
        <f>IFERROR(__xludf.DUMMYFUNCTION("""COMPUTED_VALUE"""),"Organismo")</f>
        <v>Organismo</v>
      </c>
      <c r="I4" s="13" t="str">
        <f>IFERROR(__xludf.DUMMYFUNCTION("""COMPUTED_VALUE"""),"BP26005411")</f>
        <v>BP26005411</v>
      </c>
      <c r="J4" s="13" t="str">
        <f t="array" ref="J4:J995">DATOS!J3:J994</f>
        <v>Implementación de atenciones integrales y diferenciales para la primera infancia en Santiago de Cali</v>
      </c>
      <c r="K4" s="14" t="str">
        <f>IFERROR(__xludf.DUMMYFUNCTION("""COMPUTED_VALUE"""),"BP2600541110101")</f>
        <v>BP2600541110101</v>
      </c>
      <c r="L4" s="13" t="str">
        <f>IFERROR(__xludf.DUMMYFUNCTION("""COMPUTED_VALUE"""),"Servicio de atención integral a la primera infancia")</f>
        <v>Servicio de atención integral a la primera infancia</v>
      </c>
      <c r="M4" s="13" t="str">
        <f>IFERROR(__xludf.DUMMYFUNCTION("""COMPUTED_VALUE"""),"Niños y niñas atendidos en Servicio integrales")</f>
        <v>Niños y niñas atendidos en Servicio integrales</v>
      </c>
      <c r="N4" s="14">
        <f>IFERROR(__xludf.DUMMYFUNCTION("""COMPUTED_VALUE"""),12500.0)</f>
        <v>12500</v>
      </c>
      <c r="O4" s="13" t="s">
        <v>26</v>
      </c>
      <c r="P4" s="13" t="s">
        <v>27</v>
      </c>
      <c r="Q4" s="13" t="s">
        <v>28</v>
      </c>
      <c r="R4" s="13" t="s">
        <v>29</v>
      </c>
      <c r="S4" s="13" t="s">
        <v>30</v>
      </c>
      <c r="T4" s="15" t="s">
        <v>31</v>
      </c>
      <c r="U4" s="13" t="s">
        <v>32</v>
      </c>
      <c r="V4" s="13" t="s">
        <v>33</v>
      </c>
      <c r="W4" s="13" t="s">
        <v>34</v>
      </c>
      <c r="X4" s="14">
        <f>IFERROR(__xludf.DUMMYFUNCTION("""COMPUTED_VALUE"""),8.1623100373E10)</f>
        <v>81623100373</v>
      </c>
      <c r="Y4" s="14">
        <f>IFERROR(__xludf.DUMMYFUNCTION("""COMPUTED_VALUE"""),7.5096340797E10)</f>
        <v>75096340797</v>
      </c>
      <c r="Z4" s="14">
        <f>IFERROR(__xludf.DUMMYFUNCTION("""COMPUTED_VALUE"""),5.2156066754E10)</f>
        <v>52156066754</v>
      </c>
      <c r="AA4" s="15">
        <f t="shared" ref="AA4:AA58" si="1">Z4/X4</f>
        <v>0.6389865922</v>
      </c>
      <c r="AB4" s="14">
        <v>10030.0</v>
      </c>
      <c r="AC4" s="13" t="s">
        <v>35</v>
      </c>
      <c r="AD4" s="16" t="s">
        <v>36</v>
      </c>
      <c r="AE4" s="15" t="str">
        <f t="shared" ref="AE4:AE58" si="2">AC4&amp;" "&amp;AD4</f>
        <v>En el periodo correspondiente al mes de octubre, se brindó atención integral con enfoque diferencial a 10.030 personas, mediante diversas modalidades de servicio: 4.748 en modalidad institucional, 4.077 en modalidad familiar y 1.205 en modalidad intercultural.
La población beneficiada procede de distintas comunas y corregimientos de Santiago de Cali, y recibió atención a través de la operación de 154 Unidades de Trabajo Social (UTS), de las cuales 18 pertenecen al Distrito. Estas unidades están ubicadas en las Comunas 1 a la 16, así como en las Comunas 18, 20, 21 y en varios corregimientos.</v>
      </c>
      <c r="AF4" s="1" t="s">
        <v>37</v>
      </c>
    </row>
    <row r="5" ht="15.75" customHeight="1">
      <c r="B5" s="13" t="str">
        <f>IFERROR(__xludf.DUMMYFUNCTION("""COMPUTED_VALUE"""),"Subsecretaría de Poblaciones y Etnias")</f>
        <v>Subsecretaría de Poblaciones y Etnias</v>
      </c>
      <c r="C5" s="13" t="str">
        <f>IFERROR(__xludf.DUMMYFUNCTION("""COMPUTED_VALUE"""),"NNA y Familias")</f>
        <v>NNA y Familias</v>
      </c>
      <c r="D5" s="13">
        <f>IFERROR(__xludf.DUMMYFUNCTION("""COMPUTED_VALUE"""),6.1020060001E10)</f>
        <v>61020060001</v>
      </c>
      <c r="E5" s="13" t="str">
        <f>IFERROR(__xludf.DUMMYFUNCTION("""COMPUTED_VALUE"""),"Atención integral a niños, niñas y adolescentes en servicios de protección y garantía de derechos")</f>
        <v>Atención integral a niños, niñas y adolescentes en servicios de protección y garantía de derechos</v>
      </c>
      <c r="F5" s="13" t="str">
        <f>IFERROR(__xludf.DUMMYFUNCTION("""COMPUTED_VALUE"""),"No acumulativo")</f>
        <v>No acumulativo</v>
      </c>
      <c r="G5" s="13" t="str">
        <f>IFERROR(__xludf.DUMMYFUNCTION("""COMPUTED_VALUE"""),"V1= Niños, niñas y adolescentes atendidos")</f>
        <v>V1= Niños, niñas y adolescentes atendidos</v>
      </c>
      <c r="H5" s="13" t="str">
        <f>IFERROR(__xludf.DUMMYFUNCTION("""COMPUTED_VALUE"""),"Organismo")</f>
        <v>Organismo</v>
      </c>
      <c r="I5" s="13" t="str">
        <f>IFERROR(__xludf.DUMMYFUNCTION("""COMPUTED_VALUE"""),"BP26005412")</f>
        <v>BP26005412</v>
      </c>
      <c r="J5" s="13" t="s">
        <v>38</v>
      </c>
      <c r="K5" s="13" t="str">
        <f>IFERROR(__xludf.DUMMYFUNCTION("""COMPUTED_VALUE"""),"BP2600541210101")</f>
        <v>BP2600541210101</v>
      </c>
      <c r="L5" s="13" t="str">
        <f>IFERROR(__xludf.DUMMYFUNCTION("""COMPUTED_VALUE"""),"Servicio de protección integral a niños, niñas, adolescentes y jóvenes")</f>
        <v>Servicio de protección integral a niños, niñas, adolescentes y jóvenes</v>
      </c>
      <c r="M5" s="13" t="str">
        <f>IFERROR(__xludf.DUMMYFUNCTION("""COMPUTED_VALUE"""),"Niños, niñas, adolescentes y jóvenes beneficiados")</f>
        <v>Niños, niñas, adolescentes y jóvenes beneficiados</v>
      </c>
      <c r="N5" s="14">
        <f>IFERROR(__xludf.DUMMYFUNCTION("""COMPUTED_VALUE"""),1500.0)</f>
        <v>1500</v>
      </c>
      <c r="O5" s="15" t="s">
        <v>39</v>
      </c>
      <c r="P5" s="13" t="s">
        <v>40</v>
      </c>
      <c r="Q5" s="13" t="s">
        <v>41</v>
      </c>
      <c r="R5" s="13" t="s">
        <v>42</v>
      </c>
      <c r="S5" s="13" t="s">
        <v>43</v>
      </c>
      <c r="T5" s="13" t="s">
        <v>44</v>
      </c>
      <c r="U5" s="13" t="s">
        <v>45</v>
      </c>
      <c r="V5" s="13" t="s">
        <v>46</v>
      </c>
      <c r="W5" s="13" t="s">
        <v>47</v>
      </c>
      <c r="X5" s="14">
        <f>IFERROR(__xludf.DUMMYFUNCTION("""COMPUTED_VALUE"""),6.2222364E9)</f>
        <v>6222236400</v>
      </c>
      <c r="Y5" s="14">
        <f>IFERROR(__xludf.DUMMYFUNCTION("""COMPUTED_VALUE"""),4.657717164E9)</f>
        <v>4657717164</v>
      </c>
      <c r="Z5" s="14">
        <f>IFERROR(__xludf.DUMMYFUNCTION("""COMPUTED_VALUE"""),3.424719118E9)</f>
        <v>3424719118</v>
      </c>
      <c r="AA5" s="15">
        <f t="shared" si="1"/>
        <v>0.5504000327</v>
      </c>
      <c r="AB5" s="14">
        <v>1476.0</v>
      </c>
      <c r="AC5" s="13" t="s">
        <v>48</v>
      </c>
      <c r="AD5" s="13" t="s">
        <v>49</v>
      </c>
      <c r="AE5" s="15" t="str">
        <f t="shared" si="2"/>
        <v>En el mes de octubre, se atendieron integralmente 1476 niños, niñas y adolescentes, de los cuales 10 en hogares de paso, remitidos por las entidades competentes y que ingresaron en el mes, completando un total de 1215 atendidos en este servicio. En los consejos consultivos, se realizó intervención mediante talleres grupales a un total de 261 niños, niñas y adolescentes, en 12 comunas y 1 corregimiento, de los que ya vienen en el proceso.</v>
      </c>
      <c r="AF5" s="1" t="s">
        <v>50</v>
      </c>
    </row>
    <row r="6" ht="15.75" customHeight="1">
      <c r="B6" s="13" t="str">
        <f>IFERROR(__xludf.DUMMYFUNCTION("""COMPUTED_VALUE"""),"Subsecretaría de Poblaciones y Etnias")</f>
        <v>Subsecretaría de Poblaciones y Etnias</v>
      </c>
      <c r="C6" s="13" t="str">
        <f>IFERROR(__xludf.DUMMYFUNCTION("""COMPUTED_VALUE"""),"NNA y Familias")</f>
        <v>NNA y Familias</v>
      </c>
      <c r="D6" s="13">
        <f>IFERROR(__xludf.DUMMYFUNCTION("""COMPUTED_VALUE"""),6.1020060009E10)</f>
        <v>61020060009</v>
      </c>
      <c r="E6" s="13" t="str">
        <f>IFERROR(__xludf.DUMMYFUNCTION("""COMPUTED_VALUE"""),"Personas beneficiadas de procesos de promoción de derechos y prevención de vulneraciones")</f>
        <v>Personas beneficiadas de procesos de promoción de derechos y prevención de vulneraciones</v>
      </c>
      <c r="F6" s="13" t="str">
        <f>IFERROR(__xludf.DUMMYFUNCTION("""COMPUTED_VALUE"""),"Acumulativo")</f>
        <v>Acumulativo</v>
      </c>
      <c r="G6" s="13" t="str">
        <f>IFERROR(__xludf.DUMMYFUNCTION("""COMPUTED_VALUE"""),"V1= Personas atendidas")</f>
        <v>V1= Personas atendidas</v>
      </c>
      <c r="H6" s="13" t="str">
        <f>IFERROR(__xludf.DUMMYFUNCTION("""COMPUTED_VALUE"""),"Organismo")</f>
        <v>Organismo</v>
      </c>
      <c r="I6" s="13" t="str">
        <f>IFERROR(__xludf.DUMMYFUNCTION("""COMPUTED_VALUE"""),"BP26005412")</f>
        <v>BP26005412</v>
      </c>
      <c r="J6" s="13" t="s">
        <v>38</v>
      </c>
      <c r="K6" s="13" t="str">
        <f>IFERROR(__xludf.DUMMYFUNCTION("""COMPUTED_VALUE"""),"BP2600541210201")</f>
        <v>BP2600541210201</v>
      </c>
      <c r="L6" s="13" t="str">
        <f>IFERROR(__xludf.DUMMYFUNCTION("""COMPUTED_VALUE"""),"Servicio dirigidos a la atención de niños, niñas, adolescentes y jóvenes, con enfoque pedagógico y restaurativo encaminados a la inclusión social")</f>
        <v>Servicio dirigidos a la atención de niños, niñas, adolescentes y jóvenes, con enfoque pedagógico y restaurativo encaminados a la inclusión social</v>
      </c>
      <c r="M6" s="13" t="str">
        <f>IFERROR(__xludf.DUMMYFUNCTION("""COMPUTED_VALUE"""),"Niños, niñas, adolescentes y jóvenes atendidios en los servicios de restablecimiento en la administración de justicia")</f>
        <v>Niños, niñas, adolescentes y jóvenes atendidios en los servicios de restablecimiento en la administración de justicia</v>
      </c>
      <c r="N6" s="14">
        <f>IFERROR(__xludf.DUMMYFUNCTION("""COMPUTED_VALUE"""),3000.0)</f>
        <v>3000</v>
      </c>
      <c r="O6" s="13" t="s">
        <v>51</v>
      </c>
      <c r="P6" s="13" t="s">
        <v>52</v>
      </c>
      <c r="Q6" s="13" t="s">
        <v>53</v>
      </c>
      <c r="R6" s="13" t="s">
        <v>54</v>
      </c>
      <c r="S6" s="13" t="s">
        <v>55</v>
      </c>
      <c r="T6" s="13" t="s">
        <v>56</v>
      </c>
      <c r="U6" s="13" t="s">
        <v>57</v>
      </c>
      <c r="V6" s="13" t="s">
        <v>58</v>
      </c>
      <c r="W6" s="13" t="s">
        <v>59</v>
      </c>
      <c r="X6" s="14">
        <f>IFERROR(__xludf.DUMMYFUNCTION("""COMPUTED_VALUE"""),1.529301049E9)</f>
        <v>1529301049</v>
      </c>
      <c r="Y6" s="14">
        <f>IFERROR(__xludf.DUMMYFUNCTION("""COMPUTED_VALUE"""),1.42243242E9)</f>
        <v>1422432420</v>
      </c>
      <c r="Z6" s="14">
        <f>IFERROR(__xludf.DUMMYFUNCTION("""COMPUTED_VALUE"""),1.17030968E9)</f>
        <v>1170309680</v>
      </c>
      <c r="AA6" s="15">
        <f t="shared" si="1"/>
        <v>0.7652578809</v>
      </c>
      <c r="AB6" s="14">
        <v>146.0</v>
      </c>
      <c r="AC6" s="13" t="s">
        <v>60</v>
      </c>
      <c r="AD6" s="13" t="s">
        <v>61</v>
      </c>
      <c r="AE6" s="15" t="str">
        <f t="shared" si="2"/>
        <v>En octubre, se realizaron jornadas de prevención de vulneraciones contra la niñez y talleres de la estrategia de orientación familiar para el fortalecimiento de las relaciones, el mejoramiento de la convivencia y la prevención de las violencias, con 146 personas atendidas entre niños, niñas y adolescentes, familias y comunidad.</v>
      </c>
      <c r="AF6" s="1" t="s">
        <v>50</v>
      </c>
    </row>
    <row r="7" ht="15.75" customHeight="1">
      <c r="B7" s="13" t="str">
        <f>IFERROR(__xludf.DUMMYFUNCTION("""COMPUTED_VALUE"""),"Subsecretaría de Poblaciones y Etnias")</f>
        <v>Subsecretaría de Poblaciones y Etnias</v>
      </c>
      <c r="C7" s="13" t="str">
        <f>IFERROR(__xludf.DUMMYFUNCTION("""COMPUTED_VALUE"""),"Afro")</f>
        <v>Afro</v>
      </c>
      <c r="D7" s="13">
        <f>IFERROR(__xludf.DUMMYFUNCTION("""COMPUTED_VALUE"""),6.1020060003E10)</f>
        <v>61020060003</v>
      </c>
      <c r="E7" s="13" t="str">
        <f>IFERROR(__xludf.DUMMYFUNCTION("""COMPUTED_VALUE"""),"Beneficiarios de comunidades negras, afrocolombianas, raizales y palenqueras atendidos en servicios sociales")</f>
        <v>Beneficiarios de comunidades negras, afrocolombianas, raizales y palenqueras atendidos en servicios sociales</v>
      </c>
      <c r="F7" s="13" t="str">
        <f>IFERROR(__xludf.DUMMYFUNCTION("""COMPUTED_VALUE"""),"Acumulativo")</f>
        <v>Acumulativo</v>
      </c>
      <c r="G7" s="13" t="str">
        <f>IFERROR(__xludf.DUMMYFUNCTION("""COMPUTED_VALUE"""),"V1= Personas afrodescendientes atendidas")</f>
        <v>V1= Personas afrodescendientes atendidas</v>
      </c>
      <c r="H7" s="13" t="str">
        <f>IFERROR(__xludf.DUMMYFUNCTION("""COMPUTED_VALUE"""),"Organismo")</f>
        <v>Organismo</v>
      </c>
      <c r="I7" s="13" t="str">
        <f>IFERROR(__xludf.DUMMYFUNCTION("""COMPUTED_VALUE"""),"BP26005413")</f>
        <v>BP26005413</v>
      </c>
      <c r="J7" s="13" t="s">
        <v>62</v>
      </c>
      <c r="K7" s="13" t="str">
        <f>IFERROR(__xludf.DUMMYFUNCTION("""COMPUTED_VALUE"""),"BP2600541310101")</f>
        <v>BP2600541310101</v>
      </c>
      <c r="L7" s="13" t="str">
        <f>IFERROR(__xludf.DUMMYFUNCTION("""COMPUTED_VALUE"""),"Servicio de gestión de oferta social para la población vulnerable")</f>
        <v>Servicio de gestión de oferta social para la población vulnerable</v>
      </c>
      <c r="M7" s="13" t="str">
        <f>IFERROR(__xludf.DUMMYFUNCTION("""COMPUTED_VALUE"""),"Beneficiarios potenciales para quienes se gestiona la oferta social")</f>
        <v>Beneficiarios potenciales para quienes se gestiona la oferta social</v>
      </c>
      <c r="N7" s="14">
        <f>IFERROR(__xludf.DUMMYFUNCTION("""COMPUTED_VALUE"""),2542.0)</f>
        <v>2542</v>
      </c>
      <c r="O7" s="13" t="s">
        <v>63</v>
      </c>
      <c r="P7" s="13" t="s">
        <v>64</v>
      </c>
      <c r="Q7" s="13" t="s">
        <v>65</v>
      </c>
      <c r="R7" s="13" t="s">
        <v>66</v>
      </c>
      <c r="S7" s="13" t="s">
        <v>67</v>
      </c>
      <c r="T7" s="13" t="s">
        <v>68</v>
      </c>
      <c r="U7" s="13" t="s">
        <v>69</v>
      </c>
      <c r="V7" s="13" t="s">
        <v>70</v>
      </c>
      <c r="W7" s="13" t="s">
        <v>71</v>
      </c>
      <c r="X7" s="14">
        <f>IFERROR(__xludf.DUMMYFUNCTION("""COMPUTED_VALUE"""),1.8384093197E10)</f>
        <v>18384093197</v>
      </c>
      <c r="Y7" s="14">
        <f>IFERROR(__xludf.DUMMYFUNCTION("""COMPUTED_VALUE"""),1.0252222716E10)</f>
        <v>10252222716</v>
      </c>
      <c r="Z7" s="14">
        <f>IFERROR(__xludf.DUMMYFUNCTION("""COMPUTED_VALUE"""),4.47727952E9)</f>
        <v>4477279520</v>
      </c>
      <c r="AA7" s="15">
        <f t="shared" si="1"/>
        <v>0.2435409499</v>
      </c>
      <c r="AB7" s="14">
        <v>183.0</v>
      </c>
      <c r="AC7" s="13" t="s">
        <v>35</v>
      </c>
      <c r="AD7" s="16" t="s">
        <v>72</v>
      </c>
      <c r="AE7" s="15" t="str">
        <f t="shared" si="2"/>
        <v>En el periodo correspondiente al mes de octubre, se atendieron 183 personas: Petronio Álvarez: acciones en pro de los  derechos fundamentales de las comunidades NARP. Socialización Acuerdo 0459 en IE Juan de Ampudia y Fegucol (20), presentación estrategias Cali Afro (20). Jornadas Deportivas “Como Antes” (20), atención psicosocial (3), CaliAfro Empodera–Estrategia Origen Afro en el Vallado- la Casona (120). En la instalación de los Servicios Cali Afro -  Ciudadela Petronio Álvarez, realizó la actividad Petronito, temas: La Educación Ancestral, Empoderamiento, Redes Naturales de Crecimiento entre otras, con panelistas nacionales, internacionales, las Colonias y los Consejo Comunitarios </v>
      </c>
      <c r="AF7" s="1" t="s">
        <v>50</v>
      </c>
    </row>
    <row r="8" ht="15.75" customHeight="1">
      <c r="B8" s="13" t="str">
        <f>IFERROR(__xludf.DUMMYFUNCTION("""COMPUTED_VALUE"""),"Subsecretaría de Poblaciones y Etnias")</f>
        <v>Subsecretaría de Poblaciones y Etnias</v>
      </c>
      <c r="C8" s="13" t="str">
        <f>IFERROR(__xludf.DUMMYFUNCTION("""COMPUTED_VALUE"""),"Calidiversidad")</f>
        <v>Calidiversidad</v>
      </c>
      <c r="D8" s="13">
        <f>IFERROR(__xludf.DUMMYFUNCTION("""COMPUTED_VALUE"""),6.1020060014E10)</f>
        <v>61020060014</v>
      </c>
      <c r="E8" s="13" t="str">
        <f>IFERROR(__xludf.DUMMYFUNCTION("""COMPUTED_VALUE"""),"Personas LGBTIQ+ beneficiadas con la atención integral en el marco del enfoque diferencial de diversidad sexual y de género")</f>
        <v>Personas LGBTIQ+ beneficiadas con la atención integral en el marco del enfoque diferencial de diversidad sexual y de género</v>
      </c>
      <c r="F8" s="13" t="str">
        <f>IFERROR(__xludf.DUMMYFUNCTION("""COMPUTED_VALUE"""),"Acumulativo")</f>
        <v>Acumulativo</v>
      </c>
      <c r="G8" s="13" t="str">
        <f>IFERROR(__xludf.DUMMYFUNCTION("""COMPUTED_VALUE"""),"V1= Personas LGBTIQ+ beneficiadas")</f>
        <v>V1= Personas LGBTIQ+ beneficiadas</v>
      </c>
      <c r="H8" s="13" t="str">
        <f>IFERROR(__xludf.DUMMYFUNCTION("""COMPUTED_VALUE"""),"Organismo")</f>
        <v>Organismo</v>
      </c>
      <c r="I8" s="13" t="str">
        <f>IFERROR(__xludf.DUMMYFUNCTION("""COMPUTED_VALUE"""),"BP26005415")</f>
        <v>BP26005415</v>
      </c>
      <c r="J8" s="13" t="s">
        <v>73</v>
      </c>
      <c r="K8" s="13" t="str">
        <f>IFERROR(__xludf.DUMMYFUNCTION("""COMPUTED_VALUE"""),"BP2600541510101")</f>
        <v>BP2600541510101</v>
      </c>
      <c r="L8" s="13" t="str">
        <f>IFERROR(__xludf.DUMMYFUNCTION("""COMPUTED_VALUE"""),"Servicio de gestión de oferta social para la población vulnerable")</f>
        <v>Servicio de gestión de oferta social para la población vulnerable</v>
      </c>
      <c r="M8" s="13" t="str">
        <f>IFERROR(__xludf.DUMMYFUNCTION("""COMPUTED_VALUE"""),"Beneficiarios potenciales para quienes se gestiona la oferta social")</f>
        <v>Beneficiarios potenciales para quienes se gestiona la oferta social</v>
      </c>
      <c r="N8" s="14">
        <f>IFERROR(__xludf.DUMMYFUNCTION("""COMPUTED_VALUE"""),505.0)</f>
        <v>505</v>
      </c>
      <c r="O8" s="13" t="s">
        <v>74</v>
      </c>
      <c r="P8" s="13" t="s">
        <v>75</v>
      </c>
      <c r="Q8" s="13" t="s">
        <v>76</v>
      </c>
      <c r="R8" s="13" t="s">
        <v>77</v>
      </c>
      <c r="S8" s="13" t="s">
        <v>78</v>
      </c>
      <c r="T8" s="15" t="s">
        <v>79</v>
      </c>
      <c r="U8" s="13" t="s">
        <v>80</v>
      </c>
      <c r="V8" s="13" t="s">
        <v>81</v>
      </c>
      <c r="W8" s="13" t="s">
        <v>82</v>
      </c>
      <c r="X8" s="14">
        <f>IFERROR(__xludf.DUMMYFUNCTION("""COMPUTED_VALUE"""),9.306328E8)</f>
        <v>930632800</v>
      </c>
      <c r="Y8" s="14">
        <f>IFERROR(__xludf.DUMMYFUNCTION("""COMPUTED_VALUE"""),9.0857957E8)</f>
        <v>908579570</v>
      </c>
      <c r="Z8" s="14">
        <f>IFERROR(__xludf.DUMMYFUNCTION("""COMPUTED_VALUE"""),6.6206838E8)</f>
        <v>662068380</v>
      </c>
      <c r="AA8" s="15">
        <f t="shared" si="1"/>
        <v>0.711417414</v>
      </c>
      <c r="AB8" s="14">
        <v>43.0</v>
      </c>
      <c r="AC8" s="13" t="s">
        <v>60</v>
      </c>
      <c r="AD8" s="13" t="s">
        <v>83</v>
      </c>
      <c r="AE8" s="15" t="str">
        <f t="shared" si="2"/>
        <v>En octubre, se atendió un total de 43 personas, de las cuales 22 con orientación jurídica, apoyando temas relacionados al cambio de nombre y acceso a servicios de salud; 15 con atención psicosocial, apoyando temáticas de autoaceptación, baja red de apoyo familiar, desconocimiento de los conceptos sobre diversidad sexual y de género, adicionalmente 6 personas con rutas de atención en trabajo social.</v>
      </c>
      <c r="AF8" s="1" t="s">
        <v>50</v>
      </c>
    </row>
    <row r="9" ht="15.75" customHeight="1">
      <c r="B9" s="13" t="str">
        <f>IFERROR(__xludf.DUMMYFUNCTION("""COMPUTED_VALUE"""),"Subsecretaría de Poblaciones y Etnias")</f>
        <v>Subsecretaría de Poblaciones y Etnias</v>
      </c>
      <c r="C9" s="13" t="str">
        <f>IFERROR(__xludf.DUMMYFUNCTION("""COMPUTED_VALUE"""),"Calidiversidad")</f>
        <v>Calidiversidad</v>
      </c>
      <c r="D9" s="13">
        <f>IFERROR(__xludf.DUMMYFUNCTION("""COMPUTED_VALUE"""),6.1020060017E10)</f>
        <v>61020060017</v>
      </c>
      <c r="E9" s="13" t="str">
        <f>IFERROR(__xludf.DUMMYFUNCTION("""COMPUTED_VALUE"""),"Personas orientadas en procesos de transversalización del enfoque de orientaciones sexuales e identidades de género diversas")</f>
        <v>Personas orientadas en procesos de transversalización del enfoque de orientaciones sexuales e identidades de género diversas</v>
      </c>
      <c r="F9" s="13" t="str">
        <f>IFERROR(__xludf.DUMMYFUNCTION("""COMPUTED_VALUE"""),"Acumulativo")</f>
        <v>Acumulativo</v>
      </c>
      <c r="G9" s="13" t="str">
        <f>IFERROR(__xludf.DUMMYFUNCTION("""COMPUTED_VALUE"""),"V1= Personas beneficiadas")</f>
        <v>V1= Personas beneficiadas</v>
      </c>
      <c r="H9" s="13" t="str">
        <f>IFERROR(__xludf.DUMMYFUNCTION("""COMPUTED_VALUE"""),"Organismo")</f>
        <v>Organismo</v>
      </c>
      <c r="I9" s="13" t="str">
        <f>IFERROR(__xludf.DUMMYFUNCTION("""COMPUTED_VALUE"""),"BP26005415")</f>
        <v>BP26005415</v>
      </c>
      <c r="J9" s="13" t="s">
        <v>73</v>
      </c>
      <c r="K9" s="13" t="str">
        <f>IFERROR(__xludf.DUMMYFUNCTION("""COMPUTED_VALUE"""),"BP2600541510201")</f>
        <v>BP2600541510201</v>
      </c>
      <c r="L9" s="13" t="str">
        <f>IFERROR(__xludf.DUMMYFUNCTION("""COMPUTED_VALUE"""),"Servicio de asistencia en temas de desarrollo de habilidades no cognitivas para la inclusión productiva")</f>
        <v>Servicio de asistencia en temas de desarrollo de habilidades no cognitivas para la inclusión productiva</v>
      </c>
      <c r="M9" s="13" t="str">
        <f>IFERROR(__xludf.DUMMYFUNCTION("""COMPUTED_VALUE"""),"Personas asistidas en temas de desarrollo de habilidades no cognitivas")</f>
        <v>Personas asistidas en temas de desarrollo de habilidades no cognitivas</v>
      </c>
      <c r="N9" s="14">
        <f>IFERROR(__xludf.DUMMYFUNCTION("""COMPUTED_VALUE"""),90.0)</f>
        <v>90</v>
      </c>
      <c r="O9" s="13" t="s">
        <v>84</v>
      </c>
      <c r="P9" s="13" t="s">
        <v>85</v>
      </c>
      <c r="Q9" s="13" t="s">
        <v>86</v>
      </c>
      <c r="R9" s="13" t="s">
        <v>87</v>
      </c>
      <c r="S9" s="13" t="s">
        <v>88</v>
      </c>
      <c r="T9" s="13" t="s">
        <v>89</v>
      </c>
      <c r="U9" s="13" t="s">
        <v>90</v>
      </c>
      <c r="V9" s="13" t="s">
        <v>91</v>
      </c>
      <c r="W9" s="13" t="s">
        <v>92</v>
      </c>
      <c r="X9" s="14">
        <f>IFERROR(__xludf.DUMMYFUNCTION("""COMPUTED_VALUE"""),4.08973609E8)</f>
        <v>408973609</v>
      </c>
      <c r="Y9" s="14">
        <f>IFERROR(__xludf.DUMMYFUNCTION("""COMPUTED_VALUE"""),3.85249554E8)</f>
        <v>385249554</v>
      </c>
      <c r="Z9" s="14">
        <f>IFERROR(__xludf.DUMMYFUNCTION("""COMPUTED_VALUE"""),2.12780986E8)</f>
        <v>212780986</v>
      </c>
      <c r="AA9" s="15">
        <f t="shared" si="1"/>
        <v>0.520280481</v>
      </c>
      <c r="AB9" s="14">
        <v>10.0</v>
      </c>
      <c r="AC9" s="13" t="s">
        <v>48</v>
      </c>
      <c r="AD9" s="13" t="s">
        <v>93</v>
      </c>
      <c r="AE9" s="15" t="str">
        <f t="shared" si="2"/>
        <v>En el mes de octubre, Se realizó una capacitación a 10 personas en temas relacionados con orientaciones sexuales, identidades y expresiones de género diversas, y el cómo evitar conductas discriminatorias que se presentan en el territorio.</v>
      </c>
      <c r="AF9" s="1" t="s">
        <v>50</v>
      </c>
    </row>
    <row r="10" ht="15.75" customHeight="1">
      <c r="B10" s="13" t="str">
        <f>IFERROR(__xludf.DUMMYFUNCTION("""COMPUTED_VALUE"""),"Subsecretaría de Poblaciones y Etnias")</f>
        <v>Subsecretaría de Poblaciones y Etnias</v>
      </c>
      <c r="C10" s="13" t="str">
        <f>IFERROR(__xludf.DUMMYFUNCTION("""COMPUTED_VALUE"""),"Seguridad alimentaria")</f>
        <v>Seguridad alimentaria</v>
      </c>
      <c r="D10" s="13">
        <f>IFERROR(__xludf.DUMMYFUNCTION("""COMPUTED_VALUE"""),6.1020050005E10)</f>
        <v>61020050005</v>
      </c>
      <c r="E10" s="13" t="str">
        <f>IFERROR(__xludf.DUMMYFUNCTION("""COMPUTED_VALUE"""),"Personas beneficiadas con raciones de alimentos en comedores comunitarios y otros modelos de asistencia alimentaria")</f>
        <v>Personas beneficiadas con raciones de alimentos en comedores comunitarios y otros modelos de asistencia alimentaria</v>
      </c>
      <c r="F10" s="13" t="str">
        <f>IFERROR(__xludf.DUMMYFUNCTION("""COMPUTED_VALUE"""),"No acumulativo")</f>
        <v>No acumulativo</v>
      </c>
      <c r="G10" s="13" t="str">
        <f>IFERROR(__xludf.DUMMYFUNCTION("""COMPUTED_VALUE"""),"V1= Personas beneficiadas")</f>
        <v>V1= Personas beneficiadas</v>
      </c>
      <c r="H10" s="13" t="str">
        <f>IFERROR(__xludf.DUMMYFUNCTION("""COMPUTED_VALUE"""),"Organismo")</f>
        <v>Organismo</v>
      </c>
      <c r="I10" s="13" t="str">
        <f>IFERROR(__xludf.DUMMYFUNCTION("""COMPUTED_VALUE"""),"BP26005417")</f>
        <v>BP26005417</v>
      </c>
      <c r="J10" s="13" t="s">
        <v>94</v>
      </c>
      <c r="K10" s="13" t="str">
        <f>IFERROR(__xludf.DUMMYFUNCTION("""COMPUTED_VALUE"""),"BP2600541710101")</f>
        <v>BP2600541710101</v>
      </c>
      <c r="L10" s="13" t="str">
        <f>IFERROR(__xludf.DUMMYFUNCTION("""COMPUTED_VALUE"""),"Servicio de entrega de raciones de alimentos")</f>
        <v>Servicio de entrega de raciones de alimentos</v>
      </c>
      <c r="M10" s="13" t="str">
        <f>IFERROR(__xludf.DUMMYFUNCTION("""COMPUTED_VALUE"""),"Personas beneficiadas con raciones de alimentos")</f>
        <v>Personas beneficiadas con raciones de alimentos</v>
      </c>
      <c r="N10" s="14">
        <f>IFERROR(__xludf.DUMMYFUNCTION("""COMPUTED_VALUE"""),80000.0)</f>
        <v>80000</v>
      </c>
      <c r="O10" s="13" t="s">
        <v>95</v>
      </c>
      <c r="P10" s="13" t="s">
        <v>96</v>
      </c>
      <c r="Q10" s="13" t="s">
        <v>97</v>
      </c>
      <c r="R10" s="13" t="s">
        <v>98</v>
      </c>
      <c r="S10" s="13" t="s">
        <v>99</v>
      </c>
      <c r="T10" s="13" t="s">
        <v>100</v>
      </c>
      <c r="U10" s="15" t="s">
        <v>101</v>
      </c>
      <c r="V10" s="13" t="s">
        <v>102</v>
      </c>
      <c r="W10" s="13" t="s">
        <v>103</v>
      </c>
      <c r="X10" s="14">
        <f>IFERROR(__xludf.DUMMYFUNCTION("""COMPUTED_VALUE"""),9.5356639221E10)</f>
        <v>95356639221</v>
      </c>
      <c r="Y10" s="14">
        <f>IFERROR(__xludf.DUMMYFUNCTION("""COMPUTED_VALUE"""),9.1087560457E10)</f>
        <v>91087560457</v>
      </c>
      <c r="Z10" s="14">
        <f>IFERROR(__xludf.DUMMYFUNCTION("""COMPUTED_VALUE"""),6.5816134726E10)</f>
        <v>65816134726</v>
      </c>
      <c r="AA10" s="15">
        <f t="shared" si="1"/>
        <v>0.6902103017</v>
      </c>
      <c r="AB10" s="17">
        <v>74645.0</v>
      </c>
      <c r="AC10" s="13" t="s">
        <v>48</v>
      </c>
      <c r="AD10" s="13" t="s">
        <v>104</v>
      </c>
      <c r="AE10" s="15" t="str">
        <f t="shared" si="2"/>
        <v>En el mes de octubre, se beneficiaron a 74.645 personas diarias mediante la entrega de raciones alimentarias en caliente, distribuidas de lunes a viernes a través de los 760 comedores comunitarios en funcionamiento. Además, se realizó la entrega de  11.700  raciones en caliente durante cada fines de semanas y festivos. También, se realizó la entregas de  2.140 raciones en respuesta a contingencias temporales o emergencias inesperadas, sumando un total de 1.524.965  de raciones entregadas en el mes. Asimismo, se adquirieron  2.100 refrigerios para reuniones de seguimiento y control con las gestoras; reuniones de socialización y difusión del programa con voluntarios y cooperantes para los nodos territoriales. Además se realizaron 35 capacitaciones de BPM.
</v>
      </c>
      <c r="AF10" s="1" t="s">
        <v>50</v>
      </c>
    </row>
    <row r="11" ht="15.75" customHeight="1">
      <c r="B11" s="13" t="str">
        <f>IFERROR(__xludf.DUMMYFUNCTION("""COMPUTED_VALUE"""),"Subsecretaría de Poblaciones y Etnias")</f>
        <v>Subsecretaría de Poblaciones y Etnias</v>
      </c>
      <c r="C11" s="13" t="str">
        <f>IFERROR(__xludf.DUMMYFUNCTION("""COMPUTED_VALUE"""),"Habitante de y en Calle")</f>
        <v>Habitante de y en Calle</v>
      </c>
      <c r="D11" s="13">
        <f>IFERROR(__xludf.DUMMYFUNCTION("""COMPUTED_VALUE"""),6.1020060005E10)</f>
        <v>61020060005</v>
      </c>
      <c r="E11" s="13" t="str">
        <f>IFERROR(__xludf.DUMMYFUNCTION("""COMPUTED_VALUE"""),"Habitantes de y en calle atendidos de manera integral con enfoque diferencial, territorial, de género y de derechos")</f>
        <v>Habitantes de y en calle atendidos de manera integral con enfoque diferencial, territorial, de género y de derechos</v>
      </c>
      <c r="F11" s="13" t="str">
        <f>IFERROR(__xludf.DUMMYFUNCTION("""COMPUTED_VALUE"""),"No acumulativo")</f>
        <v>No acumulativo</v>
      </c>
      <c r="G11" s="13" t="str">
        <f>IFERROR(__xludf.DUMMYFUNCTION("""COMPUTED_VALUE"""),"V1= Habitantes de y en calle atendidos")</f>
        <v>V1= Habitantes de y en calle atendidos</v>
      </c>
      <c r="H11" s="13" t="str">
        <f>IFERROR(__xludf.DUMMYFUNCTION("""COMPUTED_VALUE"""),"Organismo")</f>
        <v>Organismo</v>
      </c>
      <c r="I11" s="13" t="str">
        <f>IFERROR(__xludf.DUMMYFUNCTION("""COMPUTED_VALUE"""),"BP26005418")</f>
        <v>BP26005418</v>
      </c>
      <c r="J11" s="13" t="s">
        <v>105</v>
      </c>
      <c r="K11" s="13" t="str">
        <f>IFERROR(__xludf.DUMMYFUNCTION("""COMPUTED_VALUE"""),"BP2600541810101")</f>
        <v>BP2600541810101</v>
      </c>
      <c r="L11" s="13" t="str">
        <f>IFERROR(__xludf.DUMMYFUNCTION("""COMPUTED_VALUE"""),"Servicio de atención integral al habitante de la calle")</f>
        <v>Servicio de atención integral al habitante de la calle</v>
      </c>
      <c r="M11" s="13" t="str">
        <f>IFERROR(__xludf.DUMMYFUNCTION("""COMPUTED_VALUE"""),"Personas atendidas con servicios integrales")</f>
        <v>Personas atendidas con servicios integrales</v>
      </c>
      <c r="N11" s="14">
        <f>IFERROR(__xludf.DUMMYFUNCTION("""COMPUTED_VALUE"""),4892.0)</f>
        <v>4892</v>
      </c>
      <c r="O11" s="13" t="s">
        <v>106</v>
      </c>
      <c r="P11" s="13" t="s">
        <v>107</v>
      </c>
      <c r="Q11" s="13" t="s">
        <v>108</v>
      </c>
      <c r="R11" s="13" t="s">
        <v>109</v>
      </c>
      <c r="S11" s="13" t="s">
        <v>110</v>
      </c>
      <c r="T11" s="15" t="s">
        <v>111</v>
      </c>
      <c r="U11" s="15" t="s">
        <v>112</v>
      </c>
      <c r="V11" s="13" t="s">
        <v>113</v>
      </c>
      <c r="W11" s="13" t="s">
        <v>114</v>
      </c>
      <c r="X11" s="14">
        <f>IFERROR(__xludf.DUMMYFUNCTION("""COMPUTED_VALUE"""),1.4655691349E10)</f>
        <v>14655691349</v>
      </c>
      <c r="Y11" s="14">
        <f>IFERROR(__xludf.DUMMYFUNCTION("""COMPUTED_VALUE"""),1.1214364849E10)</f>
        <v>11214364849</v>
      </c>
      <c r="Z11" s="14">
        <f>IFERROR(__xludf.DUMMYFUNCTION("""COMPUTED_VALUE"""),1.0187491772E10)</f>
        <v>10187491772</v>
      </c>
      <c r="AA11" s="15">
        <f t="shared" si="1"/>
        <v>0.6951218833</v>
      </c>
      <c r="AB11" s="14">
        <v>5094.0</v>
      </c>
      <c r="AC11" s="13" t="s">
        <v>48</v>
      </c>
      <c r="AD11" s="18" t="s">
        <v>115</v>
      </c>
      <c r="AE11" s="15" t="str">
        <f t="shared" si="2"/>
        <v>En el mes de octubre, se brindaron servicios de asistencia social y desarrollo humano a 5.094 ciudadanos en situación de calle, a través de los Centros de Atención Integral y de la Estrategia Territorial, manteniendo la cobertura en las diferentes modalidades de atención, así: 894 personas atendidas diariamente en los servicios de Hogar de Paso, Acogida Día, Dormitorio Social, Atención Básica, Alojamiento Red Cobijo y Servicio Interespecie, y 4.200 personas atendidas mensualmente, directamente en los territorios sociales del Distrito a través de los Equipos Psicosociales de Calle y el Dispositivo Móvil.</v>
      </c>
      <c r="AF11" s="1" t="s">
        <v>50</v>
      </c>
    </row>
    <row r="12" ht="15.75" customHeight="1">
      <c r="B12" s="13" t="str">
        <f>IFERROR(__xludf.DUMMYFUNCTION("""COMPUTED_VALUE"""),"Subsecretaría de Poblaciones y Etnias")</f>
        <v>Subsecretaría de Poblaciones y Etnias</v>
      </c>
      <c r="C12" s="13" t="str">
        <f>IFERROR(__xludf.DUMMYFUNCTION("""COMPUTED_VALUE"""),"Habitante de y en Calle")</f>
        <v>Habitante de y en Calle</v>
      </c>
      <c r="D12" s="13">
        <f>IFERROR(__xludf.DUMMYFUNCTION("""COMPUTED_VALUE"""),6.1020060013E10)</f>
        <v>61020060013</v>
      </c>
      <c r="E12" s="13" t="str">
        <f>IFERROR(__xludf.DUMMYFUNCTION("""COMPUTED_VALUE"""),"Personas en riesgo de habitar la calle asistidas con acciones preventivas y de apoyo social")</f>
        <v>Personas en riesgo de habitar la calle asistidas con acciones preventivas y de apoyo social</v>
      </c>
      <c r="F12" s="13" t="str">
        <f>IFERROR(__xludf.DUMMYFUNCTION("""COMPUTED_VALUE"""),"Acumulativo")</f>
        <v>Acumulativo</v>
      </c>
      <c r="G12" s="13" t="str">
        <f>IFERROR(__xludf.DUMMYFUNCTION("""COMPUTED_VALUE"""),"V1= Personas en riesgo asistidas")</f>
        <v>V1= Personas en riesgo asistidas</v>
      </c>
      <c r="H12" s="13" t="str">
        <f>IFERROR(__xludf.DUMMYFUNCTION("""COMPUTED_VALUE"""),"Organismo")</f>
        <v>Organismo</v>
      </c>
      <c r="I12" s="13" t="str">
        <f>IFERROR(__xludf.DUMMYFUNCTION("""COMPUTED_VALUE"""),"BP26005418")</f>
        <v>BP26005418</v>
      </c>
      <c r="J12" s="13" t="s">
        <v>105</v>
      </c>
      <c r="K12" s="13" t="str">
        <f>IFERROR(__xludf.DUMMYFUNCTION("""COMPUTED_VALUE"""),"BP2600541810201")</f>
        <v>BP2600541810201</v>
      </c>
      <c r="L12" s="13" t="str">
        <f>IFERROR(__xludf.DUMMYFUNCTION("""COMPUTED_VALUE"""),"Servicio de articulación de oferta social para la población habitante de calle")</f>
        <v>Servicio de articulación de oferta social para la población habitante de calle</v>
      </c>
      <c r="M12" s="13" t="str">
        <f>IFERROR(__xludf.DUMMYFUNCTION("""COMPUTED_VALUE"""),"Personas atendidas con oferta institucional")</f>
        <v>Personas atendidas con oferta institucional</v>
      </c>
      <c r="N12" s="14">
        <f>IFERROR(__xludf.DUMMYFUNCTION("""COMPUTED_VALUE"""),500.0)</f>
        <v>500</v>
      </c>
      <c r="O12" s="13"/>
      <c r="P12" s="15" t="s">
        <v>37</v>
      </c>
      <c r="Q12" s="15" t="s">
        <v>37</v>
      </c>
      <c r="R12" s="13" t="s">
        <v>37</v>
      </c>
      <c r="S12" s="15" t="s">
        <v>116</v>
      </c>
      <c r="T12" s="13" t="s">
        <v>117</v>
      </c>
      <c r="U12" s="15" t="s">
        <v>118</v>
      </c>
      <c r="V12" s="13" t="s">
        <v>119</v>
      </c>
      <c r="W12" s="13" t="s">
        <v>120</v>
      </c>
      <c r="X12" s="14">
        <f>IFERROR(__xludf.DUMMYFUNCTION("""COMPUTED_VALUE"""),1.6359E9)</f>
        <v>1635900000</v>
      </c>
      <c r="Y12" s="14">
        <f>IFERROR(__xludf.DUMMYFUNCTION("""COMPUTED_VALUE"""),8.99709E8)</f>
        <v>899709000</v>
      </c>
      <c r="Z12" s="14">
        <f>IFERROR(__xludf.DUMMYFUNCTION("""COMPUTED_VALUE"""),4.75492E8)</f>
        <v>475492000</v>
      </c>
      <c r="AA12" s="15">
        <f t="shared" si="1"/>
        <v>0.2906607983</v>
      </c>
      <c r="AB12" s="14">
        <v>80.0</v>
      </c>
      <c r="AC12" s="13" t="s">
        <v>60</v>
      </c>
      <c r="AD12" s="13" t="s">
        <v>121</v>
      </c>
      <c r="AE12" s="15" t="str">
        <f t="shared" si="2"/>
        <v>En octubre, se implementaron acciones de prevención con la participación de 80 estudiantes, en articulación con una Institución Educativa de la Comunas 13; y se avanzó en el diseño de los componentes de la Estrategia de Prevención que se propone desarrollar en los territorios del Distrito. </v>
      </c>
      <c r="AF12" s="1" t="s">
        <v>50</v>
      </c>
    </row>
    <row r="13" ht="15.75" customHeight="1">
      <c r="B13" s="13" t="str">
        <f>IFERROR(__xludf.DUMMYFUNCTION("""COMPUTED_VALUE"""),"Subsecretaría de Poblaciones y Etnias")</f>
        <v>Subsecretaría de Poblaciones y Etnias</v>
      </c>
      <c r="C13" s="13" t="str">
        <f>IFERROR(__xludf.DUMMYFUNCTION("""COMPUTED_VALUE"""),"Juventudes")</f>
        <v>Juventudes</v>
      </c>
      <c r="D13" s="13">
        <f>IFERROR(__xludf.DUMMYFUNCTION("""COMPUTED_VALUE"""),6.1010020004E10)</f>
        <v>61010020004</v>
      </c>
      <c r="E13" s="13" t="str">
        <f>IFERROR(__xludf.DUMMYFUNCTION("""COMPUTED_VALUE"""),"Personas Jóvenes beneficiadas de servicios de atención integral con enfoque de derechos, poblacional, vocacional e interseccional")</f>
        <v>Personas Jóvenes beneficiadas de servicios de atención integral con enfoque de derechos, poblacional, vocacional e interseccional</v>
      </c>
      <c r="F13" s="13" t="str">
        <f>IFERROR(__xludf.DUMMYFUNCTION("""COMPUTED_VALUE"""),"Acumulativo")</f>
        <v>Acumulativo</v>
      </c>
      <c r="G13" s="13" t="str">
        <f>IFERROR(__xludf.DUMMYFUNCTION("""COMPUTED_VALUE"""),"V1= Jóvenes en procesos de liderazgo")</f>
        <v>V1= Jóvenes en procesos de liderazgo</v>
      </c>
      <c r="H13" s="13" t="str">
        <f>IFERROR(__xludf.DUMMYFUNCTION("""COMPUTED_VALUE"""),"Organismo")</f>
        <v>Organismo</v>
      </c>
      <c r="I13" s="13" t="str">
        <f>IFERROR(__xludf.DUMMYFUNCTION("""COMPUTED_VALUE"""),"BP26005419")</f>
        <v>BP26005419</v>
      </c>
      <c r="J13" s="13" t="s">
        <v>122</v>
      </c>
      <c r="K13" s="13" t="str">
        <f>IFERROR(__xludf.DUMMYFUNCTION("""COMPUTED_VALUE"""),"BP2600541910101")</f>
        <v>BP2600541910101</v>
      </c>
      <c r="L13" s="13" t="str">
        <f>IFERROR(__xludf.DUMMYFUNCTION("""COMPUTED_VALUE"""),"Servicios de asistencia técnica en políticas públicas de infancia, adolescencia y juventud")</f>
        <v>Servicios de asistencia técnica en políticas públicas de infancia, adolescencia y juventud</v>
      </c>
      <c r="M13" s="13" t="str">
        <f>IFERROR(__xludf.DUMMYFUNCTION("""COMPUTED_VALUE"""),"Agentes de la institucionalidad de infancia, adolescencia y juventud asistidos técnicamente")</f>
        <v>Agentes de la institucionalidad de infancia, adolescencia y juventud asistidos técnicamente</v>
      </c>
      <c r="N13" s="14">
        <f>IFERROR(__xludf.DUMMYFUNCTION("""COMPUTED_VALUE"""),277.0)</f>
        <v>277</v>
      </c>
      <c r="O13" s="13" t="s">
        <v>123</v>
      </c>
      <c r="P13" s="13" t="s">
        <v>124</v>
      </c>
      <c r="Q13" s="13" t="s">
        <v>125</v>
      </c>
      <c r="R13" s="13" t="s">
        <v>126</v>
      </c>
      <c r="S13" s="13" t="s">
        <v>127</v>
      </c>
      <c r="T13" s="13" t="s">
        <v>128</v>
      </c>
      <c r="U13" s="13" t="s">
        <v>129</v>
      </c>
      <c r="V13" s="13" t="s">
        <v>130</v>
      </c>
      <c r="W13" s="13" t="s">
        <v>131</v>
      </c>
      <c r="X13" s="14">
        <f>IFERROR(__xludf.DUMMYFUNCTION("""COMPUTED_VALUE"""),1.676801955E9)</f>
        <v>1676801955</v>
      </c>
      <c r="Y13" s="14">
        <f>IFERROR(__xludf.DUMMYFUNCTION("""COMPUTED_VALUE"""),1.061345023E9)</f>
        <v>1061345023</v>
      </c>
      <c r="Z13" s="14">
        <f>IFERROR(__xludf.DUMMYFUNCTION("""COMPUTED_VALUE"""),7.10043109E8)</f>
        <v>710043109</v>
      </c>
      <c r="AA13" s="15">
        <f t="shared" si="1"/>
        <v>0.4234507879</v>
      </c>
      <c r="AB13" s="14">
        <v>12.0</v>
      </c>
      <c r="AC13" s="13" t="s">
        <v>35</v>
      </c>
      <c r="AD13" s="13" t="s">
        <v>132</v>
      </c>
      <c r="AE13" s="15" t="str">
        <f t="shared" si="2"/>
        <v>En el periodo correspondiente al mes de octubre, Se brindó acompañamiento a (12) doce jóvenes a través de acciones articuladas con el Subsistema de Participación Juvenil, estas incluyeron orientación y apoyo en el proceso de inscripción de jóvenes votantes para las elecciones del Consejo de Juventud, así como la realización de talleres de proyecto de vida para el fortalecimiento de habilidades blandas en los jóvenes y articulaciones interinstitucionales para el fortalecimiento de procesos juveniles,  igual que el acompañamiento al sistema de responsabilidad penal para adolescentes, por medio de su plan de trabajoS</v>
      </c>
      <c r="AF13" s="1" t="s">
        <v>50</v>
      </c>
    </row>
    <row r="14" ht="15.75" customHeight="1">
      <c r="B14" s="13" t="str">
        <f>IFERROR(__xludf.DUMMYFUNCTION("""COMPUTED_VALUE"""),"Subsecretaría de Poblaciones y Etnias")</f>
        <v>Subsecretaría de Poblaciones y Etnias</v>
      </c>
      <c r="C14" s="13" t="str">
        <f>IFERROR(__xludf.DUMMYFUNCTION("""COMPUTED_VALUE"""),"Juventudes")</f>
        <v>Juventudes</v>
      </c>
      <c r="D14" s="13">
        <f>IFERROR(__xludf.DUMMYFUNCTION("""COMPUTED_VALUE"""),6.1010020001E10)</f>
        <v>61010020001</v>
      </c>
      <c r="E14" s="13" t="str">
        <f>IFERROR(__xludf.DUMMYFUNCTION("""COMPUTED_VALUE"""),"Jóvenes asistidos técnicamente en prácticas organizativas en el territorio")</f>
        <v>Jóvenes asistidos técnicamente en prácticas organizativas en el territorio</v>
      </c>
      <c r="F14" s="13" t="str">
        <f>IFERROR(__xludf.DUMMYFUNCTION("""COMPUTED_VALUE"""),"Acumulativo")</f>
        <v>Acumulativo</v>
      </c>
      <c r="G14" s="13" t="str">
        <f>IFERROR(__xludf.DUMMYFUNCTION("""COMPUTED_VALUE"""),"V1= Jóvenes que reciben asistencia técnica")</f>
        <v>V1= Jóvenes que reciben asistencia técnica</v>
      </c>
      <c r="H14" s="13" t="str">
        <f>IFERROR(__xludf.DUMMYFUNCTION("""COMPUTED_VALUE"""),"Organismo")</f>
        <v>Organismo</v>
      </c>
      <c r="I14" s="13" t="str">
        <f>IFERROR(__xludf.DUMMYFUNCTION("""COMPUTED_VALUE"""),"BP26005419")</f>
        <v>BP26005419</v>
      </c>
      <c r="J14" s="13" t="s">
        <v>122</v>
      </c>
      <c r="K14" s="13" t="str">
        <f>IFERROR(__xludf.DUMMYFUNCTION("""COMPUTED_VALUE"""),"BP2600541910201")</f>
        <v>BP2600541910201</v>
      </c>
      <c r="L14"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14" s="13" t="str">
        <f>IFERROR(__xludf.DUMMYFUNCTION("""COMPUTED_VALUE"""),"Acciones ejecutadas con las comunidades")</f>
        <v>Acciones ejecutadas con las comunidades</v>
      </c>
      <c r="N14" s="14">
        <f>IFERROR(__xludf.DUMMYFUNCTION("""COMPUTED_VALUE"""),9.0)</f>
        <v>9</v>
      </c>
      <c r="O14" s="13" t="s">
        <v>133</v>
      </c>
      <c r="P14" s="13" t="s">
        <v>134</v>
      </c>
      <c r="Q14" s="13" t="s">
        <v>135</v>
      </c>
      <c r="R14" s="13" t="s">
        <v>136</v>
      </c>
      <c r="S14" s="15" t="s">
        <v>137</v>
      </c>
      <c r="T14" s="13" t="s">
        <v>138</v>
      </c>
      <c r="U14" s="13" t="s">
        <v>139</v>
      </c>
      <c r="V14" s="13" t="s">
        <v>140</v>
      </c>
      <c r="W14" s="13" t="s">
        <v>141</v>
      </c>
      <c r="X14" s="14">
        <f>IFERROR(__xludf.DUMMYFUNCTION("""COMPUTED_VALUE"""),2.49560304E8)</f>
        <v>249560304</v>
      </c>
      <c r="Y14" s="14">
        <f>IFERROR(__xludf.DUMMYFUNCTION("""COMPUTED_VALUE"""),2.48684E8)</f>
        <v>248684000</v>
      </c>
      <c r="Z14" s="14">
        <f>IFERROR(__xludf.DUMMYFUNCTION("""COMPUTED_VALUE"""),2.23109E8)</f>
        <v>223109000</v>
      </c>
      <c r="AA14" s="15">
        <f t="shared" si="1"/>
        <v>0.8940083676</v>
      </c>
      <c r="AB14" s="14">
        <v>1.0</v>
      </c>
      <c r="AC14" s="13" t="s">
        <v>142</v>
      </c>
      <c r="AD14" s="13" t="s">
        <v>143</v>
      </c>
      <c r="AE14" s="15" t="str">
        <f t="shared" si="2"/>
        <v>Con respecto al mes de octubre, Se llevó a cabo una jornada inicial de sensibilización sobre el proceso electoral del Concejo de Juventud, que se llevará a cabo el próximo 19 de octubre. Esta jornada se desarrolló en la Institución Educativa INEM Jorge Isaac.</v>
      </c>
      <c r="AF14" s="1" t="s">
        <v>50</v>
      </c>
    </row>
    <row r="15" ht="15.75" customHeight="1">
      <c r="B15" s="13" t="str">
        <f>IFERROR(__xludf.DUMMYFUNCTION("""COMPUTED_VALUE"""),"Subsecretaría de Atención Integral a las Víctimas")</f>
        <v>Subsecretaría de Atención Integral a las Víctimas</v>
      </c>
      <c r="C15" s="13" t="str">
        <f>IFERROR(__xludf.DUMMYFUNCTION("""COMPUTED_VALUE"""),"Migrantes")</f>
        <v>Migrantes</v>
      </c>
      <c r="D15" s="13">
        <f>IFERROR(__xludf.DUMMYFUNCTION("""COMPUTED_VALUE"""),6.1010020003E10)</f>
        <v>61010020003</v>
      </c>
      <c r="E15" s="13" t="str">
        <f>IFERROR(__xludf.DUMMYFUNCTION("""COMPUTED_VALUE"""),"Personas beneficiadas con la oferta de servicios del plan de migrantes y flujos migratorios mixtos")</f>
        <v>Personas beneficiadas con la oferta de servicios del plan de migrantes y flujos migratorios mixtos</v>
      </c>
      <c r="F15" s="13" t="str">
        <f>IFERROR(__xludf.DUMMYFUNCTION("""COMPUTED_VALUE"""),"Acumulativo")</f>
        <v>Acumulativo</v>
      </c>
      <c r="G15" s="13" t="str">
        <f>IFERROR(__xludf.DUMMYFUNCTION("""COMPUTED_VALUE"""),"V1= Migrantes beneficiados con la oferta social")</f>
        <v>V1= Migrantes beneficiados con la oferta social</v>
      </c>
      <c r="H15" s="13" t="str">
        <f>IFERROR(__xludf.DUMMYFUNCTION("""COMPUTED_VALUE"""),"Organismo")</f>
        <v>Organismo</v>
      </c>
      <c r="I15" s="13" t="str">
        <f>IFERROR(__xludf.DUMMYFUNCTION("""COMPUTED_VALUE"""),"BP26005420")</f>
        <v>BP26005420</v>
      </c>
      <c r="J15" s="13" t="s">
        <v>144</v>
      </c>
      <c r="K15" s="13" t="str">
        <f>IFERROR(__xludf.DUMMYFUNCTION("""COMPUTED_VALUE"""),"BP2600542010101")</f>
        <v>BP2600542010101</v>
      </c>
      <c r="L15" s="13" t="str">
        <f>IFERROR(__xludf.DUMMYFUNCTION("""COMPUTED_VALUE"""),"Servicio de gestión de oferta social para la población vulnerable")</f>
        <v>Servicio de gestión de oferta social para la población vulnerable</v>
      </c>
      <c r="M15" s="13" t="str">
        <f>IFERROR(__xludf.DUMMYFUNCTION("""COMPUTED_VALUE"""),"Beneficiarios potenciales para quienes se gestiona la oferta social")</f>
        <v>Beneficiarios potenciales para quienes se gestiona la oferta social</v>
      </c>
      <c r="N15" s="14">
        <f>IFERROR(__xludf.DUMMYFUNCTION("""COMPUTED_VALUE"""),9730.0)</f>
        <v>9730</v>
      </c>
      <c r="O15" s="13" t="s">
        <v>84</v>
      </c>
      <c r="P15" s="13" t="s">
        <v>145</v>
      </c>
      <c r="Q15" s="13" t="s">
        <v>146</v>
      </c>
      <c r="R15" s="13" t="s">
        <v>147</v>
      </c>
      <c r="S15" s="13" t="s">
        <v>148</v>
      </c>
      <c r="T15" s="13" t="s">
        <v>149</v>
      </c>
      <c r="U15" s="13" t="s">
        <v>150</v>
      </c>
      <c r="V15" s="13" t="s">
        <v>151</v>
      </c>
      <c r="W15" s="13" t="s">
        <v>152</v>
      </c>
      <c r="X15" s="14">
        <f>IFERROR(__xludf.DUMMYFUNCTION("""COMPUTED_VALUE"""),6.91357017E8)</f>
        <v>691357017</v>
      </c>
      <c r="Y15" s="14">
        <f>IFERROR(__xludf.DUMMYFUNCTION("""COMPUTED_VALUE"""),2.651735E8)</f>
        <v>265173500</v>
      </c>
      <c r="Z15" s="14">
        <f>IFERROR(__xludf.DUMMYFUNCTION("""COMPUTED_VALUE"""),1.415525E8)</f>
        <v>141552500</v>
      </c>
      <c r="AA15" s="15">
        <f t="shared" si="1"/>
        <v>0.2047458788</v>
      </c>
      <c r="AB15" s="19">
        <v>564.0</v>
      </c>
      <c r="AC15" s="13" t="s">
        <v>35</v>
      </c>
      <c r="AD15" s="13" t="s">
        <v>153</v>
      </c>
      <c r="AE15" s="15" t="str">
        <f t="shared" si="2"/>
        <v>En el periodo correspondiente al mes de octubre, se brindó la oferta de servicios a la población migrante de Santiago de Cali  la siguiente manera: en el punto de orientación del terminal de transportes se beneficiaron a 486 personas migrantes y en el punto de atención Centro Integrate se beneficiaron a 78 personas migrantes, para un total de 564 personas migrantes beneficiadas. </v>
      </c>
      <c r="AF15" s="1" t="s">
        <v>50</v>
      </c>
    </row>
    <row r="16" ht="15.75" customHeight="1">
      <c r="B16" s="13" t="str">
        <f>IFERROR(__xludf.DUMMYFUNCTION("""COMPUTED_VALUE"""),"UAG")</f>
        <v>UAG</v>
      </c>
      <c r="C16" s="13" t="str">
        <f>IFERROR(__xludf.DUMMYFUNCTION("""COMPUTED_VALUE"""),"UAG")</f>
        <v>UAG</v>
      </c>
      <c r="D16" s="13">
        <f>IFERROR(__xludf.DUMMYFUNCTION("""COMPUTED_VALUE"""),6.302001003E10)</f>
        <v>63020010030</v>
      </c>
      <c r="E16" s="13" t="str">
        <f>IFERROR(__xludf.DUMMYFUNCTION("""COMPUTED_VALUE"""),"Procesos institucionales fortalecidos en el marco de la planeación estratégica del MIPG")</f>
        <v>Procesos institucionales fortalecidos en el marco de la planeación estratégica del MIPG</v>
      </c>
      <c r="F16" s="13" t="str">
        <f>IFERROR(__xludf.DUMMYFUNCTION("""COMPUTED_VALUE"""),"No acumulativo")</f>
        <v>No acumulativo</v>
      </c>
      <c r="G16" s="13" t="str">
        <f>IFERROR(__xludf.DUMMYFUNCTION("""COMPUTED_VALUE"""),"V1= Procesos de la UAG fortalecidos")</f>
        <v>V1= Procesos de la UAG fortalecidos</v>
      </c>
      <c r="H16" s="13" t="str">
        <f>IFERROR(__xludf.DUMMYFUNCTION("""COMPUTED_VALUE"""),"Organismo")</f>
        <v>Organismo</v>
      </c>
      <c r="I16" s="13" t="str">
        <f>IFERROR(__xludf.DUMMYFUNCTION("""COMPUTED_VALUE"""),"BP26005421")</f>
        <v>BP26005421</v>
      </c>
      <c r="J16" s="13" t="s">
        <v>154</v>
      </c>
      <c r="K16" s="13" t="str">
        <f>IFERROR(__xludf.DUMMYFUNCTION("""COMPUTED_VALUE"""),"BP2600542110101")</f>
        <v>BP2600542110101</v>
      </c>
      <c r="L16" s="13" t="str">
        <f>IFERROR(__xludf.DUMMYFUNCTION("""COMPUTED_VALUE"""),"Servicio de asistencia técnica")</f>
        <v>Servicio de asistencia técnica</v>
      </c>
      <c r="M16" s="13" t="str">
        <f>IFERROR(__xludf.DUMMYFUNCTION("""COMPUTED_VALUE"""),"Instancias territoriales de coordinación institucional asistidas y apoyadas")</f>
        <v>Instancias territoriales de coordinación institucional asistidas y apoyadas</v>
      </c>
      <c r="N16" s="14">
        <f>IFERROR(__xludf.DUMMYFUNCTION("""COMPUTED_VALUE"""),11.0)</f>
        <v>11</v>
      </c>
      <c r="O16" s="13" t="s">
        <v>155</v>
      </c>
      <c r="P16" s="13" t="s">
        <v>156</v>
      </c>
      <c r="Q16" s="13" t="s">
        <v>157</v>
      </c>
      <c r="R16" s="13" t="s">
        <v>158</v>
      </c>
      <c r="S16" s="13" t="s">
        <v>159</v>
      </c>
      <c r="T16" s="15" t="s">
        <v>160</v>
      </c>
      <c r="U16" s="15" t="s">
        <v>161</v>
      </c>
      <c r="V16" s="13" t="s">
        <v>162</v>
      </c>
      <c r="W16" s="13" t="s">
        <v>163</v>
      </c>
      <c r="X16" s="14">
        <f>IFERROR(__xludf.DUMMYFUNCTION("""COMPUTED_VALUE"""),3.223329525E9)</f>
        <v>3223329525</v>
      </c>
      <c r="Y16" s="14">
        <f>IFERROR(__xludf.DUMMYFUNCTION("""COMPUTED_VALUE"""),3.2038165E9)</f>
        <v>3203816500</v>
      </c>
      <c r="Z16" s="14">
        <f>IFERROR(__xludf.DUMMYFUNCTION("""COMPUTED_VALUE"""),3.0507095E9)</f>
        <v>3050709500</v>
      </c>
      <c r="AA16" s="15">
        <f t="shared" si="1"/>
        <v>0.9464466715</v>
      </c>
      <c r="AB16" s="14">
        <v>10.0</v>
      </c>
      <c r="AC16" s="13" t="s">
        <v>48</v>
      </c>
      <c r="AD16" s="20" t="s">
        <v>164</v>
      </c>
      <c r="AE16" s="15" t="str">
        <f t="shared" si="2"/>
        <v>En el mes de octubre, se dio sostenibilidad al fortalecimiento de los procesos institucionales de Planeación, Control interno, Gestión presupuestal, Gestión de compras y contratación, Gestión del Conocimiento y Gobierno Digital.  Igualmente se logró el fortalecimiento de los procesos de Gestión Documental, Servicio al ciudadano, Calidad y Observatorio de Políticas Sociales, mediante la ejecución de las actividades correspondientes a los grupos de trabajo y al diseño y diligenciamiento herramientas que permiten hacer más eficiente su labor y el reporte de información requerida para la toma de decisiones. </v>
      </c>
      <c r="AF16" s="1" t="s">
        <v>50</v>
      </c>
    </row>
    <row r="17" ht="15.75" customHeight="1">
      <c r="B17" s="13" t="str">
        <f>IFERROR(__xludf.DUMMYFUNCTION("""COMPUTED_VALUE"""),"Subsecretaría de Poblaciones y Etnias")</f>
        <v>Subsecretaría de Poblaciones y Etnias</v>
      </c>
      <c r="C17" s="13" t="str">
        <f>IFERROR(__xludf.DUMMYFUNCTION("""COMPUTED_VALUE"""),"Prosperidad social")</f>
        <v>Prosperidad social</v>
      </c>
      <c r="D17" s="13">
        <f>IFERROR(__xludf.DUMMYFUNCTION("""COMPUTED_VALUE"""),6.102006001E10)</f>
        <v>61020060010</v>
      </c>
      <c r="E17" s="13" t="str">
        <f>IFERROR(__xludf.DUMMYFUNCTION("""COMPUTED_VALUE"""),"Personas beneficiadas mediante la atención de programas de Prosperidad Social")</f>
        <v>Personas beneficiadas mediante la atención de programas de Prosperidad Social</v>
      </c>
      <c r="F17" s="13" t="str">
        <f>IFERROR(__xludf.DUMMYFUNCTION("""COMPUTED_VALUE"""),"No acumulativo")</f>
        <v>No acumulativo</v>
      </c>
      <c r="G17" s="13" t="str">
        <f>IFERROR(__xludf.DUMMYFUNCTION("""COMPUTED_VALUE"""),"V1= Personas beneficiadas")</f>
        <v>V1= Personas beneficiadas</v>
      </c>
      <c r="H17" s="13" t="str">
        <f>IFERROR(__xludf.DUMMYFUNCTION("""COMPUTED_VALUE"""),"Organismo")</f>
        <v>Organismo</v>
      </c>
      <c r="I17" s="13" t="str">
        <f>IFERROR(__xludf.DUMMYFUNCTION("""COMPUTED_VALUE"""),"BP26005422")</f>
        <v>BP26005422</v>
      </c>
      <c r="J17" s="13" t="s">
        <v>165</v>
      </c>
      <c r="K17" s="13" t="str">
        <f>IFERROR(__xludf.DUMMYFUNCTION("""COMPUTED_VALUE"""),"BP2600542210101")</f>
        <v>BP2600542210101</v>
      </c>
      <c r="L17" s="13" t="str">
        <f>IFERROR(__xludf.DUMMYFUNCTION("""COMPUTED_VALUE"""),"Servicio de gestión de oferta social para la población vulnerable")</f>
        <v>Servicio de gestión de oferta social para la población vulnerable</v>
      </c>
      <c r="M17" s="13" t="str">
        <f>IFERROR(__xludf.DUMMYFUNCTION("""COMPUTED_VALUE"""),"Beneficiarios potenciales para quienes se gestiona la oferta social")</f>
        <v>Beneficiarios potenciales para quienes se gestiona la oferta social</v>
      </c>
      <c r="N17" s="14">
        <f>IFERROR(__xludf.DUMMYFUNCTION("""COMPUTED_VALUE"""),33589.0)</f>
        <v>33589</v>
      </c>
      <c r="O17" s="13" t="s">
        <v>166</v>
      </c>
      <c r="P17" s="13" t="s">
        <v>167</v>
      </c>
      <c r="Q17" s="13" t="s">
        <v>168</v>
      </c>
      <c r="R17" s="13" t="s">
        <v>169</v>
      </c>
      <c r="S17" s="13" t="s">
        <v>170</v>
      </c>
      <c r="T17" s="13" t="s">
        <v>171</v>
      </c>
      <c r="U17" s="15" t="s">
        <v>172</v>
      </c>
      <c r="V17" s="13" t="s">
        <v>173</v>
      </c>
      <c r="W17" s="13" t="s">
        <v>174</v>
      </c>
      <c r="X17" s="14">
        <f>IFERROR(__xludf.DUMMYFUNCTION("""COMPUTED_VALUE"""),5.75537799E8)</f>
        <v>575537799</v>
      </c>
      <c r="Y17" s="14">
        <f>IFERROR(__xludf.DUMMYFUNCTION("""COMPUTED_VALUE"""),4.812055E8)</f>
        <v>481205500</v>
      </c>
      <c r="Z17" s="14">
        <f>IFERROR(__xludf.DUMMYFUNCTION("""COMPUTED_VALUE"""),4.31738538E8)</f>
        <v>431738538</v>
      </c>
      <c r="AA17" s="15">
        <f t="shared" si="1"/>
        <v>0.7501480159</v>
      </c>
      <c r="AB17" s="14">
        <v>1653.0</v>
      </c>
      <c r="AC17" s="21" t="s">
        <v>142</v>
      </c>
      <c r="AD17" s="13" t="s">
        <v>175</v>
      </c>
      <c r="AE17" s="15" t="str">
        <f t="shared" si="2"/>
        <v>Con respecto al mes de octubre, se realizaron 1.653 atenciones en la oficina y territorio a usuarios y beneficiarios de los programas de Prosperidad Social, en el trámite de novedades, consulta en el Sistema Integrado de Información de Transferencias Monetarias (SITM), estado de los beneficiarios (activo – suspendido - incumplimiento).</v>
      </c>
      <c r="AF17" s="1" t="s">
        <v>50</v>
      </c>
    </row>
    <row r="18" ht="15.75" customHeight="1">
      <c r="B18" s="13" t="str">
        <f>IFERROR(__xludf.DUMMYFUNCTION("""COMPUTED_VALUE"""),"Subsecretaría de Poblaciones y Etnias")</f>
        <v>Subsecretaría de Poblaciones y Etnias</v>
      </c>
      <c r="C18" s="13" t="str">
        <f>IFERROR(__xludf.DUMMYFUNCTION("""COMPUTED_VALUE"""),"Indígenas")</f>
        <v>Indígenas</v>
      </c>
      <c r="D18" s="13">
        <f>IFERROR(__xludf.DUMMYFUNCTION("""COMPUTED_VALUE"""),6.1020060018E10)</f>
        <v>61020060018</v>
      </c>
      <c r="E18" s="13" t="str">
        <f>IFERROR(__xludf.DUMMYFUNCTION("""COMPUTED_VALUE"""),"Población indigena fortalecida en procesos de promoción de derechos, prácticas, cosmovisión y saberes ancestrales")</f>
        <v>Población indigena fortalecida en procesos de promoción de derechos, prácticas, cosmovisión y saberes ancestrales</v>
      </c>
      <c r="F18" s="13" t="str">
        <f>IFERROR(__xludf.DUMMYFUNCTION("""COMPUTED_VALUE"""),"Acumulativo")</f>
        <v>Acumulativo</v>
      </c>
      <c r="G18" s="13" t="str">
        <f>IFERROR(__xludf.DUMMYFUNCTION("""COMPUTED_VALUE"""),"V1=Personas de comunidades indígenas fortalecidas")</f>
        <v>V1=Personas de comunidades indígenas fortalecidas</v>
      </c>
      <c r="H18" s="13" t="str">
        <f>IFERROR(__xludf.DUMMYFUNCTION("""COMPUTED_VALUE"""),"Organismo")</f>
        <v>Organismo</v>
      </c>
      <c r="I18" s="13" t="str">
        <f>IFERROR(__xludf.DUMMYFUNCTION("""COMPUTED_VALUE"""),"BP26005423")</f>
        <v>BP26005423</v>
      </c>
      <c r="J18" s="13" t="s">
        <v>176</v>
      </c>
      <c r="K18" s="13" t="str">
        <f>IFERROR(__xludf.DUMMYFUNCTION("""COMPUTED_VALUE"""),"BP2600542310101")</f>
        <v>BP2600542310101</v>
      </c>
      <c r="L18" s="13" t="str">
        <f>IFERROR(__xludf.DUMMYFUNCTION("""COMPUTED_VALUE"""),"Servicio de gestión de oferta social para la población vulnerable")</f>
        <v>Servicio de gestión de oferta social para la población vulnerable</v>
      </c>
      <c r="M18" s="13" t="str">
        <f>IFERROR(__xludf.DUMMYFUNCTION("""COMPUTED_VALUE"""),"Beneficiarios potenciales para quienes se gestiona la oferta social")</f>
        <v>Beneficiarios potenciales para quienes se gestiona la oferta social</v>
      </c>
      <c r="N18" s="14">
        <f>IFERROR(__xludf.DUMMYFUNCTION("""COMPUTED_VALUE"""),1800.0)</f>
        <v>1800</v>
      </c>
      <c r="O18" s="13" t="s">
        <v>177</v>
      </c>
      <c r="P18" s="15" t="s">
        <v>178</v>
      </c>
      <c r="Q18" s="15" t="s">
        <v>179</v>
      </c>
      <c r="R18" s="13" t="s">
        <v>180</v>
      </c>
      <c r="S18" s="15" t="s">
        <v>181</v>
      </c>
      <c r="T18" s="13" t="s">
        <v>182</v>
      </c>
      <c r="U18" s="15" t="s">
        <v>183</v>
      </c>
      <c r="V18" s="13" t="s">
        <v>184</v>
      </c>
      <c r="W18" s="13" t="s">
        <v>185</v>
      </c>
      <c r="X18" s="14">
        <f>IFERROR(__xludf.DUMMYFUNCTION("""COMPUTED_VALUE"""),6.10574333E8)</f>
        <v>610574333</v>
      </c>
      <c r="Y18" s="14">
        <f>IFERROR(__xludf.DUMMYFUNCTION("""COMPUTED_VALUE"""),6.10574333E8)</f>
        <v>610574333</v>
      </c>
      <c r="Z18" s="14">
        <f>IFERROR(__xludf.DUMMYFUNCTION("""COMPUTED_VALUE"""),5.25968332E8)</f>
        <v>525968332</v>
      </c>
      <c r="AA18" s="15">
        <f t="shared" si="1"/>
        <v>0.8614321035</v>
      </c>
      <c r="AB18" s="14">
        <v>67.0</v>
      </c>
      <c r="AC18" s="13" t="s">
        <v>186</v>
      </c>
      <c r="AD18" s="7" t="s">
        <v>187</v>
      </c>
      <c r="AE18" s="15" t="str">
        <f t="shared" si="2"/>
        <v>En relación con el mes de octubre, Se brindó atención a 67 Comuneros de la Población Indígena de Cali. De estos, 42 personas fueron atendidas mediante articulación interinstitucional y 25 en atenciones y orientaciones técnico y jurídica a pobladores en alta vulnerabilidad.</v>
      </c>
      <c r="AF18" s="1" t="s">
        <v>50</v>
      </c>
    </row>
    <row r="19" ht="15.75" customHeight="1">
      <c r="B19" s="13" t="str">
        <f>IFERROR(__xludf.DUMMYFUNCTION("""COMPUTED_VALUE"""),"Subsecretaría de Poblaciones y Etnias")</f>
        <v>Subsecretaría de Poblaciones y Etnias</v>
      </c>
      <c r="C19" s="13" t="str">
        <f>IFERROR(__xludf.DUMMYFUNCTION("""COMPUTED_VALUE"""),"Indígenas")</f>
        <v>Indígenas</v>
      </c>
      <c r="D19" s="13">
        <f>IFERROR(__xludf.DUMMYFUNCTION("""COMPUTED_VALUE"""),6.1020060012E10)</f>
        <v>61020060012</v>
      </c>
      <c r="E19" s="13" t="str">
        <f>IFERROR(__xludf.DUMMYFUNCTION("""COMPUTED_VALUE"""),"Personas de las comunidades indigenas beneficiadas con la implementación de los Planes de Vida")</f>
        <v>Personas de las comunidades indigenas beneficiadas con la implementación de los Planes de Vida</v>
      </c>
      <c r="F19" s="13" t="str">
        <f>IFERROR(__xludf.DUMMYFUNCTION("""COMPUTED_VALUE"""),"Acumulativo")</f>
        <v>Acumulativo</v>
      </c>
      <c r="G19" s="13" t="str">
        <f>IFERROR(__xludf.DUMMYFUNCTION("""COMPUTED_VALUE"""),"V1= Beneficiarios indígenas de Planes de Vida")</f>
        <v>V1= Beneficiarios indígenas de Planes de Vida</v>
      </c>
      <c r="H19" s="13" t="str">
        <f>IFERROR(__xludf.DUMMYFUNCTION("""COMPUTED_VALUE"""),"Organismo")</f>
        <v>Organismo</v>
      </c>
      <c r="I19" s="13" t="str">
        <f>IFERROR(__xludf.DUMMYFUNCTION("""COMPUTED_VALUE"""),"BP26005423")</f>
        <v>BP26005423</v>
      </c>
      <c r="J19" s="13" t="s">
        <v>176</v>
      </c>
      <c r="K19" s="13" t="str">
        <f>IFERROR(__xludf.DUMMYFUNCTION("""COMPUTED_VALUE"""),"BP2600542310201")</f>
        <v>BP2600542310201</v>
      </c>
      <c r="L19" s="13" t="str">
        <f>IFERROR(__xludf.DUMMYFUNCTION("""COMPUTED_VALUE"""),"Servicio de asistencia técnica en alianzas para la comercialización")</f>
        <v>Servicio de asistencia técnica en alianzas para la comercialización</v>
      </c>
      <c r="M19" s="13" t="str">
        <f>IFERROR(__xludf.DUMMYFUNCTION("""COMPUTED_VALUE"""),"Personas asistidas técnicamente")</f>
        <v>Personas asistidas técnicamente</v>
      </c>
      <c r="N19" s="14">
        <f>IFERROR(__xludf.DUMMYFUNCTION("""COMPUTED_VALUE"""),1819.0)</f>
        <v>1819</v>
      </c>
      <c r="O19" s="13"/>
      <c r="P19" s="15" t="s">
        <v>37</v>
      </c>
      <c r="Q19" s="15" t="s">
        <v>37</v>
      </c>
      <c r="R19" s="13" t="s">
        <v>37</v>
      </c>
      <c r="S19" s="15" t="s">
        <v>37</v>
      </c>
      <c r="T19" s="15" t="s">
        <v>37</v>
      </c>
      <c r="U19" s="15" t="s">
        <v>37</v>
      </c>
      <c r="V19" s="13" t="s">
        <v>37</v>
      </c>
      <c r="W19" s="13" t="s">
        <v>37</v>
      </c>
      <c r="X19" s="14">
        <f>IFERROR(__xludf.DUMMYFUNCTION("""COMPUTED_VALUE"""),3.01672516E8)</f>
        <v>301672516</v>
      </c>
      <c r="Y19" s="14">
        <f>IFERROR(__xludf.DUMMYFUNCTION("""COMPUTED_VALUE"""),2.47629864E8)</f>
        <v>247629864</v>
      </c>
      <c r="Z19" s="14">
        <f>IFERROR(__xludf.DUMMYFUNCTION("""COMPUTED_VALUE"""),9.9051946E7)</f>
        <v>99051946</v>
      </c>
      <c r="AA19" s="15">
        <f t="shared" si="1"/>
        <v>0.3283426257</v>
      </c>
      <c r="AB19" s="14">
        <v>0.0</v>
      </c>
      <c r="AC19" s="13" t="s">
        <v>186</v>
      </c>
      <c r="AD19" s="13" t="s">
        <v>188</v>
      </c>
      <c r="AE19" s="15" t="str">
        <f t="shared" si="2"/>
        <v>En relación con el mes de octubre, se entregó plan de trabajo y cronograma. Hojas de vida de sabedores y dinamizadores. Metodología del proceso y acta de socialización.</v>
      </c>
      <c r="AF19" s="1" t="s">
        <v>50</v>
      </c>
    </row>
    <row r="20" ht="15.75" customHeight="1">
      <c r="B20" s="13" t="str">
        <f>IFERROR(__xludf.DUMMYFUNCTION("""COMPUTED_VALUE"""),"Subsecretaría de Equidad de Género")</f>
        <v>Subsecretaría de Equidad de Género</v>
      </c>
      <c r="C20" s="13" t="str">
        <f>IFERROR(__xludf.DUMMYFUNCTION("""COMPUTED_VALUE"""),"Equidad de género")</f>
        <v>Equidad de género</v>
      </c>
      <c r="D20" s="13">
        <f>IFERROR(__xludf.DUMMYFUNCTION("""COMPUTED_VALUE"""),6.1020060007E10)</f>
        <v>61020060007</v>
      </c>
      <c r="E20" s="13" t="str">
        <f>IFERROR(__xludf.DUMMYFUNCTION("""COMPUTED_VALUE"""),"Organismos asistidos con la estrategia de transversalización del enfoque de género dirigido a mujeres")</f>
        <v>Organismos asistidos con la estrategia de transversalización del enfoque de género dirigido a mujeres</v>
      </c>
      <c r="F20" s="13" t="str">
        <f>IFERROR(__xludf.DUMMYFUNCTION("""COMPUTED_VALUE"""),"Acumulativo")</f>
        <v>Acumulativo</v>
      </c>
      <c r="G20" s="13" t="str">
        <f>IFERROR(__xludf.DUMMYFUNCTION("""COMPUTED_VALUE"""),"V1= Organismos asistidos")</f>
        <v>V1= Organismos asistidos</v>
      </c>
      <c r="H20" s="13" t="str">
        <f>IFERROR(__xludf.DUMMYFUNCTION("""COMPUTED_VALUE"""),"Organismo")</f>
        <v>Organismo</v>
      </c>
      <c r="I20" s="13" t="str">
        <f>IFERROR(__xludf.DUMMYFUNCTION("""COMPUTED_VALUE"""),"BP26005426")</f>
        <v>BP26005426</v>
      </c>
      <c r="J20" s="13" t="s">
        <v>189</v>
      </c>
      <c r="K20" s="13" t="str">
        <f>IFERROR(__xludf.DUMMYFUNCTION("""COMPUTED_VALUE"""),"BP2600542610101")</f>
        <v>BP2600542610101</v>
      </c>
      <c r="L20" s="13" t="str">
        <f>IFERROR(__xludf.DUMMYFUNCTION("""COMPUTED_VALUE"""),"Servicio de asistencia técnica")</f>
        <v>Servicio de asistencia técnica</v>
      </c>
      <c r="M20" s="13" t="str">
        <f>IFERROR(__xludf.DUMMYFUNCTION("""COMPUTED_VALUE"""),"Entidades, organismos y dependencias asistidos técnicamente")</f>
        <v>Entidades, organismos y dependencias asistidos técnicamente</v>
      </c>
      <c r="N20" s="14">
        <f>IFERROR(__xludf.DUMMYFUNCTION("""COMPUTED_VALUE"""),5.0)</f>
        <v>5</v>
      </c>
      <c r="O20" s="13"/>
      <c r="P20" s="13" t="s">
        <v>190</v>
      </c>
      <c r="Q20" s="13" t="s">
        <v>191</v>
      </c>
      <c r="R20" s="13" t="s">
        <v>192</v>
      </c>
      <c r="S20" s="13" t="s">
        <v>193</v>
      </c>
      <c r="T20" s="13" t="s">
        <v>194</v>
      </c>
      <c r="U20" s="13" t="s">
        <v>195</v>
      </c>
      <c r="V20" s="13" t="s">
        <v>196</v>
      </c>
      <c r="W20" s="13" t="s">
        <v>197</v>
      </c>
      <c r="X20" s="14">
        <f>IFERROR(__xludf.DUMMYFUNCTION("""COMPUTED_VALUE"""),1.60711404E9)</f>
        <v>1607114040</v>
      </c>
      <c r="Y20" s="14">
        <f>IFERROR(__xludf.DUMMYFUNCTION("""COMPUTED_VALUE"""),1.22783504E9)</f>
        <v>1227835040</v>
      </c>
      <c r="Z20" s="14">
        <f>IFERROR(__xludf.DUMMYFUNCTION("""COMPUTED_VALUE"""),5.1986473E8)</f>
        <v>519864730</v>
      </c>
      <c r="AA20" s="15">
        <f t="shared" si="1"/>
        <v>0.3234771877</v>
      </c>
      <c r="AB20" s="14">
        <v>0.0</v>
      </c>
      <c r="AC20" s="13" t="s">
        <v>60</v>
      </c>
      <c r="AD20" s="13" t="s">
        <v>198</v>
      </c>
      <c r="AE20" s="15" t="str">
        <f t="shared" si="2"/>
        <v>En octubre, Se dio continuidad a la articulación con DAGMA, DATIC y  Gestión del Riesgo. Se inició articulación con Infraestructura en el marco de la implementación de la estrategia de transversalización del enfoque de género. Se avanzó en el convenio con UNIVALLE para la actualización del diagnóstico poblacional e institucional de la Política Pública de las Mujeres. Se brindó asistencia técnica a las IES y acciones de seg a la Política P.l</v>
      </c>
      <c r="AF20" s="1" t="s">
        <v>50</v>
      </c>
    </row>
    <row r="21" ht="15.75" customHeight="1">
      <c r="B21" s="13" t="str">
        <f>IFERROR(__xludf.DUMMYFUNCTION("""COMPUTED_VALUE"""),"Subsecretaría de Equidad de Género")</f>
        <v>Subsecretaría de Equidad de Género</v>
      </c>
      <c r="C21" s="13" t="str">
        <f>IFERROR(__xludf.DUMMYFUNCTION("""COMPUTED_VALUE"""),"Equidad de género")</f>
        <v>Equidad de género</v>
      </c>
      <c r="D21" s="13">
        <f>IFERROR(__xludf.DUMMYFUNCTION("""COMPUTED_VALUE"""),6.1020060006E10)</f>
        <v>61020060006</v>
      </c>
      <c r="E21" s="13" t="str">
        <f>IFERROR(__xludf.DUMMYFUNCTION("""COMPUTED_VALUE"""),"Mujeres cuidadoras vinculadas a CuidARTE - Sistema Distrital del Cuidado")</f>
        <v>Mujeres cuidadoras vinculadas a CuidARTE - Sistema Distrital del Cuidado</v>
      </c>
      <c r="F21" s="13" t="str">
        <f>IFERROR(__xludf.DUMMYFUNCTION("""COMPUTED_VALUE"""),"Acumulativo")</f>
        <v>Acumulativo</v>
      </c>
      <c r="G21" s="13" t="str">
        <f>IFERROR(__xludf.DUMMYFUNCTION("""COMPUTED_VALUE"""),"V1= Mujeres cuidadoras vinculadas")</f>
        <v>V1= Mujeres cuidadoras vinculadas</v>
      </c>
      <c r="H21" s="13" t="str">
        <f>IFERROR(__xludf.DUMMYFUNCTION("""COMPUTED_VALUE"""),"Organismo")</f>
        <v>Organismo</v>
      </c>
      <c r="I21" s="13" t="str">
        <f>IFERROR(__xludf.DUMMYFUNCTION("""COMPUTED_VALUE"""),"BP26005427")</f>
        <v>BP26005427</v>
      </c>
      <c r="J21" s="13" t="s">
        <v>199</v>
      </c>
      <c r="K21" s="13" t="str">
        <f>IFERROR(__xludf.DUMMYFUNCTION("""COMPUTED_VALUE"""),"BP2600542710101")</f>
        <v>BP2600542710101</v>
      </c>
      <c r="L21" s="13" t="str">
        <f>IFERROR(__xludf.DUMMYFUNCTION("""COMPUTED_VALUE"""),"Servicio de gestión de oferta social para la población vulnerable")</f>
        <v>Servicio de gestión de oferta social para la población vulnerable</v>
      </c>
      <c r="M21" s="13" t="str">
        <f>IFERROR(__xludf.DUMMYFUNCTION("""COMPUTED_VALUE"""),"Beneficiarios potenciales para quienes se gestiona la oferta social")</f>
        <v>Beneficiarios potenciales para quienes se gestiona la oferta social</v>
      </c>
      <c r="N21" s="14">
        <f>IFERROR(__xludf.DUMMYFUNCTION("""COMPUTED_VALUE"""),2402.0)</f>
        <v>2402</v>
      </c>
      <c r="O21" s="13"/>
      <c r="P21" s="13" t="s">
        <v>200</v>
      </c>
      <c r="Q21" s="13" t="s">
        <v>201</v>
      </c>
      <c r="R21" s="13" t="s">
        <v>202</v>
      </c>
      <c r="S21" s="15" t="s">
        <v>203</v>
      </c>
      <c r="T21" s="15" t="s">
        <v>204</v>
      </c>
      <c r="U21" s="13" t="s">
        <v>205</v>
      </c>
      <c r="V21" s="13" t="s">
        <v>206</v>
      </c>
      <c r="W21" s="13" t="s">
        <v>207</v>
      </c>
      <c r="X21" s="14">
        <f>IFERROR(__xludf.DUMMYFUNCTION("""COMPUTED_VALUE"""),6.664238581E9)</f>
        <v>6664238581</v>
      </c>
      <c r="Y21" s="14">
        <f>IFERROR(__xludf.DUMMYFUNCTION("""COMPUTED_VALUE"""),3.613768348E9)</f>
        <v>3613768348</v>
      </c>
      <c r="Z21" s="14">
        <f>IFERROR(__xludf.DUMMYFUNCTION("""COMPUTED_VALUE"""),1.82635191E9)</f>
        <v>1826351910</v>
      </c>
      <c r="AA21" s="15">
        <f t="shared" si="1"/>
        <v>0.2740526</v>
      </c>
      <c r="AB21" s="14">
        <v>334.0</v>
      </c>
      <c r="AC21" s="13" t="s">
        <v>60</v>
      </c>
      <c r="AD21" s="13" t="s">
        <v>208</v>
      </c>
      <c r="AE21" s="15" t="str">
        <f t="shared" si="2"/>
        <v>En octubre, desde la territorialización del Sistema Distrital de Cuidado CuidArte, se vincularon 334 mujeres a los ecosistemas de cuidado en las comunas 15, 20, 21 y en los corregimientos de Hormiguero, Saladito, los Andes. Se ofertaron actividades semanales, alcanzando más de 5.614 asistencias y generando 621 horas de autocuidado.</v>
      </c>
      <c r="AF21" s="1" t="s">
        <v>50</v>
      </c>
    </row>
    <row r="22" ht="15.75" customHeight="1">
      <c r="B22" s="13" t="str">
        <f>IFERROR(__xludf.DUMMYFUNCTION("""COMPUTED_VALUE"""),"Subsecretaría de Equidad de Género")</f>
        <v>Subsecretaría de Equidad de Género</v>
      </c>
      <c r="C22" s="13" t="str">
        <f>IFERROR(__xludf.DUMMYFUNCTION("""COMPUTED_VALUE"""),"Equidad de género")</f>
        <v>Equidad de género</v>
      </c>
      <c r="D22" s="13">
        <f>IFERROR(__xludf.DUMMYFUNCTION("""COMPUTED_VALUE"""),6.1010020005E10)</f>
        <v>61010020005</v>
      </c>
      <c r="E22" s="13" t="str">
        <f>IFERROR(__xludf.DUMMYFUNCTION("""COMPUTED_VALUE"""),"Personas vinculadas a estrategias de promoción de derechos y prevención de las violencias basadas en género")</f>
        <v>Personas vinculadas a estrategias de promoción de derechos y prevención de las violencias basadas en género</v>
      </c>
      <c r="F22" s="13" t="str">
        <f>IFERROR(__xludf.DUMMYFUNCTION("""COMPUTED_VALUE"""),"Acumulativo")</f>
        <v>Acumulativo</v>
      </c>
      <c r="G22" s="13" t="str">
        <f>IFERROR(__xludf.DUMMYFUNCTION("""COMPUTED_VALUE"""),"V1= Personas vinculadas")</f>
        <v>V1= Personas vinculadas</v>
      </c>
      <c r="H22" s="13" t="str">
        <f>IFERROR(__xludf.DUMMYFUNCTION("""COMPUTED_VALUE"""),"Organismo")</f>
        <v>Organismo</v>
      </c>
      <c r="I22" s="13" t="str">
        <f>IFERROR(__xludf.DUMMYFUNCTION("""COMPUTED_VALUE"""),"BP26005428")</f>
        <v>BP26005428</v>
      </c>
      <c r="J22" s="13" t="s">
        <v>209</v>
      </c>
      <c r="K22" s="13" t="str">
        <f>IFERROR(__xludf.DUMMYFUNCTION("""COMPUTED_VALUE"""),"BP2600542810101")</f>
        <v>BP2600542810101</v>
      </c>
      <c r="L22" s="13" t="str">
        <f>IFERROR(__xludf.DUMMYFUNCTION("""COMPUTED_VALUE"""),"Servicio de gestión de oferta social para la población vulnerable")</f>
        <v>Servicio de gestión de oferta social para la población vulnerable</v>
      </c>
      <c r="M22" s="13" t="str">
        <f>IFERROR(__xludf.DUMMYFUNCTION("""COMPUTED_VALUE"""),"Beneficiarios potenciales para quienes se gestiona la oferta social")</f>
        <v>Beneficiarios potenciales para quienes se gestiona la oferta social</v>
      </c>
      <c r="N22" s="14">
        <f>IFERROR(__xludf.DUMMYFUNCTION("""COMPUTED_VALUE"""),1600.0)</f>
        <v>1600</v>
      </c>
      <c r="O22" s="13" t="s">
        <v>210</v>
      </c>
      <c r="P22" s="13" t="s">
        <v>211</v>
      </c>
      <c r="Q22" s="13" t="s">
        <v>212</v>
      </c>
      <c r="R22" s="13" t="s">
        <v>213</v>
      </c>
      <c r="S22" s="13" t="s">
        <v>214</v>
      </c>
      <c r="T22" s="15" t="s">
        <v>215</v>
      </c>
      <c r="U22" s="15" t="s">
        <v>216</v>
      </c>
      <c r="V22" s="13" t="s">
        <v>217</v>
      </c>
      <c r="W22" s="13" t="s">
        <v>218</v>
      </c>
      <c r="X22" s="14">
        <f>IFERROR(__xludf.DUMMYFUNCTION("""COMPUTED_VALUE"""),3.697387691E9)</f>
        <v>3697387691</v>
      </c>
      <c r="Y22" s="14">
        <f>IFERROR(__xludf.DUMMYFUNCTION("""COMPUTED_VALUE"""),3.116554422E9)</f>
        <v>3116554422</v>
      </c>
      <c r="Z22" s="14">
        <f>IFERROR(__xludf.DUMMYFUNCTION("""COMPUTED_VALUE"""),1.114896695E9)</f>
        <v>1114896695</v>
      </c>
      <c r="AA22" s="15">
        <f t="shared" si="1"/>
        <v>0.3015363246</v>
      </c>
      <c r="AB22" s="14">
        <v>48.0</v>
      </c>
      <c r="AC22" s="13" t="s">
        <v>48</v>
      </c>
      <c r="AD22" s="13" t="s">
        <v>219</v>
      </c>
      <c r="AE22" s="15" t="str">
        <f t="shared" si="2"/>
        <v>En el mes de octubre, se realizaron 2 procesos de formación  con entidades del sector educativo y de base social. Además, se realizaron espacios de sensibilización en prevención de las violencias basadas en género, para un total de 48 personas vinculadas.</v>
      </c>
      <c r="AF22" s="1" t="s">
        <v>50</v>
      </c>
    </row>
    <row r="23" ht="15.75" customHeight="1">
      <c r="B23" s="13" t="str">
        <f>IFERROR(__xludf.DUMMYFUNCTION("""COMPUTED_VALUE"""),"Subsecretaría de Equidad de Género")</f>
        <v>Subsecretaría de Equidad de Género</v>
      </c>
      <c r="C23" s="13" t="str">
        <f>IFERROR(__xludf.DUMMYFUNCTION("""COMPUTED_VALUE"""),"Equidad de género")</f>
        <v>Equidad de género</v>
      </c>
      <c r="D23" s="13">
        <f>IFERROR(__xludf.DUMMYFUNCTION("""COMPUTED_VALUE"""),6.1020020002E10)</f>
        <v>61020020002</v>
      </c>
      <c r="E23" s="13" t="str">
        <f>IFERROR(__xludf.DUMMYFUNCTION("""COMPUTED_VALUE"""),"Mujeres vinculadas a procesos de empoderamiento político, social y económico en perspectiva de género")</f>
        <v>Mujeres vinculadas a procesos de empoderamiento político, social y económico en perspectiva de género</v>
      </c>
      <c r="F23" s="13" t="str">
        <f>IFERROR(__xludf.DUMMYFUNCTION("""COMPUTED_VALUE"""),"Acumulativo")</f>
        <v>Acumulativo</v>
      </c>
      <c r="G23" s="13" t="str">
        <f>IFERROR(__xludf.DUMMYFUNCTION("""COMPUTED_VALUE"""),"V1= Mujeres vinculadas")</f>
        <v>V1= Mujeres vinculadas</v>
      </c>
      <c r="H23" s="13" t="str">
        <f>IFERROR(__xludf.DUMMYFUNCTION("""COMPUTED_VALUE"""),"Organismo")</f>
        <v>Organismo</v>
      </c>
      <c r="I23" s="13" t="str">
        <f>IFERROR(__xludf.DUMMYFUNCTION("""COMPUTED_VALUE"""),"BP26005430")</f>
        <v>BP26005430</v>
      </c>
      <c r="J23" s="13" t="s">
        <v>220</v>
      </c>
      <c r="K23" s="13" t="str">
        <f>IFERROR(__xludf.DUMMYFUNCTION("""COMPUTED_VALUE"""),"BP2600543010101")</f>
        <v>BP2600543010101</v>
      </c>
      <c r="L23" s="13" t="str">
        <f>IFERROR(__xludf.DUMMYFUNCTION("""COMPUTED_VALUE"""),"Servicio de gestión de oferta social para la población vulnerable")</f>
        <v>Servicio de gestión de oferta social para la población vulnerable</v>
      </c>
      <c r="M23" s="13" t="str">
        <f>IFERROR(__xludf.DUMMYFUNCTION("""COMPUTED_VALUE"""),"Beneficiarios potenciales para quienes se gestiona la oferta social")</f>
        <v>Beneficiarios potenciales para quienes se gestiona la oferta social</v>
      </c>
      <c r="N23" s="14">
        <f>IFERROR(__xludf.DUMMYFUNCTION("""COMPUTED_VALUE"""),656.0)</f>
        <v>656</v>
      </c>
      <c r="O23" s="13" t="s">
        <v>221</v>
      </c>
      <c r="P23" s="13" t="s">
        <v>222</v>
      </c>
      <c r="Q23" s="13" t="s">
        <v>223</v>
      </c>
      <c r="R23" s="13" t="s">
        <v>224</v>
      </c>
      <c r="S23" s="13" t="s">
        <v>225</v>
      </c>
      <c r="T23" s="13" t="s">
        <v>226</v>
      </c>
      <c r="U23" s="13" t="s">
        <v>227</v>
      </c>
      <c r="V23" s="13" t="s">
        <v>228</v>
      </c>
      <c r="W23" s="13" t="s">
        <v>229</v>
      </c>
      <c r="X23" s="14">
        <f>IFERROR(__xludf.DUMMYFUNCTION("""COMPUTED_VALUE"""),1.606383054E9)</f>
        <v>1606383054</v>
      </c>
      <c r="Y23" s="14">
        <f>IFERROR(__xludf.DUMMYFUNCTION("""COMPUTED_VALUE"""),1.205059977E9)</f>
        <v>1205059977</v>
      </c>
      <c r="Z23" s="14">
        <f>IFERROR(__xludf.DUMMYFUNCTION("""COMPUTED_VALUE"""),5.39525498E8)</f>
        <v>539525498</v>
      </c>
      <c r="AA23" s="15">
        <f t="shared" si="1"/>
        <v>0.3358635393</v>
      </c>
      <c r="AB23" s="14">
        <v>66.0</v>
      </c>
      <c r="AC23" s="13" t="s">
        <v>48</v>
      </c>
      <c r="AD23" s="13" t="s">
        <v>230</v>
      </c>
      <c r="AE23" s="15" t="str">
        <f t="shared" si="2"/>
        <v>En el mes de octubre, Se implementaron acciones orientadas al empoderamiento económico de mujeres en el Distrito de Santiago de Cali, logrando la vinculación de 18 participantes a una convocatoria laboral como asesoras comerciales en tiendas de ropa, y beneficiando a otras 48 mujeres con un curso certificado de inglés, fortaleciendo sus capacidades para acceder a nuevas oportunidades laborales y mejorar su autonomía financiera.</v>
      </c>
      <c r="AF23" s="1" t="s">
        <v>50</v>
      </c>
    </row>
    <row r="24" ht="15.75" customHeight="1">
      <c r="B24" s="13" t="str">
        <f>IFERROR(__xludf.DUMMYFUNCTION("""COMPUTED_VALUE"""),"Subsecretaría de Equidad de Género")</f>
        <v>Subsecretaría de Equidad de Género</v>
      </c>
      <c r="C24" s="13" t="str">
        <f>IFERROR(__xludf.DUMMYFUNCTION("""COMPUTED_VALUE"""),"Equidad de género")</f>
        <v>Equidad de género</v>
      </c>
      <c r="D24" s="13">
        <f>IFERROR(__xludf.DUMMYFUNCTION("""COMPUTED_VALUE"""),6.1020020002E10)</f>
        <v>61020020002</v>
      </c>
      <c r="E24" s="13" t="str">
        <f>IFERROR(__xludf.DUMMYFUNCTION("""COMPUTED_VALUE"""),"Mujeres vinculadas a procesos de empoderamiento político, social y económico en perspectiva de género")</f>
        <v>Mujeres vinculadas a procesos de empoderamiento político, social y económico en perspectiva de género</v>
      </c>
      <c r="F24" s="13" t="str">
        <f>IFERROR(__xludf.DUMMYFUNCTION("""COMPUTED_VALUE"""),"Acumulativo")</f>
        <v>Acumulativo</v>
      </c>
      <c r="G24" s="13" t="str">
        <f>IFERROR(__xludf.DUMMYFUNCTION("""COMPUTED_VALUE"""),"V1= Mujeres vinculadas")</f>
        <v>V1= Mujeres vinculadas</v>
      </c>
      <c r="H24" s="13" t="str">
        <f>IFERROR(__xludf.DUMMYFUNCTION("""COMPUTED_VALUE"""),"Organismo")</f>
        <v>Organismo</v>
      </c>
      <c r="I24" s="13" t="str">
        <f>IFERROR(__xludf.DUMMYFUNCTION("""COMPUTED_VALUE"""),"BP26005431")</f>
        <v>BP26005431</v>
      </c>
      <c r="J24" s="13" t="s">
        <v>231</v>
      </c>
      <c r="K24" s="13" t="str">
        <f>IFERROR(__xludf.DUMMYFUNCTION("""COMPUTED_VALUE"""),"BP2600543110101")</f>
        <v>BP2600543110101</v>
      </c>
      <c r="L24" s="13" t="str">
        <f>IFERROR(__xludf.DUMMYFUNCTION("""COMPUTED_VALUE"""),"Servicio de gestión de oferta social para la población vulnerable")</f>
        <v>Servicio de gestión de oferta social para la población vulnerable</v>
      </c>
      <c r="M24" s="13" t="str">
        <f>IFERROR(__xludf.DUMMYFUNCTION("""COMPUTED_VALUE"""),"Beneficiarios potenciales para quienes se gestiona la oferta social")</f>
        <v>Beneficiarios potenciales para quienes se gestiona la oferta social</v>
      </c>
      <c r="N24" s="14">
        <f>IFERROR(__xludf.DUMMYFUNCTION("""COMPUTED_VALUE"""),656.0)</f>
        <v>656</v>
      </c>
      <c r="O24" s="13"/>
      <c r="P24" s="13" t="s">
        <v>232</v>
      </c>
      <c r="Q24" s="13" t="s">
        <v>233</v>
      </c>
      <c r="R24" s="13" t="s">
        <v>234</v>
      </c>
      <c r="S24" s="13" t="s">
        <v>235</v>
      </c>
      <c r="T24" s="13" t="s">
        <v>236</v>
      </c>
      <c r="U24" s="13" t="s">
        <v>237</v>
      </c>
      <c r="V24" s="13" t="s">
        <v>238</v>
      </c>
      <c r="W24" s="13" t="s">
        <v>239</v>
      </c>
      <c r="X24" s="14">
        <f>IFERROR(__xludf.DUMMYFUNCTION("""COMPUTED_VALUE"""),1.98436768E9)</f>
        <v>1984367680</v>
      </c>
      <c r="Y24" s="14">
        <f>IFERROR(__xludf.DUMMYFUNCTION("""COMPUTED_VALUE"""),1.400376068E9)</f>
        <v>1400376068</v>
      </c>
      <c r="Z24" s="14">
        <f>IFERROR(__xludf.DUMMYFUNCTION("""COMPUTED_VALUE"""),5.53381212E8)</f>
        <v>553381212</v>
      </c>
      <c r="AA24" s="15">
        <f t="shared" si="1"/>
        <v>0.2788703009</v>
      </c>
      <c r="AB24" s="14">
        <v>150.0</v>
      </c>
      <c r="AC24" s="13" t="s">
        <v>48</v>
      </c>
      <c r="AD24" s="13" t="s">
        <v>240</v>
      </c>
      <c r="AE24" s="15" t="str">
        <f t="shared" si="2"/>
        <v>En el mes de octubre, Se realizaron socializaciones de la Escuela de Incidencia Política, así como la implementación de sus módulos en diferentes comunas de Santiago de Cali, entre ellas las comunas 1, 2, 3, 11, 21 y 15. Durante este proceso se desarrollaron los módulos 1, 2, 3, 4, 5 y 6 de la escuela, contando con la participación de 150 mujeres, quienes fortalecieron sus conocimientos y capacidades en liderazgo, participación ciudadana y empoderamiento político y social.</v>
      </c>
      <c r="AF24" s="1" t="s">
        <v>50</v>
      </c>
    </row>
    <row r="25" ht="15.75" customHeight="1">
      <c r="B25" s="13" t="str">
        <f>IFERROR(__xludf.DUMMYFUNCTION("""COMPUTED_VALUE"""),"Subsecretaría de Equidad de Género")</f>
        <v>Subsecretaría de Equidad de Género</v>
      </c>
      <c r="C25" s="13" t="str">
        <f>IFERROR(__xludf.DUMMYFUNCTION("""COMPUTED_VALUE"""),"Equidad de género")</f>
        <v>Equidad de género</v>
      </c>
      <c r="D25" s="13">
        <f>IFERROR(__xludf.DUMMYFUNCTION("""COMPUTED_VALUE"""),6.1020060004E10)</f>
        <v>61020060004</v>
      </c>
      <c r="E25" s="13" t="str">
        <f>IFERROR(__xludf.DUMMYFUNCTION("""COMPUTED_VALUE"""),"Espacios territoriales con enfoque de género y diferencial dirigidos a mujeres operando")</f>
        <v>Espacios territoriales con enfoque de género y diferencial dirigidos a mujeres operando</v>
      </c>
      <c r="F25" s="13" t="str">
        <f>IFERROR(__xludf.DUMMYFUNCTION("""COMPUTED_VALUE"""),"No acumulativo")</f>
        <v>No acumulativo</v>
      </c>
      <c r="G25" s="13" t="str">
        <f>IFERROR(__xludf.DUMMYFUNCTION("""COMPUTED_VALUE"""),"V1:Espacios territoriales operando")</f>
        <v>V1:Espacios territoriales operando</v>
      </c>
      <c r="H25" s="13" t="str">
        <f>IFERROR(__xludf.DUMMYFUNCTION("""COMPUTED_VALUE"""),"Organismo")</f>
        <v>Organismo</v>
      </c>
      <c r="I25" s="13" t="str">
        <f>IFERROR(__xludf.DUMMYFUNCTION("""COMPUTED_VALUE"""),"BP26005432")</f>
        <v>BP26005432</v>
      </c>
      <c r="J25" s="13" t="s">
        <v>241</v>
      </c>
      <c r="K25" s="13" t="str">
        <f>IFERROR(__xludf.DUMMYFUNCTION("""COMPUTED_VALUE"""),"BP2600543210101")</f>
        <v>BP2600543210101</v>
      </c>
      <c r="L25" s="13" t="str">
        <f>IFERROR(__xludf.DUMMYFUNCTION("""COMPUTED_VALUE"""),"Servicio de integración de la oferta pública")</f>
        <v>Servicio de integración de la oferta pública</v>
      </c>
      <c r="M25" s="13" t="str">
        <f>IFERROR(__xludf.DUMMYFUNCTION("""COMPUTED_VALUE"""),"Espacios de integración de oferta pública generados")</f>
        <v>Espacios de integración de oferta pública generados</v>
      </c>
      <c r="N25" s="14">
        <f>IFERROR(__xludf.DUMMYFUNCTION("""COMPUTED_VALUE"""),1.0)</f>
        <v>1</v>
      </c>
      <c r="O25" s="13" t="s">
        <v>242</v>
      </c>
      <c r="P25" s="15" t="s">
        <v>243</v>
      </c>
      <c r="Q25" s="15" t="s">
        <v>244</v>
      </c>
      <c r="R25" s="13" t="s">
        <v>245</v>
      </c>
      <c r="S25" s="15" t="s">
        <v>246</v>
      </c>
      <c r="T25" s="13" t="s">
        <v>247</v>
      </c>
      <c r="U25" s="15" t="s">
        <v>248</v>
      </c>
      <c r="V25" s="13" t="s">
        <v>249</v>
      </c>
      <c r="W25" s="13" t="s">
        <v>250</v>
      </c>
      <c r="X25" s="14">
        <f>IFERROR(__xludf.DUMMYFUNCTION("""COMPUTED_VALUE"""),3.214990975E9)</f>
        <v>3214990975</v>
      </c>
      <c r="Y25" s="14">
        <f>IFERROR(__xludf.DUMMYFUNCTION("""COMPUTED_VALUE"""),2.239390568E9)</f>
        <v>2239390568</v>
      </c>
      <c r="Z25" s="14">
        <f>IFERROR(__xludf.DUMMYFUNCTION("""COMPUTED_VALUE"""),1.611889777E9)</f>
        <v>1611889777</v>
      </c>
      <c r="AA25" s="15">
        <f t="shared" si="1"/>
        <v>0.5013668124</v>
      </c>
      <c r="AB25" s="14">
        <v>1.0</v>
      </c>
      <c r="AC25" s="13" t="s">
        <v>35</v>
      </c>
      <c r="AD25" s="13" t="s">
        <v>251</v>
      </c>
      <c r="AE25" s="15" t="str">
        <f t="shared" si="2"/>
        <v>En el periodo correspondiente al mes de octubre, se continuaron las acciones enfocadas en optimizar los procesos administrativos y operativos, con el fin de reforzar la calidad del servicio en las diferentes áreas de atención. De igual manera, en la sede territorial de Casa Matria Juanambú se mantuvo el desarrollo de los programas sociales destinados a las mujeres.</v>
      </c>
      <c r="AF25" s="1" t="s">
        <v>50</v>
      </c>
    </row>
    <row r="26" ht="15.75" customHeight="1">
      <c r="B26" s="13" t="str">
        <f>IFERROR(__xludf.DUMMYFUNCTION("""COMPUTED_VALUE"""),"Subsecretaría de Equidad de Género")</f>
        <v>Subsecretaría de Equidad de Género</v>
      </c>
      <c r="C26" s="13" t="str">
        <f>IFERROR(__xludf.DUMMYFUNCTION("""COMPUTED_VALUE"""),"Equidad de género")</f>
        <v>Equidad de género</v>
      </c>
      <c r="D26" s="13">
        <f>IFERROR(__xludf.DUMMYFUNCTION("""COMPUTED_VALUE"""),6.1010020002E10)</f>
        <v>61010020002</v>
      </c>
      <c r="E26" s="13" t="str">
        <f>IFERROR(__xludf.DUMMYFUNCTION("""COMPUTED_VALUE"""),"Mujeres víctimas de violencias basadas en género y su núcleo familiar vinculadas a servicios de atención integral")</f>
        <v>Mujeres víctimas de violencias basadas en género y su núcleo familiar vinculadas a servicios de atención integral</v>
      </c>
      <c r="F26" s="13" t="str">
        <f>IFERROR(__xludf.DUMMYFUNCTION("""COMPUTED_VALUE"""),"Acumulativo")</f>
        <v>Acumulativo</v>
      </c>
      <c r="G26" s="13" t="str">
        <f>IFERROR(__xludf.DUMMYFUNCTION("""COMPUTED_VALUE"""),"V1= Mujeres vinculadas")</f>
        <v>V1= Mujeres vinculadas</v>
      </c>
      <c r="H26" s="13" t="str">
        <f>IFERROR(__xludf.DUMMYFUNCTION("""COMPUTED_VALUE"""),"Organismo")</f>
        <v>Organismo</v>
      </c>
      <c r="I26" s="13" t="str">
        <f>IFERROR(__xludf.DUMMYFUNCTION("""COMPUTED_VALUE"""),"BP26005433")</f>
        <v>BP26005433</v>
      </c>
      <c r="J26" s="13" t="s">
        <v>252</v>
      </c>
      <c r="K26" s="13" t="str">
        <f>IFERROR(__xludf.DUMMYFUNCTION("""COMPUTED_VALUE"""),"BP2600543310101")</f>
        <v>BP2600543310101</v>
      </c>
      <c r="L26" s="13" t="str">
        <f>IFERROR(__xludf.DUMMYFUNCTION("""COMPUTED_VALUE"""),"Servicio de gestión de oferta social para la población vulnerable")</f>
        <v>Servicio de gestión de oferta social para la población vulnerable</v>
      </c>
      <c r="M26" s="13" t="str">
        <f>IFERROR(__xludf.DUMMYFUNCTION("""COMPUTED_VALUE"""),"Beneficiarios potenciales para quienes se gestiona la oferta social")</f>
        <v>Beneficiarios potenciales para quienes se gestiona la oferta social</v>
      </c>
      <c r="N26" s="14">
        <f>IFERROR(__xludf.DUMMYFUNCTION("""COMPUTED_VALUE"""),1500.0)</f>
        <v>1500</v>
      </c>
      <c r="O26" s="13" t="s">
        <v>253</v>
      </c>
      <c r="P26" s="13" t="s">
        <v>254</v>
      </c>
      <c r="Q26" s="13" t="s">
        <v>255</v>
      </c>
      <c r="R26" s="13" t="s">
        <v>256</v>
      </c>
      <c r="S26" s="15" t="s">
        <v>257</v>
      </c>
      <c r="T26" s="13" t="s">
        <v>258</v>
      </c>
      <c r="U26" s="15" t="s">
        <v>259</v>
      </c>
      <c r="V26" s="13" t="s">
        <v>260</v>
      </c>
      <c r="W26" s="13" t="s">
        <v>261</v>
      </c>
      <c r="X26" s="14">
        <f>IFERROR(__xludf.DUMMYFUNCTION("""COMPUTED_VALUE"""),5.292110818E9)</f>
        <v>5292110818</v>
      </c>
      <c r="Y26" s="14">
        <f>IFERROR(__xludf.DUMMYFUNCTION("""COMPUTED_VALUE"""),3.941405075E9)</f>
        <v>3941405075</v>
      </c>
      <c r="Z26" s="14">
        <f>IFERROR(__xludf.DUMMYFUNCTION("""COMPUTED_VALUE"""),2.842355072E9)</f>
        <v>2842355072</v>
      </c>
      <c r="AA26" s="15">
        <f t="shared" si="1"/>
        <v>0.5370928859</v>
      </c>
      <c r="AB26" s="22">
        <v>229.0</v>
      </c>
      <c r="AC26" s="13" t="s">
        <v>35</v>
      </c>
      <c r="AD26" s="7" t="s">
        <v>262</v>
      </c>
      <c r="AE26" s="15" t="str">
        <f t="shared" si="2"/>
        <v>En el periodo correspondiente al mes de octubre, se realizaron 175 intervenciones psicológicas y jurídicas a MVVBG desde el proceso de atención día, incluyendo recepción de casos, atención individual, orientación en la ruta de atención con enfoque de género y realización de remisiones a salud. De igual manera, se realizaron 54 intervenciones en la modalidad hogar acogida de las cuales 6 han sido acogidas y 48 no acogidas. Para un total de 229 atenciones.</v>
      </c>
      <c r="AF26" s="1" t="s">
        <v>50</v>
      </c>
    </row>
    <row r="27" ht="15.75" customHeight="1">
      <c r="B27" s="13" t="str">
        <f>IFERROR(__xludf.DUMMYFUNCTION("""COMPUTED_VALUE"""),"Subsecretaría de Poblaciones y Etnias")</f>
        <v>Subsecretaría de Poblaciones y Etnias</v>
      </c>
      <c r="C27" s="13" t="str">
        <f>IFERROR(__xludf.DUMMYFUNCTION("""COMPUTED_VALUE"""),"Personas mayores")</f>
        <v>Personas mayores</v>
      </c>
      <c r="D27" s="13">
        <f>IFERROR(__xludf.DUMMYFUNCTION("""COMPUTED_VALUE"""),6.1020060015E10)</f>
        <v>61020060015</v>
      </c>
      <c r="E27" s="13" t="str">
        <f>IFERROR(__xludf.DUMMYFUNCTION("""COMPUTED_VALUE"""),"Personas mayores beneficiadas con servicios de atención integral")</f>
        <v>Personas mayores beneficiadas con servicios de atención integral</v>
      </c>
      <c r="F27" s="13" t="str">
        <f>IFERROR(__xludf.DUMMYFUNCTION("""COMPUTED_VALUE"""),"Acumulativo")</f>
        <v>Acumulativo</v>
      </c>
      <c r="G27" s="13" t="str">
        <f>IFERROR(__xludf.DUMMYFUNCTION("""COMPUTED_VALUE"""),"V1= Personas mayores beneficiadas")</f>
        <v>V1= Personas mayores beneficiadas</v>
      </c>
      <c r="H27" s="13" t="str">
        <f>IFERROR(__xludf.DUMMYFUNCTION("""COMPUTED_VALUE"""),"Organismo")</f>
        <v>Organismo</v>
      </c>
      <c r="I27" s="13" t="str">
        <f>IFERROR(__xludf.DUMMYFUNCTION("""COMPUTED_VALUE"""),"BP26005434")</f>
        <v>BP26005434</v>
      </c>
      <c r="J27" s="13" t="s">
        <v>263</v>
      </c>
      <c r="K27" s="13" t="str">
        <f>IFERROR(__xludf.DUMMYFUNCTION("""COMPUTED_VALUE"""),"BP2600543410101")</f>
        <v>BP2600543410101</v>
      </c>
      <c r="L27" s="13" t="str">
        <f>IFERROR(__xludf.DUMMYFUNCTION("""COMPUTED_VALUE"""),"Servicio de atención y protección integral al adulto mayor")</f>
        <v>Servicio de atención y protección integral al adulto mayor</v>
      </c>
      <c r="M27" s="13" t="str">
        <f>IFERROR(__xludf.DUMMYFUNCTION("""COMPUTED_VALUE"""),"Adultos mayores atendidos con servicios integrales")</f>
        <v>Adultos mayores atendidos con servicios integrales</v>
      </c>
      <c r="N27" s="14">
        <f>IFERROR(__xludf.DUMMYFUNCTION("""COMPUTED_VALUE"""),5826.0)</f>
        <v>5826</v>
      </c>
      <c r="O27" s="13" t="s">
        <v>264</v>
      </c>
      <c r="P27" s="13" t="s">
        <v>265</v>
      </c>
      <c r="Q27" s="13" t="s">
        <v>266</v>
      </c>
      <c r="R27" s="13" t="s">
        <v>267</v>
      </c>
      <c r="S27" s="13" t="s">
        <v>268</v>
      </c>
      <c r="T27" s="13" t="s">
        <v>269</v>
      </c>
      <c r="U27" s="13" t="s">
        <v>270</v>
      </c>
      <c r="V27" s="13" t="s">
        <v>271</v>
      </c>
      <c r="W27" s="13" t="s">
        <v>272</v>
      </c>
      <c r="X27" s="14">
        <f>IFERROR(__xludf.DUMMYFUNCTION("""COMPUTED_VALUE"""),3.496693108E9)</f>
        <v>3496693108</v>
      </c>
      <c r="Y27" s="14">
        <f>IFERROR(__xludf.DUMMYFUNCTION("""COMPUTED_VALUE"""),3.291661439E9)</f>
        <v>3291661439</v>
      </c>
      <c r="Z27" s="14">
        <f>IFERROR(__xludf.DUMMYFUNCTION("""COMPUTED_VALUE"""),2.013946423E9)</f>
        <v>2013946423</v>
      </c>
      <c r="AA27" s="15">
        <f t="shared" si="1"/>
        <v>0.5759574434</v>
      </c>
      <c r="AB27" s="23">
        <v>435.0</v>
      </c>
      <c r="AC27" s="13" t="s">
        <v>60</v>
      </c>
      <c r="AD27" s="24" t="s">
        <v>273</v>
      </c>
      <c r="AE27" s="15" t="str">
        <f t="shared" si="2"/>
        <v>En octubre,  se brindó atención oportuna e integral a un total de 435 personas mayores en la oficina principal y en las Comunas 5, 6, 7, 8,10,11, 13, 14, 15, 18, 20,21,22 y corregimientos Villacarmelo,  llevando la oferta social a través de sus diferentes líneas de intervención de la siguiente manera: 44 personas con apoyo psicosocial, 7 personas con asesoría jurídica, 60 personas con servicios de PyP, 81personas en actividades de socialización a través de cultura del envejecimiento y oferta de servicios institucionales, 3 auxilios funerarios y 240 personas mayores en actividades del programa Colombia Mayor.</v>
      </c>
      <c r="AF27" s="1" t="s">
        <v>50</v>
      </c>
    </row>
    <row r="28" ht="15.75" customHeight="1">
      <c r="B28" s="13" t="str">
        <f>IFERROR(__xludf.DUMMYFUNCTION("""COMPUTED_VALUE"""),"Subsecretaría de Poblaciones y Etnias")</f>
        <v>Subsecretaría de Poblaciones y Etnias</v>
      </c>
      <c r="C28" s="13" t="str">
        <f>IFERROR(__xludf.DUMMYFUNCTION("""COMPUTED_VALUE"""),"Discapacidad")</f>
        <v>Discapacidad</v>
      </c>
      <c r="D28" s="13">
        <f>IFERROR(__xludf.DUMMYFUNCTION("""COMPUTED_VALUE"""),6.1020060011E10)</f>
        <v>61020060011</v>
      </c>
      <c r="E28" s="13" t="str">
        <f>IFERROR(__xludf.DUMMYFUNCTION("""COMPUTED_VALUE"""),"Personas con discapacidad y cuidadores beneficiados con servicios de atención integral")</f>
        <v>Personas con discapacidad y cuidadores beneficiados con servicios de atención integral</v>
      </c>
      <c r="F28" s="13" t="str">
        <f>IFERROR(__xludf.DUMMYFUNCTION("""COMPUTED_VALUE"""),"Acumulativo")</f>
        <v>Acumulativo</v>
      </c>
      <c r="G28" s="13" t="str">
        <f>IFERROR(__xludf.DUMMYFUNCTION("""COMPUTED_VALUE"""),"V1= Personas beneficiadas")</f>
        <v>V1= Personas beneficiadas</v>
      </c>
      <c r="H28" s="13" t="str">
        <f>IFERROR(__xludf.DUMMYFUNCTION("""COMPUTED_VALUE"""),"Organismo")</f>
        <v>Organismo</v>
      </c>
      <c r="I28" s="13" t="str">
        <f>IFERROR(__xludf.DUMMYFUNCTION("""COMPUTED_VALUE"""),"BP26005435")</f>
        <v>BP26005435</v>
      </c>
      <c r="J28" s="13" t="s">
        <v>274</v>
      </c>
      <c r="K28" s="13" t="str">
        <f>IFERROR(__xludf.DUMMYFUNCTION("""COMPUTED_VALUE"""),"BP2600543520101")</f>
        <v>BP2600543520101</v>
      </c>
      <c r="L28" s="13" t="str">
        <f>IFERROR(__xludf.DUMMYFUNCTION("""COMPUTED_VALUE"""),"Servicio de atención integral a población en condición de discapacidad")</f>
        <v>Servicio de atención integral a población en condición de discapacidad</v>
      </c>
      <c r="M28" s="13" t="str">
        <f>IFERROR(__xludf.DUMMYFUNCTION("""COMPUTED_VALUE"""),"Personas con discapacidad atendidas con servicios integrales")</f>
        <v>Personas con discapacidad atendidas con servicios integrales</v>
      </c>
      <c r="N28" s="14">
        <f>IFERROR(__xludf.DUMMYFUNCTION("""COMPUTED_VALUE"""),5350.0)</f>
        <v>5350</v>
      </c>
      <c r="O28" s="13" t="s">
        <v>275</v>
      </c>
      <c r="P28" s="13" t="s">
        <v>276</v>
      </c>
      <c r="Q28" s="13" t="s">
        <v>277</v>
      </c>
      <c r="R28" s="13" t="s">
        <v>278</v>
      </c>
      <c r="S28" s="13" t="s">
        <v>279</v>
      </c>
      <c r="T28" s="13" t="s">
        <v>280</v>
      </c>
      <c r="U28" s="13" t="s">
        <v>281</v>
      </c>
      <c r="V28" s="13" t="s">
        <v>282</v>
      </c>
      <c r="W28" s="13" t="s">
        <v>283</v>
      </c>
      <c r="X28" s="14">
        <f>IFERROR(__xludf.DUMMYFUNCTION("""COMPUTED_VALUE"""),6.500255102E9)</f>
        <v>6500255102</v>
      </c>
      <c r="Y28" s="14">
        <f>IFERROR(__xludf.DUMMYFUNCTION("""COMPUTED_VALUE"""),3.618143026E9)</f>
        <v>3618143026</v>
      </c>
      <c r="Z28" s="14">
        <f>IFERROR(__xludf.DUMMYFUNCTION("""COMPUTED_VALUE"""),2.663480494E9)</f>
        <v>2663480494</v>
      </c>
      <c r="AA28" s="15">
        <f t="shared" si="1"/>
        <v>0.4097501486</v>
      </c>
      <c r="AB28" s="14">
        <v>30.0</v>
      </c>
      <c r="AC28" s="13" t="s">
        <v>186</v>
      </c>
      <c r="AD28" s="13" t="s">
        <v>284</v>
      </c>
      <c r="AE28" s="15" t="str">
        <f t="shared" si="2"/>
        <v>En relación con el mes de octubre, Se brindó atención a 30  PCD  y cuidadores,  de estos  25 a través del servicio de orientación  psicosocial,Valoraciones de Apoyo  y talleres psicosociales. Por otro lado, 5  atenciones jurídicas allegas por ORFEO relacionados con la oferta institucional del Programa  y organismos de la Alcaldía.</v>
      </c>
      <c r="AF28" s="1" t="s">
        <v>50</v>
      </c>
    </row>
    <row r="29" ht="15.75" customHeight="1">
      <c r="B29" s="13" t="str">
        <f>IFERROR(__xludf.DUMMYFUNCTION("""COMPUTED_VALUE"""),"Subsecretaría de Atención Integral a las Víctimas")</f>
        <v>Subsecretaría de Atención Integral a las Víctimas</v>
      </c>
      <c r="C29" s="13" t="str">
        <f>IFERROR(__xludf.DUMMYFUNCTION("""COMPUTED_VALUE"""),"Atención Integral a Víctimas")</f>
        <v>Atención Integral a Víctimas</v>
      </c>
      <c r="D29" s="13">
        <f>IFERROR(__xludf.DUMMYFUNCTION("""COMPUTED_VALUE"""),6.102006002E10)</f>
        <v>61020060020</v>
      </c>
      <c r="E29" s="13" t="str">
        <f>IFERROR(__xludf.DUMMYFUNCTION("""COMPUTED_VALUE"""),"Víctimas del conflicto armado atendidas con ayuda y atención humanitaria")</f>
        <v>Víctimas del conflicto armado atendidas con ayuda y atención humanitaria</v>
      </c>
      <c r="F29" s="13" t="str">
        <f>IFERROR(__xludf.DUMMYFUNCTION("""COMPUTED_VALUE"""),"No acumulativo")</f>
        <v>No acumulativo</v>
      </c>
      <c r="G29" s="13" t="str">
        <f>IFERROR(__xludf.DUMMYFUNCTION("""COMPUTED_VALUE"""),"V1= Víctimas que reciben ayuda humanitaria inmediata")</f>
        <v>V1= Víctimas que reciben ayuda humanitaria inmediata</v>
      </c>
      <c r="H29" s="13" t="str">
        <f>IFERROR(__xludf.DUMMYFUNCTION("""COMPUTED_VALUE"""),"Organismo")</f>
        <v>Organismo</v>
      </c>
      <c r="I29" s="13" t="str">
        <f>IFERROR(__xludf.DUMMYFUNCTION("""COMPUTED_VALUE"""),"BP26005436")</f>
        <v>BP26005436</v>
      </c>
      <c r="J29" s="13" t="s">
        <v>285</v>
      </c>
      <c r="K29" s="13" t="str">
        <f>IFERROR(__xludf.DUMMYFUNCTION("""COMPUTED_VALUE"""),"BP2600543610101")</f>
        <v>BP2600543610101</v>
      </c>
      <c r="L29" s="13" t="str">
        <f>IFERROR(__xludf.DUMMYFUNCTION("""COMPUTED_VALUE"""),"Servicio de ayuda y atención humanitaria")</f>
        <v>Servicio de ayuda y atención humanitaria</v>
      </c>
      <c r="M29" s="13" t="str">
        <f>IFERROR(__xludf.DUMMYFUNCTION("""COMPUTED_VALUE"""),"Personas con asistencia humanitaria")</f>
        <v>Personas con asistencia humanitaria</v>
      </c>
      <c r="N29" s="14">
        <f>IFERROR(__xludf.DUMMYFUNCTION("""COMPUTED_VALUE"""),37703.0)</f>
        <v>37703</v>
      </c>
      <c r="O29" s="13" t="s">
        <v>286</v>
      </c>
      <c r="P29" s="13" t="s">
        <v>287</v>
      </c>
      <c r="Q29" s="13" t="s">
        <v>288</v>
      </c>
      <c r="R29" s="13" t="s">
        <v>289</v>
      </c>
      <c r="S29" s="13" t="s">
        <v>290</v>
      </c>
      <c r="T29" s="13" t="s">
        <v>291</v>
      </c>
      <c r="U29" s="13" t="s">
        <v>292</v>
      </c>
      <c r="V29" s="13" t="s">
        <v>293</v>
      </c>
      <c r="W29" s="13" t="s">
        <v>294</v>
      </c>
      <c r="X29" s="14">
        <f>IFERROR(__xludf.DUMMYFUNCTION("""COMPUTED_VALUE"""),1.0581168969E10)</f>
        <v>10581168969</v>
      </c>
      <c r="Y29" s="14">
        <f>IFERROR(__xludf.DUMMYFUNCTION("""COMPUTED_VALUE"""),1.0107228381E10)</f>
        <v>10107228381</v>
      </c>
      <c r="Z29" s="14">
        <f>IFERROR(__xludf.DUMMYFUNCTION("""COMPUTED_VALUE"""),6.197304279E9)</f>
        <v>6197304279</v>
      </c>
      <c r="AA29" s="15">
        <f t="shared" si="1"/>
        <v>0.5856918359</v>
      </c>
      <c r="AB29" s="14">
        <v>259.0</v>
      </c>
      <c r="AC29" s="13" t="s">
        <v>48</v>
      </c>
      <c r="AD29" s="13" t="s">
        <v>295</v>
      </c>
      <c r="AE29" s="15" t="str">
        <f t="shared" si="2"/>
        <v>En el mes de octubre, Se atendió un total de 259 personas con la ayuda humanitaria, a los cuales se le entregaron 27 bonos destinados a alimentación, aseo y dotación. se brindó ayuda en 10 auxilios funerarios , igualmente se realizaron 26 visitas domiciliarias,   se realizo acompañamiento a 58 personas  en supermercados  y 5 atenciones psicosocial.</v>
      </c>
      <c r="AF29" s="1" t="s">
        <v>50</v>
      </c>
    </row>
    <row r="30" ht="15.75" customHeight="1">
      <c r="B30" s="13" t="str">
        <f>IFERROR(__xludf.DUMMYFUNCTION("""COMPUTED_VALUE"""),"Subsecretaría de Atención Integral a las Víctimas")</f>
        <v>Subsecretaría de Atención Integral a las Víctimas</v>
      </c>
      <c r="C30" s="13" t="str">
        <f>IFERROR(__xludf.DUMMYFUNCTION("""COMPUTED_VALUE"""),"Atención Integral a Víctimas")</f>
        <v>Atención Integral a Víctimas</v>
      </c>
      <c r="D30" s="13">
        <f>IFERROR(__xludf.DUMMYFUNCTION("""COMPUTED_VALUE"""),6.1020060019E10)</f>
        <v>61020060019</v>
      </c>
      <c r="E30" s="13" t="str">
        <f>IFERROR(__xludf.DUMMYFUNCTION("""COMPUTED_VALUE"""),"Víctimas del conflicto armado asistidas con mecanismos de reparación desde un enfoque transformador")</f>
        <v>Víctimas del conflicto armado asistidas con mecanismos de reparación desde un enfoque transformador</v>
      </c>
      <c r="F30" s="13" t="str">
        <f>IFERROR(__xludf.DUMMYFUNCTION("""COMPUTED_VALUE"""),"Acumulativo")</f>
        <v>Acumulativo</v>
      </c>
      <c r="G30" s="13" t="str">
        <f>IFERROR(__xludf.DUMMYFUNCTION("""COMPUTED_VALUE"""),"V1= Víctimas que reciben reparación integral")</f>
        <v>V1= Víctimas que reciben reparación integral</v>
      </c>
      <c r="H30" s="13" t="str">
        <f>IFERROR(__xludf.DUMMYFUNCTION("""COMPUTED_VALUE"""),"Organismo")</f>
        <v>Organismo</v>
      </c>
      <c r="I30" s="13" t="str">
        <f>IFERROR(__xludf.DUMMYFUNCTION("""COMPUTED_VALUE"""),"BP26005436")</f>
        <v>BP26005436</v>
      </c>
      <c r="J30" s="13" t="s">
        <v>285</v>
      </c>
      <c r="K30" s="13" t="str">
        <f>IFERROR(__xludf.DUMMYFUNCTION("""COMPUTED_VALUE"""),"BP2600543610201")</f>
        <v>BP2600543610201</v>
      </c>
      <c r="L30"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30" s="13" t="str">
        <f>IFERROR(__xludf.DUMMYFUNCTION("""COMPUTED_VALUE"""),"Acciones ejecutadas con las comunidades")</f>
        <v>Acciones ejecutadas con las comunidades</v>
      </c>
      <c r="N30" s="14">
        <f>IFERROR(__xludf.DUMMYFUNCTION("""COMPUTED_VALUE"""),3790.0)</f>
        <v>3790</v>
      </c>
      <c r="O30" s="13" t="s">
        <v>296</v>
      </c>
      <c r="P30" s="13" t="s">
        <v>297</v>
      </c>
      <c r="Q30" s="13" t="s">
        <v>298</v>
      </c>
      <c r="R30" s="13" t="s">
        <v>299</v>
      </c>
      <c r="S30" s="13" t="s">
        <v>300</v>
      </c>
      <c r="T30" s="13" t="s">
        <v>301</v>
      </c>
      <c r="U30" s="13" t="s">
        <v>302</v>
      </c>
      <c r="V30" s="13" t="s">
        <v>303</v>
      </c>
      <c r="W30" s="13" t="s">
        <v>304</v>
      </c>
      <c r="X30" s="14">
        <f>IFERROR(__xludf.DUMMYFUNCTION("""COMPUTED_VALUE"""),5.479241656E9)</f>
        <v>5479241656</v>
      </c>
      <c r="Y30" s="14">
        <f>IFERROR(__xludf.DUMMYFUNCTION("""COMPUTED_VALUE"""),5.348122607E9)</f>
        <v>5348122607</v>
      </c>
      <c r="Z30" s="14">
        <f>IFERROR(__xludf.DUMMYFUNCTION("""COMPUTED_VALUE"""),3.478502539E9)</f>
        <v>3478502539</v>
      </c>
      <c r="AA30" s="15">
        <f t="shared" si="1"/>
        <v>0.6348510902</v>
      </c>
      <c r="AB30" s="14">
        <v>35.0</v>
      </c>
      <c r="AC30" s="13" t="s">
        <v>142</v>
      </c>
      <c r="AD30" s="13" t="s">
        <v>305</v>
      </c>
      <c r="AE30" s="15" t="str">
        <f t="shared" si="2"/>
        <v>Con respecto al mes de octubre, por invitación de entidades externas y otras dependencias de la Alcaldía de Santiago de Cali, se realizó orientación diaria para la empleabilidad en el Centro Regional de Atención a Víctimas - CRAV, también se realizó jornadas de servicios y empleabilidad en la que se ejecutaron estrategias adicionales en el territorio (visitas de orientación a comedores comunitarios y capacitación sobre la plataforma Unidad en Línea), y se gestionaron diferentes trámites para la población víctima atendida por el área, para un total 40 personas atendidas.</v>
      </c>
      <c r="AF30" s="1" t="s">
        <v>50</v>
      </c>
    </row>
    <row r="31" ht="15.75" customHeight="1">
      <c r="B31" s="13" t="str">
        <f>IFERROR(__xludf.DUMMYFUNCTION("""COMPUTED_VALUE"""),"Subsecretaría de Atención Integral a las Víctimas")</f>
        <v>Subsecretaría de Atención Integral a las Víctimas</v>
      </c>
      <c r="C31" s="13" t="str">
        <f>IFERROR(__xludf.DUMMYFUNCTION("""COMPUTED_VALUE"""),"Atención Integral a Víctimas")</f>
        <v>Atención Integral a Víctimas</v>
      </c>
      <c r="D31" s="13">
        <f>IFERROR(__xludf.DUMMYFUNCTION("""COMPUTED_VALUE"""),6.1020060021E10)</f>
        <v>61020060021</v>
      </c>
      <c r="E31" s="13" t="str">
        <f>IFERROR(__xludf.DUMMYFUNCTION("""COMPUTED_VALUE"""),"Víctimas del conflicto armado vinculadas a la participación efectiva en la Mesa Distrital")</f>
        <v>Víctimas del conflicto armado vinculadas a la participación efectiva en la Mesa Distrital</v>
      </c>
      <c r="F31" s="13" t="str">
        <f>IFERROR(__xludf.DUMMYFUNCTION("""COMPUTED_VALUE"""),"No acumulativo")</f>
        <v>No acumulativo</v>
      </c>
      <c r="G31" s="13" t="str">
        <f>IFERROR(__xludf.DUMMYFUNCTION("""COMPUTED_VALUE"""),"V1= Víctimas participantes en la Mesa Distrital")</f>
        <v>V1= Víctimas participantes en la Mesa Distrital</v>
      </c>
      <c r="H31" s="13" t="str">
        <f>IFERROR(__xludf.DUMMYFUNCTION("""COMPUTED_VALUE"""),"Organismo")</f>
        <v>Organismo</v>
      </c>
      <c r="I31" s="13" t="str">
        <f>IFERROR(__xludf.DUMMYFUNCTION("""COMPUTED_VALUE"""),"BP26005436")</f>
        <v>BP26005436</v>
      </c>
      <c r="J31" s="13" t="s">
        <v>285</v>
      </c>
      <c r="K31" s="13" t="str">
        <f>IFERROR(__xludf.DUMMYFUNCTION("""COMPUTED_VALUE"""),"BP2600543610301")</f>
        <v>BP2600543610301</v>
      </c>
      <c r="L31" s="13" t="str">
        <f>IFERROR(__xludf.DUMMYFUNCTION("""COMPUTED_VALUE"""),"Servicios de implementaciónde medidas de satisfacción y acompañamiento a las víctimas del conflicto armado")</f>
        <v>Servicios de implementaciónde medidas de satisfacción y acompañamiento a las víctimas del conflicto armado</v>
      </c>
      <c r="M31" s="13" t="str">
        <f>IFERROR(__xludf.DUMMYFUNCTION("""COMPUTED_VALUE"""),"Víctimas reconocidas, recordadas y dignificadas por el Estado.")</f>
        <v>Víctimas reconocidas, recordadas y dignificadas por el Estado.</v>
      </c>
      <c r="N31" s="14">
        <f>IFERROR(__xludf.DUMMYFUNCTION("""COMPUTED_VALUE"""),25.0)</f>
        <v>25</v>
      </c>
      <c r="O31" s="13"/>
      <c r="P31" s="15" t="s">
        <v>37</v>
      </c>
      <c r="Q31" s="15" t="s">
        <v>37</v>
      </c>
      <c r="R31" s="13" t="s">
        <v>37</v>
      </c>
      <c r="S31" s="15" t="s">
        <v>37</v>
      </c>
      <c r="T31" s="13" t="s">
        <v>306</v>
      </c>
      <c r="U31" s="15" t="s">
        <v>307</v>
      </c>
      <c r="V31" s="13" t="s">
        <v>308</v>
      </c>
      <c r="W31" s="13" t="s">
        <v>309</v>
      </c>
      <c r="X31" s="14">
        <f>IFERROR(__xludf.DUMMYFUNCTION("""COMPUTED_VALUE"""),6.65689484E8)</f>
        <v>665689484</v>
      </c>
      <c r="Y31" s="14">
        <f>IFERROR(__xludf.DUMMYFUNCTION("""COMPUTED_VALUE"""),6.34334365E8)</f>
        <v>634334365</v>
      </c>
      <c r="Z31" s="14">
        <f>IFERROR(__xludf.DUMMYFUNCTION("""COMPUTED_VALUE"""),2.88741583E8)</f>
        <v>288741583</v>
      </c>
      <c r="AA31" s="15">
        <f t="shared" si="1"/>
        <v>0.4337481513</v>
      </c>
      <c r="AB31" s="14">
        <v>0.0</v>
      </c>
      <c r="AC31" s="13" t="s">
        <v>48</v>
      </c>
      <c r="AD31" s="13" t="s">
        <v>310</v>
      </c>
      <c r="AE31" s="15" t="str">
        <f t="shared" si="2"/>
        <v>En el mes de octubre, En el mes de abril el día 9 ,  se realizó  “El día de la memoria y solidaridad con las víctimas”, igualmente se llevaron actividades en el bulevar del Rio y en el bulevar de oriente  y exaltación y reconocimiento  de los lideres.</v>
      </c>
      <c r="AF31" s="1" t="s">
        <v>50</v>
      </c>
    </row>
    <row r="32" ht="15.75" customHeight="1">
      <c r="B32" s="13" t="str">
        <f>IFERROR(__xludf.DUMMYFUNCTION("""COMPUTED_VALUE"""),"Subsecretaría de Atención Integral a las Víctimas")</f>
        <v>Subsecretaría de Atención Integral a las Víctimas</v>
      </c>
      <c r="C32" s="13" t="str">
        <f>IFERROR(__xludf.DUMMYFUNCTION("""COMPUTED_VALUE"""),"Atención Integral a Víctimas")</f>
        <v>Atención Integral a Víctimas</v>
      </c>
      <c r="D32" s="13">
        <f>IFERROR(__xludf.DUMMYFUNCTION("""COMPUTED_VALUE"""),6.1020060008E10)</f>
        <v>61020060008</v>
      </c>
      <c r="E32" s="13" t="str">
        <f>IFERROR(__xludf.DUMMYFUNCTION("""COMPUTED_VALUE"""),"Personas asistidas en los centros y puntos de orientación dirigidos a las víctimas del conflicto armado")</f>
        <v>Personas asistidas en los centros y puntos de orientación dirigidos a las víctimas del conflicto armado</v>
      </c>
      <c r="F32" s="13" t="str">
        <f>IFERROR(__xludf.DUMMYFUNCTION("""COMPUTED_VALUE"""),"Acumulativo")</f>
        <v>Acumulativo</v>
      </c>
      <c r="G32" s="13" t="str">
        <f>IFERROR(__xludf.DUMMYFUNCTION("""COMPUTED_VALUE"""),"V1= Personas que reciben atención")</f>
        <v>V1= Personas que reciben atención</v>
      </c>
      <c r="H32" s="13" t="str">
        <f>IFERROR(__xludf.DUMMYFUNCTION("""COMPUTED_VALUE"""),"Organismo")</f>
        <v>Organismo</v>
      </c>
      <c r="I32" s="13" t="str">
        <f>IFERROR(__xludf.DUMMYFUNCTION("""COMPUTED_VALUE"""),"BP26005436")</f>
        <v>BP26005436</v>
      </c>
      <c r="J32" s="13" t="s">
        <v>285</v>
      </c>
      <c r="K32" s="13" t="str">
        <f>IFERROR(__xludf.DUMMYFUNCTION("""COMPUTED_VALUE"""),"BP2600543610401")</f>
        <v>BP2600543610401</v>
      </c>
      <c r="L32" s="13" t="str">
        <f>IFERROR(__xludf.DUMMYFUNCTION("""COMPUTED_VALUE"""),"Servicio de orientación y comunicación a las víctimas")</f>
        <v>Servicio de orientación y comunicación a las víctimas</v>
      </c>
      <c r="M32" s="13" t="str">
        <f>IFERROR(__xludf.DUMMYFUNCTION("""COMPUTED_VALUE"""),"Solicitudes tramitadas")</f>
        <v>Solicitudes tramitadas</v>
      </c>
      <c r="N32" s="14">
        <f>IFERROR(__xludf.DUMMYFUNCTION("""COMPUTED_VALUE"""),47401.0)</f>
        <v>47401</v>
      </c>
      <c r="O32" s="13" t="s">
        <v>311</v>
      </c>
      <c r="P32" s="13" t="s">
        <v>312</v>
      </c>
      <c r="Q32" s="13" t="s">
        <v>313</v>
      </c>
      <c r="R32" s="13" t="s">
        <v>314</v>
      </c>
      <c r="S32" s="13" t="s">
        <v>315</v>
      </c>
      <c r="T32" s="13" t="s">
        <v>316</v>
      </c>
      <c r="U32" s="13" t="s">
        <v>317</v>
      </c>
      <c r="V32" s="13" t="s">
        <v>318</v>
      </c>
      <c r="W32" s="13" t="s">
        <v>319</v>
      </c>
      <c r="X32" s="14">
        <f>IFERROR(__xludf.DUMMYFUNCTION("""COMPUTED_VALUE"""),5.201354248E9)</f>
        <v>5201354248</v>
      </c>
      <c r="Y32" s="14">
        <f>IFERROR(__xludf.DUMMYFUNCTION("""COMPUTED_VALUE"""),4.085270247E9)</f>
        <v>4085270247</v>
      </c>
      <c r="Z32" s="14">
        <f>IFERROR(__xludf.DUMMYFUNCTION("""COMPUTED_VALUE"""),2.662936518E9)</f>
        <v>2662936518</v>
      </c>
      <c r="AA32" s="15">
        <f t="shared" si="1"/>
        <v>0.5119698431</v>
      </c>
      <c r="AB32" s="14">
        <v>10614.0</v>
      </c>
      <c r="AC32" s="13" t="s">
        <v>48</v>
      </c>
      <c r="AD32" s="13" t="s">
        <v>320</v>
      </c>
      <c r="AE32" s="15" t="str">
        <f t="shared" si="2"/>
        <v>En el mes de octubre, En el Centro Regional de Atención a las Víctimas - CRAV se atendieron a 2.200 personas y en los 10 PIOs, ubicados en las Comunas 1, 6, 7, 13, 14, 15, 16, 18, 20 y 21, se atendieron a 1.056 personas y a través de la Ludoteca se realizó acompañamiento a 31 niños(as), se realizaron 1.334 atenciones juridicas, a 1.334,en jornadas en territorio a 982 personas y en sociliazaciones centros educativos a 5.011  apara un total de 10.614 personas atendidas</v>
      </c>
      <c r="AF32" s="1" t="s">
        <v>50</v>
      </c>
    </row>
    <row r="33" ht="15.75" customHeight="1">
      <c r="B33" s="13" t="str">
        <f>IFERROR(__xludf.DUMMYFUNCTION("""COMPUTED_VALUE"""),"Subsecretaría de Poblaciones y Etnias")</f>
        <v>Subsecretaría de Poblaciones y Etnias</v>
      </c>
      <c r="C33" s="13" t="str">
        <f>IFERROR(__xludf.DUMMYFUNCTION("""COMPUTED_VALUE"""),"Personas mayores")</f>
        <v>Personas mayores</v>
      </c>
      <c r="D33" s="13">
        <f>IFERROR(__xludf.DUMMYFUNCTION("""COMPUTED_VALUE"""),6.1020060016E10)</f>
        <v>61020060016</v>
      </c>
      <c r="E33"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33" s="13" t="str">
        <f>IFERROR(__xludf.DUMMYFUNCTION("""COMPUTED_VALUE"""),"Acumulativo")</f>
        <v>Acumulativo</v>
      </c>
      <c r="G33" s="13" t="str">
        <f>IFERROR(__xludf.DUMMYFUNCTION("""COMPUTED_VALUE"""),"V1= Personas mayores beneficiadas")</f>
        <v>V1= Personas mayores beneficiadas</v>
      </c>
      <c r="H33" s="13" t="str">
        <f>IFERROR(__xludf.DUMMYFUNCTION("""COMPUTED_VALUE"""),"Organismo")</f>
        <v>Organismo</v>
      </c>
      <c r="I33" s="13" t="str">
        <f>IFERROR(__xludf.DUMMYFUNCTION("""COMPUTED_VALUE"""),"BP26005437")</f>
        <v>BP26005437</v>
      </c>
      <c r="J33" s="13" t="s">
        <v>321</v>
      </c>
      <c r="K33" s="13" t="str">
        <f>IFERROR(__xludf.DUMMYFUNCTION("""COMPUTED_VALUE"""),"BP2600543720101")</f>
        <v>BP2600543720101</v>
      </c>
      <c r="L33" s="13" t="str">
        <f>IFERROR(__xludf.DUMMYFUNCTION("""COMPUTED_VALUE"""),"Servicio de gestión de oferta social para la población vulnerable")</f>
        <v>Servicio de gestión de oferta social para la población vulnerable</v>
      </c>
      <c r="M33" s="13" t="str">
        <f>IFERROR(__xludf.DUMMYFUNCTION("""COMPUTED_VALUE"""),"Beneficiarios potenciales para quienes se gestiona la oferta social")</f>
        <v>Beneficiarios potenciales para quienes se gestiona la oferta social</v>
      </c>
      <c r="N33" s="14">
        <f>IFERROR(__xludf.DUMMYFUNCTION("""COMPUTED_VALUE"""),1630.0)</f>
        <v>1630</v>
      </c>
      <c r="O33" s="13"/>
      <c r="P33" s="13" t="s">
        <v>322</v>
      </c>
      <c r="Q33" s="13" t="s">
        <v>323</v>
      </c>
      <c r="R33" s="13" t="s">
        <v>324</v>
      </c>
      <c r="S33" s="13" t="s">
        <v>325</v>
      </c>
      <c r="T33" s="13" t="s">
        <v>326</v>
      </c>
      <c r="U33" s="13" t="s">
        <v>327</v>
      </c>
      <c r="V33" s="13" t="s">
        <v>328</v>
      </c>
      <c r="W33" s="13" t="s">
        <v>329</v>
      </c>
      <c r="X33" s="14">
        <f>IFERROR(__xludf.DUMMYFUNCTION("""COMPUTED_VALUE"""),5.1636135145E10)</f>
        <v>51636135145</v>
      </c>
      <c r="Y33" s="14">
        <f>IFERROR(__xludf.DUMMYFUNCTION("""COMPUTED_VALUE"""),3.725495506E10)</f>
        <v>37254955060</v>
      </c>
      <c r="Z33" s="14">
        <f>IFERROR(__xludf.DUMMYFUNCTION("""COMPUTED_VALUE"""),2.4328580946E10)</f>
        <v>24328580946</v>
      </c>
      <c r="AA33" s="15">
        <f t="shared" si="1"/>
        <v>0.4711541806</v>
      </c>
      <c r="AB33" s="25">
        <v>0.0</v>
      </c>
      <c r="AC33" s="16" t="s">
        <v>48</v>
      </c>
      <c r="AD33" s="24" t="s">
        <v>330</v>
      </c>
      <c r="AE33" s="15" t="str">
        <f t="shared" si="2"/>
        <v>En el mes de octubre,  las actividades relacionadas con los servicios de atención integral a personas mayores se desarrollaron por medio de 3 mecanismos: el primero, en el hogar de larga estancia, con 309 atenciones (sin presentar nuevos ingresos para este mes); el segundo, en el Centro de Bienestar de Personas Mayores Habitantes de Calle en donde se brindó atención integral a 260 personas mayores habitantes de y en calle (sin presentar nuevos ingresos para este mes) y el tercero, en los Centros Vida, continuando con la atención de los 660 beneficiarios, para un total de 1229 atenciones.</v>
      </c>
      <c r="AF33" s="1" t="s">
        <v>50</v>
      </c>
    </row>
    <row r="34" ht="15.75" customHeight="1">
      <c r="B34" s="13" t="str">
        <f>IFERROR(__xludf.DUMMYFUNCTION("""COMPUTED_VALUE"""),"Subsecretaría de Poblaciones y Etnias")</f>
        <v>Subsecretaría de Poblaciones y Etnias</v>
      </c>
      <c r="C34" s="13" t="str">
        <f>IFERROR(__xludf.DUMMYFUNCTION("""COMPUTED_VALUE"""),"Personas mayores")</f>
        <v>Personas mayores</v>
      </c>
      <c r="D34" s="13">
        <f>IFERROR(__xludf.DUMMYFUNCTION("""COMPUTED_VALUE"""),6.1020060015E10)</f>
        <v>61020060015</v>
      </c>
      <c r="E34" s="13" t="str">
        <f>IFERROR(__xludf.DUMMYFUNCTION("""COMPUTED_VALUE"""),"Personas mayores beneficiadas con servicios de atención integral")</f>
        <v>Personas mayores beneficiadas con servicios de atención integral</v>
      </c>
      <c r="F34" s="13" t="str">
        <f>IFERROR(__xludf.DUMMYFUNCTION("""COMPUTED_VALUE"""),"Acumulativo")</f>
        <v>Acumulativo</v>
      </c>
      <c r="G34" s="13" t="str">
        <f>IFERROR(__xludf.DUMMYFUNCTION("""COMPUTED_VALUE"""),"V1= Personas mayores beneficiadas")</f>
        <v>V1= Personas mayores beneficiadas</v>
      </c>
      <c r="H34" s="13" t="str">
        <f>IFERROR(__xludf.DUMMYFUNCTION("""COMPUTED_VALUE"""),"Territorio")</f>
        <v>Territorio</v>
      </c>
      <c r="I34" s="13" t="str">
        <f>IFERROR(__xludf.DUMMYFUNCTION("""COMPUTED_VALUE"""),"BP26005573")</f>
        <v>BP26005573</v>
      </c>
      <c r="J34" s="13" t="s">
        <v>331</v>
      </c>
      <c r="K34" s="13" t="str">
        <f>IFERROR(__xludf.DUMMYFUNCTION("""COMPUTED_VALUE"""),"BP2600557310101")</f>
        <v>BP2600557310101</v>
      </c>
      <c r="L34" s="13" t="str">
        <f>IFERROR(__xludf.DUMMYFUNCTION("""COMPUTED_VALUE"""),"Servicio de atención y protección integral al adulto mayor")</f>
        <v>Servicio de atención y protección integral al adulto mayor</v>
      </c>
      <c r="M34" s="13" t="str">
        <f>IFERROR(__xludf.DUMMYFUNCTION("""COMPUTED_VALUE"""),"Adultos mayores atendidos con servicios integrales")</f>
        <v>Adultos mayores atendidos con servicios integrales</v>
      </c>
      <c r="N34" s="14">
        <f>IFERROR(__xludf.DUMMYFUNCTION("""COMPUTED_VALUE"""),100.0)</f>
        <v>100</v>
      </c>
      <c r="O34" s="13"/>
      <c r="P34" s="15" t="s">
        <v>37</v>
      </c>
      <c r="Q34" s="15" t="s">
        <v>37</v>
      </c>
      <c r="R34" s="13" t="s">
        <v>37</v>
      </c>
      <c r="S34" s="15" t="s">
        <v>37</v>
      </c>
      <c r="T34" s="15" t="s">
        <v>37</v>
      </c>
      <c r="U34" s="15" t="s">
        <v>37</v>
      </c>
      <c r="V34" s="13" t="s">
        <v>37</v>
      </c>
      <c r="W34" s="13" t="s">
        <v>332</v>
      </c>
      <c r="X34" s="14">
        <f>IFERROR(__xludf.DUMMYFUNCTION("""COMPUTED_VALUE"""),2.12264E8)</f>
        <v>212264000</v>
      </c>
      <c r="Y34" s="14">
        <f>IFERROR(__xludf.DUMMYFUNCTION("""COMPUTED_VALUE"""),2.10141357E8)</f>
        <v>210141357</v>
      </c>
      <c r="Z34" s="14">
        <f>IFERROR(__xludf.DUMMYFUNCTION("""COMPUTED_VALUE"""),1.01214957E8)</f>
        <v>101214957</v>
      </c>
      <c r="AA34" s="15">
        <f t="shared" si="1"/>
        <v>0.4768352476</v>
      </c>
      <c r="AB34" s="14">
        <v>0.0</v>
      </c>
      <c r="AC34" s="13" t="s">
        <v>35</v>
      </c>
      <c r="AD34" s="24" t="s">
        <v>333</v>
      </c>
      <c r="AE34" s="15" t="str">
        <f t="shared" si="2"/>
        <v>En el periodo correspondiente al mes de octubre, se realizaron las actividades correspondientes a los Estilos de Vida Saludable, donde se beneficiaron 100 personas de la Comuna 21, por medio de  los talleres de sensibilización en alimentación saludable, actividades de rumbaterapia, escucha activa, gimnasia cerebral, hidroterapia para el mejoramiento de las habilidades motoras y fortalecimiento a iniciativas de grupos de personas mayores.</v>
      </c>
      <c r="AF34" s="1" t="s">
        <v>50</v>
      </c>
    </row>
    <row r="35" ht="15.75" customHeight="1">
      <c r="B35" s="13" t="str">
        <f>IFERROR(__xludf.DUMMYFUNCTION("""COMPUTED_VALUE"""),"Subsecretaría de Poblaciones y Etnias")</f>
        <v>Subsecretaría de Poblaciones y Etnias</v>
      </c>
      <c r="C35" s="13" t="str">
        <f>IFERROR(__xludf.DUMMYFUNCTION("""COMPUTED_VALUE"""),"Discapacidad")</f>
        <v>Discapacidad</v>
      </c>
      <c r="D35" s="13">
        <f>IFERROR(__xludf.DUMMYFUNCTION("""COMPUTED_VALUE"""),6.1020060011E10)</f>
        <v>61020060011</v>
      </c>
      <c r="E35" s="13" t="str">
        <f>IFERROR(__xludf.DUMMYFUNCTION("""COMPUTED_VALUE"""),"Personas con discapacidad y cuidadores beneficiados con servicios de atención integral")</f>
        <v>Personas con discapacidad y cuidadores beneficiados con servicios de atención integral</v>
      </c>
      <c r="F35" s="13" t="str">
        <f>IFERROR(__xludf.DUMMYFUNCTION("""COMPUTED_VALUE"""),"Acumulativo")</f>
        <v>Acumulativo</v>
      </c>
      <c r="G35" s="13" t="str">
        <f>IFERROR(__xludf.DUMMYFUNCTION("""COMPUTED_VALUE"""),"V1= Personas beneficiadas")</f>
        <v>V1= Personas beneficiadas</v>
      </c>
      <c r="H35" s="13" t="str">
        <f>IFERROR(__xludf.DUMMYFUNCTION("""COMPUTED_VALUE"""),"Territorio")</f>
        <v>Territorio</v>
      </c>
      <c r="I35" s="13" t="str">
        <f>IFERROR(__xludf.DUMMYFUNCTION("""COMPUTED_VALUE"""),"BP26005575")</f>
        <v>BP26005575</v>
      </c>
      <c r="J35" s="13" t="s">
        <v>334</v>
      </c>
      <c r="K35" s="13" t="str">
        <f>IFERROR(__xludf.DUMMYFUNCTION("""COMPUTED_VALUE"""),"BP2600557510101")</f>
        <v>BP2600557510101</v>
      </c>
      <c r="L35" s="13" t="str">
        <f>IFERROR(__xludf.DUMMYFUNCTION("""COMPUTED_VALUE"""),"Servicio de atención integral a población en condición de discapacidad")</f>
        <v>Servicio de atención integral a población en condición de discapacidad</v>
      </c>
      <c r="M35" s="13" t="str">
        <f>IFERROR(__xludf.DUMMYFUNCTION("""COMPUTED_VALUE"""),"Personas con discapacidad atendidas con servicios integrales")</f>
        <v>Personas con discapacidad atendidas con servicios integrales</v>
      </c>
      <c r="N35" s="14">
        <f>IFERROR(__xludf.DUMMYFUNCTION("""COMPUTED_VALUE"""),80.0)</f>
        <v>80</v>
      </c>
      <c r="O35" s="13"/>
      <c r="P35" s="15" t="s">
        <v>37</v>
      </c>
      <c r="Q35" s="15" t="s">
        <v>37</v>
      </c>
      <c r="R35" s="13" t="s">
        <v>37</v>
      </c>
      <c r="S35" s="15" t="s">
        <v>37</v>
      </c>
      <c r="T35" s="15" t="s">
        <v>37</v>
      </c>
      <c r="U35" s="15" t="s">
        <v>37</v>
      </c>
      <c r="V35" s="13" t="s">
        <v>37</v>
      </c>
      <c r="W35" s="13" t="s">
        <v>37</v>
      </c>
      <c r="X35" s="14">
        <f>IFERROR(__xludf.DUMMYFUNCTION("""COMPUTED_VALUE"""),1.1655E8)</f>
        <v>116550000</v>
      </c>
      <c r="Y35" s="14">
        <f>IFERROR(__xludf.DUMMYFUNCTION("""COMPUTED_VALUE"""),0.0)</f>
        <v>0</v>
      </c>
      <c r="Z35" s="14">
        <f>IFERROR(__xludf.DUMMYFUNCTION("""COMPUTED_VALUE"""),0.0)</f>
        <v>0</v>
      </c>
      <c r="AA35" s="15">
        <f t="shared" si="1"/>
        <v>0</v>
      </c>
      <c r="AB35" s="14"/>
      <c r="AC35" s="15"/>
      <c r="AD35" s="15"/>
      <c r="AE35" s="15" t="str">
        <f t="shared" si="2"/>
        <v> </v>
      </c>
      <c r="AF35" s="1" t="s">
        <v>50</v>
      </c>
    </row>
    <row r="36" ht="15.75" customHeight="1">
      <c r="B36" s="13" t="str">
        <f>IFERROR(__xludf.DUMMYFUNCTION("""COMPUTED_VALUE"""),"Subsecretaría de Poblaciones y Etnias")</f>
        <v>Subsecretaría de Poblaciones y Etnias</v>
      </c>
      <c r="C36" s="13" t="str">
        <f>IFERROR(__xludf.DUMMYFUNCTION("""COMPUTED_VALUE"""),"Personas mayores")</f>
        <v>Personas mayores</v>
      </c>
      <c r="D36" s="13">
        <f>IFERROR(__xludf.DUMMYFUNCTION("""COMPUTED_VALUE"""),6.1020060015E10)</f>
        <v>61020060015</v>
      </c>
      <c r="E36" s="13" t="str">
        <f>IFERROR(__xludf.DUMMYFUNCTION("""COMPUTED_VALUE"""),"Personas mayores beneficiadas con servicios de atención integral")</f>
        <v>Personas mayores beneficiadas con servicios de atención integral</v>
      </c>
      <c r="F36" s="13" t="str">
        <f>IFERROR(__xludf.DUMMYFUNCTION("""COMPUTED_VALUE"""),"Acumulativo")</f>
        <v>Acumulativo</v>
      </c>
      <c r="G36" s="13" t="str">
        <f>IFERROR(__xludf.DUMMYFUNCTION("""COMPUTED_VALUE"""),"V1= Personas mayores beneficiadas")</f>
        <v>V1= Personas mayores beneficiadas</v>
      </c>
      <c r="H36" s="13" t="str">
        <f>IFERROR(__xludf.DUMMYFUNCTION("""COMPUTED_VALUE"""),"Territorio")</f>
        <v>Territorio</v>
      </c>
      <c r="I36" s="13" t="str">
        <f>IFERROR(__xludf.DUMMYFUNCTION("""COMPUTED_VALUE"""),"BP26005576")</f>
        <v>BP26005576</v>
      </c>
      <c r="J36" s="13" t="s">
        <v>335</v>
      </c>
      <c r="K36" s="13" t="str">
        <f>IFERROR(__xludf.DUMMYFUNCTION("""COMPUTED_VALUE"""),"BP2600557620101")</f>
        <v>BP2600557620101</v>
      </c>
      <c r="L36" s="13" t="str">
        <f>IFERROR(__xludf.DUMMYFUNCTION("""COMPUTED_VALUE"""),"Servicio de atención y protección integral al adulto mayor")</f>
        <v>Servicio de atención y protección integral al adulto mayor</v>
      </c>
      <c r="M36" s="13" t="str">
        <f>IFERROR(__xludf.DUMMYFUNCTION("""COMPUTED_VALUE"""),"Adultos mayores atendidos con servicios integrales")</f>
        <v>Adultos mayores atendidos con servicios integrales</v>
      </c>
      <c r="N36" s="14">
        <f>IFERROR(__xludf.DUMMYFUNCTION("""COMPUTED_VALUE"""),100.0)</f>
        <v>100</v>
      </c>
      <c r="O36" s="13"/>
      <c r="P36" s="15" t="s">
        <v>37</v>
      </c>
      <c r="Q36" s="15" t="s">
        <v>37</v>
      </c>
      <c r="R36" s="13" t="s">
        <v>37</v>
      </c>
      <c r="S36" s="15" t="s">
        <v>37</v>
      </c>
      <c r="T36" s="15" t="s">
        <v>37</v>
      </c>
      <c r="U36" s="15" t="s">
        <v>37</v>
      </c>
      <c r="V36" s="13" t="s">
        <v>37</v>
      </c>
      <c r="W36" s="13" t="s">
        <v>37</v>
      </c>
      <c r="X36" s="14">
        <f>IFERROR(__xludf.DUMMYFUNCTION("""COMPUTED_VALUE"""),2.05151E8)</f>
        <v>205151000</v>
      </c>
      <c r="Y36" s="14">
        <f>IFERROR(__xludf.DUMMYFUNCTION("""COMPUTED_VALUE"""),0.0)</f>
        <v>0</v>
      </c>
      <c r="Z36" s="14">
        <f>IFERROR(__xludf.DUMMYFUNCTION("""COMPUTED_VALUE"""),0.0)</f>
        <v>0</v>
      </c>
      <c r="AA36" s="15">
        <f t="shared" si="1"/>
        <v>0</v>
      </c>
      <c r="AB36" s="14"/>
      <c r="AC36" s="13"/>
      <c r="AD36" s="13"/>
      <c r="AE36" s="15" t="str">
        <f t="shared" si="2"/>
        <v> </v>
      </c>
      <c r="AF36" s="1" t="s">
        <v>50</v>
      </c>
    </row>
    <row r="37" ht="15.75" customHeight="1">
      <c r="B37" s="13" t="str">
        <f>IFERROR(__xludf.DUMMYFUNCTION("""COMPUTED_VALUE"""),"Subsecretaría de Poblaciones y Etnias")</f>
        <v>Subsecretaría de Poblaciones y Etnias</v>
      </c>
      <c r="C37" s="13" t="str">
        <f>IFERROR(__xludf.DUMMYFUNCTION("""COMPUTED_VALUE"""),"Juventudes")</f>
        <v>Juventudes</v>
      </c>
      <c r="D37" s="13">
        <f>IFERROR(__xludf.DUMMYFUNCTION("""COMPUTED_VALUE"""),6.1010020001E10)</f>
        <v>61010020001</v>
      </c>
      <c r="E37" s="13" t="str">
        <f>IFERROR(__xludf.DUMMYFUNCTION("""COMPUTED_VALUE"""),"Jóvenes asistidos técnicamente en prácticas organizativas en el territorio")</f>
        <v>Jóvenes asistidos técnicamente en prácticas organizativas en el territorio</v>
      </c>
      <c r="F37" s="13" t="str">
        <f>IFERROR(__xludf.DUMMYFUNCTION("""COMPUTED_VALUE"""),"Acumulativo")</f>
        <v>Acumulativo</v>
      </c>
      <c r="G37" s="13" t="str">
        <f>IFERROR(__xludf.DUMMYFUNCTION("""COMPUTED_VALUE"""),"V1= Jóvenes que reciben asistencia técnica")</f>
        <v>V1= Jóvenes que reciben asistencia técnica</v>
      </c>
      <c r="H37" s="13" t="str">
        <f>IFERROR(__xludf.DUMMYFUNCTION("""COMPUTED_VALUE"""),"Territorio")</f>
        <v>Territorio</v>
      </c>
      <c r="I37" s="13" t="str">
        <f>IFERROR(__xludf.DUMMYFUNCTION("""COMPUTED_VALUE"""),"BP26005618")</f>
        <v>BP26005618</v>
      </c>
      <c r="J37" s="13" t="s">
        <v>336</v>
      </c>
      <c r="K37" s="13" t="str">
        <f>IFERROR(__xludf.DUMMYFUNCTION("""COMPUTED_VALUE"""),"BP2600561810101")</f>
        <v>BP2600561810101</v>
      </c>
      <c r="L37"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37" s="13" t="str">
        <f>IFERROR(__xludf.DUMMYFUNCTION("""COMPUTED_VALUE"""),"Acciones ejecutadas con las comunidades")</f>
        <v>Acciones ejecutadas con las comunidades</v>
      </c>
      <c r="N37" s="14">
        <f>IFERROR(__xludf.DUMMYFUNCTION("""COMPUTED_VALUE"""),300.0)</f>
        <v>300</v>
      </c>
      <c r="O37" s="13"/>
      <c r="P37" s="15" t="s">
        <v>37</v>
      </c>
      <c r="Q37" s="15" t="s">
        <v>37</v>
      </c>
      <c r="R37" s="13" t="s">
        <v>37</v>
      </c>
      <c r="S37" s="15" t="s">
        <v>37</v>
      </c>
      <c r="T37" s="15" t="s">
        <v>37</v>
      </c>
      <c r="U37" s="15" t="s">
        <v>37</v>
      </c>
      <c r="V37" s="13" t="s">
        <v>37</v>
      </c>
      <c r="W37" s="13" t="s">
        <v>37</v>
      </c>
      <c r="X37" s="14">
        <f>IFERROR(__xludf.DUMMYFUNCTION("""COMPUTED_VALUE"""),5.53580116E8)</f>
        <v>553580116</v>
      </c>
      <c r="Y37" s="14">
        <f>IFERROR(__xludf.DUMMYFUNCTION("""COMPUTED_VALUE"""),5.4486236E8)</f>
        <v>544862360</v>
      </c>
      <c r="Z37" s="14">
        <f>IFERROR(__xludf.DUMMYFUNCTION("""COMPUTED_VALUE"""),1.21123545E8)</f>
        <v>121123545</v>
      </c>
      <c r="AA37" s="15">
        <f t="shared" si="1"/>
        <v>0.2188003895</v>
      </c>
      <c r="AB37" s="14">
        <v>300.0</v>
      </c>
      <c r="AC37" s="13" t="s">
        <v>35</v>
      </c>
      <c r="AD37" s="13" t="s">
        <v>337</v>
      </c>
      <c r="AE37" s="15" t="str">
        <f t="shared" si="2"/>
        <v>En el periodo correspondiente al mes de octubre, Se realizó una estrategia integral en la Comuna 9 que incluyó ocho piezas gráficas, un video promocional y 300 fichas de registro conforme al Programa de Juventudes. Cuatro auxiliares territoriales ejecutaron el proceso. Además, se avanzó en la caracterización de la población a través de las fichas DUBS.</v>
      </c>
      <c r="AF37" s="1" t="s">
        <v>50</v>
      </c>
    </row>
    <row r="38" ht="15.75" customHeight="1">
      <c r="B38" s="13" t="str">
        <f>IFERROR(__xludf.DUMMYFUNCTION("""COMPUTED_VALUE"""),"Subsecretaría de Equidad de Género")</f>
        <v>Subsecretaría de Equidad de Género</v>
      </c>
      <c r="C38" s="13" t="str">
        <f>IFERROR(__xludf.DUMMYFUNCTION("""COMPUTED_VALUE"""),"Equidad de género")</f>
        <v>Equidad de género</v>
      </c>
      <c r="D38" s="13">
        <f>IFERROR(__xludf.DUMMYFUNCTION("""COMPUTED_VALUE"""),6.1020020002E10)</f>
        <v>61020020002</v>
      </c>
      <c r="E38" s="13" t="str">
        <f>IFERROR(__xludf.DUMMYFUNCTION("""COMPUTED_VALUE"""),"Mujeres vinculadas a procesos de empoderamiento político, social y económico en perspectiva de género")</f>
        <v>Mujeres vinculadas a procesos de empoderamiento político, social y económico en perspectiva de género</v>
      </c>
      <c r="F38" s="13" t="str">
        <f>IFERROR(__xludf.DUMMYFUNCTION("""COMPUTED_VALUE"""),"Acumulativo")</f>
        <v>Acumulativo</v>
      </c>
      <c r="G38" s="13" t="str">
        <f>IFERROR(__xludf.DUMMYFUNCTION("""COMPUTED_VALUE"""),"V1= Mujeres vinculadas")</f>
        <v>V1= Mujeres vinculadas</v>
      </c>
      <c r="H38" s="13" t="str">
        <f>IFERROR(__xludf.DUMMYFUNCTION("""COMPUTED_VALUE"""),"Territorio")</f>
        <v>Territorio</v>
      </c>
      <c r="I38" s="13" t="str">
        <f>IFERROR(__xludf.DUMMYFUNCTION("""COMPUTED_VALUE"""),"BP26005619")</f>
        <v>BP26005619</v>
      </c>
      <c r="J38" s="13" t="s">
        <v>338</v>
      </c>
      <c r="K38" s="13" t="str">
        <f>IFERROR(__xludf.DUMMYFUNCTION("""COMPUTED_VALUE"""),"BP2600561920101")</f>
        <v>BP2600561920101</v>
      </c>
      <c r="L38" s="13" t="str">
        <f>IFERROR(__xludf.DUMMYFUNCTION("""COMPUTED_VALUE"""),"Servicio de gestión de oferta social para la población vulnerable")</f>
        <v>Servicio de gestión de oferta social para la población vulnerable</v>
      </c>
      <c r="M38" s="13" t="str">
        <f>IFERROR(__xludf.DUMMYFUNCTION("""COMPUTED_VALUE"""),"Beneficiarios potenciales para quienes se gestiona la oferta social")</f>
        <v>Beneficiarios potenciales para quienes se gestiona la oferta social</v>
      </c>
      <c r="N38" s="14">
        <f>IFERROR(__xludf.DUMMYFUNCTION("""COMPUTED_VALUE"""),200.0)</f>
        <v>200</v>
      </c>
      <c r="O38" s="13"/>
      <c r="P38" s="15" t="s">
        <v>37</v>
      </c>
      <c r="Q38" s="15" t="s">
        <v>37</v>
      </c>
      <c r="R38" s="13" t="s">
        <v>37</v>
      </c>
      <c r="S38" s="15" t="s">
        <v>37</v>
      </c>
      <c r="T38" s="15" t="s">
        <v>37</v>
      </c>
      <c r="U38" s="15" t="s">
        <v>37</v>
      </c>
      <c r="V38" s="13" t="s">
        <v>37</v>
      </c>
      <c r="W38" s="13" t="s">
        <v>37</v>
      </c>
      <c r="X38" s="14">
        <f>IFERROR(__xludf.DUMMYFUNCTION("""COMPUTED_VALUE"""),3.6E8)</f>
        <v>360000000</v>
      </c>
      <c r="Y38" s="14">
        <f>IFERROR(__xludf.DUMMYFUNCTION("""COMPUTED_VALUE"""),0.0)</f>
        <v>0</v>
      </c>
      <c r="Z38" s="14">
        <f>IFERROR(__xludf.DUMMYFUNCTION("""COMPUTED_VALUE"""),0.0)</f>
        <v>0</v>
      </c>
      <c r="AA38" s="15">
        <f t="shared" si="1"/>
        <v>0</v>
      </c>
      <c r="AB38" s="14"/>
      <c r="AC38" s="15"/>
      <c r="AD38" s="15"/>
      <c r="AE38" s="15" t="str">
        <f t="shared" si="2"/>
        <v> </v>
      </c>
      <c r="AF38" s="1" t="s">
        <v>50</v>
      </c>
    </row>
    <row r="39" ht="15.75" customHeight="1">
      <c r="B39" s="13" t="str">
        <f>IFERROR(__xludf.DUMMYFUNCTION("""COMPUTED_VALUE"""),"Subsecretaría de Equidad de Género")</f>
        <v>Subsecretaría de Equidad de Género</v>
      </c>
      <c r="C39" s="13" t="str">
        <f>IFERROR(__xludf.DUMMYFUNCTION("""COMPUTED_VALUE"""),"Equidad de género")</f>
        <v>Equidad de género</v>
      </c>
      <c r="D39" s="13">
        <f>IFERROR(__xludf.DUMMYFUNCTION("""COMPUTED_VALUE"""),6.1020020002E10)</f>
        <v>61020020002</v>
      </c>
      <c r="E39" s="13" t="str">
        <f>IFERROR(__xludf.DUMMYFUNCTION("""COMPUTED_VALUE"""),"Mujeres vinculadas a procesos de empoderamiento político, social y económico en perspectiva de género")</f>
        <v>Mujeres vinculadas a procesos de empoderamiento político, social y económico en perspectiva de género</v>
      </c>
      <c r="F39" s="13" t="str">
        <f>IFERROR(__xludf.DUMMYFUNCTION("""COMPUTED_VALUE"""),"Acumulativo")</f>
        <v>Acumulativo</v>
      </c>
      <c r="G39" s="13" t="str">
        <f>IFERROR(__xludf.DUMMYFUNCTION("""COMPUTED_VALUE"""),"V1= Mujeres vinculadas")</f>
        <v>V1= Mujeres vinculadas</v>
      </c>
      <c r="H39" s="13" t="str">
        <f>IFERROR(__xludf.DUMMYFUNCTION("""COMPUTED_VALUE"""),"Territorio")</f>
        <v>Territorio</v>
      </c>
      <c r="I39" s="13" t="str">
        <f>IFERROR(__xludf.DUMMYFUNCTION("""COMPUTED_VALUE"""),"BP26005620")</f>
        <v>BP26005620</v>
      </c>
      <c r="J39" s="13" t="s">
        <v>339</v>
      </c>
      <c r="K39" s="13" t="str">
        <f>IFERROR(__xludf.DUMMYFUNCTION("""COMPUTED_VALUE"""),"BP2600562010101")</f>
        <v>BP2600562010101</v>
      </c>
      <c r="L39" s="13" t="str">
        <f>IFERROR(__xludf.DUMMYFUNCTION("""COMPUTED_VALUE"""),"Servicio de gestión de oferta social para la población vulnerable")</f>
        <v>Servicio de gestión de oferta social para la población vulnerable</v>
      </c>
      <c r="M39" s="13" t="str">
        <f>IFERROR(__xludf.DUMMYFUNCTION("""COMPUTED_VALUE"""),"Beneficiarios potenciales para quienes se gestiona la oferta social")</f>
        <v>Beneficiarios potenciales para quienes se gestiona la oferta social</v>
      </c>
      <c r="N39" s="14">
        <f>IFERROR(__xludf.DUMMYFUNCTION("""COMPUTED_VALUE"""),82.0)</f>
        <v>82</v>
      </c>
      <c r="O39" s="13"/>
      <c r="P39" s="15" t="s">
        <v>37</v>
      </c>
      <c r="Q39" s="15" t="s">
        <v>37</v>
      </c>
      <c r="R39" s="13" t="s">
        <v>37</v>
      </c>
      <c r="S39" s="15" t="s">
        <v>37</v>
      </c>
      <c r="T39" s="15" t="s">
        <v>37</v>
      </c>
      <c r="U39" s="15" t="s">
        <v>37</v>
      </c>
      <c r="V39" s="13" t="s">
        <v>37</v>
      </c>
      <c r="W39" s="13" t="s">
        <v>37</v>
      </c>
      <c r="X39" s="14">
        <f>IFERROR(__xludf.DUMMYFUNCTION("""COMPUTED_VALUE"""),2.04420385E8)</f>
        <v>204420385</v>
      </c>
      <c r="Y39" s="14">
        <f>IFERROR(__xludf.DUMMYFUNCTION("""COMPUTED_VALUE"""),0.0)</f>
        <v>0</v>
      </c>
      <c r="Z39" s="14">
        <f>IFERROR(__xludf.DUMMYFUNCTION("""COMPUTED_VALUE"""),0.0)</f>
        <v>0</v>
      </c>
      <c r="AA39" s="15">
        <f t="shared" si="1"/>
        <v>0</v>
      </c>
      <c r="AB39" s="14"/>
      <c r="AC39" s="15"/>
      <c r="AD39" s="15"/>
      <c r="AE39" s="15" t="str">
        <f t="shared" si="2"/>
        <v> </v>
      </c>
      <c r="AF39" s="1" t="s">
        <v>50</v>
      </c>
    </row>
    <row r="40" ht="15.75" customHeight="1">
      <c r="B40" s="13" t="str">
        <f>IFERROR(__xludf.DUMMYFUNCTION("""COMPUTED_VALUE"""),"Subsecretaría de Poblaciones y Etnias")</f>
        <v>Subsecretaría de Poblaciones y Etnias</v>
      </c>
      <c r="C40" s="13" t="str">
        <f>IFERROR(__xludf.DUMMYFUNCTION("""COMPUTED_VALUE"""),"Personas mayores")</f>
        <v>Personas mayores</v>
      </c>
      <c r="D40" s="13">
        <f>IFERROR(__xludf.DUMMYFUNCTION("""COMPUTED_VALUE"""),6.1020060015E10)</f>
        <v>61020060015</v>
      </c>
      <c r="E40" s="13" t="str">
        <f>IFERROR(__xludf.DUMMYFUNCTION("""COMPUTED_VALUE"""),"Personas mayores beneficiadas con servicios de atención integral")</f>
        <v>Personas mayores beneficiadas con servicios de atención integral</v>
      </c>
      <c r="F40" s="13" t="str">
        <f>IFERROR(__xludf.DUMMYFUNCTION("""COMPUTED_VALUE"""),"Acumulativo")</f>
        <v>Acumulativo</v>
      </c>
      <c r="G40" s="13" t="str">
        <f>IFERROR(__xludf.DUMMYFUNCTION("""COMPUTED_VALUE"""),"V1= Personas mayores beneficiadas")</f>
        <v>V1= Personas mayores beneficiadas</v>
      </c>
      <c r="H40" s="13" t="str">
        <f>IFERROR(__xludf.DUMMYFUNCTION("""COMPUTED_VALUE"""),"Territorio")</f>
        <v>Territorio</v>
      </c>
      <c r="I40" s="13" t="str">
        <f>IFERROR(__xludf.DUMMYFUNCTION("""COMPUTED_VALUE"""),"BP26005621")</f>
        <v>BP26005621</v>
      </c>
      <c r="J40" s="13" t="s">
        <v>340</v>
      </c>
      <c r="K40" s="13" t="str">
        <f>IFERROR(__xludf.DUMMYFUNCTION("""COMPUTED_VALUE"""),"BP2600562110101")</f>
        <v>BP2600562110101</v>
      </c>
      <c r="L40" s="13" t="str">
        <f>IFERROR(__xludf.DUMMYFUNCTION("""COMPUTED_VALUE"""),"Servicio de atención y protección integral al adulto mayor")</f>
        <v>Servicio de atención y protección integral al adulto mayor</v>
      </c>
      <c r="M40" s="13" t="str">
        <f>IFERROR(__xludf.DUMMYFUNCTION("""COMPUTED_VALUE"""),"Adultos mayores atendidos con servicios integrales")</f>
        <v>Adultos mayores atendidos con servicios integrales</v>
      </c>
      <c r="N40" s="14">
        <f>IFERROR(__xludf.DUMMYFUNCTION("""COMPUTED_VALUE"""),80.0)</f>
        <v>80</v>
      </c>
      <c r="O40" s="13"/>
      <c r="P40" s="15" t="s">
        <v>37</v>
      </c>
      <c r="Q40" s="15" t="s">
        <v>37</v>
      </c>
      <c r="R40" s="13" t="s">
        <v>37</v>
      </c>
      <c r="S40" s="15" t="s">
        <v>37</v>
      </c>
      <c r="T40" s="15" t="s">
        <v>37</v>
      </c>
      <c r="U40" s="15" t="s">
        <v>37</v>
      </c>
      <c r="V40" s="13" t="s">
        <v>37</v>
      </c>
      <c r="W40" s="13" t="s">
        <v>341</v>
      </c>
      <c r="X40" s="14">
        <f>IFERROR(__xludf.DUMMYFUNCTION("""COMPUTED_VALUE"""),2.02505E8)</f>
        <v>202505000</v>
      </c>
      <c r="Y40" s="14">
        <f>IFERROR(__xludf.DUMMYFUNCTION("""COMPUTED_VALUE"""),2.00479949E8)</f>
        <v>200479949</v>
      </c>
      <c r="Z40" s="14">
        <f>IFERROR(__xludf.DUMMYFUNCTION("""COMPUTED_VALUE"""),9.7447264E7)</f>
        <v>97447264</v>
      </c>
      <c r="AA40" s="15">
        <f t="shared" si="1"/>
        <v>0.4812091751</v>
      </c>
      <c r="AB40" s="14">
        <v>0.0</v>
      </c>
      <c r="AC40" s="13" t="s">
        <v>186</v>
      </c>
      <c r="AD40" s="24" t="s">
        <v>342</v>
      </c>
      <c r="AE40" s="15" t="str">
        <f t="shared" si="2"/>
        <v>En relación con el mes de octubre, se realizaron las actividades de Estilos de Vida Saludable, donde se beneficiaron a 80 personas de la Comuna 15 con los talleres de sensibilización en alimentación saludable, actividades de rumbaterapia, escucha activa, gimnasia cerebral, hidroterapia para el mejoramiento de las habilidades motoras y fortalecimiento a iniciativas de grupos de personas mayores.</v>
      </c>
      <c r="AF40" s="1" t="s">
        <v>50</v>
      </c>
    </row>
    <row r="41" ht="15.75" customHeight="1">
      <c r="B41" s="13" t="str">
        <f>IFERROR(__xludf.DUMMYFUNCTION("""COMPUTED_VALUE"""),"Subsecretaría de Poblaciones y Etnias")</f>
        <v>Subsecretaría de Poblaciones y Etnias</v>
      </c>
      <c r="C41" s="13" t="str">
        <f>IFERROR(__xludf.DUMMYFUNCTION("""COMPUTED_VALUE"""),"Discapacidad")</f>
        <v>Discapacidad</v>
      </c>
      <c r="D41" s="13">
        <f>IFERROR(__xludf.DUMMYFUNCTION("""COMPUTED_VALUE"""),6.1020060011E10)</f>
        <v>61020060011</v>
      </c>
      <c r="E41" s="13" t="str">
        <f>IFERROR(__xludf.DUMMYFUNCTION("""COMPUTED_VALUE"""),"Personas con discapacidad y cuidadores beneficiados con servicios de atención integral")</f>
        <v>Personas con discapacidad y cuidadores beneficiados con servicios de atención integral</v>
      </c>
      <c r="F41" s="13" t="str">
        <f>IFERROR(__xludf.DUMMYFUNCTION("""COMPUTED_VALUE"""),"Acumulativo")</f>
        <v>Acumulativo</v>
      </c>
      <c r="G41" s="13" t="str">
        <f>IFERROR(__xludf.DUMMYFUNCTION("""COMPUTED_VALUE"""),"V1= Personas beneficiadas")</f>
        <v>V1= Personas beneficiadas</v>
      </c>
      <c r="H41" s="13" t="str">
        <f>IFERROR(__xludf.DUMMYFUNCTION("""COMPUTED_VALUE"""),"Territorio")</f>
        <v>Territorio</v>
      </c>
      <c r="I41" s="13" t="str">
        <f>IFERROR(__xludf.DUMMYFUNCTION("""COMPUTED_VALUE"""),"BP26005659")</f>
        <v>BP26005659</v>
      </c>
      <c r="J41" s="13" t="s">
        <v>343</v>
      </c>
      <c r="K41" s="13" t="str">
        <f>IFERROR(__xludf.DUMMYFUNCTION("""COMPUTED_VALUE"""),"BP2600565910101")</f>
        <v>BP2600565910101</v>
      </c>
      <c r="L41" s="13" t="str">
        <f>IFERROR(__xludf.DUMMYFUNCTION("""COMPUTED_VALUE"""),"Servicio de atención integral a población en condición de discapacidad")</f>
        <v>Servicio de atención integral a población en condición de discapacidad</v>
      </c>
      <c r="M41" s="13" t="str">
        <f>IFERROR(__xludf.DUMMYFUNCTION("""COMPUTED_VALUE"""),"Personas con discapacidad atendidas con servicios integrales")</f>
        <v>Personas con discapacidad atendidas con servicios integrales</v>
      </c>
      <c r="N41" s="14">
        <f>IFERROR(__xludf.DUMMYFUNCTION("""COMPUTED_VALUE"""),118.0)</f>
        <v>118</v>
      </c>
      <c r="O41" s="13"/>
      <c r="P41" s="15" t="s">
        <v>37</v>
      </c>
      <c r="Q41" s="15" t="s">
        <v>37</v>
      </c>
      <c r="R41" s="13" t="s">
        <v>37</v>
      </c>
      <c r="S41" s="15" t="s">
        <v>37</v>
      </c>
      <c r="T41" s="15" t="s">
        <v>37</v>
      </c>
      <c r="U41" s="15" t="s">
        <v>37</v>
      </c>
      <c r="V41" s="13" t="s">
        <v>37</v>
      </c>
      <c r="W41" s="13" t="s">
        <v>37</v>
      </c>
      <c r="X41" s="14">
        <f>IFERROR(__xludf.DUMMYFUNCTION("""COMPUTED_VALUE"""),1.495115E8)</f>
        <v>149511500</v>
      </c>
      <c r="Y41" s="14">
        <f>IFERROR(__xludf.DUMMYFUNCTION("""COMPUTED_VALUE"""),0.0)</f>
        <v>0</v>
      </c>
      <c r="Z41" s="14">
        <f>IFERROR(__xludf.DUMMYFUNCTION("""COMPUTED_VALUE"""),0.0)</f>
        <v>0</v>
      </c>
      <c r="AA41" s="15">
        <f t="shared" si="1"/>
        <v>0</v>
      </c>
      <c r="AB41" s="14"/>
      <c r="AC41" s="15"/>
      <c r="AD41" s="15"/>
      <c r="AE41" s="15" t="str">
        <f t="shared" si="2"/>
        <v> </v>
      </c>
      <c r="AF41" s="1" t="s">
        <v>50</v>
      </c>
    </row>
    <row r="42" ht="15.75" customHeight="1">
      <c r="B42" s="13" t="str">
        <f>IFERROR(__xludf.DUMMYFUNCTION("""COMPUTED_VALUE"""),"Subsecretaría de Equidad de Género")</f>
        <v>Subsecretaría de Equidad de Género</v>
      </c>
      <c r="C42" s="13" t="str">
        <f>IFERROR(__xludf.DUMMYFUNCTION("""COMPUTED_VALUE"""),"Equidad de género")</f>
        <v>Equidad de género</v>
      </c>
      <c r="D42" s="13">
        <f>IFERROR(__xludf.DUMMYFUNCTION("""COMPUTED_VALUE"""),6.1020020002E10)</f>
        <v>61020020002</v>
      </c>
      <c r="E42" s="13" t="str">
        <f>IFERROR(__xludf.DUMMYFUNCTION("""COMPUTED_VALUE"""),"Mujeres vinculadas a procesos de empoderamiento político, social y económico en perspectiva de género")</f>
        <v>Mujeres vinculadas a procesos de empoderamiento político, social y económico en perspectiva de género</v>
      </c>
      <c r="F42" s="13" t="str">
        <f>IFERROR(__xludf.DUMMYFUNCTION("""COMPUTED_VALUE"""),"Acumulativo")</f>
        <v>Acumulativo</v>
      </c>
      <c r="G42" s="13" t="str">
        <f>IFERROR(__xludf.DUMMYFUNCTION("""COMPUTED_VALUE"""),"V1= Mujeres vinculadas")</f>
        <v>V1= Mujeres vinculadas</v>
      </c>
      <c r="H42" s="13" t="str">
        <f>IFERROR(__xludf.DUMMYFUNCTION("""COMPUTED_VALUE"""),"Territorio")</f>
        <v>Territorio</v>
      </c>
      <c r="I42" s="13" t="str">
        <f>IFERROR(__xludf.DUMMYFUNCTION("""COMPUTED_VALUE"""),"BP26005663")</f>
        <v>BP26005663</v>
      </c>
      <c r="J42" s="13" t="s">
        <v>344</v>
      </c>
      <c r="K42" s="13" t="str">
        <f>IFERROR(__xludf.DUMMYFUNCTION("""COMPUTED_VALUE"""),"BP2600566310101")</f>
        <v>BP2600566310101</v>
      </c>
      <c r="L42" s="13" t="str">
        <f>IFERROR(__xludf.DUMMYFUNCTION("""COMPUTED_VALUE"""),"Servicio de gestión de oferta social para la población vulnerable")</f>
        <v>Servicio de gestión de oferta social para la población vulnerable</v>
      </c>
      <c r="M42" s="13" t="str">
        <f>IFERROR(__xludf.DUMMYFUNCTION("""COMPUTED_VALUE"""),"Beneficiarios potenciales para quienes se gestiona la oferta social")</f>
        <v>Beneficiarios potenciales para quienes se gestiona la oferta social</v>
      </c>
      <c r="N42" s="14">
        <f>IFERROR(__xludf.DUMMYFUNCTION("""COMPUTED_VALUE"""),130.0)</f>
        <v>130</v>
      </c>
      <c r="O42" s="13"/>
      <c r="P42" s="15" t="s">
        <v>37</v>
      </c>
      <c r="Q42" s="15" t="s">
        <v>37</v>
      </c>
      <c r="R42" s="13" t="s">
        <v>37</v>
      </c>
      <c r="S42" s="15" t="s">
        <v>37</v>
      </c>
      <c r="T42" s="15" t="s">
        <v>37</v>
      </c>
      <c r="U42" s="15" t="s">
        <v>37</v>
      </c>
      <c r="V42" s="13" t="s">
        <v>37</v>
      </c>
      <c r="W42" s="13" t="s">
        <v>37</v>
      </c>
      <c r="X42" s="14">
        <f>IFERROR(__xludf.DUMMYFUNCTION("""COMPUTED_VALUE"""),2.4999996E8)</f>
        <v>249999960</v>
      </c>
      <c r="Y42" s="14">
        <f>IFERROR(__xludf.DUMMYFUNCTION("""COMPUTED_VALUE"""),0.0)</f>
        <v>0</v>
      </c>
      <c r="Z42" s="14">
        <f>IFERROR(__xludf.DUMMYFUNCTION("""COMPUTED_VALUE"""),0.0)</f>
        <v>0</v>
      </c>
      <c r="AA42" s="15">
        <f t="shared" si="1"/>
        <v>0</v>
      </c>
      <c r="AB42" s="14"/>
      <c r="AC42" s="15"/>
      <c r="AD42" s="15"/>
      <c r="AE42" s="15" t="str">
        <f t="shared" si="2"/>
        <v> </v>
      </c>
      <c r="AF42" s="1" t="s">
        <v>50</v>
      </c>
    </row>
    <row r="43" ht="15.75" customHeight="1">
      <c r="B43" s="13" t="str">
        <f>IFERROR(__xludf.DUMMYFUNCTION("""COMPUTED_VALUE"""),"Subsecretaría de Poblaciones y Etnias")</f>
        <v>Subsecretaría de Poblaciones y Etnias</v>
      </c>
      <c r="C43" s="13" t="str">
        <f>IFERROR(__xludf.DUMMYFUNCTION("""COMPUTED_VALUE"""),"Discapacidad")</f>
        <v>Discapacidad</v>
      </c>
      <c r="D43" s="13">
        <f>IFERROR(__xludf.DUMMYFUNCTION("""COMPUTED_VALUE"""),6.1020060011E10)</f>
        <v>61020060011</v>
      </c>
      <c r="E43" s="13" t="str">
        <f>IFERROR(__xludf.DUMMYFUNCTION("""COMPUTED_VALUE"""),"Personas con discapacidad y cuidadores beneficiados con servicios de atención integral")</f>
        <v>Personas con discapacidad y cuidadores beneficiados con servicios de atención integral</v>
      </c>
      <c r="F43" s="13" t="str">
        <f>IFERROR(__xludf.DUMMYFUNCTION("""COMPUTED_VALUE"""),"Acumulativo")</f>
        <v>Acumulativo</v>
      </c>
      <c r="G43" s="13" t="str">
        <f>IFERROR(__xludf.DUMMYFUNCTION("""COMPUTED_VALUE"""),"V1= Personas beneficiadas")</f>
        <v>V1= Personas beneficiadas</v>
      </c>
      <c r="H43" s="13" t="str">
        <f>IFERROR(__xludf.DUMMYFUNCTION("""COMPUTED_VALUE"""),"Territorio")</f>
        <v>Territorio</v>
      </c>
      <c r="I43" s="13" t="str">
        <f>IFERROR(__xludf.DUMMYFUNCTION("""COMPUTED_VALUE"""),"BP26005680")</f>
        <v>BP26005680</v>
      </c>
      <c r="J43" s="13" t="s">
        <v>345</v>
      </c>
      <c r="K43" s="13" t="str">
        <f>IFERROR(__xludf.DUMMYFUNCTION("""COMPUTED_VALUE"""),"BP2600568010101")</f>
        <v>BP2600568010101</v>
      </c>
      <c r="L43" s="13" t="str">
        <f>IFERROR(__xludf.DUMMYFUNCTION("""COMPUTED_VALUE"""),"Servicio de atención integral a población en condición de discapacidad")</f>
        <v>Servicio de atención integral a población en condición de discapacidad</v>
      </c>
      <c r="M43" s="13" t="str">
        <f>IFERROR(__xludf.DUMMYFUNCTION("""COMPUTED_VALUE"""),"Personas con discapacidad atendidas con servicios integrales")</f>
        <v>Personas con discapacidad atendidas con servicios integrales</v>
      </c>
      <c r="N43" s="14">
        <f>IFERROR(__xludf.DUMMYFUNCTION("""COMPUTED_VALUE"""),150.0)</f>
        <v>150</v>
      </c>
      <c r="O43" s="13"/>
      <c r="P43" s="15" t="s">
        <v>37</v>
      </c>
      <c r="Q43" s="15" t="s">
        <v>37</v>
      </c>
      <c r="R43" s="13" t="s">
        <v>37</v>
      </c>
      <c r="S43" s="15" t="s">
        <v>37</v>
      </c>
      <c r="T43" s="15" t="s">
        <v>37</v>
      </c>
      <c r="U43" s="15" t="s">
        <v>37</v>
      </c>
      <c r="V43" s="13" t="s">
        <v>37</v>
      </c>
      <c r="W43" s="13" t="s">
        <v>37</v>
      </c>
      <c r="X43" s="14">
        <f>IFERROR(__xludf.DUMMYFUNCTION("""COMPUTED_VALUE"""),3.19601223E8)</f>
        <v>319601223</v>
      </c>
      <c r="Y43" s="14">
        <f>IFERROR(__xludf.DUMMYFUNCTION("""COMPUTED_VALUE"""),0.0)</f>
        <v>0</v>
      </c>
      <c r="Z43" s="14">
        <f>IFERROR(__xludf.DUMMYFUNCTION("""COMPUTED_VALUE"""),0.0)</f>
        <v>0</v>
      </c>
      <c r="AA43" s="15">
        <f t="shared" si="1"/>
        <v>0</v>
      </c>
      <c r="AB43" s="14"/>
      <c r="AC43" s="15"/>
      <c r="AD43" s="15"/>
      <c r="AE43" s="15" t="str">
        <f t="shared" si="2"/>
        <v> </v>
      </c>
      <c r="AF43" s="1" t="s">
        <v>50</v>
      </c>
    </row>
    <row r="44" ht="15.75" customHeight="1">
      <c r="B44" s="13" t="str">
        <f>IFERROR(__xludf.DUMMYFUNCTION("""COMPUTED_VALUE"""),"Subsecretaría de Poblaciones y Etnias")</f>
        <v>Subsecretaría de Poblaciones y Etnias</v>
      </c>
      <c r="C44" s="13" t="str">
        <f>IFERROR(__xludf.DUMMYFUNCTION("""COMPUTED_VALUE"""),"Juventudes")</f>
        <v>Juventudes</v>
      </c>
      <c r="D44" s="13">
        <f>IFERROR(__xludf.DUMMYFUNCTION("""COMPUTED_VALUE"""),6.1010020001E10)</f>
        <v>61010020001</v>
      </c>
      <c r="E44" s="13" t="str">
        <f>IFERROR(__xludf.DUMMYFUNCTION("""COMPUTED_VALUE"""),"Jóvenes asistidos técnicamente en prácticas organizativas en el territorio")</f>
        <v>Jóvenes asistidos técnicamente en prácticas organizativas en el territorio</v>
      </c>
      <c r="F44" s="13" t="str">
        <f>IFERROR(__xludf.DUMMYFUNCTION("""COMPUTED_VALUE"""),"Acumulativo")</f>
        <v>Acumulativo</v>
      </c>
      <c r="G44" s="13" t="str">
        <f>IFERROR(__xludf.DUMMYFUNCTION("""COMPUTED_VALUE"""),"V1= Jóvenes que reciben asistencia técnica")</f>
        <v>V1= Jóvenes que reciben asistencia técnica</v>
      </c>
      <c r="H44" s="13" t="str">
        <f>IFERROR(__xludf.DUMMYFUNCTION("""COMPUTED_VALUE"""),"Territorio")</f>
        <v>Territorio</v>
      </c>
      <c r="I44" s="13" t="str">
        <f>IFERROR(__xludf.DUMMYFUNCTION("""COMPUTED_VALUE"""),"BP26005682")</f>
        <v>BP26005682</v>
      </c>
      <c r="J44" s="13" t="s">
        <v>346</v>
      </c>
      <c r="K44" s="13" t="str">
        <f>IFERROR(__xludf.DUMMYFUNCTION("""COMPUTED_VALUE"""),"BP2600568210101")</f>
        <v>BP2600568210101</v>
      </c>
      <c r="L44"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44" s="13" t="str">
        <f>IFERROR(__xludf.DUMMYFUNCTION("""COMPUTED_VALUE"""),"Acciones ejecutadas con las comunidades")</f>
        <v>Acciones ejecutadas con las comunidades</v>
      </c>
      <c r="N44" s="14">
        <f>IFERROR(__xludf.DUMMYFUNCTION("""COMPUTED_VALUE"""),100.0)</f>
        <v>100</v>
      </c>
      <c r="O44" s="13"/>
      <c r="P44" s="15" t="s">
        <v>37</v>
      </c>
      <c r="Q44" s="15" t="s">
        <v>37</v>
      </c>
      <c r="R44" s="13" t="s">
        <v>37</v>
      </c>
      <c r="S44" s="15" t="s">
        <v>37</v>
      </c>
      <c r="T44" s="15" t="s">
        <v>37</v>
      </c>
      <c r="U44" s="15" t="s">
        <v>37</v>
      </c>
      <c r="V44" s="13" t="s">
        <v>37</v>
      </c>
      <c r="W44" s="13" t="s">
        <v>37</v>
      </c>
      <c r="X44" s="14">
        <f>IFERROR(__xludf.DUMMYFUNCTION("""COMPUTED_VALUE"""),1.9704E8)</f>
        <v>197040000</v>
      </c>
      <c r="Y44" s="14">
        <f>IFERROR(__xludf.DUMMYFUNCTION("""COMPUTED_VALUE"""),0.0)</f>
        <v>0</v>
      </c>
      <c r="Z44" s="14">
        <f>IFERROR(__xludf.DUMMYFUNCTION("""COMPUTED_VALUE"""),0.0)</f>
        <v>0</v>
      </c>
      <c r="AA44" s="15">
        <f t="shared" si="1"/>
        <v>0</v>
      </c>
      <c r="AB44" s="14"/>
      <c r="AC44" s="15"/>
      <c r="AD44" s="15"/>
      <c r="AE44" s="15" t="str">
        <f t="shared" si="2"/>
        <v> </v>
      </c>
      <c r="AF44" s="1" t="s">
        <v>50</v>
      </c>
    </row>
    <row r="45" ht="15.75" customHeight="1">
      <c r="B45" s="13" t="str">
        <f>IFERROR(__xludf.DUMMYFUNCTION("""COMPUTED_VALUE"""),"Subsecretaría de Poblaciones y Etnias")</f>
        <v>Subsecretaría de Poblaciones y Etnias</v>
      </c>
      <c r="C45" s="13" t="str">
        <f>IFERROR(__xludf.DUMMYFUNCTION("""COMPUTED_VALUE"""),"Personas mayores")</f>
        <v>Personas mayores</v>
      </c>
      <c r="D45" s="13">
        <f>IFERROR(__xludf.DUMMYFUNCTION("""COMPUTED_VALUE"""),6.1020060015E10)</f>
        <v>61020060015</v>
      </c>
      <c r="E45" s="13" t="str">
        <f>IFERROR(__xludf.DUMMYFUNCTION("""COMPUTED_VALUE"""),"Personas mayores beneficiadas con servicios de atención integral")</f>
        <v>Personas mayores beneficiadas con servicios de atención integral</v>
      </c>
      <c r="F45" s="13" t="str">
        <f>IFERROR(__xludf.DUMMYFUNCTION("""COMPUTED_VALUE"""),"Acumulativo")</f>
        <v>Acumulativo</v>
      </c>
      <c r="G45" s="13" t="str">
        <f>IFERROR(__xludf.DUMMYFUNCTION("""COMPUTED_VALUE"""),"V1= Personas mayores beneficiadas")</f>
        <v>V1= Personas mayores beneficiadas</v>
      </c>
      <c r="H45" s="13" t="str">
        <f>IFERROR(__xludf.DUMMYFUNCTION("""COMPUTED_VALUE"""),"Territorio")</f>
        <v>Territorio</v>
      </c>
      <c r="I45" s="13" t="str">
        <f>IFERROR(__xludf.DUMMYFUNCTION("""COMPUTED_VALUE"""),"BP26005683")</f>
        <v>BP26005683</v>
      </c>
      <c r="J45" s="13" t="s">
        <v>347</v>
      </c>
      <c r="K45" s="13" t="str">
        <f>IFERROR(__xludf.DUMMYFUNCTION("""COMPUTED_VALUE"""),"BP2600568310101")</f>
        <v>BP2600568310101</v>
      </c>
      <c r="L45" s="13" t="str">
        <f>IFERROR(__xludf.DUMMYFUNCTION("""COMPUTED_VALUE"""),"Servicio de atención y protección integral al adulto mayor")</f>
        <v>Servicio de atención y protección integral al adulto mayor</v>
      </c>
      <c r="M45" s="13" t="str">
        <f>IFERROR(__xludf.DUMMYFUNCTION("""COMPUTED_VALUE"""),"Adultos mayores atendidos con servicios integrales")</f>
        <v>Adultos mayores atendidos con servicios integrales</v>
      </c>
      <c r="N45" s="14">
        <f>IFERROR(__xludf.DUMMYFUNCTION("""COMPUTED_VALUE"""),150.0)</f>
        <v>150</v>
      </c>
      <c r="O45" s="13"/>
      <c r="P45" s="15" t="s">
        <v>37</v>
      </c>
      <c r="Q45" s="15" t="s">
        <v>37</v>
      </c>
      <c r="R45" s="13" t="s">
        <v>37</v>
      </c>
      <c r="S45" s="15" t="s">
        <v>37</v>
      </c>
      <c r="T45" s="15" t="s">
        <v>37</v>
      </c>
      <c r="U45" s="15" t="s">
        <v>37</v>
      </c>
      <c r="V45" s="13" t="s">
        <v>37</v>
      </c>
      <c r="W45" s="13" t="s">
        <v>348</v>
      </c>
      <c r="X45" s="14">
        <f>IFERROR(__xludf.DUMMYFUNCTION("""COMPUTED_VALUE"""),2.95E8)</f>
        <v>295000000</v>
      </c>
      <c r="Y45" s="14">
        <f>IFERROR(__xludf.DUMMYFUNCTION("""COMPUTED_VALUE"""),2.92050005E8)</f>
        <v>292050005</v>
      </c>
      <c r="Z45" s="14">
        <f>IFERROR(__xludf.DUMMYFUNCTION("""COMPUTED_VALUE"""),1.62779095E8)</f>
        <v>162779095</v>
      </c>
      <c r="AA45" s="15">
        <f t="shared" si="1"/>
        <v>0.5517935424</v>
      </c>
      <c r="AB45" s="14">
        <v>0.0</v>
      </c>
      <c r="AC45" s="13" t="s">
        <v>60</v>
      </c>
      <c r="AD45" s="24" t="s">
        <v>349</v>
      </c>
      <c r="AE45" s="15" t="str">
        <f t="shared" si="2"/>
        <v>En octubre, se realizaron las actividades Estilos de Vida Saludable donde se beneficiaron a 150 personas de la Comuna 6 con los talleres  de sensibilización en alimentación saludable, actividades de rumbaterapia, escucha activa, gimnasia cerebral, hidroterapia para el mejoramiento de las habilidades motoras y fortalecimiento a iniciativas de grupos de personas mayores.</v>
      </c>
      <c r="AF45" s="1" t="s">
        <v>50</v>
      </c>
    </row>
    <row r="46" ht="15.75" customHeight="1">
      <c r="B46" s="13" t="str">
        <f>IFERROR(__xludf.DUMMYFUNCTION("""COMPUTED_VALUE"""),"Subsecretaría de Equidad de Género")</f>
        <v>Subsecretaría de Equidad de Género</v>
      </c>
      <c r="C46" s="13" t="str">
        <f>IFERROR(__xludf.DUMMYFUNCTION("""COMPUTED_VALUE"""),"Equidad de género")</f>
        <v>Equidad de género</v>
      </c>
      <c r="D46" s="13">
        <f>IFERROR(__xludf.DUMMYFUNCTION("""COMPUTED_VALUE"""),6.1020020002E10)</f>
        <v>61020020002</v>
      </c>
      <c r="E46" s="13" t="str">
        <f>IFERROR(__xludf.DUMMYFUNCTION("""COMPUTED_VALUE"""),"Mujeres vinculadas a procesos de empoderamiento político, social y económico en perspectiva de género")</f>
        <v>Mujeres vinculadas a procesos de empoderamiento político, social y económico en perspectiva de género</v>
      </c>
      <c r="F46" s="13" t="str">
        <f>IFERROR(__xludf.DUMMYFUNCTION("""COMPUTED_VALUE"""),"Acumulativo")</f>
        <v>Acumulativo</v>
      </c>
      <c r="G46" s="13" t="str">
        <f>IFERROR(__xludf.DUMMYFUNCTION("""COMPUTED_VALUE"""),"V1= Mujeres vinculadas")</f>
        <v>V1= Mujeres vinculadas</v>
      </c>
      <c r="H46" s="13" t="str">
        <f>IFERROR(__xludf.DUMMYFUNCTION("""COMPUTED_VALUE"""),"Territorio")</f>
        <v>Territorio</v>
      </c>
      <c r="I46" s="13" t="str">
        <f>IFERROR(__xludf.DUMMYFUNCTION("""COMPUTED_VALUE"""),"BP26005684")</f>
        <v>BP26005684</v>
      </c>
      <c r="J46" s="13" t="s">
        <v>350</v>
      </c>
      <c r="K46" s="13" t="str">
        <f>IFERROR(__xludf.DUMMYFUNCTION("""COMPUTED_VALUE"""),"BP2600568410101")</f>
        <v>BP2600568410101</v>
      </c>
      <c r="L46" s="13" t="str">
        <f>IFERROR(__xludf.DUMMYFUNCTION("""COMPUTED_VALUE"""),"Servicio de gestión de oferta social para la población vulnerable")</f>
        <v>Servicio de gestión de oferta social para la población vulnerable</v>
      </c>
      <c r="M46" s="13" t="str">
        <f>IFERROR(__xludf.DUMMYFUNCTION("""COMPUTED_VALUE"""),"Beneficiarios potenciales para quienes se gestiona la oferta social")</f>
        <v>Beneficiarios potenciales para quienes se gestiona la oferta social</v>
      </c>
      <c r="N46" s="14">
        <f>IFERROR(__xludf.DUMMYFUNCTION("""COMPUTED_VALUE"""),50.0)</f>
        <v>50</v>
      </c>
      <c r="O46" s="13"/>
      <c r="P46" s="15" t="s">
        <v>37</v>
      </c>
      <c r="Q46" s="15" t="s">
        <v>37</v>
      </c>
      <c r="R46" s="13" t="s">
        <v>37</v>
      </c>
      <c r="S46" s="15" t="s">
        <v>37</v>
      </c>
      <c r="T46" s="15" t="s">
        <v>37</v>
      </c>
      <c r="U46" s="15" t="s">
        <v>37</v>
      </c>
      <c r="V46" s="13" t="s">
        <v>37</v>
      </c>
      <c r="W46" s="13"/>
      <c r="X46" s="14">
        <f>IFERROR(__xludf.DUMMYFUNCTION("""COMPUTED_VALUE"""),1.36E8)</f>
        <v>136000000</v>
      </c>
      <c r="Y46" s="14">
        <f>IFERROR(__xludf.DUMMYFUNCTION("""COMPUTED_VALUE"""),0.0)</f>
        <v>0</v>
      </c>
      <c r="Z46" s="14">
        <f>IFERROR(__xludf.DUMMYFUNCTION("""COMPUTED_VALUE"""),0.0)</f>
        <v>0</v>
      </c>
      <c r="AA46" s="15">
        <f t="shared" si="1"/>
        <v>0</v>
      </c>
      <c r="AB46" s="14"/>
      <c r="AC46" s="15"/>
      <c r="AD46" s="15"/>
      <c r="AE46" s="15" t="str">
        <f t="shared" si="2"/>
        <v> </v>
      </c>
      <c r="AF46" s="1" t="s">
        <v>50</v>
      </c>
    </row>
    <row r="47" ht="15.75" customHeight="1">
      <c r="B47" s="13" t="str">
        <f>IFERROR(__xludf.DUMMYFUNCTION("""COMPUTED_VALUE"""),"Subsecretaría de Poblaciones y Etnias")</f>
        <v>Subsecretaría de Poblaciones y Etnias</v>
      </c>
      <c r="C47" s="13" t="str">
        <f>IFERROR(__xludf.DUMMYFUNCTION("""COMPUTED_VALUE"""),"Juventudes")</f>
        <v>Juventudes</v>
      </c>
      <c r="D47" s="13">
        <f>IFERROR(__xludf.DUMMYFUNCTION("""COMPUTED_VALUE"""),6.1010020001E10)</f>
        <v>61010020001</v>
      </c>
      <c r="E47" s="13" t="str">
        <f>IFERROR(__xludf.DUMMYFUNCTION("""COMPUTED_VALUE"""),"Jóvenes asistidos técnicamente en prácticas organizativas en el territorio")</f>
        <v>Jóvenes asistidos técnicamente en prácticas organizativas en el territorio</v>
      </c>
      <c r="F47" s="13" t="str">
        <f>IFERROR(__xludf.DUMMYFUNCTION("""COMPUTED_VALUE"""),"Acumulativo")</f>
        <v>Acumulativo</v>
      </c>
      <c r="G47" s="13" t="str">
        <f>IFERROR(__xludf.DUMMYFUNCTION("""COMPUTED_VALUE"""),"V1= Jóvenes que reciben asistencia técnica")</f>
        <v>V1= Jóvenes que reciben asistencia técnica</v>
      </c>
      <c r="H47" s="13" t="str">
        <f>IFERROR(__xludf.DUMMYFUNCTION("""COMPUTED_VALUE"""),"Territorio")</f>
        <v>Territorio</v>
      </c>
      <c r="I47" s="13" t="str">
        <f>IFERROR(__xludf.DUMMYFUNCTION("""COMPUTED_VALUE"""),"BP26005685")</f>
        <v>BP26005685</v>
      </c>
      <c r="J47" s="13" t="s">
        <v>351</v>
      </c>
      <c r="K47" s="13" t="str">
        <f>IFERROR(__xludf.DUMMYFUNCTION("""COMPUTED_VALUE"""),"BP2600568510101")</f>
        <v>BP2600568510101</v>
      </c>
      <c r="L47"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47" s="13" t="str">
        <f>IFERROR(__xludf.DUMMYFUNCTION("""COMPUTED_VALUE"""),"Acciones ejecutadas con las comunidades")</f>
        <v>Acciones ejecutadas con las comunidades</v>
      </c>
      <c r="N47" s="14">
        <f>IFERROR(__xludf.DUMMYFUNCTION("""COMPUTED_VALUE"""),100.0)</f>
        <v>100</v>
      </c>
      <c r="O47" s="13"/>
      <c r="P47" s="15" t="s">
        <v>37</v>
      </c>
      <c r="Q47" s="15" t="s">
        <v>37</v>
      </c>
      <c r="R47" s="13" t="s">
        <v>37</v>
      </c>
      <c r="S47" s="15" t="s">
        <v>37</v>
      </c>
      <c r="T47" s="15" t="s">
        <v>37</v>
      </c>
      <c r="U47" s="15" t="s">
        <v>37</v>
      </c>
      <c r="V47" s="13" t="s">
        <v>37</v>
      </c>
      <c r="W47" s="13" t="s">
        <v>37</v>
      </c>
      <c r="X47" s="14">
        <f>IFERROR(__xludf.DUMMYFUNCTION("""COMPUTED_VALUE"""),2.5444E8)</f>
        <v>254440000</v>
      </c>
      <c r="Y47" s="14">
        <f>IFERROR(__xludf.DUMMYFUNCTION("""COMPUTED_VALUE"""),2.54439999E8)</f>
        <v>254439999</v>
      </c>
      <c r="Z47" s="14">
        <f>IFERROR(__xludf.DUMMYFUNCTION("""COMPUTED_VALUE"""),7.2490682E7)</f>
        <v>72490682</v>
      </c>
      <c r="AA47" s="15">
        <f t="shared" si="1"/>
        <v>0.2849028533</v>
      </c>
      <c r="AB47" s="14">
        <v>100.0</v>
      </c>
      <c r="AC47" s="13" t="s">
        <v>48</v>
      </c>
      <c r="AD47" s="13" t="s">
        <v>352</v>
      </c>
      <c r="AE47" s="15" t="str">
        <f t="shared" si="2"/>
        <v>En el mes de octubre, Se creó video de convocatoria y se realizaron 100 fichas de registro validadas por el supervisor, logrando inscribir los jóvenes de la Comuna 12 a través de un auxiliar de territorio. Se avanzó en el diligenciamiento de fichas DUBS. </v>
      </c>
      <c r="AF47" s="1" t="s">
        <v>50</v>
      </c>
    </row>
    <row r="48" ht="15.75" customHeight="1">
      <c r="B48" s="13" t="str">
        <f>IFERROR(__xludf.DUMMYFUNCTION("""COMPUTED_VALUE"""),"Subsecretaría de Poblaciones y Etnias")</f>
        <v>Subsecretaría de Poblaciones y Etnias</v>
      </c>
      <c r="C48" s="13" t="str">
        <f>IFERROR(__xludf.DUMMYFUNCTION("""COMPUTED_VALUE"""),"Calidiversidad")</f>
        <v>Calidiversidad</v>
      </c>
      <c r="D48" s="13">
        <f>IFERROR(__xludf.DUMMYFUNCTION("""COMPUTED_VALUE"""),6.1020060014E10)</f>
        <v>61020060014</v>
      </c>
      <c r="E48" s="13" t="str">
        <f>IFERROR(__xludf.DUMMYFUNCTION("""COMPUTED_VALUE"""),"Personas LGBTIQ+ beneficiadas con la atención integral en el marco del enfoque diferencial de diversidad sexual y de género")</f>
        <v>Personas LGBTIQ+ beneficiadas con la atención integral en el marco del enfoque diferencial de diversidad sexual y de género</v>
      </c>
      <c r="F48" s="13" t="str">
        <f>IFERROR(__xludf.DUMMYFUNCTION("""COMPUTED_VALUE"""),"Acumulativo")</f>
        <v>Acumulativo</v>
      </c>
      <c r="G48" s="13" t="str">
        <f>IFERROR(__xludf.DUMMYFUNCTION("""COMPUTED_VALUE"""),"V1= Personas LGBTIQ+ beneficiadas")</f>
        <v>V1= Personas LGBTIQ+ beneficiadas</v>
      </c>
      <c r="H48" s="13" t="str">
        <f>IFERROR(__xludf.DUMMYFUNCTION("""COMPUTED_VALUE"""),"Territorio")</f>
        <v>Territorio</v>
      </c>
      <c r="I48" s="13" t="str">
        <f>IFERROR(__xludf.DUMMYFUNCTION("""COMPUTED_VALUE"""),"BP26005686")</f>
        <v>BP26005686</v>
      </c>
      <c r="J48" s="13" t="s">
        <v>353</v>
      </c>
      <c r="K48" s="13" t="str">
        <f>IFERROR(__xludf.DUMMYFUNCTION("""COMPUTED_VALUE"""),"BP2600568610101")</f>
        <v>BP2600568610101</v>
      </c>
      <c r="L48" s="13" t="str">
        <f>IFERROR(__xludf.DUMMYFUNCTION("""COMPUTED_VALUE"""),"Servicio de gestión de oferta social para la población vulnerable")</f>
        <v>Servicio de gestión de oferta social para la población vulnerable</v>
      </c>
      <c r="M48" s="13" t="str">
        <f>IFERROR(__xludf.DUMMYFUNCTION("""COMPUTED_VALUE"""),"Beneficiarios potenciales para quienes se gestiona la oferta social")</f>
        <v>Beneficiarios potenciales para quienes se gestiona la oferta social</v>
      </c>
      <c r="N48" s="14">
        <f>IFERROR(__xludf.DUMMYFUNCTION("""COMPUTED_VALUE"""),50.0)</f>
        <v>50</v>
      </c>
      <c r="O48" s="13"/>
      <c r="P48" s="15" t="s">
        <v>37</v>
      </c>
      <c r="Q48" s="15" t="s">
        <v>37</v>
      </c>
      <c r="R48" s="13" t="s">
        <v>37</v>
      </c>
      <c r="S48" s="15" t="s">
        <v>37</v>
      </c>
      <c r="T48" s="15" t="s">
        <v>37</v>
      </c>
      <c r="U48" s="15" t="s">
        <v>37</v>
      </c>
      <c r="V48" s="13" t="s">
        <v>37</v>
      </c>
      <c r="W48" s="13" t="s">
        <v>37</v>
      </c>
      <c r="X48" s="14">
        <f>IFERROR(__xludf.DUMMYFUNCTION("""COMPUTED_VALUE"""),1.25E8)</f>
        <v>125000000</v>
      </c>
      <c r="Y48" s="14">
        <f>IFERROR(__xludf.DUMMYFUNCTION("""COMPUTED_VALUE"""),0.0)</f>
        <v>0</v>
      </c>
      <c r="Z48" s="14">
        <f>IFERROR(__xludf.DUMMYFUNCTION("""COMPUTED_VALUE"""),0.0)</f>
        <v>0</v>
      </c>
      <c r="AA48" s="15">
        <f t="shared" si="1"/>
        <v>0</v>
      </c>
      <c r="AB48" s="14"/>
      <c r="AC48" s="13"/>
      <c r="AD48" s="13"/>
      <c r="AE48" s="15" t="str">
        <f t="shared" si="2"/>
        <v> </v>
      </c>
      <c r="AF48" s="1" t="s">
        <v>50</v>
      </c>
    </row>
    <row r="49" ht="15.75" customHeight="1">
      <c r="B49" s="13" t="str">
        <f>IFERROR(__xludf.DUMMYFUNCTION("""COMPUTED_VALUE"""),"Subsecretaría de Poblaciones y Etnias")</f>
        <v>Subsecretaría de Poblaciones y Etnias</v>
      </c>
      <c r="C49" s="13" t="str">
        <f>IFERROR(__xludf.DUMMYFUNCTION("""COMPUTED_VALUE"""),"Discapacidad")</f>
        <v>Discapacidad</v>
      </c>
      <c r="D49" s="13">
        <f>IFERROR(__xludf.DUMMYFUNCTION("""COMPUTED_VALUE"""),6.1020060011E10)</f>
        <v>61020060011</v>
      </c>
      <c r="E49" s="13" t="str">
        <f>IFERROR(__xludf.DUMMYFUNCTION("""COMPUTED_VALUE"""),"Personas con discapacidad y cuidadores beneficiados con servicios de atención integral")</f>
        <v>Personas con discapacidad y cuidadores beneficiados con servicios de atención integral</v>
      </c>
      <c r="F49" s="13" t="str">
        <f>IFERROR(__xludf.DUMMYFUNCTION("""COMPUTED_VALUE"""),"Acumulativo")</f>
        <v>Acumulativo</v>
      </c>
      <c r="G49" s="13" t="str">
        <f>IFERROR(__xludf.DUMMYFUNCTION("""COMPUTED_VALUE"""),"V1= Personas beneficiadas")</f>
        <v>V1= Personas beneficiadas</v>
      </c>
      <c r="H49" s="13" t="str">
        <f>IFERROR(__xludf.DUMMYFUNCTION("""COMPUTED_VALUE"""),"Territorio")</f>
        <v>Territorio</v>
      </c>
      <c r="I49" s="13" t="str">
        <f>IFERROR(__xludf.DUMMYFUNCTION("""COMPUTED_VALUE"""),"BP26005687")</f>
        <v>BP26005687</v>
      </c>
      <c r="J49" s="13" t="s">
        <v>354</v>
      </c>
      <c r="K49" s="13" t="str">
        <f>IFERROR(__xludf.DUMMYFUNCTION("""COMPUTED_VALUE"""),"BP2600568720101")</f>
        <v>BP2600568720101</v>
      </c>
      <c r="L49" s="13" t="str">
        <f>IFERROR(__xludf.DUMMYFUNCTION("""COMPUTED_VALUE"""),"Servicio de atención integral a población en condición de discapacidad")</f>
        <v>Servicio de atención integral a población en condición de discapacidad</v>
      </c>
      <c r="M49" s="13" t="str">
        <f>IFERROR(__xludf.DUMMYFUNCTION("""COMPUTED_VALUE"""),"Personas con discapacidad atendidas con servicios integrales")</f>
        <v>Personas con discapacidad atendidas con servicios integrales</v>
      </c>
      <c r="N49" s="14">
        <f>IFERROR(__xludf.DUMMYFUNCTION("""COMPUTED_VALUE"""),100.0)</f>
        <v>100</v>
      </c>
      <c r="O49" s="13"/>
      <c r="P49" s="15" t="s">
        <v>37</v>
      </c>
      <c r="Q49" s="15" t="s">
        <v>37</v>
      </c>
      <c r="R49" s="13" t="s">
        <v>37</v>
      </c>
      <c r="S49" s="15" t="s">
        <v>37</v>
      </c>
      <c r="T49" s="15" t="s">
        <v>37</v>
      </c>
      <c r="U49" s="15" t="s">
        <v>37</v>
      </c>
      <c r="V49" s="13" t="s">
        <v>37</v>
      </c>
      <c r="W49" s="13" t="s">
        <v>37</v>
      </c>
      <c r="X49" s="14">
        <f>IFERROR(__xludf.DUMMYFUNCTION("""COMPUTED_VALUE"""),2.1863504E8)</f>
        <v>218635040</v>
      </c>
      <c r="Y49" s="14">
        <f>IFERROR(__xludf.DUMMYFUNCTION("""COMPUTED_VALUE"""),0.0)</f>
        <v>0</v>
      </c>
      <c r="Z49" s="14">
        <f>IFERROR(__xludf.DUMMYFUNCTION("""COMPUTED_VALUE"""),0.0)</f>
        <v>0</v>
      </c>
      <c r="AA49" s="15">
        <f t="shared" si="1"/>
        <v>0</v>
      </c>
      <c r="AB49" s="14"/>
      <c r="AC49" s="15"/>
      <c r="AD49" s="15"/>
      <c r="AE49" s="15" t="str">
        <f t="shared" si="2"/>
        <v> </v>
      </c>
      <c r="AF49" s="1" t="s">
        <v>50</v>
      </c>
    </row>
    <row r="50" ht="15.75" customHeight="1">
      <c r="B50" s="13" t="str">
        <f>IFERROR(__xludf.DUMMYFUNCTION("""COMPUTED_VALUE"""),"Subsecretaría de Poblaciones y Etnias")</f>
        <v>Subsecretaría de Poblaciones y Etnias</v>
      </c>
      <c r="C50" s="13" t="str">
        <f>IFERROR(__xludf.DUMMYFUNCTION("""COMPUTED_VALUE"""),"Discapacidad")</f>
        <v>Discapacidad</v>
      </c>
      <c r="D50" s="13">
        <f>IFERROR(__xludf.DUMMYFUNCTION("""COMPUTED_VALUE"""),6.1020060011E10)</f>
        <v>61020060011</v>
      </c>
      <c r="E50" s="13" t="str">
        <f>IFERROR(__xludf.DUMMYFUNCTION("""COMPUTED_VALUE"""),"Personas con discapacidad y cuidadores beneficiados con servicios de atención integral")</f>
        <v>Personas con discapacidad y cuidadores beneficiados con servicios de atención integral</v>
      </c>
      <c r="F50" s="13" t="str">
        <f>IFERROR(__xludf.DUMMYFUNCTION("""COMPUTED_VALUE"""),"Acumulativo")</f>
        <v>Acumulativo</v>
      </c>
      <c r="G50" s="13" t="str">
        <f>IFERROR(__xludf.DUMMYFUNCTION("""COMPUTED_VALUE"""),"V1= Personas beneficiadas")</f>
        <v>V1= Personas beneficiadas</v>
      </c>
      <c r="H50" s="13" t="str">
        <f>IFERROR(__xludf.DUMMYFUNCTION("""COMPUTED_VALUE"""),"Territorio")</f>
        <v>Territorio</v>
      </c>
      <c r="I50" s="13" t="str">
        <f>IFERROR(__xludf.DUMMYFUNCTION("""COMPUTED_VALUE"""),"BP26005712")</f>
        <v>BP26005712</v>
      </c>
      <c r="J50" s="13" t="s">
        <v>355</v>
      </c>
      <c r="K50" s="13" t="str">
        <f>IFERROR(__xludf.DUMMYFUNCTION("""COMPUTED_VALUE"""),"BP2600571210101")</f>
        <v>BP2600571210101</v>
      </c>
      <c r="L50" s="13" t="str">
        <f>IFERROR(__xludf.DUMMYFUNCTION("""COMPUTED_VALUE"""),"Servicio de atención integral a población en condición de discapacidad")</f>
        <v>Servicio de atención integral a población en condición de discapacidad</v>
      </c>
      <c r="M50" s="13" t="str">
        <f>IFERROR(__xludf.DUMMYFUNCTION("""COMPUTED_VALUE"""),"Personas con discapacidad atendidas con servicios integrales")</f>
        <v>Personas con discapacidad atendidas con servicios integrales</v>
      </c>
      <c r="N50" s="14">
        <f>IFERROR(__xludf.DUMMYFUNCTION("""COMPUTED_VALUE"""),100.0)</f>
        <v>100</v>
      </c>
      <c r="O50" s="13"/>
      <c r="P50" s="15" t="s">
        <v>37</v>
      </c>
      <c r="Q50" s="15" t="s">
        <v>37</v>
      </c>
      <c r="R50" s="13" t="s">
        <v>37</v>
      </c>
      <c r="S50" s="15" t="s">
        <v>37</v>
      </c>
      <c r="T50" s="15" t="s">
        <v>37</v>
      </c>
      <c r="U50" s="15" t="s">
        <v>37</v>
      </c>
      <c r="V50" s="13" t="s">
        <v>37</v>
      </c>
      <c r="W50" s="13" t="s">
        <v>37</v>
      </c>
      <c r="X50" s="14">
        <f>IFERROR(__xludf.DUMMYFUNCTION("""COMPUTED_VALUE"""),1.81244E8)</f>
        <v>181244000</v>
      </c>
      <c r="Y50" s="14">
        <f>IFERROR(__xludf.DUMMYFUNCTION("""COMPUTED_VALUE"""),0.0)</f>
        <v>0</v>
      </c>
      <c r="Z50" s="14">
        <f>IFERROR(__xludf.DUMMYFUNCTION("""COMPUTED_VALUE"""),0.0)</f>
        <v>0</v>
      </c>
      <c r="AA50" s="15">
        <f t="shared" si="1"/>
        <v>0</v>
      </c>
      <c r="AB50" s="14"/>
      <c r="AC50" s="15"/>
      <c r="AD50" s="15"/>
      <c r="AE50" s="15" t="str">
        <f t="shared" si="2"/>
        <v> </v>
      </c>
      <c r="AF50" s="1" t="s">
        <v>50</v>
      </c>
    </row>
    <row r="51" ht="15.75" customHeight="1">
      <c r="B51" s="13" t="str">
        <f>IFERROR(__xludf.DUMMYFUNCTION("""COMPUTED_VALUE"""),"Subsecretaría de Poblaciones y Etnias")</f>
        <v>Subsecretaría de Poblaciones y Etnias</v>
      </c>
      <c r="C51" s="13" t="str">
        <f>IFERROR(__xludf.DUMMYFUNCTION("""COMPUTED_VALUE"""),"Personas mayores")</f>
        <v>Personas mayores</v>
      </c>
      <c r="D51" s="13">
        <f>IFERROR(__xludf.DUMMYFUNCTION("""COMPUTED_VALUE"""),6.1020060015E10)</f>
        <v>61020060015</v>
      </c>
      <c r="E51" s="13" t="str">
        <f>IFERROR(__xludf.DUMMYFUNCTION("""COMPUTED_VALUE"""),"Personas mayores beneficiadas con servicios de atención integral")</f>
        <v>Personas mayores beneficiadas con servicios de atención integral</v>
      </c>
      <c r="F51" s="13" t="str">
        <f>IFERROR(__xludf.DUMMYFUNCTION("""COMPUTED_VALUE"""),"Acumulativo")</f>
        <v>Acumulativo</v>
      </c>
      <c r="G51" s="13" t="str">
        <f>IFERROR(__xludf.DUMMYFUNCTION("""COMPUTED_VALUE"""),"V1= Personas mayores beneficiadas")</f>
        <v>V1= Personas mayores beneficiadas</v>
      </c>
      <c r="H51" s="13" t="str">
        <f>IFERROR(__xludf.DUMMYFUNCTION("""COMPUTED_VALUE"""),"Territorio")</f>
        <v>Territorio</v>
      </c>
      <c r="I51" s="13" t="str">
        <f>IFERROR(__xludf.DUMMYFUNCTION("""COMPUTED_VALUE"""),"BP26005716")</f>
        <v>BP26005716</v>
      </c>
      <c r="J51" s="13" t="s">
        <v>356</v>
      </c>
      <c r="K51" s="13" t="str">
        <f>IFERROR(__xludf.DUMMYFUNCTION("""COMPUTED_VALUE"""),"BP2600571610101")</f>
        <v>BP2600571610101</v>
      </c>
      <c r="L51" s="13" t="str">
        <f>IFERROR(__xludf.DUMMYFUNCTION("""COMPUTED_VALUE"""),"Servicio de atención y protección integral al adulto mayor")</f>
        <v>Servicio de atención y protección integral al adulto mayor</v>
      </c>
      <c r="M51" s="13" t="str">
        <f>IFERROR(__xludf.DUMMYFUNCTION("""COMPUTED_VALUE"""),"Adultos mayores atendidos con servicios integrales")</f>
        <v>Adultos mayores atendidos con servicios integrales</v>
      </c>
      <c r="N51" s="14">
        <f>IFERROR(__xludf.DUMMYFUNCTION("""COMPUTED_VALUE"""),100.0)</f>
        <v>100</v>
      </c>
      <c r="O51" s="13"/>
      <c r="P51" s="15" t="s">
        <v>37</v>
      </c>
      <c r="Q51" s="15" t="s">
        <v>37</v>
      </c>
      <c r="R51" s="13" t="s">
        <v>37</v>
      </c>
      <c r="S51" s="15" t="s">
        <v>37</v>
      </c>
      <c r="T51" s="15" t="s">
        <v>37</v>
      </c>
      <c r="U51" s="15" t="s">
        <v>37</v>
      </c>
      <c r="V51" s="13" t="s">
        <v>37</v>
      </c>
      <c r="W51" s="13" t="s">
        <v>357</v>
      </c>
      <c r="X51" s="14">
        <f>IFERROR(__xludf.DUMMYFUNCTION("""COMPUTED_VALUE"""),1.87664E8)</f>
        <v>187664000</v>
      </c>
      <c r="Y51" s="14">
        <f>IFERROR(__xludf.DUMMYFUNCTION("""COMPUTED_VALUE"""),1.8578796E8)</f>
        <v>185787960</v>
      </c>
      <c r="Z51" s="14">
        <f>IFERROR(__xludf.DUMMYFUNCTION("""COMPUTED_VALUE"""),9.4601672E7)</f>
        <v>94601672</v>
      </c>
      <c r="AA51" s="15">
        <f t="shared" si="1"/>
        <v>0.50410133</v>
      </c>
      <c r="AB51" s="14">
        <v>0.0</v>
      </c>
      <c r="AC51" s="13" t="s">
        <v>48</v>
      </c>
      <c r="AD51" s="24" t="s">
        <v>358</v>
      </c>
      <c r="AE51" s="15" t="str">
        <f t="shared" si="2"/>
        <v>En el mes de octubre,  se realizaron las actividades de Formación a Cuidadores, donde se beneficiaron a 100 personas de la Comuna 20, con talleres para fortalecer el cuidado de la persona mayor, normas y derechos de las personas mayores con o sin discapacidad  y el autocuidado del cuidador, suministro de materiales y kit para el autocuidado.</v>
      </c>
      <c r="AF51" s="1" t="s">
        <v>50</v>
      </c>
    </row>
    <row r="52" ht="15.75" customHeight="1">
      <c r="B52" s="13" t="str">
        <f>IFERROR(__xludf.DUMMYFUNCTION("""COMPUTED_VALUE"""),"Subsecretaría de Poblaciones y Etnias")</f>
        <v>Subsecretaría de Poblaciones y Etnias</v>
      </c>
      <c r="C52" s="13" t="str">
        <f>IFERROR(__xludf.DUMMYFUNCTION("""COMPUTED_VALUE"""),"Discapacidad")</f>
        <v>Discapacidad</v>
      </c>
      <c r="D52" s="13">
        <f>IFERROR(__xludf.DUMMYFUNCTION("""COMPUTED_VALUE"""),6.1020060011E10)</f>
        <v>61020060011</v>
      </c>
      <c r="E52" s="13" t="str">
        <f>IFERROR(__xludf.DUMMYFUNCTION("""COMPUTED_VALUE"""),"Personas con discapacidad y cuidadores beneficiados con servicios de atención integral")</f>
        <v>Personas con discapacidad y cuidadores beneficiados con servicios de atención integral</v>
      </c>
      <c r="F52" s="13" t="str">
        <f>IFERROR(__xludf.DUMMYFUNCTION("""COMPUTED_VALUE"""),"Acumulativo")</f>
        <v>Acumulativo</v>
      </c>
      <c r="G52" s="13" t="str">
        <f>IFERROR(__xludf.DUMMYFUNCTION("""COMPUTED_VALUE"""),"V1= Personas beneficiadas")</f>
        <v>V1= Personas beneficiadas</v>
      </c>
      <c r="H52" s="13" t="str">
        <f>IFERROR(__xludf.DUMMYFUNCTION("""COMPUTED_VALUE"""),"Territorio")</f>
        <v>Territorio</v>
      </c>
      <c r="I52" s="13" t="str">
        <f>IFERROR(__xludf.DUMMYFUNCTION("""COMPUTED_VALUE"""),"BP26005717")</f>
        <v>BP26005717</v>
      </c>
      <c r="J52" s="13" t="s">
        <v>359</v>
      </c>
      <c r="K52" s="13" t="str">
        <f>IFERROR(__xludf.DUMMYFUNCTION("""COMPUTED_VALUE"""),"BP2600571710101")</f>
        <v>BP2600571710101</v>
      </c>
      <c r="L52" s="13" t="str">
        <f>IFERROR(__xludf.DUMMYFUNCTION("""COMPUTED_VALUE"""),"Servicio de atención integral a población en condición de discapacidad")</f>
        <v>Servicio de atención integral a población en condición de discapacidad</v>
      </c>
      <c r="M52" s="13" t="str">
        <f>IFERROR(__xludf.DUMMYFUNCTION("""COMPUTED_VALUE"""),"Personas con discapacidad atendidas con servicios integrales")</f>
        <v>Personas con discapacidad atendidas con servicios integrales</v>
      </c>
      <c r="N52" s="14">
        <f>IFERROR(__xludf.DUMMYFUNCTION("""COMPUTED_VALUE"""),100.0)</f>
        <v>100</v>
      </c>
      <c r="O52" s="13"/>
      <c r="P52" s="15" t="s">
        <v>37</v>
      </c>
      <c r="Q52" s="15" t="s">
        <v>37</v>
      </c>
      <c r="R52" s="13" t="s">
        <v>37</v>
      </c>
      <c r="S52" s="15" t="s">
        <v>37</v>
      </c>
      <c r="T52" s="15" t="s">
        <v>37</v>
      </c>
      <c r="U52" s="15" t="s">
        <v>37</v>
      </c>
      <c r="V52" s="13" t="s">
        <v>37</v>
      </c>
      <c r="W52" s="13" t="s">
        <v>37</v>
      </c>
      <c r="X52" s="14">
        <f>IFERROR(__xludf.DUMMYFUNCTION("""COMPUTED_VALUE"""),3.2721E8)</f>
        <v>327210000</v>
      </c>
      <c r="Y52" s="14">
        <f>IFERROR(__xludf.DUMMYFUNCTION("""COMPUTED_VALUE"""),0.0)</f>
        <v>0</v>
      </c>
      <c r="Z52" s="14">
        <f>IFERROR(__xludf.DUMMYFUNCTION("""COMPUTED_VALUE"""),0.0)</f>
        <v>0</v>
      </c>
      <c r="AA52" s="15">
        <f t="shared" si="1"/>
        <v>0</v>
      </c>
      <c r="AB52" s="14"/>
      <c r="AC52" s="15"/>
      <c r="AD52" s="15"/>
      <c r="AE52" s="15" t="str">
        <f t="shared" si="2"/>
        <v> </v>
      </c>
      <c r="AF52" s="1" t="s">
        <v>50</v>
      </c>
    </row>
    <row r="53" ht="15.75" customHeight="1">
      <c r="B53" s="13" t="str">
        <f>IFERROR(__xludf.DUMMYFUNCTION("""COMPUTED_VALUE"""),"Subsecretaría de Poblaciones y Etnias")</f>
        <v>Subsecretaría de Poblaciones y Etnias</v>
      </c>
      <c r="C53" s="13" t="str">
        <f>IFERROR(__xludf.DUMMYFUNCTION("""COMPUTED_VALUE"""),"Personas mayores")</f>
        <v>Personas mayores</v>
      </c>
      <c r="D53" s="13">
        <f>IFERROR(__xludf.DUMMYFUNCTION("""COMPUTED_VALUE"""),6.1020060015E10)</f>
        <v>61020060015</v>
      </c>
      <c r="E53" s="13" t="str">
        <f>IFERROR(__xludf.DUMMYFUNCTION("""COMPUTED_VALUE"""),"Personas mayores beneficiadas con servicios de atención integral")</f>
        <v>Personas mayores beneficiadas con servicios de atención integral</v>
      </c>
      <c r="F53" s="13" t="str">
        <f>IFERROR(__xludf.DUMMYFUNCTION("""COMPUTED_VALUE"""),"Acumulativo")</f>
        <v>Acumulativo</v>
      </c>
      <c r="G53" s="13" t="str">
        <f>IFERROR(__xludf.DUMMYFUNCTION("""COMPUTED_VALUE"""),"V1= Personas mayores beneficiadas")</f>
        <v>V1= Personas mayores beneficiadas</v>
      </c>
      <c r="H53" s="13" t="str">
        <f>IFERROR(__xludf.DUMMYFUNCTION("""COMPUTED_VALUE"""),"Territorio")</f>
        <v>Territorio</v>
      </c>
      <c r="I53" s="13" t="str">
        <f>IFERROR(__xludf.DUMMYFUNCTION("""COMPUTED_VALUE"""),"BP26005726")</f>
        <v>BP26005726</v>
      </c>
      <c r="J53" s="13" t="s">
        <v>360</v>
      </c>
      <c r="K53" s="13" t="str">
        <f>IFERROR(__xludf.DUMMYFUNCTION("""COMPUTED_VALUE"""),"BP2600572610101")</f>
        <v>BP2600572610101</v>
      </c>
      <c r="L53" s="13" t="str">
        <f>IFERROR(__xludf.DUMMYFUNCTION("""COMPUTED_VALUE"""),"Servicio de atención y protección integral al adulto mayor")</f>
        <v>Servicio de atención y protección integral al adulto mayor</v>
      </c>
      <c r="M53" s="13" t="str">
        <f>IFERROR(__xludf.DUMMYFUNCTION("""COMPUTED_VALUE"""),"Adultos mayores atendidos con servicios integrales")</f>
        <v>Adultos mayores atendidos con servicios integrales</v>
      </c>
      <c r="N53" s="14">
        <f>IFERROR(__xludf.DUMMYFUNCTION("""COMPUTED_VALUE"""),40.0)</f>
        <v>40</v>
      </c>
      <c r="O53" s="13"/>
      <c r="P53" s="15" t="s">
        <v>37</v>
      </c>
      <c r="Q53" s="15" t="s">
        <v>37</v>
      </c>
      <c r="R53" s="13" t="s">
        <v>37</v>
      </c>
      <c r="S53" s="15" t="s">
        <v>37</v>
      </c>
      <c r="T53" s="15" t="s">
        <v>37</v>
      </c>
      <c r="U53" s="15" t="s">
        <v>37</v>
      </c>
      <c r="V53" s="13" t="s">
        <v>37</v>
      </c>
      <c r="W53" s="13" t="s">
        <v>361</v>
      </c>
      <c r="X53" s="14">
        <f>IFERROR(__xludf.DUMMYFUNCTION("""COMPUTED_VALUE"""),6.8173352E7)</f>
        <v>68173352</v>
      </c>
      <c r="Y53" s="14">
        <f>IFERROR(__xludf.DUMMYFUNCTION("""COMPUTED_VALUE"""),6.7706286E7)</f>
        <v>67706286</v>
      </c>
      <c r="Z53" s="14">
        <f>IFERROR(__xludf.DUMMYFUNCTION("""COMPUTED_VALUE"""),3.2867998E7)</f>
        <v>32867998</v>
      </c>
      <c r="AA53" s="15">
        <f t="shared" si="1"/>
        <v>0.4821238363</v>
      </c>
      <c r="AB53" s="14">
        <v>0.0</v>
      </c>
      <c r="AC53" s="13" t="s">
        <v>35</v>
      </c>
      <c r="AD53" s="24" t="s">
        <v>362</v>
      </c>
      <c r="AE53" s="15" t="str">
        <f t="shared" si="2"/>
        <v>En el periodo correspondiente al mes de octubre, se realizaron las actividades de Estilos de Vida Saludable, donde se beneficiaron a 40 personas de la Comuna 22 con los talleres de sensibilización en alimentación saludable, actividades de rumbaterapia, escucha activa, gimnasia cerebral, hidroterapia para el mejoramiento de las habilidades motoras y fortalecimiento a iniciativas de grupos de personas mayores.</v>
      </c>
      <c r="AF53" s="1" t="s">
        <v>50</v>
      </c>
    </row>
    <row r="54" ht="15.75" customHeight="1">
      <c r="B54" s="13" t="str">
        <f>IFERROR(__xludf.DUMMYFUNCTION("""COMPUTED_VALUE"""),"Subsecretaría de Poblaciones y Etnias")</f>
        <v>Subsecretaría de Poblaciones y Etnias</v>
      </c>
      <c r="C54" s="13" t="str">
        <f>IFERROR(__xludf.DUMMYFUNCTION("""COMPUTED_VALUE"""),"Juventudes")</f>
        <v>Juventudes</v>
      </c>
      <c r="D54" s="13">
        <f>IFERROR(__xludf.DUMMYFUNCTION("""COMPUTED_VALUE"""),6.1010020001E10)</f>
        <v>61010020001</v>
      </c>
      <c r="E54" s="13" t="str">
        <f>IFERROR(__xludf.DUMMYFUNCTION("""COMPUTED_VALUE"""),"Jóvenes asistidos técnicamente en prácticas organizativas en el territorio")</f>
        <v>Jóvenes asistidos técnicamente en prácticas organizativas en el territorio</v>
      </c>
      <c r="F54" s="13" t="str">
        <f>IFERROR(__xludf.DUMMYFUNCTION("""COMPUTED_VALUE"""),"Acumulativo")</f>
        <v>Acumulativo</v>
      </c>
      <c r="G54" s="13" t="str">
        <f>IFERROR(__xludf.DUMMYFUNCTION("""COMPUTED_VALUE"""),"V1= Jóvenes que reciben asistencia técnica")</f>
        <v>V1= Jóvenes que reciben asistencia técnica</v>
      </c>
      <c r="H54" s="13" t="str">
        <f>IFERROR(__xludf.DUMMYFUNCTION("""COMPUTED_VALUE"""),"Territorio")</f>
        <v>Territorio</v>
      </c>
      <c r="I54" s="13" t="str">
        <f>IFERROR(__xludf.DUMMYFUNCTION("""COMPUTED_VALUE"""),"BP26005753")</f>
        <v>BP26005753</v>
      </c>
      <c r="J54" s="13" t="s">
        <v>363</v>
      </c>
      <c r="K54" s="13" t="str">
        <f>IFERROR(__xludf.DUMMYFUNCTION("""COMPUTED_VALUE"""),"BP2600575310101")</f>
        <v>BP2600575310101</v>
      </c>
      <c r="L54"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54" s="13" t="str">
        <f>IFERROR(__xludf.DUMMYFUNCTION("""COMPUTED_VALUE"""),"Acciones ejecutadas con las comunidades")</f>
        <v>Acciones ejecutadas con las comunidades</v>
      </c>
      <c r="N54" s="14">
        <f>IFERROR(__xludf.DUMMYFUNCTION("""COMPUTED_VALUE"""),110.0)</f>
        <v>110</v>
      </c>
      <c r="O54" s="13"/>
      <c r="P54" s="15" t="s">
        <v>37</v>
      </c>
      <c r="Q54" s="15" t="s">
        <v>37</v>
      </c>
      <c r="R54" s="13" t="s">
        <v>37</v>
      </c>
      <c r="S54" s="15" t="s">
        <v>37</v>
      </c>
      <c r="T54" s="15" t="s">
        <v>37</v>
      </c>
      <c r="U54" s="15" t="s">
        <v>37</v>
      </c>
      <c r="V54" s="13" t="s">
        <v>37</v>
      </c>
      <c r="W54" s="13" t="s">
        <v>37</v>
      </c>
      <c r="X54" s="14">
        <f>IFERROR(__xludf.DUMMYFUNCTION("""COMPUTED_VALUE"""),1.8148E8)</f>
        <v>181480000</v>
      </c>
      <c r="Y54" s="14">
        <f>IFERROR(__xludf.DUMMYFUNCTION("""COMPUTED_VALUE"""),1.81479997E8)</f>
        <v>181479997</v>
      </c>
      <c r="Z54" s="14">
        <f>IFERROR(__xludf.DUMMYFUNCTION("""COMPUTED_VALUE"""),2.5920147E7)</f>
        <v>25920147</v>
      </c>
      <c r="AA54" s="15">
        <f t="shared" si="1"/>
        <v>0.1428264657</v>
      </c>
      <c r="AB54" s="14">
        <v>110.0</v>
      </c>
      <c r="AC54" s="13" t="s">
        <v>142</v>
      </c>
      <c r="AD54" s="13" t="s">
        <v>364</v>
      </c>
      <c r="AE54" s="15" t="str">
        <f t="shared" si="2"/>
        <v>Con respecto al mes de octubre, Se  elaboraron tres videos promocionales y material gráfico con identidad visual del proyecto, logrando 110 inscripciones en la Comuna 21 a través de 10 auxiliares de territorio que realizaron el proceso de difusión y caracterización. Se avanzó en el diligenciamiento de fichas DUBS. Se realizacon las formaciones en el Sistema Nacional de Juventudes y en Rutas de protección, se realizaron sesiones de formación de proyectos y también sobre pedagoría no violenta. También se realizó la salida pedagógica a YAWA Centro de Ciencia, Arte y Tecnología con los beneficiarios del proyecto.</v>
      </c>
      <c r="AF54" s="1" t="s">
        <v>50</v>
      </c>
    </row>
    <row r="55" ht="15.75" customHeight="1">
      <c r="B55" s="13" t="str">
        <f>IFERROR(__xludf.DUMMYFUNCTION("""COMPUTED_VALUE"""),"Subsecretaría de Equidad de Género")</f>
        <v>Subsecretaría de Equidad de Género</v>
      </c>
      <c r="C55" s="13" t="str">
        <f>IFERROR(__xludf.DUMMYFUNCTION("""COMPUTED_VALUE"""),"Equidad de género")</f>
        <v>Equidad de género</v>
      </c>
      <c r="D55" s="13">
        <f>IFERROR(__xludf.DUMMYFUNCTION("""COMPUTED_VALUE"""),6.1020020002E10)</f>
        <v>61020020002</v>
      </c>
      <c r="E55" s="13" t="str">
        <f>IFERROR(__xludf.DUMMYFUNCTION("""COMPUTED_VALUE"""),"Mujeres vinculadas a procesos de empoderamiento político, social y económico en perspectiva de género")</f>
        <v>Mujeres vinculadas a procesos de empoderamiento político, social y económico en perspectiva de género</v>
      </c>
      <c r="F55" s="13" t="str">
        <f>IFERROR(__xludf.DUMMYFUNCTION("""COMPUTED_VALUE"""),"Acumulativo")</f>
        <v>Acumulativo</v>
      </c>
      <c r="G55" s="13" t="str">
        <f>IFERROR(__xludf.DUMMYFUNCTION("""COMPUTED_VALUE"""),"V1= Mujeres vinculadas")</f>
        <v>V1= Mujeres vinculadas</v>
      </c>
      <c r="H55" s="13" t="str">
        <f>IFERROR(__xludf.DUMMYFUNCTION("""COMPUTED_VALUE"""),"Territorio")</f>
        <v>Territorio</v>
      </c>
      <c r="I55" s="13" t="str">
        <f>IFERROR(__xludf.DUMMYFUNCTION("""COMPUTED_VALUE"""),"BP26005755")</f>
        <v>BP26005755</v>
      </c>
      <c r="J55" s="13" t="s">
        <v>365</v>
      </c>
      <c r="K55" s="13" t="str">
        <f>IFERROR(__xludf.DUMMYFUNCTION("""COMPUTED_VALUE"""),"BP2600575510101")</f>
        <v>BP2600575510101</v>
      </c>
      <c r="L55" s="13" t="str">
        <f>IFERROR(__xludf.DUMMYFUNCTION("""COMPUTED_VALUE"""),"Servicio de gestión de oferta social para la población vulnerable")</f>
        <v>Servicio de gestión de oferta social para la población vulnerable</v>
      </c>
      <c r="M55" s="13" t="str">
        <f>IFERROR(__xludf.DUMMYFUNCTION("""COMPUTED_VALUE"""),"Beneficiarios potenciales para quienes se gestiona la oferta social")</f>
        <v>Beneficiarios potenciales para quienes se gestiona la oferta social</v>
      </c>
      <c r="N55" s="14">
        <f>IFERROR(__xludf.DUMMYFUNCTION("""COMPUTED_VALUE"""),100.0)</f>
        <v>100</v>
      </c>
      <c r="O55" s="13"/>
      <c r="P55" s="15" t="s">
        <v>37</v>
      </c>
      <c r="Q55" s="15" t="s">
        <v>37</v>
      </c>
      <c r="R55" s="13" t="s">
        <v>37</v>
      </c>
      <c r="S55" s="15" t="s">
        <v>37</v>
      </c>
      <c r="T55" s="15" t="s">
        <v>37</v>
      </c>
      <c r="U55" s="15" t="s">
        <v>37</v>
      </c>
      <c r="V55" s="13" t="s">
        <v>37</v>
      </c>
      <c r="W55" s="13" t="s">
        <v>37</v>
      </c>
      <c r="X55" s="14">
        <f>IFERROR(__xludf.DUMMYFUNCTION("""COMPUTED_VALUE"""),1.40107769E8)</f>
        <v>140107769</v>
      </c>
      <c r="Y55" s="14">
        <f>IFERROR(__xludf.DUMMYFUNCTION("""COMPUTED_VALUE"""),0.0)</f>
        <v>0</v>
      </c>
      <c r="Z55" s="14">
        <f>IFERROR(__xludf.DUMMYFUNCTION("""COMPUTED_VALUE"""),0.0)</f>
        <v>0</v>
      </c>
      <c r="AA55" s="15">
        <f t="shared" si="1"/>
        <v>0</v>
      </c>
      <c r="AB55" s="14"/>
      <c r="AC55" s="15"/>
      <c r="AD55" s="15"/>
      <c r="AE55" s="15" t="str">
        <f t="shared" si="2"/>
        <v> </v>
      </c>
      <c r="AF55" s="1" t="s">
        <v>50</v>
      </c>
    </row>
    <row r="56" ht="15.75" customHeight="1">
      <c r="B56" s="13" t="str">
        <f>IFERROR(__xludf.DUMMYFUNCTION("""COMPUTED_VALUE"""),"Subsecretaría de Poblaciones y Etnias")</f>
        <v>Subsecretaría de Poblaciones y Etnias</v>
      </c>
      <c r="C56" s="13" t="str">
        <f>IFERROR(__xludf.DUMMYFUNCTION("""COMPUTED_VALUE"""),"Discapacidad")</f>
        <v>Discapacidad</v>
      </c>
      <c r="D56" s="13">
        <f>IFERROR(__xludf.DUMMYFUNCTION("""COMPUTED_VALUE"""),6.1020060011E10)</f>
        <v>61020060011</v>
      </c>
      <c r="E56" s="13" t="str">
        <f>IFERROR(__xludf.DUMMYFUNCTION("""COMPUTED_VALUE"""),"Personas con discapacidad y cuidadores beneficiados con servicios de atención integral")</f>
        <v>Personas con discapacidad y cuidadores beneficiados con servicios de atención integral</v>
      </c>
      <c r="F56" s="13" t="str">
        <f>IFERROR(__xludf.DUMMYFUNCTION("""COMPUTED_VALUE"""),"Acumulativo")</f>
        <v>Acumulativo</v>
      </c>
      <c r="G56" s="13" t="str">
        <f>IFERROR(__xludf.DUMMYFUNCTION("""COMPUTED_VALUE"""),"V1= Personas beneficiadas")</f>
        <v>V1= Personas beneficiadas</v>
      </c>
      <c r="H56" s="13" t="str">
        <f>IFERROR(__xludf.DUMMYFUNCTION("""COMPUTED_VALUE"""),"Territorio")</f>
        <v>Territorio</v>
      </c>
      <c r="I56" s="13" t="str">
        <f>IFERROR(__xludf.DUMMYFUNCTION("""COMPUTED_VALUE"""),"BP26005774")</f>
        <v>BP26005774</v>
      </c>
      <c r="J56" s="13" t="s">
        <v>366</v>
      </c>
      <c r="K56" s="13" t="str">
        <f>IFERROR(__xludf.DUMMYFUNCTION("""COMPUTED_VALUE"""),"BP2600577410101")</f>
        <v>BP2600577410101</v>
      </c>
      <c r="L56" s="13" t="str">
        <f>IFERROR(__xludf.DUMMYFUNCTION("""COMPUTED_VALUE"""),"Servicio de atención integral a población en condición de discapacidad")</f>
        <v>Servicio de atención integral a población en condición de discapacidad</v>
      </c>
      <c r="M56" s="13" t="str">
        <f>IFERROR(__xludf.DUMMYFUNCTION("""COMPUTED_VALUE"""),"Personas con discapacidad atendidas con servicios integrales")</f>
        <v>Personas con discapacidad atendidas con servicios integrales</v>
      </c>
      <c r="N56" s="14">
        <f>IFERROR(__xludf.DUMMYFUNCTION("""COMPUTED_VALUE"""),80.0)</f>
        <v>80</v>
      </c>
      <c r="O56" s="13"/>
      <c r="P56" s="15" t="s">
        <v>37</v>
      </c>
      <c r="Q56" s="15" t="s">
        <v>37</v>
      </c>
      <c r="R56" s="13" t="s">
        <v>37</v>
      </c>
      <c r="S56" s="15" t="s">
        <v>37</v>
      </c>
      <c r="T56" s="15" t="s">
        <v>37</v>
      </c>
      <c r="U56" s="15" t="s">
        <v>37</v>
      </c>
      <c r="V56" s="13" t="s">
        <v>37</v>
      </c>
      <c r="W56" s="13" t="s">
        <v>37</v>
      </c>
      <c r="X56" s="14">
        <f>IFERROR(__xludf.DUMMYFUNCTION("""COMPUTED_VALUE"""),2.16195E8)</f>
        <v>216195000</v>
      </c>
      <c r="Y56" s="14">
        <f>IFERROR(__xludf.DUMMYFUNCTION("""COMPUTED_VALUE"""),0.0)</f>
        <v>0</v>
      </c>
      <c r="Z56" s="14">
        <f>IFERROR(__xludf.DUMMYFUNCTION("""COMPUTED_VALUE"""),0.0)</f>
        <v>0</v>
      </c>
      <c r="AA56" s="15">
        <f t="shared" si="1"/>
        <v>0</v>
      </c>
      <c r="AB56" s="14"/>
      <c r="AC56" s="15"/>
      <c r="AD56" s="15"/>
      <c r="AE56" s="15" t="str">
        <f t="shared" si="2"/>
        <v> </v>
      </c>
      <c r="AF56" s="1" t="s">
        <v>50</v>
      </c>
    </row>
    <row r="57" ht="15.75" customHeight="1">
      <c r="B57" s="13" t="str">
        <f>IFERROR(__xludf.DUMMYFUNCTION("""COMPUTED_VALUE"""),"Subsecretaría de Poblaciones y Etnias")</f>
        <v>Subsecretaría de Poblaciones y Etnias</v>
      </c>
      <c r="C57" s="13" t="str">
        <f>IFERROR(__xludf.DUMMYFUNCTION("""COMPUTED_VALUE"""),"Transferencias")</f>
        <v>Transferencias</v>
      </c>
      <c r="D57" s="13">
        <f>IFERROR(__xludf.DUMMYFUNCTION("""COMPUTED_VALUE"""),6.1020050004E10)</f>
        <v>61020050004</v>
      </c>
      <c r="E57" s="13" t="str">
        <f>IFERROR(__xludf.DUMMYFUNCTION("""COMPUTED_VALUE"""),"Beneficiarios de la Estrategia de integración social y económica orientada a la superación de la pobreza extrema")</f>
        <v>Beneficiarios de la Estrategia de integración social y económica orientada a la superación de la pobreza extrema</v>
      </c>
      <c r="F57" s="13" t="str">
        <f>IFERROR(__xludf.DUMMYFUNCTION("""COMPUTED_VALUE"""),"No acumulativo")</f>
        <v>No acumulativo</v>
      </c>
      <c r="G57" s="13" t="str">
        <f>IFERROR(__xludf.DUMMYFUNCTION("""COMPUTED_VALUE"""),"V1= Personas beneficiadas")</f>
        <v>V1= Personas beneficiadas</v>
      </c>
      <c r="H57" s="13" t="str">
        <f>IFERROR(__xludf.DUMMYFUNCTION("""COMPUTED_VALUE"""),"Organismo")</f>
        <v>Organismo</v>
      </c>
      <c r="I57" s="13" t="str">
        <f>IFERROR(__xludf.DUMMYFUNCTION("""COMPUTED_VALUE"""),"BP26005827")</f>
        <v>BP26005827</v>
      </c>
      <c r="J57" s="13" t="s">
        <v>367</v>
      </c>
      <c r="K57" s="13" t="str">
        <f>IFERROR(__xludf.DUMMYFUNCTION("""COMPUTED_VALUE"""),"BP2600582710101")</f>
        <v>BP2600582710101</v>
      </c>
      <c r="L57" s="13" t="str">
        <f>IFERROR(__xludf.DUMMYFUNCTION("""COMPUTED_VALUE"""),"Servicio de gestión de oferta social para la población vulnerable")</f>
        <v>Servicio de gestión de oferta social para la población vulnerable</v>
      </c>
      <c r="M57" s="13" t="str">
        <f>IFERROR(__xludf.DUMMYFUNCTION("""COMPUTED_VALUE"""),"Beneficiarios potenciales para quienes se gestiona la oferta social")</f>
        <v>Beneficiarios potenciales para quienes se gestiona la oferta social</v>
      </c>
      <c r="N57" s="14">
        <f>IFERROR(__xludf.DUMMYFUNCTION("""COMPUTED_VALUE"""),864.0)</f>
        <v>864</v>
      </c>
      <c r="O57" s="13" t="s">
        <v>368</v>
      </c>
      <c r="P57" s="13" t="s">
        <v>369</v>
      </c>
      <c r="Q57" s="13" t="s">
        <v>370</v>
      </c>
      <c r="R57" s="13" t="s">
        <v>371</v>
      </c>
      <c r="S57" s="15" t="s">
        <v>372</v>
      </c>
      <c r="T57" s="14" t="s">
        <v>373</v>
      </c>
      <c r="U57" s="13" t="s">
        <v>374</v>
      </c>
      <c r="V57" s="13" t="s">
        <v>375</v>
      </c>
      <c r="W57" s="13" t="s">
        <v>376</v>
      </c>
      <c r="X57" s="14">
        <f>IFERROR(__xludf.DUMMYFUNCTION("""COMPUTED_VALUE"""),6.83095788E8)</f>
        <v>683095788</v>
      </c>
      <c r="Y57" s="14">
        <f>IFERROR(__xludf.DUMMYFUNCTION("""COMPUTED_VALUE"""),3.898045E8)</f>
        <v>389804500</v>
      </c>
      <c r="Z57" s="14">
        <f>IFERROR(__xludf.DUMMYFUNCTION("""COMPUTED_VALUE"""),2.101365E8)</f>
        <v>210136500</v>
      </c>
      <c r="AA57" s="15">
        <f t="shared" si="1"/>
        <v>0.3076237677</v>
      </c>
      <c r="AB57" s="14">
        <v>56.0</v>
      </c>
      <c r="AC57" s="13" t="s">
        <v>60</v>
      </c>
      <c r="AD57" s="13" t="s">
        <v>377</v>
      </c>
      <c r="AE57" s="15" t="str">
        <f t="shared" si="2"/>
        <v>En octubre, Se realizaron 56 atenciones con mujeres de 7 barrios de la comuna 15 (Comuneros, El Retiro, LLano Verde, Laureano Gómez, Poblado, Mojica, Morichal) con quienes se llevó a cabo una socialización de la estrategia y posteriormente en atenciones individuales se realizò el registro de caracterización para cada una, resolviendo inquietudes y brindando asesoría sobre otros servicios.</v>
      </c>
      <c r="AF57" s="1" t="s">
        <v>50</v>
      </c>
    </row>
    <row r="58" ht="15.75" customHeight="1">
      <c r="B58" s="13" t="str">
        <f>IFERROR(__xludf.DUMMYFUNCTION("""COMPUTED_VALUE"""),"Subsecretaría de Equidad de Género")</f>
        <v>Subsecretaría de Equidad de Género</v>
      </c>
      <c r="C58" s="13" t="str">
        <f>IFERROR(__xludf.DUMMYFUNCTION("""COMPUTED_VALUE"""),"Equidad de género")</f>
        <v>Equidad de género</v>
      </c>
      <c r="D58" s="13">
        <f>IFERROR(__xludf.DUMMYFUNCTION("""COMPUTED_VALUE"""),6.1020060004E10)</f>
        <v>61020060004</v>
      </c>
      <c r="E58" s="13" t="str">
        <f>IFERROR(__xludf.DUMMYFUNCTION("""COMPUTED_VALUE"""),"Espacios territoriales con enfoque de género y diferencial dirigidos a mujeres operando")</f>
        <v>Espacios territoriales con enfoque de género y diferencial dirigidos a mujeres operando</v>
      </c>
      <c r="F58" s="13" t="str">
        <f>IFERROR(__xludf.DUMMYFUNCTION("""COMPUTED_VALUE"""),"No acumulativo")</f>
        <v>No acumulativo</v>
      </c>
      <c r="G58" s="13" t="str">
        <f>IFERROR(__xludf.DUMMYFUNCTION("""COMPUTED_VALUE"""),"V1:Espacios territoriales operando")</f>
        <v>V1:Espacios territoriales operando</v>
      </c>
      <c r="H58" s="13" t="str">
        <f>IFERROR(__xludf.DUMMYFUNCTION("""COMPUTED_VALUE"""),"Organismo")</f>
        <v>Organismo</v>
      </c>
      <c r="I58" s="13" t="str">
        <f>IFERROR(__xludf.DUMMYFUNCTION("""COMPUTED_VALUE"""),"BP26005871")</f>
        <v>BP26005871</v>
      </c>
      <c r="J58" s="13" t="s">
        <v>378</v>
      </c>
      <c r="K58" s="13" t="str">
        <f>IFERROR(__xludf.DUMMYFUNCTION("""COMPUTED_VALUE"""),"BP2600587110101")</f>
        <v>BP2600587110101</v>
      </c>
      <c r="L58" s="13" t="str">
        <f>IFERROR(__xludf.DUMMYFUNCTION("""COMPUTED_VALUE"""),"Servicio de integración de la oferta pública")</f>
        <v>Servicio de integración de la oferta pública</v>
      </c>
      <c r="M58" s="13" t="str">
        <f>IFERROR(__xludf.DUMMYFUNCTION("""COMPUTED_VALUE"""),"Espacios de integración de oferta pública generados")</f>
        <v>Espacios de integración de oferta pública generados</v>
      </c>
      <c r="N58" s="14">
        <f>IFERROR(__xludf.DUMMYFUNCTION("""COMPUTED_VALUE"""),1.0)</f>
        <v>1</v>
      </c>
      <c r="O58" s="13"/>
      <c r="P58" s="13"/>
      <c r="Q58" s="13"/>
      <c r="R58" s="13"/>
      <c r="S58" s="15"/>
      <c r="T58" s="14"/>
      <c r="U58" s="14"/>
      <c r="V58" s="14" t="s">
        <v>37</v>
      </c>
      <c r="W58" s="14" t="s">
        <v>37</v>
      </c>
      <c r="X58" s="14">
        <f>IFERROR(__xludf.DUMMYFUNCTION("""COMPUTED_VALUE"""),1.280591071E9)</f>
        <v>1280591071</v>
      </c>
      <c r="Y58" s="14">
        <f>IFERROR(__xludf.DUMMYFUNCTION("""COMPUTED_VALUE"""),0.0)</f>
        <v>0</v>
      </c>
      <c r="Z58" s="14">
        <f>IFERROR(__xludf.DUMMYFUNCTION("""COMPUTED_VALUE"""),0.0)</f>
        <v>0</v>
      </c>
      <c r="AA58" s="15">
        <f t="shared" si="1"/>
        <v>0</v>
      </c>
      <c r="AB58" s="14"/>
      <c r="AC58" s="13"/>
      <c r="AD58" s="13"/>
      <c r="AE58" s="15" t="str">
        <f t="shared" si="2"/>
        <v> </v>
      </c>
    </row>
    <row r="59" ht="15.75" customHeight="1">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row>
    <row r="60" ht="15.75" customHeight="1">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row>
    <row r="61" ht="15.75" customHeight="1">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row>
    <row r="62" ht="15.75" customHeight="1">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row>
    <row r="63" ht="15.75" customHeight="1">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row>
    <row r="64" ht="15.75" customHeight="1">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row>
    <row r="65" ht="15.75" hidden="1" customHeight="1">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row>
    <row r="66" ht="15.75" hidden="1" customHeight="1">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row>
    <row r="67" ht="15.75" hidden="1" customHeight="1">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row>
    <row r="68" ht="15.75" hidden="1" customHeight="1">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row>
    <row r="69" ht="15.75" hidden="1" customHeight="1">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row>
    <row r="70" ht="15.75" hidden="1" customHeight="1">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row>
    <row r="71" ht="15.75" hidden="1" customHeight="1">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row>
    <row r="72" ht="15.75" hidden="1" customHeight="1">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row>
    <row r="73" ht="15.75" hidden="1" customHeight="1">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row>
    <row r="74" ht="15.75" hidden="1" customHeight="1">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row>
    <row r="75" ht="15.75" hidden="1" customHeight="1">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row>
    <row r="76" ht="15.75" hidden="1" customHeight="1">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row>
    <row r="77" ht="15.75" hidden="1" customHeight="1">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row>
    <row r="78" ht="15.75" hidden="1" customHeight="1">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row>
    <row r="79" ht="15.75" hidden="1" customHeight="1">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row>
    <row r="80" ht="15.75" hidden="1" customHeight="1">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row>
    <row r="81" ht="15.75" hidden="1" customHeight="1">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row>
    <row r="82" ht="15.75" hidden="1" customHeight="1">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row>
    <row r="83" ht="15.75" hidden="1" customHeight="1">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row>
    <row r="84" ht="15.75" hidden="1" customHeight="1">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row>
    <row r="85" ht="15.75" hidden="1" customHeight="1">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row>
    <row r="86" ht="15.75" hidden="1" customHeight="1">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row>
    <row r="87" ht="15.75" hidden="1" customHeight="1">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row>
    <row r="88" ht="15.75" hidden="1" customHeight="1">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row>
    <row r="89" ht="15.75" hidden="1" customHeight="1">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row>
    <row r="90" ht="15.75" hidden="1" customHeight="1">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row>
    <row r="91" ht="15.75" hidden="1" customHeight="1">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row>
    <row r="92" ht="15.75" hidden="1" customHeight="1">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row>
    <row r="93" ht="15.75" hidden="1" customHeight="1">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row>
    <row r="94" ht="15.75" hidden="1" customHeight="1">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row>
    <row r="95" ht="15.75" hidden="1" customHeight="1">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row>
    <row r="96" ht="15.75" hidden="1" customHeight="1">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row>
    <row r="97" ht="15.75" hidden="1" customHeight="1">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row>
    <row r="98" ht="15.75" hidden="1" customHeight="1">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row>
    <row r="99" ht="15.75" hidden="1" customHeight="1">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row>
    <row r="100" ht="15.75" hidden="1" customHeight="1">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row>
    <row r="101" ht="15.75" hidden="1" customHeight="1">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row>
    <row r="102" ht="15.75" hidden="1" customHeight="1">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row>
    <row r="103" ht="15.75" hidden="1" customHeight="1">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row>
    <row r="104" ht="15.75" hidden="1" customHeight="1">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row>
    <row r="105" ht="15.75" hidden="1" customHeight="1">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row>
    <row r="106" ht="15.75" hidden="1" customHeight="1">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row>
    <row r="107" ht="15.75" hidden="1" customHeight="1">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row>
    <row r="108" ht="15.75" hidden="1" customHeight="1">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row>
    <row r="109" ht="15.75" hidden="1" customHeight="1">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row>
    <row r="110" ht="15.75" hidden="1" customHeight="1">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row>
    <row r="111" ht="15.75" hidden="1" customHeight="1">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row>
    <row r="112" ht="15.75" hidden="1" customHeight="1">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row>
    <row r="113" ht="15.75" hidden="1" customHeight="1">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row>
    <row r="114" ht="15.75" hidden="1" customHeight="1">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row>
    <row r="115" ht="15.75" hidden="1" customHeight="1">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row>
    <row r="116" ht="15.75" hidden="1" customHeight="1">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row>
    <row r="117" ht="15.75" hidden="1" customHeight="1">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row>
    <row r="118" ht="15.75" hidden="1" customHeight="1">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row>
    <row r="119" ht="15.75" hidden="1" customHeight="1">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row>
    <row r="120" ht="15.75" hidden="1" customHeight="1">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row>
    <row r="121" ht="15.75" hidden="1" customHeight="1">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row>
    <row r="122" ht="15.75" hidden="1" customHeight="1">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row>
    <row r="123" ht="15.75" hidden="1" customHeight="1">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row>
    <row r="124" ht="15.75" hidden="1" customHeight="1">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row>
    <row r="125" ht="15.75" hidden="1" customHeight="1">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row>
    <row r="126" ht="15.75" hidden="1" customHeight="1">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row>
    <row r="127" ht="15.75" hidden="1" customHeight="1">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row>
    <row r="128" ht="15.75" hidden="1" customHeight="1">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row>
    <row r="129" ht="15.75" hidden="1" customHeight="1">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row>
    <row r="130" ht="15.75" hidden="1" customHeight="1">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row>
    <row r="131" ht="15.75" hidden="1" customHeight="1">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row>
    <row r="132" ht="15.75" hidden="1" customHeight="1">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row>
    <row r="133" ht="15.75" hidden="1" customHeight="1">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row>
    <row r="134" ht="15.75" hidden="1" customHeight="1">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row>
    <row r="135" ht="15.75" hidden="1" customHeight="1">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row>
    <row r="136" ht="15.75" hidden="1" customHeight="1">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row>
    <row r="137" ht="15.75" hidden="1" customHeight="1">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row>
    <row r="138" ht="15.75" hidden="1" customHeight="1">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row>
    <row r="139" ht="15.75" hidden="1" customHeight="1">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row>
    <row r="140" ht="15.75" hidden="1" customHeight="1">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row>
    <row r="141" ht="15.75" hidden="1" customHeight="1">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row>
    <row r="142" ht="15.75" hidden="1" customHeight="1">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row>
    <row r="143" ht="15.75" hidden="1" customHeight="1">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row>
    <row r="144" ht="15.75" hidden="1" customHeight="1">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row>
    <row r="145" ht="15.75" hidden="1" customHeight="1">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row>
    <row r="146" ht="15.75" hidden="1" customHeight="1">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row>
    <row r="147" ht="15.75" hidden="1" customHeight="1">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row>
    <row r="148" ht="15.75" hidden="1" customHeight="1">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row>
    <row r="149" ht="15.75" hidden="1" customHeight="1">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row>
    <row r="150" ht="15.75" hidden="1" customHeight="1">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row>
    <row r="151" ht="15.75" hidden="1" customHeight="1">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row>
    <row r="152" ht="15.75" hidden="1" customHeight="1">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row>
    <row r="153" ht="15.75" hidden="1" customHeight="1">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row>
    <row r="154" ht="15.75" hidden="1" customHeight="1">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row>
    <row r="155" ht="15.75" hidden="1" customHeight="1">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row>
    <row r="156" ht="15.75" hidden="1" customHeight="1">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row>
    <row r="157" ht="15.75" hidden="1" customHeight="1">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row>
    <row r="158" ht="15.75" hidden="1" customHeight="1">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row>
    <row r="159" ht="15.75" hidden="1" customHeight="1">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row>
    <row r="160" ht="15.75" hidden="1" customHeight="1">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row>
    <row r="161" ht="15.75" hidden="1" customHeight="1">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row>
    <row r="162" ht="15.75" hidden="1" customHeight="1">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row>
    <row r="163" ht="15.75" hidden="1" customHeight="1">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row>
    <row r="164" ht="15.75" hidden="1" customHeight="1">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row>
    <row r="165" ht="15.75" hidden="1" customHeight="1">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row>
    <row r="166" ht="15.75" hidden="1" customHeight="1">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row>
    <row r="167" ht="15.75" hidden="1" customHeight="1">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row>
    <row r="168" ht="15.75" hidden="1" customHeight="1">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row>
    <row r="169" ht="15.75" hidden="1" customHeight="1">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row>
    <row r="170" ht="15.75" hidden="1" customHeight="1">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row>
    <row r="171" ht="15.75" hidden="1" customHeight="1">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row>
    <row r="172" ht="15.75" hidden="1" customHeight="1">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row>
    <row r="173" ht="15.75" hidden="1" customHeight="1">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row>
    <row r="174" ht="15.75" hidden="1" customHeight="1">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row>
    <row r="175" ht="15.75" hidden="1" customHeight="1">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row>
    <row r="176" ht="15.75" hidden="1" customHeight="1">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row>
    <row r="177" ht="15.75" hidden="1" customHeight="1">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row>
    <row r="178" ht="15.75" hidden="1" customHeight="1">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row>
    <row r="179" ht="15.75" hidden="1" customHeight="1">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row>
    <row r="180" ht="15.75" hidden="1" customHeight="1">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row>
    <row r="181" ht="15.75" hidden="1" customHeight="1">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row>
    <row r="182" ht="15.75" hidden="1" customHeight="1">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row>
    <row r="183" ht="15.75" hidden="1" customHeight="1">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row>
    <row r="184" ht="15.75" hidden="1" customHeight="1">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row>
    <row r="185" ht="15.75" hidden="1" customHeight="1">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row>
    <row r="186" ht="15.75" hidden="1" customHeight="1">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row>
    <row r="187" ht="15.75" hidden="1" customHeight="1">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row>
    <row r="188" ht="15.75" hidden="1" customHeight="1">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row>
    <row r="189" ht="15.75" hidden="1" customHeight="1">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row>
    <row r="190" ht="15.75" hidden="1" customHeight="1">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row>
    <row r="191" ht="15.75" hidden="1" customHeight="1">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row>
    <row r="192" ht="15.75" hidden="1" customHeight="1">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row>
    <row r="193" ht="15.75" hidden="1" customHeight="1">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row>
    <row r="194" ht="15.75" hidden="1" customHeight="1">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row>
    <row r="195" ht="15.75" hidden="1" customHeight="1">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row>
    <row r="196" ht="15.75" hidden="1" customHeight="1">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row>
    <row r="197" ht="15.75" hidden="1" customHeight="1">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row>
    <row r="198" ht="15.75" hidden="1" customHeight="1">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row>
    <row r="199" ht="15.75" hidden="1" customHeight="1">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row>
    <row r="200" ht="15.75" hidden="1" customHeight="1">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row>
    <row r="201" ht="15.75" hidden="1" customHeight="1">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row>
    <row r="202" ht="15.75" hidden="1" customHeight="1">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row>
    <row r="203" ht="15.75" hidden="1" customHeight="1">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row>
    <row r="204" ht="15.75" hidden="1" customHeight="1">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row>
    <row r="205" ht="15.75" hidden="1" customHeight="1">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row>
    <row r="206" ht="15.75" hidden="1" customHeight="1">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row>
    <row r="207" ht="15.75" hidden="1" customHeight="1">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row>
    <row r="208" ht="15.75" hidden="1" customHeight="1">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row>
    <row r="209" ht="15.75" hidden="1" customHeight="1">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row>
    <row r="210" ht="15.75" hidden="1" customHeight="1">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c r="AC210" s="7"/>
      <c r="AD210" s="7"/>
      <c r="AE210" s="7"/>
    </row>
    <row r="211" ht="15.75" hidden="1" customHeight="1">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c r="AC211" s="7"/>
      <c r="AD211" s="7"/>
      <c r="AE211" s="7"/>
    </row>
    <row r="212" ht="15.75" hidden="1" customHeight="1">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c r="AD212" s="7"/>
      <c r="AE212" s="7"/>
    </row>
    <row r="213" ht="15.75" hidden="1" customHeight="1">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c r="AD213" s="7"/>
      <c r="AE213" s="7"/>
    </row>
    <row r="214" ht="15.75" hidden="1" customHeight="1">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c r="AC214" s="7"/>
      <c r="AD214" s="7"/>
      <c r="AE214" s="7"/>
    </row>
    <row r="215" ht="15.75" hidden="1" customHeight="1">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c r="AD215" s="7"/>
      <c r="AE215" s="7"/>
    </row>
    <row r="216" ht="15.75" hidden="1" customHeight="1">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c r="AD216" s="7"/>
      <c r="AE216" s="7"/>
    </row>
    <row r="217" ht="15.75" hidden="1" customHeight="1">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c r="AD217" s="7"/>
      <c r="AE217" s="7"/>
    </row>
    <row r="218" ht="15.75" hidden="1" customHeight="1">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c r="AD218" s="7"/>
      <c r="AE218" s="7"/>
    </row>
    <row r="219" ht="15.75" hidden="1" customHeight="1">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c r="AD219" s="7"/>
      <c r="AE219" s="7"/>
    </row>
    <row r="220" ht="15.75" hidden="1" customHeight="1">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c r="AD220" s="7"/>
      <c r="AE220" s="7"/>
    </row>
    <row r="221" ht="15.75" hidden="1" customHeight="1">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c r="AD221" s="7"/>
      <c r="AE221" s="7"/>
    </row>
    <row r="222" ht="15.75" hidden="1" customHeight="1">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c r="AE222" s="7"/>
    </row>
    <row r="223" ht="15.75" hidden="1" customHeight="1">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D223" s="7"/>
      <c r="AE223" s="7"/>
    </row>
    <row r="224" ht="15.75" hidden="1" customHeight="1">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c r="AE224" s="7"/>
    </row>
    <row r="225" ht="15.75" hidden="1" customHeight="1">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c r="AD225" s="7"/>
      <c r="AE225" s="7"/>
    </row>
    <row r="226" ht="15.75" hidden="1" customHeight="1">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row>
    <row r="227" ht="15.75" hidden="1" customHeight="1">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c r="AD227" s="7"/>
      <c r="AE227" s="7"/>
    </row>
    <row r="228" ht="15.75" hidden="1" customHeight="1">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row>
    <row r="229" ht="15.75" hidden="1" customHeight="1">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c r="AD229" s="7"/>
      <c r="AE229" s="7"/>
    </row>
    <row r="230" ht="15.75" hidden="1" customHeight="1">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row>
    <row r="231" ht="15.75" hidden="1" customHeight="1">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row>
    <row r="232" ht="15.75" hidden="1" customHeight="1">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row>
    <row r="233" ht="15.75" hidden="1" customHeight="1">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row>
    <row r="234" ht="15.75" hidden="1" customHeight="1">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row>
    <row r="235" ht="15.75" hidden="1" customHeight="1">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row>
    <row r="236" ht="15.75" hidden="1" customHeight="1">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c r="AD236" s="7"/>
      <c r="AE236" s="7"/>
    </row>
    <row r="237" ht="15.75" hidden="1" customHeight="1">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row>
    <row r="238" ht="15.75" hidden="1" customHeight="1">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row>
    <row r="239" ht="15.75" hidden="1" customHeight="1">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c r="AD239" s="7"/>
      <c r="AE239" s="7"/>
    </row>
    <row r="240" ht="15.75" hidden="1" customHeight="1">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row>
    <row r="241" ht="15.75" hidden="1" customHeight="1">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c r="AD241" s="7"/>
      <c r="AE241" s="7"/>
    </row>
    <row r="242" ht="15.75" hidden="1" customHeight="1">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row>
    <row r="243" ht="15.75" hidden="1" customHeight="1">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c r="AD243" s="7"/>
      <c r="AE243" s="7"/>
    </row>
    <row r="244" ht="15.75" hidden="1" customHeight="1">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row>
    <row r="245" ht="15.75" hidden="1" customHeight="1">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c r="AD245" s="7"/>
      <c r="AE245" s="7"/>
    </row>
    <row r="246" ht="15.75" hidden="1" customHeight="1">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c r="AD246" s="7"/>
      <c r="AE246" s="7"/>
    </row>
    <row r="247" ht="15.75" hidden="1" customHeight="1">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c r="AC247" s="7"/>
      <c r="AD247" s="7"/>
      <c r="AE247" s="7"/>
    </row>
    <row r="248" ht="15.75" hidden="1" customHeight="1">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c r="AD248" s="7"/>
      <c r="AE248" s="7"/>
    </row>
    <row r="249" ht="15.75" hidden="1" customHeight="1">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c r="AD249" s="7"/>
      <c r="AE249" s="7"/>
    </row>
    <row r="250" ht="15.75" hidden="1" customHeight="1">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c r="AD250" s="7"/>
      <c r="AE250" s="7"/>
    </row>
    <row r="251" ht="15.75" hidden="1" customHeight="1">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c r="AD251" s="7"/>
      <c r="AE251" s="7"/>
    </row>
    <row r="252" ht="15.75" hidden="1" customHeight="1">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c r="AD252" s="7"/>
      <c r="AE252" s="7"/>
    </row>
    <row r="253" ht="15.75" hidden="1" customHeight="1">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c r="AD253" s="7"/>
      <c r="AE253" s="7"/>
    </row>
    <row r="254" ht="15.75" hidden="1" customHeight="1">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c r="AD254" s="7"/>
      <c r="AE254" s="7"/>
    </row>
    <row r="255" ht="15.75" hidden="1" customHeight="1">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c r="AD255" s="7"/>
      <c r="AE255" s="7"/>
    </row>
    <row r="256" ht="15.75" hidden="1" customHeight="1">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row>
    <row r="257" ht="15.75" hidden="1" customHeight="1">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c r="AE257" s="7"/>
    </row>
    <row r="258" ht="15.75" hidden="1" customHeight="1">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c r="AD258" s="7"/>
      <c r="AE258" s="7"/>
    </row>
    <row r="259" ht="15.75" hidden="1" customHeight="1">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c r="AD259" s="7"/>
      <c r="AE259" s="7"/>
    </row>
    <row r="260" ht="15.75" hidden="1" customHeight="1">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c r="AD260" s="7"/>
      <c r="AE260" s="7"/>
    </row>
    <row r="261" ht="15.75" hidden="1" customHeight="1">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c r="AD261" s="7"/>
      <c r="AE261" s="7"/>
    </row>
    <row r="262" ht="15.75" hidden="1" customHeight="1">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c r="AD262" s="7"/>
      <c r="AE262" s="7"/>
    </row>
    <row r="263" ht="15.75" hidden="1" customHeight="1">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c r="AD263" s="7"/>
      <c r="AE263" s="7"/>
    </row>
    <row r="264" ht="15.75" hidden="1" customHeight="1">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c r="AE264" s="7"/>
    </row>
    <row r="265" ht="15.75" hidden="1" customHeight="1">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c r="AC265" s="7"/>
      <c r="AD265" s="7"/>
      <c r="AE265" s="7"/>
    </row>
    <row r="266" ht="15.75" hidden="1" customHeight="1">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c r="AD266" s="7"/>
      <c r="AE266" s="7"/>
    </row>
    <row r="267" ht="15.75" hidden="1" customHeight="1">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c r="AC267" s="7"/>
      <c r="AD267" s="7"/>
      <c r="AE267" s="7"/>
    </row>
    <row r="268" ht="15.75" hidden="1" customHeight="1">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c r="AD268" s="7"/>
      <c r="AE268" s="7"/>
    </row>
    <row r="269" ht="15.75" hidden="1" customHeight="1">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c r="AC269" s="7"/>
      <c r="AD269" s="7"/>
      <c r="AE269" s="7"/>
    </row>
    <row r="270" ht="15.75" hidden="1" customHeight="1">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c r="AE270" s="7"/>
    </row>
    <row r="271" ht="15.75" hidden="1" customHeight="1">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c r="AD271" s="7"/>
      <c r="AE271" s="7"/>
    </row>
    <row r="272" ht="15.75" hidden="1" customHeight="1">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c r="AD272" s="7"/>
      <c r="AE272" s="7"/>
    </row>
    <row r="273" ht="15.75" hidden="1" customHeight="1">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c r="AE273" s="7"/>
    </row>
    <row r="274" ht="15.75" hidden="1" customHeight="1">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c r="AE274" s="7"/>
    </row>
    <row r="275" ht="15.75" hidden="1" customHeight="1">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c r="AD275" s="7"/>
      <c r="AE275" s="7"/>
    </row>
    <row r="276" ht="15.75" hidden="1" customHeight="1">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c r="AC276" s="7"/>
      <c r="AD276" s="7"/>
      <c r="AE276" s="7"/>
    </row>
    <row r="277" ht="15.75" hidden="1" customHeight="1">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c r="AC277" s="7"/>
      <c r="AD277" s="7"/>
      <c r="AE277" s="7"/>
    </row>
    <row r="278" ht="15.75" hidden="1" customHeight="1">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c r="AC278" s="7"/>
      <c r="AD278" s="7"/>
      <c r="AE278" s="7"/>
    </row>
    <row r="279" ht="15.75" hidden="1" customHeight="1">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c r="AC279" s="7"/>
      <c r="AD279" s="7"/>
      <c r="AE279" s="7"/>
    </row>
    <row r="280" ht="15.75" hidden="1" customHeight="1">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c r="AD280" s="7"/>
      <c r="AE280" s="7"/>
    </row>
    <row r="281" ht="15.75" hidden="1" customHeight="1">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c r="AD281" s="7"/>
      <c r="AE281" s="7"/>
    </row>
    <row r="282" ht="15.75" hidden="1" customHeight="1">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c r="AD282" s="7"/>
      <c r="AE282" s="7"/>
    </row>
    <row r="283" ht="15.75" hidden="1" customHeight="1">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c r="AD283" s="7"/>
      <c r="AE283" s="7"/>
    </row>
    <row r="284" ht="15.75" hidden="1" customHeight="1">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c r="AC284" s="7"/>
      <c r="AD284" s="7"/>
      <c r="AE284" s="7"/>
    </row>
    <row r="285" ht="15.75" hidden="1" customHeight="1">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c r="AC285" s="7"/>
      <c r="AD285" s="7"/>
      <c r="AE285" s="7"/>
    </row>
    <row r="286" ht="15.75" hidden="1" customHeight="1">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c r="AD286" s="7"/>
      <c r="AE286" s="7"/>
    </row>
    <row r="287" ht="15.75" hidden="1" customHeight="1">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c r="AC287" s="7"/>
      <c r="AD287" s="7"/>
      <c r="AE287" s="7"/>
    </row>
    <row r="288" ht="15.75" hidden="1" customHeight="1">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c r="AD288" s="7"/>
      <c r="AE288" s="7"/>
    </row>
    <row r="289" ht="15.75" hidden="1" customHeight="1">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c r="AC289" s="7"/>
      <c r="AD289" s="7"/>
      <c r="AE289" s="7"/>
    </row>
    <row r="290" ht="15.75" hidden="1" customHeight="1">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c r="AD290" s="7"/>
      <c r="AE290" s="7"/>
    </row>
    <row r="291" ht="15.75" hidden="1" customHeight="1">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c r="AD291" s="7"/>
      <c r="AE291" s="7"/>
    </row>
    <row r="292" ht="15.75" hidden="1" customHeight="1">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c r="AD292" s="7"/>
      <c r="AE292" s="7"/>
    </row>
    <row r="293" ht="15.75" hidden="1" customHeight="1">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c r="AD293" s="7"/>
      <c r="AE293" s="7"/>
    </row>
    <row r="294" ht="15.75" hidden="1" customHeight="1">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c r="AD294" s="7"/>
      <c r="AE294" s="7"/>
    </row>
    <row r="295" ht="15.75" hidden="1" customHeight="1">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c r="AD295" s="7"/>
      <c r="AE295" s="7"/>
    </row>
    <row r="296" ht="15.75" hidden="1" customHeight="1">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c r="AD296" s="7"/>
      <c r="AE296" s="7"/>
    </row>
    <row r="297" ht="15.75" hidden="1" customHeight="1">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row>
    <row r="298" ht="15.75" hidden="1" customHeight="1">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row>
    <row r="299" ht="15.75" hidden="1" customHeight="1">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c r="AC299" s="7"/>
      <c r="AD299" s="7"/>
      <c r="AE299" s="7"/>
    </row>
    <row r="300" ht="15.75" hidden="1" customHeight="1">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c r="AD300" s="7"/>
      <c r="AE300" s="7"/>
    </row>
    <row r="301" ht="15.75" hidden="1" customHeight="1">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c r="AD301" s="7"/>
      <c r="AE301" s="7"/>
    </row>
    <row r="302" ht="15.75" hidden="1" customHeight="1">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c r="AD302" s="7"/>
      <c r="AE302" s="7"/>
    </row>
    <row r="303" ht="15.75" hidden="1" customHeight="1">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c r="AD303" s="7"/>
      <c r="AE303" s="7"/>
    </row>
    <row r="304" ht="15.75" hidden="1" customHeight="1">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c r="AD304" s="7"/>
      <c r="AE304" s="7"/>
    </row>
    <row r="305" ht="15.75" hidden="1" customHeight="1">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c r="AD305" s="7"/>
      <c r="AE305" s="7"/>
    </row>
    <row r="306" ht="15.75" hidden="1" customHeight="1">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c r="AD306" s="7"/>
      <c r="AE306" s="7"/>
    </row>
    <row r="307" ht="15.75" hidden="1" customHeight="1">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c r="AD307" s="7"/>
      <c r="AE307" s="7"/>
    </row>
    <row r="308" ht="15.75" hidden="1" customHeight="1">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c r="AD308" s="7"/>
      <c r="AE308" s="7"/>
    </row>
    <row r="309" ht="15.75" hidden="1" customHeight="1">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c r="AD309" s="7"/>
      <c r="AE309" s="7"/>
    </row>
    <row r="310" ht="15.75" hidden="1" customHeight="1">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c r="AE310" s="7"/>
    </row>
    <row r="311" ht="15.75" hidden="1" customHeight="1">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c r="AE311" s="7"/>
    </row>
    <row r="312" ht="15.75" hidden="1" customHeight="1">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row>
    <row r="313" ht="15.75" hidden="1" customHeight="1">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c r="AE313" s="7"/>
    </row>
    <row r="314" ht="15.75" hidden="1" customHeight="1">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c r="AD314" s="7"/>
      <c r="AE314" s="7"/>
    </row>
    <row r="315" ht="15.75" hidden="1" customHeight="1">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c r="AD315" s="7"/>
      <c r="AE315" s="7"/>
    </row>
    <row r="316" ht="15.75" hidden="1" customHeight="1">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c r="AD316" s="7"/>
      <c r="AE316" s="7"/>
    </row>
    <row r="317" ht="15.75" hidden="1" customHeight="1">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c r="AD317" s="7"/>
      <c r="AE317" s="7"/>
    </row>
    <row r="318" ht="15.75" hidden="1" customHeight="1">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c r="AD318" s="7"/>
      <c r="AE318" s="7"/>
    </row>
    <row r="319" ht="15.75" hidden="1" customHeight="1">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c r="AD319" s="7"/>
      <c r="AE319" s="7"/>
    </row>
    <row r="320" ht="15.75" hidden="1" customHeight="1">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c r="AD320" s="7"/>
      <c r="AE320" s="7"/>
    </row>
    <row r="321" ht="15.75" hidden="1" customHeight="1">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c r="AD321" s="7"/>
      <c r="AE321" s="7"/>
    </row>
    <row r="322" ht="15.75" hidden="1" customHeight="1">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c r="AD322" s="7"/>
      <c r="AE322" s="7"/>
    </row>
    <row r="323" ht="15.75" hidden="1" customHeight="1">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c r="AE323" s="7"/>
    </row>
    <row r="324" ht="15.75" hidden="1" customHeight="1">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c r="AE324" s="7"/>
    </row>
    <row r="325" ht="15.75" hidden="1" customHeight="1">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c r="AD325" s="7"/>
      <c r="AE325" s="7"/>
    </row>
    <row r="326" ht="15.75" hidden="1" customHeight="1">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c r="AD326" s="7"/>
      <c r="AE326" s="7"/>
    </row>
    <row r="327" ht="15.75" hidden="1" customHeight="1">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c r="AD327" s="7"/>
      <c r="AE327" s="7"/>
    </row>
    <row r="328" ht="15.75" hidden="1" customHeight="1">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c r="AD328" s="7"/>
      <c r="AE328" s="7"/>
    </row>
    <row r="329" ht="15.75" hidden="1" customHeight="1">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c r="AD329" s="7"/>
      <c r="AE329" s="7"/>
    </row>
    <row r="330" ht="15.75" hidden="1" customHeight="1">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c r="AD330" s="7"/>
      <c r="AE330" s="7"/>
    </row>
    <row r="331" ht="15.75" hidden="1" customHeight="1">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c r="AD331" s="7"/>
      <c r="AE331" s="7"/>
    </row>
    <row r="332" ht="15.75" hidden="1" customHeight="1">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c r="AD332" s="7"/>
      <c r="AE332" s="7"/>
    </row>
    <row r="333" ht="15.75" hidden="1" customHeight="1">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c r="AD333" s="7"/>
      <c r="AE333" s="7"/>
    </row>
    <row r="334" ht="15.75" hidden="1" customHeight="1">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c r="AD334" s="7"/>
      <c r="AE334" s="7"/>
    </row>
    <row r="335" ht="15.75" hidden="1" customHeight="1">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row>
    <row r="336" ht="15.75" hidden="1" customHeight="1">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row>
    <row r="337" ht="15.75" hidden="1" customHeight="1">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c r="AD337" s="7"/>
      <c r="AE337" s="7"/>
    </row>
    <row r="338" ht="15.75" hidden="1" customHeight="1">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row>
    <row r="339" ht="15.75" hidden="1" customHeight="1">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c r="AD339" s="7"/>
      <c r="AE339" s="7"/>
    </row>
    <row r="340" ht="15.75" hidden="1" customHeight="1">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c r="AE340" s="7"/>
    </row>
    <row r="341" ht="15.75" hidden="1" customHeight="1">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c r="AD341" s="7"/>
      <c r="AE341" s="7"/>
    </row>
    <row r="342" ht="15.75" hidden="1" customHeight="1">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c r="AE342" s="7"/>
    </row>
    <row r="343" ht="15.75" hidden="1" customHeight="1">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c r="AD343" s="7"/>
      <c r="AE343" s="7"/>
    </row>
    <row r="344" ht="15.75" hidden="1" customHeight="1">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c r="AD344" s="7"/>
      <c r="AE344" s="7"/>
    </row>
    <row r="345" ht="15.75" hidden="1" customHeight="1">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c r="AD345" s="7"/>
      <c r="AE345" s="7"/>
    </row>
    <row r="346" ht="15.75" hidden="1" customHeight="1">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c r="AD346" s="7"/>
      <c r="AE346" s="7"/>
    </row>
    <row r="347" ht="15.75" hidden="1" customHeight="1">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c r="AD347" s="7"/>
      <c r="AE347" s="7"/>
    </row>
    <row r="348" ht="15.75" hidden="1" customHeight="1">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c r="AD348" s="7"/>
      <c r="AE348" s="7"/>
    </row>
    <row r="349" ht="15.75" hidden="1" customHeight="1">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c r="AD349" s="7"/>
      <c r="AE349" s="7"/>
    </row>
    <row r="350" ht="15.75" hidden="1" customHeight="1">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c r="AD350" s="7"/>
      <c r="AE350" s="7"/>
    </row>
    <row r="351" ht="15.75" hidden="1" customHeight="1">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c r="AD351" s="7"/>
      <c r="AE351" s="7"/>
    </row>
    <row r="352" ht="15.75" hidden="1" customHeight="1">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c r="AD352" s="7"/>
      <c r="AE352" s="7"/>
    </row>
    <row r="353" ht="15.75" hidden="1" customHeight="1">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c r="AD353" s="7"/>
      <c r="AE353" s="7"/>
    </row>
    <row r="354" ht="15.75" hidden="1" customHeight="1">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c r="AC354" s="7"/>
      <c r="AD354" s="7"/>
      <c r="AE354" s="7"/>
    </row>
    <row r="355" ht="15.75" hidden="1" customHeight="1">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row>
    <row r="356" ht="15.75" hidden="1" customHeight="1">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c r="AD356" s="7"/>
      <c r="AE356" s="7"/>
    </row>
    <row r="357" ht="15.75" hidden="1" customHeight="1">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c r="AD357" s="7"/>
      <c r="AE357" s="7"/>
    </row>
    <row r="358" ht="15.75" hidden="1" customHeight="1">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c r="AD358" s="7"/>
      <c r="AE358" s="7"/>
    </row>
    <row r="359" ht="15.75" hidden="1" customHeight="1">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c r="AD359" s="7"/>
      <c r="AE359" s="7"/>
    </row>
    <row r="360" ht="15.75" hidden="1" customHeight="1">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c r="AD360" s="7"/>
      <c r="AE360" s="7"/>
    </row>
    <row r="361" ht="15.75" hidden="1" customHeight="1">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c r="AD361" s="7"/>
      <c r="AE361" s="7"/>
    </row>
    <row r="362" ht="15.75" hidden="1" customHeight="1">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row>
    <row r="363" ht="15.75" hidden="1" customHeight="1">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c r="AE363" s="7"/>
    </row>
    <row r="364" ht="15.75" hidden="1" customHeight="1">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c r="AD364" s="7"/>
      <c r="AE364" s="7"/>
    </row>
    <row r="365" ht="15.75" hidden="1" customHeight="1">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c r="AD365" s="7"/>
      <c r="AE365" s="7"/>
    </row>
    <row r="366" ht="15.75" hidden="1" customHeight="1">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c r="AD366" s="7"/>
      <c r="AE366" s="7"/>
    </row>
    <row r="367" ht="15.75" hidden="1" customHeight="1">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row>
    <row r="368" ht="15.75" hidden="1" customHeight="1">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c r="AD368" s="7"/>
      <c r="AE368" s="7"/>
    </row>
    <row r="369" ht="15.75" hidden="1" customHeight="1">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c r="AE369" s="7"/>
    </row>
    <row r="370" ht="15.75" hidden="1" customHeight="1">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c r="AD370" s="7"/>
      <c r="AE370" s="7"/>
    </row>
    <row r="371" ht="15.75" hidden="1" customHeight="1">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c r="AD371" s="7"/>
      <c r="AE371" s="7"/>
    </row>
    <row r="372" ht="15.75" hidden="1" customHeight="1">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c r="AD372" s="7"/>
      <c r="AE372" s="7"/>
    </row>
    <row r="373" ht="15.75" hidden="1" customHeight="1">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c r="AD373" s="7"/>
      <c r="AE373" s="7"/>
    </row>
    <row r="374" ht="15.75" hidden="1" customHeight="1">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c r="AC374" s="7"/>
      <c r="AD374" s="7"/>
      <c r="AE374" s="7"/>
    </row>
    <row r="375" ht="15.75" hidden="1" customHeight="1">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c r="AD375" s="7"/>
      <c r="AE375" s="7"/>
    </row>
    <row r="376" ht="15.75" hidden="1" customHeight="1">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row>
    <row r="377" ht="15.75" hidden="1" customHeight="1">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c r="AD377" s="7"/>
      <c r="AE377" s="7"/>
    </row>
    <row r="378" ht="15.75" hidden="1" customHeight="1">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c r="AC378" s="7"/>
      <c r="AD378" s="7"/>
      <c r="AE378" s="7"/>
    </row>
    <row r="379" ht="15.75" hidden="1" customHeight="1">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c r="AD379" s="7"/>
      <c r="AE379" s="7"/>
    </row>
    <row r="380" ht="15.75" hidden="1" customHeight="1">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c r="AC380" s="7"/>
      <c r="AD380" s="7"/>
      <c r="AE380" s="7"/>
    </row>
    <row r="381" ht="15.75" hidden="1" customHeight="1">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c r="AD381" s="7"/>
      <c r="AE381" s="7"/>
    </row>
    <row r="382" ht="15.75" hidden="1" customHeight="1">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c r="AC382" s="7"/>
      <c r="AD382" s="7"/>
      <c r="AE382" s="7"/>
    </row>
    <row r="383" ht="15.75" hidden="1" customHeight="1">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c r="AD383" s="7"/>
      <c r="AE383" s="7"/>
    </row>
    <row r="384" ht="15.75" hidden="1" customHeight="1">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c r="AD384" s="7"/>
      <c r="AE384" s="7"/>
    </row>
    <row r="385" ht="15.75" hidden="1" customHeight="1">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c r="AC385" s="7"/>
      <c r="AD385" s="7"/>
      <c r="AE385" s="7"/>
    </row>
    <row r="386" ht="15.75" hidden="1" customHeight="1">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c r="AD386" s="7"/>
      <c r="AE386" s="7"/>
    </row>
    <row r="387" ht="15.75" hidden="1" customHeight="1">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c r="AE387" s="7"/>
    </row>
    <row r="388" ht="15.75" hidden="1" customHeight="1">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c r="AD388" s="7"/>
      <c r="AE388" s="7"/>
    </row>
    <row r="389" ht="15.75" hidden="1" customHeight="1">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c r="AD389" s="7"/>
      <c r="AE389" s="7"/>
    </row>
    <row r="390" ht="15.75" hidden="1" customHeight="1">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c r="AD390" s="7"/>
      <c r="AE390" s="7"/>
    </row>
    <row r="391" ht="15.75" hidden="1" customHeight="1">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c r="AD391" s="7"/>
      <c r="AE391" s="7"/>
    </row>
    <row r="392" ht="15.75" hidden="1" customHeight="1">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c r="AC392" s="7"/>
      <c r="AD392" s="7"/>
      <c r="AE392" s="7"/>
    </row>
    <row r="393" ht="15.75" hidden="1" customHeight="1">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c r="AD393" s="7"/>
      <c r="AE393" s="7"/>
    </row>
    <row r="394" ht="15.75" hidden="1" customHeight="1">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c r="AC394" s="7"/>
      <c r="AD394" s="7"/>
      <c r="AE394" s="7"/>
    </row>
    <row r="395" ht="15.75" hidden="1" customHeight="1">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c r="AD395" s="7"/>
      <c r="AE395" s="7"/>
    </row>
    <row r="396" ht="15.75" hidden="1" customHeight="1">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c r="AE396" s="7"/>
    </row>
    <row r="397" ht="15.75" hidden="1" customHeight="1">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row>
    <row r="398" ht="15.75" hidden="1" customHeight="1">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c r="AD398" s="7"/>
      <c r="AE398" s="7"/>
    </row>
    <row r="399" ht="15.75" hidden="1" customHeight="1">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c r="AE399" s="7"/>
    </row>
    <row r="400" ht="15.75" hidden="1" customHeight="1">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c r="AD400" s="7"/>
      <c r="AE400" s="7"/>
    </row>
    <row r="401" ht="15.75" hidden="1" customHeight="1">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c r="AE401" s="7"/>
    </row>
    <row r="402" ht="15.75" hidden="1" customHeight="1">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c r="AD402" s="7"/>
      <c r="AE402" s="7"/>
    </row>
    <row r="403" ht="15.75" hidden="1" customHeight="1">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c r="AD403" s="7"/>
      <c r="AE403" s="7"/>
    </row>
    <row r="404" ht="15.75" hidden="1" customHeight="1">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c r="AD404" s="7"/>
      <c r="AE404" s="7"/>
    </row>
    <row r="405" ht="15.75" hidden="1" customHeight="1">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c r="AD405" s="7"/>
      <c r="AE405" s="7"/>
    </row>
    <row r="406" ht="15.75" hidden="1" customHeight="1">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c r="AD406" s="7"/>
      <c r="AE406" s="7"/>
    </row>
    <row r="407" ht="15.75" hidden="1" customHeight="1">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row>
    <row r="408" ht="15.75" hidden="1" customHeight="1">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c r="AD408" s="7"/>
      <c r="AE408" s="7"/>
    </row>
    <row r="409" ht="15.75" hidden="1" customHeight="1">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c r="AD409" s="7"/>
      <c r="AE409" s="7"/>
    </row>
    <row r="410" ht="15.75" hidden="1" customHeight="1">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c r="AD410" s="7"/>
      <c r="AE410" s="7"/>
    </row>
    <row r="411" ht="15.75" hidden="1" customHeight="1">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c r="AD411" s="7"/>
      <c r="AE411" s="7"/>
    </row>
    <row r="412" ht="15.75" hidden="1" customHeight="1">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c r="AE412" s="7"/>
    </row>
    <row r="413" ht="15.75" hidden="1" customHeight="1">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c r="AD413" s="7"/>
      <c r="AE413" s="7"/>
    </row>
    <row r="414" ht="15.75" hidden="1" customHeight="1">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row>
    <row r="415" ht="15.75" hidden="1" customHeight="1">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c r="AD415" s="7"/>
      <c r="AE415" s="7"/>
    </row>
    <row r="416" ht="15.75" hidden="1" customHeight="1">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row>
    <row r="417" ht="15.75" hidden="1" customHeight="1">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row>
    <row r="418" ht="15.75" hidden="1" customHeight="1">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row>
    <row r="419" ht="15.75" hidden="1" customHeight="1">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row>
    <row r="420" ht="15.75" hidden="1" customHeight="1">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c r="AD420" s="7"/>
      <c r="AE420" s="7"/>
    </row>
    <row r="421" ht="15.75" hidden="1" customHeight="1">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c r="AD421" s="7"/>
      <c r="AE421" s="7"/>
    </row>
    <row r="422" ht="15.75" hidden="1" customHeight="1">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c r="AD422" s="7"/>
      <c r="AE422" s="7"/>
    </row>
    <row r="423" ht="15.75" hidden="1" customHeight="1">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c r="AD423" s="7"/>
      <c r="AE423" s="7"/>
    </row>
    <row r="424" ht="15.75" hidden="1" customHeight="1">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c r="AE424" s="7"/>
    </row>
    <row r="425" ht="15.75" hidden="1" customHeight="1">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c r="AD425" s="7"/>
      <c r="AE425" s="7"/>
    </row>
    <row r="426" ht="15.75" hidden="1" customHeight="1">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c r="AE426" s="7"/>
    </row>
    <row r="427" ht="15.75" hidden="1" customHeight="1">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c r="AD427" s="7"/>
      <c r="AE427" s="7"/>
    </row>
    <row r="428" ht="15.75" hidden="1" customHeight="1">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c r="AD428" s="7"/>
      <c r="AE428" s="7"/>
    </row>
    <row r="429" ht="15.75" hidden="1" customHeight="1">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c r="AD429" s="7"/>
      <c r="AE429" s="7"/>
    </row>
    <row r="430" ht="15.75" hidden="1" customHeight="1">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c r="AE430" s="7"/>
    </row>
    <row r="431" ht="15.75" hidden="1" customHeight="1">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c r="AD431" s="7"/>
      <c r="AE431" s="7"/>
    </row>
    <row r="432" ht="15.75" hidden="1" customHeight="1">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c r="AD432" s="7"/>
      <c r="AE432" s="7"/>
    </row>
    <row r="433" ht="15.75" hidden="1" customHeight="1">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c r="AD433" s="7"/>
      <c r="AE433" s="7"/>
    </row>
    <row r="434" ht="15.75" hidden="1" customHeight="1">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c r="AE434" s="7"/>
    </row>
    <row r="435" ht="15.75" hidden="1" customHeight="1">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c r="AD435" s="7"/>
      <c r="AE435" s="7"/>
    </row>
    <row r="436" ht="15.75" hidden="1" customHeight="1">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c r="AE436" s="7"/>
    </row>
    <row r="437" ht="15.75" hidden="1" customHeight="1">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c r="AE437" s="7"/>
    </row>
    <row r="438" ht="15.75" hidden="1" customHeight="1">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c r="AE438" s="7"/>
    </row>
    <row r="439" ht="15.75" hidden="1" customHeight="1">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c r="AC439" s="7"/>
      <c r="AD439" s="7"/>
      <c r="AE439" s="7"/>
    </row>
    <row r="440" ht="15.75" hidden="1" customHeight="1">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c r="AD440" s="7"/>
      <c r="AE440" s="7"/>
    </row>
    <row r="441" ht="15.75" hidden="1" customHeight="1">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c r="AC441" s="7"/>
      <c r="AD441" s="7"/>
      <c r="AE441" s="7"/>
    </row>
    <row r="442" ht="15.75" hidden="1" customHeight="1">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c r="AD442" s="7"/>
      <c r="AE442" s="7"/>
    </row>
    <row r="443" ht="15.75" hidden="1" customHeight="1">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c r="AD443" s="7"/>
      <c r="AE443" s="7"/>
    </row>
    <row r="444" ht="15.75" hidden="1" customHeight="1">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c r="AC444" s="7"/>
      <c r="AD444" s="7"/>
      <c r="AE444" s="7"/>
    </row>
    <row r="445" ht="15.75" hidden="1" customHeight="1">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c r="AD445" s="7"/>
      <c r="AE445" s="7"/>
    </row>
    <row r="446" ht="15.75" hidden="1" customHeight="1">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c r="AC446" s="7"/>
      <c r="AD446" s="7"/>
      <c r="AE446" s="7"/>
    </row>
    <row r="447" ht="15.75" hidden="1" customHeight="1">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c r="AE447" s="7"/>
    </row>
    <row r="448" ht="15.75" hidden="1" customHeight="1">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c r="AC448" s="7"/>
      <c r="AD448" s="7"/>
      <c r="AE448" s="7"/>
    </row>
    <row r="449" ht="15.75" hidden="1" customHeight="1">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c r="AD449" s="7"/>
      <c r="AE449" s="7"/>
    </row>
    <row r="450" ht="15.75" hidden="1" customHeight="1">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c r="AC450" s="7"/>
      <c r="AD450" s="7"/>
      <c r="AE450" s="7"/>
    </row>
    <row r="451" ht="15.75" hidden="1" customHeight="1">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c r="AD451" s="7"/>
      <c r="AE451" s="7"/>
    </row>
    <row r="452" ht="15.75" hidden="1" customHeight="1">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c r="AD452" s="7"/>
      <c r="AE452" s="7"/>
    </row>
    <row r="453" ht="15.75" hidden="1" customHeight="1">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c r="AD453" s="7"/>
      <c r="AE453" s="7"/>
    </row>
    <row r="454" ht="15.75" hidden="1" customHeight="1">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c r="AD454" s="7"/>
      <c r="AE454" s="7"/>
    </row>
    <row r="455" ht="15.75" hidden="1" customHeight="1">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c r="AD455" s="7"/>
      <c r="AE455" s="7"/>
    </row>
    <row r="456" ht="15.75" hidden="1" customHeight="1">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c r="AD456" s="7"/>
      <c r="AE456" s="7"/>
    </row>
    <row r="457" ht="15.75" hidden="1" customHeight="1">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c r="AE457" s="7"/>
    </row>
    <row r="458" ht="15.75" hidden="1" customHeight="1">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c r="AD458" s="7"/>
      <c r="AE458" s="7"/>
    </row>
    <row r="459" ht="15.75" hidden="1" customHeight="1">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c r="AD459" s="7"/>
      <c r="AE459" s="7"/>
    </row>
    <row r="460" ht="15.75" hidden="1" customHeight="1">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c r="AD460" s="7"/>
      <c r="AE460" s="7"/>
    </row>
    <row r="461" ht="15.75" hidden="1" customHeight="1">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c r="AC461" s="7"/>
      <c r="AD461" s="7"/>
      <c r="AE461" s="7"/>
    </row>
    <row r="462" ht="15.75" hidden="1" customHeight="1">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c r="AD462" s="7"/>
      <c r="AE462" s="7"/>
    </row>
    <row r="463" ht="15.75" hidden="1" customHeight="1">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c r="AC463" s="7"/>
      <c r="AD463" s="7"/>
      <c r="AE463" s="7"/>
    </row>
    <row r="464" ht="15.75" hidden="1" customHeight="1">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c r="AD464" s="7"/>
      <c r="AE464" s="7"/>
    </row>
    <row r="465" ht="15.75" hidden="1" customHeight="1">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c r="AD465" s="7"/>
      <c r="AE465" s="7"/>
    </row>
    <row r="466" ht="15.75" hidden="1" customHeight="1">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c r="AC466" s="7"/>
      <c r="AD466" s="7"/>
      <c r="AE466" s="7"/>
    </row>
    <row r="467" ht="15.75" hidden="1" customHeight="1">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c r="AD467" s="7"/>
      <c r="AE467" s="7"/>
    </row>
    <row r="468" ht="15.75" hidden="1" customHeight="1">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c r="AD468" s="7"/>
      <c r="AE468" s="7"/>
    </row>
    <row r="469" ht="15.75" hidden="1" customHeight="1">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c r="AC469" s="7"/>
      <c r="AD469" s="7"/>
      <c r="AE469" s="7"/>
    </row>
    <row r="470" ht="15.75" hidden="1" customHeight="1">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c r="AC470" s="7"/>
      <c r="AD470" s="7"/>
      <c r="AE470" s="7"/>
    </row>
    <row r="471" ht="15.75" hidden="1" customHeight="1">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c r="AD471" s="7"/>
      <c r="AE471" s="7"/>
    </row>
    <row r="472" ht="15.75" hidden="1" customHeight="1">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c r="AC472" s="7"/>
      <c r="AD472" s="7"/>
      <c r="AE472" s="7"/>
    </row>
    <row r="473" ht="15.75" hidden="1" customHeight="1">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c r="AC473" s="7"/>
      <c r="AD473" s="7"/>
      <c r="AE473" s="7"/>
    </row>
    <row r="474" ht="15.75" hidden="1" customHeight="1">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c r="AD474" s="7"/>
      <c r="AE474" s="7"/>
    </row>
    <row r="475" ht="15.75" hidden="1" customHeight="1">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c r="AC475" s="7"/>
      <c r="AD475" s="7"/>
      <c r="AE475" s="7"/>
    </row>
    <row r="476" ht="15.75" hidden="1" customHeight="1">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c r="AD476" s="7"/>
      <c r="AE476" s="7"/>
    </row>
    <row r="477" ht="15.75" hidden="1" customHeight="1">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c r="AC477" s="7"/>
      <c r="AD477" s="7"/>
      <c r="AE477" s="7"/>
    </row>
    <row r="478" ht="15.75" hidden="1" customHeight="1">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c r="AD478" s="7"/>
      <c r="AE478" s="7"/>
    </row>
    <row r="479" ht="15.75" hidden="1" customHeight="1">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c r="AC479" s="7"/>
      <c r="AD479" s="7"/>
      <c r="AE479" s="7"/>
    </row>
    <row r="480" ht="15.75" hidden="1" customHeight="1">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c r="AC480" s="7"/>
      <c r="AD480" s="7"/>
      <c r="AE480" s="7"/>
    </row>
    <row r="481" ht="15.75" hidden="1" customHeight="1">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c r="AC481" s="7"/>
      <c r="AD481" s="7"/>
      <c r="AE481" s="7"/>
    </row>
    <row r="482" ht="15.75" hidden="1" customHeight="1">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c r="AC482" s="7"/>
      <c r="AD482" s="7"/>
      <c r="AE482" s="7"/>
    </row>
    <row r="483" ht="15.75" hidden="1" customHeight="1">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c r="AD483" s="7"/>
      <c r="AE483" s="7"/>
    </row>
    <row r="484" ht="15.75" hidden="1" customHeight="1">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c r="AC484" s="7"/>
      <c r="AD484" s="7"/>
      <c r="AE484" s="7"/>
    </row>
    <row r="485" ht="15.75" hidden="1" customHeight="1">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c r="AC485" s="7"/>
      <c r="AD485" s="7"/>
      <c r="AE485" s="7"/>
    </row>
    <row r="486" ht="15.75" hidden="1" customHeight="1">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c r="AC486" s="7"/>
      <c r="AD486" s="7"/>
      <c r="AE486" s="7"/>
    </row>
    <row r="487" ht="15.75" hidden="1" customHeight="1">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c r="AC487" s="7"/>
      <c r="AD487" s="7"/>
      <c r="AE487" s="7"/>
    </row>
    <row r="488" ht="15.75" hidden="1" customHeight="1">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c r="AC488" s="7"/>
      <c r="AD488" s="7"/>
      <c r="AE488" s="7"/>
    </row>
    <row r="489" ht="15.75" hidden="1" customHeight="1">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c r="AC489" s="7"/>
      <c r="AD489" s="7"/>
      <c r="AE489" s="7"/>
    </row>
    <row r="490" ht="15.75" hidden="1" customHeight="1">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c r="AC490" s="7"/>
      <c r="AD490" s="7"/>
      <c r="AE490" s="7"/>
    </row>
    <row r="491" ht="15.75" hidden="1" customHeight="1">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c r="AC491" s="7"/>
      <c r="AD491" s="7"/>
      <c r="AE491" s="7"/>
    </row>
    <row r="492" ht="15.75" hidden="1" customHeight="1">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c r="AC492" s="7"/>
      <c r="AD492" s="7"/>
      <c r="AE492" s="7"/>
    </row>
    <row r="493" ht="15.75" hidden="1" customHeight="1">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c r="AC493" s="7"/>
      <c r="AD493" s="7"/>
      <c r="AE493" s="7"/>
    </row>
    <row r="494" ht="15.75" hidden="1" customHeight="1">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c r="AC494" s="7"/>
      <c r="AD494" s="7"/>
      <c r="AE494" s="7"/>
    </row>
    <row r="495" ht="15.75" hidden="1" customHeight="1">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c r="AC495" s="7"/>
      <c r="AD495" s="7"/>
      <c r="AE495" s="7"/>
    </row>
    <row r="496" ht="15.75" hidden="1" customHeight="1">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c r="AC496" s="7"/>
      <c r="AD496" s="7"/>
      <c r="AE496" s="7"/>
    </row>
    <row r="497" ht="15.75" hidden="1" customHeight="1">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c r="AC497" s="7"/>
      <c r="AD497" s="7"/>
      <c r="AE497" s="7"/>
    </row>
    <row r="498" ht="15.75" hidden="1" customHeight="1">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c r="AC498" s="7"/>
      <c r="AD498" s="7"/>
      <c r="AE498" s="7"/>
    </row>
    <row r="499" ht="15.75" hidden="1" customHeight="1">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c r="AC499" s="7"/>
      <c r="AD499" s="7"/>
      <c r="AE499" s="7"/>
    </row>
    <row r="500" ht="15.75" hidden="1" customHeight="1">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c r="AC500" s="7"/>
      <c r="AD500" s="7"/>
      <c r="AE500" s="7"/>
    </row>
    <row r="501" ht="15.75" hidden="1" customHeight="1">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c r="AC501" s="7"/>
      <c r="AD501" s="7"/>
      <c r="AE501" s="7"/>
    </row>
    <row r="502" ht="15.75" hidden="1" customHeight="1">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c r="AC502" s="7"/>
      <c r="AD502" s="7"/>
      <c r="AE502" s="7"/>
    </row>
    <row r="503" ht="15.75" hidden="1" customHeight="1">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c r="AC503" s="7"/>
      <c r="AD503" s="7"/>
      <c r="AE503" s="7"/>
    </row>
    <row r="504" ht="15.75" hidden="1" customHeight="1">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c r="AC504" s="7"/>
      <c r="AD504" s="7"/>
      <c r="AE504" s="7"/>
    </row>
    <row r="505" ht="15.75" hidden="1" customHeight="1">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c r="AC505" s="7"/>
      <c r="AD505" s="7"/>
      <c r="AE505" s="7"/>
    </row>
    <row r="506" ht="15.75" hidden="1" customHeight="1">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c r="AC506" s="7"/>
      <c r="AD506" s="7"/>
      <c r="AE506" s="7"/>
    </row>
    <row r="507" ht="15.75" hidden="1" customHeight="1">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c r="AC507" s="7"/>
      <c r="AD507" s="7"/>
      <c r="AE507" s="7"/>
    </row>
    <row r="508" ht="15.75" hidden="1" customHeight="1">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c r="AC508" s="7"/>
      <c r="AD508" s="7"/>
      <c r="AE508" s="7"/>
    </row>
    <row r="509" ht="15.75" hidden="1" customHeight="1">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c r="AC509" s="7"/>
      <c r="AD509" s="7"/>
      <c r="AE509" s="7"/>
    </row>
    <row r="510" ht="15.75" hidden="1" customHeight="1">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c r="AC510" s="7"/>
      <c r="AD510" s="7"/>
      <c r="AE510" s="7"/>
    </row>
    <row r="511" ht="15.75" hidden="1" customHeight="1">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c r="AC511" s="7"/>
      <c r="AD511" s="7"/>
      <c r="AE511" s="7"/>
    </row>
    <row r="512" ht="15.75" hidden="1" customHeight="1">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c r="AC512" s="7"/>
      <c r="AD512" s="7"/>
      <c r="AE512" s="7"/>
    </row>
    <row r="513" ht="15.75" hidden="1" customHeight="1">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c r="AC513" s="7"/>
      <c r="AD513" s="7"/>
      <c r="AE513" s="7"/>
    </row>
    <row r="514" ht="15.75" hidden="1" customHeight="1">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c r="AC514" s="7"/>
      <c r="AD514" s="7"/>
      <c r="AE514" s="7"/>
    </row>
    <row r="515" ht="15.75" hidden="1" customHeight="1">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c r="AC515" s="7"/>
      <c r="AD515" s="7"/>
      <c r="AE515" s="7"/>
    </row>
    <row r="516" ht="15.75" hidden="1" customHeight="1">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c r="AC516" s="7"/>
      <c r="AD516" s="7"/>
      <c r="AE516" s="7"/>
    </row>
    <row r="517" ht="15.75" hidden="1" customHeight="1">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c r="AC517" s="7"/>
      <c r="AD517" s="7"/>
      <c r="AE517" s="7"/>
    </row>
    <row r="518" ht="15.75" hidden="1" customHeight="1">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c r="AC518" s="7"/>
      <c r="AD518" s="7"/>
      <c r="AE518" s="7"/>
    </row>
    <row r="519" ht="15.75" hidden="1" customHeight="1">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c r="AC519" s="7"/>
      <c r="AD519" s="7"/>
      <c r="AE519" s="7"/>
    </row>
    <row r="520" ht="15.75" hidden="1" customHeight="1">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c r="AC520" s="7"/>
      <c r="AD520" s="7"/>
      <c r="AE520" s="7"/>
    </row>
    <row r="521" ht="15.75" hidden="1" customHeight="1">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c r="AC521" s="7"/>
      <c r="AD521" s="7"/>
      <c r="AE521" s="7"/>
    </row>
    <row r="522" ht="15.75" hidden="1" customHeight="1">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c r="AC522" s="7"/>
      <c r="AD522" s="7"/>
      <c r="AE522" s="7"/>
    </row>
    <row r="523" ht="15.75" hidden="1" customHeight="1">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c r="AC523" s="7"/>
      <c r="AD523" s="7"/>
      <c r="AE523" s="7"/>
    </row>
    <row r="524" ht="15.75" hidden="1" customHeight="1">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c r="AC524" s="7"/>
      <c r="AD524" s="7"/>
      <c r="AE524" s="7"/>
    </row>
    <row r="525" ht="15.75" hidden="1" customHeight="1">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c r="AC525" s="7"/>
      <c r="AD525" s="7"/>
      <c r="AE525" s="7"/>
    </row>
    <row r="526" ht="15.75" hidden="1" customHeight="1">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c r="AC526" s="7"/>
      <c r="AD526" s="7"/>
      <c r="AE526" s="7"/>
    </row>
    <row r="527" ht="15.75" hidden="1" customHeight="1">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c r="AC527" s="7"/>
      <c r="AD527" s="7"/>
      <c r="AE527" s="7"/>
    </row>
    <row r="528" ht="15.75" hidden="1" customHeight="1">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c r="AC528" s="7"/>
      <c r="AD528" s="7"/>
      <c r="AE528" s="7"/>
    </row>
    <row r="529" ht="15.75" hidden="1" customHeight="1">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c r="AC529" s="7"/>
      <c r="AD529" s="7"/>
      <c r="AE529" s="7"/>
    </row>
    <row r="530" ht="15.75" hidden="1" customHeight="1">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c r="AC530" s="7"/>
      <c r="AD530" s="7"/>
      <c r="AE530" s="7"/>
    </row>
    <row r="531" ht="15.75" hidden="1" customHeight="1">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c r="AC531" s="7"/>
      <c r="AD531" s="7"/>
      <c r="AE531" s="7"/>
    </row>
    <row r="532" ht="15.75" hidden="1" customHeight="1">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c r="AC532" s="7"/>
      <c r="AD532" s="7"/>
      <c r="AE532" s="7"/>
    </row>
    <row r="533" ht="15.75" hidden="1" customHeight="1">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c r="AC533" s="7"/>
      <c r="AD533" s="7"/>
      <c r="AE533" s="7"/>
    </row>
    <row r="534" ht="15.75" hidden="1" customHeight="1">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c r="AC534" s="7"/>
      <c r="AD534" s="7"/>
      <c r="AE534" s="7"/>
    </row>
    <row r="535" ht="15.75" hidden="1" customHeight="1">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c r="AC535" s="7"/>
      <c r="AD535" s="7"/>
      <c r="AE535" s="7"/>
    </row>
    <row r="536" ht="15.75" hidden="1" customHeight="1">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c r="AC536" s="7"/>
      <c r="AD536" s="7"/>
      <c r="AE536" s="7"/>
    </row>
    <row r="537" ht="15.75" hidden="1" customHeight="1">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c r="AC537" s="7"/>
      <c r="AD537" s="7"/>
      <c r="AE537" s="7"/>
    </row>
    <row r="538" ht="15.75" hidden="1" customHeight="1">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c r="AC538" s="7"/>
      <c r="AD538" s="7"/>
      <c r="AE538" s="7"/>
    </row>
    <row r="539" ht="15.75" hidden="1" customHeight="1">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c r="AC539" s="7"/>
      <c r="AD539" s="7"/>
      <c r="AE539" s="7"/>
    </row>
    <row r="540" ht="15.75" hidden="1" customHeight="1">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c r="AC540" s="7"/>
      <c r="AD540" s="7"/>
      <c r="AE540" s="7"/>
    </row>
    <row r="541" ht="15.75" hidden="1" customHeight="1">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c r="AC541" s="7"/>
      <c r="AD541" s="7"/>
      <c r="AE541" s="7"/>
    </row>
    <row r="542" ht="15.75" hidden="1" customHeight="1">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c r="AC542" s="7"/>
      <c r="AD542" s="7"/>
      <c r="AE542" s="7"/>
    </row>
    <row r="543" ht="15.75" hidden="1" customHeight="1">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c r="AC543" s="7"/>
      <c r="AD543" s="7"/>
      <c r="AE543" s="7"/>
    </row>
    <row r="544" ht="15.75" hidden="1" customHeight="1">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c r="AC544" s="7"/>
      <c r="AD544" s="7"/>
      <c r="AE544" s="7"/>
    </row>
    <row r="545" ht="15.75" hidden="1" customHeight="1">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c r="AC545" s="7"/>
      <c r="AD545" s="7"/>
      <c r="AE545" s="7"/>
    </row>
    <row r="546" ht="15.75" hidden="1" customHeight="1">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c r="AC546" s="7"/>
      <c r="AD546" s="7"/>
      <c r="AE546" s="7"/>
    </row>
    <row r="547" ht="15.75" hidden="1" customHeight="1">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c r="AC547" s="7"/>
      <c r="AD547" s="7"/>
      <c r="AE547" s="7"/>
    </row>
    <row r="548" ht="15.75" hidden="1" customHeight="1">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c r="AC548" s="7"/>
      <c r="AD548" s="7"/>
      <c r="AE548" s="7"/>
    </row>
    <row r="549" ht="15.75" hidden="1" customHeight="1">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c r="AC549" s="7"/>
      <c r="AD549" s="7"/>
      <c r="AE549" s="7"/>
    </row>
    <row r="550" ht="15.75" hidden="1" customHeight="1">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c r="AC550" s="7"/>
      <c r="AD550" s="7"/>
      <c r="AE550" s="7"/>
    </row>
    <row r="551" ht="15.75" hidden="1" customHeight="1">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c r="AC551" s="7"/>
      <c r="AD551" s="7"/>
      <c r="AE551" s="7"/>
    </row>
    <row r="552" ht="15.75" hidden="1" customHeight="1">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c r="AC552" s="7"/>
      <c r="AD552" s="7"/>
      <c r="AE552" s="7"/>
    </row>
    <row r="553" ht="15.75" hidden="1" customHeight="1">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c r="AC553" s="7"/>
      <c r="AD553" s="7"/>
      <c r="AE553" s="7"/>
    </row>
    <row r="554" ht="15.75" hidden="1" customHeight="1">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c r="AC554" s="7"/>
      <c r="AD554" s="7"/>
      <c r="AE554" s="7"/>
    </row>
    <row r="555" ht="15.75" hidden="1" customHeight="1">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c r="AC555" s="7"/>
      <c r="AD555" s="7"/>
      <c r="AE555" s="7"/>
    </row>
    <row r="556" ht="15.75" hidden="1" customHeight="1">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c r="AC556" s="7"/>
      <c r="AD556" s="7"/>
      <c r="AE556" s="7"/>
    </row>
    <row r="557" ht="15.75" hidden="1" customHeight="1">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c r="AC557" s="7"/>
      <c r="AD557" s="7"/>
      <c r="AE557" s="7"/>
    </row>
    <row r="558" ht="15.75" hidden="1" customHeight="1">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c r="AC558" s="7"/>
      <c r="AD558" s="7"/>
      <c r="AE558" s="7"/>
    </row>
    <row r="559" ht="15.75" hidden="1" customHeight="1">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c r="AC559" s="7"/>
      <c r="AD559" s="7"/>
      <c r="AE559" s="7"/>
    </row>
    <row r="560" ht="15.75" hidden="1" customHeight="1">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c r="AC560" s="7"/>
      <c r="AD560" s="7"/>
      <c r="AE560" s="7"/>
    </row>
    <row r="561" ht="15.75" hidden="1" customHeight="1">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c r="AC561" s="7"/>
      <c r="AD561" s="7"/>
      <c r="AE561" s="7"/>
    </row>
    <row r="562" ht="15.75" hidden="1" customHeight="1">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c r="AC562" s="7"/>
      <c r="AD562" s="7"/>
      <c r="AE562" s="7"/>
    </row>
    <row r="563" ht="15.75" hidden="1" customHeight="1">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c r="AC563" s="7"/>
      <c r="AD563" s="7"/>
      <c r="AE563" s="7"/>
    </row>
    <row r="564" ht="15.75" hidden="1" customHeight="1">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c r="AC564" s="7"/>
      <c r="AD564" s="7"/>
      <c r="AE564" s="7"/>
    </row>
    <row r="565" ht="15.75" hidden="1" customHeight="1">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c r="AC565" s="7"/>
      <c r="AD565" s="7"/>
      <c r="AE565" s="7"/>
    </row>
    <row r="566" ht="15.75" hidden="1" customHeight="1">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c r="AC566" s="7"/>
      <c r="AD566" s="7"/>
      <c r="AE566" s="7"/>
    </row>
    <row r="567" ht="15.75" hidden="1" customHeight="1">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c r="AC567" s="7"/>
      <c r="AD567" s="7"/>
      <c r="AE567" s="7"/>
    </row>
    <row r="568" ht="15.75" hidden="1" customHeight="1">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c r="AC568" s="7"/>
      <c r="AD568" s="7"/>
      <c r="AE568" s="7"/>
    </row>
    <row r="569" ht="15.75" hidden="1" customHeight="1">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c r="AC569" s="7"/>
      <c r="AD569" s="7"/>
      <c r="AE569" s="7"/>
    </row>
    <row r="570" ht="15.75" hidden="1" customHeight="1">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c r="AC570" s="7"/>
      <c r="AD570" s="7"/>
      <c r="AE570" s="7"/>
    </row>
    <row r="571" ht="15.75" hidden="1" customHeight="1">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c r="AC571" s="7"/>
      <c r="AD571" s="7"/>
      <c r="AE571" s="7"/>
    </row>
    <row r="572" ht="15.75" hidden="1" customHeight="1">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c r="AC572" s="7"/>
      <c r="AD572" s="7"/>
      <c r="AE572" s="7"/>
    </row>
    <row r="573" ht="15.75" hidden="1" customHeight="1">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c r="AC573" s="7"/>
      <c r="AD573" s="7"/>
      <c r="AE573" s="7"/>
    </row>
    <row r="574" ht="15.75" hidden="1" customHeight="1">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c r="AC574" s="7"/>
      <c r="AD574" s="7"/>
      <c r="AE574" s="7"/>
    </row>
    <row r="575" ht="15.75" hidden="1" customHeight="1">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c r="AC575" s="7"/>
      <c r="AD575" s="7"/>
      <c r="AE575" s="7"/>
    </row>
    <row r="576" ht="15.75" hidden="1" customHeight="1">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c r="AC576" s="7"/>
      <c r="AD576" s="7"/>
      <c r="AE576" s="7"/>
    </row>
    <row r="577" ht="15.75" hidden="1" customHeight="1">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c r="AC577" s="7"/>
      <c r="AD577" s="7"/>
      <c r="AE577" s="7"/>
    </row>
    <row r="578" ht="15.75" hidden="1" customHeight="1">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c r="AC578" s="7"/>
      <c r="AD578" s="7"/>
      <c r="AE578" s="7"/>
    </row>
    <row r="579" ht="15.75" hidden="1" customHeight="1">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c r="AC579" s="7"/>
      <c r="AD579" s="7"/>
      <c r="AE579" s="7"/>
    </row>
    <row r="580" ht="15.75" hidden="1" customHeight="1">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c r="AC580" s="7"/>
      <c r="AD580" s="7"/>
      <c r="AE580" s="7"/>
    </row>
    <row r="581" ht="15.75" hidden="1" customHeight="1">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c r="AC581" s="7"/>
      <c r="AD581" s="7"/>
      <c r="AE581" s="7"/>
    </row>
    <row r="582" ht="15.75" hidden="1" customHeight="1">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c r="AC582" s="7"/>
      <c r="AD582" s="7"/>
      <c r="AE582" s="7"/>
    </row>
    <row r="583" ht="15.75" hidden="1" customHeight="1">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c r="AC583" s="7"/>
      <c r="AD583" s="7"/>
      <c r="AE583" s="7"/>
    </row>
    <row r="584" ht="15.75" hidden="1" customHeight="1">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c r="AC584" s="7"/>
      <c r="AD584" s="7"/>
      <c r="AE584" s="7"/>
    </row>
    <row r="585" ht="15.75" hidden="1" customHeight="1">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c r="AC585" s="7"/>
      <c r="AD585" s="7"/>
      <c r="AE585" s="7"/>
    </row>
    <row r="586" ht="15.75" hidden="1" customHeight="1">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c r="AD586" s="7"/>
      <c r="AE586" s="7"/>
    </row>
    <row r="587" ht="15.75" hidden="1" customHeight="1">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c r="AC587" s="7"/>
      <c r="AD587" s="7"/>
      <c r="AE587" s="7"/>
    </row>
    <row r="588" ht="15.75" hidden="1" customHeight="1">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c r="AC588" s="7"/>
      <c r="AD588" s="7"/>
      <c r="AE588" s="7"/>
    </row>
    <row r="589" ht="15.75" hidden="1" customHeight="1">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c r="AC589" s="7"/>
      <c r="AD589" s="7"/>
      <c r="AE589" s="7"/>
    </row>
    <row r="590" ht="15.75" hidden="1" customHeight="1">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c r="AC590" s="7"/>
      <c r="AD590" s="7"/>
      <c r="AE590" s="7"/>
    </row>
    <row r="591" ht="15.75" hidden="1" customHeight="1">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c r="AD591" s="7"/>
      <c r="AE591" s="7"/>
    </row>
    <row r="592" ht="15.75" hidden="1" customHeight="1">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c r="AC592" s="7"/>
      <c r="AD592" s="7"/>
      <c r="AE592" s="7"/>
    </row>
    <row r="593" ht="15.75" hidden="1" customHeight="1">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c r="AC593" s="7"/>
      <c r="AD593" s="7"/>
      <c r="AE593" s="7"/>
    </row>
    <row r="594" ht="15.75" hidden="1" customHeight="1">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c r="AC594" s="7"/>
      <c r="AD594" s="7"/>
      <c r="AE594" s="7"/>
    </row>
    <row r="595" ht="15.75" hidden="1" customHeight="1">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c r="AC595" s="7"/>
      <c r="AD595" s="7"/>
      <c r="AE595" s="7"/>
    </row>
    <row r="596" ht="15.75" hidden="1" customHeight="1">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c r="AC596" s="7"/>
      <c r="AD596" s="7"/>
      <c r="AE596" s="7"/>
    </row>
    <row r="597" ht="15.75" hidden="1" customHeight="1">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c r="AC597" s="7"/>
      <c r="AD597" s="7"/>
      <c r="AE597" s="7"/>
    </row>
    <row r="598" ht="15.75" hidden="1" customHeight="1">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c r="AC598" s="7"/>
      <c r="AD598" s="7"/>
      <c r="AE598" s="7"/>
    </row>
    <row r="599" ht="15.75" hidden="1" customHeight="1">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c r="AC599" s="7"/>
      <c r="AD599" s="7"/>
      <c r="AE599" s="7"/>
    </row>
    <row r="600" ht="15.75" hidden="1" customHeight="1">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c r="AC600" s="7"/>
      <c r="AD600" s="7"/>
      <c r="AE600" s="7"/>
    </row>
    <row r="601" ht="15.75" hidden="1" customHeight="1">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c r="AC601" s="7"/>
      <c r="AD601" s="7"/>
      <c r="AE601" s="7"/>
    </row>
    <row r="602" ht="15.75" hidden="1" customHeight="1">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c r="AC602" s="7"/>
      <c r="AD602" s="7"/>
      <c r="AE602" s="7"/>
    </row>
    <row r="603" ht="15.75" hidden="1" customHeight="1">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c r="AC603" s="7"/>
      <c r="AD603" s="7"/>
      <c r="AE603" s="7"/>
    </row>
    <row r="604" ht="15.75" hidden="1" customHeight="1">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c r="AC604" s="7"/>
      <c r="AD604" s="7"/>
      <c r="AE604" s="7"/>
    </row>
    <row r="605" ht="15.75" hidden="1" customHeight="1">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c r="AC605" s="7"/>
      <c r="AD605" s="7"/>
      <c r="AE605" s="7"/>
    </row>
    <row r="606" ht="15.75" hidden="1" customHeight="1">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c r="AC606" s="7"/>
      <c r="AD606" s="7"/>
      <c r="AE606" s="7"/>
    </row>
    <row r="607" ht="15.75" hidden="1" customHeight="1">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c r="AC607" s="7"/>
      <c r="AD607" s="7"/>
      <c r="AE607" s="7"/>
    </row>
    <row r="608" ht="15.75" hidden="1" customHeight="1">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c r="AC608" s="7"/>
      <c r="AD608" s="7"/>
      <c r="AE608" s="7"/>
    </row>
    <row r="609" ht="15.75" hidden="1" customHeight="1">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c r="AC609" s="7"/>
      <c r="AD609" s="7"/>
      <c r="AE609" s="7"/>
    </row>
    <row r="610" ht="15.75" hidden="1" customHeight="1">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c r="AC610" s="7"/>
      <c r="AD610" s="7"/>
      <c r="AE610" s="7"/>
    </row>
    <row r="611" ht="15.75" hidden="1" customHeight="1">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c r="AC611" s="7"/>
      <c r="AD611" s="7"/>
      <c r="AE611" s="7"/>
    </row>
    <row r="612" ht="15.75" hidden="1" customHeight="1">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c r="AC612" s="7"/>
      <c r="AD612" s="7"/>
      <c r="AE612" s="7"/>
    </row>
    <row r="613" ht="15.75" hidden="1" customHeight="1">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c r="AC613" s="7"/>
      <c r="AD613" s="7"/>
      <c r="AE613" s="7"/>
    </row>
    <row r="614" ht="15.75" hidden="1" customHeight="1">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c r="AC614" s="7"/>
      <c r="AD614" s="7"/>
      <c r="AE614" s="7"/>
    </row>
    <row r="615" ht="15.75" hidden="1" customHeight="1">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c r="AC615" s="7"/>
      <c r="AD615" s="7"/>
      <c r="AE615" s="7"/>
    </row>
    <row r="616" ht="15.75" hidden="1" customHeight="1">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c r="AC616" s="7"/>
      <c r="AD616" s="7"/>
      <c r="AE616" s="7"/>
    </row>
    <row r="617" ht="15.75" hidden="1" customHeight="1">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c r="AC617" s="7"/>
      <c r="AD617" s="7"/>
      <c r="AE617" s="7"/>
    </row>
    <row r="618" ht="15.75" hidden="1" customHeight="1">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c r="AC618" s="7"/>
      <c r="AD618" s="7"/>
      <c r="AE618" s="7"/>
    </row>
    <row r="619" ht="15.75" hidden="1" customHeight="1">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c r="AC619" s="7"/>
      <c r="AD619" s="7"/>
      <c r="AE619" s="7"/>
    </row>
    <row r="620" ht="15.75" hidden="1" customHeight="1">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c r="AC620" s="7"/>
      <c r="AD620" s="7"/>
      <c r="AE620" s="7"/>
    </row>
    <row r="621" ht="15.75" hidden="1" customHeight="1">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c r="AC621" s="7"/>
      <c r="AD621" s="7"/>
      <c r="AE621" s="7"/>
    </row>
    <row r="622" ht="15.75" hidden="1" customHeight="1">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c r="AC622" s="7"/>
      <c r="AD622" s="7"/>
      <c r="AE622" s="7"/>
    </row>
    <row r="623" ht="15.75" hidden="1" customHeight="1">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c r="AC623" s="7"/>
      <c r="AD623" s="7"/>
      <c r="AE623" s="7"/>
    </row>
    <row r="624" ht="15.75" hidden="1" customHeight="1">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c r="AC624" s="7"/>
      <c r="AD624" s="7"/>
      <c r="AE624" s="7"/>
    </row>
    <row r="625" ht="15.75" hidden="1" customHeight="1">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c r="AC625" s="7"/>
      <c r="AD625" s="7"/>
      <c r="AE625" s="7"/>
    </row>
    <row r="626" ht="15.75" hidden="1" customHeight="1">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c r="AC626" s="7"/>
      <c r="AD626" s="7"/>
      <c r="AE626" s="7"/>
    </row>
    <row r="627" ht="15.75" hidden="1" customHeight="1">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c r="AC627" s="7"/>
      <c r="AD627" s="7"/>
      <c r="AE627" s="7"/>
    </row>
    <row r="628" ht="15.75" hidden="1" customHeight="1">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c r="AC628" s="7"/>
      <c r="AD628" s="7"/>
      <c r="AE628" s="7"/>
    </row>
    <row r="629" ht="15.75" hidden="1" customHeight="1">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c r="AC629" s="7"/>
      <c r="AD629" s="7"/>
      <c r="AE629" s="7"/>
    </row>
    <row r="630" ht="15.75" hidden="1" customHeight="1">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c r="AC630" s="7"/>
      <c r="AD630" s="7"/>
      <c r="AE630" s="7"/>
    </row>
    <row r="631" ht="15.75" hidden="1" customHeight="1">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c r="AC631" s="7"/>
      <c r="AD631" s="7"/>
      <c r="AE631" s="7"/>
    </row>
    <row r="632" ht="15.75" hidden="1" customHeight="1">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c r="AC632" s="7"/>
      <c r="AD632" s="7"/>
      <c r="AE632" s="7"/>
    </row>
    <row r="633" ht="15.75" hidden="1" customHeight="1">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c r="AC633" s="7"/>
      <c r="AD633" s="7"/>
      <c r="AE633" s="7"/>
    </row>
    <row r="634" ht="15.75" hidden="1" customHeight="1">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c r="AC634" s="7"/>
      <c r="AD634" s="7"/>
      <c r="AE634" s="7"/>
    </row>
    <row r="635" ht="15.75" hidden="1" customHeight="1">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c r="AC635" s="7"/>
      <c r="AD635" s="7"/>
      <c r="AE635" s="7"/>
    </row>
    <row r="636" ht="15.75" hidden="1" customHeight="1">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c r="AC636" s="7"/>
      <c r="AD636" s="7"/>
      <c r="AE636" s="7"/>
    </row>
    <row r="637" ht="15.75" hidden="1" customHeight="1">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c r="AC637" s="7"/>
      <c r="AD637" s="7"/>
      <c r="AE637" s="7"/>
    </row>
    <row r="638" ht="15.75" hidden="1" customHeight="1">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c r="AC638" s="7"/>
      <c r="AD638" s="7"/>
      <c r="AE638" s="7"/>
    </row>
    <row r="639" ht="15.75" hidden="1" customHeight="1">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c r="AC639" s="7"/>
      <c r="AD639" s="7"/>
      <c r="AE639" s="7"/>
    </row>
    <row r="640" ht="15.75" hidden="1" customHeight="1">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c r="AC640" s="7"/>
      <c r="AD640" s="7"/>
      <c r="AE640" s="7"/>
    </row>
    <row r="641" ht="15.75" hidden="1" customHeight="1">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c r="AC641" s="7"/>
      <c r="AD641" s="7"/>
      <c r="AE641" s="7"/>
    </row>
    <row r="642" ht="15.75" hidden="1" customHeight="1">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c r="AC642" s="7"/>
      <c r="AD642" s="7"/>
      <c r="AE642" s="7"/>
    </row>
    <row r="643" ht="15.75" hidden="1" customHeight="1">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c r="AC643" s="7"/>
      <c r="AD643" s="7"/>
      <c r="AE643" s="7"/>
    </row>
    <row r="644" ht="15.75" hidden="1" customHeight="1">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c r="AC644" s="7"/>
      <c r="AD644" s="7"/>
      <c r="AE644" s="7"/>
    </row>
    <row r="645" ht="15.75" hidden="1" customHeight="1">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c r="AC645" s="7"/>
      <c r="AD645" s="7"/>
      <c r="AE645" s="7"/>
    </row>
    <row r="646" ht="15.75" hidden="1" customHeight="1">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c r="AC646" s="7"/>
      <c r="AD646" s="7"/>
      <c r="AE646" s="7"/>
    </row>
    <row r="647" ht="15.75" hidden="1" customHeight="1">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c r="AC647" s="7"/>
      <c r="AD647" s="7"/>
      <c r="AE647" s="7"/>
    </row>
    <row r="648" ht="15.75" hidden="1" customHeight="1">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c r="AC648" s="7"/>
      <c r="AD648" s="7"/>
      <c r="AE648" s="7"/>
    </row>
    <row r="649" ht="15.75" hidden="1" customHeight="1">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c r="AC649" s="7"/>
      <c r="AD649" s="7"/>
      <c r="AE649" s="7"/>
    </row>
    <row r="650" ht="15.75" hidden="1" customHeight="1">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c r="AC650" s="7"/>
      <c r="AD650" s="7"/>
      <c r="AE650" s="7"/>
    </row>
    <row r="651" ht="15.75" hidden="1" customHeight="1">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c r="AC651" s="7"/>
      <c r="AD651" s="7"/>
      <c r="AE651" s="7"/>
    </row>
    <row r="652" ht="15.75" hidden="1" customHeight="1">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c r="AC652" s="7"/>
      <c r="AD652" s="7"/>
      <c r="AE652" s="7"/>
    </row>
    <row r="653" ht="15.75" hidden="1" customHeight="1">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c r="AC653" s="7"/>
      <c r="AD653" s="7"/>
      <c r="AE653" s="7"/>
    </row>
    <row r="654" ht="15.75" hidden="1" customHeight="1">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c r="AC654" s="7"/>
      <c r="AD654" s="7"/>
      <c r="AE654" s="7"/>
    </row>
    <row r="655" ht="15.75" hidden="1" customHeight="1">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c r="AC655" s="7"/>
      <c r="AD655" s="7"/>
      <c r="AE655" s="7"/>
    </row>
    <row r="656" ht="15.75" hidden="1" customHeight="1">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c r="AC656" s="7"/>
      <c r="AD656" s="7"/>
      <c r="AE656" s="7"/>
    </row>
    <row r="657" ht="15.75" hidden="1" customHeight="1">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c r="AC657" s="7"/>
      <c r="AD657" s="7"/>
      <c r="AE657" s="7"/>
    </row>
    <row r="658" ht="15.75" hidden="1" customHeight="1">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c r="AC658" s="7"/>
      <c r="AD658" s="7"/>
      <c r="AE658" s="7"/>
    </row>
    <row r="659" ht="15.75" hidden="1" customHeight="1">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c r="AC659" s="7"/>
      <c r="AD659" s="7"/>
      <c r="AE659" s="7"/>
    </row>
    <row r="660" ht="15.75" hidden="1" customHeight="1">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c r="AC660" s="7"/>
      <c r="AD660" s="7"/>
      <c r="AE660" s="7"/>
    </row>
    <row r="661" ht="15.75" hidden="1" customHeight="1">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c r="AC661" s="7"/>
      <c r="AD661" s="7"/>
      <c r="AE661" s="7"/>
    </row>
    <row r="662" ht="15.75" hidden="1" customHeight="1">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c r="AC662" s="7"/>
      <c r="AD662" s="7"/>
      <c r="AE662" s="7"/>
    </row>
    <row r="663" ht="15.75" hidden="1" customHeight="1">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c r="AC663" s="7"/>
      <c r="AD663" s="7"/>
      <c r="AE663" s="7"/>
    </row>
    <row r="664" ht="15.75" hidden="1" customHeight="1">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c r="AC664" s="7"/>
      <c r="AD664" s="7"/>
      <c r="AE664" s="7"/>
    </row>
    <row r="665" ht="15.75" hidden="1" customHeight="1">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c r="AC665" s="7"/>
      <c r="AD665" s="7"/>
      <c r="AE665" s="7"/>
    </row>
    <row r="666" ht="15.75" hidden="1" customHeight="1">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c r="AC666" s="7"/>
      <c r="AD666" s="7"/>
      <c r="AE666" s="7"/>
    </row>
    <row r="667" ht="15.75" hidden="1" customHeight="1">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c r="AC667" s="7"/>
      <c r="AD667" s="7"/>
      <c r="AE667" s="7"/>
    </row>
    <row r="668" ht="15.75" hidden="1" customHeight="1">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c r="AC668" s="7"/>
      <c r="AD668" s="7"/>
      <c r="AE668" s="7"/>
    </row>
    <row r="669" ht="15.75" hidden="1" customHeight="1">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c r="AC669" s="7"/>
      <c r="AD669" s="7"/>
      <c r="AE669" s="7"/>
    </row>
    <row r="670" ht="15.75" hidden="1" customHeight="1">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c r="AC670" s="7"/>
      <c r="AD670" s="7"/>
      <c r="AE670" s="7"/>
    </row>
    <row r="671" ht="15.75" hidden="1" customHeight="1">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c r="AC671" s="7"/>
      <c r="AD671" s="7"/>
      <c r="AE671" s="7"/>
    </row>
    <row r="672" ht="15.75" hidden="1" customHeight="1">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c r="AC672" s="7"/>
      <c r="AD672" s="7"/>
      <c r="AE672" s="7"/>
    </row>
    <row r="673" ht="15.75" hidden="1" customHeight="1">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c r="AC673" s="7"/>
      <c r="AD673" s="7"/>
      <c r="AE673" s="7"/>
    </row>
    <row r="674" ht="15.75" hidden="1" customHeight="1">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c r="AC674" s="7"/>
      <c r="AD674" s="7"/>
      <c r="AE674" s="7"/>
    </row>
    <row r="675" ht="15.75" hidden="1" customHeight="1">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c r="AC675" s="7"/>
      <c r="AD675" s="7"/>
      <c r="AE675" s="7"/>
    </row>
    <row r="676" ht="15.75" hidden="1" customHeight="1">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c r="AC676" s="7"/>
      <c r="AD676" s="7"/>
      <c r="AE676" s="7"/>
    </row>
    <row r="677" ht="15.75" hidden="1" customHeight="1">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c r="AC677" s="7"/>
      <c r="AD677" s="7"/>
      <c r="AE677" s="7"/>
    </row>
    <row r="678" ht="15.75" hidden="1" customHeight="1">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c r="AC678" s="7"/>
      <c r="AD678" s="7"/>
      <c r="AE678" s="7"/>
    </row>
    <row r="679" ht="15.75" hidden="1" customHeight="1">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c r="AC679" s="7"/>
      <c r="AD679" s="7"/>
      <c r="AE679" s="7"/>
    </row>
    <row r="680" ht="15.75" hidden="1" customHeight="1">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c r="AC680" s="7"/>
      <c r="AD680" s="7"/>
      <c r="AE680" s="7"/>
    </row>
    <row r="681" ht="15.75" hidden="1" customHeight="1">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c r="AC681" s="7"/>
      <c r="AD681" s="7"/>
      <c r="AE681" s="7"/>
    </row>
    <row r="682" ht="15.75" hidden="1" customHeight="1">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c r="AC682" s="7"/>
      <c r="AD682" s="7"/>
      <c r="AE682" s="7"/>
    </row>
    <row r="683" ht="15.75" hidden="1" customHeight="1">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c r="AC683" s="7"/>
      <c r="AD683" s="7"/>
      <c r="AE683" s="7"/>
    </row>
    <row r="684" ht="15.75" hidden="1" customHeight="1">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c r="AC684" s="7"/>
      <c r="AD684" s="7"/>
      <c r="AE684" s="7"/>
    </row>
    <row r="685" ht="15.75" hidden="1" customHeight="1">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c r="AC685" s="7"/>
      <c r="AD685" s="7"/>
      <c r="AE685" s="7"/>
    </row>
    <row r="686" ht="15.75" hidden="1" customHeight="1">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c r="AC686" s="7"/>
      <c r="AD686" s="7"/>
      <c r="AE686" s="7"/>
    </row>
    <row r="687" ht="15.75" hidden="1" customHeight="1">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c r="AC687" s="7"/>
      <c r="AD687" s="7"/>
      <c r="AE687" s="7"/>
    </row>
    <row r="688" ht="15.75" hidden="1" customHeight="1">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c r="AC688" s="7"/>
      <c r="AD688" s="7"/>
      <c r="AE688" s="7"/>
    </row>
    <row r="689" ht="15.75" hidden="1" customHeight="1">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c r="AC689" s="7"/>
      <c r="AD689" s="7"/>
      <c r="AE689" s="7"/>
    </row>
    <row r="690" ht="15.75" hidden="1" customHeight="1">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c r="AC690" s="7"/>
      <c r="AD690" s="7"/>
      <c r="AE690" s="7"/>
    </row>
    <row r="691" ht="15.75" hidden="1" customHeight="1">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c r="AC691" s="7"/>
      <c r="AD691" s="7"/>
      <c r="AE691" s="7"/>
    </row>
    <row r="692" ht="15.75" hidden="1" customHeight="1">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c r="AC692" s="7"/>
      <c r="AD692" s="7"/>
      <c r="AE692" s="7"/>
    </row>
    <row r="693" ht="15.75" hidden="1" customHeight="1">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c r="AC693" s="7"/>
      <c r="AD693" s="7"/>
      <c r="AE693" s="7"/>
    </row>
    <row r="694" ht="15.75" hidden="1" customHeight="1">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c r="AC694" s="7"/>
      <c r="AD694" s="7"/>
      <c r="AE694" s="7"/>
    </row>
    <row r="695" ht="15.75" hidden="1" customHeight="1">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c r="AC695" s="7"/>
      <c r="AD695" s="7"/>
      <c r="AE695" s="7"/>
    </row>
    <row r="696" ht="15.75" hidden="1" customHeight="1">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c r="AC696" s="7"/>
      <c r="AD696" s="7"/>
      <c r="AE696" s="7"/>
    </row>
    <row r="697" ht="15.75" hidden="1" customHeight="1">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c r="AC697" s="7"/>
      <c r="AD697" s="7"/>
      <c r="AE697" s="7"/>
    </row>
    <row r="698" ht="15.75" hidden="1" customHeight="1">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c r="AC698" s="7"/>
      <c r="AD698" s="7"/>
      <c r="AE698" s="7"/>
    </row>
    <row r="699" ht="15.75" hidden="1" customHeight="1">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c r="AC699" s="7"/>
      <c r="AD699" s="7"/>
      <c r="AE699" s="7"/>
    </row>
    <row r="700" ht="15.75" hidden="1" customHeight="1">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c r="AC700" s="7"/>
      <c r="AD700" s="7"/>
      <c r="AE700" s="7"/>
    </row>
    <row r="701" ht="15.75" hidden="1" customHeight="1">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c r="AC701" s="7"/>
      <c r="AD701" s="7"/>
      <c r="AE701" s="7"/>
    </row>
    <row r="702" ht="15.75" hidden="1" customHeight="1">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c r="AC702" s="7"/>
      <c r="AD702" s="7"/>
      <c r="AE702" s="7"/>
    </row>
    <row r="703" ht="15.75" hidden="1" customHeight="1">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c r="AC703" s="7"/>
      <c r="AD703" s="7"/>
      <c r="AE703" s="7"/>
    </row>
    <row r="704" ht="15.75" hidden="1" customHeight="1">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c r="AC704" s="7"/>
      <c r="AD704" s="7"/>
      <c r="AE704" s="7"/>
    </row>
    <row r="705" ht="15.75" hidden="1" customHeight="1">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c r="AC705" s="7"/>
      <c r="AD705" s="7"/>
      <c r="AE705" s="7"/>
    </row>
    <row r="706" ht="15.75" hidden="1" customHeight="1">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c r="AC706" s="7"/>
      <c r="AD706" s="7"/>
      <c r="AE706" s="7"/>
    </row>
    <row r="707" ht="15.75" hidden="1" customHeight="1">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c r="AC707" s="7"/>
      <c r="AD707" s="7"/>
      <c r="AE707" s="7"/>
    </row>
    <row r="708" ht="15.75" hidden="1" customHeight="1">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c r="AC708" s="7"/>
      <c r="AD708" s="7"/>
      <c r="AE708" s="7"/>
    </row>
    <row r="709" ht="15.75" hidden="1" customHeight="1">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c r="AC709" s="7"/>
      <c r="AD709" s="7"/>
      <c r="AE709" s="7"/>
    </row>
    <row r="710" ht="15.75" hidden="1" customHeight="1">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c r="AC710" s="7"/>
      <c r="AD710" s="7"/>
      <c r="AE710" s="7"/>
    </row>
    <row r="711" ht="15.75" hidden="1" customHeight="1">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c r="AC711" s="7"/>
      <c r="AD711" s="7"/>
      <c r="AE711" s="7"/>
    </row>
    <row r="712" ht="15.75" hidden="1" customHeight="1">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c r="AC712" s="7"/>
      <c r="AD712" s="7"/>
      <c r="AE712" s="7"/>
    </row>
    <row r="713" ht="15.75" hidden="1" customHeight="1">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c r="AC713" s="7"/>
      <c r="AD713" s="7"/>
      <c r="AE713" s="7"/>
    </row>
    <row r="714" ht="15.75" hidden="1" customHeight="1">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c r="AC714" s="7"/>
      <c r="AD714" s="7"/>
      <c r="AE714" s="7"/>
    </row>
    <row r="715" ht="15.75" hidden="1" customHeight="1">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c r="AC715" s="7"/>
      <c r="AD715" s="7"/>
      <c r="AE715" s="7"/>
    </row>
    <row r="716" ht="15.75" hidden="1" customHeight="1">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c r="AC716" s="7"/>
      <c r="AD716" s="7"/>
      <c r="AE716" s="7"/>
    </row>
    <row r="717" ht="15.75" hidden="1" customHeight="1">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c r="AC717" s="7"/>
      <c r="AD717" s="7"/>
      <c r="AE717" s="7"/>
    </row>
    <row r="718" ht="15.75" hidden="1" customHeight="1">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c r="AC718" s="7"/>
      <c r="AD718" s="7"/>
      <c r="AE718" s="7"/>
    </row>
    <row r="719" ht="15.75" hidden="1" customHeight="1">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c r="AC719" s="7"/>
      <c r="AD719" s="7"/>
      <c r="AE719" s="7"/>
    </row>
    <row r="720" ht="15.75" hidden="1" customHeight="1">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c r="AC720" s="7"/>
      <c r="AD720" s="7"/>
      <c r="AE720" s="7"/>
    </row>
    <row r="721" ht="15.75" hidden="1" customHeight="1">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c r="AC721" s="7"/>
      <c r="AD721" s="7"/>
      <c r="AE721" s="7"/>
    </row>
    <row r="722" ht="15.75" hidden="1" customHeight="1">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c r="AC722" s="7"/>
      <c r="AD722" s="7"/>
      <c r="AE722" s="7"/>
    </row>
    <row r="723" ht="15.75" hidden="1" customHeight="1">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c r="AC723" s="7"/>
      <c r="AD723" s="7"/>
      <c r="AE723" s="7"/>
    </row>
    <row r="724" ht="15.75" hidden="1" customHeight="1">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c r="AC724" s="7"/>
      <c r="AD724" s="7"/>
      <c r="AE724" s="7"/>
    </row>
    <row r="725" ht="15.75" hidden="1" customHeight="1">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c r="AC725" s="7"/>
      <c r="AD725" s="7"/>
      <c r="AE725" s="7"/>
    </row>
    <row r="726" ht="15.75" hidden="1" customHeight="1">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c r="AC726" s="7"/>
      <c r="AD726" s="7"/>
      <c r="AE726" s="7"/>
    </row>
    <row r="727" ht="15.75" hidden="1" customHeight="1">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c r="AC727" s="7"/>
      <c r="AD727" s="7"/>
      <c r="AE727" s="7"/>
    </row>
    <row r="728" ht="15.75" hidden="1" customHeight="1">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c r="AC728" s="7"/>
      <c r="AD728" s="7"/>
      <c r="AE728" s="7"/>
    </row>
    <row r="729" ht="15.75" hidden="1" customHeight="1">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c r="AC729" s="7"/>
      <c r="AD729" s="7"/>
      <c r="AE729" s="7"/>
    </row>
    <row r="730" ht="15.75" hidden="1" customHeight="1">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c r="AC730" s="7"/>
      <c r="AD730" s="7"/>
      <c r="AE730" s="7"/>
    </row>
    <row r="731" ht="15.75" hidden="1" customHeight="1">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c r="AC731" s="7"/>
      <c r="AD731" s="7"/>
      <c r="AE731" s="7"/>
    </row>
    <row r="732" ht="15.75" hidden="1" customHeight="1">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c r="AC732" s="7"/>
      <c r="AD732" s="7"/>
      <c r="AE732" s="7"/>
    </row>
    <row r="733" ht="15.75" hidden="1" customHeight="1">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c r="AC733" s="7"/>
      <c r="AD733" s="7"/>
      <c r="AE733" s="7"/>
    </row>
    <row r="734" ht="15.75" hidden="1" customHeight="1">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c r="AC734" s="7"/>
      <c r="AD734" s="7"/>
      <c r="AE734" s="7"/>
    </row>
    <row r="735" ht="15.75" hidden="1" customHeight="1">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c r="AC735" s="7"/>
      <c r="AD735" s="7"/>
      <c r="AE735" s="7"/>
    </row>
    <row r="736" ht="15.75" hidden="1" customHeight="1">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c r="AC736" s="7"/>
      <c r="AD736" s="7"/>
      <c r="AE736" s="7"/>
    </row>
    <row r="737" ht="15.75" hidden="1" customHeight="1">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c r="AC737" s="7"/>
      <c r="AD737" s="7"/>
      <c r="AE737" s="7"/>
    </row>
    <row r="738" ht="15.75" hidden="1" customHeight="1">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c r="AC738" s="7"/>
      <c r="AD738" s="7"/>
      <c r="AE738" s="7"/>
    </row>
    <row r="739" ht="15.75" hidden="1" customHeight="1">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c r="AC739" s="7"/>
      <c r="AD739" s="7"/>
      <c r="AE739" s="7"/>
    </row>
    <row r="740" ht="15.75" hidden="1" customHeight="1">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c r="AC740" s="7"/>
      <c r="AD740" s="7"/>
      <c r="AE740" s="7"/>
    </row>
    <row r="741" ht="15.75" hidden="1" customHeight="1">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c r="AC741" s="7"/>
      <c r="AD741" s="7"/>
      <c r="AE741" s="7"/>
    </row>
    <row r="742" ht="15.75" hidden="1" customHeight="1">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c r="AC742" s="7"/>
      <c r="AD742" s="7"/>
      <c r="AE742" s="7"/>
    </row>
    <row r="743" ht="15.75" hidden="1" customHeight="1">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c r="AC743" s="7"/>
      <c r="AD743" s="7"/>
      <c r="AE743" s="7"/>
    </row>
    <row r="744" ht="15.75" hidden="1" customHeight="1">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c r="AC744" s="7"/>
      <c r="AD744" s="7"/>
      <c r="AE744" s="7"/>
    </row>
    <row r="745" ht="15.75" hidden="1" customHeight="1">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c r="AC745" s="7"/>
      <c r="AD745" s="7"/>
      <c r="AE745" s="7"/>
    </row>
    <row r="746" ht="15.75" hidden="1" customHeight="1">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c r="AC746" s="7"/>
      <c r="AD746" s="7"/>
      <c r="AE746" s="7"/>
    </row>
    <row r="747" ht="15.75" hidden="1" customHeight="1">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c r="AC747" s="7"/>
      <c r="AD747" s="7"/>
      <c r="AE747" s="7"/>
    </row>
    <row r="748" ht="15.75" hidden="1" customHeight="1">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c r="AC748" s="7"/>
      <c r="AD748" s="7"/>
      <c r="AE748" s="7"/>
    </row>
    <row r="749" ht="15.75" hidden="1" customHeight="1">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c r="AC749" s="7"/>
      <c r="AD749" s="7"/>
      <c r="AE749" s="7"/>
    </row>
    <row r="750" ht="15.75" hidden="1" customHeight="1">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c r="AC750" s="7"/>
      <c r="AD750" s="7"/>
      <c r="AE750" s="7"/>
    </row>
    <row r="751" ht="15.75" hidden="1" customHeight="1">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c r="AC751" s="7"/>
      <c r="AD751" s="7"/>
      <c r="AE751" s="7"/>
    </row>
    <row r="752" ht="15.75" hidden="1" customHeight="1">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c r="AC752" s="7"/>
      <c r="AD752" s="7"/>
      <c r="AE752" s="7"/>
    </row>
    <row r="753" ht="15.75" hidden="1" customHeight="1">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c r="AC753" s="7"/>
      <c r="AD753" s="7"/>
      <c r="AE753" s="7"/>
    </row>
    <row r="754" ht="15.75" hidden="1" customHeight="1">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c r="AC754" s="7"/>
      <c r="AD754" s="7"/>
      <c r="AE754" s="7"/>
    </row>
    <row r="755" ht="15.75" hidden="1" customHeight="1">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c r="AC755" s="7"/>
      <c r="AD755" s="7"/>
      <c r="AE755" s="7"/>
    </row>
    <row r="756" ht="15.75" hidden="1" customHeight="1">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c r="AC756" s="7"/>
      <c r="AD756" s="7"/>
      <c r="AE756" s="7"/>
    </row>
    <row r="757" ht="15.75" hidden="1" customHeight="1">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c r="AC757" s="7"/>
      <c r="AD757" s="7"/>
      <c r="AE757" s="7"/>
    </row>
    <row r="758" ht="15.75" hidden="1" customHeight="1">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c r="AC758" s="7"/>
      <c r="AD758" s="7"/>
      <c r="AE758" s="7"/>
    </row>
    <row r="759" ht="15.75" hidden="1" customHeight="1">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c r="AC759" s="7"/>
      <c r="AD759" s="7"/>
      <c r="AE759" s="7"/>
    </row>
    <row r="760" ht="15.75" hidden="1" customHeight="1">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c r="AC760" s="7"/>
      <c r="AD760" s="7"/>
      <c r="AE760" s="7"/>
    </row>
    <row r="761" ht="15.75" hidden="1" customHeight="1">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c r="AC761" s="7"/>
      <c r="AD761" s="7"/>
      <c r="AE761" s="7"/>
    </row>
    <row r="762" ht="15.75" hidden="1" customHeight="1">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c r="AC762" s="7"/>
      <c r="AD762" s="7"/>
      <c r="AE762" s="7"/>
    </row>
    <row r="763" ht="15.75" hidden="1" customHeight="1">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c r="AC763" s="7"/>
      <c r="AD763" s="7"/>
      <c r="AE763" s="7"/>
    </row>
    <row r="764" ht="15.75" hidden="1" customHeight="1">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c r="AC764" s="7"/>
      <c r="AD764" s="7"/>
      <c r="AE764" s="7"/>
    </row>
    <row r="765" ht="15.75" hidden="1" customHeight="1">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c r="AC765" s="7"/>
      <c r="AD765" s="7"/>
      <c r="AE765" s="7"/>
    </row>
    <row r="766" ht="15.75" hidden="1" customHeight="1">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c r="AC766" s="7"/>
      <c r="AD766" s="7"/>
      <c r="AE766" s="7"/>
    </row>
    <row r="767" ht="15.75" hidden="1" customHeight="1">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c r="AC767" s="7"/>
      <c r="AD767" s="7"/>
      <c r="AE767" s="7"/>
    </row>
    <row r="768" ht="15.75" hidden="1" customHeight="1">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c r="AC768" s="7"/>
      <c r="AD768" s="7"/>
      <c r="AE768" s="7"/>
    </row>
    <row r="769" ht="15.75" hidden="1" customHeight="1">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c r="AC769" s="7"/>
      <c r="AD769" s="7"/>
      <c r="AE769" s="7"/>
    </row>
    <row r="770" ht="15.75" hidden="1" customHeight="1">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c r="AC770" s="7"/>
      <c r="AD770" s="7"/>
      <c r="AE770" s="7"/>
    </row>
    <row r="771" ht="15.75" hidden="1" customHeight="1">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c r="AC771" s="7"/>
      <c r="AD771" s="7"/>
      <c r="AE771" s="7"/>
    </row>
    <row r="772" ht="15.75" hidden="1" customHeight="1">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c r="AC772" s="7"/>
      <c r="AD772" s="7"/>
      <c r="AE772" s="7"/>
    </row>
    <row r="773" ht="15.75" hidden="1" customHeight="1">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c r="AC773" s="7"/>
      <c r="AD773" s="7"/>
      <c r="AE773" s="7"/>
    </row>
    <row r="774" ht="15.75" hidden="1" customHeight="1">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c r="AC774" s="7"/>
      <c r="AD774" s="7"/>
      <c r="AE774" s="7"/>
    </row>
    <row r="775" ht="15.75" hidden="1" customHeight="1">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c r="AC775" s="7"/>
      <c r="AD775" s="7"/>
      <c r="AE775" s="7"/>
    </row>
    <row r="776" ht="15.75" hidden="1" customHeight="1">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c r="AC776" s="7"/>
      <c r="AD776" s="7"/>
      <c r="AE776" s="7"/>
    </row>
    <row r="777" ht="15.75" hidden="1" customHeight="1">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c r="AC777" s="7"/>
      <c r="AD777" s="7"/>
      <c r="AE777" s="7"/>
    </row>
    <row r="778" ht="15.75" hidden="1" customHeight="1">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c r="AC778" s="7"/>
      <c r="AD778" s="7"/>
      <c r="AE778" s="7"/>
    </row>
    <row r="779" ht="15.75" hidden="1" customHeight="1">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c r="AC779" s="7"/>
      <c r="AD779" s="7"/>
      <c r="AE779" s="7"/>
    </row>
    <row r="780" ht="15.75" hidden="1" customHeight="1">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c r="AC780" s="7"/>
      <c r="AD780" s="7"/>
      <c r="AE780" s="7"/>
    </row>
    <row r="781" ht="15.75" hidden="1" customHeight="1">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c r="AC781" s="7"/>
      <c r="AD781" s="7"/>
      <c r="AE781" s="7"/>
    </row>
    <row r="782" ht="15.75" hidden="1" customHeight="1">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c r="AC782" s="7"/>
      <c r="AD782" s="7"/>
      <c r="AE782" s="7"/>
    </row>
    <row r="783" ht="15.75" hidden="1" customHeight="1">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c r="AC783" s="7"/>
      <c r="AD783" s="7"/>
      <c r="AE783" s="7"/>
    </row>
    <row r="784" ht="15.75" hidden="1" customHeight="1">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c r="AC784" s="7"/>
      <c r="AD784" s="7"/>
      <c r="AE784" s="7"/>
    </row>
    <row r="785" ht="15.75" hidden="1" customHeight="1">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c r="AC785" s="7"/>
      <c r="AD785" s="7"/>
      <c r="AE785" s="7"/>
    </row>
    <row r="786" ht="15.75" hidden="1" customHeight="1">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c r="AC786" s="7"/>
      <c r="AD786" s="7"/>
      <c r="AE786" s="7"/>
    </row>
    <row r="787" ht="15.75" hidden="1" customHeight="1">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c r="AC787" s="7"/>
      <c r="AD787" s="7"/>
      <c r="AE787" s="7"/>
    </row>
    <row r="788" ht="15.75" hidden="1" customHeight="1">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c r="AC788" s="7"/>
      <c r="AD788" s="7"/>
      <c r="AE788" s="7"/>
    </row>
    <row r="789" ht="15.75" hidden="1" customHeight="1">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c r="AC789" s="7"/>
      <c r="AD789" s="7"/>
      <c r="AE789" s="7"/>
    </row>
    <row r="790" ht="15.75" hidden="1" customHeight="1">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c r="AC790" s="7"/>
      <c r="AD790" s="7"/>
      <c r="AE790" s="7"/>
    </row>
    <row r="791" ht="15.75" hidden="1" customHeight="1">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c r="AC791" s="7"/>
      <c r="AD791" s="7"/>
      <c r="AE791" s="7"/>
    </row>
    <row r="792" ht="15.75" hidden="1" customHeight="1">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c r="AC792" s="7"/>
      <c r="AD792" s="7"/>
      <c r="AE792" s="7"/>
    </row>
    <row r="793" ht="15.75" hidden="1" customHeight="1">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c r="AC793" s="7"/>
      <c r="AD793" s="7"/>
      <c r="AE793" s="7"/>
    </row>
    <row r="794" ht="15.75" hidden="1" customHeight="1">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c r="AC794" s="7"/>
      <c r="AD794" s="7"/>
      <c r="AE794" s="7"/>
    </row>
    <row r="795" ht="15.75" hidden="1" customHeight="1">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c r="AC795" s="7"/>
      <c r="AD795" s="7"/>
      <c r="AE795" s="7"/>
    </row>
    <row r="796" ht="15.75" hidden="1" customHeight="1">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c r="AC796" s="7"/>
      <c r="AD796" s="7"/>
      <c r="AE796" s="7"/>
    </row>
    <row r="797" ht="15.75" hidden="1" customHeight="1">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c r="AC797" s="7"/>
      <c r="AD797" s="7"/>
      <c r="AE797" s="7"/>
    </row>
    <row r="798" ht="15.75" hidden="1" customHeight="1">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c r="AC798" s="7"/>
      <c r="AD798" s="7"/>
      <c r="AE798" s="7"/>
    </row>
    <row r="799" ht="15.75" hidden="1" customHeight="1">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c r="AC799" s="7"/>
      <c r="AD799" s="7"/>
      <c r="AE799" s="7"/>
    </row>
    <row r="800" ht="15.75" hidden="1" customHeight="1">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c r="AC800" s="7"/>
      <c r="AD800" s="7"/>
      <c r="AE800" s="7"/>
    </row>
    <row r="801" ht="15.75" hidden="1" customHeight="1">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c r="AC801" s="7"/>
      <c r="AD801" s="7"/>
      <c r="AE801" s="7"/>
    </row>
    <row r="802" ht="15.75" hidden="1" customHeight="1">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c r="AC802" s="7"/>
      <c r="AD802" s="7"/>
      <c r="AE802" s="7"/>
    </row>
    <row r="803" ht="15.75" hidden="1" customHeight="1">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c r="AC803" s="7"/>
      <c r="AD803" s="7"/>
      <c r="AE803" s="7"/>
    </row>
    <row r="804" ht="15.75" hidden="1" customHeight="1">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c r="AC804" s="7"/>
      <c r="AD804" s="7"/>
      <c r="AE804" s="7"/>
    </row>
    <row r="805" ht="15.75" hidden="1" customHeight="1">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c r="AC805" s="7"/>
      <c r="AD805" s="7"/>
      <c r="AE805" s="7"/>
    </row>
    <row r="806" ht="15.75" hidden="1" customHeight="1">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c r="AC806" s="7"/>
      <c r="AD806" s="7"/>
      <c r="AE806" s="7"/>
    </row>
    <row r="807" ht="15.75" hidden="1" customHeight="1">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c r="AC807" s="7"/>
      <c r="AD807" s="7"/>
      <c r="AE807" s="7"/>
    </row>
    <row r="808" ht="15.75" hidden="1" customHeight="1">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c r="AC808" s="7"/>
      <c r="AD808" s="7"/>
      <c r="AE808" s="7"/>
    </row>
    <row r="809" ht="15.75" hidden="1" customHeight="1">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c r="AC809" s="7"/>
      <c r="AD809" s="7"/>
      <c r="AE809" s="7"/>
    </row>
    <row r="810" ht="15.75" hidden="1" customHeight="1">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c r="AC810" s="7"/>
      <c r="AD810" s="7"/>
      <c r="AE810" s="7"/>
    </row>
    <row r="811" ht="15.75" hidden="1" customHeight="1">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c r="AC811" s="7"/>
      <c r="AD811" s="7"/>
      <c r="AE811" s="7"/>
    </row>
    <row r="812" ht="15.75" hidden="1" customHeight="1">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c r="AC812" s="7"/>
      <c r="AD812" s="7"/>
      <c r="AE812" s="7"/>
    </row>
    <row r="813" ht="15.75" hidden="1" customHeight="1">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c r="AC813" s="7"/>
      <c r="AD813" s="7"/>
      <c r="AE813" s="7"/>
    </row>
    <row r="814" ht="15.75" hidden="1" customHeight="1">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c r="AC814" s="7"/>
      <c r="AD814" s="7"/>
      <c r="AE814" s="7"/>
    </row>
    <row r="815" ht="15.75" hidden="1" customHeight="1">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c r="AC815" s="7"/>
      <c r="AD815" s="7"/>
      <c r="AE815" s="7"/>
    </row>
    <row r="816" ht="15.75" hidden="1" customHeight="1">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c r="AC816" s="7"/>
      <c r="AD816" s="7"/>
      <c r="AE816" s="7"/>
    </row>
    <row r="817" ht="15.75" hidden="1" customHeight="1">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c r="AC817" s="7"/>
      <c r="AD817" s="7"/>
      <c r="AE817" s="7"/>
    </row>
    <row r="818" ht="15.75" hidden="1" customHeight="1">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c r="AC818" s="7"/>
      <c r="AD818" s="7"/>
      <c r="AE818" s="7"/>
    </row>
    <row r="819" ht="15.75" hidden="1" customHeight="1">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c r="AC819" s="7"/>
      <c r="AD819" s="7"/>
      <c r="AE819" s="7"/>
    </row>
    <row r="820" ht="15.75" hidden="1" customHeight="1">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c r="AC820" s="7"/>
      <c r="AD820" s="7"/>
      <c r="AE820" s="7"/>
    </row>
    <row r="821" ht="15.75" hidden="1" customHeight="1">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c r="AC821" s="7"/>
      <c r="AD821" s="7"/>
      <c r="AE821" s="7"/>
    </row>
    <row r="822" ht="15.75" hidden="1" customHeight="1">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c r="AC822" s="7"/>
      <c r="AD822" s="7"/>
      <c r="AE822" s="7"/>
    </row>
    <row r="823" ht="15.75" hidden="1" customHeight="1">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c r="AC823" s="7"/>
      <c r="AD823" s="7"/>
      <c r="AE823" s="7"/>
    </row>
    <row r="824" ht="15.75" hidden="1" customHeight="1">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c r="AC824" s="7"/>
      <c r="AD824" s="7"/>
      <c r="AE824" s="7"/>
    </row>
    <row r="825" ht="15.75" hidden="1" customHeight="1">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c r="AC825" s="7"/>
      <c r="AD825" s="7"/>
      <c r="AE825" s="7"/>
    </row>
    <row r="826" ht="15.75" hidden="1" customHeight="1">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c r="AC826" s="7"/>
      <c r="AD826" s="7"/>
      <c r="AE826" s="7"/>
    </row>
    <row r="827" ht="15.75" hidden="1" customHeight="1">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c r="AC827" s="7"/>
      <c r="AD827" s="7"/>
      <c r="AE827" s="7"/>
    </row>
    <row r="828" ht="15.75" hidden="1" customHeight="1">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c r="AC828" s="7"/>
      <c r="AD828" s="7"/>
      <c r="AE828" s="7"/>
    </row>
    <row r="829" ht="15.75" hidden="1" customHeight="1">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c r="AC829" s="7"/>
      <c r="AD829" s="7"/>
      <c r="AE829" s="7"/>
    </row>
    <row r="830" ht="15.75" hidden="1" customHeight="1">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c r="AC830" s="7"/>
      <c r="AD830" s="7"/>
      <c r="AE830" s="7"/>
    </row>
    <row r="831" ht="15.75" hidden="1" customHeight="1">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c r="AC831" s="7"/>
      <c r="AD831" s="7"/>
      <c r="AE831" s="7"/>
    </row>
    <row r="832" ht="15.75" hidden="1" customHeight="1">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c r="AC832" s="7"/>
      <c r="AD832" s="7"/>
      <c r="AE832" s="7"/>
    </row>
    <row r="833" ht="15.75" hidden="1" customHeight="1">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c r="AC833" s="7"/>
      <c r="AD833" s="7"/>
      <c r="AE833" s="7"/>
    </row>
    <row r="834" ht="15.75" hidden="1" customHeight="1">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c r="AC834" s="7"/>
      <c r="AD834" s="7"/>
      <c r="AE834" s="7"/>
    </row>
    <row r="835" ht="15.75" hidden="1" customHeight="1">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c r="AC835" s="7"/>
      <c r="AD835" s="7"/>
      <c r="AE835" s="7"/>
    </row>
    <row r="836" ht="15.75" hidden="1" customHeight="1">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c r="AC836" s="7"/>
      <c r="AD836" s="7"/>
      <c r="AE836" s="7"/>
    </row>
    <row r="837" ht="15.75" hidden="1" customHeight="1">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c r="AC837" s="7"/>
      <c r="AD837" s="7"/>
      <c r="AE837" s="7"/>
    </row>
    <row r="838" ht="15.75" hidden="1" customHeight="1">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c r="AC838" s="7"/>
      <c r="AD838" s="7"/>
      <c r="AE838" s="7"/>
    </row>
    <row r="839" ht="15.75" hidden="1" customHeight="1">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c r="AC839" s="7"/>
      <c r="AD839" s="7"/>
      <c r="AE839" s="7"/>
    </row>
    <row r="840" ht="15.75" hidden="1" customHeight="1">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c r="AC840" s="7"/>
      <c r="AD840" s="7"/>
      <c r="AE840" s="7"/>
    </row>
    <row r="841" ht="15.75" hidden="1" customHeight="1">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c r="AC841" s="7"/>
      <c r="AD841" s="7"/>
      <c r="AE841" s="7"/>
    </row>
    <row r="842" ht="15.75" hidden="1" customHeight="1">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c r="AC842" s="7"/>
      <c r="AD842" s="7"/>
      <c r="AE842" s="7"/>
    </row>
    <row r="843" ht="15.75" hidden="1" customHeight="1">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c r="AC843" s="7"/>
      <c r="AD843" s="7"/>
      <c r="AE843" s="7"/>
    </row>
    <row r="844" ht="15.75" hidden="1" customHeight="1">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c r="AC844" s="7"/>
      <c r="AD844" s="7"/>
      <c r="AE844" s="7"/>
    </row>
    <row r="845" ht="15.75" hidden="1" customHeight="1">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c r="AC845" s="7"/>
      <c r="AD845" s="7"/>
      <c r="AE845" s="7"/>
    </row>
    <row r="846" ht="15.75" hidden="1" customHeight="1">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c r="AC846" s="7"/>
      <c r="AD846" s="7"/>
      <c r="AE846" s="7"/>
    </row>
    <row r="847" ht="15.75" hidden="1" customHeight="1">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c r="AC847" s="7"/>
      <c r="AD847" s="7"/>
      <c r="AE847" s="7"/>
    </row>
    <row r="848" ht="15.75" hidden="1" customHeight="1">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c r="AC848" s="7"/>
      <c r="AD848" s="7"/>
      <c r="AE848" s="7"/>
    </row>
    <row r="849" ht="15.75" hidden="1" customHeight="1">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c r="AC849" s="7"/>
      <c r="AD849" s="7"/>
      <c r="AE849" s="7"/>
    </row>
    <row r="850" ht="15.75" hidden="1" customHeight="1">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c r="AC850" s="7"/>
      <c r="AD850" s="7"/>
      <c r="AE850" s="7"/>
    </row>
    <row r="851" ht="15.75" hidden="1" customHeight="1">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c r="AC851" s="7"/>
      <c r="AD851" s="7"/>
      <c r="AE851" s="7"/>
    </row>
    <row r="852" ht="15.75" hidden="1" customHeight="1">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c r="AC852" s="7"/>
      <c r="AD852" s="7"/>
      <c r="AE852" s="7"/>
    </row>
    <row r="853" ht="15.75" hidden="1" customHeight="1">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c r="AC853" s="7"/>
      <c r="AD853" s="7"/>
      <c r="AE853" s="7"/>
    </row>
    <row r="854" ht="15.75" hidden="1" customHeight="1">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c r="AC854" s="7"/>
      <c r="AD854" s="7"/>
      <c r="AE854" s="7"/>
    </row>
    <row r="855" ht="15.75" hidden="1" customHeight="1">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c r="AC855" s="7"/>
      <c r="AD855" s="7"/>
      <c r="AE855" s="7"/>
    </row>
    <row r="856" ht="15.75" hidden="1" customHeight="1">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c r="AC856" s="7"/>
      <c r="AD856" s="7"/>
      <c r="AE856" s="7"/>
    </row>
    <row r="857" ht="15.75" hidden="1" customHeight="1">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c r="AC857" s="7"/>
      <c r="AD857" s="7"/>
      <c r="AE857" s="7"/>
    </row>
    <row r="858" ht="15.75" hidden="1" customHeight="1">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c r="AC858" s="7"/>
      <c r="AD858" s="7"/>
      <c r="AE858" s="7"/>
    </row>
    <row r="859" ht="15.75" hidden="1" customHeight="1">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c r="AC859" s="7"/>
      <c r="AD859" s="7"/>
      <c r="AE859" s="7"/>
    </row>
    <row r="860" ht="15.75" hidden="1" customHeight="1">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c r="AC860" s="7"/>
      <c r="AD860" s="7"/>
      <c r="AE860" s="7"/>
    </row>
    <row r="861" ht="15.75" hidden="1" customHeight="1">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c r="AC861" s="7"/>
      <c r="AD861" s="7"/>
      <c r="AE861" s="7"/>
    </row>
    <row r="862" ht="15.75" hidden="1" customHeight="1">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c r="AC862" s="7"/>
      <c r="AD862" s="7"/>
      <c r="AE862" s="7"/>
    </row>
    <row r="863" ht="15.75" hidden="1" customHeight="1">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c r="AC863" s="7"/>
      <c r="AD863" s="7"/>
      <c r="AE863" s="7"/>
    </row>
    <row r="864" ht="15.75" hidden="1" customHeight="1">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c r="AC864" s="7"/>
      <c r="AD864" s="7"/>
      <c r="AE864" s="7"/>
    </row>
    <row r="865" ht="15.75" hidden="1" customHeight="1">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c r="AC865" s="7"/>
      <c r="AD865" s="7"/>
      <c r="AE865" s="7"/>
    </row>
    <row r="866" ht="15.75" hidden="1" customHeight="1">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c r="AC866" s="7"/>
      <c r="AD866" s="7"/>
      <c r="AE866" s="7"/>
    </row>
    <row r="867" ht="15.75" hidden="1" customHeight="1">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c r="AC867" s="7"/>
      <c r="AD867" s="7"/>
      <c r="AE867" s="7"/>
    </row>
    <row r="868" ht="15.75" hidden="1" customHeight="1">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c r="AC868" s="7"/>
      <c r="AD868" s="7"/>
      <c r="AE868" s="7"/>
    </row>
    <row r="869" ht="15.75" hidden="1" customHeight="1">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c r="AC869" s="7"/>
      <c r="AD869" s="7"/>
      <c r="AE869" s="7"/>
    </row>
    <row r="870" ht="15.75" hidden="1" customHeight="1">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c r="AC870" s="7"/>
      <c r="AD870" s="7"/>
      <c r="AE870" s="7"/>
    </row>
    <row r="871" ht="15.75" hidden="1" customHeight="1">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c r="AC871" s="7"/>
      <c r="AD871" s="7"/>
      <c r="AE871" s="7"/>
    </row>
    <row r="872" ht="15.75" hidden="1" customHeight="1">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c r="AC872" s="7"/>
      <c r="AD872" s="7"/>
      <c r="AE872" s="7"/>
    </row>
    <row r="873" ht="15.75" hidden="1" customHeight="1">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c r="AC873" s="7"/>
      <c r="AD873" s="7"/>
      <c r="AE873" s="7"/>
    </row>
    <row r="874" ht="15.75" hidden="1" customHeight="1">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c r="AC874" s="7"/>
      <c r="AD874" s="7"/>
      <c r="AE874" s="7"/>
    </row>
    <row r="875" ht="15.75" hidden="1" customHeight="1">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c r="AC875" s="7"/>
      <c r="AD875" s="7"/>
      <c r="AE875" s="7"/>
    </row>
    <row r="876" ht="15.75" hidden="1" customHeight="1">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c r="AC876" s="7"/>
      <c r="AD876" s="7"/>
      <c r="AE876" s="7"/>
    </row>
    <row r="877" ht="15.75" hidden="1" customHeight="1">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c r="AC877" s="7"/>
      <c r="AD877" s="7"/>
      <c r="AE877" s="7"/>
    </row>
    <row r="878" ht="15.75" hidden="1" customHeight="1">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c r="AC878" s="7"/>
      <c r="AD878" s="7"/>
      <c r="AE878" s="7"/>
    </row>
    <row r="879" ht="15.75" hidden="1" customHeight="1">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c r="AC879" s="7"/>
      <c r="AD879" s="7"/>
      <c r="AE879" s="7"/>
    </row>
    <row r="880" ht="15.75" hidden="1" customHeight="1">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c r="AC880" s="7"/>
      <c r="AD880" s="7"/>
      <c r="AE880" s="7"/>
    </row>
    <row r="881" ht="15.75" hidden="1" customHeight="1">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c r="AC881" s="7"/>
      <c r="AD881" s="7"/>
      <c r="AE881" s="7"/>
    </row>
    <row r="882" ht="15.75" hidden="1" customHeight="1">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c r="AC882" s="7"/>
      <c r="AD882" s="7"/>
      <c r="AE882" s="7"/>
    </row>
    <row r="883" ht="15.75" hidden="1" customHeight="1">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c r="AC883" s="7"/>
      <c r="AD883" s="7"/>
      <c r="AE883" s="7"/>
    </row>
    <row r="884" ht="15.75" hidden="1" customHeight="1">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c r="AC884" s="7"/>
      <c r="AD884" s="7"/>
      <c r="AE884" s="7"/>
    </row>
    <row r="885" ht="15.75" hidden="1" customHeight="1">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c r="AC885" s="7"/>
      <c r="AD885" s="7"/>
      <c r="AE885" s="7"/>
    </row>
    <row r="886" ht="15.75" hidden="1" customHeight="1">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c r="AC886" s="7"/>
      <c r="AD886" s="7"/>
      <c r="AE886" s="7"/>
    </row>
    <row r="887" ht="15.75" hidden="1" customHeight="1">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c r="AC887" s="7"/>
      <c r="AD887" s="7"/>
      <c r="AE887" s="7"/>
    </row>
    <row r="888" ht="15.75" hidden="1" customHeight="1">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c r="AC888" s="7"/>
      <c r="AD888" s="7"/>
      <c r="AE888" s="7"/>
    </row>
    <row r="889" ht="15.75" hidden="1" customHeight="1">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c r="AC889" s="7"/>
      <c r="AD889" s="7"/>
      <c r="AE889" s="7"/>
    </row>
    <row r="890" ht="15.75" hidden="1" customHeight="1">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c r="AC890" s="7"/>
      <c r="AD890" s="7"/>
      <c r="AE890" s="7"/>
    </row>
    <row r="891" ht="15.75" hidden="1" customHeight="1">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c r="AC891" s="7"/>
      <c r="AD891" s="7"/>
      <c r="AE891" s="7"/>
    </row>
    <row r="892" ht="15.75" hidden="1" customHeight="1">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c r="AC892" s="7"/>
      <c r="AD892" s="7"/>
      <c r="AE892" s="7"/>
    </row>
    <row r="893" ht="15.75" hidden="1" customHeight="1">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c r="AC893" s="7"/>
      <c r="AD893" s="7"/>
      <c r="AE893" s="7"/>
    </row>
    <row r="894" ht="15.75" hidden="1" customHeight="1">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c r="AC894" s="7"/>
      <c r="AD894" s="7"/>
      <c r="AE894" s="7"/>
    </row>
    <row r="895" ht="15.75" hidden="1" customHeight="1">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c r="AC895" s="7"/>
      <c r="AD895" s="7"/>
      <c r="AE895" s="7"/>
    </row>
    <row r="896" ht="15.75" hidden="1" customHeight="1">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c r="AC896" s="7"/>
      <c r="AD896" s="7"/>
      <c r="AE896" s="7"/>
    </row>
    <row r="897" ht="15.75" hidden="1" customHeight="1">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c r="AC897" s="7"/>
      <c r="AD897" s="7"/>
      <c r="AE897" s="7"/>
    </row>
    <row r="898" ht="15.75" hidden="1" customHeight="1">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c r="AC898" s="7"/>
      <c r="AD898" s="7"/>
      <c r="AE898" s="7"/>
    </row>
    <row r="899" ht="15.75" hidden="1" customHeight="1">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c r="AC899" s="7"/>
      <c r="AD899" s="7"/>
      <c r="AE899" s="7"/>
    </row>
    <row r="900" ht="15.75" hidden="1" customHeight="1">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c r="AC900" s="7"/>
      <c r="AD900" s="7"/>
      <c r="AE900" s="7"/>
    </row>
    <row r="901" ht="15.75" hidden="1" customHeight="1">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c r="AC901" s="7"/>
      <c r="AD901" s="7"/>
      <c r="AE901" s="7"/>
    </row>
    <row r="902" ht="15.75" hidden="1" customHeight="1">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c r="AC902" s="7"/>
      <c r="AD902" s="7"/>
      <c r="AE902" s="7"/>
    </row>
    <row r="903" ht="15.75" hidden="1" customHeight="1">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c r="AC903" s="7"/>
      <c r="AD903" s="7"/>
      <c r="AE903" s="7"/>
    </row>
    <row r="904" ht="15.75" hidden="1" customHeight="1">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c r="AC904" s="7"/>
      <c r="AD904" s="7"/>
      <c r="AE904" s="7"/>
    </row>
    <row r="905" ht="15.75" hidden="1" customHeight="1">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c r="AC905" s="7"/>
      <c r="AD905" s="7"/>
      <c r="AE905" s="7"/>
    </row>
    <row r="906" ht="15.75" hidden="1" customHeight="1">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c r="AC906" s="7"/>
      <c r="AD906" s="7"/>
      <c r="AE906" s="7"/>
    </row>
    <row r="907" ht="15.75" hidden="1" customHeight="1">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c r="AC907" s="7"/>
      <c r="AD907" s="7"/>
      <c r="AE907" s="7"/>
    </row>
    <row r="908" ht="15.75" hidden="1" customHeight="1">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c r="AC908" s="7"/>
      <c r="AD908" s="7"/>
      <c r="AE908" s="7"/>
    </row>
    <row r="909" ht="15.75" hidden="1" customHeight="1">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c r="AC909" s="7"/>
      <c r="AD909" s="7"/>
      <c r="AE909" s="7"/>
    </row>
    <row r="910" ht="15.75" hidden="1" customHeight="1">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c r="AC910" s="7"/>
      <c r="AD910" s="7"/>
      <c r="AE910" s="7"/>
    </row>
    <row r="911" ht="15.75" hidden="1" customHeight="1">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c r="AC911" s="7"/>
      <c r="AD911" s="7"/>
      <c r="AE911" s="7"/>
    </row>
    <row r="912" ht="15.75" hidden="1" customHeight="1">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c r="AC912" s="7"/>
      <c r="AD912" s="7"/>
      <c r="AE912" s="7"/>
    </row>
    <row r="913" ht="15.75" hidden="1" customHeight="1">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c r="AC913" s="7"/>
      <c r="AD913" s="7"/>
      <c r="AE913" s="7"/>
    </row>
    <row r="914" ht="15.75" hidden="1" customHeight="1">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c r="AC914" s="7"/>
      <c r="AD914" s="7"/>
      <c r="AE914" s="7"/>
    </row>
    <row r="915" ht="15.75" hidden="1" customHeight="1">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c r="AC915" s="7"/>
      <c r="AD915" s="7"/>
      <c r="AE915" s="7"/>
    </row>
    <row r="916" ht="15.75" hidden="1" customHeight="1">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c r="AC916" s="7"/>
      <c r="AD916" s="7"/>
      <c r="AE916" s="7"/>
    </row>
    <row r="917" ht="15.75" hidden="1" customHeight="1">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c r="AC917" s="7"/>
      <c r="AD917" s="7"/>
      <c r="AE917" s="7"/>
    </row>
    <row r="918" ht="15.75" hidden="1" customHeight="1">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c r="AC918" s="7"/>
      <c r="AD918" s="7"/>
      <c r="AE918" s="7"/>
    </row>
    <row r="919" ht="15.75" hidden="1" customHeight="1">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c r="AC919" s="7"/>
      <c r="AD919" s="7"/>
      <c r="AE919" s="7"/>
    </row>
    <row r="920" ht="15.75" hidden="1" customHeight="1">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c r="AC920" s="7"/>
      <c r="AD920" s="7"/>
      <c r="AE920" s="7"/>
    </row>
    <row r="921" ht="15.75" hidden="1" customHeight="1">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c r="AC921" s="7"/>
      <c r="AD921" s="7"/>
      <c r="AE921" s="7"/>
    </row>
    <row r="922" ht="15.75" hidden="1" customHeight="1">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c r="AC922" s="7"/>
      <c r="AD922" s="7"/>
      <c r="AE922" s="7"/>
    </row>
    <row r="923" ht="15.75" hidden="1" customHeight="1">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c r="AC923" s="7"/>
      <c r="AD923" s="7"/>
      <c r="AE923" s="7"/>
    </row>
    <row r="924" ht="15.75" hidden="1" customHeight="1">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c r="AC924" s="7"/>
      <c r="AD924" s="7"/>
      <c r="AE924" s="7"/>
    </row>
    <row r="925" ht="15.75" hidden="1" customHeight="1">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c r="AC925" s="7"/>
      <c r="AD925" s="7"/>
      <c r="AE925" s="7"/>
    </row>
    <row r="926" ht="15.75" hidden="1" customHeight="1">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c r="AC926" s="7"/>
      <c r="AD926" s="7"/>
      <c r="AE926" s="7"/>
    </row>
    <row r="927" ht="15.75" hidden="1" customHeight="1">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c r="AC927" s="7"/>
      <c r="AD927" s="7"/>
      <c r="AE927" s="7"/>
    </row>
    <row r="928" ht="15.75" hidden="1" customHeight="1">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c r="AC928" s="7"/>
      <c r="AD928" s="7"/>
      <c r="AE928" s="7"/>
    </row>
    <row r="929" ht="15.75" hidden="1" customHeight="1">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c r="AC929" s="7"/>
      <c r="AD929" s="7"/>
      <c r="AE929" s="7"/>
    </row>
    <row r="930" ht="15.75" hidden="1" customHeight="1">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c r="AC930" s="7"/>
      <c r="AD930" s="7"/>
      <c r="AE930" s="7"/>
    </row>
    <row r="931" ht="15.75" hidden="1" customHeight="1">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c r="AC931" s="7"/>
      <c r="AD931" s="7"/>
      <c r="AE931" s="7"/>
    </row>
    <row r="932" ht="15.75" hidden="1" customHeight="1">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c r="AC932" s="7"/>
      <c r="AD932" s="7"/>
      <c r="AE932" s="7"/>
    </row>
    <row r="933" ht="15.75" hidden="1" customHeight="1">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c r="AC933" s="7"/>
      <c r="AD933" s="7"/>
      <c r="AE933" s="7"/>
    </row>
    <row r="934" ht="15.75" hidden="1" customHeight="1">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c r="AC934" s="7"/>
      <c r="AD934" s="7"/>
      <c r="AE934" s="7"/>
    </row>
    <row r="935" ht="15.75" hidden="1" customHeight="1">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c r="AC935" s="7"/>
      <c r="AD935" s="7"/>
      <c r="AE935" s="7"/>
    </row>
    <row r="936" ht="15.75" hidden="1" customHeight="1">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c r="AC936" s="7"/>
      <c r="AD936" s="7"/>
      <c r="AE936" s="7"/>
    </row>
    <row r="937" ht="15.75" hidden="1" customHeight="1">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c r="AC937" s="7"/>
      <c r="AD937" s="7"/>
      <c r="AE937" s="7"/>
    </row>
    <row r="938" ht="15.75" hidden="1" customHeight="1">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c r="AC938" s="7"/>
      <c r="AD938" s="7"/>
      <c r="AE938" s="7"/>
    </row>
    <row r="939" ht="15.75" hidden="1" customHeight="1">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c r="AC939" s="7"/>
      <c r="AD939" s="7"/>
      <c r="AE939" s="7"/>
    </row>
    <row r="940" ht="15.75" hidden="1" customHeight="1">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c r="AC940" s="7"/>
      <c r="AD940" s="7"/>
      <c r="AE940" s="7"/>
    </row>
    <row r="941" ht="15.75" hidden="1" customHeight="1">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c r="AC941" s="7"/>
      <c r="AD941" s="7"/>
      <c r="AE941" s="7"/>
    </row>
    <row r="942" ht="15.75" hidden="1" customHeight="1">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c r="AC942" s="7"/>
      <c r="AD942" s="7"/>
      <c r="AE942" s="7"/>
    </row>
    <row r="943" ht="15.75" hidden="1" customHeight="1">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c r="AC943" s="7"/>
      <c r="AD943" s="7"/>
      <c r="AE943" s="7"/>
    </row>
    <row r="944" ht="15.75" hidden="1" customHeight="1">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c r="AC944" s="7"/>
      <c r="AD944" s="7"/>
      <c r="AE944" s="7"/>
    </row>
    <row r="945" ht="15.75" hidden="1" customHeight="1">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c r="AC945" s="7"/>
      <c r="AD945" s="7"/>
      <c r="AE945" s="7"/>
    </row>
    <row r="946" ht="15.75" hidden="1" customHeight="1">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c r="AC946" s="7"/>
      <c r="AD946" s="7"/>
      <c r="AE946" s="7"/>
    </row>
    <row r="947" ht="15.75" hidden="1" customHeight="1">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c r="AC947" s="7"/>
      <c r="AD947" s="7"/>
      <c r="AE947" s="7"/>
    </row>
    <row r="948" ht="15.75" hidden="1" customHeight="1">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c r="AC948" s="7"/>
      <c r="AD948" s="7"/>
      <c r="AE948" s="7"/>
    </row>
    <row r="949" ht="15.75" hidden="1" customHeight="1">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c r="AC949" s="7"/>
      <c r="AD949" s="7"/>
      <c r="AE949" s="7"/>
    </row>
    <row r="950" ht="15.75" hidden="1" customHeight="1">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c r="AC950" s="7"/>
      <c r="AD950" s="7"/>
      <c r="AE950" s="7"/>
    </row>
    <row r="951" ht="15.75" hidden="1" customHeight="1">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c r="AC951" s="7"/>
      <c r="AD951" s="7"/>
      <c r="AE951" s="7"/>
    </row>
    <row r="952" ht="15.75" hidden="1" customHeight="1">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c r="AC952" s="7"/>
      <c r="AD952" s="7"/>
      <c r="AE952" s="7"/>
    </row>
    <row r="953" ht="15.75" hidden="1" customHeight="1">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c r="AC953" s="7"/>
      <c r="AD953" s="7"/>
      <c r="AE953" s="7"/>
    </row>
    <row r="954" ht="15.75" hidden="1" customHeight="1">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c r="AC954" s="7"/>
      <c r="AD954" s="7"/>
      <c r="AE954" s="7"/>
    </row>
    <row r="955" ht="15.75" hidden="1" customHeight="1">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c r="AC955" s="7"/>
      <c r="AD955" s="7"/>
      <c r="AE955" s="7"/>
    </row>
    <row r="956" ht="15.75" hidden="1" customHeight="1">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c r="AC956" s="7"/>
      <c r="AD956" s="7"/>
      <c r="AE956" s="7"/>
    </row>
    <row r="957" ht="15.75" hidden="1" customHeight="1">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c r="AC957" s="7"/>
      <c r="AD957" s="7"/>
      <c r="AE957" s="7"/>
    </row>
    <row r="958" ht="15.75" hidden="1" customHeight="1">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c r="AC958" s="7"/>
      <c r="AD958" s="7"/>
      <c r="AE958" s="7"/>
    </row>
    <row r="959" ht="15.75" hidden="1" customHeight="1">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c r="AC959" s="7"/>
      <c r="AD959" s="7"/>
      <c r="AE959" s="7"/>
    </row>
    <row r="960" ht="15.75" hidden="1" customHeight="1">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c r="AC960" s="7"/>
      <c r="AD960" s="7"/>
      <c r="AE960" s="7"/>
    </row>
    <row r="961" ht="15.75" hidden="1" customHeight="1">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c r="AC961" s="7"/>
      <c r="AD961" s="7"/>
      <c r="AE961" s="7"/>
    </row>
    <row r="962" ht="15.75" hidden="1" customHeight="1">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c r="AC962" s="7"/>
      <c r="AD962" s="7"/>
      <c r="AE962" s="7"/>
    </row>
    <row r="963" ht="15.75" hidden="1" customHeight="1">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c r="AC963" s="7"/>
      <c r="AD963" s="7"/>
      <c r="AE963" s="7"/>
    </row>
    <row r="964" ht="15.75" hidden="1" customHeight="1">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c r="AC964" s="7"/>
      <c r="AD964" s="7"/>
      <c r="AE964" s="7"/>
    </row>
    <row r="965" ht="15.75" hidden="1" customHeight="1">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c r="AC965" s="7"/>
      <c r="AD965" s="7"/>
      <c r="AE965" s="7"/>
    </row>
    <row r="966" ht="15.75" hidden="1" customHeight="1">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c r="AC966" s="7"/>
      <c r="AD966" s="7"/>
      <c r="AE966" s="7"/>
    </row>
    <row r="967" ht="15.75" hidden="1" customHeight="1">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c r="AC967" s="7"/>
      <c r="AD967" s="7"/>
      <c r="AE967" s="7"/>
    </row>
    <row r="968" ht="15.75" hidden="1" customHeight="1">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c r="AC968" s="7"/>
      <c r="AD968" s="7"/>
      <c r="AE968" s="7"/>
    </row>
    <row r="969" ht="15.75" hidden="1" customHeight="1">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c r="AC969" s="7"/>
      <c r="AD969" s="7"/>
      <c r="AE969" s="7"/>
    </row>
    <row r="970" ht="15.75" hidden="1" customHeight="1">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c r="AC970" s="7"/>
      <c r="AD970" s="7"/>
      <c r="AE970" s="7"/>
    </row>
    <row r="971" ht="15.75" hidden="1" customHeight="1">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c r="AC971" s="7"/>
      <c r="AD971" s="7"/>
      <c r="AE971" s="7"/>
    </row>
    <row r="972" ht="15.75" hidden="1" customHeight="1">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c r="AC972" s="7"/>
      <c r="AD972" s="7"/>
      <c r="AE972" s="7"/>
    </row>
    <row r="973" ht="15.75" hidden="1" customHeight="1">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c r="AC973" s="7"/>
      <c r="AD973" s="7"/>
      <c r="AE973" s="7"/>
    </row>
    <row r="974" ht="15.75" hidden="1" customHeight="1">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c r="AC974" s="7"/>
      <c r="AD974" s="7"/>
      <c r="AE974" s="7"/>
    </row>
    <row r="975" ht="15.75" hidden="1" customHeight="1">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c r="AC975" s="7"/>
      <c r="AD975" s="7"/>
      <c r="AE975" s="7"/>
    </row>
    <row r="976" ht="15.75" hidden="1" customHeight="1">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c r="AC976" s="7"/>
      <c r="AD976" s="7"/>
      <c r="AE976" s="7"/>
    </row>
    <row r="977" ht="15.75" hidden="1" customHeight="1">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c r="AC977" s="7"/>
      <c r="AD977" s="7"/>
      <c r="AE977" s="7"/>
    </row>
    <row r="978" ht="15.75" hidden="1" customHeight="1">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c r="AC978" s="7"/>
      <c r="AD978" s="7"/>
      <c r="AE978" s="7"/>
    </row>
    <row r="979" ht="15.75" hidden="1" customHeight="1">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c r="AC979" s="7"/>
      <c r="AD979" s="7"/>
      <c r="AE979" s="7"/>
    </row>
    <row r="980" ht="15.75" hidden="1" customHeight="1">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c r="AC980" s="7"/>
      <c r="AD980" s="7"/>
      <c r="AE980" s="7"/>
    </row>
    <row r="981" ht="15.75" hidden="1" customHeight="1">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c r="AC981" s="7"/>
      <c r="AD981" s="7"/>
      <c r="AE981" s="7"/>
    </row>
    <row r="982" ht="15.75" hidden="1" customHeight="1">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c r="AC982" s="7"/>
      <c r="AD982" s="7"/>
      <c r="AE982" s="7"/>
    </row>
    <row r="983" ht="15.75" hidden="1" customHeight="1">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c r="AC983" s="7"/>
      <c r="AD983" s="7"/>
      <c r="AE983" s="7"/>
    </row>
    <row r="984" ht="15.75" hidden="1" customHeight="1">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c r="AC984" s="7"/>
      <c r="AD984" s="7"/>
      <c r="AE984" s="7"/>
    </row>
    <row r="985" ht="15.75" hidden="1" customHeight="1">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c r="AC985" s="7"/>
      <c r="AD985" s="7"/>
      <c r="AE985" s="7"/>
    </row>
    <row r="986" ht="15.75" hidden="1" customHeight="1">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c r="AC986" s="7"/>
      <c r="AD986" s="7"/>
      <c r="AE986" s="7"/>
    </row>
    <row r="987" ht="15.75" hidden="1" customHeight="1">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c r="AC987" s="7"/>
      <c r="AD987" s="7"/>
      <c r="AE987" s="7"/>
    </row>
    <row r="988" ht="15.75" hidden="1" customHeight="1">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c r="AC988" s="7"/>
      <c r="AD988" s="7"/>
      <c r="AE988" s="7"/>
    </row>
    <row r="989" ht="15.75" hidden="1" customHeight="1">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c r="AC989" s="7"/>
      <c r="AD989" s="7"/>
      <c r="AE989" s="7"/>
    </row>
    <row r="990" ht="15.75" hidden="1" customHeight="1">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c r="AC990" s="7"/>
      <c r="AD990" s="7"/>
      <c r="AE990" s="7"/>
    </row>
    <row r="991" ht="15.75" hidden="1" customHeight="1">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c r="AC991" s="7"/>
      <c r="AD991" s="7"/>
      <c r="AE991" s="7"/>
    </row>
    <row r="992" ht="15.75" hidden="1" customHeight="1">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c r="AC992" s="7"/>
      <c r="AD992" s="7"/>
      <c r="AE992" s="7"/>
    </row>
    <row r="993" ht="15.75" hidden="1" customHeight="1">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c r="AC993" s="7"/>
      <c r="AD993" s="7"/>
      <c r="AE993" s="7"/>
    </row>
    <row r="994" ht="15.75" hidden="1" customHeight="1">
      <c r="B994" s="7"/>
      <c r="C994" s="7"/>
      <c r="D994" s="7"/>
      <c r="E994" s="7"/>
      <c r="F994" s="7"/>
      <c r="G994" s="7"/>
      <c r="H994" s="7"/>
      <c r="I994" s="7"/>
      <c r="J994" s="7"/>
      <c r="K994" s="7"/>
      <c r="L994" s="7"/>
      <c r="M994" s="7"/>
      <c r="N994" s="7"/>
      <c r="U994" s="7"/>
      <c r="V994" s="7"/>
      <c r="W994" s="7"/>
      <c r="X994" s="7"/>
      <c r="Y994" s="7"/>
      <c r="Z994" s="7"/>
      <c r="AA994" s="7"/>
      <c r="AB994" s="7"/>
      <c r="AC994" s="7"/>
      <c r="AD994" s="7"/>
      <c r="AE994" s="7"/>
    </row>
    <row r="995" ht="15.75" customHeight="1">
      <c r="J995" s="26"/>
      <c r="X995" s="26"/>
      <c r="Y995" s="26"/>
      <c r="Z995" s="26"/>
    </row>
    <row r="996" ht="15.75" customHeight="1">
      <c r="X996" s="26"/>
      <c r="Y996" s="26"/>
      <c r="Z996" s="26"/>
    </row>
    <row r="997" ht="15.75" customHeight="1">
      <c r="X997" s="26"/>
      <c r="Y997" s="26"/>
      <c r="Z997" s="26"/>
    </row>
    <row r="998" ht="15.75" customHeight="1">
      <c r="X998" s="26"/>
      <c r="Y998" s="26"/>
      <c r="Z998" s="26"/>
    </row>
    <row r="999" ht="15.75" customHeight="1">
      <c r="X999" s="26"/>
      <c r="Y999" s="26"/>
      <c r="Z999" s="26"/>
    </row>
    <row r="1000" ht="15.75" customHeight="1">
      <c r="X1000" s="26"/>
      <c r="Y1000" s="26"/>
      <c r="Z1000" s="26"/>
    </row>
  </sheetData>
  <conditionalFormatting sqref="AB4:AB58">
    <cfRule type="expression" dxfId="0" priority="1">
      <formula>OR(AND(H4:H994="Territorio",Y4:Y994=0), AND(H4:H994="Organismo",Z4:Z994=0))</formula>
    </cfRule>
  </conditionalFormatting>
  <conditionalFormatting sqref="AC4:AC58">
    <cfRule type="expression" dxfId="0" priority="2">
      <formula>OR(AND(H4:H994="Territorio",Y4:Y994=0), AND(H4:H994="Organismo",Z4:Z994=0))</formula>
    </cfRule>
  </conditionalFormatting>
  <conditionalFormatting sqref="AD4:AD58">
    <cfRule type="expression" dxfId="0" priority="3">
      <formula>OR(AND(H4:H994="Territorio",Y4:Y994=0), AND(H4:H994="Organismo",Z4:Z994=0))</formula>
    </cfRule>
  </conditionalFormatting>
  <dataValidations>
    <dataValidation type="custom" allowBlank="1" showDropDown="1" showInputMessage="1" showErrorMessage="1" prompt="Por favor verificar las condiciones de diligenciamiento: Está intentando ingresar una redacción que supera el límite de 650 caracteres. O, está intentando ingresar redacción en un producto que no tiene obligaciones." sqref="AD4:AD17 AD19:AD58">
      <formula1>IF($H4="Organismo", AND($Z4&lt;&gt;0, LEN($AD4)&lt;=650),  IF($H4="Territorio", AND($Y4&lt;&gt;0, LEN(AD$4)&lt;=650),TRUE))</formula1>
    </dataValidation>
    <dataValidation type="custom" allowBlank="1" showDropDown="1" showInputMessage="1" showErrorMessage="1" prompt="Por favor verificar las condiciones de diligenciamiento: Está intentando ingresar una redacción que supera el límite de 650 caracteres. O, está intentando ingresar redacción en un producto que no tiene obligaciones." sqref="AD18">
      <formula1>IF($H18="Organismo", AND($Z18&lt;&gt;0, LEN(#REF!)&lt;=650),  IF($H18="Territorio", AND($Y18&lt;&gt;0, LEN(AD$4)&lt;=650),TRUE))</formula1>
    </dataValidation>
    <dataValidation type="list" allowBlank="1" showErrorMessage="1" sqref="AC4:AC58">
      <formula1>DATOS!$B:$B</formula1>
    </dataValidation>
  </dataValidations>
  <printOptions gridLines="1" horizontalCentered="1"/>
  <pageMargins bottom="0.75" footer="0.0" header="0.0" left="0.7" right="0.7" top="0.75"/>
  <pageSetup fitToHeight="0" paperSize="9" cellComments="atEnd" orientation="landscape" pageOrder="overThenDown"/>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0"/>
  <cols>
    <col customWidth="1" min="1" max="1" width="12.63"/>
    <col customWidth="1" min="2" max="2" width="13.25"/>
    <col customWidth="1" min="3" max="5" width="12.63"/>
    <col customWidth="1" min="6" max="6" width="13.38"/>
    <col customWidth="1" min="7" max="7" width="13.13"/>
    <col customWidth="1" min="8" max="8" width="41.38"/>
    <col customWidth="1" hidden="1" min="18" max="18" width="12.63"/>
    <col customWidth="1" min="23" max="23" width="12.63"/>
    <col customWidth="1" min="24" max="25" width="37.63"/>
  </cols>
  <sheetData>
    <row r="1" ht="15.75" customHeight="1">
      <c r="B1" s="7"/>
      <c r="C1" s="8" t="s">
        <v>9</v>
      </c>
      <c r="D1" s="8"/>
      <c r="E1" s="8"/>
      <c r="F1" s="9"/>
      <c r="G1" s="9"/>
      <c r="H1" s="9"/>
      <c r="I1" s="27"/>
      <c r="J1" s="27"/>
      <c r="K1" s="9"/>
      <c r="L1" s="9"/>
      <c r="M1" s="9"/>
      <c r="N1" s="9"/>
      <c r="O1" s="9"/>
      <c r="P1" s="9"/>
      <c r="Q1" s="9"/>
      <c r="R1" s="9"/>
      <c r="S1" s="9"/>
      <c r="T1" s="9"/>
      <c r="U1" s="27"/>
      <c r="V1" s="27"/>
      <c r="W1" s="9"/>
      <c r="X1" s="9"/>
      <c r="Y1" s="9"/>
    </row>
    <row r="2" ht="15.75" customHeight="1">
      <c r="B2" s="7"/>
      <c r="C2" s="8" t="s">
        <v>379</v>
      </c>
      <c r="D2" s="8"/>
      <c r="E2" s="8"/>
      <c r="F2" s="9"/>
      <c r="G2" s="9"/>
      <c r="H2" s="9"/>
      <c r="I2" s="27"/>
      <c r="J2" s="27"/>
      <c r="K2" s="9"/>
      <c r="L2" s="9"/>
      <c r="M2" s="9"/>
      <c r="N2" s="9"/>
      <c r="O2" s="9"/>
      <c r="P2" s="9"/>
      <c r="Q2" s="9"/>
      <c r="R2" s="9"/>
      <c r="S2" s="9"/>
      <c r="T2" s="9"/>
      <c r="U2" s="27"/>
      <c r="V2" s="27"/>
      <c r="W2" s="9"/>
      <c r="X2" s="9"/>
      <c r="Y2" s="9"/>
    </row>
    <row r="3" ht="26.25" customHeight="1">
      <c r="B3" s="10" t="str">
        <f t="array" ref="B3:C979">DATOS!M2:N978</f>
        <v>Subsecretaría</v>
      </c>
      <c r="C3" s="10" t="s">
        <v>380</v>
      </c>
      <c r="D3" s="10" t="str">
        <f t="array" ref="D3:D979">DATOS!Q2:Q978</f>
        <v>Origen</v>
      </c>
      <c r="E3" s="10" t="s">
        <v>381</v>
      </c>
      <c r="F3" s="10" t="str">
        <f t="array" ref="F3:F979">DATOS!P2:P978</f>
        <v>Denominación BP</v>
      </c>
      <c r="G3" s="10" t="str">
        <f>IFERROR(__xludf.DUMMYFUNCTION("IMPORTRANGE(""https://docs.google.com/spreadsheets/d/1yjL3OKn6nBHuPQLe7DsLydDS3CFazi4CJLG5aOWF1ns/edit?gid=0#gid=0"",""CAU!B2:C"")"),"Producto")</f>
        <v>Producto</v>
      </c>
      <c r="H3" s="10" t="str">
        <f>IFERROR(__xludf.DUMMYFUNCTION("""COMPUTED_VALUE"""),"Actividad única")</f>
        <v>Actividad única</v>
      </c>
      <c r="I3" s="10" t="s">
        <v>12</v>
      </c>
      <c r="J3" s="11" t="s">
        <v>13</v>
      </c>
      <c r="K3" s="11" t="s">
        <v>14</v>
      </c>
      <c r="L3" s="11" t="s">
        <v>15</v>
      </c>
      <c r="M3" s="10" t="s">
        <v>16</v>
      </c>
      <c r="N3" s="10" t="s">
        <v>17</v>
      </c>
      <c r="O3" s="10" t="s">
        <v>18</v>
      </c>
      <c r="P3" s="10" t="s">
        <v>19</v>
      </c>
      <c r="Q3" s="10" t="s">
        <v>20</v>
      </c>
      <c r="R3" s="11" t="str">
        <f>IFERROR(__xludf.DUMMYFUNCTION("IMPORTRANGE(""https://docs.google.com/spreadsheets/d/1yjL3OKn6nBHuPQLe7DsLydDS3CFazi4CJLG5aOWF1ns/edit?gid=0#gid=0"",""CAU!F2:F"")"),"Ppto Modificado")</f>
        <v>Ppto Modificado</v>
      </c>
      <c r="S3" s="11" t="str">
        <f>IFERROR(__xludf.DUMMYFUNCTION("IMPORTRANGE(""https://docs.google.com/spreadsheets/d/1yjL3OKn6nBHuPQLe7DsLydDS3CFazi4CJLG5aOWF1ns/edit?gid=0#gid=0"",""CAU!G2:G"")"),"Ejecución")</f>
        <v>Ejecución</v>
      </c>
      <c r="T3" s="11" t="str">
        <f>IFERROR(__xludf.DUMMYFUNCTION("IMPORTRANGE(""https://docs.google.com/spreadsheets/d/1yjL3OKn6nBHuPQLe7DsLydDS3CFazi4CJLG5aOWF1ns/edit?gid=0#gid=0"",""CAU!H2:H"")"),"Obligaciones")</f>
        <v>Obligaciones</v>
      </c>
      <c r="U3" s="11" t="s">
        <v>21</v>
      </c>
      <c r="V3" s="11" t="s">
        <v>22</v>
      </c>
      <c r="W3" s="12" t="s">
        <v>23</v>
      </c>
      <c r="X3" s="12" t="s">
        <v>24</v>
      </c>
      <c r="Y3" s="10" t="s">
        <v>25</v>
      </c>
    </row>
    <row r="4" ht="15.75" customHeight="1">
      <c r="B4" s="13" t="s">
        <v>382</v>
      </c>
      <c r="C4" s="13" t="s">
        <v>383</v>
      </c>
      <c r="D4" s="13" t="s">
        <v>384</v>
      </c>
      <c r="E4" s="13" t="str">
        <f t="shared" ref="E4:E387" si="1">LEFT(G4,10)</f>
        <v>BP26005411</v>
      </c>
      <c r="F4" s="13" t="s">
        <v>385</v>
      </c>
      <c r="G4" s="13" t="str">
        <f>IFERROR(__xludf.DUMMYFUNCTION("""COMPUTED_VALUE"""),"BP2600541110101")</f>
        <v>BP2600541110101</v>
      </c>
      <c r="H4" s="13" t="str">
        <f>IFERROR(__xludf.DUMMYFUNCTION("""COMPUTED_VALUE"""),"Brindar acompañamiento técnico al talento humano de los servicios de atención integral.")</f>
        <v>Brindar acompañamiento técnico al talento humano de los servicios de atención integral.</v>
      </c>
      <c r="I4" s="13" t="str">
        <f t="array" ref="I4:Q979">DATOS1!D3:L978</f>
        <v>En el mes de enero, se realizaron actividades de preparación del plan de acción de asistencia técnica a los nuevos operadores de la oferta de servicios. </v>
      </c>
      <c r="J4" s="14" t="s">
        <v>386</v>
      </c>
      <c r="K4" s="13" t="s">
        <v>387</v>
      </c>
      <c r="L4" s="13" t="s">
        <v>388</v>
      </c>
      <c r="M4" s="13" t="s">
        <v>389</v>
      </c>
      <c r="N4" s="13" t="s">
        <v>390</v>
      </c>
      <c r="O4" s="13" t="s">
        <v>391</v>
      </c>
      <c r="P4" s="13" t="s">
        <v>392</v>
      </c>
      <c r="Q4" s="13" t="s">
        <v>393</v>
      </c>
      <c r="R4" s="14">
        <f>IFERROR(__xludf.DUMMYFUNCTION("""COMPUTED_VALUE"""),2.68275407E8)</f>
        <v>268275407</v>
      </c>
      <c r="S4" s="14">
        <f>IFERROR(__xludf.DUMMYFUNCTION("""COMPUTED_VALUE"""),1.7523E8)</f>
        <v>175230000</v>
      </c>
      <c r="T4" s="14">
        <f>IFERROR(__xludf.DUMMYFUNCTION("""COMPUTED_VALUE"""),1.7523E8)</f>
        <v>175230000</v>
      </c>
      <c r="U4" s="15">
        <f t="shared" ref="U4:U387" si="2">IFERROR(T4/R4,0)</f>
        <v>0.6531720591</v>
      </c>
      <c r="V4" s="14">
        <f t="array" ref="V4">IFERROR(INDEX('1.ProductoMes'!AB:AB,MATCH(G4,'1.ProductoMes'!K:K,0)),0)</f>
        <v>10030</v>
      </c>
      <c r="W4" s="13" t="s">
        <v>48</v>
      </c>
      <c r="X4" s="13" t="s">
        <v>394</v>
      </c>
      <c r="Y4" s="15" t="str">
        <f t="shared" ref="Y4:Y398" si="3">W4&amp;" "&amp;X4</f>
        <v>En el mes de octubre, se beneficiaron a 420 personas  a partir de los acompañamientos técnicos grupales y en sitio realizado al talento humano de los servicios de atención integral vinculados a las Entidades administradoras de los servicios dispuestos para la Primera Infancia.</v>
      </c>
      <c r="Z4" s="1" t="s">
        <v>50</v>
      </c>
    </row>
    <row r="5" ht="15.75" customHeight="1">
      <c r="B5" s="13" t="s">
        <v>382</v>
      </c>
      <c r="C5" s="13" t="s">
        <v>383</v>
      </c>
      <c r="D5" s="13" t="s">
        <v>384</v>
      </c>
      <c r="E5" s="13" t="str">
        <f t="shared" si="1"/>
        <v>BP26005411</v>
      </c>
      <c r="F5" s="13" t="s">
        <v>385</v>
      </c>
      <c r="G5" s="13" t="str">
        <f>IFERROR(__xludf.DUMMYFUNCTION("""COMPUTED_VALUE"""),"BP2600541110101")</f>
        <v>BP2600541110101</v>
      </c>
      <c r="H5" s="13" t="str">
        <f>IFERROR(__xludf.DUMMYFUNCTION("""COMPUTED_VALUE"""),"Brindar servicios de atención Integral para la primera infancia.")</f>
        <v>Brindar servicios de atención Integral para la primera infancia.</v>
      </c>
      <c r="I5" s="13" t="s">
        <v>395</v>
      </c>
      <c r="J5" s="14" t="s">
        <v>396</v>
      </c>
      <c r="K5" s="13" t="s">
        <v>397</v>
      </c>
      <c r="L5" s="13" t="s">
        <v>398</v>
      </c>
      <c r="M5" s="13" t="s">
        <v>399</v>
      </c>
      <c r="N5" s="13" t="s">
        <v>400</v>
      </c>
      <c r="O5" s="13" t="s">
        <v>401</v>
      </c>
      <c r="P5" s="13" t="s">
        <v>402</v>
      </c>
      <c r="Q5" s="13" t="s">
        <v>403</v>
      </c>
      <c r="R5" s="14">
        <f>IFERROR(__xludf.DUMMYFUNCTION("""COMPUTED_VALUE"""),7.5415040097E10)</f>
        <v>75415040097</v>
      </c>
      <c r="S5" s="14">
        <f>IFERROR(__xludf.DUMMYFUNCTION("""COMPUTED_VALUE"""),7.2120642894E10)</f>
        <v>72120642894</v>
      </c>
      <c r="T5" s="14">
        <f>IFERROR(__xludf.DUMMYFUNCTION("""COMPUTED_VALUE"""),4.9500425711E10)</f>
        <v>49500425711</v>
      </c>
      <c r="U5" s="15">
        <f t="shared" si="2"/>
        <v>0.6563733925</v>
      </c>
      <c r="V5" s="14">
        <f t="array" ref="V5">IFERROR(INDEX('1.ProductoMes'!AB:AB,MATCH(G5,'1.ProductoMes'!K:K,0)),0)</f>
        <v>10030</v>
      </c>
      <c r="W5" s="13"/>
      <c r="X5" s="13" t="s">
        <v>404</v>
      </c>
      <c r="Y5" s="15" t="str">
        <f t="shared" si="3"/>
        <v> se brindó atención integral con enfoque diferencial a 10.030 personas, a través de las modalidades institucional, familiar e intercultural. La cobertura del servicio se garantizó mediante la operación de 154 Unidades de Transformación Social (UTS), de las cuales 18 corresponden al ámbito distrital, distribuidas estratégicamente en las comunas y corregimientos de Santiago de Cali.</v>
      </c>
      <c r="Z5" s="1" t="s">
        <v>50</v>
      </c>
    </row>
    <row r="6" ht="15.75" customHeight="1">
      <c r="B6" s="13" t="s">
        <v>382</v>
      </c>
      <c r="C6" s="13" t="s">
        <v>383</v>
      </c>
      <c r="D6" s="13" t="s">
        <v>384</v>
      </c>
      <c r="E6" s="13" t="str">
        <f t="shared" si="1"/>
        <v>BP26005411</v>
      </c>
      <c r="F6" s="13" t="s">
        <v>385</v>
      </c>
      <c r="G6" s="13" t="str">
        <f>IFERROR(__xludf.DUMMYFUNCTION("""COMPUTED_VALUE"""),"BP2600541110101")</f>
        <v>BP2600541110101</v>
      </c>
      <c r="H6" s="13" t="str">
        <f>IFERROR(__xludf.DUMMYFUNCTION("""COMPUTED_VALUE"""),"Desarrollo de modalidades de Atención Integral a la Primera Infancia en el marco del modelo CARIÑOS en el Distrito de Cali, BP-26004388 - Pagos pasivos exigibles vigencias expiradas")</f>
        <v>Desarrollo de modalidades de Atención Integral a la Primera Infancia en el marco del modelo CARIÑOS en el Distrito de Cali, BP-26004388 - Pagos pasivos exigibles vigencias expiradas</v>
      </c>
      <c r="I6" s="13" t="s">
        <v>405</v>
      </c>
      <c r="J6" s="15" t="s">
        <v>405</v>
      </c>
      <c r="K6" s="13" t="s">
        <v>405</v>
      </c>
      <c r="L6" s="13" t="s">
        <v>405</v>
      </c>
      <c r="M6" s="13" t="s">
        <v>37</v>
      </c>
      <c r="N6" s="13" t="s">
        <v>406</v>
      </c>
      <c r="O6" s="13" t="s">
        <v>407</v>
      </c>
      <c r="P6" s="13" t="s">
        <v>408</v>
      </c>
      <c r="Q6" s="13" t="s">
        <v>409</v>
      </c>
      <c r="R6" s="14">
        <f>IFERROR(__xludf.DUMMYFUNCTION("""COMPUTED_VALUE"""),1.381369483E9)</f>
        <v>1381369483</v>
      </c>
      <c r="S6" s="14">
        <f>IFERROR(__xludf.DUMMYFUNCTION("""COMPUTED_VALUE"""),1.381369483E9)</f>
        <v>1381369483</v>
      </c>
      <c r="T6" s="14">
        <f>IFERROR(__xludf.DUMMYFUNCTION("""COMPUTED_VALUE"""),1.381369483E9)</f>
        <v>1381369483</v>
      </c>
      <c r="U6" s="15">
        <f t="shared" si="2"/>
        <v>1</v>
      </c>
      <c r="V6" s="14">
        <f t="array" ref="V6">IFERROR(INDEX('1.ProductoMes'!AB:AB,MATCH(G6,'1.ProductoMes'!K:K,0)),0)</f>
        <v>10030</v>
      </c>
      <c r="W6" s="13" t="s">
        <v>60</v>
      </c>
      <c r="X6" s="13" t="s">
        <v>410</v>
      </c>
      <c r="Y6" s="15" t="str">
        <f t="shared" si="3"/>
        <v>En octubre, se realizó el pago de los pasivos exigibles asociados a la actividad “Desarrollo de modalidades de Atención Integral a la Primera Infancia en el marco del modelo CARIÑOS en el Distrito de Cali”, correspondiente al proyecto BP-26004388, garantizando el cumplimiento de los compromisos financieros establecidos.</v>
      </c>
      <c r="Z6" s="1" t="s">
        <v>50</v>
      </c>
    </row>
    <row r="7" ht="15.75" customHeight="1">
      <c r="B7" s="13" t="s">
        <v>382</v>
      </c>
      <c r="C7" s="13" t="s">
        <v>383</v>
      </c>
      <c r="D7" s="13" t="s">
        <v>384</v>
      </c>
      <c r="E7" s="13" t="str">
        <f t="shared" si="1"/>
        <v>BP26005411</v>
      </c>
      <c r="F7" s="13" t="s">
        <v>385</v>
      </c>
      <c r="G7" s="13" t="str">
        <f>IFERROR(__xludf.DUMMYFUNCTION("""COMPUTED_VALUE"""),"BP2600541110101")</f>
        <v>BP2600541110101</v>
      </c>
      <c r="H7" s="13" t="str">
        <f>IFERROR(__xludf.DUMMYFUNCTION("""COMPUTED_VALUE"""),"Implementación de atenciones integrales y diferenciales para la primera infancia en Santiago de Cali, BP-26005411 - Pagos pasivos exigibles vigencias expiradas.")</f>
        <v>Implementación de atenciones integrales y diferenciales para la primera infancia en Santiago de Cali, BP-26005411 - Pagos pasivos exigibles vigencias expiradas.</v>
      </c>
      <c r="I7" s="13" t="s">
        <v>405</v>
      </c>
      <c r="J7" s="15" t="s">
        <v>405</v>
      </c>
      <c r="K7" s="13" t="s">
        <v>405</v>
      </c>
      <c r="L7" s="13" t="s">
        <v>405</v>
      </c>
      <c r="M7" s="13" t="s">
        <v>405</v>
      </c>
      <c r="N7" s="13" t="s">
        <v>405</v>
      </c>
      <c r="O7" s="13" t="s">
        <v>405</v>
      </c>
      <c r="P7" s="13" t="s">
        <v>37</v>
      </c>
      <c r="Q7" s="13" t="s">
        <v>411</v>
      </c>
      <c r="R7" s="14">
        <f>IFERROR(__xludf.DUMMYFUNCTION("""COMPUTED_VALUE"""),2.63068542E9)</f>
        <v>2630685420</v>
      </c>
      <c r="S7" s="14">
        <f>IFERROR(__xludf.DUMMYFUNCTION("""COMPUTED_VALUE"""),5.05427766E8)</f>
        <v>505427766</v>
      </c>
      <c r="T7" s="14">
        <f>IFERROR(__xludf.DUMMYFUNCTION("""COMPUTED_VALUE"""),5.05427766E8)</f>
        <v>505427766</v>
      </c>
      <c r="U7" s="15">
        <f t="shared" si="2"/>
        <v>0.1921277862</v>
      </c>
      <c r="V7" s="14">
        <f t="array" ref="V7">IFERROR(INDEX('1.ProductoMes'!AB:AB,MATCH(G7,'1.ProductoMes'!K:K,0)),0)</f>
        <v>10030</v>
      </c>
      <c r="W7" s="13"/>
      <c r="X7" s="13" t="s">
        <v>412</v>
      </c>
      <c r="Y7" s="15" t="str">
        <f t="shared" si="3"/>
        <v> esta en tramite el pago de los pasivos exigibles correspondientes a la actividad “Desarrollo de modalidades de Atención Integral a la Primera Infancia en el marco del modelo CARIÑOS en el Distrito de Cali”, en el marco del proyecto BP-26005411, relacionados con vigencias expiradas – razón vacacional 2024, garantizando el cumplimiento de las obligaciones financieras establecidas.</v>
      </c>
      <c r="Z7" s="1" t="s">
        <v>50</v>
      </c>
    </row>
    <row r="8" ht="15.75" customHeight="1">
      <c r="B8" s="13" t="s">
        <v>382</v>
      </c>
      <c r="C8" s="13" t="s">
        <v>383</v>
      </c>
      <c r="D8" s="13" t="s">
        <v>384</v>
      </c>
      <c r="E8" s="13" t="str">
        <f t="shared" si="1"/>
        <v>BP26005411</v>
      </c>
      <c r="F8" s="13" t="s">
        <v>385</v>
      </c>
      <c r="G8" s="13" t="str">
        <f>IFERROR(__xludf.DUMMYFUNCTION("""COMPUTED_VALUE"""),"BP2600541110101")</f>
        <v>BP2600541110101</v>
      </c>
      <c r="H8" s="13" t="str">
        <f>IFERROR(__xludf.DUMMYFUNCTION("""COMPUTED_VALUE"""),"Implementar el Sistema Distrital de Antención Integral a la Primera Infancia en Santiago de Cali.")</f>
        <v>Implementar el Sistema Distrital de Antención Integral a la Primera Infancia en Santiago de Cali.</v>
      </c>
      <c r="I8" s="13"/>
      <c r="J8" s="14" t="s">
        <v>37</v>
      </c>
      <c r="K8" s="13" t="s">
        <v>413</v>
      </c>
      <c r="L8" s="13" t="s">
        <v>414</v>
      </c>
      <c r="M8" s="13" t="s">
        <v>415</v>
      </c>
      <c r="N8" s="13" t="s">
        <v>416</v>
      </c>
      <c r="O8" s="13" t="s">
        <v>417</v>
      </c>
      <c r="P8" s="13" t="s">
        <v>418</v>
      </c>
      <c r="Q8" s="13" t="s">
        <v>419</v>
      </c>
      <c r="R8" s="14">
        <f>IFERROR(__xludf.DUMMYFUNCTION("""COMPUTED_VALUE"""),2.6059389E8)</f>
        <v>260593890</v>
      </c>
      <c r="S8" s="14">
        <f>IFERROR(__xludf.DUMMYFUNCTION("""COMPUTED_VALUE"""),1.7808E8)</f>
        <v>178080000</v>
      </c>
      <c r="T8" s="14">
        <f>IFERROR(__xludf.DUMMYFUNCTION("""COMPUTED_VALUE"""),1.7808E8)</f>
        <v>178080000</v>
      </c>
      <c r="U8" s="15">
        <f t="shared" si="2"/>
        <v>0.6833621464</v>
      </c>
      <c r="V8" s="14">
        <f t="array" ref="V8">IFERROR(INDEX('1.ProductoMes'!AB:AB,MATCH(G8,'1.ProductoMes'!K:K,0)),0)</f>
        <v>10030</v>
      </c>
      <c r="W8" s="13" t="s">
        <v>142</v>
      </c>
      <c r="X8" s="13" t="s">
        <v>420</v>
      </c>
      <c r="Y8" s="15" t="str">
        <f t="shared" si="3"/>
        <v>Con respecto al mes de octubre, el Sistema Distrital continuó con la formalización del manual técnico del SDAIPI en el sistema documental Daruma y se concluyó la construcción de la guía técnica para el diseño de espacios públicos para la primera infancia en Cali, para iniciar su formalización en Daruma.</v>
      </c>
      <c r="Z8" s="1" t="s">
        <v>50</v>
      </c>
    </row>
    <row r="9" ht="15.75" customHeight="1">
      <c r="B9" s="13" t="s">
        <v>382</v>
      </c>
      <c r="C9" s="13" t="s">
        <v>383</v>
      </c>
      <c r="D9" s="13" t="s">
        <v>384</v>
      </c>
      <c r="E9" s="13" t="str">
        <f t="shared" si="1"/>
        <v>BP26005411</v>
      </c>
      <c r="F9" s="13" t="s">
        <v>385</v>
      </c>
      <c r="G9" s="13" t="str">
        <f>IFERROR(__xludf.DUMMYFUNCTION("""COMPUTED_VALUE"""),"BP2600541110101")</f>
        <v>BP2600541110101</v>
      </c>
      <c r="H9" s="13" t="str">
        <f>IFERROR(__xludf.DUMMYFUNCTION("""COMPUTED_VALUE"""),"Implementar la Ruta integral de Atención - RIA.")</f>
        <v>Implementar la Ruta integral de Atención - RIA.</v>
      </c>
      <c r="I9" s="13" t="s">
        <v>421</v>
      </c>
      <c r="J9" s="15" t="s">
        <v>422</v>
      </c>
      <c r="K9" s="13" t="s">
        <v>423</v>
      </c>
      <c r="L9" s="13" t="s">
        <v>424</v>
      </c>
      <c r="M9" s="13" t="s">
        <v>425</v>
      </c>
      <c r="N9" s="13" t="s">
        <v>426</v>
      </c>
      <c r="O9" s="13" t="s">
        <v>427</v>
      </c>
      <c r="P9" s="13" t="s">
        <v>428</v>
      </c>
      <c r="Q9" s="13" t="s">
        <v>429</v>
      </c>
      <c r="R9" s="14">
        <f>IFERROR(__xludf.DUMMYFUNCTION("""COMPUTED_VALUE"""),1.49633623E8)</f>
        <v>149633623</v>
      </c>
      <c r="S9" s="14">
        <f>IFERROR(__xludf.DUMMYFUNCTION("""COMPUTED_VALUE"""),1.0923E8)</f>
        <v>109230000</v>
      </c>
      <c r="T9" s="14">
        <f>IFERROR(__xludf.DUMMYFUNCTION("""COMPUTED_VALUE"""),1.0923E8)</f>
        <v>109230000</v>
      </c>
      <c r="U9" s="15">
        <f t="shared" si="2"/>
        <v>0.7299829932</v>
      </c>
      <c r="V9" s="14">
        <f t="array" ref="V9">IFERROR(INDEX('1.ProductoMes'!AB:AB,MATCH(G9,'1.ProductoMes'!K:K,0)),0)</f>
        <v>10030</v>
      </c>
      <c r="W9" s="13" t="s">
        <v>60</v>
      </c>
      <c r="X9" s="13" t="s">
        <v>430</v>
      </c>
      <c r="Y9" s="15" t="str">
        <f t="shared" si="3"/>
        <v>En octubre, se obtuvieron las alertas del tercer periodo de atención de la RIA y se solicitó el proceso de subsanación a los operadores. Se avanzó en la propuesta  para un sistema de información  con reunión en Datic para plantear modalidad de desarrollo.
Se desarrolló la mesa de trabajo con la Secretaría de Educación  donde estuvo como invitado la Secretaría de Integración Social de Bogotá para conocer el funcionamiento de la RIA distrital de Bogotá.</v>
      </c>
      <c r="Z9" s="1" t="s">
        <v>50</v>
      </c>
    </row>
    <row r="10" ht="15.75" customHeight="1">
      <c r="B10" s="13" t="s">
        <v>382</v>
      </c>
      <c r="C10" s="13" t="s">
        <v>383</v>
      </c>
      <c r="D10" s="13" t="s">
        <v>384</v>
      </c>
      <c r="E10" s="13" t="str">
        <f t="shared" si="1"/>
        <v>BP26005411</v>
      </c>
      <c r="F10" s="13" t="s">
        <v>385</v>
      </c>
      <c r="G10" s="13" t="str">
        <f>IFERROR(__xludf.DUMMYFUNCTION("""COMPUTED_VALUE"""),"BP2600541110101")</f>
        <v>BP2600541110101</v>
      </c>
      <c r="H10" s="13" t="str">
        <f>IFERROR(__xludf.DUMMYFUNCTION("""COMPUTED_VALUE"""),"Realizar articulación y cooperación internacional.")</f>
        <v>Realizar articulación y cooperación internacional.</v>
      </c>
      <c r="I10" s="13" t="s">
        <v>431</v>
      </c>
      <c r="J10" s="15" t="s">
        <v>432</v>
      </c>
      <c r="K10" s="13" t="s">
        <v>433</v>
      </c>
      <c r="L10" s="13" t="s">
        <v>434</v>
      </c>
      <c r="M10" s="13" t="s">
        <v>435</v>
      </c>
      <c r="N10" s="13" t="s">
        <v>436</v>
      </c>
      <c r="O10" s="13" t="s">
        <v>437</v>
      </c>
      <c r="P10" s="13" t="s">
        <v>438</v>
      </c>
      <c r="Q10" s="13" t="s">
        <v>439</v>
      </c>
      <c r="R10" s="14">
        <f>IFERROR(__xludf.DUMMYFUNCTION("""COMPUTED_VALUE"""),1.50704658E8)</f>
        <v>150704658</v>
      </c>
      <c r="S10" s="14">
        <f>IFERROR(__xludf.DUMMYFUNCTION("""COMPUTED_VALUE"""),1.01043E8)</f>
        <v>101043000</v>
      </c>
      <c r="T10" s="14">
        <f>IFERROR(__xludf.DUMMYFUNCTION("""COMPUTED_VALUE"""),1.01043E8)</f>
        <v>101043000</v>
      </c>
      <c r="U10" s="15">
        <f t="shared" si="2"/>
        <v>0.6704703182</v>
      </c>
      <c r="V10" s="14">
        <f t="array" ref="V10">IFERROR(INDEX('1.ProductoMes'!AB:AB,MATCH(G10,'1.ProductoMes'!K:K,0)),0)</f>
        <v>10030</v>
      </c>
      <c r="W10" s="13" t="s">
        <v>48</v>
      </c>
      <c r="X10" s="13" t="s">
        <v>440</v>
      </c>
      <c r="Y10" s="15" t="str">
        <f t="shared" si="3"/>
        <v>En el mes de octubre, en el marco del convenio Nutrición con Cariño, 97 familias redimieron el bono de $158.000 y participaron en un taller sobre manipulación de alimentos y consumo de micronutrientes en gestación y primera infancia, realizado en Nuevo Latir y Cuna de Campeones. Además, se participó en el nodo de primera infancia y en la firma del Grand Letter con la Fundación Hilton para el proyecto de bilingüismo en la comuna 14 por USD 106.000.</v>
      </c>
      <c r="Z10" s="1" t="s">
        <v>50</v>
      </c>
    </row>
    <row r="11" ht="15.75" customHeight="1">
      <c r="B11" s="13" t="s">
        <v>382</v>
      </c>
      <c r="C11" s="13" t="s">
        <v>383</v>
      </c>
      <c r="D11" s="13" t="s">
        <v>384</v>
      </c>
      <c r="E11" s="13" t="str">
        <f t="shared" si="1"/>
        <v>BP26005411</v>
      </c>
      <c r="F11" s="13" t="s">
        <v>385</v>
      </c>
      <c r="G11" s="13" t="str">
        <f>IFERROR(__xludf.DUMMYFUNCTION("""COMPUTED_VALUE"""),"BP2600541110101")</f>
        <v>BP2600541110101</v>
      </c>
      <c r="H11" s="13" t="str">
        <f>IFERROR(__xludf.DUMMYFUNCTION("""COMPUTED_VALUE"""),"Realizar estudios, consultorías y/o convenios para el mejoramiento de los servicios de atención integral para la primera infancia.")</f>
        <v>Realizar estudios, consultorías y/o convenios para el mejoramiento de los servicios de atención integral para la primera infancia.</v>
      </c>
      <c r="I11" s="13"/>
      <c r="J11" s="14" t="s">
        <v>37</v>
      </c>
      <c r="K11" s="13" t="s">
        <v>37</v>
      </c>
      <c r="L11" s="13" t="s">
        <v>37</v>
      </c>
      <c r="M11" s="13" t="s">
        <v>37</v>
      </c>
      <c r="N11" s="13" t="s">
        <v>37</v>
      </c>
      <c r="O11" s="13" t="s">
        <v>37</v>
      </c>
      <c r="P11" s="13" t="s">
        <v>37</v>
      </c>
      <c r="Q11" s="13" t="s">
        <v>37</v>
      </c>
      <c r="R11" s="14">
        <f>IFERROR(__xludf.DUMMYFUNCTION("""COMPUTED_VALUE"""),0.0)</f>
        <v>0</v>
      </c>
      <c r="S11" s="14">
        <f>IFERROR(__xludf.DUMMYFUNCTION("""COMPUTED_VALUE"""),0.0)</f>
        <v>0</v>
      </c>
      <c r="T11" s="14">
        <f>IFERROR(__xludf.DUMMYFUNCTION("""COMPUTED_VALUE"""),0.0)</f>
        <v>0</v>
      </c>
      <c r="U11" s="15">
        <f t="shared" si="2"/>
        <v>0</v>
      </c>
      <c r="V11" s="14">
        <f t="array" ref="V11">IFERROR(INDEX('1.ProductoMes'!AB:AB,MATCH(G11,'1.ProductoMes'!K:K,0)),0)</f>
        <v>10030</v>
      </c>
      <c r="W11" s="13"/>
      <c r="X11" s="13"/>
      <c r="Y11" s="15" t="str">
        <f t="shared" si="3"/>
        <v> </v>
      </c>
      <c r="Z11" s="1" t="s">
        <v>50</v>
      </c>
    </row>
    <row r="12" ht="15.75" customHeight="1">
      <c r="B12" s="13" t="s">
        <v>382</v>
      </c>
      <c r="C12" s="13" t="s">
        <v>383</v>
      </c>
      <c r="D12" s="13" t="s">
        <v>384</v>
      </c>
      <c r="E12" s="13" t="str">
        <f t="shared" si="1"/>
        <v>BP26005411</v>
      </c>
      <c r="F12" s="13" t="s">
        <v>385</v>
      </c>
      <c r="G12" s="13" t="str">
        <f>IFERROR(__xludf.DUMMYFUNCTION("""COMPUTED_VALUE"""),"BP2600541110101")</f>
        <v>BP2600541110101</v>
      </c>
      <c r="H12" s="13" t="str">
        <f>IFERROR(__xludf.DUMMYFUNCTION("""COMPUTED_VALUE"""),"Realizar evaluación, actualización y seguimiento a la política pública de Primera Infancia, infancia y adolescencia.")</f>
        <v>Realizar evaluación, actualización y seguimiento a la política pública de Primera Infancia, infancia y adolescencia.</v>
      </c>
      <c r="I12" s="13"/>
      <c r="J12" s="14" t="s">
        <v>37</v>
      </c>
      <c r="K12" s="13" t="s">
        <v>37</v>
      </c>
      <c r="L12" s="13" t="s">
        <v>37</v>
      </c>
      <c r="M12" s="13" t="s">
        <v>37</v>
      </c>
      <c r="N12" s="13" t="s">
        <v>37</v>
      </c>
      <c r="O12" s="13" t="s">
        <v>37</v>
      </c>
      <c r="P12" s="13" t="s">
        <v>37</v>
      </c>
      <c r="Q12" s="13" t="s">
        <v>37</v>
      </c>
      <c r="R12" s="14">
        <f>IFERROR(__xludf.DUMMYFUNCTION("""COMPUTED_VALUE"""),0.0)</f>
        <v>0</v>
      </c>
      <c r="S12" s="14">
        <f>IFERROR(__xludf.DUMMYFUNCTION("""COMPUTED_VALUE"""),0.0)</f>
        <v>0</v>
      </c>
      <c r="T12" s="14">
        <f>IFERROR(__xludf.DUMMYFUNCTION("""COMPUTED_VALUE"""),0.0)</f>
        <v>0</v>
      </c>
      <c r="U12" s="15">
        <f t="shared" si="2"/>
        <v>0</v>
      </c>
      <c r="V12" s="14">
        <f t="array" ref="V12">IFERROR(INDEX('1.ProductoMes'!AB:AB,MATCH(G12,'1.ProductoMes'!K:K,0)),0)</f>
        <v>10030</v>
      </c>
      <c r="W12" s="13"/>
      <c r="X12" s="13"/>
      <c r="Y12" s="15" t="str">
        <f t="shared" si="3"/>
        <v> </v>
      </c>
      <c r="Z12" s="1" t="s">
        <v>50</v>
      </c>
    </row>
    <row r="13" ht="15.75" customHeight="1">
      <c r="B13" s="13" t="s">
        <v>382</v>
      </c>
      <c r="C13" s="13" t="s">
        <v>383</v>
      </c>
      <c r="D13" s="13" t="s">
        <v>384</v>
      </c>
      <c r="E13" s="13" t="str">
        <f t="shared" si="1"/>
        <v>BP26005411</v>
      </c>
      <c r="F13" s="13" t="s">
        <v>385</v>
      </c>
      <c r="G13" s="13" t="str">
        <f>IFERROR(__xludf.DUMMYFUNCTION("""COMPUTED_VALUE"""),"BP2600541110101")</f>
        <v>BP2600541110101</v>
      </c>
      <c r="H13" s="13" t="str">
        <f>IFERROR(__xludf.DUMMYFUNCTION("""COMPUTED_VALUE"""),"Realizar mantenimiento a las infraestructuras destinadas a la atención de la primera infancia.")</f>
        <v>Realizar mantenimiento a las infraestructuras destinadas a la atención de la primera infancia.</v>
      </c>
      <c r="I13" s="13" t="s">
        <v>441</v>
      </c>
      <c r="J13" s="15" t="s">
        <v>442</v>
      </c>
      <c r="K13" s="13" t="s">
        <v>443</v>
      </c>
      <c r="L13" s="13" t="s">
        <v>444</v>
      </c>
      <c r="M13" s="13" t="s">
        <v>445</v>
      </c>
      <c r="N13" s="13" t="s">
        <v>446</v>
      </c>
      <c r="O13" s="13" t="s">
        <v>447</v>
      </c>
      <c r="P13" s="13" t="s">
        <v>448</v>
      </c>
      <c r="Q13" s="13" t="s">
        <v>449</v>
      </c>
      <c r="R13" s="14">
        <f>IFERROR(__xludf.DUMMYFUNCTION("""COMPUTED_VALUE"""),1.177356154E9)</f>
        <v>1177356154</v>
      </c>
      <c r="S13" s="14">
        <f>IFERROR(__xludf.DUMMYFUNCTION("""COMPUTED_VALUE"""),3.8326386E8)</f>
        <v>383263860</v>
      </c>
      <c r="T13" s="14">
        <f>IFERROR(__xludf.DUMMYFUNCTION("""COMPUTED_VALUE"""),6.3207E7)</f>
        <v>63207000</v>
      </c>
      <c r="U13" s="15">
        <f t="shared" si="2"/>
        <v>0.05368553924</v>
      </c>
      <c r="V13" s="14">
        <f t="array" ref="V13">IFERROR(INDEX('1.ProductoMes'!AB:AB,MATCH(G13,'1.ProductoMes'!K:K,0)),0)</f>
        <v>10030</v>
      </c>
      <c r="W13" s="13" t="s">
        <v>186</v>
      </c>
      <c r="X13" s="13" t="s">
        <v>450</v>
      </c>
      <c r="Y13" s="15" t="str">
        <f t="shared" si="3"/>
        <v>En relación con el mes de octubre, Se implementaron estrategias sensibles que promovieron la reflexión sobre el desarrollo integral de la primera infancia, mediante la participación de niñas, niños, familias, talento humano y comunidad en encuentros y talleres realizados en las comunas 1, 7, 8, 14, 15, 18, 20, 21 y el corregimiento de Golondrinas. Además, se participó en la feria de servicios de la comuna 15 y en la Quinta Mesa Distrital de Primera Infancia.</v>
      </c>
      <c r="Z13" s="1" t="s">
        <v>50</v>
      </c>
    </row>
    <row r="14" ht="15.75" customHeight="1">
      <c r="B14" s="13" t="s">
        <v>382</v>
      </c>
      <c r="C14" s="13" t="s">
        <v>383</v>
      </c>
      <c r="D14" s="13" t="s">
        <v>384</v>
      </c>
      <c r="E14" s="13" t="str">
        <f t="shared" si="1"/>
        <v>BP26005411</v>
      </c>
      <c r="F14" s="13" t="s">
        <v>385</v>
      </c>
      <c r="G14" s="13" t="str">
        <f>IFERROR(__xludf.DUMMYFUNCTION("""COMPUTED_VALUE"""),"BP2600541110101")</f>
        <v>BP2600541110101</v>
      </c>
      <c r="H14" s="13" t="str">
        <f>IFERROR(__xludf.DUMMYFUNCTION("""COMPUTED_VALUE"""),"Realizar movilización social para la atención integral en Santiago de Cali.")</f>
        <v>Realizar movilización social para la atención integral en Santiago de Cali.</v>
      </c>
      <c r="I14" s="13" t="s">
        <v>451</v>
      </c>
      <c r="J14" s="15" t="s">
        <v>452</v>
      </c>
      <c r="K14" s="13" t="s">
        <v>453</v>
      </c>
      <c r="L14" s="13" t="s">
        <v>454</v>
      </c>
      <c r="M14" s="13" t="s">
        <v>455</v>
      </c>
      <c r="N14" s="13" t="s">
        <v>456</v>
      </c>
      <c r="O14" s="13" t="s">
        <v>457</v>
      </c>
      <c r="P14" s="13" t="s">
        <v>458</v>
      </c>
      <c r="Q14" s="13" t="s">
        <v>459</v>
      </c>
      <c r="R14" s="14">
        <f>IFERROR(__xludf.DUMMYFUNCTION("""COMPUTED_VALUE"""),1.849155E8)</f>
        <v>184915500</v>
      </c>
      <c r="S14" s="14">
        <f>IFERROR(__xludf.DUMMYFUNCTION("""COMPUTED_VALUE"""),1.41036E8)</f>
        <v>141036000</v>
      </c>
      <c r="T14" s="14">
        <f>IFERROR(__xludf.DUMMYFUNCTION("""COMPUTED_VALUE"""),1.41036E8)</f>
        <v>141036000</v>
      </c>
      <c r="U14" s="15">
        <f t="shared" si="2"/>
        <v>0.7627051275</v>
      </c>
      <c r="V14" s="14">
        <f t="array" ref="V14">IFERROR(INDEX('1.ProductoMes'!AB:AB,MATCH(G14,'1.ProductoMes'!K:K,0)),0)</f>
        <v>10030</v>
      </c>
      <c r="W14" s="13" t="s">
        <v>142</v>
      </c>
      <c r="X14" s="13" t="s">
        <v>460</v>
      </c>
      <c r="Y14" s="15" t="str">
        <f t="shared" si="3"/>
        <v>Con respecto al mes de octubre, desde la línea de movilización social, se desarrollaron estrategias sensibles para promover la reflexión sobre el desarrollo integral de la primera infancia, con participación de niñas, niños, familias y comunidad en talleres realizados en las comunas 1, 7, 8, 14, 15, 18, 20, 21 y Golondrinas. Además, se participó en la convocatoria de la JAC Manuela Beltrán y en la Quinta Mesa Distrital de Primera Infancia.</v>
      </c>
      <c r="Z14" s="1" t="s">
        <v>50</v>
      </c>
    </row>
    <row r="15" ht="15.75" customHeight="1">
      <c r="B15" s="13" t="s">
        <v>382</v>
      </c>
      <c r="C15" s="13" t="s">
        <v>383</v>
      </c>
      <c r="D15" s="13" t="s">
        <v>384</v>
      </c>
      <c r="E15" s="13" t="str">
        <f t="shared" si="1"/>
        <v>BP26005411</v>
      </c>
      <c r="F15" s="13" t="s">
        <v>385</v>
      </c>
      <c r="G15" s="13" t="str">
        <f>IFERROR(__xludf.DUMMYFUNCTION("""COMPUTED_VALUE"""),"BP2600541110101")</f>
        <v>BP2600541110101</v>
      </c>
      <c r="H15" s="13" t="str">
        <f>IFERROR(__xludf.DUMMYFUNCTION("""COMPUTED_VALUE"""),"Realizar pago de la Tasa especial de seguridad y convivencia incluida en los servicios públicos de los Centros de Desarrollo Infantil.")</f>
        <v>Realizar pago de la Tasa especial de seguridad y convivencia incluida en los servicios públicos de los Centros de Desarrollo Infantil.</v>
      </c>
      <c r="I15" s="13"/>
      <c r="J15" s="15" t="s">
        <v>37</v>
      </c>
      <c r="K15" s="13" t="s">
        <v>461</v>
      </c>
      <c r="L15" s="13" t="s">
        <v>462</v>
      </c>
      <c r="M15" s="13" t="s">
        <v>463</v>
      </c>
      <c r="N15" s="13" t="s">
        <v>464</v>
      </c>
      <c r="O15" s="13" t="s">
        <v>465</v>
      </c>
      <c r="P15" s="13" t="s">
        <v>466</v>
      </c>
      <c r="Q15" s="13" t="s">
        <v>467</v>
      </c>
      <c r="R15" s="14">
        <f>IFERROR(__xludf.DUMMYFUNCTION("""COMPUTED_VALUE"""),4526141.0)</f>
        <v>4526141</v>
      </c>
      <c r="S15" s="14">
        <f>IFERROR(__xludf.DUMMYFUNCTION("""COMPUTED_VALUE"""),1017794.0)</f>
        <v>1017794</v>
      </c>
      <c r="T15" s="14">
        <f>IFERROR(__xludf.DUMMYFUNCTION("""COMPUTED_VALUE"""),1017794.0)</f>
        <v>1017794</v>
      </c>
      <c r="U15" s="15">
        <f t="shared" si="2"/>
        <v>0.2248701488</v>
      </c>
      <c r="V15" s="14">
        <f t="array" ref="V15">IFERROR(INDEX('1.ProductoMes'!AB:AB,MATCH(G15,'1.ProductoMes'!K:K,0)),0)</f>
        <v>10030</v>
      </c>
      <c r="W15" s="13" t="s">
        <v>142</v>
      </c>
      <c r="X15" s="13" t="s">
        <v>468</v>
      </c>
      <c r="Y15" s="15" t="str">
        <f t="shared" si="3"/>
        <v>Con respecto al mes de octubre, se realizó la gestión administrativa y financiera correspondiente al pago de la Tasa de Seguridad y Convivencia Ciudadana, proceso que comprendió el cálculo del valor a cancelar y la elaboración de la resolución administrativa respectiva.
El documento fue remitido a la Secretaría de Hacienda para su revisión, aprobación y posterior traslado de recursos a EMCALI, asegurando el cumplimiento oportuno de las obligaciones fiscales institucionales.</v>
      </c>
      <c r="Z15" s="1" t="s">
        <v>50</v>
      </c>
    </row>
    <row r="16" ht="15.75" customHeight="1">
      <c r="B16" s="13" t="s">
        <v>469</v>
      </c>
      <c r="C16" s="13" t="s">
        <v>470</v>
      </c>
      <c r="D16" s="13" t="s">
        <v>384</v>
      </c>
      <c r="E16" s="13" t="str">
        <f t="shared" si="1"/>
        <v>BP26005412</v>
      </c>
      <c r="F16" s="13" t="s">
        <v>38</v>
      </c>
      <c r="G16" s="13" t="str">
        <f>IFERROR(__xludf.DUMMYFUNCTION("""COMPUTED_VALUE"""),"BP2600541210101")</f>
        <v>BP2600541210101</v>
      </c>
      <c r="H16" s="13" t="str">
        <f>IFERROR(__xludf.DUMMYFUNCTION("""COMPUTED_VALUE"""),"Brindar alimentación balanceada diaria a los niños, niñas y adolescentes de acuerdo a la minuta patrón para servicios de protección establecida por ICBF")</f>
        <v>Brindar alimentación balanceada diaria a los niños, niñas y adolescentes de acuerdo a la minuta patrón para servicios de protección establecida por ICBF</v>
      </c>
      <c r="I16" s="13"/>
      <c r="J16" s="15" t="s">
        <v>37</v>
      </c>
      <c r="K16" s="13" t="s">
        <v>37</v>
      </c>
      <c r="L16" s="13" t="s">
        <v>471</v>
      </c>
      <c r="M16" s="13" t="s">
        <v>472</v>
      </c>
      <c r="N16" s="13" t="s">
        <v>473</v>
      </c>
      <c r="O16" s="13" t="s">
        <v>474</v>
      </c>
      <c r="P16" s="13" t="s">
        <v>475</v>
      </c>
      <c r="Q16" s="13" t="s">
        <v>476</v>
      </c>
      <c r="R16" s="14">
        <f>IFERROR(__xludf.DUMMYFUNCTION("""COMPUTED_VALUE"""),7.287E8)</f>
        <v>728700000</v>
      </c>
      <c r="S16" s="14">
        <f>IFERROR(__xludf.DUMMYFUNCTION("""COMPUTED_VALUE"""),4.554375E8)</f>
        <v>455437500</v>
      </c>
      <c r="T16" s="14">
        <f>IFERROR(__xludf.DUMMYFUNCTION("""COMPUTED_VALUE"""),2.6137236E8)</f>
        <v>261372360</v>
      </c>
      <c r="U16" s="15">
        <f t="shared" si="2"/>
        <v>0.3586830795</v>
      </c>
      <c r="V16" s="14">
        <f t="array" ref="V16">IFERROR(INDEX('1.ProductoMes'!AB:AB,MATCH(G16,'1.ProductoMes'!K:K,0)),0)</f>
        <v>1476</v>
      </c>
      <c r="W16" s="13" t="s">
        <v>60</v>
      </c>
      <c r="X16" s="13" t="s">
        <v>477</v>
      </c>
      <c r="Y16" s="15" t="str">
        <f t="shared" si="3"/>
        <v>En octubre, se brindó alimentación completa y balanceada, con 5 comidas diarias a los 10 niños, niñas y adolescentes que ingresaron a los 8 hogares de paso dispuestos para este servicio, tal como está definido en la minuta patrón del ICBF y en el manual operativo de la modalidad.</v>
      </c>
      <c r="Z16" s="1" t="s">
        <v>50</v>
      </c>
    </row>
    <row r="17" ht="15.75" customHeight="1">
      <c r="B17" s="13" t="s">
        <v>469</v>
      </c>
      <c r="C17" s="13" t="s">
        <v>470</v>
      </c>
      <c r="D17" s="13" t="s">
        <v>384</v>
      </c>
      <c r="E17" s="13" t="str">
        <f t="shared" si="1"/>
        <v>BP26005412</v>
      </c>
      <c r="F17" s="13" t="s">
        <v>38</v>
      </c>
      <c r="G17" s="13" t="str">
        <f>IFERROR(__xludf.DUMMYFUNCTION("""COMPUTED_VALUE"""),"BP2600541210101")</f>
        <v>BP2600541210101</v>
      </c>
      <c r="H17" s="13" t="str">
        <f>IFERROR(__xludf.DUMMYFUNCTION("""COMPUTED_VALUE"""),"Brindar alojamiento provisional a niños, niñas y adolescentes en hogares de paso.")</f>
        <v>Brindar alojamiento provisional a niños, niñas y adolescentes en hogares de paso.</v>
      </c>
      <c r="I17" s="13"/>
      <c r="J17" s="15" t="s">
        <v>37</v>
      </c>
      <c r="K17" s="13" t="s">
        <v>478</v>
      </c>
      <c r="L17" s="13" t="s">
        <v>479</v>
      </c>
      <c r="M17" s="13" t="s">
        <v>480</v>
      </c>
      <c r="N17" s="13" t="s">
        <v>481</v>
      </c>
      <c r="O17" s="13" t="s">
        <v>482</v>
      </c>
      <c r="P17" s="13" t="s">
        <v>483</v>
      </c>
      <c r="Q17" s="13" t="s">
        <v>484</v>
      </c>
      <c r="R17" s="14">
        <f>IFERROR(__xludf.DUMMYFUNCTION("""COMPUTED_VALUE"""),7.36776672E8)</f>
        <v>736776672</v>
      </c>
      <c r="S17" s="14">
        <f>IFERROR(__xludf.DUMMYFUNCTION("""COMPUTED_VALUE"""),5.83281532E8)</f>
        <v>583281532</v>
      </c>
      <c r="T17" s="14">
        <f>IFERROR(__xludf.DUMMYFUNCTION("""COMPUTED_VALUE"""),4.30251463E8)</f>
        <v>430251463</v>
      </c>
      <c r="U17" s="15">
        <f t="shared" si="2"/>
        <v>0.5839645572</v>
      </c>
      <c r="V17" s="14">
        <f t="array" ref="V17">IFERROR(INDEX('1.ProductoMes'!AB:AB,MATCH(G17,'1.ProductoMes'!K:K,0)),0)</f>
        <v>1476</v>
      </c>
      <c r="W17" s="13" t="s">
        <v>48</v>
      </c>
      <c r="X17" s="13" t="s">
        <v>485</v>
      </c>
      <c r="Y17" s="15" t="str">
        <f t="shared" si="3"/>
        <v>En el mes de octubre, se brindó alojamiento a los 10 niños, niñas y adolescentes que ingresaron los 8 hogares de paso dispuestos para este servicio</v>
      </c>
      <c r="Z17" s="1" t="s">
        <v>50</v>
      </c>
    </row>
    <row r="18" ht="15.75" customHeight="1">
      <c r="B18" s="13" t="s">
        <v>469</v>
      </c>
      <c r="C18" s="13" t="s">
        <v>470</v>
      </c>
      <c r="D18" s="13" t="s">
        <v>384</v>
      </c>
      <c r="E18" s="13" t="str">
        <f t="shared" si="1"/>
        <v>BP26005412</v>
      </c>
      <c r="F18" s="13" t="s">
        <v>38</v>
      </c>
      <c r="G18" s="13" t="str">
        <f>IFERROR(__xludf.DUMMYFUNCTION("""COMPUTED_VALUE"""),"BP2600541210101")</f>
        <v>BP2600541210101</v>
      </c>
      <c r="H18" s="13" t="str">
        <f>IFERROR(__xludf.DUMMYFUNCTION("""COMPUTED_VALUE"""),"Brindar atención a los niños, niñas y adolescentes las 24 horas en los hogares de paso")</f>
        <v>Brindar atención a los niños, niñas y adolescentes las 24 horas en los hogares de paso</v>
      </c>
      <c r="I18" s="13"/>
      <c r="J18" s="15" t="s">
        <v>37</v>
      </c>
      <c r="K18" s="13" t="s">
        <v>486</v>
      </c>
      <c r="L18" s="13" t="s">
        <v>487</v>
      </c>
      <c r="M18" s="13" t="s">
        <v>488</v>
      </c>
      <c r="N18" s="13" t="s">
        <v>489</v>
      </c>
      <c r="O18" s="13" t="s">
        <v>490</v>
      </c>
      <c r="P18" s="13" t="s">
        <v>491</v>
      </c>
      <c r="Q18" s="13" t="s">
        <v>492</v>
      </c>
      <c r="R18" s="14">
        <f>IFERROR(__xludf.DUMMYFUNCTION("""COMPUTED_VALUE"""),3.334445568E9)</f>
        <v>3334445568</v>
      </c>
      <c r="S18" s="14">
        <f>IFERROR(__xludf.DUMMYFUNCTION("""COMPUTED_VALUE"""),2.661509108E9)</f>
        <v>2661509108</v>
      </c>
      <c r="T18" s="14">
        <f>IFERROR(__xludf.DUMMYFUNCTION("""COMPUTED_VALUE"""),1.96509528E9)</f>
        <v>1965095280</v>
      </c>
      <c r="U18" s="15">
        <f t="shared" si="2"/>
        <v>0.5893319414</v>
      </c>
      <c r="V18" s="14">
        <f t="array" ref="V18">IFERROR(INDEX('1.ProductoMes'!AB:AB,MATCH(G18,'1.ProductoMes'!K:K,0)),0)</f>
        <v>1476</v>
      </c>
      <c r="W18" s="13" t="s">
        <v>35</v>
      </c>
      <c r="X18" s="13" t="s">
        <v>493</v>
      </c>
      <c r="Y18" s="15" t="str">
        <f t="shared" si="3"/>
        <v>En el periodo correspondiente al mes de octubre, se brindó atención integral 24 horas al día, durante el tiempo de permanencia, a los 10 niños, niñas y adolescentes que fueron remitidos por las autoridades competentes a los 8 hogares de paso</v>
      </c>
      <c r="Z18" s="1" t="s">
        <v>50</v>
      </c>
    </row>
    <row r="19" ht="15.75" customHeight="1">
      <c r="B19" s="13" t="s">
        <v>469</v>
      </c>
      <c r="C19" s="13" t="s">
        <v>470</v>
      </c>
      <c r="D19" s="13" t="s">
        <v>384</v>
      </c>
      <c r="E19" s="13" t="str">
        <f t="shared" si="1"/>
        <v>BP26005412</v>
      </c>
      <c r="F19" s="13" t="s">
        <v>38</v>
      </c>
      <c r="G19" s="13" t="str">
        <f>IFERROR(__xludf.DUMMYFUNCTION("""COMPUTED_VALUE"""),"BP2600541210101")</f>
        <v>BP2600541210101</v>
      </c>
      <c r="H19" s="13" t="str">
        <f>IFERROR(__xludf.DUMMYFUNCTION("""COMPUTED_VALUE"""),"Brindar atención complementaria en salud a niños, niñas y adolescentes en los hogares de paso")</f>
        <v>Brindar atención complementaria en salud a niños, niñas y adolescentes en los hogares de paso</v>
      </c>
      <c r="I19" s="13"/>
      <c r="J19" s="15" t="s">
        <v>37</v>
      </c>
      <c r="K19" s="13" t="s">
        <v>37</v>
      </c>
      <c r="L19" s="13" t="s">
        <v>37</v>
      </c>
      <c r="M19" s="13" t="s">
        <v>494</v>
      </c>
      <c r="N19" s="13" t="s">
        <v>495</v>
      </c>
      <c r="O19" s="13" t="s">
        <v>496</v>
      </c>
      <c r="P19" s="13" t="s">
        <v>497</v>
      </c>
      <c r="Q19" s="13" t="s">
        <v>498</v>
      </c>
      <c r="R19" s="14">
        <f>IFERROR(__xludf.DUMMYFUNCTION("""COMPUTED_VALUE"""),8.8939052E7)</f>
        <v>88939052</v>
      </c>
      <c r="S19" s="14">
        <f>IFERROR(__xludf.DUMMYFUNCTION("""COMPUTED_VALUE"""),5.5586908E7)</f>
        <v>55586908</v>
      </c>
      <c r="T19" s="14">
        <f>IFERROR(__xludf.DUMMYFUNCTION("""COMPUTED_VALUE"""),2.6785825E7)</f>
        <v>26785825</v>
      </c>
      <c r="U19" s="15">
        <f t="shared" si="2"/>
        <v>0.3011705702</v>
      </c>
      <c r="V19" s="14">
        <f t="array" ref="V19">IFERROR(INDEX('1.ProductoMes'!AB:AB,MATCH(G19,'1.ProductoMes'!K:K,0)),0)</f>
        <v>1476</v>
      </c>
      <c r="W19" s="13" t="s">
        <v>142</v>
      </c>
      <c r="X19" s="13" t="s">
        <v>499</v>
      </c>
      <c r="Y19" s="15" t="str">
        <f t="shared" si="3"/>
        <v>Con respecto al mes de octubre, se contó con el servicio de emergencias médicas domiciliarias para la atención de los beneficiarios que así lo requirieron y se proporcionaron medicamentos y suplementos a quienes les fueron prescritos.</v>
      </c>
      <c r="Z19" s="1" t="s">
        <v>50</v>
      </c>
    </row>
    <row r="20" ht="15.75" customHeight="1">
      <c r="B20" s="13" t="s">
        <v>469</v>
      </c>
      <c r="C20" s="13" t="s">
        <v>470</v>
      </c>
      <c r="D20" s="13" t="s">
        <v>384</v>
      </c>
      <c r="E20" s="13" t="str">
        <f t="shared" si="1"/>
        <v>BP26005412</v>
      </c>
      <c r="F20" s="13" t="s">
        <v>38</v>
      </c>
      <c r="G20" s="13" t="str">
        <f>IFERROR(__xludf.DUMMYFUNCTION("""COMPUTED_VALUE"""),"BP2600541210101")</f>
        <v>BP2600541210101</v>
      </c>
      <c r="H20" s="13" t="str">
        <f>IFERROR(__xludf.DUMMYFUNCTION("""COMPUTED_VALUE"""),"Brindar vestuario a los niños, niñas y adolescentes durante su estadía en los hogares de paso")</f>
        <v>Brindar vestuario a los niños, niñas y adolescentes durante su estadía en los hogares de paso</v>
      </c>
      <c r="I20" s="13"/>
      <c r="J20" s="15" t="s">
        <v>37</v>
      </c>
      <c r="K20" s="13" t="s">
        <v>500</v>
      </c>
      <c r="L20" s="13" t="s">
        <v>501</v>
      </c>
      <c r="M20" s="13" t="s">
        <v>502</v>
      </c>
      <c r="N20" s="13" t="s">
        <v>503</v>
      </c>
      <c r="O20" s="13" t="s">
        <v>504</v>
      </c>
      <c r="P20" s="13" t="s">
        <v>505</v>
      </c>
      <c r="Q20" s="13" t="s">
        <v>506</v>
      </c>
      <c r="R20" s="14">
        <f>IFERROR(__xludf.DUMMYFUNCTION("""COMPUTED_VALUE"""),2.88E8)</f>
        <v>288000000</v>
      </c>
      <c r="S20" s="14">
        <f>IFERROR(__xludf.DUMMYFUNCTION("""COMPUTED_VALUE"""),2.28E8)</f>
        <v>228000000</v>
      </c>
      <c r="T20" s="14">
        <f>IFERROR(__xludf.DUMMYFUNCTION("""COMPUTED_VALUE"""),1.67583056E8)</f>
        <v>167583056</v>
      </c>
      <c r="U20" s="15">
        <f t="shared" si="2"/>
        <v>0.5818856111</v>
      </c>
      <c r="V20" s="14">
        <f t="array" ref="V20">IFERROR(INDEX('1.ProductoMes'!AB:AB,MATCH(G20,'1.ProductoMes'!K:K,0)),0)</f>
        <v>1476</v>
      </c>
      <c r="W20" s="13" t="s">
        <v>186</v>
      </c>
      <c r="X20" s="13" t="s">
        <v>507</v>
      </c>
      <c r="Y20" s="15" t="str">
        <f t="shared" si="3"/>
        <v>En relación con el mes de octubre, se proporcionó vestuario de acuerdo al manual operativo definido por el ICBF, a los 10 niños, niñas y adolescentes que ingresaron a los hogares de paso.</v>
      </c>
      <c r="Z20" s="1" t="s">
        <v>50</v>
      </c>
    </row>
    <row r="21" ht="15.75" customHeight="1">
      <c r="B21" s="13" t="s">
        <v>469</v>
      </c>
      <c r="C21" s="13" t="s">
        <v>470</v>
      </c>
      <c r="D21" s="13" t="s">
        <v>384</v>
      </c>
      <c r="E21" s="13" t="str">
        <f t="shared" si="1"/>
        <v>BP26005412</v>
      </c>
      <c r="F21" s="13" t="s">
        <v>38</v>
      </c>
      <c r="G21" s="13" t="str">
        <f>IFERROR(__xludf.DUMMYFUNCTION("""COMPUTED_VALUE"""),"BP2600541210101")</f>
        <v>BP2600541210101</v>
      </c>
      <c r="H21" s="13" t="str">
        <f>IFERROR(__xludf.DUMMYFUNCTION("""COMPUTED_VALUE"""),"Proporcionar elementos de higiene y aseo personal a los niños, niñas y adolescentes durante su estadía en los hogares de paso")</f>
        <v>Proporcionar elementos de higiene y aseo personal a los niños, niñas y adolescentes durante su estadía en los hogares de paso</v>
      </c>
      <c r="I21" s="13"/>
      <c r="J21" s="15" t="s">
        <v>37</v>
      </c>
      <c r="K21" s="13" t="s">
        <v>508</v>
      </c>
      <c r="L21" s="13" t="s">
        <v>509</v>
      </c>
      <c r="M21" s="13" t="s">
        <v>510</v>
      </c>
      <c r="N21" s="13" t="s">
        <v>511</v>
      </c>
      <c r="O21" s="13" t="s">
        <v>512</v>
      </c>
      <c r="P21" s="13" t="s">
        <v>513</v>
      </c>
      <c r="Q21" s="13" t="s">
        <v>514</v>
      </c>
      <c r="R21" s="14">
        <f>IFERROR(__xludf.DUMMYFUNCTION("""COMPUTED_VALUE"""),1.22591428E8)</f>
        <v>122591428</v>
      </c>
      <c r="S21" s="14">
        <f>IFERROR(__xludf.DUMMYFUNCTION("""COMPUTED_VALUE"""),9.7099661E7)</f>
        <v>97099661</v>
      </c>
      <c r="T21" s="14">
        <f>IFERROR(__xludf.DUMMYFUNCTION("""COMPUTED_VALUE"""),7.1329564E7)</f>
        <v>71329564</v>
      </c>
      <c r="U21" s="15">
        <f t="shared" si="2"/>
        <v>0.5818478923</v>
      </c>
      <c r="V21" s="14">
        <f t="array" ref="V21">IFERROR(INDEX('1.ProductoMes'!AB:AB,MATCH(G21,'1.ProductoMes'!K:K,0)),0)</f>
        <v>1476</v>
      </c>
      <c r="W21" s="13" t="s">
        <v>60</v>
      </c>
      <c r="X21" s="13" t="s">
        <v>515</v>
      </c>
      <c r="Y21" s="15" t="str">
        <f t="shared" si="3"/>
        <v>En octubre, se proporcionaron elementos de aseo personal tal como lo establece el manual operativo del ICBF para este servicio, a los 10 niños, niñas y adolescentes que ingresaron a los hogares de paso, así como a los que se encontraban allí ubicados al iniciar el mes.</v>
      </c>
      <c r="Z21" s="1" t="s">
        <v>50</v>
      </c>
    </row>
    <row r="22" ht="15.75" customHeight="1">
      <c r="B22" s="13" t="s">
        <v>469</v>
      </c>
      <c r="C22" s="13" t="s">
        <v>470</v>
      </c>
      <c r="D22" s="13" t="s">
        <v>384</v>
      </c>
      <c r="E22" s="13" t="str">
        <f t="shared" si="1"/>
        <v>BP26005412</v>
      </c>
      <c r="F22" s="13" t="s">
        <v>38</v>
      </c>
      <c r="G22" s="13" t="str">
        <f>IFERROR(__xludf.DUMMYFUNCTION("""COMPUTED_VALUE"""),"BP2600541210101")</f>
        <v>BP2600541210101</v>
      </c>
      <c r="H22" s="13" t="str">
        <f>IFERROR(__xludf.DUMMYFUNCTION("""COMPUTED_VALUE"""),"Proporcionar material pedagógico y lúdico para las actividades pedagógicas diarias con los niños, niñas y adolescentes en los hogares de paso")</f>
        <v>Proporcionar material pedagógico y lúdico para las actividades pedagógicas diarias con los niños, niñas y adolescentes en los hogares de paso</v>
      </c>
      <c r="I22" s="13"/>
      <c r="J22" s="15" t="s">
        <v>37</v>
      </c>
      <c r="K22" s="13" t="s">
        <v>516</v>
      </c>
      <c r="L22" s="13" t="s">
        <v>517</v>
      </c>
      <c r="M22" s="13" t="s">
        <v>518</v>
      </c>
      <c r="N22" s="13" t="s">
        <v>519</v>
      </c>
      <c r="O22" s="13" t="s">
        <v>520</v>
      </c>
      <c r="P22" s="13" t="s">
        <v>521</v>
      </c>
      <c r="Q22" s="13" t="s">
        <v>522</v>
      </c>
      <c r="R22" s="14">
        <f>IFERROR(__xludf.DUMMYFUNCTION("""COMPUTED_VALUE"""),6.402616E7)</f>
        <v>64026160</v>
      </c>
      <c r="S22" s="14">
        <f>IFERROR(__xludf.DUMMYFUNCTION("""COMPUTED_VALUE"""),5.0688695E7)</f>
        <v>50688695</v>
      </c>
      <c r="T22" s="14">
        <f>IFERROR(__xludf.DUMMYFUNCTION("""COMPUTED_VALUE"""),3.737207E7)</f>
        <v>37372070</v>
      </c>
      <c r="U22" s="15">
        <f t="shared" si="2"/>
        <v>0.5837000064</v>
      </c>
      <c r="V22" s="14">
        <f t="array" ref="V22">IFERROR(INDEX('1.ProductoMes'!AB:AB,MATCH(G22,'1.ProductoMes'!K:K,0)),0)</f>
        <v>1476</v>
      </c>
      <c r="W22" s="13" t="s">
        <v>48</v>
      </c>
      <c r="X22" s="13" t="s">
        <v>523</v>
      </c>
      <c r="Y22" s="15" t="str">
        <f t="shared" si="3"/>
        <v>En el mes de octubre, se entregó el material pedagógico necesario para las actividades diarias de los 10 niños, niñas y adolescentes ubicados en hogares de paso, así como para los que ya se encontraban en el servicio al iniciar el mes.</v>
      </c>
      <c r="Z22" s="1" t="s">
        <v>50</v>
      </c>
    </row>
    <row r="23" ht="15.75" customHeight="1">
      <c r="B23" s="13" t="s">
        <v>469</v>
      </c>
      <c r="C23" s="13" t="s">
        <v>470</v>
      </c>
      <c r="D23" s="13" t="s">
        <v>384</v>
      </c>
      <c r="E23" s="13" t="str">
        <f t="shared" si="1"/>
        <v>BP26005412</v>
      </c>
      <c r="F23" s="13" t="s">
        <v>38</v>
      </c>
      <c r="G23" s="13" t="str">
        <f>IFERROR(__xludf.DUMMYFUNCTION("""COMPUTED_VALUE"""),"BP2600541210101")</f>
        <v>BP2600541210101</v>
      </c>
      <c r="H23" s="13" t="str">
        <f>IFERROR(__xludf.DUMMYFUNCTION("""COMPUTED_VALUE"""),"Proporcionar transporte a los niños, niñas y adolescentes atendiendo las necesidades de traslado para atención en salud y autoridades competentes")</f>
        <v>Proporcionar transporte a los niños, niñas y adolescentes atendiendo las necesidades de traslado para atención en salud y autoridades competentes</v>
      </c>
      <c r="I23" s="13"/>
      <c r="J23" s="15" t="s">
        <v>37</v>
      </c>
      <c r="K23" s="13" t="s">
        <v>524</v>
      </c>
      <c r="L23" s="13" t="s">
        <v>525</v>
      </c>
      <c r="M23" s="13" t="s">
        <v>526</v>
      </c>
      <c r="N23" s="13" t="s">
        <v>527</v>
      </c>
      <c r="O23" s="13" t="s">
        <v>528</v>
      </c>
      <c r="P23" s="13" t="s">
        <v>529</v>
      </c>
      <c r="Q23" s="13" t="s">
        <v>530</v>
      </c>
      <c r="R23" s="14">
        <f>IFERROR(__xludf.DUMMYFUNCTION("""COMPUTED_VALUE"""),1.296E8)</f>
        <v>129600000</v>
      </c>
      <c r="S23" s="14">
        <f>IFERROR(__xludf.DUMMYFUNCTION("""COMPUTED_VALUE"""),1.026E8)</f>
        <v>102600000</v>
      </c>
      <c r="T23" s="14">
        <f>IFERROR(__xludf.DUMMYFUNCTION("""COMPUTED_VALUE"""),7.56E7)</f>
        <v>75600000</v>
      </c>
      <c r="U23" s="15">
        <f t="shared" si="2"/>
        <v>0.5833333333</v>
      </c>
      <c r="V23" s="14">
        <f t="array" ref="V23">IFERROR(INDEX('1.ProductoMes'!AB:AB,MATCH(G23,'1.ProductoMes'!K:K,0)),0)</f>
        <v>1476</v>
      </c>
      <c r="W23" s="13" t="s">
        <v>35</v>
      </c>
      <c r="X23" s="13" t="s">
        <v>531</v>
      </c>
      <c r="Y23" s="15" t="str">
        <f t="shared" si="3"/>
        <v>En el periodo correspondiente al mes de octubre, se proporcionó el servicio de transporte en dos busetas a los niños, niñas y adolescentes que ingresaron a los hogares y que así lo requirieron para las diferentes diligencias.</v>
      </c>
      <c r="Z23" s="1" t="s">
        <v>50</v>
      </c>
    </row>
    <row r="24" ht="15.75" customHeight="1">
      <c r="B24" s="13" t="s">
        <v>469</v>
      </c>
      <c r="C24" s="13" t="s">
        <v>470</v>
      </c>
      <c r="D24" s="13" t="s">
        <v>384</v>
      </c>
      <c r="E24" s="13" t="str">
        <f t="shared" si="1"/>
        <v>BP26005412</v>
      </c>
      <c r="F24" s="13" t="s">
        <v>38</v>
      </c>
      <c r="G24" s="13" t="str">
        <f>IFERROR(__xludf.DUMMYFUNCTION("""COMPUTED_VALUE"""),"BP2600541210101")</f>
        <v>BP2600541210101</v>
      </c>
      <c r="H24" s="13" t="str">
        <f>IFERROR(__xludf.DUMMYFUNCTION("""COMPUTED_VALUE"""),"Realizar formación y acompañamiento para la promoción de derechos y la participación de los NNA en los consejos consultivos")</f>
        <v>Realizar formación y acompañamiento para la promoción de derechos y la participación de los NNA en los consejos consultivos</v>
      </c>
      <c r="I24" s="13"/>
      <c r="J24" s="15" t="s">
        <v>532</v>
      </c>
      <c r="K24" s="13" t="s">
        <v>533</v>
      </c>
      <c r="L24" s="13" t="s">
        <v>534</v>
      </c>
      <c r="M24" s="13" t="s">
        <v>535</v>
      </c>
      <c r="N24" s="13" t="s">
        <v>536</v>
      </c>
      <c r="O24" s="13" t="s">
        <v>537</v>
      </c>
      <c r="P24" s="13" t="s">
        <v>538</v>
      </c>
      <c r="Q24" s="13" t="s">
        <v>539</v>
      </c>
      <c r="R24" s="14">
        <f>IFERROR(__xludf.DUMMYFUNCTION("""COMPUTED_VALUE"""),2.8334064E8)</f>
        <v>283340640</v>
      </c>
      <c r="S24" s="14">
        <f>IFERROR(__xludf.DUMMYFUNCTION("""COMPUTED_VALUE"""),2.7135782E8)</f>
        <v>271357820</v>
      </c>
      <c r="T24" s="14">
        <f>IFERROR(__xludf.DUMMYFUNCTION("""COMPUTED_VALUE"""),2.5484E8)</f>
        <v>254840000</v>
      </c>
      <c r="U24" s="15">
        <f t="shared" si="2"/>
        <v>0.8994120999</v>
      </c>
      <c r="V24" s="14">
        <f t="array" ref="V24">IFERROR(INDEX('1.ProductoMes'!AB:AB,MATCH(G24,'1.ProductoMes'!K:K,0)),0)</f>
        <v>1476</v>
      </c>
      <c r="W24" s="13" t="s">
        <v>142</v>
      </c>
      <c r="X24" s="13" t="s">
        <v>540</v>
      </c>
      <c r="Y24" s="15" t="str">
        <f t="shared" si="3"/>
        <v>Con respecto al mes de octubre, se realizaron talleres con 261 niños, niñas y adolescentes de los Consejos Consultivos de las Comunas 1, 4, 6, 8, 9, 10, 11, 13, 15, 16, 19, 20 y del corregimiento de Pance, en temas de Política Pública de derechos humanos, habilidades sociales y prevención de violencias.</v>
      </c>
      <c r="Z24" s="1" t="s">
        <v>50</v>
      </c>
    </row>
    <row r="25" ht="15.75" customHeight="1">
      <c r="B25" s="13" t="s">
        <v>469</v>
      </c>
      <c r="C25" s="13" t="s">
        <v>470</v>
      </c>
      <c r="D25" s="13" t="s">
        <v>384</v>
      </c>
      <c r="E25" s="13" t="str">
        <f t="shared" si="1"/>
        <v>BP26005412</v>
      </c>
      <c r="F25" s="13" t="s">
        <v>38</v>
      </c>
      <c r="G25" s="13" t="str">
        <f>IFERROR(__xludf.DUMMYFUNCTION("""COMPUTED_VALUE"""),"BP2600541210101")</f>
        <v>BP2600541210101</v>
      </c>
      <c r="H25" s="13" t="str">
        <f>IFERROR(__xludf.DUMMYFUNCTION("""COMPUTED_VALUE"""),"Realizar interventoría")</f>
        <v>Realizar interventoría</v>
      </c>
      <c r="I25" s="13"/>
      <c r="J25" s="15" t="s">
        <v>37</v>
      </c>
      <c r="K25" s="13" t="s">
        <v>37</v>
      </c>
      <c r="L25" s="13" t="s">
        <v>37</v>
      </c>
      <c r="M25" s="13" t="s">
        <v>37</v>
      </c>
      <c r="N25" s="13" t="s">
        <v>37</v>
      </c>
      <c r="O25" s="13" t="s">
        <v>37</v>
      </c>
      <c r="P25" s="13" t="s">
        <v>37</v>
      </c>
      <c r="Q25" s="13" t="s">
        <v>37</v>
      </c>
      <c r="R25" s="14">
        <f>IFERROR(__xludf.DUMMYFUNCTION("""COMPUTED_VALUE"""),2.83568E8)</f>
        <v>283568000</v>
      </c>
      <c r="S25" s="14">
        <f>IFERROR(__xludf.DUMMYFUNCTION("""COMPUTED_VALUE"""),0.0)</f>
        <v>0</v>
      </c>
      <c r="T25" s="14">
        <f>IFERROR(__xludf.DUMMYFUNCTION("""COMPUTED_VALUE"""),0.0)</f>
        <v>0</v>
      </c>
      <c r="U25" s="15">
        <f t="shared" si="2"/>
        <v>0</v>
      </c>
      <c r="V25" s="14">
        <f t="array" ref="V25">IFERROR(INDEX('1.ProductoMes'!AB:AB,MATCH(G25,'1.ProductoMes'!K:K,0)),0)</f>
        <v>1476</v>
      </c>
      <c r="W25" s="13"/>
      <c r="X25" s="28"/>
      <c r="Y25" s="15" t="str">
        <f t="shared" si="3"/>
        <v> </v>
      </c>
      <c r="Z25" s="1" t="s">
        <v>50</v>
      </c>
    </row>
    <row r="26" ht="15.75" customHeight="1">
      <c r="B26" s="13" t="s">
        <v>469</v>
      </c>
      <c r="C26" s="13" t="s">
        <v>470</v>
      </c>
      <c r="D26" s="13" t="s">
        <v>384</v>
      </c>
      <c r="E26" s="13" t="str">
        <f t="shared" si="1"/>
        <v>BP26005412</v>
      </c>
      <c r="F26" s="13" t="s">
        <v>38</v>
      </c>
      <c r="G26" s="13" t="str">
        <f>IFERROR(__xludf.DUMMYFUNCTION("""COMPUTED_VALUE"""),"BP2600541210101")</f>
        <v>BP2600541210101</v>
      </c>
      <c r="H26" s="13" t="str">
        <f>IFERROR(__xludf.DUMMYFUNCTION("""COMPUTED_VALUE"""),"Realizar reproducción de material impreso para promover la garantía de derechos de los niños y niñas en las jornadas comunitarias y eventos de promoción de derechos")</f>
        <v>Realizar reproducción de material impreso para promover la garantía de derechos de los niños y niñas en las jornadas comunitarias y eventos de promoción de derechos</v>
      </c>
      <c r="I26" s="13"/>
      <c r="J26" s="15" t="s">
        <v>37</v>
      </c>
      <c r="K26" s="13" t="s">
        <v>37</v>
      </c>
      <c r="L26" s="13" t="s">
        <v>37</v>
      </c>
      <c r="M26" s="13" t="s">
        <v>37</v>
      </c>
      <c r="N26" s="13" t="s">
        <v>37</v>
      </c>
      <c r="O26" s="13" t="s">
        <v>37</v>
      </c>
      <c r="P26" s="13" t="s">
        <v>37</v>
      </c>
      <c r="Q26" s="13" t="s">
        <v>37</v>
      </c>
      <c r="R26" s="14">
        <f>IFERROR(__xludf.DUMMYFUNCTION("""COMPUTED_VALUE"""),1.406644E7)</f>
        <v>14066440</v>
      </c>
      <c r="S26" s="14">
        <f>IFERROR(__xludf.DUMMYFUNCTION("""COMPUTED_VALUE"""),1.406644E7)</f>
        <v>14066440</v>
      </c>
      <c r="T26" s="14">
        <f>IFERROR(__xludf.DUMMYFUNCTION("""COMPUTED_VALUE"""),0.0)</f>
        <v>0</v>
      </c>
      <c r="U26" s="15">
        <f t="shared" si="2"/>
        <v>0</v>
      </c>
      <c r="V26" s="14">
        <f t="array" ref="V26">IFERROR(INDEX('1.ProductoMes'!AB:AB,MATCH(G26,'1.ProductoMes'!K:K,0)),0)</f>
        <v>1476</v>
      </c>
      <c r="W26" s="13"/>
      <c r="X26" s="13"/>
      <c r="Y26" s="15" t="str">
        <f t="shared" si="3"/>
        <v> </v>
      </c>
      <c r="Z26" s="1" t="s">
        <v>50</v>
      </c>
    </row>
    <row r="27" ht="15.75" customHeight="1">
      <c r="B27" s="13" t="s">
        <v>469</v>
      </c>
      <c r="C27" s="13" t="s">
        <v>470</v>
      </c>
      <c r="D27" s="13" t="s">
        <v>384</v>
      </c>
      <c r="E27" s="13" t="str">
        <f t="shared" si="1"/>
        <v>BP26005412</v>
      </c>
      <c r="F27" s="13" t="s">
        <v>38</v>
      </c>
      <c r="G27" s="13" t="str">
        <f>IFERROR(__xludf.DUMMYFUNCTION("""COMPUTED_VALUE"""),"BP2600541210101")</f>
        <v>BP2600541210101</v>
      </c>
      <c r="H27" s="13" t="str">
        <f>IFERROR(__xludf.DUMMYFUNCTION("""COMPUTED_VALUE"""),"Realizar seguimiento y gestión interinstitucional con entidades competentes para la atención de la niñez y las familias.")</f>
        <v>Realizar seguimiento y gestión interinstitucional con entidades competentes para la atención de la niñez y las familias.</v>
      </c>
      <c r="I27" s="15" t="s">
        <v>541</v>
      </c>
      <c r="J27" s="15" t="s">
        <v>542</v>
      </c>
      <c r="K27" s="13" t="s">
        <v>543</v>
      </c>
      <c r="L27" s="13" t="s">
        <v>544</v>
      </c>
      <c r="M27" s="13" t="s">
        <v>545</v>
      </c>
      <c r="N27" s="13" t="s">
        <v>546</v>
      </c>
      <c r="O27" s="13" t="s">
        <v>547</v>
      </c>
      <c r="P27" s="13" t="s">
        <v>548</v>
      </c>
      <c r="Q27" s="13" t="s">
        <v>549</v>
      </c>
      <c r="R27" s="14">
        <f>IFERROR(__xludf.DUMMYFUNCTION("""COMPUTED_VALUE"""),8.935044E7)</f>
        <v>89350440</v>
      </c>
      <c r="S27" s="14">
        <f>IFERROR(__xludf.DUMMYFUNCTION("""COMPUTED_VALUE"""),7.92575E7)</f>
        <v>79257500</v>
      </c>
      <c r="T27" s="14">
        <f>IFERROR(__xludf.DUMMYFUNCTION("""COMPUTED_VALUE"""),7.92575E7)</f>
        <v>79257500</v>
      </c>
      <c r="U27" s="15">
        <f t="shared" si="2"/>
        <v>0.8870409592</v>
      </c>
      <c r="V27" s="14">
        <f t="array" ref="V27">IFERROR(INDEX('1.ProductoMes'!AB:AB,MATCH(G27,'1.ProductoMes'!K:K,0)),0)</f>
        <v>1476</v>
      </c>
      <c r="W27" s="13" t="s">
        <v>186</v>
      </c>
      <c r="X27" s="13" t="s">
        <v>550</v>
      </c>
      <c r="Y27" s="15" t="str">
        <f t="shared" si="3"/>
        <v>En relación con el mes de octubre, se realizó articulación con entidades y organismos a través de la participación en el comité distrital de infancia y familia, en el equipo de acción inmediata y en el Comité Interinstitucional para la prevención y erradicación del trabajo infantil - CIETI. Los cuales realizan análisis de problemáticas que aquejan a la niñez y plantean acciones para su intervención.</v>
      </c>
      <c r="Z27" s="1" t="s">
        <v>50</v>
      </c>
    </row>
    <row r="28" ht="15.75" customHeight="1">
      <c r="B28" s="13" t="s">
        <v>469</v>
      </c>
      <c r="C28" s="13" t="s">
        <v>470</v>
      </c>
      <c r="D28" s="13" t="s">
        <v>384</v>
      </c>
      <c r="E28" s="13" t="str">
        <f t="shared" si="1"/>
        <v>BP26005412</v>
      </c>
      <c r="F28" s="13" t="s">
        <v>38</v>
      </c>
      <c r="G28" s="13" t="str">
        <f>IFERROR(__xludf.DUMMYFUNCTION("""COMPUTED_VALUE"""),"BP2600541210101")</f>
        <v>BP2600541210101</v>
      </c>
      <c r="H28" s="13" t="str">
        <f>IFERROR(__xludf.DUMMYFUNCTION("""COMPUTED_VALUE"""),"Servicios de atención integral a niños, niñas y adolescentes en Santiago de Cali - BP-26005412 -Pagos pasivos exigibles vigencias expiradas.")</f>
        <v>Servicios de atención integral a niños, niñas y adolescentes en Santiago de Cali - BP-26005412 -Pagos pasivos exigibles vigencias expiradas.</v>
      </c>
      <c r="I28" s="13" t="s">
        <v>405</v>
      </c>
      <c r="J28" s="15" t="s">
        <v>405</v>
      </c>
      <c r="K28" s="13" t="s">
        <v>405</v>
      </c>
      <c r="L28" s="13" t="s">
        <v>405</v>
      </c>
      <c r="M28" s="13" t="s">
        <v>405</v>
      </c>
      <c r="N28" s="13" t="s">
        <v>405</v>
      </c>
      <c r="O28" s="13" t="s">
        <v>405</v>
      </c>
      <c r="P28" s="13" t="s">
        <v>37</v>
      </c>
      <c r="Q28" s="13" t="s">
        <v>551</v>
      </c>
      <c r="R28" s="14">
        <f>IFERROR(__xludf.DUMMYFUNCTION("""COMPUTED_VALUE"""),5.5232E7)</f>
        <v>55232000</v>
      </c>
      <c r="S28" s="14">
        <f>IFERROR(__xludf.DUMMYFUNCTION("""COMPUTED_VALUE"""),5.5232E7)</f>
        <v>55232000</v>
      </c>
      <c r="T28" s="14">
        <f>IFERROR(__xludf.DUMMYFUNCTION("""COMPUTED_VALUE"""),5.5232E7)</f>
        <v>55232000</v>
      </c>
      <c r="U28" s="15">
        <f t="shared" si="2"/>
        <v>1</v>
      </c>
      <c r="V28" s="14">
        <f t="array" ref="V28">IFERROR(INDEX('1.ProductoMes'!AB:AB,MATCH(G28,'1.ProductoMes'!K:K,0)),0)</f>
        <v>1476</v>
      </c>
      <c r="W28" s="13" t="s">
        <v>60</v>
      </c>
      <c r="X28" s="13" t="s">
        <v>552</v>
      </c>
      <c r="Y28" s="15" t="str">
        <f t="shared" si="3"/>
        <v>En octubre, se evidencia adelanto de los pagos respectivos a los pasivos exigibles vigencias expiradas de esta actividad, proceso que inició en el mes de julio.</v>
      </c>
      <c r="Z28" s="1" t="s">
        <v>50</v>
      </c>
    </row>
    <row r="29" ht="15.75" customHeight="1">
      <c r="B29" s="13" t="s">
        <v>469</v>
      </c>
      <c r="C29" s="13" t="s">
        <v>470</v>
      </c>
      <c r="D29" s="13" t="s">
        <v>384</v>
      </c>
      <c r="E29" s="13" t="str">
        <f t="shared" si="1"/>
        <v>BP26005412</v>
      </c>
      <c r="F29" s="13" t="s">
        <v>38</v>
      </c>
      <c r="G29" s="13" t="str">
        <f>IFERROR(__xludf.DUMMYFUNCTION("""COMPUTED_VALUE"""),"BP2600541210101")</f>
        <v>BP2600541210101</v>
      </c>
      <c r="H29" s="13" t="str">
        <f>IFERROR(__xludf.DUMMYFUNCTION("""COMPUTED_VALUE"""),"Suministrar transporte para la participación de los NNA en actvidades del consejo Distrital")</f>
        <v>Suministrar transporte para la participación de los NNA en actvidades del consejo Distrital</v>
      </c>
      <c r="I29" s="13"/>
      <c r="J29" s="15" t="s">
        <v>37</v>
      </c>
      <c r="K29" s="13" t="s">
        <v>37</v>
      </c>
      <c r="L29" s="13" t="s">
        <v>37</v>
      </c>
      <c r="M29" s="13" t="s">
        <v>37</v>
      </c>
      <c r="N29" s="13" t="s">
        <v>37</v>
      </c>
      <c r="O29" s="13" t="s">
        <v>37</v>
      </c>
      <c r="P29" s="13" t="s">
        <v>37</v>
      </c>
      <c r="Q29" s="13" t="s">
        <v>37</v>
      </c>
      <c r="R29" s="14">
        <f>IFERROR(__xludf.DUMMYFUNCTION("""COMPUTED_VALUE"""),3600000.0)</f>
        <v>3600000</v>
      </c>
      <c r="S29" s="14">
        <f>IFERROR(__xludf.DUMMYFUNCTION("""COMPUTED_VALUE"""),3600000.0)</f>
        <v>3600000</v>
      </c>
      <c r="T29" s="14">
        <f>IFERROR(__xludf.DUMMYFUNCTION("""COMPUTED_VALUE"""),0.0)</f>
        <v>0</v>
      </c>
      <c r="U29" s="15">
        <f t="shared" si="2"/>
        <v>0</v>
      </c>
      <c r="V29" s="14">
        <f t="array" ref="V29">IFERROR(INDEX('1.ProductoMes'!AB:AB,MATCH(G29,'1.ProductoMes'!K:K,0)),0)</f>
        <v>1476</v>
      </c>
      <c r="W29" s="13"/>
      <c r="X29" s="13"/>
      <c r="Y29" s="15" t="str">
        <f t="shared" si="3"/>
        <v> </v>
      </c>
      <c r="Z29" s="1" t="s">
        <v>50</v>
      </c>
    </row>
    <row r="30" ht="15.75" customHeight="1">
      <c r="B30" s="13" t="s">
        <v>469</v>
      </c>
      <c r="C30" s="13" t="s">
        <v>470</v>
      </c>
      <c r="D30" s="13" t="s">
        <v>384</v>
      </c>
      <c r="E30" s="13" t="str">
        <f t="shared" si="1"/>
        <v>BP26005412</v>
      </c>
      <c r="F30" s="13" t="s">
        <v>38</v>
      </c>
      <c r="G30" s="13" t="str">
        <f>IFERROR(__xludf.DUMMYFUNCTION("""COMPUTED_VALUE"""),"BP2600541210201")</f>
        <v>BP2600541210201</v>
      </c>
      <c r="H30" s="13" t="str">
        <f>IFERROR(__xludf.DUMMYFUNCTION("""COMPUTED_VALUE"""),"Brindar orientación a las Familias de Santiago de Cali")</f>
        <v>Brindar orientación a las Familias de Santiago de Cali</v>
      </c>
      <c r="I30" s="13" t="s">
        <v>553</v>
      </c>
      <c r="J30" s="15" t="s">
        <v>554</v>
      </c>
      <c r="K30" s="13" t="s">
        <v>555</v>
      </c>
      <c r="L30" s="13" t="s">
        <v>556</v>
      </c>
      <c r="M30" s="13" t="s">
        <v>557</v>
      </c>
      <c r="N30" s="13" t="s">
        <v>558</v>
      </c>
      <c r="O30" s="13" t="s">
        <v>559</v>
      </c>
      <c r="P30" s="13" t="s">
        <v>560</v>
      </c>
      <c r="Q30" s="13" t="s">
        <v>561</v>
      </c>
      <c r="R30" s="14">
        <f>IFERROR(__xludf.DUMMYFUNCTION("""COMPUTED_VALUE"""),5.61198449E8)</f>
        <v>561198449</v>
      </c>
      <c r="S30" s="14">
        <f>IFERROR(__xludf.DUMMYFUNCTION("""COMPUTED_VALUE"""),5.23233E8)</f>
        <v>523233000</v>
      </c>
      <c r="T30" s="14">
        <f>IFERROR(__xludf.DUMMYFUNCTION("""COMPUTED_VALUE"""),3.976605E8)</f>
        <v>397660500</v>
      </c>
      <c r="U30" s="15">
        <f t="shared" si="2"/>
        <v>0.7085915877</v>
      </c>
      <c r="V30" s="14">
        <f t="array" ref="V30">IFERROR(INDEX('1.ProductoMes'!AB:AB,MATCH(G30,'1.ProductoMes'!K:K,0)),0)</f>
        <v>146</v>
      </c>
      <c r="W30" s="13" t="s">
        <v>48</v>
      </c>
      <c r="X30" s="13" t="s">
        <v>562</v>
      </c>
      <c r="Y30" s="15" t="str">
        <f t="shared" si="3"/>
        <v>En el mes de octubre, se brindó orientación familiar a 146 personas en temas de crianza positiva, autoconocimiento y convivencia, comunicación y amor en casa, salud mental, derechos y deberes, consecuencias del bullying, entre otros.</v>
      </c>
      <c r="Z30" s="1" t="s">
        <v>50</v>
      </c>
    </row>
    <row r="31" ht="15.75" customHeight="1">
      <c r="B31" s="13" t="s">
        <v>469</v>
      </c>
      <c r="C31" s="13" t="s">
        <v>470</v>
      </c>
      <c r="D31" s="13" t="s">
        <v>384</v>
      </c>
      <c r="E31" s="13" t="str">
        <f t="shared" si="1"/>
        <v>BP26005412</v>
      </c>
      <c r="F31" s="13" t="s">
        <v>38</v>
      </c>
      <c r="G31" s="13" t="str">
        <f>IFERROR(__xludf.DUMMYFUNCTION("""COMPUTED_VALUE"""),"BP2600541210201")</f>
        <v>BP2600541210201</v>
      </c>
      <c r="H31" s="13" t="str">
        <f>IFERROR(__xludf.DUMMYFUNCTION("""COMPUTED_VALUE"""),"Caracterizar la situación de los niños, niñas y adolescentes en trabajo infantil o con alta permanencia en calle")</f>
        <v>Caracterizar la situación de los niños, niñas y adolescentes en trabajo infantil o con alta permanencia en calle</v>
      </c>
      <c r="I31" s="13"/>
      <c r="J31" s="15" t="s">
        <v>37</v>
      </c>
      <c r="K31" s="13" t="s">
        <v>563</v>
      </c>
      <c r="L31" s="13" t="s">
        <v>564</v>
      </c>
      <c r="M31" s="13" t="s">
        <v>565</v>
      </c>
      <c r="N31" s="13" t="s">
        <v>566</v>
      </c>
      <c r="O31" s="13" t="s">
        <v>567</v>
      </c>
      <c r="P31" s="13" t="s">
        <v>568</v>
      </c>
      <c r="Q31" s="13" t="s">
        <v>569</v>
      </c>
      <c r="R31" s="14">
        <f>IFERROR(__xludf.DUMMYFUNCTION("""COMPUTED_VALUE"""),3.187644E7)</f>
        <v>31876440</v>
      </c>
      <c r="S31" s="14">
        <f>IFERROR(__xludf.DUMMYFUNCTION("""COMPUTED_VALUE"""),2.148E7)</f>
        <v>21480000</v>
      </c>
      <c r="T31" s="14">
        <f>IFERROR(__xludf.DUMMYFUNCTION("""COMPUTED_VALUE"""),2.148E7)</f>
        <v>21480000</v>
      </c>
      <c r="U31" s="15">
        <f t="shared" si="2"/>
        <v>0.6738519107</v>
      </c>
      <c r="V31" s="14">
        <f t="array" ref="V31">IFERROR(INDEX('1.ProductoMes'!AB:AB,MATCH(G31,'1.ProductoMes'!K:K,0)),0)</f>
        <v>146</v>
      </c>
      <c r="W31" s="13" t="s">
        <v>35</v>
      </c>
      <c r="X31" s="13" t="s">
        <v>570</v>
      </c>
      <c r="Y31" s="15" t="str">
        <f t="shared" si="3"/>
        <v>En el periodo correspondiente al mes de octubre, se participó en 7 jornadas tanto pedagógicas como de control realizadas en territorio, con la participación de entidades competentes, las cuales permitieron la identificación de población en situaciones de trabajo infantil y riesgo y la protección de los NNA que así lo requirieron.</v>
      </c>
      <c r="Z31" s="1" t="s">
        <v>50</v>
      </c>
    </row>
    <row r="32" ht="15.75" customHeight="1">
      <c r="B32" s="13" t="s">
        <v>469</v>
      </c>
      <c r="C32" s="13" t="s">
        <v>470</v>
      </c>
      <c r="D32" s="13" t="s">
        <v>384</v>
      </c>
      <c r="E32" s="13" t="str">
        <f t="shared" si="1"/>
        <v>BP26005412</v>
      </c>
      <c r="F32" s="13" t="s">
        <v>38</v>
      </c>
      <c r="G32" s="13" t="str">
        <f>IFERROR(__xludf.DUMMYFUNCTION("""COMPUTED_VALUE"""),"BP2600541210201")</f>
        <v>BP2600541210201</v>
      </c>
      <c r="H32" s="13" t="str">
        <f>IFERROR(__xludf.DUMMYFUNCTION("""COMPUTED_VALUE"""),"Formar en habilidades para la vida y el trabajo a familias")</f>
        <v>Formar en habilidades para la vida y el trabajo a familias</v>
      </c>
      <c r="I32" s="13"/>
      <c r="J32" s="15" t="s">
        <v>37</v>
      </c>
      <c r="K32" s="13" t="s">
        <v>37</v>
      </c>
      <c r="L32" s="13" t="s">
        <v>37</v>
      </c>
      <c r="M32" s="13" t="s">
        <v>37</v>
      </c>
      <c r="N32" s="13" t="s">
        <v>37</v>
      </c>
      <c r="O32" s="13" t="s">
        <v>571</v>
      </c>
      <c r="P32" s="13" t="s">
        <v>572</v>
      </c>
      <c r="Q32" s="13" t="s">
        <v>573</v>
      </c>
      <c r="R32" s="14">
        <f>IFERROR(__xludf.DUMMYFUNCTION("""COMPUTED_VALUE"""),1.9776E7)</f>
        <v>19776000</v>
      </c>
      <c r="S32" s="14">
        <f>IFERROR(__xludf.DUMMYFUNCTION("""COMPUTED_VALUE"""),1.90575E7)</f>
        <v>19057500</v>
      </c>
      <c r="T32" s="14">
        <f>IFERROR(__xludf.DUMMYFUNCTION("""COMPUTED_VALUE"""),1.90575E7)</f>
        <v>19057500</v>
      </c>
      <c r="U32" s="15">
        <f t="shared" si="2"/>
        <v>0.9636680825</v>
      </c>
      <c r="V32" s="14">
        <f t="array" ref="V32">IFERROR(INDEX('1.ProductoMes'!AB:AB,MATCH(G32,'1.ProductoMes'!K:K,0)),0)</f>
        <v>146</v>
      </c>
      <c r="W32" s="13" t="s">
        <v>142</v>
      </c>
      <c r="X32" s="13" t="s">
        <v>574</v>
      </c>
      <c r="Y32" s="15" t="str">
        <f t="shared" si="3"/>
        <v>Con respecto al mes de octubre, se desarrollaron acciones de formación en habilidades para la vida a familias con 26 personas.</v>
      </c>
      <c r="Z32" s="1" t="s">
        <v>50</v>
      </c>
    </row>
    <row r="33" ht="15.75" customHeight="1">
      <c r="B33" s="13" t="s">
        <v>469</v>
      </c>
      <c r="C33" s="13" t="s">
        <v>470</v>
      </c>
      <c r="D33" s="13" t="s">
        <v>384</v>
      </c>
      <c r="E33" s="13" t="str">
        <f t="shared" si="1"/>
        <v>BP26005412</v>
      </c>
      <c r="F33" s="13" t="s">
        <v>38</v>
      </c>
      <c r="G33" s="13" t="str">
        <f>IFERROR(__xludf.DUMMYFUNCTION("""COMPUTED_VALUE"""),"BP2600541210201")</f>
        <v>BP2600541210201</v>
      </c>
      <c r="H33" s="13" t="str">
        <f>IFERROR(__xludf.DUMMYFUNCTION("""COMPUTED_VALUE"""),"Realizar ajuste de la Política Pública de primera infancia, infancia, adolescencia y familia")</f>
        <v>Realizar ajuste de la Política Pública de primera infancia, infancia, adolescencia y familia</v>
      </c>
      <c r="I33" s="13"/>
      <c r="J33" s="15" t="s">
        <v>37</v>
      </c>
      <c r="K33" s="13" t="s">
        <v>37</v>
      </c>
      <c r="L33" s="13" t="s">
        <v>37</v>
      </c>
      <c r="M33" s="13" t="s">
        <v>37</v>
      </c>
      <c r="N33" s="13" t="s">
        <v>37</v>
      </c>
      <c r="O33" s="13" t="s">
        <v>37</v>
      </c>
      <c r="P33" s="13" t="s">
        <v>575</v>
      </c>
      <c r="Q33" s="13" t="s">
        <v>37</v>
      </c>
      <c r="R33" s="14">
        <f>IFERROR(__xludf.DUMMYFUNCTION("""COMPUTED_VALUE"""),5.0E7)</f>
        <v>50000000</v>
      </c>
      <c r="S33" s="14">
        <f>IFERROR(__xludf.DUMMYFUNCTION("""COMPUTED_VALUE"""),0.0)</f>
        <v>0</v>
      </c>
      <c r="T33" s="14">
        <f>IFERROR(__xludf.DUMMYFUNCTION("""COMPUTED_VALUE"""),0.0)</f>
        <v>0</v>
      </c>
      <c r="U33" s="15">
        <f t="shared" si="2"/>
        <v>0</v>
      </c>
      <c r="V33" s="14">
        <f t="array" ref="V33">IFERROR(INDEX('1.ProductoMes'!AB:AB,MATCH(G33,'1.ProductoMes'!K:K,0)),0)</f>
        <v>146</v>
      </c>
      <c r="W33" s="13"/>
      <c r="X33" s="13"/>
      <c r="Y33" s="15" t="str">
        <f t="shared" si="3"/>
        <v> </v>
      </c>
      <c r="Z33" s="1" t="s">
        <v>50</v>
      </c>
    </row>
    <row r="34" ht="15.75" customHeight="1">
      <c r="B34" s="13" t="s">
        <v>469</v>
      </c>
      <c r="C34" s="13" t="s">
        <v>470</v>
      </c>
      <c r="D34" s="13" t="s">
        <v>384</v>
      </c>
      <c r="E34" s="13" t="str">
        <f t="shared" si="1"/>
        <v>BP26005412</v>
      </c>
      <c r="F34" s="13" t="s">
        <v>38</v>
      </c>
      <c r="G34" s="13" t="str">
        <f>IFERROR(__xludf.DUMMYFUNCTION("""COMPUTED_VALUE"""),"BP2600541210201")</f>
        <v>BP2600541210201</v>
      </c>
      <c r="H34" s="13" t="str">
        <f>IFERROR(__xludf.DUMMYFUNCTION("""COMPUTED_VALUE"""),"Realizar articulaciones para el desarrollo de procesos de prevención de los riesgos digitales, uso de la tecnología y seguridad en línea y orientación vocacional")</f>
        <v>Realizar articulaciones para el desarrollo de procesos de prevención de los riesgos digitales, uso de la tecnología y seguridad en línea y orientación vocacional</v>
      </c>
      <c r="I34" s="13"/>
      <c r="J34" s="15" t="s">
        <v>37</v>
      </c>
      <c r="K34" s="13" t="s">
        <v>37</v>
      </c>
      <c r="L34" s="13" t="s">
        <v>37</v>
      </c>
      <c r="M34" s="13" t="s">
        <v>37</v>
      </c>
      <c r="N34" s="13" t="s">
        <v>37</v>
      </c>
      <c r="O34" s="13" t="s">
        <v>37</v>
      </c>
      <c r="P34" s="13" t="s">
        <v>37</v>
      </c>
      <c r="Q34" s="13" t="s">
        <v>37</v>
      </c>
      <c r="R34" s="14">
        <f>IFERROR(__xludf.DUMMYFUNCTION("""COMPUTED_VALUE"""),5562000.0)</f>
        <v>5562000</v>
      </c>
      <c r="S34" s="14">
        <f>IFERROR(__xludf.DUMMYFUNCTION("""COMPUTED_VALUE"""),5562000.0)</f>
        <v>5562000</v>
      </c>
      <c r="T34" s="14">
        <f>IFERROR(__xludf.DUMMYFUNCTION("""COMPUTED_VALUE"""),0.0)</f>
        <v>0</v>
      </c>
      <c r="U34" s="15">
        <f t="shared" si="2"/>
        <v>0</v>
      </c>
      <c r="V34" s="14">
        <f t="array" ref="V34">IFERROR(INDEX('1.ProductoMes'!AB:AB,MATCH(G34,'1.ProductoMes'!K:K,0)),0)</f>
        <v>146</v>
      </c>
      <c r="W34" s="13"/>
      <c r="X34" s="28"/>
      <c r="Y34" s="15" t="str">
        <f t="shared" si="3"/>
        <v> </v>
      </c>
      <c r="Z34" s="1" t="s">
        <v>50</v>
      </c>
    </row>
    <row r="35" ht="15.75" customHeight="1">
      <c r="B35" s="13" t="s">
        <v>469</v>
      </c>
      <c r="C35" s="13" t="s">
        <v>470</v>
      </c>
      <c r="D35" s="13" t="s">
        <v>384</v>
      </c>
      <c r="E35" s="13" t="str">
        <f t="shared" si="1"/>
        <v>BP26005412</v>
      </c>
      <c r="F35" s="13" t="s">
        <v>38</v>
      </c>
      <c r="G35" s="13" t="str">
        <f>IFERROR(__xludf.DUMMYFUNCTION("""COMPUTED_VALUE"""),"BP2600541210201")</f>
        <v>BP2600541210201</v>
      </c>
      <c r="H35" s="13" t="str">
        <f>IFERROR(__xludf.DUMMYFUNCTION("""COMPUTED_VALUE"""),"Realizar jornadas de sensibilización y de fortalecimiento de capacidades para la prevención de la violencia y explotación sexual de niños, niñas y adolescentes")</f>
        <v>Realizar jornadas de sensibilización y de fortalecimiento de capacidades para la prevención de la violencia y explotación sexual de niños, niñas y adolescentes</v>
      </c>
      <c r="I35" s="13"/>
      <c r="J35" s="14" t="s">
        <v>37</v>
      </c>
      <c r="K35" s="13" t="s">
        <v>37</v>
      </c>
      <c r="L35" s="13" t="s">
        <v>37</v>
      </c>
      <c r="M35" s="13" t="s">
        <v>37</v>
      </c>
      <c r="N35" s="13" t="s">
        <v>37</v>
      </c>
      <c r="O35" s="13" t="s">
        <v>37</v>
      </c>
      <c r="P35" s="13" t="s">
        <v>37</v>
      </c>
      <c r="Q35" s="13" t="s">
        <v>37</v>
      </c>
      <c r="R35" s="14">
        <f>IFERROR(__xludf.DUMMYFUNCTION("""COMPUTED_VALUE"""),3.975E7)</f>
        <v>39750000</v>
      </c>
      <c r="S35" s="14">
        <f>IFERROR(__xludf.DUMMYFUNCTION("""COMPUTED_VALUE"""),3.975E7)</f>
        <v>39750000</v>
      </c>
      <c r="T35" s="14">
        <f>IFERROR(__xludf.DUMMYFUNCTION("""COMPUTED_VALUE"""),0.0)</f>
        <v>0</v>
      </c>
      <c r="U35" s="15">
        <f t="shared" si="2"/>
        <v>0</v>
      </c>
      <c r="V35" s="14">
        <f t="array" ref="V35">IFERROR(INDEX('1.ProductoMes'!AB:AB,MATCH(G35,'1.ProductoMes'!K:K,0)),0)</f>
        <v>146</v>
      </c>
      <c r="W35" s="13"/>
      <c r="X35" s="13"/>
      <c r="Y35" s="15" t="str">
        <f t="shared" si="3"/>
        <v> </v>
      </c>
      <c r="Z35" s="1" t="s">
        <v>50</v>
      </c>
    </row>
    <row r="36" ht="15.75" customHeight="1">
      <c r="B36" s="13" t="s">
        <v>469</v>
      </c>
      <c r="C36" s="13" t="s">
        <v>470</v>
      </c>
      <c r="D36" s="13" t="s">
        <v>384</v>
      </c>
      <c r="E36" s="13" t="str">
        <f t="shared" si="1"/>
        <v>BP26005412</v>
      </c>
      <c r="F36" s="13" t="s">
        <v>38</v>
      </c>
      <c r="G36" s="13" t="str">
        <f>IFERROR(__xludf.DUMMYFUNCTION("""COMPUTED_VALUE"""),"BP2600541210201")</f>
        <v>BP2600541210201</v>
      </c>
      <c r="H36" s="13" t="str">
        <f>IFERROR(__xludf.DUMMYFUNCTION("""COMPUTED_VALUE"""),"Realizar prevención a través de la formación de personas, líderes o agentes comunitarios")</f>
        <v>Realizar prevención a través de la formación de personas, líderes o agentes comunitarios</v>
      </c>
      <c r="I36" s="13"/>
      <c r="J36" s="14" t="s">
        <v>37</v>
      </c>
      <c r="K36" s="13" t="s">
        <v>37</v>
      </c>
      <c r="L36" s="13" t="s">
        <v>37</v>
      </c>
      <c r="M36" s="13" t="s">
        <v>37</v>
      </c>
      <c r="N36" s="13" t="s">
        <v>37</v>
      </c>
      <c r="O36" s="13" t="s">
        <v>37</v>
      </c>
      <c r="P36" s="13" t="s">
        <v>37</v>
      </c>
      <c r="Q36" s="13" t="s">
        <v>37</v>
      </c>
      <c r="R36" s="14">
        <f>IFERROR(__xludf.DUMMYFUNCTION("""COMPUTED_VALUE"""),3.708E7)</f>
        <v>37080000</v>
      </c>
      <c r="S36" s="14">
        <f>IFERROR(__xludf.DUMMYFUNCTION("""COMPUTED_VALUE"""),3.708E7)</f>
        <v>37080000</v>
      </c>
      <c r="T36" s="14">
        <f>IFERROR(__xludf.DUMMYFUNCTION("""COMPUTED_VALUE"""),0.0)</f>
        <v>0</v>
      </c>
      <c r="U36" s="15">
        <f t="shared" si="2"/>
        <v>0</v>
      </c>
      <c r="V36" s="14">
        <f t="array" ref="V36">IFERROR(INDEX('1.ProductoMes'!AB:AB,MATCH(G36,'1.ProductoMes'!K:K,0)),0)</f>
        <v>146</v>
      </c>
      <c r="W36" s="13"/>
      <c r="X36" s="13"/>
      <c r="Y36" s="15" t="str">
        <f t="shared" si="3"/>
        <v> </v>
      </c>
      <c r="Z36" s="1" t="s">
        <v>50</v>
      </c>
    </row>
    <row r="37" ht="15.75" customHeight="1">
      <c r="B37" s="13" t="s">
        <v>469</v>
      </c>
      <c r="C37" s="13" t="s">
        <v>470</v>
      </c>
      <c r="D37" s="13" t="s">
        <v>384</v>
      </c>
      <c r="E37" s="13" t="str">
        <f t="shared" si="1"/>
        <v>BP26005412</v>
      </c>
      <c r="F37" s="13" t="s">
        <v>38</v>
      </c>
      <c r="G37" s="13" t="str">
        <f>IFERROR(__xludf.DUMMYFUNCTION("""COMPUTED_VALUE"""),"BP2600541210201")</f>
        <v>BP2600541210201</v>
      </c>
      <c r="H37" s="13" t="str">
        <f>IFERROR(__xludf.DUMMYFUNCTION("""COMPUTED_VALUE"""),"Realizar talleres y jornadas de prevención del trabajo infantil y de promoción de la ruta de atención.")</f>
        <v>Realizar talleres y jornadas de prevención del trabajo infantil y de promoción de la ruta de atención.</v>
      </c>
      <c r="I37" s="13" t="s">
        <v>576</v>
      </c>
      <c r="J37" s="14" t="s">
        <v>577</v>
      </c>
      <c r="K37" s="13" t="s">
        <v>578</v>
      </c>
      <c r="L37" s="13" t="s">
        <v>579</v>
      </c>
      <c r="M37" s="13" t="s">
        <v>580</v>
      </c>
      <c r="N37" s="13" t="s">
        <v>581</v>
      </c>
      <c r="O37" s="13" t="s">
        <v>582</v>
      </c>
      <c r="P37" s="13" t="s">
        <v>583</v>
      </c>
      <c r="Q37" s="13" t="s">
        <v>584</v>
      </c>
      <c r="R37" s="14">
        <f>IFERROR(__xludf.DUMMYFUNCTION("""COMPUTED_VALUE"""),2.3044948E8)</f>
        <v>230449480</v>
      </c>
      <c r="S37" s="14">
        <f>IFERROR(__xludf.DUMMYFUNCTION("""COMPUTED_VALUE"""),2.2266124E8)</f>
        <v>222661240</v>
      </c>
      <c r="T37" s="14">
        <f>IFERROR(__xludf.DUMMYFUNCTION("""COMPUTED_VALUE"""),1.78503E8)</f>
        <v>178503000</v>
      </c>
      <c r="U37" s="15">
        <f t="shared" si="2"/>
        <v>0.7745862564</v>
      </c>
      <c r="V37" s="14">
        <f t="array" ref="V37">IFERROR(INDEX('1.ProductoMes'!AB:AB,MATCH(G37,'1.ProductoMes'!K:K,0)),0)</f>
        <v>146</v>
      </c>
      <c r="W37" s="13" t="s">
        <v>186</v>
      </c>
      <c r="X37" s="13" t="s">
        <v>585</v>
      </c>
      <c r="Y37" s="15" t="str">
        <f t="shared" si="3"/>
        <v>En relación con el mes de octubre, se avanzó en nuevos procesos de articulación para el desarrollo de talleres orientados a la prevención del trabajo infantil y otras vulneraciones de derechos contra los niños, niñas y adolescentes.</v>
      </c>
      <c r="Z37" s="1" t="s">
        <v>50</v>
      </c>
    </row>
    <row r="38" ht="15.75" customHeight="1">
      <c r="B38" s="13" t="s">
        <v>469</v>
      </c>
      <c r="C38" s="13" t="s">
        <v>470</v>
      </c>
      <c r="D38" s="13" t="s">
        <v>384</v>
      </c>
      <c r="E38" s="13" t="str">
        <f t="shared" si="1"/>
        <v>BP26005412</v>
      </c>
      <c r="F38" s="13" t="s">
        <v>38</v>
      </c>
      <c r="G38" s="13" t="str">
        <f>IFERROR(__xludf.DUMMYFUNCTION("""COMPUTED_VALUE"""),"BP2600541210201")</f>
        <v>BP2600541210201</v>
      </c>
      <c r="H38" s="13" t="str">
        <f>IFERROR(__xludf.DUMMYFUNCTION("""COMPUTED_VALUE"""),"Servicios de atención integral a niños, niñas y adolescentes en Santiago de Cali, BP-26005412 - Pagos pasivos exigibles vigencias expiradas.")</f>
        <v>Servicios de atención integral a niños, niñas y adolescentes en Santiago de Cali, BP-26005412 - Pagos pasivos exigibles vigencias expiradas.</v>
      </c>
      <c r="I38" s="13" t="s">
        <v>405</v>
      </c>
      <c r="J38" s="14" t="s">
        <v>405</v>
      </c>
      <c r="K38" s="13" t="s">
        <v>405</v>
      </c>
      <c r="L38" s="13" t="s">
        <v>405</v>
      </c>
      <c r="M38" s="13" t="s">
        <v>405</v>
      </c>
      <c r="N38" s="13" t="s">
        <v>586</v>
      </c>
      <c r="O38" s="13" t="s">
        <v>587</v>
      </c>
      <c r="P38" s="13" t="s">
        <v>588</v>
      </c>
      <c r="Q38" s="13" t="s">
        <v>589</v>
      </c>
      <c r="R38" s="14">
        <f>IFERROR(__xludf.DUMMYFUNCTION("""COMPUTED_VALUE"""),5.5360868E8)</f>
        <v>553608680</v>
      </c>
      <c r="S38" s="14">
        <f>IFERROR(__xludf.DUMMYFUNCTION("""COMPUTED_VALUE"""),5.5360868E8)</f>
        <v>553608680</v>
      </c>
      <c r="T38" s="14">
        <f>IFERROR(__xludf.DUMMYFUNCTION("""COMPUTED_VALUE"""),5.5360868E8)</f>
        <v>553608680</v>
      </c>
      <c r="U38" s="15">
        <f t="shared" si="2"/>
        <v>1</v>
      </c>
      <c r="V38" s="14">
        <f t="array" ref="V38">IFERROR(INDEX('1.ProductoMes'!AB:AB,MATCH(G38,'1.ProductoMes'!K:K,0)),0)</f>
        <v>146</v>
      </c>
      <c r="W38" s="13" t="s">
        <v>60</v>
      </c>
      <c r="X38" s="13" t="s">
        <v>590</v>
      </c>
      <c r="Y38" s="15" t="str">
        <f t="shared" si="3"/>
        <v>En octubre, se evidencian los pagos respectivos a los pasivos exigibles vigencias expiradas, realizados en el mes de julio.</v>
      </c>
      <c r="Z38" s="1" t="s">
        <v>50</v>
      </c>
    </row>
    <row r="39" ht="15.75" customHeight="1">
      <c r="B39" s="13" t="s">
        <v>469</v>
      </c>
      <c r="C39" s="13" t="s">
        <v>591</v>
      </c>
      <c r="D39" s="13" t="s">
        <v>384</v>
      </c>
      <c r="E39" s="13" t="str">
        <f t="shared" si="1"/>
        <v>BP26005413</v>
      </c>
      <c r="F39" s="13" t="s">
        <v>62</v>
      </c>
      <c r="G39" s="13" t="str">
        <f>IFERROR(__xludf.DUMMYFUNCTION("""COMPUTED_VALUE"""),"BP2600541310101")</f>
        <v>BP2600541310101</v>
      </c>
      <c r="H39" s="13" t="str">
        <f>IFERROR(__xludf.DUMMYFUNCTION("""COMPUTED_VALUE"""),"Acompañar población Afro en situación de vulnerabilidad socioeconómica con enfoque diferencial")</f>
        <v>Acompañar población Afro en situación de vulnerabilidad socioeconómica con enfoque diferencial</v>
      </c>
      <c r="I39" s="13" t="s">
        <v>405</v>
      </c>
      <c r="J39" s="15" t="s">
        <v>405</v>
      </c>
      <c r="K39" s="13" t="s">
        <v>405</v>
      </c>
      <c r="L39" s="13" t="s">
        <v>405</v>
      </c>
      <c r="M39" s="13" t="s">
        <v>405</v>
      </c>
      <c r="N39" s="13" t="s">
        <v>405</v>
      </c>
      <c r="O39" s="13" t="s">
        <v>37</v>
      </c>
      <c r="P39" s="13" t="s">
        <v>37</v>
      </c>
      <c r="Q39" s="13" t="s">
        <v>37</v>
      </c>
      <c r="R39" s="14">
        <f>IFERROR(__xludf.DUMMYFUNCTION("""COMPUTED_VALUE"""),7.11075E8)</f>
        <v>711075000</v>
      </c>
      <c r="S39" s="14">
        <f>IFERROR(__xludf.DUMMYFUNCTION("""COMPUTED_VALUE"""),0.0)</f>
        <v>0</v>
      </c>
      <c r="T39" s="14">
        <f>IFERROR(__xludf.DUMMYFUNCTION("""COMPUTED_VALUE"""),0.0)</f>
        <v>0</v>
      </c>
      <c r="U39" s="15">
        <f t="shared" si="2"/>
        <v>0</v>
      </c>
      <c r="V39" s="14">
        <f t="array" ref="V39">IFERROR(INDEX('1.ProductoMes'!AB:AB,MATCH(G39,'1.ProductoMes'!K:K,0)),0)</f>
        <v>183</v>
      </c>
      <c r="W39" s="13"/>
      <c r="X39" s="13"/>
      <c r="Y39" s="15" t="str">
        <f t="shared" si="3"/>
        <v> </v>
      </c>
      <c r="Z39" s="1" t="s">
        <v>50</v>
      </c>
    </row>
    <row r="40" ht="15.75" customHeight="1">
      <c r="B40" s="13" t="s">
        <v>469</v>
      </c>
      <c r="C40" s="13" t="s">
        <v>591</v>
      </c>
      <c r="D40" s="13" t="s">
        <v>384</v>
      </c>
      <c r="E40" s="13" t="str">
        <f t="shared" si="1"/>
        <v>BP26005413</v>
      </c>
      <c r="F40" s="13" t="s">
        <v>62</v>
      </c>
      <c r="G40" s="13" t="str">
        <f>IFERROR(__xludf.DUMMYFUNCTION("""COMPUTED_VALUE"""),"BP2600541310101")</f>
        <v>BP2600541310101</v>
      </c>
      <c r="H40" s="13" t="str">
        <f>IFERROR(__xludf.DUMMYFUNCTION("""COMPUTED_VALUE"""),"Apoyar en el marco de la corresponsabilidad interinstitucional, el proceso para la implementación de la política pública Afro")</f>
        <v>Apoyar en el marco de la corresponsabilidad interinstitucional, el proceso para la implementación de la política pública Afro</v>
      </c>
      <c r="I40" s="13" t="s">
        <v>405</v>
      </c>
      <c r="J40" s="15" t="s">
        <v>405</v>
      </c>
      <c r="K40" s="13" t="s">
        <v>405</v>
      </c>
      <c r="L40" s="13" t="s">
        <v>405</v>
      </c>
      <c r="M40" s="13" t="s">
        <v>405</v>
      </c>
      <c r="N40" s="13" t="s">
        <v>405</v>
      </c>
      <c r="O40" s="13" t="s">
        <v>37</v>
      </c>
      <c r="P40" s="13" t="s">
        <v>37</v>
      </c>
      <c r="Q40" s="13" t="s">
        <v>37</v>
      </c>
      <c r="R40" s="14">
        <f>IFERROR(__xludf.DUMMYFUNCTION("""COMPUTED_VALUE"""),2.00576428E8)</f>
        <v>200576428</v>
      </c>
      <c r="S40" s="14">
        <f>IFERROR(__xludf.DUMMYFUNCTION("""COMPUTED_VALUE"""),0.0)</f>
        <v>0</v>
      </c>
      <c r="T40" s="14">
        <f>IFERROR(__xludf.DUMMYFUNCTION("""COMPUTED_VALUE"""),0.0)</f>
        <v>0</v>
      </c>
      <c r="U40" s="15">
        <f t="shared" si="2"/>
        <v>0</v>
      </c>
      <c r="V40" s="14">
        <f t="array" ref="V40">IFERROR(INDEX('1.ProductoMes'!AB:AB,MATCH(G40,'1.ProductoMes'!K:K,0)),0)</f>
        <v>183</v>
      </c>
      <c r="W40" s="13"/>
      <c r="X40" s="13"/>
      <c r="Y40" s="15" t="str">
        <f t="shared" si="3"/>
        <v> </v>
      </c>
      <c r="Z40" s="1" t="s">
        <v>50</v>
      </c>
    </row>
    <row r="41" ht="15.75" customHeight="1">
      <c r="B41" s="13" t="s">
        <v>469</v>
      </c>
      <c r="C41" s="13" t="s">
        <v>591</v>
      </c>
      <c r="D41" s="13" t="s">
        <v>384</v>
      </c>
      <c r="E41" s="13" t="str">
        <f t="shared" si="1"/>
        <v>BP26005413</v>
      </c>
      <c r="F41" s="13" t="s">
        <v>62</v>
      </c>
      <c r="G41" s="13" t="str">
        <f>IFERROR(__xludf.DUMMYFUNCTION("""COMPUTED_VALUE"""),"BP2600541310101")</f>
        <v>BP2600541310101</v>
      </c>
      <c r="H41" s="13" t="str">
        <f>IFERROR(__xludf.DUMMYFUNCTION("""COMPUTED_VALUE"""),"Apoyar eventos de visibilización de la población afro en el Distrito de Santiago de Cali")</f>
        <v>Apoyar eventos de visibilización de la población afro en el Distrito de Santiago de Cali</v>
      </c>
      <c r="I41" s="13" t="s">
        <v>405</v>
      </c>
      <c r="J41" s="15" t="s">
        <v>405</v>
      </c>
      <c r="K41" s="13" t="s">
        <v>405</v>
      </c>
      <c r="L41" s="13" t="s">
        <v>405</v>
      </c>
      <c r="M41" s="13" t="s">
        <v>405</v>
      </c>
      <c r="N41" s="13" t="s">
        <v>405</v>
      </c>
      <c r="O41" s="13" t="s">
        <v>37</v>
      </c>
      <c r="P41" s="13" t="s">
        <v>37</v>
      </c>
      <c r="Q41" s="13" t="s">
        <v>37</v>
      </c>
      <c r="R41" s="14">
        <f>IFERROR(__xludf.DUMMYFUNCTION("""COMPUTED_VALUE"""),1.784254117E9)</f>
        <v>1784254117</v>
      </c>
      <c r="S41" s="14">
        <f>IFERROR(__xludf.DUMMYFUNCTION("""COMPUTED_VALUE"""),1.651714117E9)</f>
        <v>1651714117</v>
      </c>
      <c r="T41" s="14">
        <f>IFERROR(__xludf.DUMMYFUNCTION("""COMPUTED_VALUE"""),1.591848868E9)</f>
        <v>1591848868</v>
      </c>
      <c r="U41" s="15">
        <f t="shared" si="2"/>
        <v>0.8921648844</v>
      </c>
      <c r="V41" s="14">
        <f t="array" ref="V41">IFERROR(INDEX('1.ProductoMes'!AB:AB,MATCH(G41,'1.ProductoMes'!K:K,0)),0)</f>
        <v>183</v>
      </c>
      <c r="W41" s="13" t="s">
        <v>35</v>
      </c>
      <c r="X41" s="13" t="s">
        <v>592</v>
      </c>
      <c r="Y41" s="15" t="str">
        <f t="shared" si="3"/>
        <v>En el periodo correspondiente al mes de octubre, Se realizaron acciones para garantizar los  derechos fundamentales de las comunidades Negras, Afrocolombianas, Palenqueras y Raizales, en el marco del Festival Petronio Álvarez, contribuyendo de esta manera en la protección de la diversidad étnica y cultural del territorio y el reconocimiento de los aportes de los Afrocolombianos en la consolidación de un proyecto territorial democrático e incluyente</v>
      </c>
      <c r="Z41" s="1" t="s">
        <v>50</v>
      </c>
    </row>
    <row r="42" ht="15.75" customHeight="1">
      <c r="B42" s="13" t="s">
        <v>469</v>
      </c>
      <c r="C42" s="13" t="s">
        <v>591</v>
      </c>
      <c r="D42" s="13" t="s">
        <v>384</v>
      </c>
      <c r="E42" s="13" t="str">
        <f t="shared" si="1"/>
        <v>BP26005413</v>
      </c>
      <c r="F42" s="13" t="s">
        <v>62</v>
      </c>
      <c r="G42" s="13" t="str">
        <f>IFERROR(__xludf.DUMMYFUNCTION("""COMPUTED_VALUE"""),"BP2600541310101")</f>
        <v>BP2600541310101</v>
      </c>
      <c r="H42" s="13" t="str">
        <f>IFERROR(__xludf.DUMMYFUNCTION("""COMPUTED_VALUE"""),"Apoyar la Asamblea Ordinaria del Consejo Territorial CaliAfro")</f>
        <v>Apoyar la Asamblea Ordinaria del Consejo Territorial CaliAfro</v>
      </c>
      <c r="I42" s="13" t="s">
        <v>405</v>
      </c>
      <c r="J42" s="15" t="s">
        <v>405</v>
      </c>
      <c r="K42" s="13" t="s">
        <v>405</v>
      </c>
      <c r="L42" s="13" t="s">
        <v>405</v>
      </c>
      <c r="M42" s="13" t="s">
        <v>405</v>
      </c>
      <c r="N42" s="13" t="s">
        <v>405</v>
      </c>
      <c r="O42" s="13" t="s">
        <v>37</v>
      </c>
      <c r="P42" s="13" t="s">
        <v>37</v>
      </c>
      <c r="Q42" s="13" t="s">
        <v>37</v>
      </c>
      <c r="R42" s="14">
        <f>IFERROR(__xludf.DUMMYFUNCTION("""COMPUTED_VALUE"""),5.13014E7)</f>
        <v>51301400</v>
      </c>
      <c r="S42" s="14">
        <f>IFERROR(__xludf.DUMMYFUNCTION("""COMPUTED_VALUE"""),0.0)</f>
        <v>0</v>
      </c>
      <c r="T42" s="14">
        <f>IFERROR(__xludf.DUMMYFUNCTION("""COMPUTED_VALUE"""),0.0)</f>
        <v>0</v>
      </c>
      <c r="U42" s="15">
        <f t="shared" si="2"/>
        <v>0</v>
      </c>
      <c r="V42" s="14">
        <f t="array" ref="V42">IFERROR(INDEX('1.ProductoMes'!AB:AB,MATCH(G42,'1.ProductoMes'!K:K,0)),0)</f>
        <v>183</v>
      </c>
      <c r="W42" s="13"/>
      <c r="X42" s="13"/>
      <c r="Y42" s="15" t="str">
        <f t="shared" si="3"/>
        <v> </v>
      </c>
      <c r="Z42" s="1" t="s">
        <v>50</v>
      </c>
    </row>
    <row r="43" ht="15.75" customHeight="1">
      <c r="B43" s="13" t="s">
        <v>469</v>
      </c>
      <c r="C43" s="13" t="s">
        <v>591</v>
      </c>
      <c r="D43" s="13" t="s">
        <v>384</v>
      </c>
      <c r="E43" s="13" t="str">
        <f t="shared" si="1"/>
        <v>BP26005413</v>
      </c>
      <c r="F43" s="13" t="s">
        <v>62</v>
      </c>
      <c r="G43" s="13" t="str">
        <f>IFERROR(__xludf.DUMMYFUNCTION("""COMPUTED_VALUE"""),"BP2600541310101")</f>
        <v>BP2600541310101</v>
      </c>
      <c r="H43" s="13" t="str">
        <f>IFERROR(__xludf.DUMMYFUNCTION("""COMPUTED_VALUE"""),"Brindar servicio de transporte para el seguimiento a las acciones territoriales del programa")</f>
        <v>Brindar servicio de transporte para el seguimiento a las acciones territoriales del programa</v>
      </c>
      <c r="I43" s="13" t="s">
        <v>405</v>
      </c>
      <c r="J43" s="15" t="s">
        <v>405</v>
      </c>
      <c r="K43" s="13" t="s">
        <v>405</v>
      </c>
      <c r="L43" s="13" t="s">
        <v>405</v>
      </c>
      <c r="M43" s="13" t="s">
        <v>405</v>
      </c>
      <c r="N43" s="13" t="s">
        <v>405</v>
      </c>
      <c r="O43" s="13" t="s">
        <v>37</v>
      </c>
      <c r="P43" s="13" t="s">
        <v>37</v>
      </c>
      <c r="Q43" s="13" t="s">
        <v>37</v>
      </c>
      <c r="R43" s="14">
        <f>IFERROR(__xludf.DUMMYFUNCTION("""COMPUTED_VALUE"""),2.52E7)</f>
        <v>25200000</v>
      </c>
      <c r="S43" s="14">
        <f>IFERROR(__xludf.DUMMYFUNCTION("""COMPUTED_VALUE"""),0.0)</f>
        <v>0</v>
      </c>
      <c r="T43" s="14">
        <f>IFERROR(__xludf.DUMMYFUNCTION("""COMPUTED_VALUE"""),0.0)</f>
        <v>0</v>
      </c>
      <c r="U43" s="15">
        <f t="shared" si="2"/>
        <v>0</v>
      </c>
      <c r="V43" s="14">
        <f t="array" ref="V43">IFERROR(INDEX('1.ProductoMes'!AB:AB,MATCH(G43,'1.ProductoMes'!K:K,0)),0)</f>
        <v>183</v>
      </c>
      <c r="W43" s="13"/>
      <c r="X43" s="29"/>
      <c r="Y43" s="15" t="str">
        <f t="shared" si="3"/>
        <v> </v>
      </c>
      <c r="Z43" s="1" t="s">
        <v>50</v>
      </c>
    </row>
    <row r="44" ht="15.75" customHeight="1">
      <c r="B44" s="13" t="s">
        <v>469</v>
      </c>
      <c r="C44" s="13" t="s">
        <v>591</v>
      </c>
      <c r="D44" s="13" t="s">
        <v>384</v>
      </c>
      <c r="E44" s="13" t="str">
        <f t="shared" si="1"/>
        <v>BP26005413</v>
      </c>
      <c r="F44" s="13" t="s">
        <v>62</v>
      </c>
      <c r="G44" s="13" t="str">
        <f>IFERROR(__xludf.DUMMYFUNCTION("""COMPUTED_VALUE"""),"BP2600541310101")</f>
        <v>BP2600541310101</v>
      </c>
      <c r="H44" s="13" t="str">
        <f>IFERROR(__xludf.DUMMYFUNCTION("""COMPUTED_VALUE"""),"Diseñar e implementar estrategia de comunicación con enfoque étnico-racial.")</f>
        <v>Diseñar e implementar estrategia de comunicación con enfoque étnico-racial.</v>
      </c>
      <c r="I44" s="13"/>
      <c r="J44" s="15"/>
      <c r="K44" s="13" t="s">
        <v>37</v>
      </c>
      <c r="L44" s="13" t="s">
        <v>37</v>
      </c>
      <c r="M44" s="13" t="s">
        <v>37</v>
      </c>
      <c r="N44" s="13" t="s">
        <v>37</v>
      </c>
      <c r="O44" s="13" t="s">
        <v>37</v>
      </c>
      <c r="P44" s="13" t="s">
        <v>37</v>
      </c>
      <c r="Q44" s="13" t="s">
        <v>37</v>
      </c>
      <c r="R44" s="14">
        <f>IFERROR(__xludf.DUMMYFUNCTION("""COMPUTED_VALUE"""),2.56315983E8)</f>
        <v>256315983</v>
      </c>
      <c r="S44" s="14">
        <f>IFERROR(__xludf.DUMMYFUNCTION("""COMPUTED_VALUE"""),2.56315983E8)</f>
        <v>256315983</v>
      </c>
      <c r="T44" s="14">
        <f>IFERROR(__xludf.DUMMYFUNCTION("""COMPUTED_VALUE"""),0.0)</f>
        <v>0</v>
      </c>
      <c r="U44" s="15">
        <f t="shared" si="2"/>
        <v>0</v>
      </c>
      <c r="V44" s="14">
        <f t="array" ref="V44">IFERROR(INDEX('1.ProductoMes'!AB:AB,MATCH(G44,'1.ProductoMes'!K:K,0)),0)</f>
        <v>183</v>
      </c>
      <c r="W44" s="13"/>
      <c r="X44" s="29"/>
      <c r="Y44" s="15" t="str">
        <f t="shared" si="3"/>
        <v> </v>
      </c>
      <c r="Z44" s="1" t="s">
        <v>50</v>
      </c>
    </row>
    <row r="45" ht="15.75" customHeight="1">
      <c r="B45" s="13" t="s">
        <v>469</v>
      </c>
      <c r="C45" s="13" t="s">
        <v>591</v>
      </c>
      <c r="D45" s="13" t="s">
        <v>384</v>
      </c>
      <c r="E45" s="13" t="str">
        <f t="shared" si="1"/>
        <v>BP26005413</v>
      </c>
      <c r="F45" s="13" t="s">
        <v>62</v>
      </c>
      <c r="G45" s="13" t="str">
        <f>IFERROR(__xludf.DUMMYFUNCTION("""COMPUTED_VALUE"""),"BP2600541310101")</f>
        <v>BP2600541310101</v>
      </c>
      <c r="H45" s="13" t="str">
        <f>IFERROR(__xludf.DUMMYFUNCTION("""COMPUTED_VALUE"""),"Establecer acciones interinstitucionales orientadas a la sensibilización, transversalización e implementación de la Política Pública CaliAfro.")</f>
        <v>Establecer acciones interinstitucionales orientadas a la sensibilización, transversalización e implementación de la Política Pública CaliAfro.</v>
      </c>
      <c r="I45" s="13"/>
      <c r="J45" s="14"/>
      <c r="K45" s="13" t="s">
        <v>37</v>
      </c>
      <c r="L45" s="13" t="s">
        <v>37</v>
      </c>
      <c r="M45" s="13" t="s">
        <v>37</v>
      </c>
      <c r="N45" s="13" t="s">
        <v>37</v>
      </c>
      <c r="O45" s="13" t="s">
        <v>37</v>
      </c>
      <c r="P45" s="13" t="s">
        <v>37</v>
      </c>
      <c r="Q45" s="13" t="s">
        <v>37</v>
      </c>
      <c r="R45" s="14">
        <f>IFERROR(__xludf.DUMMYFUNCTION("""COMPUTED_VALUE"""),8.13726553E8)</f>
        <v>813726553</v>
      </c>
      <c r="S45" s="14">
        <f>IFERROR(__xludf.DUMMYFUNCTION("""COMPUTED_VALUE"""),7.86096052E8)</f>
        <v>786096052</v>
      </c>
      <c r="T45" s="14">
        <f>IFERROR(__xludf.DUMMYFUNCTION("""COMPUTED_VALUE"""),0.0)</f>
        <v>0</v>
      </c>
      <c r="U45" s="15">
        <f t="shared" si="2"/>
        <v>0</v>
      </c>
      <c r="V45" s="14">
        <f t="array" ref="V45">IFERROR(INDEX('1.ProductoMes'!AB:AB,MATCH(G45,'1.ProductoMes'!K:K,0)),0)</f>
        <v>183</v>
      </c>
      <c r="W45" s="13"/>
      <c r="X45" s="29"/>
      <c r="Y45" s="15" t="str">
        <f t="shared" si="3"/>
        <v> </v>
      </c>
      <c r="Z45" s="1" t="s">
        <v>50</v>
      </c>
    </row>
    <row r="46" ht="15.75" customHeight="1">
      <c r="B46" s="13" t="s">
        <v>469</v>
      </c>
      <c r="C46" s="13" t="s">
        <v>591</v>
      </c>
      <c r="D46" s="13" t="s">
        <v>384</v>
      </c>
      <c r="E46" s="13" t="str">
        <f t="shared" si="1"/>
        <v>BP26005413</v>
      </c>
      <c r="F46" s="13" t="s">
        <v>62</v>
      </c>
      <c r="G46" s="13" t="str">
        <f>IFERROR(__xludf.DUMMYFUNCTION("""COMPUTED_VALUE"""),"BP2600541310101")</f>
        <v>BP2600541310101</v>
      </c>
      <c r="H46" s="13" t="str">
        <f>IFERROR(__xludf.DUMMYFUNCTION("""COMPUTED_VALUE"""),"Establecer un espacio físico para la atención permanente, la innovación y el desarrollo de la población Afrodescendiente (Casa CaliAfro)")</f>
        <v>Establecer un espacio físico para la atención permanente, la innovación y el desarrollo de la población Afrodescendiente (Casa CaliAfro)</v>
      </c>
      <c r="I46" s="13" t="s">
        <v>405</v>
      </c>
      <c r="J46" s="14" t="s">
        <v>405</v>
      </c>
      <c r="K46" s="13" t="s">
        <v>405</v>
      </c>
      <c r="L46" s="13" t="s">
        <v>405</v>
      </c>
      <c r="M46" s="13" t="s">
        <v>405</v>
      </c>
      <c r="N46" s="13" t="s">
        <v>405</v>
      </c>
      <c r="O46" s="13" t="s">
        <v>37</v>
      </c>
      <c r="P46" s="13" t="s">
        <v>37</v>
      </c>
      <c r="Q46" s="13" t="s">
        <v>37</v>
      </c>
      <c r="R46" s="14">
        <f>IFERROR(__xludf.DUMMYFUNCTION("""COMPUTED_VALUE"""),1.32148426E8)</f>
        <v>132148426</v>
      </c>
      <c r="S46" s="14">
        <f>IFERROR(__xludf.DUMMYFUNCTION("""COMPUTED_VALUE"""),0.0)</f>
        <v>0</v>
      </c>
      <c r="T46" s="14">
        <f>IFERROR(__xludf.DUMMYFUNCTION("""COMPUTED_VALUE"""),0.0)</f>
        <v>0</v>
      </c>
      <c r="U46" s="15">
        <f t="shared" si="2"/>
        <v>0</v>
      </c>
      <c r="V46" s="14">
        <f t="array" ref="V46">IFERROR(INDEX('1.ProductoMes'!AB:AB,MATCH(G46,'1.ProductoMes'!K:K,0)),0)</f>
        <v>183</v>
      </c>
      <c r="W46" s="13"/>
      <c r="X46" s="13"/>
      <c r="Y46" s="15" t="str">
        <f t="shared" si="3"/>
        <v> </v>
      </c>
      <c r="Z46" s="1" t="s">
        <v>50</v>
      </c>
    </row>
    <row r="47" ht="15.75" customHeight="1">
      <c r="B47" s="13" t="s">
        <v>469</v>
      </c>
      <c r="C47" s="13" t="s">
        <v>591</v>
      </c>
      <c r="D47" s="13" t="s">
        <v>384</v>
      </c>
      <c r="E47" s="13" t="str">
        <f t="shared" si="1"/>
        <v>BP26005413</v>
      </c>
      <c r="F47" s="13" t="s">
        <v>62</v>
      </c>
      <c r="G47" s="13" t="str">
        <f>IFERROR(__xludf.DUMMYFUNCTION("""COMPUTED_VALUE"""),"BP2600541310101")</f>
        <v>BP2600541310101</v>
      </c>
      <c r="H47" s="13" t="str">
        <f>IFERROR(__xludf.DUMMYFUNCTION("""COMPUTED_VALUE"""),"Fortalecer la generación de conocimiento, innovación y desarrollo de la población afrocolombiana en el marco de la Política Pública")</f>
        <v>Fortalecer la generación de conocimiento, innovación y desarrollo de la población afrocolombiana en el marco de la Política Pública</v>
      </c>
      <c r="I47" s="13" t="s">
        <v>405</v>
      </c>
      <c r="J47" s="15" t="s">
        <v>405</v>
      </c>
      <c r="K47" s="13" t="s">
        <v>405</v>
      </c>
      <c r="L47" s="13" t="s">
        <v>405</v>
      </c>
      <c r="M47" s="13" t="s">
        <v>405</v>
      </c>
      <c r="N47" s="13" t="s">
        <v>405</v>
      </c>
      <c r="O47" s="13" t="s">
        <v>37</v>
      </c>
      <c r="P47" s="13" t="s">
        <v>37</v>
      </c>
      <c r="Q47" s="13" t="s">
        <v>37</v>
      </c>
      <c r="R47" s="14">
        <f>IFERROR(__xludf.DUMMYFUNCTION("""COMPUTED_VALUE"""),1.81949073E9)</f>
        <v>1819490730</v>
      </c>
      <c r="S47" s="14">
        <f>IFERROR(__xludf.DUMMYFUNCTION("""COMPUTED_VALUE"""),8.0E8)</f>
        <v>800000000</v>
      </c>
      <c r="T47" s="14">
        <f>IFERROR(__xludf.DUMMYFUNCTION("""COMPUTED_VALUE"""),3.45E8)</f>
        <v>345000000</v>
      </c>
      <c r="U47" s="15">
        <f t="shared" si="2"/>
        <v>0.189613497</v>
      </c>
      <c r="V47" s="14">
        <f t="array" ref="V47">IFERROR(INDEX('1.ProductoMes'!AB:AB,MATCH(G47,'1.ProductoMes'!K:K,0)),0)</f>
        <v>183</v>
      </c>
      <c r="W47" s="13" t="s">
        <v>60</v>
      </c>
      <c r="X47" s="7" t="s">
        <v>593</v>
      </c>
      <c r="Y47" s="15" t="str">
        <f t="shared" si="3"/>
        <v>En octubre, Se dio inicio a la implementación de la estrategia Ruta Origen Afro orientada al fortalecimiento empresarial, la generación de ingresos y la reducción de brechas socioeconómicas de la población afro en los territorios priorizados del Distrito de Santiago de Cali, esta estrategia conlleva a su vez tres líneas de acción denominadas: Raíces Vivas, Raíces Productivas y Raíces Conectadas. Se realizó la caracterización de los jóvenes participantes</v>
      </c>
      <c r="Z47" s="1" t="s">
        <v>50</v>
      </c>
    </row>
    <row r="48" ht="15.75" customHeight="1">
      <c r="B48" s="13" t="s">
        <v>469</v>
      </c>
      <c r="C48" s="13" t="s">
        <v>591</v>
      </c>
      <c r="D48" s="13" t="s">
        <v>384</v>
      </c>
      <c r="E48" s="13" t="str">
        <f t="shared" si="1"/>
        <v>BP26005413</v>
      </c>
      <c r="F48" s="13" t="s">
        <v>62</v>
      </c>
      <c r="G48" s="13" t="str">
        <f>IFERROR(__xludf.DUMMYFUNCTION("""COMPUTED_VALUE"""),"BP2600541310101")</f>
        <v>BP2600541310101</v>
      </c>
      <c r="H48" s="13" t="str">
        <f>IFERROR(__xludf.DUMMYFUNCTION("""COMPUTED_VALUE"""),"Fortalecimiento de servicios sociales e institucionales a las comunidades negras, afrocolombianas, raizales y palenqueras en Santiago de Cali, BP-26005413- Pagos pasivos exigibles vigencias expirada")</f>
        <v>Fortalecimiento de servicios sociales e institucionales a las comunidades negras, afrocolombianas, raizales y palenqueras en Santiago de Cali, BP-26005413- Pagos pasivos exigibles vigencias expirada</v>
      </c>
      <c r="I48" s="13" t="s">
        <v>405</v>
      </c>
      <c r="J48" s="15" t="s">
        <v>405</v>
      </c>
      <c r="K48" s="13" t="s">
        <v>405</v>
      </c>
      <c r="L48" s="13" t="s">
        <v>405</v>
      </c>
      <c r="M48" s="13" t="s">
        <v>405</v>
      </c>
      <c r="N48" s="13" t="s">
        <v>405</v>
      </c>
      <c r="O48" s="13" t="s">
        <v>405</v>
      </c>
      <c r="P48" s="13" t="s">
        <v>37</v>
      </c>
      <c r="Q48" s="13" t="s">
        <v>37</v>
      </c>
      <c r="R48" s="14">
        <f>IFERROR(__xludf.DUMMYFUNCTION("""COMPUTED_VALUE"""),8877000.0)</f>
        <v>8877000</v>
      </c>
      <c r="S48" s="14">
        <f>IFERROR(__xludf.DUMMYFUNCTION("""COMPUTED_VALUE"""),8877000.0)</f>
        <v>8877000</v>
      </c>
      <c r="T48" s="14">
        <f>IFERROR(__xludf.DUMMYFUNCTION("""COMPUTED_VALUE"""),8877000.0)</f>
        <v>8877000</v>
      </c>
      <c r="U48" s="15">
        <f t="shared" si="2"/>
        <v>1</v>
      </c>
      <c r="V48" s="14">
        <f t="array" ref="V48">IFERROR(INDEX('1.ProductoMes'!AB:AB,MATCH(G48,'1.ProductoMes'!K:K,0)),0)</f>
        <v>183</v>
      </c>
      <c r="W48" s="13" t="s">
        <v>35</v>
      </c>
      <c r="X48" s="29" t="s">
        <v>594</v>
      </c>
      <c r="Y48" s="15" t="str">
        <f t="shared" si="3"/>
        <v>En el periodo correspondiente al mes de octubre, Se pago el pasivo exigible 2024 correspondiente al pago dos cuotas  para igual número de contratistas</v>
      </c>
      <c r="Z48" s="1" t="s">
        <v>50</v>
      </c>
    </row>
    <row r="49" ht="15.75" customHeight="1">
      <c r="B49" s="13" t="s">
        <v>469</v>
      </c>
      <c r="C49" s="13" t="s">
        <v>591</v>
      </c>
      <c r="D49" s="13" t="s">
        <v>384</v>
      </c>
      <c r="E49" s="13" t="str">
        <f t="shared" si="1"/>
        <v>BP26005413</v>
      </c>
      <c r="F49" s="13" t="s">
        <v>62</v>
      </c>
      <c r="G49" s="13" t="str">
        <f>IFERROR(__xludf.DUMMYFUNCTION("""COMPUTED_VALUE"""),"BP2600541310101")</f>
        <v>BP2600541310101</v>
      </c>
      <c r="H49" s="13" t="str">
        <f>IFERROR(__xludf.DUMMYFUNCTION("""COMPUTED_VALUE"""),"Implementar acciones concertadas de los Planes de Etnodesarrollo – PED de los Consejos Comunitarios de Santiago de Cali")</f>
        <v>Implementar acciones concertadas de los Planes de Etnodesarrollo – PED de los Consejos Comunitarios de Santiago de Cali</v>
      </c>
      <c r="I49" s="13"/>
      <c r="J49" s="14"/>
      <c r="K49" s="13" t="s">
        <v>37</v>
      </c>
      <c r="L49" s="13" t="s">
        <v>37</v>
      </c>
      <c r="M49" s="13" t="s">
        <v>37</v>
      </c>
      <c r="N49" s="13" t="s">
        <v>37</v>
      </c>
      <c r="O49" s="13" t="s">
        <v>37</v>
      </c>
      <c r="P49" s="13" t="s">
        <v>37</v>
      </c>
      <c r="Q49" s="13" t="s">
        <v>37</v>
      </c>
      <c r="R49" s="14">
        <f>IFERROR(__xludf.DUMMYFUNCTION("""COMPUTED_VALUE"""),1.025263931E9)</f>
        <v>1025263931</v>
      </c>
      <c r="S49" s="14">
        <f>IFERROR(__xludf.DUMMYFUNCTION("""COMPUTED_VALUE"""),5.0E8)</f>
        <v>500000000</v>
      </c>
      <c r="T49" s="14">
        <f>IFERROR(__xludf.DUMMYFUNCTION("""COMPUTED_VALUE"""),0.0)</f>
        <v>0</v>
      </c>
      <c r="U49" s="15">
        <f t="shared" si="2"/>
        <v>0</v>
      </c>
      <c r="V49" s="14">
        <f t="array" ref="V49">IFERROR(INDEX('1.ProductoMes'!AB:AB,MATCH(G49,'1.ProductoMes'!K:K,0)),0)</f>
        <v>183</v>
      </c>
      <c r="W49" s="13"/>
      <c r="X49" s="30"/>
      <c r="Y49" s="15" t="str">
        <f t="shared" si="3"/>
        <v> </v>
      </c>
      <c r="Z49" s="1" t="s">
        <v>50</v>
      </c>
    </row>
    <row r="50" ht="15.75" customHeight="1">
      <c r="B50" s="13" t="s">
        <v>469</v>
      </c>
      <c r="C50" s="13" t="s">
        <v>591</v>
      </c>
      <c r="D50" s="13" t="s">
        <v>384</v>
      </c>
      <c r="E50" s="13" t="str">
        <f t="shared" si="1"/>
        <v>BP26005413</v>
      </c>
      <c r="F50" s="13" t="s">
        <v>62</v>
      </c>
      <c r="G50" s="13" t="str">
        <f>IFERROR(__xludf.DUMMYFUNCTION("""COMPUTED_VALUE"""),"BP2600541310101")</f>
        <v>BP2600541310101</v>
      </c>
      <c r="H50" s="13" t="str">
        <f>IFERROR(__xludf.DUMMYFUNCTION("""COMPUTED_VALUE"""),"Promover practicas, usos y costumbres de la Población Afrocolombiana")</f>
        <v>Promover practicas, usos y costumbres de la Población Afrocolombiana</v>
      </c>
      <c r="I50" s="13" t="s">
        <v>405</v>
      </c>
      <c r="J50" s="15" t="s">
        <v>405</v>
      </c>
      <c r="K50" s="13" t="s">
        <v>405</v>
      </c>
      <c r="L50" s="13" t="s">
        <v>405</v>
      </c>
      <c r="M50" s="13" t="s">
        <v>405</v>
      </c>
      <c r="N50" s="13" t="s">
        <v>405</v>
      </c>
      <c r="O50" s="13" t="s">
        <v>37</v>
      </c>
      <c r="P50" s="13" t="s">
        <v>37</v>
      </c>
      <c r="Q50" s="13" t="s">
        <v>37</v>
      </c>
      <c r="R50" s="14">
        <f>IFERROR(__xludf.DUMMYFUNCTION("""COMPUTED_VALUE"""),1.6336E9)</f>
        <v>1633600000</v>
      </c>
      <c r="S50" s="14">
        <f>IFERROR(__xludf.DUMMYFUNCTION("""COMPUTED_VALUE"""),0.0)</f>
        <v>0</v>
      </c>
      <c r="T50" s="14">
        <f>IFERROR(__xludf.DUMMYFUNCTION("""COMPUTED_VALUE"""),0.0)</f>
        <v>0</v>
      </c>
      <c r="U50" s="15">
        <f t="shared" si="2"/>
        <v>0</v>
      </c>
      <c r="V50" s="14">
        <f t="array" ref="V50">IFERROR(INDEX('1.ProductoMes'!AB:AB,MATCH(G50,'1.ProductoMes'!K:K,0)),0)</f>
        <v>183</v>
      </c>
      <c r="W50" s="13"/>
      <c r="X50" s="13"/>
      <c r="Y50" s="15" t="str">
        <f t="shared" si="3"/>
        <v> </v>
      </c>
      <c r="Z50" s="1" t="s">
        <v>50</v>
      </c>
    </row>
    <row r="51" ht="15.75" customHeight="1">
      <c r="B51" s="13" t="s">
        <v>469</v>
      </c>
      <c r="C51" s="13" t="s">
        <v>591</v>
      </c>
      <c r="D51" s="13" t="s">
        <v>384</v>
      </c>
      <c r="E51" s="13" t="str">
        <f t="shared" si="1"/>
        <v>BP26005413</v>
      </c>
      <c r="F51" s="13" t="s">
        <v>62</v>
      </c>
      <c r="G51" s="13" t="str">
        <f>IFERROR(__xludf.DUMMYFUNCTION("""COMPUTED_VALUE"""),"BP2600541310101")</f>
        <v>BP2600541310101</v>
      </c>
      <c r="H51" s="13" t="str">
        <f>IFERROR(__xludf.DUMMYFUNCTION("""COMPUTED_VALUE"""),"Realizar actividades para la prevención y promoción sobre temas relacionados a la población juvenil Afro en el Distrito de Santiago de Cali")</f>
        <v>Realizar actividades para la prevención y promoción sobre temas relacionados a la población juvenil Afro en el Distrito de Santiago de Cali</v>
      </c>
      <c r="I51" s="13" t="s">
        <v>405</v>
      </c>
      <c r="J51" s="15" t="s">
        <v>405</v>
      </c>
      <c r="K51" s="13" t="s">
        <v>405</v>
      </c>
      <c r="L51" s="13" t="s">
        <v>405</v>
      </c>
      <c r="M51" s="13" t="s">
        <v>405</v>
      </c>
      <c r="N51" s="13" t="s">
        <v>405</v>
      </c>
      <c r="O51" s="13" t="s">
        <v>37</v>
      </c>
      <c r="P51" s="13" t="s">
        <v>37</v>
      </c>
      <c r="Q51" s="13" t="s">
        <v>37</v>
      </c>
      <c r="R51" s="14">
        <f>IFERROR(__xludf.DUMMYFUNCTION("""COMPUTED_VALUE"""),9.49853222E8)</f>
        <v>949853222</v>
      </c>
      <c r="S51" s="14">
        <f>IFERROR(__xludf.DUMMYFUNCTION("""COMPUTED_VALUE"""),0.0)</f>
        <v>0</v>
      </c>
      <c r="T51" s="14">
        <f>IFERROR(__xludf.DUMMYFUNCTION("""COMPUTED_VALUE"""),0.0)</f>
        <v>0</v>
      </c>
      <c r="U51" s="15">
        <f t="shared" si="2"/>
        <v>0</v>
      </c>
      <c r="V51" s="14">
        <f t="array" ref="V51">IFERROR(INDEX('1.ProductoMes'!AB:AB,MATCH(G51,'1.ProductoMes'!K:K,0)),0)</f>
        <v>183</v>
      </c>
      <c r="W51" s="13"/>
      <c r="X51" s="13"/>
      <c r="Y51" s="15" t="str">
        <f t="shared" si="3"/>
        <v> </v>
      </c>
      <c r="Z51" s="1" t="s">
        <v>50</v>
      </c>
    </row>
    <row r="52" ht="15.75" customHeight="1">
      <c r="B52" s="13" t="s">
        <v>469</v>
      </c>
      <c r="C52" s="13" t="s">
        <v>591</v>
      </c>
      <c r="D52" s="13" t="s">
        <v>384</v>
      </c>
      <c r="E52" s="13" t="str">
        <f t="shared" si="1"/>
        <v>BP26005413</v>
      </c>
      <c r="F52" s="13" t="s">
        <v>62</v>
      </c>
      <c r="G52" s="13" t="str">
        <f>IFERROR(__xludf.DUMMYFUNCTION("""COMPUTED_VALUE"""),"BP2600541310101")</f>
        <v>BP2600541310101</v>
      </c>
      <c r="H52" s="13" t="str">
        <f>IFERROR(__xludf.DUMMYFUNCTION("""COMPUTED_VALUE"""),"Realizar la atención psicosocial y jurídica con enfoque étnico-racial a las comunidades Afrocolombianas, Negras, Raizales y Palenqueras.")</f>
        <v>Realizar la atención psicosocial y jurídica con enfoque étnico-racial a las comunidades Afrocolombianas, Negras, Raizales y Palenqueras.</v>
      </c>
      <c r="I52" s="13" t="s">
        <v>595</v>
      </c>
      <c r="J52" s="15" t="s">
        <v>596</v>
      </c>
      <c r="K52" s="13" t="s">
        <v>597</v>
      </c>
      <c r="L52" s="13" t="s">
        <v>598</v>
      </c>
      <c r="M52" s="13" t="s">
        <v>599</v>
      </c>
      <c r="N52" s="13" t="s">
        <v>600</v>
      </c>
      <c r="O52" s="13" t="s">
        <v>601</v>
      </c>
      <c r="P52" s="13" t="s">
        <v>602</v>
      </c>
      <c r="Q52" s="13" t="s">
        <v>603</v>
      </c>
      <c r="R52" s="14">
        <f>IFERROR(__xludf.DUMMYFUNCTION("""COMPUTED_VALUE"""),2.2729495E9)</f>
        <v>2272949500</v>
      </c>
      <c r="S52" s="14">
        <f>IFERROR(__xludf.DUMMYFUNCTION("""COMPUTED_VALUE"""),1.9709115E9)</f>
        <v>1970911500</v>
      </c>
      <c r="T52" s="14">
        <f>IFERROR(__xludf.DUMMYFUNCTION("""COMPUTED_VALUE"""),1.5873285E9)</f>
        <v>1587328500</v>
      </c>
      <c r="U52" s="15">
        <f t="shared" si="2"/>
        <v>0.6983562547</v>
      </c>
      <c r="V52" s="14">
        <f t="array" ref="V52">IFERROR(INDEX('1.ProductoMes'!AB:AB,MATCH(G52,'1.ProductoMes'!K:K,0)),0)</f>
        <v>183</v>
      </c>
      <c r="W52" s="13" t="s">
        <v>35</v>
      </c>
      <c r="X52" s="7" t="s">
        <v>604</v>
      </c>
      <c r="Y52" s="15" t="str">
        <f t="shared" si="3"/>
        <v>En el periodo correspondiente al mes de octubre, Se atendieron 23 personas: 20 en espacios de socialización de la Política Pública - Acuerdo 0459 en las Instituciones Educativas (IE) Juan de Ampudia y Fegucol. Se brindó atención psicosocial mediante visitas domiciliarias por demanda, en temas relacionados con derechos, en la comuna 14 a tres personas (3)</v>
      </c>
      <c r="Z52" s="1" t="s">
        <v>50</v>
      </c>
    </row>
    <row r="53" ht="15.75" customHeight="1">
      <c r="B53" s="13" t="s">
        <v>469</v>
      </c>
      <c r="C53" s="13" t="s">
        <v>591</v>
      </c>
      <c r="D53" s="13" t="s">
        <v>384</v>
      </c>
      <c r="E53" s="13" t="str">
        <f t="shared" si="1"/>
        <v>BP26005413</v>
      </c>
      <c r="F53" s="13" t="s">
        <v>62</v>
      </c>
      <c r="G53" s="13" t="str">
        <f>IFERROR(__xludf.DUMMYFUNCTION("""COMPUTED_VALUE"""),"BP2600541310101")</f>
        <v>BP2600541310101</v>
      </c>
      <c r="H53" s="13" t="str">
        <f>IFERROR(__xludf.DUMMYFUNCTION("""COMPUTED_VALUE"""),"Realizar la gestión con socios y aliados locales, nacionales e internacionales para la implementación de la Política Pública CaliAfro.")</f>
        <v>Realizar la gestión con socios y aliados locales, nacionales e internacionales para la implementación de la Política Pública CaliAfro.</v>
      </c>
      <c r="I53" s="13"/>
      <c r="J53" s="14" t="s">
        <v>37</v>
      </c>
      <c r="K53" s="13" t="s">
        <v>37</v>
      </c>
      <c r="L53" s="13" t="s">
        <v>37</v>
      </c>
      <c r="M53" s="13" t="s">
        <v>37</v>
      </c>
      <c r="N53" s="13" t="s">
        <v>37</v>
      </c>
      <c r="O53" s="13" t="s">
        <v>37</v>
      </c>
      <c r="P53" s="13" t="s">
        <v>37</v>
      </c>
      <c r="Q53" s="13" t="s">
        <v>37</v>
      </c>
      <c r="R53" s="14">
        <f>IFERROR(__xludf.DUMMYFUNCTION("""COMPUTED_VALUE"""),8.97105939E8)</f>
        <v>897105939</v>
      </c>
      <c r="S53" s="14">
        <f>IFERROR(__xludf.DUMMYFUNCTION("""COMPUTED_VALUE"""),3.5E8)</f>
        <v>350000000</v>
      </c>
      <c r="T53" s="14">
        <f>IFERROR(__xludf.DUMMYFUNCTION("""COMPUTED_VALUE"""),0.0)</f>
        <v>0</v>
      </c>
      <c r="U53" s="15">
        <f t="shared" si="2"/>
        <v>0</v>
      </c>
      <c r="V53" s="14">
        <f t="array" ref="V53">IFERROR(INDEX('1.ProductoMes'!AB:AB,MATCH(G53,'1.ProductoMes'!K:K,0)),0)</f>
        <v>183</v>
      </c>
      <c r="W53" s="13"/>
      <c r="X53" s="13"/>
      <c r="Y53" s="15" t="str">
        <f t="shared" si="3"/>
        <v> </v>
      </c>
      <c r="Z53" s="1" t="s">
        <v>50</v>
      </c>
    </row>
    <row r="54" ht="15.75" customHeight="1">
      <c r="B54" s="13" t="s">
        <v>469</v>
      </c>
      <c r="C54" s="13" t="s">
        <v>591</v>
      </c>
      <c r="D54" s="13" t="s">
        <v>384</v>
      </c>
      <c r="E54" s="13" t="str">
        <f t="shared" si="1"/>
        <v>BP26005413</v>
      </c>
      <c r="F54" s="13" t="s">
        <v>62</v>
      </c>
      <c r="G54" s="13" t="str">
        <f>IFERROR(__xludf.DUMMYFUNCTION("""COMPUTED_VALUE"""),"BP2600541310101")</f>
        <v>BP2600541310101</v>
      </c>
      <c r="H54" s="13" t="str">
        <f>IFERROR(__xludf.DUMMYFUNCTION("""COMPUTED_VALUE"""),"Suministrar apoyo logístico en el proceso de sensibilización, transversalización e implementación de la Política Pública CaliAfro.")</f>
        <v>Suministrar apoyo logístico en el proceso de sensibilización, transversalización e implementación de la Política Pública CaliAfro.</v>
      </c>
      <c r="I54" s="13"/>
      <c r="J54" s="15" t="s">
        <v>37</v>
      </c>
      <c r="K54" s="13" t="s">
        <v>37</v>
      </c>
      <c r="L54" s="13" t="s">
        <v>37</v>
      </c>
      <c r="M54" s="13" t="s">
        <v>37</v>
      </c>
      <c r="N54" s="13" t="s">
        <v>37</v>
      </c>
      <c r="O54" s="13" t="s">
        <v>37</v>
      </c>
      <c r="P54" s="13" t="s">
        <v>605</v>
      </c>
      <c r="Q54" s="13" t="s">
        <v>606</v>
      </c>
      <c r="R54" s="14">
        <f>IFERROR(__xludf.DUMMYFUNCTION("""COMPUTED_VALUE"""),5.179814023E9)</f>
        <v>5179814023</v>
      </c>
      <c r="S54" s="14">
        <f>IFERROR(__xludf.DUMMYFUNCTION("""COMPUTED_VALUE"""),3.74553554E9)</f>
        <v>3745535540</v>
      </c>
      <c r="T54" s="14">
        <f>IFERROR(__xludf.DUMMYFUNCTION("""COMPUTED_VALUE"""),9.44225152E8)</f>
        <v>944225152</v>
      </c>
      <c r="U54" s="15">
        <f t="shared" si="2"/>
        <v>0.1822893926</v>
      </c>
      <c r="V54" s="14">
        <f t="array" ref="V54">IFERROR(INDEX('1.ProductoMes'!AB:AB,MATCH(G54,'1.ProductoMes'!K:K,0)),0)</f>
        <v>183</v>
      </c>
      <c r="W54" s="13" t="s">
        <v>35</v>
      </c>
      <c r="X54" s="13" t="s">
        <v>607</v>
      </c>
      <c r="Y54" s="15" t="str">
        <f t="shared" si="3"/>
        <v>En el periodo correspondiente al mes de octubre, En la instalación de los Servicios Cali Afro en el espacio de la Ciudadela Petronio Álvarez, realizó la actividad Petronito Álvarez, temas: Educación Ancestral, Empoderamiento y Redes Naturales de Crecimiento, entre otros. Hubo panelistas nacionales, internacionales, delegados de las Colonias y Consejo Comunitarios y Conecta espacio deportivo “Como Antes” en las comunas 8, 13, 14 y 15 y  atención Estrategia Origen Afro, en total 160 personas</v>
      </c>
      <c r="Z54" s="1" t="s">
        <v>50</v>
      </c>
    </row>
    <row r="55" ht="15.75" customHeight="1">
      <c r="B55" s="13" t="s">
        <v>469</v>
      </c>
      <c r="C55" s="13" t="s">
        <v>591</v>
      </c>
      <c r="D55" s="13" t="s">
        <v>384</v>
      </c>
      <c r="E55" s="13" t="str">
        <f t="shared" si="1"/>
        <v>BP26005413</v>
      </c>
      <c r="F55" s="13" t="s">
        <v>62</v>
      </c>
      <c r="G55" s="13" t="str">
        <f>IFERROR(__xludf.DUMMYFUNCTION("""COMPUTED_VALUE"""),"BP2600541310101")</f>
        <v>BP2600541310101</v>
      </c>
      <c r="H55" s="13" t="str">
        <f>IFERROR(__xludf.DUMMYFUNCTION("""COMPUTED_VALUE"""),"Suministrar ayudas técnicas y acceso a oportunidades de personas con discapacidad en territorios con mayor presencia Afro")</f>
        <v>Suministrar ayudas técnicas y acceso a oportunidades de personas con discapacidad en territorios con mayor presencia Afro</v>
      </c>
      <c r="I55" s="13" t="s">
        <v>405</v>
      </c>
      <c r="J55" s="15" t="s">
        <v>405</v>
      </c>
      <c r="K55" s="13" t="s">
        <v>405</v>
      </c>
      <c r="L55" s="13" t="s">
        <v>405</v>
      </c>
      <c r="M55" s="13" t="s">
        <v>405</v>
      </c>
      <c r="N55" s="13" t="s">
        <v>405</v>
      </c>
      <c r="O55" s="13" t="s">
        <v>37</v>
      </c>
      <c r="P55" s="13" t="s">
        <v>37</v>
      </c>
      <c r="Q55" s="13" t="s">
        <v>37</v>
      </c>
      <c r="R55" s="14">
        <f>IFERROR(__xludf.DUMMYFUNCTION("""COMPUTED_VALUE"""),2.38066971E8)</f>
        <v>238066971</v>
      </c>
      <c r="S55" s="14">
        <f>IFERROR(__xludf.DUMMYFUNCTION("""COMPUTED_VALUE"""),0.0)</f>
        <v>0</v>
      </c>
      <c r="T55" s="14">
        <f>IFERROR(__xludf.DUMMYFUNCTION("""COMPUTED_VALUE"""),0.0)</f>
        <v>0</v>
      </c>
      <c r="U55" s="15">
        <f t="shared" si="2"/>
        <v>0</v>
      </c>
      <c r="V55" s="14">
        <f t="array" ref="V55">IFERROR(INDEX('1.ProductoMes'!AB:AB,MATCH(G55,'1.ProductoMes'!K:K,0)),0)</f>
        <v>183</v>
      </c>
      <c r="W55" s="13"/>
      <c r="X55" s="13"/>
      <c r="Y55" s="15" t="str">
        <f t="shared" si="3"/>
        <v> </v>
      </c>
      <c r="Z55" s="1" t="s">
        <v>50</v>
      </c>
    </row>
    <row r="56" ht="15.75" customHeight="1">
      <c r="B56" s="13" t="s">
        <v>469</v>
      </c>
      <c r="C56" s="13" t="s">
        <v>591</v>
      </c>
      <c r="D56" s="13" t="s">
        <v>384</v>
      </c>
      <c r="E56" s="13" t="str">
        <f t="shared" si="1"/>
        <v>BP26005413</v>
      </c>
      <c r="F56" s="13" t="s">
        <v>62</v>
      </c>
      <c r="G56" s="13" t="str">
        <f>IFERROR(__xludf.DUMMYFUNCTION("""COMPUTED_VALUE"""),"BP2600541310101")</f>
        <v>BP2600541310101</v>
      </c>
      <c r="H56" s="13" t="str">
        <f>IFERROR(__xludf.DUMMYFUNCTION("""COMPUTED_VALUE"""),"Suministrar material de apoyo logístico en el proceso de sensibilización, transversalización e implementación de la Política Pública CaliAfro.")</f>
        <v>Suministrar material de apoyo logístico en el proceso de sensibilización, transversalización e implementación de la Política Pública CaliAfro.</v>
      </c>
      <c r="I56" s="13"/>
      <c r="J56" s="15" t="s">
        <v>37</v>
      </c>
      <c r="K56" s="13" t="s">
        <v>37</v>
      </c>
      <c r="L56" s="13" t="s">
        <v>37</v>
      </c>
      <c r="M56" s="13" t="s">
        <v>37</v>
      </c>
      <c r="N56" s="13" t="s">
        <v>37</v>
      </c>
      <c r="O56" s="13" t="s">
        <v>37</v>
      </c>
      <c r="P56" s="13" t="s">
        <v>37</v>
      </c>
      <c r="Q56" s="13" t="s">
        <v>37</v>
      </c>
      <c r="R56" s="14">
        <f>IFERROR(__xludf.DUMMYFUNCTION("""COMPUTED_VALUE"""),2.56315983E8)</f>
        <v>256315983</v>
      </c>
      <c r="S56" s="14">
        <f>IFERROR(__xludf.DUMMYFUNCTION("""COMPUTED_VALUE"""),5.4614533E7)</f>
        <v>54614533</v>
      </c>
      <c r="T56" s="14">
        <f>IFERROR(__xludf.DUMMYFUNCTION("""COMPUTED_VALUE"""),0.0)</f>
        <v>0</v>
      </c>
      <c r="U56" s="15">
        <f t="shared" si="2"/>
        <v>0</v>
      </c>
      <c r="V56" s="14">
        <f t="array" ref="V56">IFERROR(INDEX('1.ProductoMes'!AB:AB,MATCH(G56,'1.ProductoMes'!K:K,0)),0)</f>
        <v>183</v>
      </c>
      <c r="W56" s="13"/>
      <c r="X56" s="13"/>
      <c r="Y56" s="15" t="str">
        <f t="shared" si="3"/>
        <v> </v>
      </c>
      <c r="Z56" s="1" t="s">
        <v>50</v>
      </c>
    </row>
    <row r="57" ht="15.75" customHeight="1">
      <c r="B57" s="13" t="s">
        <v>469</v>
      </c>
      <c r="C57" s="13" t="s">
        <v>591</v>
      </c>
      <c r="D57" s="13" t="s">
        <v>384</v>
      </c>
      <c r="E57" s="13" t="str">
        <f t="shared" si="1"/>
        <v>BP26005413</v>
      </c>
      <c r="F57" s="13" t="s">
        <v>62</v>
      </c>
      <c r="G57" s="13" t="str">
        <f>IFERROR(__xludf.DUMMYFUNCTION("""COMPUTED_VALUE"""),"BP2600541310101")</f>
        <v>BP2600541310101</v>
      </c>
      <c r="H57" s="13" t="str">
        <f>IFERROR(__xludf.DUMMYFUNCTION("""COMPUTED_VALUE"""),"Suministrar material POP para los procesos de sensibilización, transversalización e implementación de la Política Pública CaliAfro.")</f>
        <v>Suministrar material POP para los procesos de sensibilización, transversalización e implementación de la Política Pública CaliAfro.</v>
      </c>
      <c r="I57" s="13"/>
      <c r="J57" s="15" t="s">
        <v>37</v>
      </c>
      <c r="K57" s="13" t="s">
        <v>37</v>
      </c>
      <c r="L57" s="13" t="s">
        <v>37</v>
      </c>
      <c r="M57" s="13" t="s">
        <v>37</v>
      </c>
      <c r="N57" s="13" t="s">
        <v>37</v>
      </c>
      <c r="O57" s="13" t="s">
        <v>37</v>
      </c>
      <c r="P57" s="13" t="s">
        <v>37</v>
      </c>
      <c r="Q57" s="13" t="s">
        <v>37</v>
      </c>
      <c r="R57" s="14">
        <f>IFERROR(__xludf.DUMMYFUNCTION("""COMPUTED_VALUE"""),1.28157991E8)</f>
        <v>128157991</v>
      </c>
      <c r="S57" s="14">
        <f>IFERROR(__xludf.DUMMYFUNCTION("""COMPUTED_VALUE"""),1.28157991E8)</f>
        <v>128157991</v>
      </c>
      <c r="T57" s="14">
        <f>IFERROR(__xludf.DUMMYFUNCTION("""COMPUTED_VALUE"""),0.0)</f>
        <v>0</v>
      </c>
      <c r="U57" s="15">
        <f t="shared" si="2"/>
        <v>0</v>
      </c>
      <c r="V57" s="14">
        <f t="array" ref="V57">IFERROR(INDEX('1.ProductoMes'!AB:AB,MATCH(G57,'1.ProductoMes'!K:K,0)),0)</f>
        <v>183</v>
      </c>
      <c r="W57" s="13"/>
      <c r="X57" s="13"/>
      <c r="Y57" s="15" t="str">
        <f t="shared" si="3"/>
        <v> </v>
      </c>
      <c r="Z57" s="1" t="s">
        <v>50</v>
      </c>
    </row>
    <row r="58" ht="15.75" customHeight="1">
      <c r="B58" s="13" t="s">
        <v>469</v>
      </c>
      <c r="C58" s="13" t="s">
        <v>608</v>
      </c>
      <c r="D58" s="13" t="s">
        <v>384</v>
      </c>
      <c r="E58" s="13" t="str">
        <f t="shared" si="1"/>
        <v>BP26005415</v>
      </c>
      <c r="F58" s="13" t="s">
        <v>73</v>
      </c>
      <c r="G58" s="13" t="str">
        <f>IFERROR(__xludf.DUMMYFUNCTION("""COMPUTED_VALUE"""),"BP2600541510101")</f>
        <v>BP2600541510101</v>
      </c>
      <c r="H58" s="13" t="str">
        <f>IFERROR(__xludf.DUMMYFUNCTION("""COMPUTED_VALUE"""),"Alquilar espacios físicos seguros e inclusivos que brinden servicios integrales")</f>
        <v>Alquilar espacios físicos seguros e inclusivos que brinden servicios integrales</v>
      </c>
      <c r="I58" s="14"/>
      <c r="J58" s="15" t="s">
        <v>37</v>
      </c>
      <c r="K58" s="14" t="s">
        <v>37</v>
      </c>
      <c r="L58" s="14" t="s">
        <v>37</v>
      </c>
      <c r="M58" s="14" t="s">
        <v>609</v>
      </c>
      <c r="N58" s="14" t="s">
        <v>610</v>
      </c>
      <c r="O58" s="14" t="s">
        <v>611</v>
      </c>
      <c r="P58" s="14" t="s">
        <v>612</v>
      </c>
      <c r="Q58" s="14" t="s">
        <v>613</v>
      </c>
      <c r="R58" s="14">
        <f>IFERROR(__xludf.DUMMYFUNCTION("""COMPUTED_VALUE"""),9.6E7)</f>
        <v>96000000</v>
      </c>
      <c r="S58" s="14">
        <f>IFERROR(__xludf.DUMMYFUNCTION("""COMPUTED_VALUE"""),9.142857E7)</f>
        <v>91428570</v>
      </c>
      <c r="T58" s="14">
        <f>IFERROR(__xludf.DUMMYFUNCTION("""COMPUTED_VALUE"""),6.095238E7)</f>
        <v>60952380</v>
      </c>
      <c r="U58" s="15">
        <f t="shared" si="2"/>
        <v>0.634920625</v>
      </c>
      <c r="V58" s="14">
        <f t="array" ref="V58">IFERROR(INDEX('1.ProductoMes'!AB:AB,MATCH(G58,'1.ProductoMes'!K:K,0)),0)</f>
        <v>43</v>
      </c>
      <c r="W58" s="13" t="s">
        <v>35</v>
      </c>
      <c r="X58" s="13" t="s">
        <v>614</v>
      </c>
      <c r="Y58" s="15" t="str">
        <f t="shared" si="3"/>
        <v>En el periodo correspondiente al mes de octubre, se garantizó el pago oportuno del alquiler del espacio físico, para la atención de servicios integrales para la población LGBTIQ+.</v>
      </c>
      <c r="Z58" s="1" t="s">
        <v>50</v>
      </c>
    </row>
    <row r="59" ht="15.75" customHeight="1">
      <c r="B59" s="13" t="s">
        <v>469</v>
      </c>
      <c r="C59" s="13" t="s">
        <v>608</v>
      </c>
      <c r="D59" s="13" t="s">
        <v>384</v>
      </c>
      <c r="E59" s="13" t="str">
        <f t="shared" si="1"/>
        <v>BP26005415</v>
      </c>
      <c r="F59" s="13" t="s">
        <v>73</v>
      </c>
      <c r="G59" s="13" t="str">
        <f>IFERROR(__xludf.DUMMYFUNCTION("""COMPUTED_VALUE"""),"BP2600541510101")</f>
        <v>BP2600541510101</v>
      </c>
      <c r="H59" s="13" t="str">
        <f>IFERROR(__xludf.DUMMYFUNCTION("""COMPUTED_VALUE"""),"Desarrollar acciones para la construcción de redes de apoyo")</f>
        <v>Desarrollar acciones para la construcción de redes de apoyo</v>
      </c>
      <c r="I59" s="14" t="s">
        <v>405</v>
      </c>
      <c r="J59" s="15" t="s">
        <v>405</v>
      </c>
      <c r="K59" s="14" t="s">
        <v>405</v>
      </c>
      <c r="L59" s="14" t="s">
        <v>405</v>
      </c>
      <c r="M59" s="14" t="s">
        <v>405</v>
      </c>
      <c r="N59" s="14" t="s">
        <v>37</v>
      </c>
      <c r="O59" s="14" t="s">
        <v>37</v>
      </c>
      <c r="P59" s="14" t="s">
        <v>37</v>
      </c>
      <c r="Q59" s="14" t="s">
        <v>37</v>
      </c>
      <c r="R59" s="14">
        <f>IFERROR(__xludf.DUMMYFUNCTION("""COMPUTED_VALUE"""),1.28667E8)</f>
        <v>128667000</v>
      </c>
      <c r="S59" s="14">
        <f>IFERROR(__xludf.DUMMYFUNCTION("""COMPUTED_VALUE"""),1.28667E8)</f>
        <v>128667000</v>
      </c>
      <c r="T59" s="14">
        <f>IFERROR(__xludf.DUMMYFUNCTION("""COMPUTED_VALUE"""),0.0)</f>
        <v>0</v>
      </c>
      <c r="U59" s="15">
        <f t="shared" si="2"/>
        <v>0</v>
      </c>
      <c r="V59" s="14">
        <f t="array" ref="V59">IFERROR(INDEX('1.ProductoMes'!AB:AB,MATCH(G59,'1.ProductoMes'!K:K,0)),0)</f>
        <v>43</v>
      </c>
      <c r="W59" s="13"/>
      <c r="X59" s="13"/>
      <c r="Y59" s="15" t="str">
        <f t="shared" si="3"/>
        <v> </v>
      </c>
      <c r="Z59" s="1" t="s">
        <v>50</v>
      </c>
    </row>
    <row r="60" ht="15.75" customHeight="1">
      <c r="B60" s="13" t="s">
        <v>469</v>
      </c>
      <c r="C60" s="13" t="s">
        <v>608</v>
      </c>
      <c r="D60" s="13" t="s">
        <v>384</v>
      </c>
      <c r="E60" s="13" t="str">
        <f t="shared" si="1"/>
        <v>BP26005415</v>
      </c>
      <c r="F60" s="13" t="s">
        <v>73</v>
      </c>
      <c r="G60" s="13" t="str">
        <f>IFERROR(__xludf.DUMMYFUNCTION("""COMPUTED_VALUE"""),"BP2600541510101")</f>
        <v>BP2600541510101</v>
      </c>
      <c r="H60" s="13" t="str">
        <f>IFERROR(__xludf.DUMMYFUNCTION("""COMPUTED_VALUE"""),"Ejecutar estrategias para el fortalecimiento del proyecto de vida y organizativo")</f>
        <v>Ejecutar estrategias para el fortalecimiento del proyecto de vida y organizativo</v>
      </c>
      <c r="I60" s="14"/>
      <c r="J60" s="14" t="s">
        <v>37</v>
      </c>
      <c r="K60" s="14" t="s">
        <v>37</v>
      </c>
      <c r="L60" s="14" t="s">
        <v>37</v>
      </c>
      <c r="M60" s="14" t="s">
        <v>37</v>
      </c>
      <c r="N60" s="14" t="s">
        <v>37</v>
      </c>
      <c r="O60" s="14" t="s">
        <v>37</v>
      </c>
      <c r="P60" s="14" t="s">
        <v>37</v>
      </c>
      <c r="Q60" s="14" t="s">
        <v>37</v>
      </c>
      <c r="R60" s="14">
        <f>IFERROR(__xludf.DUMMYFUNCTION("""COMPUTED_VALUE"""),7.0E7)</f>
        <v>70000000</v>
      </c>
      <c r="S60" s="14">
        <f>IFERROR(__xludf.DUMMYFUNCTION("""COMPUTED_VALUE"""),7.0E7)</f>
        <v>70000000</v>
      </c>
      <c r="T60" s="14">
        <f>IFERROR(__xludf.DUMMYFUNCTION("""COMPUTED_VALUE"""),7.0E7)</f>
        <v>70000000</v>
      </c>
      <c r="U60" s="15">
        <f t="shared" si="2"/>
        <v>1</v>
      </c>
      <c r="V60" s="14">
        <f t="array" ref="V60">IFERROR(INDEX('1.ProductoMes'!AB:AB,MATCH(G60,'1.ProductoMes'!K:K,0)),0)</f>
        <v>43</v>
      </c>
      <c r="W60" s="13" t="s">
        <v>186</v>
      </c>
      <c r="X60" s="13" t="s">
        <v>615</v>
      </c>
      <c r="Y60" s="15" t="str">
        <f t="shared" si="3"/>
        <v>En relación con el mes de octubre, se puede evidenciar que se ha ejecutado la estrategia de entrega de proyectos de vida desde el mes de agosto. </v>
      </c>
      <c r="Z60" s="1" t="s">
        <v>50</v>
      </c>
    </row>
    <row r="61" ht="15.75" customHeight="1">
      <c r="B61" s="13" t="s">
        <v>469</v>
      </c>
      <c r="C61" s="13" t="s">
        <v>608</v>
      </c>
      <c r="D61" s="13" t="s">
        <v>384</v>
      </c>
      <c r="E61" s="13" t="str">
        <f t="shared" si="1"/>
        <v>BP26005415</v>
      </c>
      <c r="F61" s="13" t="s">
        <v>73</v>
      </c>
      <c r="G61" s="13" t="str">
        <f>IFERROR(__xludf.DUMMYFUNCTION("""COMPUTED_VALUE"""),"BP2600541510101")</f>
        <v>BP2600541510101</v>
      </c>
      <c r="H61" s="13" t="str">
        <f>IFERROR(__xludf.DUMMYFUNCTION("""COMPUTED_VALUE"""),"Fortalecimiento de la atención integral de las personas LGBTIQ+ en Santiago de Cali - BP 26005415 - ""Pagos pasivos exigibles vigencias expiradas""")</f>
        <v>Fortalecimiento de la atención integral de las personas LGBTIQ+ en Santiago de Cali - BP 26005415 - "Pagos pasivos exigibles vigencias expiradas"</v>
      </c>
      <c r="I61" s="14" t="s">
        <v>405</v>
      </c>
      <c r="J61" s="14" t="s">
        <v>405</v>
      </c>
      <c r="K61" s="14" t="s">
        <v>405</v>
      </c>
      <c r="L61" s="14" t="s">
        <v>405</v>
      </c>
      <c r="M61" s="14" t="s">
        <v>405</v>
      </c>
      <c r="N61" s="14" t="s">
        <v>616</v>
      </c>
      <c r="O61" s="14" t="s">
        <v>617</v>
      </c>
      <c r="P61" s="14" t="s">
        <v>618</v>
      </c>
      <c r="Q61" s="14" t="s">
        <v>619</v>
      </c>
      <c r="R61" s="14">
        <f>IFERROR(__xludf.DUMMYFUNCTION("""COMPUTED_VALUE"""),3.27E7)</f>
        <v>32700000</v>
      </c>
      <c r="S61" s="14">
        <f>IFERROR(__xludf.DUMMYFUNCTION("""COMPUTED_VALUE"""),3.27E7)</f>
        <v>32700000</v>
      </c>
      <c r="T61" s="14">
        <f>IFERROR(__xludf.DUMMYFUNCTION("""COMPUTED_VALUE"""),3.27E7)</f>
        <v>32700000</v>
      </c>
      <c r="U61" s="15">
        <f t="shared" si="2"/>
        <v>1</v>
      </c>
      <c r="V61" s="14">
        <f t="array" ref="V61">IFERROR(INDEX('1.ProductoMes'!AB:AB,MATCH(G61,'1.ProductoMes'!K:K,0)),0)</f>
        <v>43</v>
      </c>
      <c r="W61" s="13" t="s">
        <v>186</v>
      </c>
      <c r="X61" s="14" t="s">
        <v>620</v>
      </c>
      <c r="Y61" s="15" t="str">
        <f t="shared" si="3"/>
        <v>En relación con el mes de octubre, se realizó el pago de los pasivos exigibles vigencias expiradas, el pago se reportó de manera efectiva desde el mes de junio. </v>
      </c>
      <c r="Z61" s="1" t="s">
        <v>50</v>
      </c>
    </row>
    <row r="62" ht="15.75" customHeight="1">
      <c r="B62" s="13" t="s">
        <v>469</v>
      </c>
      <c r="C62" s="13" t="s">
        <v>608</v>
      </c>
      <c r="D62" s="13" t="s">
        <v>384</v>
      </c>
      <c r="E62" s="13" t="str">
        <f t="shared" si="1"/>
        <v>BP26005415</v>
      </c>
      <c r="F62" s="13" t="s">
        <v>73</v>
      </c>
      <c r="G62" s="13" t="str">
        <f>IFERROR(__xludf.DUMMYFUNCTION("""COMPUTED_VALUE"""),"BP2600541510101")</f>
        <v>BP2600541510101</v>
      </c>
      <c r="H62" s="13" t="str">
        <f>IFERROR(__xludf.DUMMYFUNCTION("""COMPUTED_VALUE"""),"Implementar mecanismos de inclusión digital")</f>
        <v>Implementar mecanismos de inclusión digital</v>
      </c>
      <c r="I62" s="14" t="s">
        <v>405</v>
      </c>
      <c r="J62" s="14" t="s">
        <v>405</v>
      </c>
      <c r="K62" s="14" t="s">
        <v>405</v>
      </c>
      <c r="L62" s="14" t="s">
        <v>405</v>
      </c>
      <c r="M62" s="14" t="s">
        <v>405</v>
      </c>
      <c r="N62" s="14" t="s">
        <v>37</v>
      </c>
      <c r="O62" s="14" t="s">
        <v>37</v>
      </c>
      <c r="P62" s="14" t="s">
        <v>37</v>
      </c>
      <c r="Q62" s="14" t="s">
        <v>37</v>
      </c>
      <c r="R62" s="14">
        <f>IFERROR(__xludf.DUMMYFUNCTION("""COMPUTED_VALUE"""),7090800.0)</f>
        <v>7090800</v>
      </c>
      <c r="S62" s="14">
        <f>IFERROR(__xludf.DUMMYFUNCTION("""COMPUTED_VALUE"""),0.0)</f>
        <v>0</v>
      </c>
      <c r="T62" s="14">
        <f>IFERROR(__xludf.DUMMYFUNCTION("""COMPUTED_VALUE"""),0.0)</f>
        <v>0</v>
      </c>
      <c r="U62" s="15">
        <f t="shared" si="2"/>
        <v>0</v>
      </c>
      <c r="V62" s="14">
        <f t="array" ref="V62">IFERROR(INDEX('1.ProductoMes'!AB:AB,MATCH(G62,'1.ProductoMes'!K:K,0)),0)</f>
        <v>43</v>
      </c>
      <c r="W62" s="13"/>
      <c r="X62" s="14"/>
      <c r="Y62" s="15" t="str">
        <f t="shared" si="3"/>
        <v> </v>
      </c>
      <c r="Z62" s="1" t="s">
        <v>50</v>
      </c>
    </row>
    <row r="63" ht="15.75" customHeight="1">
      <c r="B63" s="13" t="s">
        <v>469</v>
      </c>
      <c r="C63" s="13" t="s">
        <v>608</v>
      </c>
      <c r="D63" s="13" t="s">
        <v>384</v>
      </c>
      <c r="E63" s="13" t="str">
        <f t="shared" si="1"/>
        <v>BP26005415</v>
      </c>
      <c r="F63" s="13" t="s">
        <v>73</v>
      </c>
      <c r="G63" s="13" t="str">
        <f>IFERROR(__xludf.DUMMYFUNCTION("""COMPUTED_VALUE"""),"BP2600541510101")</f>
        <v>BP2600541510101</v>
      </c>
      <c r="H63" s="13" t="str">
        <f>IFERROR(__xludf.DUMMYFUNCTION("""COMPUTED_VALUE"""),"Realizar orientación de derechos legales y protección")</f>
        <v>Realizar orientación de derechos legales y protección</v>
      </c>
      <c r="I63" s="14"/>
      <c r="J63" s="15" t="s">
        <v>621</v>
      </c>
      <c r="K63" s="14" t="s">
        <v>622</v>
      </c>
      <c r="L63" s="14" t="s">
        <v>623</v>
      </c>
      <c r="M63" s="14" t="s">
        <v>624</v>
      </c>
      <c r="N63" s="14" t="s">
        <v>625</v>
      </c>
      <c r="O63" s="14" t="s">
        <v>626</v>
      </c>
      <c r="P63" s="14" t="s">
        <v>627</v>
      </c>
      <c r="Q63" s="14" t="s">
        <v>628</v>
      </c>
      <c r="R63" s="14">
        <f>IFERROR(__xludf.DUMMYFUNCTION("""COMPUTED_VALUE"""),1.90872E8)</f>
        <v>190872000</v>
      </c>
      <c r="S63" s="14">
        <f>IFERROR(__xludf.DUMMYFUNCTION("""COMPUTED_VALUE"""),1.83655E8)</f>
        <v>183655000</v>
      </c>
      <c r="T63" s="14">
        <f>IFERROR(__xludf.DUMMYFUNCTION("""COMPUTED_VALUE"""),1.46333E8)</f>
        <v>146333000</v>
      </c>
      <c r="U63" s="15">
        <f t="shared" si="2"/>
        <v>0.7666551406</v>
      </c>
      <c r="V63" s="14">
        <f t="array" ref="V63">IFERROR(INDEX('1.ProductoMes'!AB:AB,MATCH(G63,'1.ProductoMes'!K:K,0)),0)</f>
        <v>43</v>
      </c>
      <c r="W63" s="13" t="s">
        <v>60</v>
      </c>
      <c r="X63" s="13" t="s">
        <v>629</v>
      </c>
      <c r="Y63" s="15" t="str">
        <f t="shared" si="3"/>
        <v>En octubre, se atendieron 22 personas en servicios de orientación jurídica, en temas relacionados al cambio de nombre y acceso a servicios de salud. Así mismo,  se atendieron 15 personas con atención psicosocial, apoyando temáticas de autoaceptación, baja red de apoyo familiar, desconocimiento de los conceptos sobre diversidad sexual y de género. Adicionalmente 6 personas con rutas de atención desde trabajo social.</v>
      </c>
      <c r="Z63" s="1" t="s">
        <v>50</v>
      </c>
    </row>
    <row r="64" ht="15.75" customHeight="1">
      <c r="B64" s="13" t="s">
        <v>469</v>
      </c>
      <c r="C64" s="13" t="s">
        <v>608</v>
      </c>
      <c r="D64" s="13" t="s">
        <v>384</v>
      </c>
      <c r="E64" s="13" t="str">
        <f t="shared" si="1"/>
        <v>BP26005415</v>
      </c>
      <c r="F64" s="13" t="s">
        <v>73</v>
      </c>
      <c r="G64" s="13" t="str">
        <f>IFERROR(__xludf.DUMMYFUNCTION("""COMPUTED_VALUE"""),"BP2600541510101")</f>
        <v>BP2600541510101</v>
      </c>
      <c r="H64" s="13" t="str">
        <f>IFERROR(__xludf.DUMMYFUNCTION("""COMPUTED_VALUE"""),"Realizar orientación psicosocial y emocional")</f>
        <v>Realizar orientación psicosocial y emocional</v>
      </c>
      <c r="I64" s="14" t="s">
        <v>630</v>
      </c>
      <c r="J64" s="14" t="s">
        <v>631</v>
      </c>
      <c r="K64" s="14" t="s">
        <v>632</v>
      </c>
      <c r="L64" s="14" t="s">
        <v>633</v>
      </c>
      <c r="M64" s="14" t="s">
        <v>634</v>
      </c>
      <c r="N64" s="14" t="s">
        <v>635</v>
      </c>
      <c r="O64" s="14" t="s">
        <v>636</v>
      </c>
      <c r="P64" s="14" t="s">
        <v>637</v>
      </c>
      <c r="Q64" s="14" t="s">
        <v>638</v>
      </c>
      <c r="R64" s="14">
        <f>IFERROR(__xludf.DUMMYFUNCTION("""COMPUTED_VALUE"""),4.05303E8)</f>
        <v>405303000</v>
      </c>
      <c r="S64" s="14">
        <f>IFERROR(__xludf.DUMMYFUNCTION("""COMPUTED_VALUE"""),4.02129E8)</f>
        <v>402129000</v>
      </c>
      <c r="T64" s="14">
        <f>IFERROR(__xludf.DUMMYFUNCTION("""COMPUTED_VALUE"""),3.52083E8)</f>
        <v>352083000</v>
      </c>
      <c r="U64" s="15">
        <f t="shared" si="2"/>
        <v>0.8686908313</v>
      </c>
      <c r="V64" s="14">
        <f t="array" ref="V64">IFERROR(INDEX('1.ProductoMes'!AB:AB,MATCH(G64,'1.ProductoMes'!K:K,0)),0)</f>
        <v>43</v>
      </c>
      <c r="W64" s="13" t="s">
        <v>48</v>
      </c>
      <c r="X64" s="14" t="s">
        <v>639</v>
      </c>
      <c r="Y64" s="15" t="str">
        <f t="shared" si="3"/>
        <v>En el mes de octubre, se atendieron 15 personas con atención psicosocial, apoyando temáticas de autoaceptación, baja red de apoyo familiar, desconocimiento de los conceptos sobre diversidad sexual y de género. Adicionalmente 6 personas con rutas de atención desde trabajo social. Así mismo, se atendieron 22 personas en servicios de orientación jurídica, en temas relacionados al cambio de nombre y acceso a servicios de salud.</v>
      </c>
      <c r="Z64" s="1" t="s">
        <v>50</v>
      </c>
    </row>
    <row r="65" ht="15.75" customHeight="1">
      <c r="B65" s="13" t="s">
        <v>469</v>
      </c>
      <c r="C65" s="13" t="s">
        <v>608</v>
      </c>
      <c r="D65" s="13" t="s">
        <v>384</v>
      </c>
      <c r="E65" s="13" t="str">
        <f t="shared" si="1"/>
        <v>BP26005415</v>
      </c>
      <c r="F65" s="13" t="s">
        <v>73</v>
      </c>
      <c r="G65" s="13" t="str">
        <f>IFERROR(__xludf.DUMMYFUNCTION("""COMPUTED_VALUE"""),"BP2600541510201")</f>
        <v>BP2600541510201</v>
      </c>
      <c r="H65" s="13" t="str">
        <f>IFERROR(__xludf.DUMMYFUNCTION("""COMPUTED_VALUE"""),"Adquirir materiales y herramientas para las jornadas de capacitación")</f>
        <v>Adquirir materiales y herramientas para las jornadas de capacitación</v>
      </c>
      <c r="I65" s="14" t="s">
        <v>405</v>
      </c>
      <c r="J65" s="15" t="s">
        <v>405</v>
      </c>
      <c r="K65" s="14" t="s">
        <v>405</v>
      </c>
      <c r="L65" s="14" t="s">
        <v>405</v>
      </c>
      <c r="M65" s="14" t="s">
        <v>405</v>
      </c>
      <c r="N65" s="14" t="s">
        <v>37</v>
      </c>
      <c r="O65" s="14" t="s">
        <v>37</v>
      </c>
      <c r="P65" s="14" t="s">
        <v>37</v>
      </c>
      <c r="Q65" s="14" t="s">
        <v>37</v>
      </c>
      <c r="R65" s="14">
        <f>IFERROR(__xludf.DUMMYFUNCTION("""COMPUTED_VALUE"""),1.1477335E7)</f>
        <v>11477335</v>
      </c>
      <c r="S65" s="14">
        <f>IFERROR(__xludf.DUMMYFUNCTION("""COMPUTED_VALUE"""),0.0)</f>
        <v>0</v>
      </c>
      <c r="T65" s="14">
        <f>IFERROR(__xludf.DUMMYFUNCTION("""COMPUTED_VALUE"""),0.0)</f>
        <v>0</v>
      </c>
      <c r="U65" s="15">
        <f t="shared" si="2"/>
        <v>0</v>
      </c>
      <c r="V65" s="14">
        <f t="array" ref="V65">IFERROR(INDEX('1.ProductoMes'!AB:AB,MATCH(G65,'1.ProductoMes'!K:K,0)),0)</f>
        <v>10</v>
      </c>
      <c r="W65" s="13"/>
      <c r="X65" s="13"/>
      <c r="Y65" s="15" t="str">
        <f t="shared" si="3"/>
        <v> </v>
      </c>
      <c r="Z65" s="1" t="s">
        <v>50</v>
      </c>
    </row>
    <row r="66" ht="15.75" customHeight="1">
      <c r="B66" s="13" t="s">
        <v>469</v>
      </c>
      <c r="C66" s="13" t="s">
        <v>608</v>
      </c>
      <c r="D66" s="13" t="s">
        <v>384</v>
      </c>
      <c r="E66" s="13" t="str">
        <f t="shared" si="1"/>
        <v>BP26005415</v>
      </c>
      <c r="F66" s="13" t="s">
        <v>73</v>
      </c>
      <c r="G66" s="13" t="str">
        <f>IFERROR(__xludf.DUMMYFUNCTION("""COMPUTED_VALUE"""),"BP2600541510201")</f>
        <v>BP2600541510201</v>
      </c>
      <c r="H66" s="13" t="str">
        <f>IFERROR(__xludf.DUMMYFUNCTION("""COMPUTED_VALUE"""),"Diseñar estrategias de capacitación a instituciones con enfoque diferencial de diversidad sexual y de género")</f>
        <v>Diseñar estrategias de capacitación a instituciones con enfoque diferencial de diversidad sexual y de género</v>
      </c>
      <c r="I66" s="14" t="s">
        <v>405</v>
      </c>
      <c r="J66" s="14" t="s">
        <v>405</v>
      </c>
      <c r="K66" s="14" t="s">
        <v>405</v>
      </c>
      <c r="L66" s="14" t="s">
        <v>405</v>
      </c>
      <c r="M66" s="14" t="s">
        <v>405</v>
      </c>
      <c r="N66" s="14" t="s">
        <v>37</v>
      </c>
      <c r="O66" s="14" t="s">
        <v>37</v>
      </c>
      <c r="P66" s="14" t="s">
        <v>37</v>
      </c>
      <c r="Q66" s="14" t="s">
        <v>37</v>
      </c>
      <c r="R66" s="14">
        <f>IFERROR(__xludf.DUMMYFUNCTION("""COMPUTED_VALUE"""),562500.0)</f>
        <v>562500</v>
      </c>
      <c r="S66" s="14">
        <f>IFERROR(__xludf.DUMMYFUNCTION("""COMPUTED_VALUE"""),562500.0)</f>
        <v>562500</v>
      </c>
      <c r="T66" s="14">
        <f>IFERROR(__xludf.DUMMYFUNCTION("""COMPUTED_VALUE"""),0.0)</f>
        <v>0</v>
      </c>
      <c r="U66" s="15">
        <f t="shared" si="2"/>
        <v>0</v>
      </c>
      <c r="V66" s="14">
        <f t="array" ref="V66">IFERROR(INDEX('1.ProductoMes'!AB:AB,MATCH(G66,'1.ProductoMes'!K:K,0)),0)</f>
        <v>10</v>
      </c>
      <c r="W66" s="13"/>
      <c r="X66" s="14"/>
      <c r="Y66" s="15" t="str">
        <f t="shared" si="3"/>
        <v> </v>
      </c>
      <c r="Z66" s="1" t="s">
        <v>50</v>
      </c>
    </row>
    <row r="67" ht="15.75" customHeight="1">
      <c r="B67" s="13" t="s">
        <v>469</v>
      </c>
      <c r="C67" s="13" t="s">
        <v>608</v>
      </c>
      <c r="D67" s="13" t="s">
        <v>384</v>
      </c>
      <c r="E67" s="13" t="str">
        <f t="shared" si="1"/>
        <v>BP26005415</v>
      </c>
      <c r="F67" s="13" t="s">
        <v>73</v>
      </c>
      <c r="G67" s="13" t="str">
        <f>IFERROR(__xludf.DUMMYFUNCTION("""COMPUTED_VALUE"""),"BP2600541510201")</f>
        <v>BP2600541510201</v>
      </c>
      <c r="H67" s="13" t="str">
        <f>IFERROR(__xludf.DUMMYFUNCTION("""COMPUTED_VALUE"""),"Diseñar guías de atención con enfoque diferencial para la población LGBTIQ+")</f>
        <v>Diseñar guías de atención con enfoque diferencial para la población LGBTIQ+</v>
      </c>
      <c r="I67" s="14"/>
      <c r="J67" s="14" t="s">
        <v>37</v>
      </c>
      <c r="K67" s="14" t="s">
        <v>37</v>
      </c>
      <c r="L67" s="14" t="s">
        <v>37</v>
      </c>
      <c r="M67" s="14" t="s">
        <v>37</v>
      </c>
      <c r="N67" s="14" t="s">
        <v>37</v>
      </c>
      <c r="O67" s="14" t="s">
        <v>37</v>
      </c>
      <c r="P67" s="14" t="s">
        <v>640</v>
      </c>
      <c r="Q67" s="14" t="s">
        <v>641</v>
      </c>
      <c r="R67" s="14">
        <f>IFERROR(__xludf.DUMMYFUNCTION("""COMPUTED_VALUE"""),5.0E7)</f>
        <v>50000000</v>
      </c>
      <c r="S67" s="14">
        <f>IFERROR(__xludf.DUMMYFUNCTION("""COMPUTED_VALUE"""),5.0E7)</f>
        <v>50000000</v>
      </c>
      <c r="T67" s="14">
        <f>IFERROR(__xludf.DUMMYFUNCTION("""COMPUTED_VALUE"""),4.9999986E7)</f>
        <v>49999986</v>
      </c>
      <c r="U67" s="15">
        <f t="shared" si="2"/>
        <v>0.99999972</v>
      </c>
      <c r="V67" s="14">
        <f t="array" ref="V67">IFERROR(INDEX('1.ProductoMes'!AB:AB,MATCH(G67,'1.ProductoMes'!K:K,0)),0)</f>
        <v>10</v>
      </c>
      <c r="W67" s="13" t="s">
        <v>35</v>
      </c>
      <c r="X67" s="14" t="s">
        <v>642</v>
      </c>
      <c r="Y67" s="15" t="str">
        <f t="shared" si="3"/>
        <v>En el periodo correspondiente al mes de octubre, se realizaron un (1) evento de  inclusión de acuerdo a lo establecido en las guías de atención.</v>
      </c>
      <c r="Z67" s="1" t="s">
        <v>50</v>
      </c>
    </row>
    <row r="68" ht="15.75" customHeight="1">
      <c r="B68" s="13" t="s">
        <v>469</v>
      </c>
      <c r="C68" s="13" t="s">
        <v>608</v>
      </c>
      <c r="D68" s="13" t="s">
        <v>384</v>
      </c>
      <c r="E68" s="13" t="str">
        <f t="shared" si="1"/>
        <v>BP26005415</v>
      </c>
      <c r="F68" s="13" t="s">
        <v>73</v>
      </c>
      <c r="G68" s="13" t="str">
        <f>IFERROR(__xludf.DUMMYFUNCTION("""COMPUTED_VALUE"""),"BP2600541510201")</f>
        <v>BP2600541510201</v>
      </c>
      <c r="H68" s="13" t="str">
        <f>IFERROR(__xludf.DUMMYFUNCTION("""COMPUTED_VALUE"""),"Ejecutar estrategias de capacitación a instituciones con enfoque diferencial de diversidad sexual y de género")</f>
        <v>Ejecutar estrategias de capacitación a instituciones con enfoque diferencial de diversidad sexual y de género</v>
      </c>
      <c r="I68" s="14"/>
      <c r="J68" s="14" t="s">
        <v>37</v>
      </c>
      <c r="K68" s="14" t="s">
        <v>37</v>
      </c>
      <c r="L68" s="14" t="s">
        <v>643</v>
      </c>
      <c r="M68" s="14" t="s">
        <v>644</v>
      </c>
      <c r="N68" s="14" t="s">
        <v>645</v>
      </c>
      <c r="O68" s="14" t="s">
        <v>646</v>
      </c>
      <c r="P68" s="14" t="s">
        <v>647</v>
      </c>
      <c r="Q68" s="14" t="s">
        <v>648</v>
      </c>
      <c r="R68" s="14">
        <f>IFERROR(__xludf.DUMMYFUNCTION("""COMPUTED_VALUE"""),1.1931072E8)</f>
        <v>119310720</v>
      </c>
      <c r="S68" s="14">
        <f>IFERROR(__xludf.DUMMYFUNCTION("""COMPUTED_VALUE"""),1.14192E8)</f>
        <v>114192000</v>
      </c>
      <c r="T68" s="14">
        <f>IFERROR(__xludf.DUMMYFUNCTION("""COMPUTED_VALUE"""),7.5582E7)</f>
        <v>75582000</v>
      </c>
      <c r="U68" s="15">
        <f t="shared" si="2"/>
        <v>0.6334887594</v>
      </c>
      <c r="V68" s="14">
        <f t="array" ref="V68">IFERROR(INDEX('1.ProductoMes'!AB:AB,MATCH(G68,'1.ProductoMes'!K:K,0)),0)</f>
        <v>10</v>
      </c>
      <c r="W68" s="13" t="s">
        <v>142</v>
      </c>
      <c r="X68" s="14" t="s">
        <v>649</v>
      </c>
      <c r="Y68" s="15" t="str">
        <f t="shared" si="3"/>
        <v>Con respecto al mes de octubre,  se realizó una (1) capacitación a 10 personas en temas relacionados con orientaciones sexuales, identidades y expresiones de género diversas, y el cómo evitar conductas discriminatorias que se presentan en el territorio.</v>
      </c>
      <c r="Z68" s="1" t="s">
        <v>50</v>
      </c>
    </row>
    <row r="69" ht="15.75" customHeight="1">
      <c r="B69" s="13" t="s">
        <v>469</v>
      </c>
      <c r="C69" s="13" t="s">
        <v>608</v>
      </c>
      <c r="D69" s="13" t="s">
        <v>384</v>
      </c>
      <c r="E69" s="13" t="str">
        <f t="shared" si="1"/>
        <v>BP26005415</v>
      </c>
      <c r="F69" s="13" t="s">
        <v>73</v>
      </c>
      <c r="G69" s="13" t="str">
        <f>IFERROR(__xludf.DUMMYFUNCTION("""COMPUTED_VALUE"""),"BP2600541510201")</f>
        <v>BP2600541510201</v>
      </c>
      <c r="H69" s="13" t="str">
        <f>IFERROR(__xludf.DUMMYFUNCTION("""COMPUTED_VALUE"""),"Realizar evaluaciones periódicas en la implementación de la transversalización")</f>
        <v>Realizar evaluaciones periódicas en la implementación de la transversalización</v>
      </c>
      <c r="I69" s="14" t="s">
        <v>405</v>
      </c>
      <c r="J69" s="15" t="s">
        <v>405</v>
      </c>
      <c r="K69" s="14" t="s">
        <v>405</v>
      </c>
      <c r="L69" s="14" t="s">
        <v>405</v>
      </c>
      <c r="M69" s="14" t="s">
        <v>405</v>
      </c>
      <c r="N69" s="14" t="s">
        <v>37</v>
      </c>
      <c r="O69" s="14" t="s">
        <v>37</v>
      </c>
      <c r="P69" s="14" t="s">
        <v>37</v>
      </c>
      <c r="Q69" s="14" t="s">
        <v>37</v>
      </c>
      <c r="R69" s="14">
        <f>IFERROR(__xludf.DUMMYFUNCTION("""COMPUTED_VALUE"""),1.16539054E8)</f>
        <v>116539054</v>
      </c>
      <c r="S69" s="14">
        <f>IFERROR(__xludf.DUMMYFUNCTION("""COMPUTED_VALUE"""),1.16539054E8)</f>
        <v>116539054</v>
      </c>
      <c r="T69" s="14">
        <f>IFERROR(__xludf.DUMMYFUNCTION("""COMPUTED_VALUE"""),0.0)</f>
        <v>0</v>
      </c>
      <c r="U69" s="15">
        <f t="shared" si="2"/>
        <v>0</v>
      </c>
      <c r="V69" s="14">
        <f t="array" ref="V69">IFERROR(INDEX('1.ProductoMes'!AB:AB,MATCH(G69,'1.ProductoMes'!K:K,0)),0)</f>
        <v>10</v>
      </c>
      <c r="W69" s="13"/>
      <c r="X69" s="13"/>
      <c r="Y69" s="15" t="str">
        <f t="shared" si="3"/>
        <v> </v>
      </c>
      <c r="Z69" s="1" t="s">
        <v>50</v>
      </c>
    </row>
    <row r="70" ht="15.75" customHeight="1">
      <c r="B70" s="13" t="s">
        <v>469</v>
      </c>
      <c r="C70" s="13" t="s">
        <v>608</v>
      </c>
      <c r="D70" s="13" t="s">
        <v>384</v>
      </c>
      <c r="E70" s="13" t="str">
        <f t="shared" si="1"/>
        <v>BP26005415</v>
      </c>
      <c r="F70" s="13" t="s">
        <v>73</v>
      </c>
      <c r="G70" s="13" t="str">
        <f>IFERROR(__xludf.DUMMYFUNCTION("""COMPUTED_VALUE"""),"BP2600541510201")</f>
        <v>BP2600541510201</v>
      </c>
      <c r="H70" s="13" t="str">
        <f>IFERROR(__xludf.DUMMYFUNCTION("""COMPUTED_VALUE"""),"Socializar guías de atención con enfoque diferencial para la población LGBTIQ+")</f>
        <v>Socializar guías de atención con enfoque diferencial para la población LGBTIQ+</v>
      </c>
      <c r="I70" s="14" t="s">
        <v>650</v>
      </c>
      <c r="J70" s="15" t="s">
        <v>651</v>
      </c>
      <c r="K70" s="14" t="s">
        <v>652</v>
      </c>
      <c r="L70" s="14" t="s">
        <v>653</v>
      </c>
      <c r="M70" s="14" t="s">
        <v>654</v>
      </c>
      <c r="N70" s="14" t="s">
        <v>655</v>
      </c>
      <c r="O70" s="14" t="s">
        <v>656</v>
      </c>
      <c r="P70" s="14" t="s">
        <v>657</v>
      </c>
      <c r="Q70" s="14" t="s">
        <v>658</v>
      </c>
      <c r="R70" s="14">
        <f>IFERROR(__xludf.DUMMYFUNCTION("""COMPUTED_VALUE"""),1.11084E8)</f>
        <v>111084000</v>
      </c>
      <c r="S70" s="14">
        <f>IFERROR(__xludf.DUMMYFUNCTION("""COMPUTED_VALUE"""),1.03956E8)</f>
        <v>103956000</v>
      </c>
      <c r="T70" s="14">
        <f>IFERROR(__xludf.DUMMYFUNCTION("""COMPUTED_VALUE"""),8.7199E7)</f>
        <v>87199000</v>
      </c>
      <c r="U70" s="15">
        <f t="shared" si="2"/>
        <v>0.7849825357</v>
      </c>
      <c r="V70" s="14">
        <f t="array" ref="V70">IFERROR(INDEX('1.ProductoMes'!AB:AB,MATCH(G70,'1.ProductoMes'!K:K,0)),0)</f>
        <v>10</v>
      </c>
      <c r="W70" s="13" t="s">
        <v>186</v>
      </c>
      <c r="X70" s="14" t="s">
        <v>659</v>
      </c>
      <c r="Y70" s="15" t="str">
        <f t="shared" si="3"/>
        <v>En relación con el mes de octubre, se realizó capacitación a 10 personas que laboran en Emcali, en temas relacionados a las orientaciones sexuales, identidades y expresiones de género diversas, así como en lo referente a cómo evitar conductas discriminatorias.</v>
      </c>
      <c r="Z70" s="1" t="s">
        <v>50</v>
      </c>
    </row>
    <row r="71" ht="15.75" customHeight="1">
      <c r="B71" s="13" t="s">
        <v>469</v>
      </c>
      <c r="C71" s="13" t="s">
        <v>660</v>
      </c>
      <c r="D71" s="13" t="s">
        <v>384</v>
      </c>
      <c r="E71" s="13" t="str">
        <f t="shared" si="1"/>
        <v>BP26005417</v>
      </c>
      <c r="F71" s="13" t="s">
        <v>94</v>
      </c>
      <c r="G71" s="13" t="str">
        <f>IFERROR(__xludf.DUMMYFUNCTION("""COMPUTED_VALUE"""),"BP2600541710101")</f>
        <v>BP2600541710101</v>
      </c>
      <c r="H71" s="13" t="str">
        <f>IFERROR(__xludf.DUMMYFUNCTION("""COMPUTED_VALUE"""),"Adquirir insumos para la operación del proyecto")</f>
        <v>Adquirir insumos para la operación del proyecto</v>
      </c>
      <c r="I71" s="14"/>
      <c r="J71" s="15" t="s">
        <v>37</v>
      </c>
      <c r="K71" s="14" t="s">
        <v>661</v>
      </c>
      <c r="L71" s="14" t="s">
        <v>662</v>
      </c>
      <c r="M71" s="14" t="s">
        <v>663</v>
      </c>
      <c r="N71" s="14" t="s">
        <v>664</v>
      </c>
      <c r="O71" s="14" t="s">
        <v>665</v>
      </c>
      <c r="P71" s="14" t="s">
        <v>666</v>
      </c>
      <c r="Q71" s="14" t="s">
        <v>667</v>
      </c>
      <c r="R71" s="14">
        <f>IFERROR(__xludf.DUMMYFUNCTION("""COMPUTED_VALUE"""),1.810314093E9)</f>
        <v>1810314093</v>
      </c>
      <c r="S71" s="14">
        <f>IFERROR(__xludf.DUMMYFUNCTION("""COMPUTED_VALUE"""),1.403333134E9)</f>
        <v>1403333134</v>
      </c>
      <c r="T71" s="14">
        <f>IFERROR(__xludf.DUMMYFUNCTION("""COMPUTED_VALUE"""),1.220101465E9)</f>
        <v>1220101465</v>
      </c>
      <c r="U71" s="15">
        <f t="shared" si="2"/>
        <v>0.6739722514</v>
      </c>
      <c r="V71" s="14">
        <f t="array" ref="V71">IFERROR(INDEX('1.ProductoMes'!AB:AB,MATCH(G71,'1.ProductoMes'!K:K,0)),0)</f>
        <v>74645</v>
      </c>
      <c r="W71" s="13" t="s">
        <v>142</v>
      </c>
      <c r="X71" s="14" t="s">
        <v>668</v>
      </c>
      <c r="Y71" s="15" t="str">
        <f t="shared" si="3"/>
        <v>Con respecto al mes de octubre, se adquirieron  11.700 empaques para la entrega de raciones calientes durante los fines de semana y días festivos. Adicionalmente, se adquirieron  1.560 pólizas de seguro contra todo riesgo para proteger a las gestoras durante sus labores diarias de preparación de alimentos. Además se realizó la recarga de 762 extintores. </v>
      </c>
      <c r="Z71" s="1" t="s">
        <v>50</v>
      </c>
    </row>
    <row r="72" ht="15.75" customHeight="1">
      <c r="B72" s="13" t="s">
        <v>469</v>
      </c>
      <c r="C72" s="13" t="s">
        <v>660</v>
      </c>
      <c r="D72" s="13" t="s">
        <v>384</v>
      </c>
      <c r="E72" s="13" t="str">
        <f t="shared" si="1"/>
        <v>BP26005417</v>
      </c>
      <c r="F72" s="13" t="s">
        <v>94</v>
      </c>
      <c r="G72" s="13" t="str">
        <f>IFERROR(__xludf.DUMMYFUNCTION("""COMPUTED_VALUE"""),"BP2600541710101")</f>
        <v>BP2600541710101</v>
      </c>
      <c r="H72" s="13" t="str">
        <f>IFERROR(__xludf.DUMMYFUNCTION("""COMPUTED_VALUE"""),"Caracterizar población beneficiaria del proyecto")</f>
        <v>Caracterizar población beneficiaria del proyecto</v>
      </c>
      <c r="I72" s="14"/>
      <c r="J72" s="15" t="s">
        <v>37</v>
      </c>
      <c r="K72" s="14" t="s">
        <v>669</v>
      </c>
      <c r="L72" s="14" t="s">
        <v>670</v>
      </c>
      <c r="M72" s="14" t="s">
        <v>671</v>
      </c>
      <c r="N72" s="14" t="s">
        <v>672</v>
      </c>
      <c r="O72" s="14" t="s">
        <v>673</v>
      </c>
      <c r="P72" s="14" t="s">
        <v>674</v>
      </c>
      <c r="Q72" s="14" t="s">
        <v>675</v>
      </c>
      <c r="R72" s="14">
        <f>IFERROR(__xludf.DUMMYFUNCTION("""COMPUTED_VALUE"""),3.0E7)</f>
        <v>30000000</v>
      </c>
      <c r="S72" s="14">
        <f>IFERROR(__xludf.DUMMYFUNCTION("""COMPUTED_VALUE"""),3.0E7)</f>
        <v>30000000</v>
      </c>
      <c r="T72" s="14">
        <f>IFERROR(__xludf.DUMMYFUNCTION("""COMPUTED_VALUE"""),3.0E7)</f>
        <v>30000000</v>
      </c>
      <c r="U72" s="15">
        <f t="shared" si="2"/>
        <v>1</v>
      </c>
      <c r="V72" s="14">
        <f t="array" ref="V72">IFERROR(INDEX('1.ProductoMes'!AB:AB,MATCH(G72,'1.ProductoMes'!K:K,0)),0)</f>
        <v>74645</v>
      </c>
      <c r="W72" s="13" t="s">
        <v>48</v>
      </c>
      <c r="X72" s="14" t="s">
        <v>676</v>
      </c>
      <c r="Y72" s="15" t="str">
        <f t="shared" si="3"/>
        <v>En el mes de octubre, se continuó con el proceso de caracterización dirigida a los beneficiarios de los comedores comunitarios. Esta actividad finalizó en el mes de abril 2025.</v>
      </c>
      <c r="Z72" s="1" t="s">
        <v>50</v>
      </c>
    </row>
    <row r="73" ht="15.75" customHeight="1">
      <c r="B73" s="13" t="s">
        <v>469</v>
      </c>
      <c r="C73" s="13" t="s">
        <v>660</v>
      </c>
      <c r="D73" s="13" t="s">
        <v>384</v>
      </c>
      <c r="E73" s="13" t="str">
        <f t="shared" si="1"/>
        <v>BP26005417</v>
      </c>
      <c r="F73" s="13" t="s">
        <v>94</v>
      </c>
      <c r="G73" s="13" t="str">
        <f>IFERROR(__xludf.DUMMYFUNCTION("""COMPUTED_VALUE"""),"BP2600541710101")</f>
        <v>BP2600541710101</v>
      </c>
      <c r="H73" s="13" t="str">
        <f>IFERROR(__xludf.DUMMYFUNCTION("""COMPUTED_VALUE"""),"Fortalecimiento del programa de Seguridad Alimentaria y Nutricional en Santiago de Cali, BP-26005417 - Pagos pasivos exigibles vigencias expiradas")</f>
        <v>Fortalecimiento del programa de Seguridad Alimentaria y Nutricional en Santiago de Cali, BP-26005417 - Pagos pasivos exigibles vigencias expiradas</v>
      </c>
      <c r="I73" s="14" t="s">
        <v>405</v>
      </c>
      <c r="J73" s="15" t="s">
        <v>405</v>
      </c>
      <c r="K73" s="14" t="s">
        <v>405</v>
      </c>
      <c r="L73" s="14" t="s">
        <v>405</v>
      </c>
      <c r="M73" s="14" t="s">
        <v>37</v>
      </c>
      <c r="N73" s="14" t="s">
        <v>677</v>
      </c>
      <c r="O73" s="14" t="s">
        <v>678</v>
      </c>
      <c r="P73" s="14" t="s">
        <v>679</v>
      </c>
      <c r="Q73" s="14" t="s">
        <v>680</v>
      </c>
      <c r="R73" s="14">
        <f>IFERROR(__xludf.DUMMYFUNCTION("""COMPUTED_VALUE"""),2.147562362E9)</f>
        <v>2147562362</v>
      </c>
      <c r="S73" s="14">
        <f>IFERROR(__xludf.DUMMYFUNCTION("""COMPUTED_VALUE"""),2.141002362E9)</f>
        <v>2141002362</v>
      </c>
      <c r="T73" s="14">
        <f>IFERROR(__xludf.DUMMYFUNCTION("""COMPUTED_VALUE"""),2.141002362E9)</f>
        <v>2141002362</v>
      </c>
      <c r="U73" s="15">
        <f t="shared" si="2"/>
        <v>0.9969453739</v>
      </c>
      <c r="V73" s="14">
        <f t="array" ref="V73">IFERROR(INDEX('1.ProductoMes'!AB:AB,MATCH(G73,'1.ProductoMes'!K:K,0)),0)</f>
        <v>74645</v>
      </c>
      <c r="W73" s="13" t="s">
        <v>35</v>
      </c>
      <c r="X73" s="14" t="s">
        <v>681</v>
      </c>
      <c r="Y73" s="15" t="str">
        <f t="shared" si="3"/>
        <v>En el periodo correspondiente al mes de octubre, se reporta el pago efectivo del pasivo exigible vigencias expiradas de la actividad "Fortalecimiento del programa de Seguridad Alimentaria y Nutricional en Santiago de Cali, BP-26005417 - Pagos pasivos exigibles vigencias expiradas", realizado en el mes de junio.</v>
      </c>
      <c r="Z73" s="1" t="s">
        <v>50</v>
      </c>
    </row>
    <row r="74" ht="15.75" customHeight="1">
      <c r="B74" s="13" t="s">
        <v>469</v>
      </c>
      <c r="C74" s="13" t="s">
        <v>660</v>
      </c>
      <c r="D74" s="13" t="s">
        <v>384</v>
      </c>
      <c r="E74" s="13" t="str">
        <f t="shared" si="1"/>
        <v>BP26005417</v>
      </c>
      <c r="F74" s="13" t="s">
        <v>94</v>
      </c>
      <c r="G74" s="13" t="str">
        <f>IFERROR(__xludf.DUMMYFUNCTION("""COMPUTED_VALUE"""),"BP2600541710101")</f>
        <v>BP2600541710101</v>
      </c>
      <c r="H74" s="13" t="str">
        <f>IFERROR(__xludf.DUMMYFUNCTION("""COMPUTED_VALUE"""),"Realizar alianzas con programas públicos o privados para la ocupación del tiempo libre en poblaciones vulnerables y para la generación de ingresos o empleabilidad, así como con otros programas de la oferta social")</f>
        <v>Realizar alianzas con programas públicos o privados para la ocupación del tiempo libre en poblaciones vulnerables y para la generación de ingresos o empleabilidad, así como con otros programas de la oferta social</v>
      </c>
      <c r="I74" s="14"/>
      <c r="J74" s="15" t="s">
        <v>37</v>
      </c>
      <c r="K74" s="14" t="s">
        <v>37</v>
      </c>
      <c r="L74" s="14" t="s">
        <v>37</v>
      </c>
      <c r="M74" s="14" t="s">
        <v>37</v>
      </c>
      <c r="N74" s="14" t="s">
        <v>37</v>
      </c>
      <c r="O74" s="14" t="s">
        <v>37</v>
      </c>
      <c r="P74" s="14" t="s">
        <v>37</v>
      </c>
      <c r="Q74" s="14" t="s">
        <v>37</v>
      </c>
      <c r="R74" s="14">
        <f>IFERROR(__xludf.DUMMYFUNCTION("""COMPUTED_VALUE"""),0.0)</f>
        <v>0</v>
      </c>
      <c r="S74" s="14">
        <f>IFERROR(__xludf.DUMMYFUNCTION("""COMPUTED_VALUE"""),0.0)</f>
        <v>0</v>
      </c>
      <c r="T74" s="14">
        <f>IFERROR(__xludf.DUMMYFUNCTION("""COMPUTED_VALUE"""),0.0)</f>
        <v>0</v>
      </c>
      <c r="U74" s="15">
        <f t="shared" si="2"/>
        <v>0</v>
      </c>
      <c r="V74" s="14">
        <f t="array" ref="V74">IFERROR(INDEX('1.ProductoMes'!AB:AB,MATCH(G74,'1.ProductoMes'!K:K,0)),0)</f>
        <v>74645</v>
      </c>
      <c r="W74" s="13"/>
      <c r="X74" s="13"/>
      <c r="Y74" s="15" t="str">
        <f t="shared" si="3"/>
        <v> </v>
      </c>
      <c r="Z74" s="1" t="s">
        <v>50</v>
      </c>
    </row>
    <row r="75" ht="15.75" customHeight="1">
      <c r="B75" s="13" t="s">
        <v>469</v>
      </c>
      <c r="C75" s="13" t="s">
        <v>660</v>
      </c>
      <c r="D75" s="13" t="s">
        <v>384</v>
      </c>
      <c r="E75" s="13" t="str">
        <f t="shared" si="1"/>
        <v>BP26005417</v>
      </c>
      <c r="F75" s="13" t="s">
        <v>94</v>
      </c>
      <c r="G75" s="13" t="str">
        <f>IFERROR(__xludf.DUMMYFUNCTION("""COMPUTED_VALUE"""),"BP2600541710101")</f>
        <v>BP2600541710101</v>
      </c>
      <c r="H75" s="13" t="str">
        <f>IFERROR(__xludf.DUMMYFUNCTION("""COMPUTED_VALUE"""),"Realizar articulación entre los organismos responsables la política pública de Seguridad y Soberanía Alimentaria y Nutricional para su evaluación")</f>
        <v>Realizar articulación entre los organismos responsables la política pública de Seguridad y Soberanía Alimentaria y Nutricional para su evaluación</v>
      </c>
      <c r="I75" s="14" t="s">
        <v>405</v>
      </c>
      <c r="J75" s="15" t="s">
        <v>405</v>
      </c>
      <c r="K75" s="14" t="s">
        <v>405</v>
      </c>
      <c r="L75" s="14" t="s">
        <v>405</v>
      </c>
      <c r="M75" s="14" t="s">
        <v>37</v>
      </c>
      <c r="N75" s="14" t="s">
        <v>37</v>
      </c>
      <c r="O75" s="14" t="s">
        <v>37</v>
      </c>
      <c r="P75" s="14" t="s">
        <v>37</v>
      </c>
      <c r="Q75" s="14" t="s">
        <v>37</v>
      </c>
      <c r="R75" s="14">
        <f>IFERROR(__xludf.DUMMYFUNCTION("""COMPUTED_VALUE"""),8.316E7)</f>
        <v>83160000</v>
      </c>
      <c r="S75" s="14">
        <f>IFERROR(__xludf.DUMMYFUNCTION("""COMPUTED_VALUE"""),8.316E7)</f>
        <v>83160000</v>
      </c>
      <c r="T75" s="14">
        <f>IFERROR(__xludf.DUMMYFUNCTION("""COMPUTED_VALUE"""),0.0)</f>
        <v>0</v>
      </c>
      <c r="U75" s="15">
        <f t="shared" si="2"/>
        <v>0</v>
      </c>
      <c r="V75" s="14">
        <f t="array" ref="V75">IFERROR(INDEX('1.ProductoMes'!AB:AB,MATCH(G75,'1.ProductoMes'!K:K,0)),0)</f>
        <v>74645</v>
      </c>
      <c r="W75" s="13"/>
      <c r="X75" s="14"/>
      <c r="Y75" s="15" t="str">
        <f t="shared" si="3"/>
        <v> </v>
      </c>
      <c r="Z75" s="1" t="s">
        <v>50</v>
      </c>
    </row>
    <row r="76" ht="15.75" customHeight="1">
      <c r="B76" s="13" t="s">
        <v>469</v>
      </c>
      <c r="C76" s="13" t="s">
        <v>660</v>
      </c>
      <c r="D76" s="13" t="s">
        <v>384</v>
      </c>
      <c r="E76" s="13" t="str">
        <f t="shared" si="1"/>
        <v>BP26005417</v>
      </c>
      <c r="F76" s="13" t="s">
        <v>94</v>
      </c>
      <c r="G76" s="13" t="str">
        <f>IFERROR(__xludf.DUMMYFUNCTION("""COMPUTED_VALUE"""),"BP2600541710101")</f>
        <v>BP2600541710101</v>
      </c>
      <c r="H76" s="13" t="str">
        <f>IFERROR(__xludf.DUMMYFUNCTION("""COMPUTED_VALUE"""),"Realizar articulación entre los organismos responsables la política pública de Seguridad y Soberanía Alimentaria y Nutricional para su verificación")</f>
        <v>Realizar articulación entre los organismos responsables la política pública de Seguridad y Soberanía Alimentaria y Nutricional para su verificación</v>
      </c>
      <c r="I76" s="14" t="s">
        <v>405</v>
      </c>
      <c r="J76" s="14" t="s">
        <v>405</v>
      </c>
      <c r="K76" s="14" t="s">
        <v>405</v>
      </c>
      <c r="L76" s="14" t="s">
        <v>405</v>
      </c>
      <c r="M76" s="14" t="s">
        <v>37</v>
      </c>
      <c r="N76" s="14" t="s">
        <v>37</v>
      </c>
      <c r="O76" s="14" t="s">
        <v>37</v>
      </c>
      <c r="P76" s="14" t="s">
        <v>37</v>
      </c>
      <c r="Q76" s="14" t="s">
        <v>37</v>
      </c>
      <c r="R76" s="14">
        <f>IFERROR(__xludf.DUMMYFUNCTION("""COMPUTED_VALUE"""),7.3468E7)</f>
        <v>73468000</v>
      </c>
      <c r="S76" s="14">
        <f>IFERROR(__xludf.DUMMYFUNCTION("""COMPUTED_VALUE"""),7.3468E7)</f>
        <v>73468000</v>
      </c>
      <c r="T76" s="14">
        <f>IFERROR(__xludf.DUMMYFUNCTION("""COMPUTED_VALUE"""),0.0)</f>
        <v>0</v>
      </c>
      <c r="U76" s="15">
        <f t="shared" si="2"/>
        <v>0</v>
      </c>
      <c r="V76" s="14">
        <f t="array" ref="V76">IFERROR(INDEX('1.ProductoMes'!AB:AB,MATCH(G76,'1.ProductoMes'!K:K,0)),0)</f>
        <v>74645</v>
      </c>
      <c r="W76" s="13"/>
      <c r="X76" s="13"/>
      <c r="Y76" s="15" t="str">
        <f t="shared" si="3"/>
        <v> </v>
      </c>
      <c r="Z76" s="1" t="s">
        <v>50</v>
      </c>
    </row>
    <row r="77" ht="15.75" customHeight="1">
      <c r="B77" s="13" t="s">
        <v>469</v>
      </c>
      <c r="C77" s="13" t="s">
        <v>660</v>
      </c>
      <c r="D77" s="13" t="s">
        <v>384</v>
      </c>
      <c r="E77" s="13" t="str">
        <f t="shared" si="1"/>
        <v>BP26005417</v>
      </c>
      <c r="F77" s="13" t="s">
        <v>94</v>
      </c>
      <c r="G77" s="13" t="str">
        <f>IFERROR(__xludf.DUMMYFUNCTION("""COMPUTED_VALUE"""),"BP2600541710101")</f>
        <v>BP2600541710101</v>
      </c>
      <c r="H77" s="13" t="str">
        <f>IFERROR(__xludf.DUMMYFUNCTION("""COMPUTED_VALUE"""),"Realizar el seguimiento a la implementación del proyecto")</f>
        <v>Realizar el seguimiento a la implementación del proyecto</v>
      </c>
      <c r="I77" s="14" t="s">
        <v>682</v>
      </c>
      <c r="J77" s="14" t="s">
        <v>683</v>
      </c>
      <c r="K77" s="14" t="s">
        <v>684</v>
      </c>
      <c r="L77" s="14" t="s">
        <v>685</v>
      </c>
      <c r="M77" s="14" t="s">
        <v>686</v>
      </c>
      <c r="N77" s="14" t="s">
        <v>687</v>
      </c>
      <c r="O77" s="14" t="s">
        <v>688</v>
      </c>
      <c r="P77" s="14" t="s">
        <v>689</v>
      </c>
      <c r="Q77" s="14" t="s">
        <v>690</v>
      </c>
      <c r="R77" s="14">
        <f>IFERROR(__xludf.DUMMYFUNCTION("""COMPUTED_VALUE"""),5.371091296E9)</f>
        <v>5371091296</v>
      </c>
      <c r="S77" s="14">
        <f>IFERROR(__xludf.DUMMYFUNCTION("""COMPUTED_VALUE"""),5.145801285E9)</f>
        <v>5145801285</v>
      </c>
      <c r="T77" s="14">
        <f>IFERROR(__xludf.DUMMYFUNCTION("""COMPUTED_VALUE"""),4.051283032E9)</f>
        <v>4051283032</v>
      </c>
      <c r="U77" s="15">
        <f t="shared" si="2"/>
        <v>0.7542755855</v>
      </c>
      <c r="V77" s="14">
        <f t="array" ref="V77">IFERROR(INDEX('1.ProductoMes'!AB:AB,MATCH(G77,'1.ProductoMes'!K:K,0)),0)</f>
        <v>74645</v>
      </c>
      <c r="W77" s="13" t="s">
        <v>48</v>
      </c>
      <c r="X77" s="14" t="s">
        <v>691</v>
      </c>
      <c r="Y77" s="15" t="str">
        <f t="shared" si="3"/>
        <v>En el mes de octubre, se realizó el comité de seguimiento a la ejecución del programa entre los asociados el convenio. Además, se realizó un total de 360 visitas de seguimiento a los comedores y 7 visitas por cambio de domicilio.</v>
      </c>
      <c r="Z77" s="1" t="s">
        <v>50</v>
      </c>
    </row>
    <row r="78" ht="15.75" customHeight="1">
      <c r="B78" s="13" t="s">
        <v>469</v>
      </c>
      <c r="C78" s="13" t="s">
        <v>660</v>
      </c>
      <c r="D78" s="13" t="s">
        <v>384</v>
      </c>
      <c r="E78" s="13" t="str">
        <f t="shared" si="1"/>
        <v>BP26005417</v>
      </c>
      <c r="F78" s="13" t="s">
        <v>94</v>
      </c>
      <c r="G78" s="13" t="str">
        <f>IFERROR(__xludf.DUMMYFUNCTION("""COMPUTED_VALUE"""),"BP2600541710101")</f>
        <v>BP2600541710101</v>
      </c>
      <c r="H78" s="13" t="str">
        <f>IFERROR(__xludf.DUMMYFUNCTION("""COMPUTED_VALUE"""),"Realizar entrega de alimentos de la canasta básica familiar a los niños identificados en riesgo de desnutrición y desnutrición aguda")</f>
        <v>Realizar entrega de alimentos de la canasta básica familiar a los niños identificados en riesgo de desnutrición y desnutrición aguda</v>
      </c>
      <c r="I78" s="14"/>
      <c r="J78" s="15" t="s">
        <v>37</v>
      </c>
      <c r="K78" s="14" t="s">
        <v>37</v>
      </c>
      <c r="L78" s="14" t="s">
        <v>37</v>
      </c>
      <c r="M78" s="14" t="s">
        <v>37</v>
      </c>
      <c r="N78" s="14" t="s">
        <v>37</v>
      </c>
      <c r="O78" s="14" t="s">
        <v>692</v>
      </c>
      <c r="P78" s="14" t="s">
        <v>693</v>
      </c>
      <c r="Q78" s="14" t="s">
        <v>694</v>
      </c>
      <c r="R78" s="14">
        <f>IFERROR(__xludf.DUMMYFUNCTION("""COMPUTED_VALUE"""),9.08541057E8)</f>
        <v>908541057</v>
      </c>
      <c r="S78" s="14">
        <f>IFERROR(__xludf.DUMMYFUNCTION("""COMPUTED_VALUE"""),9.084471E8)</f>
        <v>908447100</v>
      </c>
      <c r="T78" s="14">
        <f>IFERROR(__xludf.DUMMYFUNCTION("""COMPUTED_VALUE"""),7.41945305E8)</f>
        <v>741945305</v>
      </c>
      <c r="U78" s="15">
        <f t="shared" si="2"/>
        <v>0.8166337661</v>
      </c>
      <c r="V78" s="14">
        <f t="array" ref="V78">IFERROR(INDEX('1.ProductoMes'!AB:AB,MATCH(G78,'1.ProductoMes'!K:K,0)),0)</f>
        <v>74645</v>
      </c>
      <c r="W78" s="13" t="s">
        <v>48</v>
      </c>
      <c r="X78" s="14" t="s">
        <v>695</v>
      </c>
      <c r="Y78" s="15" t="str">
        <f t="shared" si="3"/>
        <v>En el mes de octubre,  la entrega consistente a 275 paquetes alimenticios, empacados en kits individuales destinados a la recuperación nutricional de niños y niñas de 0 a 5 años. Además, se entregaron otros 275 paquetes alimentarios adicionales, diseñados para beneficiar a cuatro miembros del grupo familiar. También la entrega de 275 complementos Vitalac dirigidos a los niños y niñas beneficiarios del programa. Esta actividad finalizó en el mes de septiembre 2025.</v>
      </c>
      <c r="Z78" s="1" t="s">
        <v>50</v>
      </c>
    </row>
    <row r="79" ht="15.75" customHeight="1">
      <c r="B79" s="13" t="s">
        <v>469</v>
      </c>
      <c r="C79" s="13" t="s">
        <v>660</v>
      </c>
      <c r="D79" s="13" t="s">
        <v>384</v>
      </c>
      <c r="E79" s="13" t="str">
        <f t="shared" si="1"/>
        <v>BP26005417</v>
      </c>
      <c r="F79" s="13" t="s">
        <v>94</v>
      </c>
      <c r="G79" s="13" t="str">
        <f>IFERROR(__xludf.DUMMYFUNCTION("""COMPUTED_VALUE"""),"BP2600541710101")</f>
        <v>BP2600541710101</v>
      </c>
      <c r="H79" s="13" t="str">
        <f>IFERROR(__xludf.DUMMYFUNCTION("""COMPUTED_VALUE"""),"Realizar entrega de alimentos de la canasta básica familiar para atender a la población beneficiaria de los comedores comunitarios")</f>
        <v>Realizar entrega de alimentos de la canasta básica familiar para atender a la población beneficiaria de los comedores comunitarios</v>
      </c>
      <c r="I79" s="14"/>
      <c r="J79" s="15" t="s">
        <v>37</v>
      </c>
      <c r="K79" s="14" t="s">
        <v>696</v>
      </c>
      <c r="L79" s="14" t="s">
        <v>697</v>
      </c>
      <c r="M79" s="14" t="s">
        <v>698</v>
      </c>
      <c r="N79" s="14" t="s">
        <v>699</v>
      </c>
      <c r="O79" s="14" t="s">
        <v>700</v>
      </c>
      <c r="P79" s="14" t="s">
        <v>701</v>
      </c>
      <c r="Q79" s="14" t="s">
        <v>702</v>
      </c>
      <c r="R79" s="14">
        <f>IFERROR(__xludf.DUMMYFUNCTION("""COMPUTED_VALUE"""),7.7308412368E10)</f>
        <v>77308412368</v>
      </c>
      <c r="S79" s="14">
        <f>IFERROR(__xludf.DUMMYFUNCTION("""COMPUTED_VALUE"""),7.4157841846E10)</f>
        <v>74157841846</v>
      </c>
      <c r="T79" s="14">
        <f>IFERROR(__xludf.DUMMYFUNCTION("""COMPUTED_VALUE"""),5.2787538504E10)</f>
        <v>52787538504</v>
      </c>
      <c r="U79" s="15">
        <f t="shared" si="2"/>
        <v>0.6828175212</v>
      </c>
      <c r="V79" s="14">
        <f t="array" ref="V79">IFERROR(INDEX('1.ProductoMes'!AB:AB,MATCH(G79,'1.ProductoMes'!K:K,0)),0)</f>
        <v>74645</v>
      </c>
      <c r="W79" s="13" t="s">
        <v>142</v>
      </c>
      <c r="X79" s="14" t="s">
        <v>703</v>
      </c>
      <c r="Y79" s="15" t="str">
        <f t="shared" si="3"/>
        <v>Con respecto al mes de octubre, se beneficiaron a 74.645 personas diarias mediante la entrega de raciones alimentarias en caliente, distribuidas de lunes a viernes a través de los 760 comedores comunitarios. Además, se realizó la entrega de  11.700  raciones en caliente durante cada fines de semanas y festivos. También, se realizó la entregas de  2.140 raciones en respuesta a contingencias temporales o emergencias inesperadas, se adquirieron  2.100 refrigerios.</v>
      </c>
      <c r="Z79" s="1" t="s">
        <v>50</v>
      </c>
    </row>
    <row r="80" ht="15.75" customHeight="1">
      <c r="B80" s="13" t="s">
        <v>469</v>
      </c>
      <c r="C80" s="13" t="s">
        <v>660</v>
      </c>
      <c r="D80" s="13" t="s">
        <v>384</v>
      </c>
      <c r="E80" s="13" t="str">
        <f t="shared" si="1"/>
        <v>BP26005417</v>
      </c>
      <c r="F80" s="13" t="s">
        <v>94</v>
      </c>
      <c r="G80" s="13" t="str">
        <f>IFERROR(__xludf.DUMMYFUNCTION("""COMPUTED_VALUE"""),"BP2600541710101")</f>
        <v>BP2600541710101</v>
      </c>
      <c r="H80" s="13" t="str">
        <f>IFERROR(__xludf.DUMMYFUNCTION("""COMPUTED_VALUE"""),"Realizar intervención en desarrollo psicosocial a las personas beneficiarias y gestoras en los comedores comunitarios")</f>
        <v>Realizar intervención en desarrollo psicosocial a las personas beneficiarias y gestoras en los comedores comunitarios</v>
      </c>
      <c r="I80" s="14"/>
      <c r="J80" s="14" t="s">
        <v>37</v>
      </c>
      <c r="K80" s="14" t="s">
        <v>704</v>
      </c>
      <c r="L80" s="14" t="s">
        <v>705</v>
      </c>
      <c r="M80" s="14" t="s">
        <v>706</v>
      </c>
      <c r="N80" s="14" t="s">
        <v>707</v>
      </c>
      <c r="O80" s="14" t="s">
        <v>708</v>
      </c>
      <c r="P80" s="14" t="s">
        <v>709</v>
      </c>
      <c r="Q80" s="14" t="s">
        <v>710</v>
      </c>
      <c r="R80" s="14">
        <f>IFERROR(__xludf.DUMMYFUNCTION("""COMPUTED_VALUE"""),3.515807174E9)</f>
        <v>3515807174</v>
      </c>
      <c r="S80" s="14">
        <f>IFERROR(__xludf.DUMMYFUNCTION("""COMPUTED_VALUE"""),3.362977674E9)</f>
        <v>3362977674</v>
      </c>
      <c r="T80" s="14">
        <f>IFERROR(__xludf.DUMMYFUNCTION("""COMPUTED_VALUE"""),2.347271246E9)</f>
        <v>2347271246</v>
      </c>
      <c r="U80" s="15">
        <f t="shared" si="2"/>
        <v>0.6676336698</v>
      </c>
      <c r="V80" s="14">
        <f t="array" ref="V80">IFERROR(INDEX('1.ProductoMes'!AB:AB,MATCH(G80,'1.ProductoMes'!K:K,0)),0)</f>
        <v>74645</v>
      </c>
      <c r="W80" s="13" t="s">
        <v>48</v>
      </c>
      <c r="X80" s="14" t="s">
        <v>711</v>
      </c>
      <c r="Y80" s="15" t="str">
        <f t="shared" si="3"/>
        <v>En el mes de octubre, se realizó la intervención psicosocial por medio de los diferentes componentes (Psicología y Social) a 1.466 personas beneficiarias del programa de Seguridad Alimentaria y Nutricional.</v>
      </c>
      <c r="Z80" s="1" t="s">
        <v>50</v>
      </c>
    </row>
    <row r="81" ht="15.75" customHeight="1">
      <c r="B81" s="13" t="s">
        <v>469</v>
      </c>
      <c r="C81" s="13" t="s">
        <v>660</v>
      </c>
      <c r="D81" s="13" t="s">
        <v>384</v>
      </c>
      <c r="E81" s="13" t="str">
        <f t="shared" si="1"/>
        <v>BP26005417</v>
      </c>
      <c r="F81" s="13" t="s">
        <v>94</v>
      </c>
      <c r="G81" s="13" t="str">
        <f>IFERROR(__xludf.DUMMYFUNCTION("""COMPUTED_VALUE"""),"BP2600541710101")</f>
        <v>BP2600541710101</v>
      </c>
      <c r="H81" s="13" t="str">
        <f>IFERROR(__xludf.DUMMYFUNCTION("""COMPUTED_VALUE"""),"Realizar modelos de autosostenibilidad en los comedores comunitarios capacitados y seleccionados para esta acción, y llevar a cabo actividades de retribución social desde estos comedores en el territorio")</f>
        <v>Realizar modelos de autosostenibilidad en los comedores comunitarios capacitados y seleccionados para esta acción, y llevar a cabo actividades de retribución social desde estos comedores en el territorio</v>
      </c>
      <c r="I81" s="14"/>
      <c r="J81" s="15" t="s">
        <v>37</v>
      </c>
      <c r="K81" s="14" t="s">
        <v>37</v>
      </c>
      <c r="L81" s="14" t="s">
        <v>37</v>
      </c>
      <c r="M81" s="14" t="s">
        <v>37</v>
      </c>
      <c r="N81" s="14" t="s">
        <v>37</v>
      </c>
      <c r="O81" s="14" t="s">
        <v>37</v>
      </c>
      <c r="P81" s="14" t="s">
        <v>37</v>
      </c>
      <c r="Q81" s="14" t="s">
        <v>37</v>
      </c>
      <c r="R81" s="14">
        <f>IFERROR(__xludf.DUMMYFUNCTION("""COMPUTED_VALUE"""),0.0)</f>
        <v>0</v>
      </c>
      <c r="S81" s="14">
        <f>IFERROR(__xludf.DUMMYFUNCTION("""COMPUTED_VALUE"""),0.0)</f>
        <v>0</v>
      </c>
      <c r="T81" s="14">
        <f>IFERROR(__xludf.DUMMYFUNCTION("""COMPUTED_VALUE"""),0.0)</f>
        <v>0</v>
      </c>
      <c r="U81" s="15">
        <f t="shared" si="2"/>
        <v>0</v>
      </c>
      <c r="V81" s="14">
        <f t="array" ref="V81">IFERROR(INDEX('1.ProductoMes'!AB:AB,MATCH(G81,'1.ProductoMes'!K:K,0)),0)</f>
        <v>74645</v>
      </c>
      <c r="W81" s="13"/>
      <c r="X81" s="14"/>
      <c r="Y81" s="15" t="str">
        <f t="shared" si="3"/>
        <v> </v>
      </c>
      <c r="Z81" s="1" t="s">
        <v>50</v>
      </c>
    </row>
    <row r="82" ht="15.75" customHeight="1">
      <c r="B82" s="13" t="s">
        <v>469</v>
      </c>
      <c r="C82" s="13" t="s">
        <v>660</v>
      </c>
      <c r="D82" s="13" t="s">
        <v>384</v>
      </c>
      <c r="E82" s="13" t="str">
        <f t="shared" si="1"/>
        <v>BP26005417</v>
      </c>
      <c r="F82" s="13" t="s">
        <v>94</v>
      </c>
      <c r="G82" s="13" t="str">
        <f>IFERROR(__xludf.DUMMYFUNCTION("""COMPUTED_VALUE"""),"BP2600541710101")</f>
        <v>BP2600541710101</v>
      </c>
      <c r="H82" s="13" t="str">
        <f>IFERROR(__xludf.DUMMYFUNCTION("""COMPUTED_VALUE"""),"Realizar monitoreo a los beneficiarios del programa de recuperación nutricional")</f>
        <v>Realizar monitoreo a los beneficiarios del programa de recuperación nutricional</v>
      </c>
      <c r="I82" s="14"/>
      <c r="J82" s="14" t="s">
        <v>37</v>
      </c>
      <c r="K82" s="14" t="s">
        <v>37</v>
      </c>
      <c r="L82" s="14" t="s">
        <v>37</v>
      </c>
      <c r="M82" s="14" t="s">
        <v>37</v>
      </c>
      <c r="N82" s="14" t="s">
        <v>37</v>
      </c>
      <c r="O82" s="14" t="s">
        <v>712</v>
      </c>
      <c r="P82" s="14" t="s">
        <v>713</v>
      </c>
      <c r="Q82" s="14" t="s">
        <v>714</v>
      </c>
      <c r="R82" s="14">
        <f>IFERROR(__xludf.DUMMYFUNCTION("""COMPUTED_VALUE"""),1.116416E8)</f>
        <v>111641600</v>
      </c>
      <c r="S82" s="14">
        <f>IFERROR(__xludf.DUMMYFUNCTION("""COMPUTED_VALUE"""),1.10051E8)</f>
        <v>110051000</v>
      </c>
      <c r="T82" s="14">
        <f>IFERROR(__xludf.DUMMYFUNCTION("""COMPUTED_VALUE"""),7.0277313E7)</f>
        <v>70277313</v>
      </c>
      <c r="U82" s="15">
        <f t="shared" si="2"/>
        <v>0.6294903781</v>
      </c>
      <c r="V82" s="14">
        <f t="array" ref="V82">IFERROR(INDEX('1.ProductoMes'!AB:AB,MATCH(G82,'1.ProductoMes'!K:K,0)),0)</f>
        <v>74645</v>
      </c>
      <c r="W82" s="13" t="s">
        <v>48</v>
      </c>
      <c r="X82" s="14" t="s">
        <v>715</v>
      </c>
      <c r="Y82" s="15" t="str">
        <f t="shared" si="3"/>
        <v>En el mes de octubre, las visitas para la medición de talla y peso, utilizando equipos antropométricos, a niños y niñas de 0 a 5 años beneficiarios del programa de recuperación nutricional, con el fin de controlar y dar seguimiento al progreso nutricional de cada menor y las  visitas para la entrega del alimento complementario vitalac.  Esta actividad finalizó en el mes de septiembre 2025.</v>
      </c>
      <c r="Z82" s="1" t="s">
        <v>50</v>
      </c>
    </row>
    <row r="83" ht="15.75" customHeight="1">
      <c r="B83" s="13" t="s">
        <v>469</v>
      </c>
      <c r="C83" s="13" t="s">
        <v>660</v>
      </c>
      <c r="D83" s="13" t="s">
        <v>384</v>
      </c>
      <c r="E83" s="13" t="str">
        <f t="shared" si="1"/>
        <v>BP26005417</v>
      </c>
      <c r="F83" s="13" t="s">
        <v>94</v>
      </c>
      <c r="G83" s="13" t="str">
        <f>IFERROR(__xludf.DUMMYFUNCTION("""COMPUTED_VALUE"""),"BP2600541710101")</f>
        <v>BP2600541710101</v>
      </c>
      <c r="H83" s="13" t="str">
        <f>IFERROR(__xludf.DUMMYFUNCTION("""COMPUTED_VALUE"""),"Realizar servicio de transporte para las diversas actividades relacionadas con el proyecto")</f>
        <v>Realizar servicio de transporte para las diversas actividades relacionadas con el proyecto</v>
      </c>
      <c r="I83" s="14"/>
      <c r="J83" s="14" t="s">
        <v>37</v>
      </c>
      <c r="K83" s="14" t="s">
        <v>716</v>
      </c>
      <c r="L83" s="14" t="s">
        <v>717</v>
      </c>
      <c r="M83" s="14" t="s">
        <v>718</v>
      </c>
      <c r="N83" s="14" t="s">
        <v>719</v>
      </c>
      <c r="O83" s="14" t="s">
        <v>720</v>
      </c>
      <c r="P83" s="14" t="s">
        <v>721</v>
      </c>
      <c r="Q83" s="14" t="s">
        <v>722</v>
      </c>
      <c r="R83" s="14">
        <f>IFERROR(__xludf.DUMMYFUNCTION("""COMPUTED_VALUE"""),3.996641271E9)</f>
        <v>3996641271</v>
      </c>
      <c r="S83" s="14">
        <f>IFERROR(__xludf.DUMMYFUNCTION("""COMPUTED_VALUE"""),3.671478056E9)</f>
        <v>3671478056</v>
      </c>
      <c r="T83" s="14">
        <f>IFERROR(__xludf.DUMMYFUNCTION("""COMPUTED_VALUE"""),2.426715499E9)</f>
        <v>2426715499</v>
      </c>
      <c r="U83" s="15">
        <f t="shared" si="2"/>
        <v>0.6071887203</v>
      </c>
      <c r="V83" s="14">
        <f t="array" ref="V83">IFERROR(INDEX('1.ProductoMes'!AB:AB,MATCH(G83,'1.ProductoMes'!K:K,0)),0)</f>
        <v>74645</v>
      </c>
      <c r="W83" s="13" t="s">
        <v>48</v>
      </c>
      <c r="X83" s="14" t="s">
        <v>723</v>
      </c>
      <c r="Y83" s="15" t="str">
        <f t="shared" si="3"/>
        <v>En el mes de octubre, se utilizó el servicio de transporte para realizar la entrega de materia prima a los 760 Comedores Comunitarios activos, así como para el traslado de los equipos de trabajo, facilitando así el desarrollo eficiente de las operaciones.</v>
      </c>
      <c r="Z83" s="1" t="s">
        <v>50</v>
      </c>
    </row>
    <row r="84" ht="15.75" customHeight="1">
      <c r="B84" s="13" t="s">
        <v>469</v>
      </c>
      <c r="C84" s="13" t="s">
        <v>724</v>
      </c>
      <c r="D84" s="13" t="s">
        <v>384</v>
      </c>
      <c r="E84" s="13" t="str">
        <f t="shared" si="1"/>
        <v>BP26005418</v>
      </c>
      <c r="F84" s="13" t="s">
        <v>105</v>
      </c>
      <c r="G84" s="13" t="str">
        <f>IFERROR(__xludf.DUMMYFUNCTION("""COMPUTED_VALUE"""),"BP2600541810101")</f>
        <v>BP2600541810101</v>
      </c>
      <c r="H84" s="13" t="str">
        <f>IFERROR(__xludf.DUMMYFUNCTION("""COMPUTED_VALUE"""),"Brindar asistencia técnica a los procesos de atención integral y gestión transectorial en beneficio de la población en situación de calle")</f>
        <v>Brindar asistencia técnica a los procesos de atención integral y gestión transectorial en beneficio de la población en situación de calle</v>
      </c>
      <c r="I84" s="14" t="s">
        <v>725</v>
      </c>
      <c r="J84" s="15" t="s">
        <v>726</v>
      </c>
      <c r="K84" s="14" t="s">
        <v>727</v>
      </c>
      <c r="L84" s="14" t="s">
        <v>728</v>
      </c>
      <c r="M84" s="14" t="s">
        <v>729</v>
      </c>
      <c r="N84" s="14" t="s">
        <v>730</v>
      </c>
      <c r="O84" s="14" t="s">
        <v>731</v>
      </c>
      <c r="P84" s="14" t="s">
        <v>732</v>
      </c>
      <c r="Q84" s="14" t="s">
        <v>733</v>
      </c>
      <c r="R84" s="14">
        <f>IFERROR(__xludf.DUMMYFUNCTION("""COMPUTED_VALUE"""),9.7E8)</f>
        <v>970000000</v>
      </c>
      <c r="S84" s="14">
        <f>IFERROR(__xludf.DUMMYFUNCTION("""COMPUTED_VALUE"""),9.30082E8)</f>
        <v>930082000</v>
      </c>
      <c r="T84" s="14">
        <f>IFERROR(__xludf.DUMMYFUNCTION("""COMPUTED_VALUE"""),7.97433E8)</f>
        <v>797433000</v>
      </c>
      <c r="U84" s="15">
        <f t="shared" si="2"/>
        <v>0.8220958763</v>
      </c>
      <c r="V84" s="14">
        <f t="array" ref="V84">IFERROR(INDEX('1.ProductoMes'!AB:AB,MATCH(G84,'1.ProductoMes'!K:K,0)),0)</f>
        <v>5094</v>
      </c>
      <c r="W84" s="13" t="s">
        <v>60</v>
      </c>
      <c r="X84" s="14" t="s">
        <v>734</v>
      </c>
      <c r="Y84" s="15" t="str">
        <f t="shared" si="3"/>
        <v>En octubre, se fortaleció la gestión transectorial y la articulación institucional para el abordaje integral del fenómeno de habitabilidad en calle en los sectores priorizados del Distrito. Se brindó asistencia técnica a la prestación de los servicios del Sistema de Atención Integral al Habitante de la Calle que beneficia a 5.094 personas, contribuyendo a su dignificación y transformación social.</v>
      </c>
      <c r="Z84" s="1" t="s">
        <v>50</v>
      </c>
    </row>
    <row r="85" ht="15.75" customHeight="1">
      <c r="B85" s="13" t="s">
        <v>469</v>
      </c>
      <c r="C85" s="13" t="s">
        <v>724</v>
      </c>
      <c r="D85" s="13" t="s">
        <v>384</v>
      </c>
      <c r="E85" s="13" t="str">
        <f t="shared" si="1"/>
        <v>BP26005418</v>
      </c>
      <c r="F85" s="13" t="s">
        <v>105</v>
      </c>
      <c r="G85" s="13" t="str">
        <f>IFERROR(__xludf.DUMMYFUNCTION("""COMPUTED_VALUE"""),"BP2600541810101")</f>
        <v>BP2600541810101</v>
      </c>
      <c r="H85" s="13" t="str">
        <f>IFERROR(__xludf.DUMMYFUNCTION("""COMPUTED_VALUE"""),"Brindar asistencia técnica a los procesos de inclusión social de las personas en situación de calle")</f>
        <v>Brindar asistencia técnica a los procesos de inclusión social de las personas en situación de calle</v>
      </c>
      <c r="I85" s="14"/>
      <c r="J85" s="14" t="s">
        <v>735</v>
      </c>
      <c r="K85" s="14" t="s">
        <v>736</v>
      </c>
      <c r="L85" s="14" t="s">
        <v>737</v>
      </c>
      <c r="M85" s="14" t="s">
        <v>738</v>
      </c>
      <c r="N85" s="14" t="s">
        <v>739</v>
      </c>
      <c r="O85" s="14" t="s">
        <v>740</v>
      </c>
      <c r="P85" s="14" t="s">
        <v>741</v>
      </c>
      <c r="Q85" s="14" t="s">
        <v>742</v>
      </c>
      <c r="R85" s="14">
        <f>IFERROR(__xludf.DUMMYFUNCTION("""COMPUTED_VALUE"""),7.6375E8)</f>
        <v>763750000</v>
      </c>
      <c r="S85" s="14">
        <f>IFERROR(__xludf.DUMMYFUNCTION("""COMPUTED_VALUE"""),5.113E8)</f>
        <v>511300000</v>
      </c>
      <c r="T85" s="14">
        <f>IFERROR(__xludf.DUMMYFUNCTION("""COMPUTED_VALUE"""),4.04075E8)</f>
        <v>404075000</v>
      </c>
      <c r="U85" s="15">
        <f t="shared" si="2"/>
        <v>0.5290671031</v>
      </c>
      <c r="V85" s="14">
        <f t="array" ref="V85">IFERROR(INDEX('1.ProductoMes'!AB:AB,MATCH(G85,'1.ProductoMes'!K:K,0)),0)</f>
        <v>5094</v>
      </c>
      <c r="W85" s="13" t="s">
        <v>48</v>
      </c>
      <c r="X85" s="13" t="s">
        <v>743</v>
      </c>
      <c r="Y85" s="15" t="str">
        <f t="shared" si="3"/>
        <v>En el mes de octubre, se realizó seguimiento a 70 personas que superaron la vida en calle y presentan condiciones de vulnerabilidad, a través del Centro de Sostenibilidad, que ofrece atención en psicología, trabajo social, terapia ocupacional, formación en artes y oficios, y cursos cortos con el SENA.</v>
      </c>
      <c r="Z85" s="1" t="s">
        <v>50</v>
      </c>
    </row>
    <row r="86" ht="15.75" customHeight="1">
      <c r="B86" s="13" t="s">
        <v>469</v>
      </c>
      <c r="C86" s="13" t="s">
        <v>724</v>
      </c>
      <c r="D86" s="13" t="s">
        <v>384</v>
      </c>
      <c r="E86" s="13" t="str">
        <f t="shared" si="1"/>
        <v>BP26005418</v>
      </c>
      <c r="F86" s="13" t="s">
        <v>105</v>
      </c>
      <c r="G86" s="13" t="str">
        <f>IFERROR(__xludf.DUMMYFUNCTION("""COMPUTED_VALUE"""),"BP2600541810101")</f>
        <v>BP2600541810101</v>
      </c>
      <c r="H86" s="13" t="str">
        <f>IFERROR(__xludf.DUMMYFUNCTION("""COMPUTED_VALUE"""),"Brindar asistencia técnica al proceso de redes de apoyo y movilización ciudadana para el abordaje integral del fenómeno social de habitabilidad en calle")</f>
        <v>Brindar asistencia técnica al proceso de redes de apoyo y movilización ciudadana para el abordaje integral del fenómeno social de habitabilidad en calle</v>
      </c>
      <c r="I86" s="14" t="s">
        <v>744</v>
      </c>
      <c r="J86" s="15" t="s">
        <v>745</v>
      </c>
      <c r="K86" s="14" t="s">
        <v>746</v>
      </c>
      <c r="L86" s="14" t="s">
        <v>747</v>
      </c>
      <c r="M86" s="14" t="s">
        <v>748</v>
      </c>
      <c r="N86" s="14" t="s">
        <v>749</v>
      </c>
      <c r="O86" s="14" t="s">
        <v>750</v>
      </c>
      <c r="P86" s="14" t="s">
        <v>751</v>
      </c>
      <c r="Q86" s="14" t="s">
        <v>752</v>
      </c>
      <c r="R86" s="14">
        <f>IFERROR(__xludf.DUMMYFUNCTION("""COMPUTED_VALUE"""),1.003E9)</f>
        <v>1003000000</v>
      </c>
      <c r="S86" s="14">
        <f>IFERROR(__xludf.DUMMYFUNCTION("""COMPUTED_VALUE"""),9.027405E8)</f>
        <v>902740500</v>
      </c>
      <c r="T86" s="14">
        <f>IFERROR(__xludf.DUMMYFUNCTION("""COMPUTED_VALUE"""),8.097495E8)</f>
        <v>809749500</v>
      </c>
      <c r="U86" s="15">
        <f t="shared" si="2"/>
        <v>0.8073275174</v>
      </c>
      <c r="V86" s="14">
        <f t="array" ref="V86">IFERROR(INDEX('1.ProductoMes'!AB:AB,MATCH(G86,'1.ProductoMes'!K:K,0)),0)</f>
        <v>5094</v>
      </c>
      <c r="W86" s="13" t="s">
        <v>186</v>
      </c>
      <c r="X86" s="13" t="s">
        <v>753</v>
      </c>
      <c r="Y86" s="15" t="str">
        <f t="shared" si="3"/>
        <v>En relación con el mes de octubre,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Z86" s="1" t="s">
        <v>50</v>
      </c>
    </row>
    <row r="87" ht="15.75" customHeight="1">
      <c r="B87" s="13" t="s">
        <v>469</v>
      </c>
      <c r="C87" s="13" t="s">
        <v>724</v>
      </c>
      <c r="D87" s="13" t="s">
        <v>384</v>
      </c>
      <c r="E87" s="13" t="str">
        <f t="shared" si="1"/>
        <v>BP26005418</v>
      </c>
      <c r="F87" s="13" t="s">
        <v>105</v>
      </c>
      <c r="G87" s="13" t="str">
        <f>IFERROR(__xludf.DUMMYFUNCTION("""COMPUTED_VALUE"""),"BP2600541810101")</f>
        <v>BP2600541810101</v>
      </c>
      <c r="H87" s="13" t="str">
        <f>IFERROR(__xludf.DUMMYFUNCTION("""COMPUTED_VALUE"""),"Brindar servicios integrales en modalidad diferencial de centros de atención para mujeres en situación de calle")</f>
        <v>Brindar servicios integrales en modalidad diferencial de centros de atención para mujeres en situación de calle</v>
      </c>
      <c r="I87" s="14"/>
      <c r="J87" s="14" t="s">
        <v>37</v>
      </c>
      <c r="K87" s="14" t="s">
        <v>37</v>
      </c>
      <c r="L87" s="14" t="s">
        <v>37</v>
      </c>
      <c r="M87" s="14" t="s">
        <v>37</v>
      </c>
      <c r="N87" s="14" t="s">
        <v>37</v>
      </c>
      <c r="O87" s="14" t="s">
        <v>37</v>
      </c>
      <c r="P87" s="14" t="s">
        <v>37</v>
      </c>
      <c r="Q87" s="14" t="s">
        <v>37</v>
      </c>
      <c r="R87" s="14">
        <f>IFERROR(__xludf.DUMMYFUNCTION("""COMPUTED_VALUE"""),0.0)</f>
        <v>0</v>
      </c>
      <c r="S87" s="14">
        <f>IFERROR(__xludf.DUMMYFUNCTION("""COMPUTED_VALUE"""),0.0)</f>
        <v>0</v>
      </c>
      <c r="T87" s="14">
        <f>IFERROR(__xludf.DUMMYFUNCTION("""COMPUTED_VALUE"""),0.0)</f>
        <v>0</v>
      </c>
      <c r="U87" s="15">
        <f t="shared" si="2"/>
        <v>0</v>
      </c>
      <c r="V87" s="14">
        <f t="array" ref="V87">IFERROR(INDEX('1.ProductoMes'!AB:AB,MATCH(G87,'1.ProductoMes'!K:K,0)),0)</f>
        <v>5094</v>
      </c>
      <c r="W87" s="13"/>
      <c r="X87" s="31"/>
      <c r="Y87" s="15" t="str">
        <f t="shared" si="3"/>
        <v> </v>
      </c>
      <c r="Z87" s="1" t="s">
        <v>50</v>
      </c>
    </row>
    <row r="88" ht="15.75" customHeight="1">
      <c r="B88" s="13" t="s">
        <v>469</v>
      </c>
      <c r="C88" s="13" t="s">
        <v>724</v>
      </c>
      <c r="D88" s="13" t="s">
        <v>384</v>
      </c>
      <c r="E88" s="13" t="str">
        <f t="shared" si="1"/>
        <v>BP26005418</v>
      </c>
      <c r="F88" s="13" t="s">
        <v>105</v>
      </c>
      <c r="G88" s="13" t="str">
        <f>IFERROR(__xludf.DUMMYFUNCTION("""COMPUTED_VALUE"""),"BP2600541810101")</f>
        <v>BP2600541810101</v>
      </c>
      <c r="H88" s="13" t="str">
        <f>IFERROR(__xludf.DUMMYFUNCTION("""COMPUTED_VALUE"""),"Brindar servicios integrales en modalidades de centros de atención")</f>
        <v>Brindar servicios integrales en modalidades de centros de atención</v>
      </c>
      <c r="I88" s="14"/>
      <c r="J88" s="15" t="s">
        <v>754</v>
      </c>
      <c r="K88" s="14" t="s">
        <v>755</v>
      </c>
      <c r="L88" s="14" t="s">
        <v>756</v>
      </c>
      <c r="M88" s="14" t="s">
        <v>757</v>
      </c>
      <c r="N88" s="14" t="s">
        <v>758</v>
      </c>
      <c r="O88" s="14" t="s">
        <v>759</v>
      </c>
      <c r="P88" s="14" t="s">
        <v>760</v>
      </c>
      <c r="Q88" s="14" t="s">
        <v>761</v>
      </c>
      <c r="R88" s="14">
        <f>IFERROR(__xludf.DUMMYFUNCTION("""COMPUTED_VALUE"""),5.810504E9)</f>
        <v>5810504000</v>
      </c>
      <c r="S88" s="14">
        <f>IFERROR(__xludf.DUMMYFUNCTION("""COMPUTED_VALUE"""),4.618855E9)</f>
        <v>4618855000</v>
      </c>
      <c r="T88" s="14">
        <f>IFERROR(__xludf.DUMMYFUNCTION("""COMPUTED_VALUE"""),4.133855E9)</f>
        <v>4133855000</v>
      </c>
      <c r="U88" s="15">
        <f t="shared" si="2"/>
        <v>0.711445169</v>
      </c>
      <c r="V88" s="14">
        <f t="array" ref="V88">IFERROR(INDEX('1.ProductoMes'!AB:AB,MATCH(G88,'1.ProductoMes'!K:K,0)),0)</f>
        <v>5094</v>
      </c>
      <c r="W88" s="13" t="s">
        <v>142</v>
      </c>
      <c r="X88" s="13" t="s">
        <v>762</v>
      </c>
      <c r="Y88" s="15" t="str">
        <f t="shared" si="3"/>
        <v>Con respecto al mes de octubre, se prestaron servicios de asistencia social y desarrollo humano en las cinco modalidades de Centros de Atención: a) Hogar de Paso, 1.576 atenciones en la jornada tarde-noche; b) Acogida Día, 3.151 atenciones; c) Dormitorio Social, 3.377 atenciones; d) Atención Básica, 5.163 atenciones; e) Servicio Sociosanitario, 1.794 atenciones; f) Alojamiento Red Cobijo, 641 atenciones.</v>
      </c>
      <c r="Z88" s="1" t="s">
        <v>50</v>
      </c>
    </row>
    <row r="89" ht="15.75" customHeight="1">
      <c r="B89" s="13" t="s">
        <v>469</v>
      </c>
      <c r="C89" s="13" t="s">
        <v>724</v>
      </c>
      <c r="D89" s="13" t="s">
        <v>384</v>
      </c>
      <c r="E89" s="13" t="str">
        <f t="shared" si="1"/>
        <v>BP26005418</v>
      </c>
      <c r="F89" s="13" t="s">
        <v>105</v>
      </c>
      <c r="G89" s="13" t="str">
        <f>IFERROR(__xludf.DUMMYFUNCTION("""COMPUTED_VALUE"""),"BP2600541810101")</f>
        <v>BP2600541810101</v>
      </c>
      <c r="H89" s="13" t="str">
        <f>IFERROR(__xludf.DUMMYFUNCTION("""COMPUTED_VALUE"""),"Brindar servicios integrales en modalidades de centros de atención a población Afro")</f>
        <v>Brindar servicios integrales en modalidades de centros de atención a población Afro</v>
      </c>
      <c r="I89" s="14" t="s">
        <v>405</v>
      </c>
      <c r="J89" s="15" t="s">
        <v>405</v>
      </c>
      <c r="K89" s="14" t="s">
        <v>405</v>
      </c>
      <c r="L89" s="14" t="s">
        <v>405</v>
      </c>
      <c r="M89" s="14" t="s">
        <v>405</v>
      </c>
      <c r="N89" s="14" t="s">
        <v>37</v>
      </c>
      <c r="O89" s="14" t="s">
        <v>37</v>
      </c>
      <c r="P89" s="14" t="s">
        <v>763</v>
      </c>
      <c r="Q89" s="14" t="s">
        <v>764</v>
      </c>
      <c r="R89" s="14">
        <f>IFERROR(__xludf.DUMMYFUNCTION("""COMPUTED_VALUE"""),1.8599985E9)</f>
        <v>1859998500</v>
      </c>
      <c r="S89" s="14">
        <f>IFERROR(__xludf.DUMMYFUNCTION("""COMPUTED_VALUE"""),1.1170485E9)</f>
        <v>1117048500</v>
      </c>
      <c r="T89" s="14">
        <f>IFERROR(__xludf.DUMMYFUNCTION("""COMPUTED_VALUE"""),1.1170485E9)</f>
        <v>1117048500</v>
      </c>
      <c r="U89" s="15">
        <f t="shared" si="2"/>
        <v>0.600564194</v>
      </c>
      <c r="V89" s="14">
        <f t="array" ref="V89">IFERROR(INDEX('1.ProductoMes'!AB:AB,MATCH(G89,'1.ProductoMes'!K:K,0)),0)</f>
        <v>5094</v>
      </c>
      <c r="W89" s="13" t="s">
        <v>186</v>
      </c>
      <c r="X89" s="13" t="s">
        <v>765</v>
      </c>
      <c r="Y89" s="15" t="str">
        <f t="shared" si="3"/>
        <v>En relación con el mes de octubre, se prestaron servicios de asistencia social y desarrollo humano en tres modalidades de Centros de Atención a la población Afro: a) Acogida Día, 1.810 atenciones; c) Dormitorio Social, 1.672 atenciones; d) Atención Básica, 1.981 atenciones, f) Alojamiento Red Cobijo, 1.810 atenciones.</v>
      </c>
      <c r="Z89" s="1" t="s">
        <v>50</v>
      </c>
    </row>
    <row r="90" ht="15.75" customHeight="1">
      <c r="B90" s="13" t="s">
        <v>469</v>
      </c>
      <c r="C90" s="13" t="s">
        <v>724</v>
      </c>
      <c r="D90" s="13" t="s">
        <v>384</v>
      </c>
      <c r="E90" s="13" t="str">
        <f t="shared" si="1"/>
        <v>BP26005418</v>
      </c>
      <c r="F90" s="13" t="s">
        <v>105</v>
      </c>
      <c r="G90" s="13" t="str">
        <f>IFERROR(__xludf.DUMMYFUNCTION("""COMPUTED_VALUE"""),"BP2600541810101")</f>
        <v>BP2600541810101</v>
      </c>
      <c r="H90" s="13" t="str">
        <f>IFERROR(__xludf.DUMMYFUNCTION("""COMPUTED_VALUE"""),"Prestar servicio funerario a personas en situación de calle fallecidas")</f>
        <v>Prestar servicio funerario a personas en situación de calle fallecidas</v>
      </c>
      <c r="I90" s="14"/>
      <c r="J90" s="14" t="s">
        <v>37</v>
      </c>
      <c r="K90" s="14" t="s">
        <v>37</v>
      </c>
      <c r="L90" s="14" t="s">
        <v>37</v>
      </c>
      <c r="M90" s="14" t="s">
        <v>37</v>
      </c>
      <c r="N90" s="14" t="s">
        <v>766</v>
      </c>
      <c r="O90" s="14" t="s">
        <v>767</v>
      </c>
      <c r="P90" s="14" t="s">
        <v>768</v>
      </c>
      <c r="Q90" s="14" t="s">
        <v>769</v>
      </c>
      <c r="R90" s="14">
        <f>IFERROR(__xludf.DUMMYFUNCTION("""COMPUTED_VALUE"""),8.82E7)</f>
        <v>88200000</v>
      </c>
      <c r="S90" s="14">
        <f>IFERROR(__xludf.DUMMYFUNCTION("""COMPUTED_VALUE"""),8.1E7)</f>
        <v>81000000</v>
      </c>
      <c r="T90" s="14">
        <f>IFERROR(__xludf.DUMMYFUNCTION("""COMPUTED_VALUE"""),3.6983658E7)</f>
        <v>36983658</v>
      </c>
      <c r="U90" s="15">
        <f t="shared" si="2"/>
        <v>0.4193158503</v>
      </c>
      <c r="V90" s="14">
        <f t="array" ref="V90">IFERROR(INDEX('1.ProductoMes'!AB:AB,MATCH(G90,'1.ProductoMes'!K:K,0)),0)</f>
        <v>5094</v>
      </c>
      <c r="W90" s="13" t="s">
        <v>60</v>
      </c>
      <c r="X90" s="28" t="s">
        <v>770</v>
      </c>
      <c r="Y90" s="15" t="str">
        <f t="shared" si="3"/>
        <v>En octubre, se garantizó la prestación del servicio funerario a las personas en situación de calle fallecidas, reportadas por entidades de salud o por su red de apoyo. </v>
      </c>
      <c r="Z90" s="1" t="s">
        <v>50</v>
      </c>
    </row>
    <row r="91" ht="15.75" customHeight="1">
      <c r="B91" s="13" t="s">
        <v>469</v>
      </c>
      <c r="C91" s="13" t="s">
        <v>724</v>
      </c>
      <c r="D91" s="13" t="s">
        <v>384</v>
      </c>
      <c r="E91" s="13" t="str">
        <f t="shared" si="1"/>
        <v>BP26005418</v>
      </c>
      <c r="F91" s="13" t="s">
        <v>105</v>
      </c>
      <c r="G91" s="13" t="str">
        <f>IFERROR(__xludf.DUMMYFUNCTION("""COMPUTED_VALUE"""),"BP2600541810101")</f>
        <v>BP2600541810101</v>
      </c>
      <c r="H91" s="13" t="str">
        <f>IFERROR(__xludf.DUMMYFUNCTION("""COMPUTED_VALUE"""),"Realizar diagnóstico psicosocial de la población atendida y análisis territorial del fenómeno social")</f>
        <v>Realizar diagnóstico psicosocial de la población atendida y análisis territorial del fenómeno social</v>
      </c>
      <c r="I91" s="14"/>
      <c r="J91" s="15" t="s">
        <v>771</v>
      </c>
      <c r="K91" s="14" t="s">
        <v>772</v>
      </c>
      <c r="L91" s="14" t="s">
        <v>773</v>
      </c>
      <c r="M91" s="14" t="s">
        <v>774</v>
      </c>
      <c r="N91" s="14" t="s">
        <v>775</v>
      </c>
      <c r="O91" s="14" t="s">
        <v>776</v>
      </c>
      <c r="P91" s="14" t="s">
        <v>777</v>
      </c>
      <c r="Q91" s="14" t="s">
        <v>778</v>
      </c>
      <c r="R91" s="14">
        <f>IFERROR(__xludf.DUMMYFUNCTION("""COMPUTED_VALUE"""),2.037E8)</f>
        <v>203700000</v>
      </c>
      <c r="S91" s="14">
        <f>IFERROR(__xludf.DUMMYFUNCTION("""COMPUTED_VALUE"""),1.176E8)</f>
        <v>117600000</v>
      </c>
      <c r="T91" s="14">
        <f>IFERROR(__xludf.DUMMYFUNCTION("""COMPUTED_VALUE"""),9.0987882E7)</f>
        <v>90987882</v>
      </c>
      <c r="U91" s="15">
        <f t="shared" si="2"/>
        <v>0.4466759057</v>
      </c>
      <c r="V91" s="14">
        <f t="array" ref="V91">IFERROR(INDEX('1.ProductoMes'!AB:AB,MATCH(G91,'1.ProductoMes'!K:K,0)),0)</f>
        <v>5094</v>
      </c>
      <c r="W91" s="13" t="s">
        <v>48</v>
      </c>
      <c r="X91" s="13" t="s">
        <v>779</v>
      </c>
      <c r="Y91" s="15" t="str">
        <f t="shared" si="3"/>
        <v>En el mes de octubre, se realizaron entrevistas de caracterización a las personas en situación de calle que acceden a los servicios de la Estrategia Territorial y de los Centros de Atención. En total, se aplicaron 188 instrumentos de caracterización, 70 en territorio y 118 en los Centros de Atención. También, se realizó la lectura de las dinámicas del fenómeno social en los territorios intervenidos.</v>
      </c>
      <c r="Z91" s="1" t="s">
        <v>50</v>
      </c>
    </row>
    <row r="92" ht="15.75" customHeight="1">
      <c r="B92" s="13" t="s">
        <v>469</v>
      </c>
      <c r="C92" s="13" t="s">
        <v>724</v>
      </c>
      <c r="D92" s="13" t="s">
        <v>384</v>
      </c>
      <c r="E92" s="13" t="str">
        <f t="shared" si="1"/>
        <v>BP26005418</v>
      </c>
      <c r="F92" s="13" t="s">
        <v>105</v>
      </c>
      <c r="G92" s="13" t="str">
        <f>IFERROR(__xludf.DUMMYFUNCTION("""COMPUTED_VALUE"""),"BP2600541810101")</f>
        <v>BP2600541810101</v>
      </c>
      <c r="H92" s="13" t="str">
        <f>IFERROR(__xludf.DUMMYFUNCTION("""COMPUTED_VALUE"""),"Realizar jornadas de atención integral en territorio")</f>
        <v>Realizar jornadas de atención integral en territorio</v>
      </c>
      <c r="I92" s="14"/>
      <c r="J92" s="14" t="s">
        <v>780</v>
      </c>
      <c r="K92" s="14" t="s">
        <v>781</v>
      </c>
      <c r="L92" s="14" t="s">
        <v>782</v>
      </c>
      <c r="M92" s="14" t="s">
        <v>783</v>
      </c>
      <c r="N92" s="14" t="s">
        <v>784</v>
      </c>
      <c r="O92" s="14" t="s">
        <v>785</v>
      </c>
      <c r="P92" s="14" t="s">
        <v>786</v>
      </c>
      <c r="Q92" s="14" t="s">
        <v>787</v>
      </c>
      <c r="R92" s="14">
        <f>IFERROR(__xludf.DUMMYFUNCTION("""COMPUTED_VALUE"""),2.9349E9)</f>
        <v>2934900000</v>
      </c>
      <c r="S92" s="14">
        <f>IFERROR(__xludf.DUMMYFUNCTION("""COMPUTED_VALUE"""),2.2886E9)</f>
        <v>2288600000</v>
      </c>
      <c r="T92" s="14">
        <f>IFERROR(__xludf.DUMMYFUNCTION("""COMPUTED_VALUE"""),2.2886E9)</f>
        <v>2288600000</v>
      </c>
      <c r="U92" s="15">
        <f t="shared" si="2"/>
        <v>0.7797880677</v>
      </c>
      <c r="V92" s="14">
        <f t="array" ref="V92">IFERROR(INDEX('1.ProductoMes'!AB:AB,MATCH(G92,'1.ProductoMes'!K:K,0)),0)</f>
        <v>5094</v>
      </c>
      <c r="W92" s="13" t="s">
        <v>35</v>
      </c>
      <c r="X92" s="13" t="s">
        <v>788</v>
      </c>
      <c r="Y92" s="15" t="str">
        <f t="shared" si="3"/>
        <v>En el periodo correspondiente al mes de octubre, se realizaron 203 Recorridos de Calle, 24 Carpas de Servicios y 38 jornadas del Dispositivo Móvil, brindando 14.436 atenciones a población en situación de calle del Distrito, con acceso a asistencia social, orientación psicosocial, activación de rutas de derechos, y acciones de sensibilización sobre los riesgos de la vida en calle y el uso del espacio público.</v>
      </c>
      <c r="Z92" s="1" t="s">
        <v>50</v>
      </c>
    </row>
    <row r="93" ht="15.75" customHeight="1">
      <c r="B93" s="13" t="s">
        <v>469</v>
      </c>
      <c r="C93" s="13" t="s">
        <v>724</v>
      </c>
      <c r="D93" s="13" t="s">
        <v>384</v>
      </c>
      <c r="E93" s="13" t="str">
        <f t="shared" si="1"/>
        <v>BP26005418</v>
      </c>
      <c r="F93" s="13" t="s">
        <v>105</v>
      </c>
      <c r="G93" s="13" t="str">
        <f>IFERROR(__xludf.DUMMYFUNCTION("""COMPUTED_VALUE"""),"BP2600541810101")</f>
        <v>BP2600541810101</v>
      </c>
      <c r="H93" s="13" t="str">
        <f>IFERROR(__xludf.DUMMYFUNCTION("""COMPUTED_VALUE"""),"Suministrar logística para las actividades del proceso de redes de apoyo y movilización ciudadana")</f>
        <v>Suministrar logística para las actividades del proceso de redes de apoyo y movilización ciudadana</v>
      </c>
      <c r="I93" s="14"/>
      <c r="J93" s="15" t="s">
        <v>789</v>
      </c>
      <c r="K93" s="14" t="s">
        <v>790</v>
      </c>
      <c r="L93" s="14" t="s">
        <v>791</v>
      </c>
      <c r="M93" s="14" t="s">
        <v>792</v>
      </c>
      <c r="N93" s="14" t="s">
        <v>793</v>
      </c>
      <c r="O93" s="14" t="s">
        <v>794</v>
      </c>
      <c r="P93" s="14" t="s">
        <v>795</v>
      </c>
      <c r="Q93" s="14" t="s">
        <v>796</v>
      </c>
      <c r="R93" s="14">
        <f>IFERROR(__xludf.DUMMYFUNCTION("""COMPUTED_VALUE"""),1.021638849E9)</f>
        <v>1021638849</v>
      </c>
      <c r="S93" s="14">
        <f>IFERROR(__xludf.DUMMYFUNCTION("""COMPUTED_VALUE"""),6.47138849E8)</f>
        <v>647138849</v>
      </c>
      <c r="T93" s="14">
        <f>IFERROR(__xludf.DUMMYFUNCTION("""COMPUTED_VALUE"""),5.08759232E8)</f>
        <v>508759232</v>
      </c>
      <c r="U93" s="15">
        <f t="shared" si="2"/>
        <v>0.4979834435</v>
      </c>
      <c r="V93" s="14">
        <f t="array" ref="V93">IFERROR(INDEX('1.ProductoMes'!AB:AB,MATCH(G93,'1.ProductoMes'!K:K,0)),0)</f>
        <v>5094</v>
      </c>
      <c r="W93" s="13" t="s">
        <v>60</v>
      </c>
      <c r="X93" s="28" t="s">
        <v>797</v>
      </c>
      <c r="Y93" s="15" t="str">
        <f t="shared" si="3"/>
        <v>En octubre, se suministró apoyo logístico para los equipos de la estrategia de abordaje territorial del fenómeno de habitabilidad en calle.</v>
      </c>
      <c r="Z93" s="1" t="s">
        <v>50</v>
      </c>
    </row>
    <row r="94" ht="15.75" customHeight="1">
      <c r="B94" s="13" t="s">
        <v>469</v>
      </c>
      <c r="C94" s="13" t="s">
        <v>724</v>
      </c>
      <c r="D94" s="13" t="s">
        <v>384</v>
      </c>
      <c r="E94" s="13" t="str">
        <f t="shared" si="1"/>
        <v>BP26005418</v>
      </c>
      <c r="F94" s="13" t="s">
        <v>105</v>
      </c>
      <c r="G94" s="13" t="str">
        <f>IFERROR(__xludf.DUMMYFUNCTION("""COMPUTED_VALUE"""),"BP2600541810201")</f>
        <v>BP2600541810201</v>
      </c>
      <c r="H94" s="13" t="str">
        <f>IFERROR(__xludf.DUMMYFUNCTION("""COMPUTED_VALUE"""),"Brindar acompañamiento psicosocial a las personas en riesgo de habitar la calle.")</f>
        <v>Brindar acompañamiento psicosocial a las personas en riesgo de habitar la calle.</v>
      </c>
      <c r="I94" s="14"/>
      <c r="J94" s="14" t="s">
        <v>37</v>
      </c>
      <c r="K94" s="14" t="s">
        <v>37</v>
      </c>
      <c r="L94" s="14" t="s">
        <v>37</v>
      </c>
      <c r="M94" s="14" t="s">
        <v>37</v>
      </c>
      <c r="N94" s="14" t="s">
        <v>37</v>
      </c>
      <c r="O94" s="14" t="s">
        <v>37</v>
      </c>
      <c r="P94" s="14" t="s">
        <v>37</v>
      </c>
      <c r="Q94" s="14" t="s">
        <v>37</v>
      </c>
      <c r="R94" s="14">
        <f>IFERROR(__xludf.DUMMYFUNCTION("""COMPUTED_VALUE"""),2.68E8)</f>
        <v>268000000</v>
      </c>
      <c r="S94" s="14">
        <f>IFERROR(__xludf.DUMMYFUNCTION("""COMPUTED_VALUE"""),0.0)</f>
        <v>0</v>
      </c>
      <c r="T94" s="14">
        <f>IFERROR(__xludf.DUMMYFUNCTION("""COMPUTED_VALUE"""),0.0)</f>
        <v>0</v>
      </c>
      <c r="U94" s="15">
        <f t="shared" si="2"/>
        <v>0</v>
      </c>
      <c r="V94" s="14">
        <f t="array" ref="V94">IFERROR(INDEX('1.ProductoMes'!AB:AB,MATCH(G94,'1.ProductoMes'!K:K,0)),0)</f>
        <v>80</v>
      </c>
      <c r="W94" s="13"/>
      <c r="X94" s="13"/>
      <c r="Y94" s="15" t="str">
        <f t="shared" si="3"/>
        <v> </v>
      </c>
      <c r="Z94" s="1" t="s">
        <v>50</v>
      </c>
    </row>
    <row r="95" ht="15.75" customHeight="1">
      <c r="B95" s="13" t="s">
        <v>469</v>
      </c>
      <c r="C95" s="13" t="s">
        <v>724</v>
      </c>
      <c r="D95" s="13" t="s">
        <v>384</v>
      </c>
      <c r="E95" s="13" t="str">
        <f t="shared" si="1"/>
        <v>BP26005418</v>
      </c>
      <c r="F95" s="13" t="s">
        <v>105</v>
      </c>
      <c r="G95" s="13" t="str">
        <f>IFERROR(__xludf.DUMMYFUNCTION("""COMPUTED_VALUE"""),"BP2600541810201")</f>
        <v>BP2600541810201</v>
      </c>
      <c r="H95" s="13" t="str">
        <f>IFERROR(__xludf.DUMMYFUNCTION("""COMPUTED_VALUE"""),"Brindar asistencia técnica al proceso de gestión transectorial para la prevención de la habitancia y la habitabilidad en calle")</f>
        <v>Brindar asistencia técnica al proceso de gestión transectorial para la prevención de la habitancia y la habitabilidad en calle</v>
      </c>
      <c r="I95" s="14"/>
      <c r="J95" s="14" t="s">
        <v>37</v>
      </c>
      <c r="K95" s="14" t="s">
        <v>37</v>
      </c>
      <c r="L95" s="14" t="s">
        <v>37</v>
      </c>
      <c r="M95" s="14" t="s">
        <v>798</v>
      </c>
      <c r="N95" s="14" t="s">
        <v>799</v>
      </c>
      <c r="O95" s="14" t="s">
        <v>800</v>
      </c>
      <c r="P95" s="14" t="s">
        <v>801</v>
      </c>
      <c r="Q95" s="14" t="s">
        <v>802</v>
      </c>
      <c r="R95" s="14">
        <f>IFERROR(__xludf.DUMMYFUNCTION("""COMPUTED_VALUE"""),1.08E8)</f>
        <v>108000000</v>
      </c>
      <c r="S95" s="14">
        <f>IFERROR(__xludf.DUMMYFUNCTION("""COMPUTED_VALUE"""),1.00383E8)</f>
        <v>100383000</v>
      </c>
      <c r="T95" s="14">
        <f>IFERROR(__xludf.DUMMYFUNCTION("""COMPUTED_VALUE"""),6.3918E7)</f>
        <v>63918000</v>
      </c>
      <c r="U95" s="15">
        <f t="shared" si="2"/>
        <v>0.5918333333</v>
      </c>
      <c r="V95" s="14">
        <f t="array" ref="V95">IFERROR(INDEX('1.ProductoMes'!AB:AB,MATCH(G95,'1.ProductoMes'!K:K,0)),0)</f>
        <v>80</v>
      </c>
      <c r="W95" s="13" t="s">
        <v>48</v>
      </c>
      <c r="X95" s="13" t="s">
        <v>803</v>
      </c>
      <c r="Y95" s="15" t="str">
        <f t="shared" si="3"/>
        <v>En el mes de octubre, se consolidó el diseño de los componentes, lineamientos y herramientas de la Estrategia de Prevención que se propone desarrollar en los territorios del Distrito, a partir de un ejercicio participativo con actores comunitarios e institucionales.</v>
      </c>
      <c r="Z95" s="1" t="s">
        <v>50</v>
      </c>
    </row>
    <row r="96" ht="15.75" customHeight="1">
      <c r="B96" s="13" t="s">
        <v>469</v>
      </c>
      <c r="C96" s="13" t="s">
        <v>724</v>
      </c>
      <c r="D96" s="13" t="s">
        <v>384</v>
      </c>
      <c r="E96" s="13" t="str">
        <f t="shared" si="1"/>
        <v>BP26005418</v>
      </c>
      <c r="F96" s="13" t="s">
        <v>105</v>
      </c>
      <c r="G96" s="13" t="str">
        <f>IFERROR(__xludf.DUMMYFUNCTION("""COMPUTED_VALUE"""),"BP2600541810201")</f>
        <v>BP2600541810201</v>
      </c>
      <c r="H96" s="13" t="str">
        <f>IFERROR(__xludf.DUMMYFUNCTION("""COMPUTED_VALUE"""),"Brindar servicios de asistencia social a personas y familias en riesgo de habitar la calle.")</f>
        <v>Brindar servicios de asistencia social a personas y familias en riesgo de habitar la calle.</v>
      </c>
      <c r="I96" s="14"/>
      <c r="J96" s="14" t="s">
        <v>37</v>
      </c>
      <c r="K96" s="14" t="s">
        <v>37</v>
      </c>
      <c r="L96" s="14" t="s">
        <v>37</v>
      </c>
      <c r="M96" s="14" t="s">
        <v>37</v>
      </c>
      <c r="N96" s="14" t="s">
        <v>37</v>
      </c>
      <c r="O96" s="14" t="s">
        <v>37</v>
      </c>
      <c r="P96" s="14" t="s">
        <v>37</v>
      </c>
      <c r="Q96" s="14" t="s">
        <v>37</v>
      </c>
      <c r="R96" s="14">
        <f>IFERROR(__xludf.DUMMYFUNCTION("""COMPUTED_VALUE"""),1.512E8)</f>
        <v>151200000</v>
      </c>
      <c r="S96" s="14">
        <f>IFERROR(__xludf.DUMMYFUNCTION("""COMPUTED_VALUE"""),0.0)</f>
        <v>0</v>
      </c>
      <c r="T96" s="14">
        <f>IFERROR(__xludf.DUMMYFUNCTION("""COMPUTED_VALUE"""),0.0)</f>
        <v>0</v>
      </c>
      <c r="U96" s="15">
        <f t="shared" si="2"/>
        <v>0</v>
      </c>
      <c r="V96" s="14">
        <f t="array" ref="V96">IFERROR(INDEX('1.ProductoMes'!AB:AB,MATCH(G96,'1.ProductoMes'!K:K,0)),0)</f>
        <v>80</v>
      </c>
      <c r="W96" s="13"/>
      <c r="X96" s="28"/>
      <c r="Y96" s="15" t="str">
        <f t="shared" si="3"/>
        <v> </v>
      </c>
      <c r="Z96" s="1" t="s">
        <v>50</v>
      </c>
    </row>
    <row r="97" ht="15.75" customHeight="1">
      <c r="B97" s="13" t="s">
        <v>469</v>
      </c>
      <c r="C97" s="13" t="s">
        <v>724</v>
      </c>
      <c r="D97" s="13" t="s">
        <v>384</v>
      </c>
      <c r="E97" s="13" t="str">
        <f t="shared" si="1"/>
        <v>BP26005418</v>
      </c>
      <c r="F97" s="13" t="s">
        <v>105</v>
      </c>
      <c r="G97" s="13" t="str">
        <f>IFERROR(__xludf.DUMMYFUNCTION("""COMPUTED_VALUE"""),"BP2600541810201")</f>
        <v>BP2600541810201</v>
      </c>
      <c r="H97" s="13" t="str">
        <f>IFERROR(__xludf.DUMMYFUNCTION("""COMPUTED_VALUE"""),"Diseñar la estrategia de prevención de base comunitaria del fenómeno social de habitabilidad en calle")</f>
        <v>Diseñar la estrategia de prevención de base comunitaria del fenómeno social de habitabilidad en calle</v>
      </c>
      <c r="I97" s="14"/>
      <c r="J97" s="14" t="s">
        <v>37</v>
      </c>
      <c r="K97" s="14" t="s">
        <v>37</v>
      </c>
      <c r="L97" s="14" t="s">
        <v>37</v>
      </c>
      <c r="M97" s="14" t="s">
        <v>37</v>
      </c>
      <c r="N97" s="14" t="s">
        <v>37</v>
      </c>
      <c r="O97" s="14" t="s">
        <v>37</v>
      </c>
      <c r="P97" s="14" t="s">
        <v>37</v>
      </c>
      <c r="Q97" s="14" t="s">
        <v>37</v>
      </c>
      <c r="R97" s="14">
        <f>IFERROR(__xludf.DUMMYFUNCTION("""COMPUTED_VALUE"""),2.16E8)</f>
        <v>216000000</v>
      </c>
      <c r="S97" s="14">
        <f>IFERROR(__xludf.DUMMYFUNCTION("""COMPUTED_VALUE"""),2.16E8)</f>
        <v>216000000</v>
      </c>
      <c r="T97" s="14">
        <f>IFERROR(__xludf.DUMMYFUNCTION("""COMPUTED_VALUE"""),0.0)</f>
        <v>0</v>
      </c>
      <c r="U97" s="15">
        <f t="shared" si="2"/>
        <v>0</v>
      </c>
      <c r="V97" s="14">
        <f t="array" ref="V97">IFERROR(INDEX('1.ProductoMes'!AB:AB,MATCH(G97,'1.ProductoMes'!K:K,0)),0)</f>
        <v>80</v>
      </c>
      <c r="W97" s="13"/>
      <c r="X97" s="13"/>
      <c r="Y97" s="15" t="str">
        <f t="shared" si="3"/>
        <v> </v>
      </c>
      <c r="Z97" s="1" t="s">
        <v>50</v>
      </c>
    </row>
    <row r="98" ht="15.75" customHeight="1">
      <c r="B98" s="13" t="s">
        <v>469</v>
      </c>
      <c r="C98" s="13" t="s">
        <v>724</v>
      </c>
      <c r="D98" s="13" t="s">
        <v>384</v>
      </c>
      <c r="E98" s="13" t="str">
        <f t="shared" si="1"/>
        <v>BP26005418</v>
      </c>
      <c r="F98" s="13" t="s">
        <v>105</v>
      </c>
      <c r="G98" s="13" t="str">
        <f>IFERROR(__xludf.DUMMYFUNCTION("""COMPUTED_VALUE"""),"BP2600541810201")</f>
        <v>BP2600541810201</v>
      </c>
      <c r="H98" s="13" t="str">
        <f>IFERROR(__xludf.DUMMYFUNCTION("""COMPUTED_VALUE"""),"Implementar acciones de la estrategia de prevención de base comunitaria en los territorios sociales")</f>
        <v>Implementar acciones de la estrategia de prevención de base comunitaria en los territorios sociales</v>
      </c>
      <c r="I98" s="14"/>
      <c r="J98" s="14" t="s">
        <v>37</v>
      </c>
      <c r="K98" s="14" t="s">
        <v>37</v>
      </c>
      <c r="L98" s="14" t="s">
        <v>37</v>
      </c>
      <c r="M98" s="14" t="s">
        <v>37</v>
      </c>
      <c r="N98" s="14" t="s">
        <v>37</v>
      </c>
      <c r="O98" s="14" t="s">
        <v>804</v>
      </c>
      <c r="P98" s="14" t="s">
        <v>805</v>
      </c>
      <c r="Q98" s="14" t="s">
        <v>806</v>
      </c>
      <c r="R98" s="14">
        <f>IFERROR(__xludf.DUMMYFUNCTION("""COMPUTED_VALUE"""),6.0E8)</f>
        <v>600000000</v>
      </c>
      <c r="S98" s="14">
        <f>IFERROR(__xludf.DUMMYFUNCTION("""COMPUTED_VALUE"""),5.83326E8)</f>
        <v>583326000</v>
      </c>
      <c r="T98" s="14">
        <f>IFERROR(__xludf.DUMMYFUNCTION("""COMPUTED_VALUE"""),4.11574E8)</f>
        <v>411574000</v>
      </c>
      <c r="U98" s="15">
        <f t="shared" si="2"/>
        <v>0.6859566667</v>
      </c>
      <c r="V98" s="14">
        <f t="array" ref="V98">IFERROR(INDEX('1.ProductoMes'!AB:AB,MATCH(G98,'1.ProductoMes'!K:K,0)),0)</f>
        <v>80</v>
      </c>
      <c r="W98" s="13" t="s">
        <v>142</v>
      </c>
      <c r="X98" s="13" t="s">
        <v>807</v>
      </c>
      <c r="Y98" s="15" t="str">
        <f t="shared" si="3"/>
        <v>Con respecto al mes de octubre, se implementaron acciones de prevención en la I.E. Omar Torrijos CECOT de la Comuna 13 con la participación de 80 estudiantes.</v>
      </c>
      <c r="Z98" s="1" t="s">
        <v>50</v>
      </c>
    </row>
    <row r="99" ht="15.75" customHeight="1">
      <c r="B99" s="13" t="s">
        <v>469</v>
      </c>
      <c r="C99" s="13" t="s">
        <v>724</v>
      </c>
      <c r="D99" s="13" t="s">
        <v>384</v>
      </c>
      <c r="E99" s="13" t="str">
        <f t="shared" si="1"/>
        <v>BP26005418</v>
      </c>
      <c r="F99" s="13" t="s">
        <v>105</v>
      </c>
      <c r="G99" s="13" t="str">
        <f>IFERROR(__xludf.DUMMYFUNCTION("""COMPUTED_VALUE"""),"BP2600541810201")</f>
        <v>BP2600541810201</v>
      </c>
      <c r="H99" s="13" t="str">
        <f>IFERROR(__xludf.DUMMYFUNCTION("""COMPUTED_VALUE"""),"Implementar la estrategia de prevención universal del fenómeno de habitabilidad en calle.")</f>
        <v>Implementar la estrategia de prevención universal del fenómeno de habitabilidad en calle.</v>
      </c>
      <c r="I99" s="14"/>
      <c r="J99" s="14" t="s">
        <v>37</v>
      </c>
      <c r="K99" s="14" t="s">
        <v>37</v>
      </c>
      <c r="L99" s="14" t="s">
        <v>37</v>
      </c>
      <c r="M99" s="14" t="s">
        <v>37</v>
      </c>
      <c r="N99" s="14" t="s">
        <v>37</v>
      </c>
      <c r="O99" s="14" t="s">
        <v>37</v>
      </c>
      <c r="P99" s="14" t="s">
        <v>37</v>
      </c>
      <c r="Q99" s="14" t="s">
        <v>37</v>
      </c>
      <c r="R99" s="14">
        <f>IFERROR(__xludf.DUMMYFUNCTION("""COMPUTED_VALUE"""),1.5E8)</f>
        <v>150000000</v>
      </c>
      <c r="S99" s="14">
        <f>IFERROR(__xludf.DUMMYFUNCTION("""COMPUTED_VALUE"""),0.0)</f>
        <v>0</v>
      </c>
      <c r="T99" s="14">
        <f>IFERROR(__xludf.DUMMYFUNCTION("""COMPUTED_VALUE"""),0.0)</f>
        <v>0</v>
      </c>
      <c r="U99" s="15">
        <f t="shared" si="2"/>
        <v>0</v>
      </c>
      <c r="V99" s="14">
        <f t="array" ref="V99">IFERROR(INDEX('1.ProductoMes'!AB:AB,MATCH(G99,'1.ProductoMes'!K:K,0)),0)</f>
        <v>80</v>
      </c>
      <c r="W99" s="13"/>
      <c r="X99" s="13"/>
      <c r="Y99" s="15" t="str">
        <f t="shared" si="3"/>
        <v> </v>
      </c>
      <c r="Z99" s="1" t="s">
        <v>50</v>
      </c>
    </row>
    <row r="100" ht="15.75" customHeight="1">
      <c r="B100" s="13" t="s">
        <v>469</v>
      </c>
      <c r="C100" s="13" t="s">
        <v>724</v>
      </c>
      <c r="D100" s="13" t="s">
        <v>384</v>
      </c>
      <c r="E100" s="13" t="str">
        <f t="shared" si="1"/>
        <v>BP26005418</v>
      </c>
      <c r="F100" s="13" t="s">
        <v>105</v>
      </c>
      <c r="G100" s="13" t="str">
        <f>IFERROR(__xludf.DUMMYFUNCTION("""COMPUTED_VALUE"""),"BP2600541810201")</f>
        <v>BP2600541810201</v>
      </c>
      <c r="H100" s="13" t="str">
        <f>IFERROR(__xludf.DUMMYFUNCTION("""COMPUTED_VALUE"""),"Suministrar logística para las actividades de prevención con los actores sociales, comunitarios e institucionales")</f>
        <v>Suministrar logística para las actividades de prevención con los actores sociales, comunitarios e institucionales</v>
      </c>
      <c r="I100" s="14"/>
      <c r="J100" s="14" t="s">
        <v>37</v>
      </c>
      <c r="K100" s="14" t="s">
        <v>37</v>
      </c>
      <c r="L100" s="14" t="s">
        <v>37</v>
      </c>
      <c r="M100" s="14" t="s">
        <v>37</v>
      </c>
      <c r="N100" s="14" t="s">
        <v>37</v>
      </c>
      <c r="O100" s="14" t="s">
        <v>37</v>
      </c>
      <c r="P100" s="14" t="s">
        <v>37</v>
      </c>
      <c r="Q100" s="14" t="s">
        <v>37</v>
      </c>
      <c r="R100" s="14">
        <f>IFERROR(__xludf.DUMMYFUNCTION("""COMPUTED_VALUE"""),1.427E8)</f>
        <v>142700000</v>
      </c>
      <c r="S100" s="14">
        <f>IFERROR(__xludf.DUMMYFUNCTION("""COMPUTED_VALUE"""),0.0)</f>
        <v>0</v>
      </c>
      <c r="T100" s="14">
        <f>IFERROR(__xludf.DUMMYFUNCTION("""COMPUTED_VALUE"""),0.0)</f>
        <v>0</v>
      </c>
      <c r="U100" s="15">
        <f t="shared" si="2"/>
        <v>0</v>
      </c>
      <c r="V100" s="14">
        <f t="array" ref="V100">IFERROR(INDEX('1.ProductoMes'!AB:AB,MATCH(G100,'1.ProductoMes'!K:K,0)),0)</f>
        <v>80</v>
      </c>
      <c r="W100" s="13"/>
      <c r="X100" s="14"/>
      <c r="Y100" s="15" t="str">
        <f t="shared" si="3"/>
        <v> </v>
      </c>
      <c r="Z100" s="1" t="s">
        <v>50</v>
      </c>
    </row>
    <row r="101" ht="15.75" customHeight="1">
      <c r="B101" s="13" t="s">
        <v>469</v>
      </c>
      <c r="C101" s="13" t="s">
        <v>808</v>
      </c>
      <c r="D101" s="13" t="s">
        <v>384</v>
      </c>
      <c r="E101" s="13" t="str">
        <f t="shared" si="1"/>
        <v>BP26005419</v>
      </c>
      <c r="F101" s="13" t="s">
        <v>122</v>
      </c>
      <c r="G101" s="13" t="str">
        <f>IFERROR(__xludf.DUMMYFUNCTION("""COMPUTED_VALUE"""),"BP2600541910101")</f>
        <v>BP2600541910101</v>
      </c>
      <c r="H101" s="13" t="str">
        <f>IFERROR(__xludf.DUMMYFUNCTION("""COMPUTED_VALUE"""),"Brindar acompañamiento al Subsistema de Participación de las Juventudes")</f>
        <v>Brindar acompañamiento al Subsistema de Participación de las Juventudes</v>
      </c>
      <c r="I101" s="14"/>
      <c r="J101" s="14" t="s">
        <v>809</v>
      </c>
      <c r="K101" s="14" t="s">
        <v>810</v>
      </c>
      <c r="L101" s="14" t="s">
        <v>811</v>
      </c>
      <c r="M101" s="14" t="s">
        <v>812</v>
      </c>
      <c r="N101" s="14" t="s">
        <v>813</v>
      </c>
      <c r="O101" s="14" t="s">
        <v>814</v>
      </c>
      <c r="P101" s="14" t="s">
        <v>815</v>
      </c>
      <c r="Q101" s="14" t="s">
        <v>816</v>
      </c>
      <c r="R101" s="14">
        <f>IFERROR(__xludf.DUMMYFUNCTION("""COMPUTED_VALUE"""),8.1988552E7)</f>
        <v>81988552</v>
      </c>
      <c r="S101" s="14">
        <f>IFERROR(__xludf.DUMMYFUNCTION("""COMPUTED_VALUE"""),7.9387499E7)</f>
        <v>79387499</v>
      </c>
      <c r="T101" s="14">
        <f>IFERROR(__xludf.DUMMYFUNCTION("""COMPUTED_VALUE"""),6.6149196E7)</f>
        <v>66149196</v>
      </c>
      <c r="U101" s="15">
        <f t="shared" si="2"/>
        <v>0.8068101508</v>
      </c>
      <c r="V101" s="14">
        <f t="array" ref="V101">IFERROR(INDEX('1.ProductoMes'!AB:AB,MATCH(G101,'1.ProductoMes'!K:K,0)),0)</f>
        <v>12</v>
      </c>
      <c r="W101" s="13" t="s">
        <v>35</v>
      </c>
      <c r="X101" s="13" t="s">
        <v>817</v>
      </c>
      <c r="Y101" s="15" t="str">
        <f t="shared" si="3"/>
        <v>En el periodo correspondiente al mes de octubre, Se realizó reunión con el operador Depin-001, encargado de actualizar la evaluación de la política de juventud mediante grupos focales. Se invitó al CMJ y a organizaciones para conocer el proceso y aportar desde sus experiencias</v>
      </c>
      <c r="Z101" s="1" t="s">
        <v>50</v>
      </c>
    </row>
    <row r="102" ht="15.75" customHeight="1">
      <c r="B102" s="13" t="s">
        <v>469</v>
      </c>
      <c r="C102" s="13" t="s">
        <v>808</v>
      </c>
      <c r="D102" s="13" t="s">
        <v>384</v>
      </c>
      <c r="E102" s="13" t="str">
        <f t="shared" si="1"/>
        <v>BP26005419</v>
      </c>
      <c r="F102" s="13" t="s">
        <v>122</v>
      </c>
      <c r="G102" s="13" t="str">
        <f>IFERROR(__xludf.DUMMYFUNCTION("""COMPUTED_VALUE"""),"BP2600541910101")</f>
        <v>BP2600541910101</v>
      </c>
      <c r="H102" s="13" t="str">
        <f>IFERROR(__xludf.DUMMYFUNCTION("""COMPUTED_VALUE"""),"Fortalecimiento a la atención Integral de los jóvenes de Santiago de Cali- BP-26005419- Pagos pasivos exigibles vigencias expiradas")</f>
        <v>Fortalecimiento a la atención Integral de los jóvenes de Santiago de Cali- BP-26005419- Pagos pasivos exigibles vigencias expiradas</v>
      </c>
      <c r="I102" s="14" t="s">
        <v>405</v>
      </c>
      <c r="J102" s="14" t="s">
        <v>405</v>
      </c>
      <c r="K102" s="14" t="s">
        <v>405</v>
      </c>
      <c r="L102" s="14" t="s">
        <v>405</v>
      </c>
      <c r="M102" s="14" t="s">
        <v>405</v>
      </c>
      <c r="N102" s="14" t="s">
        <v>818</v>
      </c>
      <c r="O102" s="14" t="s">
        <v>819</v>
      </c>
      <c r="P102" s="14" t="s">
        <v>820</v>
      </c>
      <c r="Q102" s="14" t="s">
        <v>821</v>
      </c>
      <c r="R102" s="14">
        <f>IFERROR(__xludf.DUMMYFUNCTION("""COMPUTED_VALUE"""),3.06399324E8)</f>
        <v>306399324</v>
      </c>
      <c r="S102" s="14">
        <f>IFERROR(__xludf.DUMMYFUNCTION("""COMPUTED_VALUE"""),3.06399324E8)</f>
        <v>306399324</v>
      </c>
      <c r="T102" s="14">
        <f>IFERROR(__xludf.DUMMYFUNCTION("""COMPUTED_VALUE"""),3.06399324E8)</f>
        <v>306399324</v>
      </c>
      <c r="U102" s="15">
        <f t="shared" si="2"/>
        <v>1</v>
      </c>
      <c r="V102" s="14">
        <f t="array" ref="V102">IFERROR(INDEX('1.ProductoMes'!AB:AB,MATCH(G102,'1.ProductoMes'!K:K,0)),0)</f>
        <v>12</v>
      </c>
      <c r="W102" s="13" t="s">
        <v>142</v>
      </c>
      <c r="X102" s="13" t="s">
        <v>822</v>
      </c>
      <c r="Y102" s="15" t="str">
        <f t="shared" si="3"/>
        <v>Con respecto al mes de octubre, Se efectuó el pago de pasivos exigibles de vigencias expiradas en el marco de jornadas de sensibilización juvenil, las cuales se desarrollaron mediante la entrega de plegables y agendas con el propósito de difundir el Estatuto de Ciudadanía Juvenil y la Política Pública de Juventud. Este pago se llevó a cabo en el mes de junio.</v>
      </c>
      <c r="Z102" s="1" t="s">
        <v>50</v>
      </c>
    </row>
    <row r="103" ht="15.75" customHeight="1">
      <c r="B103" s="13" t="s">
        <v>469</v>
      </c>
      <c r="C103" s="13" t="s">
        <v>808</v>
      </c>
      <c r="D103" s="13" t="s">
        <v>384</v>
      </c>
      <c r="E103" s="13" t="str">
        <f t="shared" si="1"/>
        <v>BP26005419</v>
      </c>
      <c r="F103" s="13" t="s">
        <v>122</v>
      </c>
      <c r="G103" s="13" t="str">
        <f>IFERROR(__xludf.DUMMYFUNCTION("""COMPUTED_VALUE"""),"BP2600541910101")</f>
        <v>BP2600541910101</v>
      </c>
      <c r="H103" s="13" t="str">
        <f>IFERROR(__xludf.DUMMYFUNCTION("""COMPUTED_VALUE"""),"Implementar sitio virtual para la población jóven")</f>
        <v>Implementar sitio virtual para la población jóven</v>
      </c>
      <c r="I103" s="14"/>
      <c r="J103" s="14" t="s">
        <v>823</v>
      </c>
      <c r="K103" s="14" t="s">
        <v>824</v>
      </c>
      <c r="L103" s="14" t="s">
        <v>825</v>
      </c>
      <c r="M103" s="14" t="s">
        <v>826</v>
      </c>
      <c r="N103" s="14" t="s">
        <v>827</v>
      </c>
      <c r="O103" s="14" t="s">
        <v>828</v>
      </c>
      <c r="P103" s="14" t="s">
        <v>829</v>
      </c>
      <c r="Q103" s="14" t="s">
        <v>830</v>
      </c>
      <c r="R103" s="14">
        <f>IFERROR(__xludf.DUMMYFUNCTION("""COMPUTED_VALUE"""),3.7421216E7)</f>
        <v>37421216</v>
      </c>
      <c r="S103" s="14">
        <f>IFERROR(__xludf.DUMMYFUNCTION("""COMPUTED_VALUE"""),3.4467E7)</f>
        <v>34467000</v>
      </c>
      <c r="T103" s="14">
        <f>IFERROR(__xludf.DUMMYFUNCTION("""COMPUTED_VALUE"""),2.7639E7)</f>
        <v>27639000</v>
      </c>
      <c r="U103" s="15">
        <f t="shared" si="2"/>
        <v>0.7385917123</v>
      </c>
      <c r="V103" s="14">
        <f t="array" ref="V103">IFERROR(INDEX('1.ProductoMes'!AB:AB,MATCH(G103,'1.ProductoMes'!K:K,0)),0)</f>
        <v>12</v>
      </c>
      <c r="W103" s="13" t="s">
        <v>35</v>
      </c>
      <c r="X103" s="32" t="s">
        <v>831</v>
      </c>
      <c r="Y103" s="15" t="str">
        <f t="shared" si="3"/>
        <v>En el periodo correspondiente al mes de octubre, Se realizaron (20) veinte publicaciones en las redes sociales de la Secretaría de Bienestar Social (tanto reels, como historias y post colaborativos) promocionando los debates realizados en el marco de la pedagogía electoral de los CMJ. También publicaciones enmarcadas en la sensibilización de la importancia de ejercer el voto para las elecciones al concejo de juventud.</v>
      </c>
      <c r="Z103" s="1" t="s">
        <v>50</v>
      </c>
    </row>
    <row r="104" ht="15.75" customHeight="1">
      <c r="B104" s="13" t="s">
        <v>469</v>
      </c>
      <c r="C104" s="13" t="s">
        <v>808</v>
      </c>
      <c r="D104" s="13" t="s">
        <v>384</v>
      </c>
      <c r="E104" s="13" t="str">
        <f t="shared" si="1"/>
        <v>BP26005419</v>
      </c>
      <c r="F104" s="13" t="s">
        <v>122</v>
      </c>
      <c r="G104" s="13" t="str">
        <f>IFERROR(__xludf.DUMMYFUNCTION("""COMPUTED_VALUE"""),"BP2600541910101")</f>
        <v>BP2600541910101</v>
      </c>
      <c r="H104" s="13" t="str">
        <f>IFERROR(__xludf.DUMMYFUNCTION("""COMPUTED_VALUE"""),"Realizar acompañamiento a jóvenes del Sistema de Responsabilidad Penal para Adolescentes")</f>
        <v>Realizar acompañamiento a jóvenes del Sistema de Responsabilidad Penal para Adolescentes</v>
      </c>
      <c r="I104" s="14"/>
      <c r="J104" s="14" t="s">
        <v>37</v>
      </c>
      <c r="K104" s="14" t="s">
        <v>37</v>
      </c>
      <c r="L104" s="14" t="s">
        <v>832</v>
      </c>
      <c r="M104" s="14" t="s">
        <v>833</v>
      </c>
      <c r="N104" s="14" t="s">
        <v>834</v>
      </c>
      <c r="O104" s="14" t="s">
        <v>835</v>
      </c>
      <c r="P104" s="14" t="s">
        <v>836</v>
      </c>
      <c r="Q104" s="14" t="s">
        <v>837</v>
      </c>
      <c r="R104" s="14">
        <f>IFERROR(__xludf.DUMMYFUNCTION("""COMPUTED_VALUE"""),5.9073543E7)</f>
        <v>59073543</v>
      </c>
      <c r="S104" s="14">
        <f>IFERROR(__xludf.DUMMYFUNCTION("""COMPUTED_VALUE"""),5.6736E7)</f>
        <v>56736000</v>
      </c>
      <c r="T104" s="14">
        <f>IFERROR(__xludf.DUMMYFUNCTION("""COMPUTED_VALUE"""),3.5298E7)</f>
        <v>35298000</v>
      </c>
      <c r="U104" s="15">
        <f t="shared" si="2"/>
        <v>0.5975263749</v>
      </c>
      <c r="V104" s="14">
        <f t="array" ref="V104">IFERROR(INDEX('1.ProductoMes'!AB:AB,MATCH(G104,'1.ProductoMes'!K:K,0)),0)</f>
        <v>12</v>
      </c>
      <c r="W104" s="13" t="s">
        <v>35</v>
      </c>
      <c r="X104" s="14" t="s">
        <v>838</v>
      </c>
      <c r="Y104" s="15" t="str">
        <f t="shared" si="3"/>
        <v>En el periodo correspondiente al mes de octubre, Se realizaron visitas a los CAE para jornadas de sensibilización sobre las elecciones al Concejo de Juventud, promoviendo el derecho al voto y la importancia de la participación juvenil en espacios de decisión. Se brindó sensibilización a (10) diez jóvenes interesados en participar del proceso de votación.</v>
      </c>
      <c r="Z104" s="1" t="s">
        <v>50</v>
      </c>
    </row>
    <row r="105" ht="15.75" customHeight="1">
      <c r="B105" s="13" t="s">
        <v>469</v>
      </c>
      <c r="C105" s="13" t="s">
        <v>808</v>
      </c>
      <c r="D105" s="13" t="s">
        <v>384</v>
      </c>
      <c r="E105" s="13" t="str">
        <f t="shared" si="1"/>
        <v>BP26005419</v>
      </c>
      <c r="F105" s="13" t="s">
        <v>122</v>
      </c>
      <c r="G105" s="13" t="str">
        <f>IFERROR(__xludf.DUMMYFUNCTION("""COMPUTED_VALUE"""),"BP2600541910101")</f>
        <v>BP2600541910101</v>
      </c>
      <c r="H105" s="13" t="str">
        <f>IFERROR(__xludf.DUMMYFUNCTION("""COMPUTED_VALUE"""),"Realizar evaluación de la Política Pública")</f>
        <v>Realizar evaluación de la Política Pública</v>
      </c>
      <c r="I105" s="14"/>
      <c r="J105" s="14" t="s">
        <v>37</v>
      </c>
      <c r="K105" s="14" t="s">
        <v>37</v>
      </c>
      <c r="L105" s="14" t="s">
        <v>37</v>
      </c>
      <c r="M105" s="14" t="s">
        <v>37</v>
      </c>
      <c r="N105" s="14" t="s">
        <v>37</v>
      </c>
      <c r="O105" s="14" t="s">
        <v>37</v>
      </c>
      <c r="P105" s="14" t="s">
        <v>37</v>
      </c>
      <c r="Q105" s="14" t="s">
        <v>37</v>
      </c>
      <c r="R105" s="14">
        <f>IFERROR(__xludf.DUMMYFUNCTION("""COMPUTED_VALUE"""),2.8E8)</f>
        <v>280000000</v>
      </c>
      <c r="S105" s="14">
        <f>IFERROR(__xludf.DUMMYFUNCTION("""COMPUTED_VALUE"""),2.8E8)</f>
        <v>280000000</v>
      </c>
      <c r="T105" s="14">
        <f>IFERROR(__xludf.DUMMYFUNCTION("""COMPUTED_VALUE"""),0.0)</f>
        <v>0</v>
      </c>
      <c r="U105" s="15">
        <f t="shared" si="2"/>
        <v>0</v>
      </c>
      <c r="V105" s="14">
        <f t="array" ref="V105">IFERROR(INDEX('1.ProductoMes'!AB:AB,MATCH(G105,'1.ProductoMes'!K:K,0)),0)</f>
        <v>12</v>
      </c>
      <c r="W105" s="13"/>
      <c r="X105" s="24"/>
      <c r="Y105" s="15" t="str">
        <f t="shared" si="3"/>
        <v> </v>
      </c>
      <c r="Z105" s="1" t="s">
        <v>50</v>
      </c>
    </row>
    <row r="106" ht="15.75" customHeight="1">
      <c r="B106" s="13" t="s">
        <v>469</v>
      </c>
      <c r="C106" s="13" t="s">
        <v>808</v>
      </c>
      <c r="D106" s="13" t="s">
        <v>384</v>
      </c>
      <c r="E106" s="13" t="str">
        <f t="shared" si="1"/>
        <v>BP26005419</v>
      </c>
      <c r="F106" s="13" t="s">
        <v>122</v>
      </c>
      <c r="G106" s="13" t="str">
        <f>IFERROR(__xludf.DUMMYFUNCTION("""COMPUTED_VALUE"""),"BP2600541910101")</f>
        <v>BP2600541910101</v>
      </c>
      <c r="H106" s="13" t="str">
        <f>IFERROR(__xludf.DUMMYFUNCTION("""COMPUTED_VALUE"""),"Realizar jornadas de capacitación y orientación para el fortalecimiento de los procesos juveniles")</f>
        <v>Realizar jornadas de capacitación y orientación para el fortalecimiento de los procesos juveniles</v>
      </c>
      <c r="I106" s="14"/>
      <c r="J106" s="14" t="s">
        <v>839</v>
      </c>
      <c r="K106" s="14" t="s">
        <v>840</v>
      </c>
      <c r="L106" s="14" t="s">
        <v>841</v>
      </c>
      <c r="M106" s="14" t="s">
        <v>842</v>
      </c>
      <c r="N106" s="14" t="s">
        <v>843</v>
      </c>
      <c r="O106" s="14" t="s">
        <v>844</v>
      </c>
      <c r="P106" s="14" t="s">
        <v>845</v>
      </c>
      <c r="Q106" s="14" t="s">
        <v>846</v>
      </c>
      <c r="R106" s="14">
        <f>IFERROR(__xludf.DUMMYFUNCTION("""COMPUTED_VALUE"""),1.00808776E8)</f>
        <v>100808776</v>
      </c>
      <c r="S106" s="14">
        <f>IFERROR(__xludf.DUMMYFUNCTION("""COMPUTED_VALUE"""),9.9099E7)</f>
        <v>99099000</v>
      </c>
      <c r="T106" s="14">
        <f>IFERROR(__xludf.DUMMYFUNCTION("""COMPUTED_VALUE"""),9.9098996E7)</f>
        <v>99098996</v>
      </c>
      <c r="U106" s="15">
        <f t="shared" si="2"/>
        <v>0.9830393735</v>
      </c>
      <c r="V106" s="14">
        <f t="array" ref="V106">IFERROR(INDEX('1.ProductoMes'!AB:AB,MATCH(G106,'1.ProductoMes'!K:K,0)),0)</f>
        <v>12</v>
      </c>
      <c r="W106" s="13" t="s">
        <v>35</v>
      </c>
      <c r="X106" s="13" t="s">
        <v>847</v>
      </c>
      <c r="Y106" s="15" t="str">
        <f t="shared" si="3"/>
        <v>En el periodo correspondiente al mes de octubre, Se dinamizó  (1) un debate con candidatos al CMJ con el fin de visibilizar los procesos del Subsistema de Participacipación sensibilizando sobre la importancia de la representación juvenil. Adicionalmente, se socializó la oferta del programa de juventud.</v>
      </c>
      <c r="Z106" s="1" t="s">
        <v>50</v>
      </c>
    </row>
    <row r="107" ht="15.75" customHeight="1">
      <c r="B107" s="13" t="s">
        <v>469</v>
      </c>
      <c r="C107" s="13" t="s">
        <v>808</v>
      </c>
      <c r="D107" s="13" t="s">
        <v>384</v>
      </c>
      <c r="E107" s="13" t="str">
        <f t="shared" si="1"/>
        <v>BP26005419</v>
      </c>
      <c r="F107" s="13" t="s">
        <v>122</v>
      </c>
      <c r="G107" s="13" t="str">
        <f>IFERROR(__xludf.DUMMYFUNCTION("""COMPUTED_VALUE"""),"BP2600541910101")</f>
        <v>BP2600541910101</v>
      </c>
      <c r="H107" s="13" t="str">
        <f>IFERROR(__xludf.DUMMYFUNCTION("""COMPUTED_VALUE"""),"Realizar la ""Semana de la Juventud""")</f>
        <v>Realizar la "Semana de la Juventud"</v>
      </c>
      <c r="I107" s="14"/>
      <c r="J107" s="15" t="s">
        <v>37</v>
      </c>
      <c r="K107" s="14" t="s">
        <v>37</v>
      </c>
      <c r="L107" s="14" t="s">
        <v>37</v>
      </c>
      <c r="M107" s="14" t="s">
        <v>37</v>
      </c>
      <c r="N107" s="14" t="s">
        <v>37</v>
      </c>
      <c r="O107" s="14" t="s">
        <v>37</v>
      </c>
      <c r="P107" s="14" t="s">
        <v>37</v>
      </c>
      <c r="Q107" s="14" t="s">
        <v>37</v>
      </c>
      <c r="R107" s="14">
        <f>IFERROR(__xludf.DUMMYFUNCTION("""COMPUTED_VALUE"""),5.9377794E7)</f>
        <v>59377794</v>
      </c>
      <c r="S107" s="14">
        <f>IFERROR(__xludf.DUMMYFUNCTION("""COMPUTED_VALUE"""),5.9372E7)</f>
        <v>59372000</v>
      </c>
      <c r="T107" s="14">
        <f>IFERROR(__xludf.DUMMYFUNCTION("""COMPUTED_VALUE"""),5.5411424E7)</f>
        <v>55411424</v>
      </c>
      <c r="U107" s="15">
        <f t="shared" si="2"/>
        <v>0.9332011223</v>
      </c>
      <c r="V107" s="14">
        <f t="array" ref="V107">IFERROR(INDEX('1.ProductoMes'!AB:AB,MATCH(G107,'1.ProductoMes'!K:K,0)),0)</f>
        <v>12</v>
      </c>
      <c r="W107" s="13" t="s">
        <v>186</v>
      </c>
      <c r="X107" s="13" t="s">
        <v>848</v>
      </c>
      <c r="Y107" s="15" t="str">
        <f t="shared" si="3"/>
        <v>En relación con el mes de octubre, Se informa que las actividades de la Semana de la Juventud se ejecutaron en su mayoría en agosto. Aún quedan entregables por parte del operador, los cuales se esperan para noviembre.</v>
      </c>
      <c r="Z107" s="1" t="s">
        <v>50</v>
      </c>
    </row>
    <row r="108" ht="15.75" customHeight="1">
      <c r="B108" s="13" t="s">
        <v>469</v>
      </c>
      <c r="C108" s="13" t="s">
        <v>808</v>
      </c>
      <c r="D108" s="13" t="s">
        <v>384</v>
      </c>
      <c r="E108" s="13" t="str">
        <f t="shared" si="1"/>
        <v>BP26005419</v>
      </c>
      <c r="F108" s="13" t="s">
        <v>122</v>
      </c>
      <c r="G108" s="13" t="str">
        <f>IFERROR(__xludf.DUMMYFUNCTION("""COMPUTED_VALUE"""),"BP2600541910101")</f>
        <v>BP2600541910101</v>
      </c>
      <c r="H108" s="13" t="str">
        <f>IFERROR(__xludf.DUMMYFUNCTION("""COMPUTED_VALUE"""),"Realizar procesos de articulación enfocados en el acceso de la oferta institucional de los jóvenes")</f>
        <v>Realizar procesos de articulación enfocados en el acceso de la oferta institucional de los jóvenes</v>
      </c>
      <c r="I108" s="14"/>
      <c r="J108" s="15" t="s">
        <v>849</v>
      </c>
      <c r="K108" s="14" t="s">
        <v>850</v>
      </c>
      <c r="L108" s="14" t="s">
        <v>851</v>
      </c>
      <c r="M108" s="14" t="s">
        <v>852</v>
      </c>
      <c r="N108" s="14" t="s">
        <v>853</v>
      </c>
      <c r="O108" s="14" t="s">
        <v>854</v>
      </c>
      <c r="P108" s="14" t="s">
        <v>855</v>
      </c>
      <c r="Q108" s="14" t="s">
        <v>856</v>
      </c>
      <c r="R108" s="14">
        <f>IFERROR(__xludf.DUMMYFUNCTION("""COMPUTED_VALUE"""),1.382848E7)</f>
        <v>13828480</v>
      </c>
      <c r="S108" s="14">
        <f>IFERROR(__xludf.DUMMYFUNCTION("""COMPUTED_VALUE"""),1.1949E7)</f>
        <v>11949000</v>
      </c>
      <c r="T108" s="14">
        <f>IFERROR(__xludf.DUMMYFUNCTION("""COMPUTED_VALUE"""),1.1949E7)</f>
        <v>11949000</v>
      </c>
      <c r="U108" s="15">
        <f t="shared" si="2"/>
        <v>0.8640862915</v>
      </c>
      <c r="V108" s="14">
        <f t="array" ref="V108">IFERROR(INDEX('1.ProductoMes'!AB:AB,MATCH(G108,'1.ProductoMes'!K:K,0)),0)</f>
        <v>12</v>
      </c>
      <c r="W108" s="13" t="s">
        <v>142</v>
      </c>
      <c r="X108" s="13" t="s">
        <v>857</v>
      </c>
      <c r="Y108" s="15" t="str">
        <f t="shared" si="3"/>
        <v>Con respecto al mes de octubre, Se realizaron dos reuniones con docente de la Universidad Javeriana y representante de Fundación Social para articular la capacitación de nuevos consejeros de juventud en un Bootcamp liderado por el programa de juventud.</v>
      </c>
      <c r="Z108" s="1" t="s">
        <v>50</v>
      </c>
    </row>
    <row r="109" ht="15.75" customHeight="1">
      <c r="B109" s="13" t="s">
        <v>469</v>
      </c>
      <c r="C109" s="13" t="s">
        <v>808</v>
      </c>
      <c r="D109" s="13" t="s">
        <v>384</v>
      </c>
      <c r="E109" s="13" t="str">
        <f t="shared" si="1"/>
        <v>BP26005419</v>
      </c>
      <c r="F109" s="13" t="s">
        <v>122</v>
      </c>
      <c r="G109" s="13" t="str">
        <f>IFERROR(__xludf.DUMMYFUNCTION("""COMPUTED_VALUE"""),"BP2600541910101")</f>
        <v>BP2600541910101</v>
      </c>
      <c r="H109" s="13" t="str">
        <f>IFERROR(__xludf.DUMMYFUNCTION("""COMPUTED_VALUE"""),"Realizar promoción organizacional y juvenil")</f>
        <v>Realizar promoción organizacional y juvenil</v>
      </c>
      <c r="I109" s="14" t="s">
        <v>858</v>
      </c>
      <c r="J109" s="14" t="s">
        <v>859</v>
      </c>
      <c r="K109" s="14" t="s">
        <v>860</v>
      </c>
      <c r="L109" s="14" t="s">
        <v>861</v>
      </c>
      <c r="M109" s="14" t="s">
        <v>862</v>
      </c>
      <c r="N109" s="14" t="s">
        <v>863</v>
      </c>
      <c r="O109" s="14" t="s">
        <v>864</v>
      </c>
      <c r="P109" s="14" t="s">
        <v>865</v>
      </c>
      <c r="Q109" s="14" t="s">
        <v>866</v>
      </c>
      <c r="R109" s="14">
        <f>IFERROR(__xludf.DUMMYFUNCTION("""COMPUTED_VALUE"""),9.6647584E7)</f>
        <v>96647584</v>
      </c>
      <c r="S109" s="14">
        <f>IFERROR(__xludf.DUMMYFUNCTION("""COMPUTED_VALUE"""),9.57765E7)</f>
        <v>95776500</v>
      </c>
      <c r="T109" s="14">
        <f>IFERROR(__xludf.DUMMYFUNCTION("""COMPUTED_VALUE"""),9.57765E7)</f>
        <v>95776500</v>
      </c>
      <c r="U109" s="15">
        <f t="shared" si="2"/>
        <v>0.990987007</v>
      </c>
      <c r="V109" s="14">
        <f t="array" ref="V109">IFERROR(INDEX('1.ProductoMes'!AB:AB,MATCH(G109,'1.ProductoMes'!K:K,0)),0)</f>
        <v>12</v>
      </c>
      <c r="W109" s="13" t="s">
        <v>35</v>
      </c>
      <c r="X109" s="13" t="s">
        <v>867</v>
      </c>
      <c r="Y109" s="15" t="str">
        <f t="shared" si="3"/>
        <v>En el periodo correspondiente al mes de octubre, Se realizó una reunión con el operador Depin-001 para socializar la actualización de la evaluación de la Política de Juventud con organismos institucionales, invitándolos a aportar desde su experiencia mediante entrevistas.</v>
      </c>
      <c r="Z109" s="1" t="s">
        <v>50</v>
      </c>
    </row>
    <row r="110" ht="15.75" customHeight="1">
      <c r="B110" s="13" t="s">
        <v>469</v>
      </c>
      <c r="C110" s="13" t="s">
        <v>808</v>
      </c>
      <c r="D110" s="13" t="s">
        <v>384</v>
      </c>
      <c r="E110" s="13" t="str">
        <f t="shared" si="1"/>
        <v>BP26005419</v>
      </c>
      <c r="F110" s="13" t="s">
        <v>122</v>
      </c>
      <c r="G110" s="13" t="str">
        <f>IFERROR(__xludf.DUMMYFUNCTION("""COMPUTED_VALUE"""),"BP2600541910101")</f>
        <v>BP2600541910101</v>
      </c>
      <c r="H110" s="13" t="str">
        <f>IFERROR(__xludf.DUMMYFUNCTION("""COMPUTED_VALUE"""),"Suministrar insumos para la atención de la población joven")</f>
        <v>Suministrar insumos para la atención de la población joven</v>
      </c>
      <c r="I110" s="14"/>
      <c r="J110" s="14" t="s">
        <v>37</v>
      </c>
      <c r="K110" s="14" t="s">
        <v>37</v>
      </c>
      <c r="L110" s="14" t="s">
        <v>37</v>
      </c>
      <c r="M110" s="14" t="s">
        <v>37</v>
      </c>
      <c r="N110" s="14" t="s">
        <v>37</v>
      </c>
      <c r="O110" s="14" t="s">
        <v>37</v>
      </c>
      <c r="P110" s="14" t="s">
        <v>868</v>
      </c>
      <c r="Q110" s="14" t="s">
        <v>869</v>
      </c>
      <c r="R110" s="14">
        <f>IFERROR(__xludf.DUMMYFUNCTION("""COMPUTED_VALUE"""),6.41256686E8)</f>
        <v>641256686</v>
      </c>
      <c r="S110" s="14">
        <f>IFERROR(__xludf.DUMMYFUNCTION("""COMPUTED_VALUE"""),3.81587E7)</f>
        <v>38158700</v>
      </c>
      <c r="T110" s="14">
        <f>IFERROR(__xludf.DUMMYFUNCTION("""COMPUTED_VALUE"""),1.2321669E7)</f>
        <v>12321669</v>
      </c>
      <c r="U110" s="15">
        <f t="shared" si="2"/>
        <v>0.01921487802</v>
      </c>
      <c r="V110" s="14">
        <f t="array" ref="V110">IFERROR(INDEX('1.ProductoMes'!AB:AB,MATCH(G110,'1.ProductoMes'!K:K,0)),0)</f>
        <v>12</v>
      </c>
      <c r="W110" s="13" t="s">
        <v>142</v>
      </c>
      <c r="X110" s="13" t="s">
        <v>870</v>
      </c>
      <c r="Y110" s="15" t="str">
        <f t="shared" si="3"/>
        <v>Con respecto al mes de octubre, El operador se encuentra en etapa de alistamiento de la cuenta de cobro, ya que aún están pendientes entregables impresos, acordados para su entrega durante el mes de noviembre</v>
      </c>
      <c r="Z110" s="1" t="s">
        <v>50</v>
      </c>
    </row>
    <row r="111" ht="15.75" customHeight="1">
      <c r="B111" s="13" t="s">
        <v>469</v>
      </c>
      <c r="C111" s="13" t="s">
        <v>808</v>
      </c>
      <c r="D111" s="13" t="s">
        <v>384</v>
      </c>
      <c r="E111" s="13" t="str">
        <f t="shared" si="1"/>
        <v>BP26005419</v>
      </c>
      <c r="F111" s="13" t="s">
        <v>122</v>
      </c>
      <c r="G111" s="13" t="str">
        <f>IFERROR(__xludf.DUMMYFUNCTION("""COMPUTED_VALUE"""),"BP2600541910201")</f>
        <v>BP2600541910201</v>
      </c>
      <c r="H111" s="13" t="str">
        <f>IFERROR(__xludf.DUMMYFUNCTION("""COMPUTED_VALUE"""),"Fortalecimiento a la atención Integral de los jóvenes de Santiago de Cali- BP-26005419- Sensibilización, apoyo logístico, realización de eventos-Pagos pasivos exigibles vigencias expiradas")</f>
        <v>Fortalecimiento a la atención Integral de los jóvenes de Santiago de Cali- BP-26005419- Sensibilización, apoyo logístico, realización de eventos-Pagos pasivos exigibles vigencias expiradas</v>
      </c>
      <c r="I111" s="14" t="s">
        <v>405</v>
      </c>
      <c r="J111" s="15" t="s">
        <v>405</v>
      </c>
      <c r="K111" s="14" t="s">
        <v>405</v>
      </c>
      <c r="L111" s="14" t="s">
        <v>405</v>
      </c>
      <c r="M111" s="14" t="s">
        <v>405</v>
      </c>
      <c r="N111" s="14" t="s">
        <v>871</v>
      </c>
      <c r="O111" s="14" t="s">
        <v>872</v>
      </c>
      <c r="P111" s="14" t="s">
        <v>873</v>
      </c>
      <c r="Q111" s="14" t="s">
        <v>821</v>
      </c>
      <c r="R111" s="14">
        <f>IFERROR(__xludf.DUMMYFUNCTION("""COMPUTED_VALUE"""),1.796E8)</f>
        <v>179600000</v>
      </c>
      <c r="S111" s="14">
        <f>IFERROR(__xludf.DUMMYFUNCTION("""COMPUTED_VALUE"""),1.796E8)</f>
        <v>179600000</v>
      </c>
      <c r="T111" s="14">
        <f>IFERROR(__xludf.DUMMYFUNCTION("""COMPUTED_VALUE"""),1.796E8)</f>
        <v>179600000</v>
      </c>
      <c r="U111" s="15">
        <f t="shared" si="2"/>
        <v>1</v>
      </c>
      <c r="V111" s="14">
        <f t="array" ref="V111">IFERROR(INDEX('1.ProductoMes'!AB:AB,MATCH(G111,'1.ProductoMes'!K:K,0)),0)</f>
        <v>1</v>
      </c>
      <c r="W111" s="13" t="s">
        <v>142</v>
      </c>
      <c r="X111" s="13" t="s">
        <v>822</v>
      </c>
      <c r="Y111" s="15" t="str">
        <f t="shared" si="3"/>
        <v>Con respecto al mes de octubre, Se efectuó el pago de pasivos exigibles de vigencias expiradas en el marco de jornadas de sensibilización juvenil, las cuales se desarrollaron mediante la entrega de plegables y agendas con el propósito de difundir el Estatuto de Ciudadanía Juvenil y la Política Pública de Juventud. Este pago se llevó a cabo en el mes de junio.</v>
      </c>
      <c r="Z111" s="1" t="s">
        <v>50</v>
      </c>
    </row>
    <row r="112" ht="15.75" customHeight="1">
      <c r="B112" s="13" t="s">
        <v>469</v>
      </c>
      <c r="C112" s="13" t="s">
        <v>808</v>
      </c>
      <c r="D112" s="13" t="s">
        <v>384</v>
      </c>
      <c r="E112" s="13" t="str">
        <f t="shared" si="1"/>
        <v>BP26005419</v>
      </c>
      <c r="F112" s="13" t="s">
        <v>122</v>
      </c>
      <c r="G112" s="13" t="str">
        <f>IFERROR(__xludf.DUMMYFUNCTION("""COMPUTED_VALUE"""),"BP2600541910201")</f>
        <v>BP2600541910201</v>
      </c>
      <c r="H112" s="13" t="str">
        <f>IFERROR(__xludf.DUMMYFUNCTION("""COMPUTED_VALUE"""),"Realizar jornadas de sensibilización sobre la legislación juvenil y política pública de juventudes")</f>
        <v>Realizar jornadas de sensibilización sobre la legislación juvenil y política pública de juventudes</v>
      </c>
      <c r="I112" s="14" t="s">
        <v>874</v>
      </c>
      <c r="J112" s="15" t="s">
        <v>875</v>
      </c>
      <c r="K112" s="14" t="s">
        <v>876</v>
      </c>
      <c r="L112" s="14" t="s">
        <v>877</v>
      </c>
      <c r="M112" s="14" t="s">
        <v>878</v>
      </c>
      <c r="N112" s="14" t="s">
        <v>879</v>
      </c>
      <c r="O112" s="14" t="s">
        <v>880</v>
      </c>
      <c r="P112" s="14" t="s">
        <v>881</v>
      </c>
      <c r="Q112" s="14" t="s">
        <v>882</v>
      </c>
      <c r="R112" s="14">
        <f>IFERROR(__xludf.DUMMYFUNCTION("""COMPUTED_VALUE"""),6.9960304E7)</f>
        <v>69960304</v>
      </c>
      <c r="S112" s="14">
        <f>IFERROR(__xludf.DUMMYFUNCTION("""COMPUTED_VALUE"""),6.9084E7)</f>
        <v>69084000</v>
      </c>
      <c r="T112" s="14">
        <f>IFERROR(__xludf.DUMMYFUNCTION("""COMPUTED_VALUE"""),4.3509E7)</f>
        <v>43509000</v>
      </c>
      <c r="U112" s="15">
        <f t="shared" si="2"/>
        <v>0.621909819</v>
      </c>
      <c r="V112" s="14">
        <f t="array" ref="V112">IFERROR(INDEX('1.ProductoMes'!AB:AB,MATCH(G112,'1.ProductoMes'!K:K,0)),0)</f>
        <v>1</v>
      </c>
      <c r="W112" s="13" t="s">
        <v>35</v>
      </c>
      <c r="X112" s="14" t="s">
        <v>883</v>
      </c>
      <c r="Y112" s="15" t="str">
        <f t="shared" si="3"/>
        <v>En el periodo correspondiente al mes de octubre, Se realizó jornada de sensibilización en el INEM sobre las elecciones al Concejo de Juventud, explicando cómo participar en las votaciones y conocer las listas de candidatos.</v>
      </c>
      <c r="Z112" s="1" t="s">
        <v>50</v>
      </c>
    </row>
    <row r="113" ht="15.75" customHeight="1">
      <c r="B113" s="13" t="s">
        <v>884</v>
      </c>
      <c r="C113" s="13" t="s">
        <v>885</v>
      </c>
      <c r="D113" s="13" t="s">
        <v>384</v>
      </c>
      <c r="E113" s="13" t="str">
        <f t="shared" si="1"/>
        <v>BP26005420</v>
      </c>
      <c r="F113" s="13" t="s">
        <v>144</v>
      </c>
      <c r="G113" s="13" t="str">
        <f>IFERROR(__xludf.DUMMYFUNCTION("""COMPUTED_VALUE"""),"BP2600542010101")</f>
        <v>BP2600542010101</v>
      </c>
      <c r="H113" s="13" t="str">
        <f>IFERROR(__xludf.DUMMYFUNCTION("""COMPUTED_VALUE"""),"Realizar acciones encaminadas a la atención de población migrante en los espacios de atención")</f>
        <v>Realizar acciones encaminadas a la atención de población migrante en los espacios de atención</v>
      </c>
      <c r="I113" s="14"/>
      <c r="J113" s="14" t="s">
        <v>37</v>
      </c>
      <c r="K113" s="14" t="s">
        <v>37</v>
      </c>
      <c r="L113" s="14" t="s">
        <v>37</v>
      </c>
      <c r="M113" s="14" t="s">
        <v>37</v>
      </c>
      <c r="N113" s="14" t="s">
        <v>37</v>
      </c>
      <c r="O113" s="14" t="s">
        <v>37</v>
      </c>
      <c r="P113" s="14" t="s">
        <v>37</v>
      </c>
      <c r="Q113" s="14" t="s">
        <v>37</v>
      </c>
      <c r="R113" s="14">
        <f>IFERROR(__xludf.DUMMYFUNCTION("""COMPUTED_VALUE"""),0.0)</f>
        <v>0</v>
      </c>
      <c r="S113" s="14">
        <f>IFERROR(__xludf.DUMMYFUNCTION("""COMPUTED_VALUE"""),0.0)</f>
        <v>0</v>
      </c>
      <c r="T113" s="14">
        <f>IFERROR(__xludf.DUMMYFUNCTION("""COMPUTED_VALUE"""),0.0)</f>
        <v>0</v>
      </c>
      <c r="U113" s="15">
        <f t="shared" si="2"/>
        <v>0</v>
      </c>
      <c r="V113" s="14">
        <f t="array" ref="V113">IFERROR(INDEX('1.ProductoMes'!AB:AB,MATCH(G113,'1.ProductoMes'!K:K,0)),0)</f>
        <v>564</v>
      </c>
      <c r="W113" s="13"/>
      <c r="X113" s="24"/>
      <c r="Y113" s="15" t="str">
        <f t="shared" si="3"/>
        <v> </v>
      </c>
      <c r="Z113" s="1" t="s">
        <v>50</v>
      </c>
    </row>
    <row r="114" ht="15.75" customHeight="1">
      <c r="B114" s="13" t="s">
        <v>884</v>
      </c>
      <c r="C114" s="13" t="s">
        <v>885</v>
      </c>
      <c r="D114" s="13" t="s">
        <v>384</v>
      </c>
      <c r="E114" s="13" t="str">
        <f t="shared" si="1"/>
        <v>BP26005420</v>
      </c>
      <c r="F114" s="13" t="s">
        <v>144</v>
      </c>
      <c r="G114" s="13" t="str">
        <f>IFERROR(__xludf.DUMMYFUNCTION("""COMPUTED_VALUE"""),"BP2600542010101")</f>
        <v>BP2600542010101</v>
      </c>
      <c r="H114" s="13" t="str">
        <f>IFERROR(__xludf.DUMMYFUNCTION("""COMPUTED_VALUE"""),"Realizar acciones encaminadas a la atención de población migrante que se encuentra en condición de tránsito o retorno")</f>
        <v>Realizar acciones encaminadas a la atención de población migrante que se encuentra en condición de tránsito o retorno</v>
      </c>
      <c r="I114" s="14" t="s">
        <v>84</v>
      </c>
      <c r="J114" s="14" t="s">
        <v>886</v>
      </c>
      <c r="K114" s="14" t="s">
        <v>887</v>
      </c>
      <c r="L114" s="14" t="s">
        <v>888</v>
      </c>
      <c r="M114" s="14" t="s">
        <v>889</v>
      </c>
      <c r="N114" s="14" t="s">
        <v>890</v>
      </c>
      <c r="O114" s="14" t="s">
        <v>891</v>
      </c>
      <c r="P114" s="14" t="s">
        <v>892</v>
      </c>
      <c r="Q114" s="14" t="s">
        <v>893</v>
      </c>
      <c r="R114" s="14">
        <f>IFERROR(__xludf.DUMMYFUNCTION("""COMPUTED_VALUE"""),4.0722576E8)</f>
        <v>407225760</v>
      </c>
      <c r="S114" s="14">
        <f>IFERROR(__xludf.DUMMYFUNCTION("""COMPUTED_VALUE"""),4.7991E7)</f>
        <v>47991000</v>
      </c>
      <c r="T114" s="14">
        <f>IFERROR(__xludf.DUMMYFUNCTION("""COMPUTED_VALUE"""),4.7991E7)</f>
        <v>47991000</v>
      </c>
      <c r="U114" s="15">
        <f t="shared" si="2"/>
        <v>0.1178486351</v>
      </c>
      <c r="V114" s="14">
        <f t="array" ref="V114">IFERROR(INDEX('1.ProductoMes'!AB:AB,MATCH(G114,'1.ProductoMes'!K:K,0)),0)</f>
        <v>564</v>
      </c>
      <c r="W114" s="13" t="s">
        <v>35</v>
      </c>
      <c r="X114" s="14" t="s">
        <v>894</v>
      </c>
      <c r="Y114" s="15" t="str">
        <f t="shared" si="3"/>
        <v>En el periodo correspondiente al mes de octubre, se brindó atención y oferta de servicios a la población migrante en el punto de orientación terminal de transportes, beneficiando a 486 personas Migrantes, con servicios de orientación jurídica y espacio protector NNA; y en el punto de atención Centro Integrate a 78 personas migrantes con servicios de alojamiento, transporte humanitario, orientación sicosocial y jurídica, para un total de 564 personas migrantes beneficiadas.</v>
      </c>
      <c r="Z114" s="1" t="s">
        <v>50</v>
      </c>
    </row>
    <row r="115" ht="15.75" customHeight="1">
      <c r="B115" s="13" t="s">
        <v>884</v>
      </c>
      <c r="C115" s="13" t="s">
        <v>885</v>
      </c>
      <c r="D115" s="13" t="s">
        <v>384</v>
      </c>
      <c r="E115" s="13" t="str">
        <f t="shared" si="1"/>
        <v>BP26005420</v>
      </c>
      <c r="F115" s="13" t="s">
        <v>144</v>
      </c>
      <c r="G115" s="13" t="str">
        <f>IFERROR(__xludf.DUMMYFUNCTION("""COMPUTED_VALUE"""),"BP2600542010101")</f>
        <v>BP2600542010101</v>
      </c>
      <c r="H115" s="13" t="str">
        <f>IFERROR(__xludf.DUMMYFUNCTION("""COMPUTED_VALUE"""),"Realizar estrategias interinstitucionales de promoción sobre la atención de población migrante")</f>
        <v>Realizar estrategias interinstitucionales de promoción sobre la atención de población migrante</v>
      </c>
      <c r="I115" s="14"/>
      <c r="J115" s="15" t="s">
        <v>37</v>
      </c>
      <c r="K115" s="14" t="s">
        <v>37</v>
      </c>
      <c r="L115" s="14" t="s">
        <v>37</v>
      </c>
      <c r="M115" s="14" t="s">
        <v>37</v>
      </c>
      <c r="N115" s="14" t="s">
        <v>37</v>
      </c>
      <c r="O115" s="14" t="s">
        <v>37</v>
      </c>
      <c r="P115" s="14" t="s">
        <v>37</v>
      </c>
      <c r="Q115" s="14" t="s">
        <v>37</v>
      </c>
      <c r="R115" s="14">
        <f>IFERROR(__xludf.DUMMYFUNCTION("""COMPUTED_VALUE"""),0.0)</f>
        <v>0</v>
      </c>
      <c r="S115" s="14">
        <f>IFERROR(__xludf.DUMMYFUNCTION("""COMPUTED_VALUE"""),0.0)</f>
        <v>0</v>
      </c>
      <c r="T115" s="14">
        <f>IFERROR(__xludf.DUMMYFUNCTION("""COMPUTED_VALUE"""),0.0)</f>
        <v>0</v>
      </c>
      <c r="U115" s="15">
        <f t="shared" si="2"/>
        <v>0</v>
      </c>
      <c r="V115" s="14">
        <f t="array" ref="V115">IFERROR(INDEX('1.ProductoMes'!AB:AB,MATCH(G115,'1.ProductoMes'!K:K,0)),0)</f>
        <v>564</v>
      </c>
      <c r="W115" s="13"/>
      <c r="X115" s="14"/>
      <c r="Y115" s="15" t="str">
        <f t="shared" si="3"/>
        <v> </v>
      </c>
      <c r="Z115" s="1" t="s">
        <v>50</v>
      </c>
    </row>
    <row r="116" ht="15.75" customHeight="1">
      <c r="B116" s="13" t="s">
        <v>884</v>
      </c>
      <c r="C116" s="13" t="s">
        <v>885</v>
      </c>
      <c r="D116" s="13" t="s">
        <v>384</v>
      </c>
      <c r="E116" s="13" t="str">
        <f t="shared" si="1"/>
        <v>BP26005420</v>
      </c>
      <c r="F116" s="13" t="s">
        <v>144</v>
      </c>
      <c r="G116" s="13" t="str">
        <f>IFERROR(__xludf.DUMMYFUNCTION("""COMPUTED_VALUE"""),"BP2600542010101")</f>
        <v>BP2600542010101</v>
      </c>
      <c r="H116" s="13" t="str">
        <f>IFERROR(__xludf.DUMMYFUNCTION("""COMPUTED_VALUE"""),"Realizar la articulación entre el gobierno nacional, distrital, las agencias de cooperación internacional y la sociedad civil")</f>
        <v>Realizar la articulación entre el gobierno nacional, distrital, las agencias de cooperación internacional y la sociedad civil</v>
      </c>
      <c r="I116" s="14"/>
      <c r="J116" s="15" t="s">
        <v>37</v>
      </c>
      <c r="K116" s="14" t="s">
        <v>37</v>
      </c>
      <c r="L116" s="14" t="s">
        <v>37</v>
      </c>
      <c r="M116" s="14" t="s">
        <v>37</v>
      </c>
      <c r="N116" s="14" t="s">
        <v>37</v>
      </c>
      <c r="O116" s="14" t="s">
        <v>37</v>
      </c>
      <c r="P116" s="14" t="s">
        <v>37</v>
      </c>
      <c r="Q116" s="14" t="s">
        <v>37</v>
      </c>
      <c r="R116" s="14">
        <f>IFERROR(__xludf.DUMMYFUNCTION("""COMPUTED_VALUE"""),1.91357017E8)</f>
        <v>191357017</v>
      </c>
      <c r="S116" s="14">
        <f>IFERROR(__xludf.DUMMYFUNCTION("""COMPUTED_VALUE"""),1.29066E8)</f>
        <v>129066000</v>
      </c>
      <c r="T116" s="14">
        <f>IFERROR(__xludf.DUMMYFUNCTION("""COMPUTED_VALUE"""),5445000.0)</f>
        <v>5445000</v>
      </c>
      <c r="U116" s="15">
        <f t="shared" si="2"/>
        <v>0.02845466597</v>
      </c>
      <c r="V116" s="14">
        <f t="array" ref="V116">IFERROR(INDEX('1.ProductoMes'!AB:AB,MATCH(G116,'1.ProductoMes'!K:K,0)),0)</f>
        <v>564</v>
      </c>
      <c r="W116" s="13" t="s">
        <v>35</v>
      </c>
      <c r="X116" s="14" t="s">
        <v>895</v>
      </c>
      <c r="Y116" s="15" t="str">
        <f t="shared" si="3"/>
        <v>En el periodo correspondiente al mes de octubre, se brindó información y se logro conectar a la población Migrnate de Asentamiento o Tránsito por la ciudad de Santiago de Cali, haciendo remisión con Cooperación Internacional ACNUR, remisiones a HIAS y remisiones con la Cruz Roja Internacional</v>
      </c>
      <c r="Z116" s="1" t="s">
        <v>50</v>
      </c>
    </row>
    <row r="117" ht="15.75" customHeight="1">
      <c r="B117" s="13" t="s">
        <v>884</v>
      </c>
      <c r="C117" s="13" t="s">
        <v>885</v>
      </c>
      <c r="D117" s="13" t="s">
        <v>384</v>
      </c>
      <c r="E117" s="13" t="str">
        <f t="shared" si="1"/>
        <v>BP26005420</v>
      </c>
      <c r="F117" s="13" t="s">
        <v>144</v>
      </c>
      <c r="G117" s="13" t="str">
        <f>IFERROR(__xludf.DUMMYFUNCTION("""COMPUTED_VALUE"""),"BP2600542010101")</f>
        <v>BP2600542010101</v>
      </c>
      <c r="H117" s="13" t="str">
        <f>IFERROR(__xludf.DUMMYFUNCTION("""COMPUTED_VALUE"""),"Realizar seguimiento a las acciones del plan de atención")</f>
        <v>Realizar seguimiento a las acciones del plan de atención</v>
      </c>
      <c r="I117" s="14" t="s">
        <v>84</v>
      </c>
      <c r="J117" s="15" t="s">
        <v>896</v>
      </c>
      <c r="K117" s="14" t="s">
        <v>897</v>
      </c>
      <c r="L117" s="14" t="s">
        <v>898</v>
      </c>
      <c r="M117" s="14" t="s">
        <v>899</v>
      </c>
      <c r="N117" s="14" t="s">
        <v>900</v>
      </c>
      <c r="O117" s="14" t="s">
        <v>901</v>
      </c>
      <c r="P117" s="14" t="s">
        <v>902</v>
      </c>
      <c r="Q117" s="14" t="s">
        <v>903</v>
      </c>
      <c r="R117" s="14">
        <f>IFERROR(__xludf.DUMMYFUNCTION("""COMPUTED_VALUE"""),9.277424E7)</f>
        <v>92774240</v>
      </c>
      <c r="S117" s="14">
        <f>IFERROR(__xludf.DUMMYFUNCTION("""COMPUTED_VALUE"""),8.81165E7)</f>
        <v>88116500</v>
      </c>
      <c r="T117" s="14">
        <f>IFERROR(__xludf.DUMMYFUNCTION("""COMPUTED_VALUE"""),8.81165E7)</f>
        <v>88116500</v>
      </c>
      <c r="U117" s="15">
        <f t="shared" si="2"/>
        <v>0.9497949</v>
      </c>
      <c r="V117" s="14">
        <f t="array" ref="V117">IFERROR(INDEX('1.ProductoMes'!AB:AB,MATCH(G117,'1.ProductoMes'!K:K,0)),0)</f>
        <v>564</v>
      </c>
      <c r="W117" s="13" t="s">
        <v>35</v>
      </c>
      <c r="X117" s="14" t="s">
        <v>904</v>
      </c>
      <c r="Y117" s="15" t="str">
        <f t="shared" si="3"/>
        <v>En el periodo correspondiente al mes de octubre, se brindó información y orientación de servicios claves a personas migrantes nuevas y en tránsito por la ciudad de la siguiente manera: en el punto de atención del Terminal de Transporte 251 personas caracterizadas; y en el punto de Atención Centro Integrate 235 personas con remisiones a aliados de la Alcaldía Santiago de Cali.</v>
      </c>
      <c r="Z117" s="1" t="s">
        <v>50</v>
      </c>
    </row>
    <row r="118" ht="15.75" customHeight="1">
      <c r="B118" s="13" t="s">
        <v>905</v>
      </c>
      <c r="C118" s="13" t="s">
        <v>905</v>
      </c>
      <c r="D118" s="13" t="s">
        <v>384</v>
      </c>
      <c r="E118" s="13" t="str">
        <f t="shared" si="1"/>
        <v>BP26005421</v>
      </c>
      <c r="F118" s="13" t="s">
        <v>154</v>
      </c>
      <c r="G118" s="13" t="str">
        <f>IFERROR(__xludf.DUMMYFUNCTION("""COMPUTED_VALUE"""),"BP2600542110101")</f>
        <v>BP2600542110101</v>
      </c>
      <c r="H118" s="13" t="str">
        <f>IFERROR(__xludf.DUMMYFUNCTION("""COMPUTED_VALUE"""),"Adquirir equipos tecnológicos de apoyo a los procesos institucionales del organismo")</f>
        <v>Adquirir equipos tecnológicos de apoyo a los procesos institucionales del organismo</v>
      </c>
      <c r="I118" s="14"/>
      <c r="J118" s="15" t="s">
        <v>37</v>
      </c>
      <c r="K118" s="14" t="s">
        <v>37</v>
      </c>
      <c r="L118" s="14" t="s">
        <v>37</v>
      </c>
      <c r="M118" s="14" t="s">
        <v>37</v>
      </c>
      <c r="N118" s="14" t="s">
        <v>37</v>
      </c>
      <c r="O118" s="14" t="s">
        <v>37</v>
      </c>
      <c r="P118" s="14" t="s">
        <v>37</v>
      </c>
      <c r="Q118" s="14" t="s">
        <v>37</v>
      </c>
      <c r="R118" s="14">
        <f>IFERROR(__xludf.DUMMYFUNCTION("""COMPUTED_VALUE"""),0.0)</f>
        <v>0</v>
      </c>
      <c r="S118" s="14">
        <f>IFERROR(__xludf.DUMMYFUNCTION("""COMPUTED_VALUE"""),0.0)</f>
        <v>0</v>
      </c>
      <c r="T118" s="14">
        <f>IFERROR(__xludf.DUMMYFUNCTION("""COMPUTED_VALUE"""),0.0)</f>
        <v>0</v>
      </c>
      <c r="U118" s="15">
        <f t="shared" si="2"/>
        <v>0</v>
      </c>
      <c r="V118" s="14">
        <f t="array" ref="V118">IFERROR(INDEX('1.ProductoMes'!AB:AB,MATCH(G118,'1.ProductoMes'!K:K,0)),0)</f>
        <v>10</v>
      </c>
      <c r="W118" s="13"/>
      <c r="X118" s="14"/>
      <c r="Y118" s="15" t="str">
        <f t="shared" si="3"/>
        <v> </v>
      </c>
      <c r="Z118" s="1" t="s">
        <v>50</v>
      </c>
    </row>
    <row r="119" ht="15.75" customHeight="1">
      <c r="B119" s="13" t="s">
        <v>905</v>
      </c>
      <c r="C119" s="13" t="s">
        <v>905</v>
      </c>
      <c r="D119" s="13" t="s">
        <v>384</v>
      </c>
      <c r="E119" s="13" t="str">
        <f t="shared" si="1"/>
        <v>BP26005421</v>
      </c>
      <c r="F119" s="13" t="s">
        <v>154</v>
      </c>
      <c r="G119" s="13" t="str">
        <f>IFERROR(__xludf.DUMMYFUNCTION("""COMPUTED_VALUE"""),"BP2600542110101")</f>
        <v>BP2600542110101</v>
      </c>
      <c r="H119" s="13" t="str">
        <f>IFERROR(__xludf.DUMMYFUNCTION("""COMPUTED_VALUE"""),"Diseñar una estrategia de gestión del conocimiento y análisis de poblaciones en el marco la política de gestión de la información estadística")</f>
        <v>Diseñar una estrategia de gestión del conocimiento y análisis de poblaciones en el marco la política de gestión de la información estadística</v>
      </c>
      <c r="I119" s="14" t="s">
        <v>906</v>
      </c>
      <c r="J119" s="15" t="s">
        <v>907</v>
      </c>
      <c r="K119" s="14" t="s">
        <v>908</v>
      </c>
      <c r="L119" s="14" t="s">
        <v>909</v>
      </c>
      <c r="M119" s="14" t="s">
        <v>910</v>
      </c>
      <c r="N119" s="14" t="s">
        <v>911</v>
      </c>
      <c r="O119" s="14" t="s">
        <v>912</v>
      </c>
      <c r="P119" s="14" t="s">
        <v>913</v>
      </c>
      <c r="Q119" s="14" t="s">
        <v>914</v>
      </c>
      <c r="R119" s="14">
        <f>IFERROR(__xludf.DUMMYFUNCTION("""COMPUTED_VALUE"""),9.15686E7)</f>
        <v>91568600</v>
      </c>
      <c r="S119" s="14">
        <f>IFERROR(__xludf.DUMMYFUNCTION("""COMPUTED_VALUE"""),8.39786E7)</f>
        <v>83978600</v>
      </c>
      <c r="T119" s="14">
        <f>IFERROR(__xludf.DUMMYFUNCTION("""COMPUTED_VALUE"""),7.38506E7)</f>
        <v>73850600</v>
      </c>
      <c r="U119" s="15">
        <f t="shared" si="2"/>
        <v>0.8065057236</v>
      </c>
      <c r="V119" s="14">
        <f t="array" ref="V119">IFERROR(INDEX('1.ProductoMes'!AB:AB,MATCH(G119,'1.ProductoMes'!K:K,0)),0)</f>
        <v>10</v>
      </c>
      <c r="W119" s="13" t="s">
        <v>60</v>
      </c>
      <c r="X119" s="13" t="s">
        <v>915</v>
      </c>
      <c r="Y119" s="15" t="str">
        <f t="shared" si="3"/>
        <v>En octubre, se evidenció el  fortalecimiento del proceso a través de la elaboración y presentación   de los siguientes documentos técnicos : Diagnósticos situacionales que permiten identificar el estado actual de cada grupo poblacional y Documentos especiales de análisis que profundizan el análisis de las fuentes de información disponibles en Bienestar Social, proponiendo modelos estadísticos y generando recomendaciones</v>
      </c>
      <c r="Z119" s="1" t="s">
        <v>50</v>
      </c>
    </row>
    <row r="120" ht="15.75" customHeight="1">
      <c r="B120" s="13" t="s">
        <v>905</v>
      </c>
      <c r="C120" s="13" t="s">
        <v>905</v>
      </c>
      <c r="D120" s="13" t="s">
        <v>384</v>
      </c>
      <c r="E120" s="13" t="str">
        <f t="shared" si="1"/>
        <v>BP26005421</v>
      </c>
      <c r="F120" s="13" t="s">
        <v>154</v>
      </c>
      <c r="G120" s="13" t="str">
        <f>IFERROR(__xludf.DUMMYFUNCTION("""COMPUTED_VALUE"""),"BP2600542110101")</f>
        <v>BP2600542110101</v>
      </c>
      <c r="H120" s="13" t="str">
        <f>IFERROR(__xludf.DUMMYFUNCTION("""COMPUTED_VALUE"""),"Diseñar una estrategia de incidencia y participación en el Observatorio de Políticas Públicas del organismo")</f>
        <v>Diseñar una estrategia de incidencia y participación en el Observatorio de Políticas Públicas del organismo</v>
      </c>
      <c r="I120" s="14"/>
      <c r="J120" s="15" t="s">
        <v>37</v>
      </c>
      <c r="K120" s="14" t="s">
        <v>37</v>
      </c>
      <c r="L120" s="14" t="s">
        <v>916</v>
      </c>
      <c r="M120" s="14" t="s">
        <v>917</v>
      </c>
      <c r="N120" s="14" t="s">
        <v>918</v>
      </c>
      <c r="O120" s="14" t="s">
        <v>919</v>
      </c>
      <c r="P120" s="14" t="s">
        <v>920</v>
      </c>
      <c r="Q120" s="14" t="s">
        <v>921</v>
      </c>
      <c r="R120" s="14">
        <f>IFERROR(__xludf.DUMMYFUNCTION("""COMPUTED_VALUE"""),5.93553E7)</f>
        <v>59355300</v>
      </c>
      <c r="S120" s="14">
        <f>IFERROR(__xludf.DUMMYFUNCTION("""COMPUTED_VALUE"""),5.93553E7)</f>
        <v>59355300</v>
      </c>
      <c r="T120" s="14">
        <f>IFERROR(__xludf.DUMMYFUNCTION("""COMPUTED_VALUE"""),5.93553E7)</f>
        <v>59355300</v>
      </c>
      <c r="U120" s="15">
        <f t="shared" si="2"/>
        <v>1</v>
      </c>
      <c r="V120" s="14">
        <f t="array" ref="V120">IFERROR(INDEX('1.ProductoMes'!AB:AB,MATCH(G120,'1.ProductoMes'!K:K,0)),0)</f>
        <v>10</v>
      </c>
      <c r="W120" s="13" t="s">
        <v>48</v>
      </c>
      <c r="X120" s="13" t="s">
        <v>922</v>
      </c>
      <c r="Y120" s="15" t="str">
        <f t="shared" si="3"/>
        <v>En el mes de octubre, se avanzó en la definición y concertación de la agenda de la cuarta sesión del Consejo Municipal para la Política Social (COMPOS), en conjunto con el programa de Familia y Niñez, la Subsecretaría de Primera Infancia y el ICBF, en reunión realizada el 16 de octubre. </v>
      </c>
      <c r="Z120" s="1" t="s">
        <v>50</v>
      </c>
    </row>
    <row r="121" ht="15.75" customHeight="1">
      <c r="B121" s="13" t="s">
        <v>905</v>
      </c>
      <c r="C121" s="13" t="s">
        <v>905</v>
      </c>
      <c r="D121" s="13" t="s">
        <v>384</v>
      </c>
      <c r="E121" s="13" t="str">
        <f t="shared" si="1"/>
        <v>BP26005421</v>
      </c>
      <c r="F121" s="13" t="s">
        <v>154</v>
      </c>
      <c r="G121" s="13" t="str">
        <f>IFERROR(__xludf.DUMMYFUNCTION("""COMPUTED_VALUE"""),"BP2600542110101")</f>
        <v>BP2600542110101</v>
      </c>
      <c r="H121" s="13" t="str">
        <f>IFERROR(__xludf.DUMMYFUNCTION("""COMPUTED_VALUE"""),"Realizar acciones institucionales para la gestión de compras y la contratación pública en el organismo")</f>
        <v>Realizar acciones institucionales para la gestión de compras y la contratación pública en el organismo</v>
      </c>
      <c r="I121" s="14" t="s">
        <v>923</v>
      </c>
      <c r="J121" s="15" t="s">
        <v>924</v>
      </c>
      <c r="K121" s="14" t="s">
        <v>925</v>
      </c>
      <c r="L121" s="14" t="s">
        <v>926</v>
      </c>
      <c r="M121" s="14" t="s">
        <v>927</v>
      </c>
      <c r="N121" s="14" t="s">
        <v>928</v>
      </c>
      <c r="O121" s="14" t="s">
        <v>929</v>
      </c>
      <c r="P121" s="14" t="s">
        <v>930</v>
      </c>
      <c r="Q121" s="14" t="s">
        <v>931</v>
      </c>
      <c r="R121" s="14">
        <f>IFERROR(__xludf.DUMMYFUNCTION("""COMPUTED_VALUE"""),7.93845025E8)</f>
        <v>793845025</v>
      </c>
      <c r="S121" s="14">
        <f>IFERROR(__xludf.DUMMYFUNCTION("""COMPUTED_VALUE"""),7.913165E8)</f>
        <v>791316500</v>
      </c>
      <c r="T121" s="14">
        <f>IFERROR(__xludf.DUMMYFUNCTION("""COMPUTED_VALUE"""),7.375935E8)</f>
        <v>737593500</v>
      </c>
      <c r="U121" s="15">
        <f t="shared" si="2"/>
        <v>0.9291404201</v>
      </c>
      <c r="V121" s="14">
        <f t="array" ref="V121">IFERROR(INDEX('1.ProductoMes'!AB:AB,MATCH(G121,'1.ProductoMes'!K:K,0)),0)</f>
        <v>10</v>
      </c>
      <c r="W121" s="13" t="s">
        <v>35</v>
      </c>
      <c r="X121" s="13" t="s">
        <v>932</v>
      </c>
      <c r="Y121" s="15" t="str">
        <f t="shared" si="3"/>
        <v>En el periodo correspondiente al mes de octubre, se realizó la consolidación del   Fortalecimiento del proceso mediante la utilización de los instrumentos diseñadas para su gestión. Se realizó la integración de la Base de contratación con la Base de Gestión documental con la finalidad de facilitar la gestión y consulta de la información requerida para la elaboración de los contratos En el mes se suscribieron 134 contratos de PS  y por otras modalidades se elaboraron 15  nuevos procesos.</v>
      </c>
      <c r="Z121" s="1" t="s">
        <v>50</v>
      </c>
    </row>
    <row r="122" ht="15.75" customHeight="1">
      <c r="B122" s="13" t="s">
        <v>905</v>
      </c>
      <c r="C122" s="13" t="s">
        <v>905</v>
      </c>
      <c r="D122" s="13" t="s">
        <v>384</v>
      </c>
      <c r="E122" s="13" t="str">
        <f t="shared" si="1"/>
        <v>BP26005421</v>
      </c>
      <c r="F122" s="13" t="s">
        <v>154</v>
      </c>
      <c r="G122" s="13" t="str">
        <f>IFERROR(__xludf.DUMMYFUNCTION("""COMPUTED_VALUE"""),"BP2600542110101")</f>
        <v>BP2600542110101</v>
      </c>
      <c r="H122" s="13" t="str">
        <f>IFERROR(__xludf.DUMMYFUNCTION("""COMPUTED_VALUE"""),"Realizar acciones institucionales para la Gestión del Conocimiento en el organismo")</f>
        <v>Realizar acciones institucionales para la Gestión del Conocimiento en el organismo</v>
      </c>
      <c r="I122" s="14" t="s">
        <v>933</v>
      </c>
      <c r="J122" s="14" t="s">
        <v>934</v>
      </c>
      <c r="K122" s="14" t="s">
        <v>935</v>
      </c>
      <c r="L122" s="14" t="s">
        <v>936</v>
      </c>
      <c r="M122" s="14" t="s">
        <v>937</v>
      </c>
      <c r="N122" s="14" t="s">
        <v>938</v>
      </c>
      <c r="O122" s="14" t="s">
        <v>939</v>
      </c>
      <c r="P122" s="14" t="s">
        <v>940</v>
      </c>
      <c r="Q122" s="14" t="s">
        <v>941</v>
      </c>
      <c r="R122" s="14">
        <f>IFERROR(__xludf.DUMMYFUNCTION("""COMPUTED_VALUE"""),8.2078E7)</f>
        <v>82078000</v>
      </c>
      <c r="S122" s="14">
        <f>IFERROR(__xludf.DUMMYFUNCTION("""COMPUTED_VALUE"""),8.2015E7)</f>
        <v>82015000</v>
      </c>
      <c r="T122" s="14">
        <f>IFERROR(__xludf.DUMMYFUNCTION("""COMPUTED_VALUE"""),8.2015E7)</f>
        <v>82015000</v>
      </c>
      <c r="U122" s="15">
        <f t="shared" si="2"/>
        <v>0.9992324374</v>
      </c>
      <c r="V122" s="14">
        <f t="array" ref="V122">IFERROR(INDEX('1.ProductoMes'!AB:AB,MATCH(G122,'1.ProductoMes'!K:K,0)),0)</f>
        <v>10</v>
      </c>
      <c r="W122" s="13" t="s">
        <v>142</v>
      </c>
      <c r="X122" s="20" t="s">
        <v>942</v>
      </c>
      <c r="Y122" s="15" t="str">
        <f t="shared" si="3"/>
        <v>Con respecto al mes de octubre, se dio continuidad al fortalecimiento de la política, mediante el inicio del proceso actualización de la Matriz de conocimiento Tácito 
 (habilidades y experiencias de los servidores públicos), para lo cual se participó en reunión programada por el DADII para iniciar el proceso de actualización de la información, tomando como base la matriz de 2024
</v>
      </c>
      <c r="Z122" s="1" t="s">
        <v>50</v>
      </c>
    </row>
    <row r="123" ht="15.75" customHeight="1">
      <c r="B123" s="13" t="s">
        <v>905</v>
      </c>
      <c r="C123" s="13" t="s">
        <v>905</v>
      </c>
      <c r="D123" s="13" t="s">
        <v>384</v>
      </c>
      <c r="E123" s="13" t="str">
        <f t="shared" si="1"/>
        <v>BP26005421</v>
      </c>
      <c r="F123" s="13" t="s">
        <v>154</v>
      </c>
      <c r="G123" s="13" t="str">
        <f>IFERROR(__xludf.DUMMYFUNCTION("""COMPUTED_VALUE"""),"BP2600542110101")</f>
        <v>BP2600542110101</v>
      </c>
      <c r="H123" s="13" t="str">
        <f>IFERROR(__xludf.DUMMYFUNCTION("""COMPUTED_VALUE"""),"Realizar acciones institucionales para la gestión presupuestal y la eficiencia del gasto público en el organismo")</f>
        <v>Realizar acciones institucionales para la gestión presupuestal y la eficiencia del gasto público en el organismo</v>
      </c>
      <c r="I123" s="14" t="s">
        <v>943</v>
      </c>
      <c r="J123" s="15" t="s">
        <v>944</v>
      </c>
      <c r="K123" s="14" t="s">
        <v>945</v>
      </c>
      <c r="L123" s="14" t="s">
        <v>946</v>
      </c>
      <c r="M123" s="14" t="s">
        <v>947</v>
      </c>
      <c r="N123" s="14" t="s">
        <v>948</v>
      </c>
      <c r="O123" s="14" t="s">
        <v>949</v>
      </c>
      <c r="P123" s="14" t="s">
        <v>950</v>
      </c>
      <c r="Q123" s="14" t="s">
        <v>951</v>
      </c>
      <c r="R123" s="14">
        <f>IFERROR(__xludf.DUMMYFUNCTION("""COMPUTED_VALUE"""),8.056E7)</f>
        <v>80560000</v>
      </c>
      <c r="S123" s="14">
        <f>IFERROR(__xludf.DUMMYFUNCTION("""COMPUTED_VALUE"""),8.056E7)</f>
        <v>80560000</v>
      </c>
      <c r="T123" s="14">
        <f>IFERROR(__xludf.DUMMYFUNCTION("""COMPUTED_VALUE"""),7.2504E7)</f>
        <v>72504000</v>
      </c>
      <c r="U123" s="15">
        <f t="shared" si="2"/>
        <v>0.9</v>
      </c>
      <c r="V123" s="14">
        <f t="array" ref="V123">IFERROR(INDEX('1.ProductoMes'!AB:AB,MATCH(G123,'1.ProductoMes'!K:K,0)),0)</f>
        <v>10</v>
      </c>
      <c r="W123" s="13" t="s">
        <v>186</v>
      </c>
      <c r="X123" s="28" t="s">
        <v>952</v>
      </c>
      <c r="Y123" s="15" t="str">
        <f t="shared" si="3"/>
        <v>En relación con el mes de octubre, se dio continuidad al proceso de fortalecimiento realizado, mediante la ejecución de las actividades que le corresponde realizar al grupo de trabajo, con el fin de dar cumplimiento a su objetivo y mediante la aplicación de las herramientas diseñadas con ese fin. Se realizó seguimiento a la ejecución presupuestal. </v>
      </c>
      <c r="Z123" s="1" t="s">
        <v>50</v>
      </c>
    </row>
    <row r="124" ht="15.75" customHeight="1">
      <c r="B124" s="13" t="s">
        <v>905</v>
      </c>
      <c r="C124" s="13" t="s">
        <v>905</v>
      </c>
      <c r="D124" s="13" t="s">
        <v>384</v>
      </c>
      <c r="E124" s="13" t="str">
        <f t="shared" si="1"/>
        <v>BP26005421</v>
      </c>
      <c r="F124" s="13" t="s">
        <v>154</v>
      </c>
      <c r="G124" s="13" t="str">
        <f>IFERROR(__xludf.DUMMYFUNCTION("""COMPUTED_VALUE"""),"BP2600542110101")</f>
        <v>BP2600542110101</v>
      </c>
      <c r="H124" s="13" t="str">
        <f>IFERROR(__xludf.DUMMYFUNCTION("""COMPUTED_VALUE"""),"Realizar acciones institucionales relacionadas con el Seguimiento y evaluación del desempeño institucional.")</f>
        <v>Realizar acciones institucionales relacionadas con el Seguimiento y evaluación del desempeño institucional.</v>
      </c>
      <c r="I124" s="14" t="s">
        <v>953</v>
      </c>
      <c r="J124" s="15" t="s">
        <v>954</v>
      </c>
      <c r="K124" s="14" t="s">
        <v>955</v>
      </c>
      <c r="L124" s="14" t="s">
        <v>956</v>
      </c>
      <c r="M124" s="14" t="s">
        <v>957</v>
      </c>
      <c r="N124" s="14" t="s">
        <v>958</v>
      </c>
      <c r="O124" s="14" t="s">
        <v>959</v>
      </c>
      <c r="P124" s="14" t="s">
        <v>960</v>
      </c>
      <c r="Q124" s="14" t="s">
        <v>961</v>
      </c>
      <c r="R124" s="14">
        <f>IFERROR(__xludf.DUMMYFUNCTION("""COMPUTED_VALUE"""),6.765E7)</f>
        <v>67650000</v>
      </c>
      <c r="S124" s="14">
        <f>IFERROR(__xludf.DUMMYFUNCTION("""COMPUTED_VALUE"""),6.765E7)</f>
        <v>67650000</v>
      </c>
      <c r="T124" s="14">
        <f>IFERROR(__xludf.DUMMYFUNCTION("""COMPUTED_VALUE"""),6.765E7)</f>
        <v>67650000</v>
      </c>
      <c r="U124" s="15">
        <f t="shared" si="2"/>
        <v>1</v>
      </c>
      <c r="V124" s="14">
        <f t="array" ref="V124">IFERROR(INDEX('1.ProductoMes'!AB:AB,MATCH(G124,'1.ProductoMes'!K:K,0)),0)</f>
        <v>10</v>
      </c>
      <c r="W124" s="13" t="s">
        <v>60</v>
      </c>
      <c r="X124" s="13" t="s">
        <v>962</v>
      </c>
      <c r="Y124" s="15" t="str">
        <f t="shared" si="3"/>
        <v>En octubre, se realizó la consolidación del seguimiento al plan de acción y a las metas del plan de desarrollo, a través de mesas técnicas, recopilación de información y validación de los datos de las diferentes áreas misionales. Como resultado de esto, se generaron las actualizaciones a los tableros de control presupuestal y de avance físico y plan de acción</v>
      </c>
      <c r="Z124" s="1" t="s">
        <v>50</v>
      </c>
    </row>
    <row r="125" ht="15.75" customHeight="1">
      <c r="B125" s="13" t="s">
        <v>905</v>
      </c>
      <c r="C125" s="13" t="s">
        <v>905</v>
      </c>
      <c r="D125" s="13" t="s">
        <v>384</v>
      </c>
      <c r="E125" s="13" t="str">
        <f t="shared" si="1"/>
        <v>BP26005421</v>
      </c>
      <c r="F125" s="13" t="s">
        <v>154</v>
      </c>
      <c r="G125" s="13" t="str">
        <f>IFERROR(__xludf.DUMMYFUNCTION("""COMPUTED_VALUE"""),"BP2600542110101")</f>
        <v>BP2600542110101</v>
      </c>
      <c r="H125" s="13" t="str">
        <f>IFERROR(__xludf.DUMMYFUNCTION("""COMPUTED_VALUE"""),"Realizar acciones institucionales relacionadas con el Servicio al ciudadano y la participación ciudadana en el organismo.")</f>
        <v>Realizar acciones institucionales relacionadas con el Servicio al ciudadano y la participación ciudadana en el organismo.</v>
      </c>
      <c r="I125" s="14" t="s">
        <v>963</v>
      </c>
      <c r="J125" s="15" t="s">
        <v>964</v>
      </c>
      <c r="K125" s="14" t="s">
        <v>965</v>
      </c>
      <c r="L125" s="14" t="s">
        <v>966</v>
      </c>
      <c r="M125" s="14" t="s">
        <v>967</v>
      </c>
      <c r="N125" s="14" t="s">
        <v>968</v>
      </c>
      <c r="O125" s="14" t="s">
        <v>969</v>
      </c>
      <c r="P125" s="14" t="s">
        <v>970</v>
      </c>
      <c r="Q125" s="14" t="s">
        <v>971</v>
      </c>
      <c r="R125" s="14">
        <f>IFERROR(__xludf.DUMMYFUNCTION("""COMPUTED_VALUE"""),1.089E8)</f>
        <v>108900000</v>
      </c>
      <c r="S125" s="14">
        <f>IFERROR(__xludf.DUMMYFUNCTION("""COMPUTED_VALUE"""),1.089E8)</f>
        <v>108900000</v>
      </c>
      <c r="T125" s="14">
        <f>IFERROR(__xludf.DUMMYFUNCTION("""COMPUTED_VALUE"""),1.089E8)</f>
        <v>108900000</v>
      </c>
      <c r="U125" s="15">
        <f t="shared" si="2"/>
        <v>1</v>
      </c>
      <c r="V125" s="14">
        <f t="array" ref="V125">IFERROR(INDEX('1.ProductoMes'!AB:AB,MATCH(G125,'1.ProductoMes'!K:K,0)),0)</f>
        <v>10</v>
      </c>
      <c r="W125" s="13" t="s">
        <v>48</v>
      </c>
      <c r="X125" s="28" t="s">
        <v>972</v>
      </c>
      <c r="Y125" s="15" t="str">
        <f t="shared" si="3"/>
        <v>En el mes de octubre, se evidenció el fortalecimiento de la política mediante la presentación de Informe Ejecutivo en el que se constata la elaboración e implementación de herramientas  para sistematizar la información que ingresa al área y realizar el correspondiente seguimiento, lo cual mejora la eficiencia en el cumplimiento de las funciones asignadas al área y  la prestación del servicio a los ciudadanos.</v>
      </c>
      <c r="Z125" s="1" t="s">
        <v>50</v>
      </c>
    </row>
    <row r="126" ht="15.75" customHeight="1">
      <c r="B126" s="13" t="s">
        <v>905</v>
      </c>
      <c r="C126" s="13" t="s">
        <v>905</v>
      </c>
      <c r="D126" s="13" t="s">
        <v>384</v>
      </c>
      <c r="E126" s="13" t="str">
        <f t="shared" si="1"/>
        <v>BP26005421</v>
      </c>
      <c r="F126" s="13" t="s">
        <v>154</v>
      </c>
      <c r="G126" s="13" t="str">
        <f>IFERROR(__xludf.DUMMYFUNCTION("""COMPUTED_VALUE"""),"BP2600542110101")</f>
        <v>BP2600542110101</v>
      </c>
      <c r="H126" s="13" t="str">
        <f>IFERROR(__xludf.DUMMYFUNCTION("""COMPUTED_VALUE"""),"Realizar acciones institucionales relacionadas con la Gestión documental en el organismo.")</f>
        <v>Realizar acciones institucionales relacionadas con la Gestión documental en el organismo.</v>
      </c>
      <c r="I126" s="14" t="s">
        <v>973</v>
      </c>
      <c r="J126" s="14" t="s">
        <v>974</v>
      </c>
      <c r="K126" s="14" t="s">
        <v>975</v>
      </c>
      <c r="L126" s="14" t="s">
        <v>976</v>
      </c>
      <c r="M126" s="14" t="s">
        <v>977</v>
      </c>
      <c r="N126" s="14" t="s">
        <v>978</v>
      </c>
      <c r="O126" s="14" t="s">
        <v>979</v>
      </c>
      <c r="P126" s="14" t="s">
        <v>980</v>
      </c>
      <c r="Q126" s="14" t="s">
        <v>981</v>
      </c>
      <c r="R126" s="14">
        <f>IFERROR(__xludf.DUMMYFUNCTION("""COMPUTED_VALUE"""),6.06725E7)</f>
        <v>60672500</v>
      </c>
      <c r="S126" s="14">
        <f>IFERROR(__xludf.DUMMYFUNCTION("""COMPUTED_VALUE"""),5.92145E7)</f>
        <v>59214500</v>
      </c>
      <c r="T126" s="14">
        <f>IFERROR(__xludf.DUMMYFUNCTION("""COMPUTED_VALUE"""),5.65295E7)</f>
        <v>56529500</v>
      </c>
      <c r="U126" s="15">
        <f t="shared" si="2"/>
        <v>0.931715357</v>
      </c>
      <c r="V126" s="14">
        <f t="array" ref="V126">IFERROR(INDEX('1.ProductoMes'!AB:AB,MATCH(G126,'1.ProductoMes'!K:K,0)),0)</f>
        <v>10</v>
      </c>
      <c r="W126" s="13" t="s">
        <v>35</v>
      </c>
      <c r="X126" s="1" t="s">
        <v>982</v>
      </c>
      <c r="Y126" s="15" t="str">
        <f t="shared" si="3"/>
        <v>En el periodo correspondiente al mes de octubre, se evidenció el Fortalecimiento del proceso, mediante la implementación de una matriz que permite sistematizar la información de expedientes recepcionados en el área, su estado y ubicación.  Lo anterior se evidencia en el Informe de Gestión presentado. En el mes se recepcionaron un total de 198 expedientes, que se encontraban en el primer piso y deben clasificarse para ser enviados a custodia.</v>
      </c>
      <c r="Z126" s="1" t="s">
        <v>50</v>
      </c>
    </row>
    <row r="127" ht="15.75" customHeight="1">
      <c r="B127" s="13" t="s">
        <v>905</v>
      </c>
      <c r="C127" s="13" t="s">
        <v>905</v>
      </c>
      <c r="D127" s="13" t="s">
        <v>384</v>
      </c>
      <c r="E127" s="13" t="str">
        <f t="shared" si="1"/>
        <v>BP26005421</v>
      </c>
      <c r="F127" s="13" t="s">
        <v>154</v>
      </c>
      <c r="G127" s="13" t="str">
        <f>IFERROR(__xludf.DUMMYFUNCTION("""COMPUTED_VALUE"""),"BP2600542110101")</f>
        <v>BP2600542110101</v>
      </c>
      <c r="H127" s="13" t="str">
        <f>IFERROR(__xludf.DUMMYFUNCTION("""COMPUTED_VALUE"""),"Realizar acciones institucionales relacionadas con la Información y Comunicación del organismo")</f>
        <v>Realizar acciones institucionales relacionadas con la Información y Comunicación del organismo</v>
      </c>
      <c r="I127" s="14" t="s">
        <v>983</v>
      </c>
      <c r="J127" s="14" t="s">
        <v>984</v>
      </c>
      <c r="K127" s="14" t="s">
        <v>985</v>
      </c>
      <c r="L127" s="14" t="s">
        <v>986</v>
      </c>
      <c r="M127" s="14" t="s">
        <v>987</v>
      </c>
      <c r="N127" s="14" t="s">
        <v>988</v>
      </c>
      <c r="O127" s="14" t="s">
        <v>989</v>
      </c>
      <c r="P127" s="14" t="s">
        <v>990</v>
      </c>
      <c r="Q127" s="14" t="s">
        <v>991</v>
      </c>
      <c r="R127" s="14">
        <f>IFERROR(__xludf.DUMMYFUNCTION("""COMPUTED_VALUE"""),3.566977E8)</f>
        <v>356697700</v>
      </c>
      <c r="S127" s="14">
        <f>IFERROR(__xludf.DUMMYFUNCTION("""COMPUTED_VALUE"""),3.566977E8)</f>
        <v>356697700</v>
      </c>
      <c r="T127" s="14">
        <f>IFERROR(__xludf.DUMMYFUNCTION("""COMPUTED_VALUE"""),3.566977E8)</f>
        <v>356697700</v>
      </c>
      <c r="U127" s="15">
        <f t="shared" si="2"/>
        <v>1</v>
      </c>
      <c r="V127" s="14">
        <f t="array" ref="V127">IFERROR(INDEX('1.ProductoMes'!AB:AB,MATCH(G127,'1.ProductoMes'!K:K,0)),0)</f>
        <v>10</v>
      </c>
      <c r="W127" s="13" t="s">
        <v>142</v>
      </c>
      <c r="X127" s="28" t="s">
        <v>992</v>
      </c>
      <c r="Y127" s="15" t="str">
        <f t="shared" si="3"/>
        <v>Con respecto al mes de octubre, se elaboró y presentó el informe del Plan de Participación Ciudadana. Se elaboraron y difundieron 42 Boletines de prensa, se publicaron 264 publicaciones en Redes Sociales y 11 piezas audiovisuales, y se elaboró un informe de impacto y balance de gestión en redes.  Se realizaron 33 menciones en medios de comunicación nacionales y regionales. Se diseñaron 64 piezas gráficas para apoyar la divulgación de acciones y campañas</v>
      </c>
      <c r="Z127" s="1" t="s">
        <v>50</v>
      </c>
    </row>
    <row r="128" ht="15.75" customHeight="1">
      <c r="B128" s="13" t="s">
        <v>905</v>
      </c>
      <c r="C128" s="13" t="s">
        <v>905</v>
      </c>
      <c r="D128" s="13" t="s">
        <v>384</v>
      </c>
      <c r="E128" s="13" t="str">
        <f t="shared" si="1"/>
        <v>BP26005421</v>
      </c>
      <c r="F128" s="13" t="s">
        <v>154</v>
      </c>
      <c r="G128" s="13" t="str">
        <f>IFERROR(__xludf.DUMMYFUNCTION("""COMPUTED_VALUE"""),"BP2600542110101")</f>
        <v>BP2600542110101</v>
      </c>
      <c r="H128" s="13" t="str">
        <f>IFERROR(__xludf.DUMMYFUNCTION("""COMPUTED_VALUE"""),"Realizar acciones institucionales relacionadas con la Política de Control interno en el organismo.")</f>
        <v>Realizar acciones institucionales relacionadas con la Política de Control interno en el organismo.</v>
      </c>
      <c r="I128" s="14" t="s">
        <v>993</v>
      </c>
      <c r="J128" s="15" t="s">
        <v>994</v>
      </c>
      <c r="K128" s="14" t="s">
        <v>995</v>
      </c>
      <c r="L128" s="14" t="s">
        <v>996</v>
      </c>
      <c r="M128" s="14" t="s">
        <v>997</v>
      </c>
      <c r="N128" s="14" t="s">
        <v>998</v>
      </c>
      <c r="O128" s="14" t="s">
        <v>999</v>
      </c>
      <c r="P128" s="14" t="s">
        <v>1000</v>
      </c>
      <c r="Q128" s="14" t="s">
        <v>1001</v>
      </c>
      <c r="R128" s="14">
        <f>IFERROR(__xludf.DUMMYFUNCTION("""COMPUTED_VALUE"""),2.63095E8)</f>
        <v>263095000</v>
      </c>
      <c r="S128" s="14">
        <f>IFERROR(__xludf.DUMMYFUNCTION("""COMPUTED_VALUE"""),2.63095E8)</f>
        <v>263095000</v>
      </c>
      <c r="T128" s="14">
        <f>IFERROR(__xludf.DUMMYFUNCTION("""COMPUTED_VALUE"""),2.63095E8)</f>
        <v>263095000</v>
      </c>
      <c r="U128" s="15">
        <f t="shared" si="2"/>
        <v>1</v>
      </c>
      <c r="V128" s="14">
        <f t="array" ref="V128">IFERROR(INDEX('1.ProductoMes'!AB:AB,MATCH(G128,'1.ProductoMes'!K:K,0)),0)</f>
        <v>10</v>
      </c>
      <c r="W128" s="13" t="s">
        <v>186</v>
      </c>
      <c r="X128" s="28" t="s">
        <v>1002</v>
      </c>
      <c r="Y128" s="15" t="str">
        <f t="shared" si="3"/>
        <v>En relación con el mes de octubre, el grupo desarrolló mesa de trabajo con la Subsecretaría de Primera Infancia, frente al requerimiento del expediente 0411-2025 de Personería de Santiago de Cali correspondiente a los contratos No. 4161.010.26.1.1805.2024, 4146.010.26.1.1154.2024 y 4146.010.26.1.1741.2024. Igualmente atendió 30 PQRS que fueron allegados a la Secretaría de Bienestar Social. Lo anterior en función de darle sostenibilidad al fortalecimiento de la política</v>
      </c>
      <c r="Z128" s="1" t="s">
        <v>50</v>
      </c>
    </row>
    <row r="129" ht="15.75" customHeight="1">
      <c r="B129" s="13" t="s">
        <v>905</v>
      </c>
      <c r="C129" s="13" t="s">
        <v>905</v>
      </c>
      <c r="D129" s="13" t="s">
        <v>384</v>
      </c>
      <c r="E129" s="13" t="str">
        <f t="shared" si="1"/>
        <v>BP26005421</v>
      </c>
      <c r="F129" s="13" t="s">
        <v>154</v>
      </c>
      <c r="G129" s="13" t="str">
        <f>IFERROR(__xludf.DUMMYFUNCTION("""COMPUTED_VALUE"""),"BP2600542110101")</f>
        <v>BP2600542110101</v>
      </c>
      <c r="H129" s="13" t="str">
        <f>IFERROR(__xludf.DUMMYFUNCTION("""COMPUTED_VALUE"""),"Realizar acciones institucionales relacionadas con la Política de Talento humano en el organismo.")</f>
        <v>Realizar acciones institucionales relacionadas con la Política de Talento humano en el organismo.</v>
      </c>
      <c r="I129" s="14" t="s">
        <v>1003</v>
      </c>
      <c r="J129" s="15" t="s">
        <v>1004</v>
      </c>
      <c r="K129" s="14" t="s">
        <v>1005</v>
      </c>
      <c r="L129" s="14" t="s">
        <v>1006</v>
      </c>
      <c r="M129" s="14" t="s">
        <v>1007</v>
      </c>
      <c r="N129" s="14" t="s">
        <v>1008</v>
      </c>
      <c r="O129" s="14" t="s">
        <v>1009</v>
      </c>
      <c r="P129" s="14" t="s">
        <v>1010</v>
      </c>
      <c r="Q129" s="14" t="s">
        <v>1011</v>
      </c>
      <c r="R129" s="14">
        <f>IFERROR(__xludf.DUMMYFUNCTION("""COMPUTED_VALUE"""),6.85938E7)</f>
        <v>68593800</v>
      </c>
      <c r="S129" s="14">
        <f>IFERROR(__xludf.DUMMYFUNCTION("""COMPUTED_VALUE"""),6.59418E7)</f>
        <v>65941800</v>
      </c>
      <c r="T129" s="14">
        <f>IFERROR(__xludf.DUMMYFUNCTION("""COMPUTED_VALUE"""),6.17658E7)</f>
        <v>61765800</v>
      </c>
      <c r="U129" s="15">
        <f t="shared" si="2"/>
        <v>0.9004574757</v>
      </c>
      <c r="V129" s="14">
        <f t="array" ref="V129">IFERROR(INDEX('1.ProductoMes'!AB:AB,MATCH(G129,'1.ProductoMes'!K:K,0)),0)</f>
        <v>10</v>
      </c>
      <c r="W129" s="13" t="s">
        <v>60</v>
      </c>
      <c r="X129" s="28" t="s">
        <v>1012</v>
      </c>
      <c r="Y129" s="15" t="str">
        <f t="shared" si="3"/>
        <v>En octubre, , se revisó y validó la información del Talento Humano de la Secretaría de Bienestar social. Se validaron 134 hojas de vida requeridas por el área de contratación para adelantar su vinculación. Esta validación se realizó de acuerdo con las orientaciones del área de contratación y teniendo en cuenta el Plan de provisión de Talento Humano y los requerimientos de la UAG y las diferentes Subsecretarías</v>
      </c>
      <c r="Z129" s="1" t="s">
        <v>50</v>
      </c>
    </row>
    <row r="130" ht="15.75" customHeight="1">
      <c r="B130" s="13" t="s">
        <v>905</v>
      </c>
      <c r="C130" s="13" t="s">
        <v>905</v>
      </c>
      <c r="D130" s="13" t="s">
        <v>384</v>
      </c>
      <c r="E130" s="13" t="str">
        <f t="shared" si="1"/>
        <v>BP26005421</v>
      </c>
      <c r="F130" s="13" t="s">
        <v>154</v>
      </c>
      <c r="G130" s="13" t="str">
        <f>IFERROR(__xludf.DUMMYFUNCTION("""COMPUTED_VALUE"""),"BP2600542110101")</f>
        <v>BP2600542110101</v>
      </c>
      <c r="H130" s="13" t="str">
        <f>IFERROR(__xludf.DUMMYFUNCTION("""COMPUTED_VALUE"""),"Realizar acciones institucionales relacionadas con las Políticas de Fortalecimiento Organizacional")</f>
        <v>Realizar acciones institucionales relacionadas con las Políticas de Fortalecimiento Organizacional</v>
      </c>
      <c r="I130" s="14" t="s">
        <v>1013</v>
      </c>
      <c r="J130" s="14" t="s">
        <v>1014</v>
      </c>
      <c r="K130" s="14" t="s">
        <v>1015</v>
      </c>
      <c r="L130" s="14" t="s">
        <v>1016</v>
      </c>
      <c r="M130" s="14" t="s">
        <v>1017</v>
      </c>
      <c r="N130" s="14" t="s">
        <v>1018</v>
      </c>
      <c r="O130" s="14" t="s">
        <v>1019</v>
      </c>
      <c r="P130" s="14" t="s">
        <v>1020</v>
      </c>
      <c r="Q130" s="14" t="s">
        <v>1021</v>
      </c>
      <c r="R130" s="14">
        <f>IFERROR(__xludf.DUMMYFUNCTION("""COMPUTED_VALUE"""),3.86443E8)</f>
        <v>386443000</v>
      </c>
      <c r="S130" s="14">
        <f>IFERROR(__xludf.DUMMYFUNCTION("""COMPUTED_VALUE"""),3.821265E8)</f>
        <v>382126500</v>
      </c>
      <c r="T130" s="14">
        <f>IFERROR(__xludf.DUMMYFUNCTION("""COMPUTED_VALUE"""),3.617455E8)</f>
        <v>361745500</v>
      </c>
      <c r="U130" s="15">
        <f t="shared" si="2"/>
        <v>0.9360901867</v>
      </c>
      <c r="V130" s="14">
        <f t="array" ref="V130">IFERROR(INDEX('1.ProductoMes'!AB:AB,MATCH(G130,'1.ProductoMes'!K:K,0)),0)</f>
        <v>10</v>
      </c>
      <c r="W130" s="13" t="s">
        <v>48</v>
      </c>
      <c r="X130" s="28" t="s">
        <v>1022</v>
      </c>
      <c r="Y130" s="15" t="str">
        <f t="shared" si="3"/>
        <v>En el mes de octubre, se evidenció el fortalecimiento del proceso mediante el seguimiento a las subsecretarías en el cumplimiento de las entregas de las herramientas de control del proceso, con el objetivo de consolidar el SGC con las líneas certificadas bajo la norma ISO 9001:2015. Las actividades están orientadas al mantenimiento de la Certificación de los procesos y a la inclusión de dos nuevas estrategias en la vigencia 2025. </v>
      </c>
      <c r="Z130" s="1" t="s">
        <v>50</v>
      </c>
    </row>
    <row r="131" ht="15.75" customHeight="1">
      <c r="B131" s="13" t="s">
        <v>905</v>
      </c>
      <c r="C131" s="13" t="s">
        <v>905</v>
      </c>
      <c r="D131" s="13" t="s">
        <v>384</v>
      </c>
      <c r="E131" s="13" t="str">
        <f t="shared" si="1"/>
        <v>BP26005421</v>
      </c>
      <c r="F131" s="13" t="s">
        <v>154</v>
      </c>
      <c r="G131" s="13" t="str">
        <f>IFERROR(__xludf.DUMMYFUNCTION("""COMPUTED_VALUE"""),"BP2600542110101")</f>
        <v>BP2600542110101</v>
      </c>
      <c r="H131" s="13" t="str">
        <f>IFERROR(__xludf.DUMMYFUNCTION("""COMPUTED_VALUE"""),"Realizar acciones institucionales relacionadas con las Políticas de Gobierno Digital")</f>
        <v>Realizar acciones institucionales relacionadas con las Políticas de Gobierno Digital</v>
      </c>
      <c r="I131" s="14" t="s">
        <v>1023</v>
      </c>
      <c r="J131" s="15" t="s">
        <v>1024</v>
      </c>
      <c r="K131" s="14" t="s">
        <v>1025</v>
      </c>
      <c r="L131" s="14" t="s">
        <v>1026</v>
      </c>
      <c r="M131" s="14" t="s">
        <v>1027</v>
      </c>
      <c r="N131" s="14" t="s">
        <v>1028</v>
      </c>
      <c r="O131" s="14" t="s">
        <v>1029</v>
      </c>
      <c r="P131" s="14" t="s">
        <v>1030</v>
      </c>
      <c r="Q131" s="14" t="s">
        <v>1031</v>
      </c>
      <c r="R131" s="14">
        <f>IFERROR(__xludf.DUMMYFUNCTION("""COMPUTED_VALUE"""),7.525E7)</f>
        <v>75250000</v>
      </c>
      <c r="S131" s="14">
        <f>IFERROR(__xludf.DUMMYFUNCTION("""COMPUTED_VALUE"""),7.525E7)</f>
        <v>75250000</v>
      </c>
      <c r="T131" s="14">
        <f>IFERROR(__xludf.DUMMYFUNCTION("""COMPUTED_VALUE"""),7.525E7)</f>
        <v>75250000</v>
      </c>
      <c r="U131" s="15">
        <f t="shared" si="2"/>
        <v>1</v>
      </c>
      <c r="V131" s="14">
        <f t="array" ref="V131">IFERROR(INDEX('1.ProductoMes'!AB:AB,MATCH(G131,'1.ProductoMes'!K:K,0)),0)</f>
        <v>10</v>
      </c>
      <c r="W131" s="13" t="s">
        <v>35</v>
      </c>
      <c r="X131" s="13" t="s">
        <v>1032</v>
      </c>
      <c r="Y131" s="15" t="str">
        <f t="shared" si="3"/>
        <v>En el periodo correspondiente al mes de octubre, se dio continuidad al fortalecimiento mediante  soporte técnico a la infraestructura de software y hardware  y  la administración de los sistemas de información habilitados en  la Secretaría Bienestar Social de acuerdo a los lineamientos establecidos por el Departamento Administrativo de Tecnologías de la Información y las Comunicaciones </v>
      </c>
      <c r="Z131" s="1" t="s">
        <v>50</v>
      </c>
    </row>
    <row r="132" ht="15.75" customHeight="1">
      <c r="B132" s="13" t="s">
        <v>905</v>
      </c>
      <c r="C132" s="13" t="s">
        <v>905</v>
      </c>
      <c r="D132" s="13" t="s">
        <v>384</v>
      </c>
      <c r="E132" s="13" t="str">
        <f t="shared" si="1"/>
        <v>BP26005421</v>
      </c>
      <c r="F132" s="13" t="s">
        <v>154</v>
      </c>
      <c r="G132" s="13" t="str">
        <f>IFERROR(__xludf.DUMMYFUNCTION("""COMPUTED_VALUE"""),"BP2600542110101")</f>
        <v>BP2600542110101</v>
      </c>
      <c r="H132" s="13" t="str">
        <f>IFERROR(__xludf.DUMMYFUNCTION("""COMPUTED_VALUE"""),"Realizar acciones institucionales, para el Direccionamiento Estratégico y la Planeación en el organismo.")</f>
        <v>Realizar acciones institucionales, para el Direccionamiento Estratégico y la Planeación en el organismo.</v>
      </c>
      <c r="I132" s="14" t="s">
        <v>1033</v>
      </c>
      <c r="J132" s="15" t="s">
        <v>1034</v>
      </c>
      <c r="K132" s="14" t="s">
        <v>1035</v>
      </c>
      <c r="L132" s="14" t="s">
        <v>1036</v>
      </c>
      <c r="M132" s="14" t="s">
        <v>1037</v>
      </c>
      <c r="N132" s="14" t="s">
        <v>1038</v>
      </c>
      <c r="O132" s="14" t="s">
        <v>1039</v>
      </c>
      <c r="P132" s="14" t="s">
        <v>1040</v>
      </c>
      <c r="Q132" s="14" t="s">
        <v>1041</v>
      </c>
      <c r="R132" s="14">
        <f>IFERROR(__xludf.DUMMYFUNCTION("""COMPUTED_VALUE"""),2.322795E8)</f>
        <v>232279500</v>
      </c>
      <c r="S132" s="14">
        <f>IFERROR(__xludf.DUMMYFUNCTION("""COMPUTED_VALUE"""),2.322795E8)</f>
        <v>232279500</v>
      </c>
      <c r="T132" s="14">
        <f>IFERROR(__xludf.DUMMYFUNCTION("""COMPUTED_VALUE"""),2.074935E8)</f>
        <v>207493500</v>
      </c>
      <c r="U132" s="15">
        <f t="shared" si="2"/>
        <v>0.8932923482</v>
      </c>
      <c r="V132" s="14">
        <f t="array" ref="V132">IFERROR(INDEX('1.ProductoMes'!AB:AB,MATCH(G132,'1.ProductoMes'!K:K,0)),0)</f>
        <v>10</v>
      </c>
      <c r="W132" s="13" t="s">
        <v>142</v>
      </c>
      <c r="X132" s="13" t="s">
        <v>1042</v>
      </c>
      <c r="Y132" s="15" t="str">
        <f t="shared" si="3"/>
        <v>Con respecto al mes de octubre, se avanzó con la consolidación de la matriz de seguimiento de los trámites de los proyectos de inversión, con el propósito de identificar el estado y los tiempos de los procesos, lo que permite el mejoramiento de la gestión en la Unidad de Apoyo a la Gestión - UAG.</v>
      </c>
      <c r="Z132" s="1" t="s">
        <v>50</v>
      </c>
    </row>
    <row r="133" ht="15.75" customHeight="1">
      <c r="B133" s="13" t="s">
        <v>905</v>
      </c>
      <c r="C133" s="13" t="s">
        <v>905</v>
      </c>
      <c r="D133" s="13" t="s">
        <v>384</v>
      </c>
      <c r="E133" s="13" t="str">
        <f t="shared" si="1"/>
        <v>BP26005421</v>
      </c>
      <c r="F133" s="13" t="s">
        <v>154</v>
      </c>
      <c r="G133" s="13" t="str">
        <f>IFERROR(__xludf.DUMMYFUNCTION("""COMPUTED_VALUE"""),"BP2600542110101")</f>
        <v>BP2600542110101</v>
      </c>
      <c r="H133" s="13" t="str">
        <f>IFERROR(__xludf.DUMMYFUNCTION("""COMPUTED_VALUE"""),"Realizar seguimiento a la implementación de las políticas públicas a cargo del organismo, en el marco de la política de gestión de la información estadística")</f>
        <v>Realizar seguimiento a la implementación de las políticas públicas a cargo del organismo, en el marco de la política de gestión de la información estadística</v>
      </c>
      <c r="I133" s="14" t="s">
        <v>1043</v>
      </c>
      <c r="J133" s="15" t="s">
        <v>1044</v>
      </c>
      <c r="K133" s="14" t="s">
        <v>1045</v>
      </c>
      <c r="L133" s="14" t="s">
        <v>1046</v>
      </c>
      <c r="M133" s="14" t="s">
        <v>1047</v>
      </c>
      <c r="N133" s="14" t="s">
        <v>1048</v>
      </c>
      <c r="O133" s="14" t="s">
        <v>1049</v>
      </c>
      <c r="P133" s="14" t="s">
        <v>1050</v>
      </c>
      <c r="Q133" s="14" t="s">
        <v>1051</v>
      </c>
      <c r="R133" s="14">
        <f>IFERROR(__xludf.DUMMYFUNCTION("""COMPUTED_VALUE"""),4.963411E8)</f>
        <v>496341100</v>
      </c>
      <c r="S133" s="14">
        <f>IFERROR(__xludf.DUMMYFUNCTION("""COMPUTED_VALUE"""),4.954361E8)</f>
        <v>495436100</v>
      </c>
      <c r="T133" s="14">
        <f>IFERROR(__xludf.DUMMYFUNCTION("""COMPUTED_VALUE"""),4.662641E8)</f>
        <v>466264100</v>
      </c>
      <c r="U133" s="15">
        <f t="shared" si="2"/>
        <v>0.9394025601</v>
      </c>
      <c r="V133" s="14">
        <f t="array" ref="V133">IFERROR(INDEX('1.ProductoMes'!AB:AB,MATCH(G133,'1.ProductoMes'!K:K,0)),0)</f>
        <v>10</v>
      </c>
      <c r="W133" s="13" t="s">
        <v>186</v>
      </c>
      <c r="X133" s="20" t="s">
        <v>1052</v>
      </c>
      <c r="Y133" s="15" t="str">
        <f t="shared" si="3"/>
        <v>En relación con el mes de octubre, se evidenció el fortalecimiento del proceso a través de la  presentación  de los siguientes documentos técnicos : Informes de seguimiento de Políticas Públicas y Matrices de seguimiento de Políticas Públicas, los cuales se elaboran a partir de la solicitud y consolidación de los reportes de avance físico y presupuestal de cada organismo implementador de las 7 políticas públicas coordinadas por  la SBS. Igualmente se tiene el  Tablero de control</v>
      </c>
      <c r="Z133" s="1" t="s">
        <v>50</v>
      </c>
    </row>
    <row r="134" ht="15.75" customHeight="1">
      <c r="B134" s="13" t="s">
        <v>905</v>
      </c>
      <c r="C134" s="13" t="s">
        <v>905</v>
      </c>
      <c r="D134" s="13" t="s">
        <v>384</v>
      </c>
      <c r="E134" s="13" t="str">
        <f t="shared" si="1"/>
        <v>BP26005421</v>
      </c>
      <c r="F134" s="13" t="s">
        <v>154</v>
      </c>
      <c r="G134" s="13" t="str">
        <f>IFERROR(__xludf.DUMMYFUNCTION("""COMPUTED_VALUE"""),"BP2600542110101")</f>
        <v>BP2600542110101</v>
      </c>
      <c r="H134" s="13" t="str">
        <f>IFERROR(__xludf.DUMMYFUNCTION("""COMPUTED_VALUE"""),"Suministrar recursos de apoyo logístico, a las gestiones institucionales y misionales del organismo")</f>
        <v>Suministrar recursos de apoyo logístico, a las gestiones institucionales y misionales del organismo</v>
      </c>
      <c r="I134" s="14"/>
      <c r="J134" s="15" t="s">
        <v>37</v>
      </c>
      <c r="K134" s="14" t="s">
        <v>37</v>
      </c>
      <c r="L134" s="14" t="s">
        <v>37</v>
      </c>
      <c r="M134" s="14" t="s">
        <v>37</v>
      </c>
      <c r="N134" s="14" t="s">
        <v>37</v>
      </c>
      <c r="O134" s="14" t="s">
        <v>37</v>
      </c>
      <c r="P134" s="14" t="s">
        <v>37</v>
      </c>
      <c r="Q134" s="14" t="s">
        <v>37</v>
      </c>
      <c r="R134" s="14">
        <f>IFERROR(__xludf.DUMMYFUNCTION("""COMPUTED_VALUE"""),0.0)</f>
        <v>0</v>
      </c>
      <c r="S134" s="14">
        <f>IFERROR(__xludf.DUMMYFUNCTION("""COMPUTED_VALUE"""),0.0)</f>
        <v>0</v>
      </c>
      <c r="T134" s="14">
        <f>IFERROR(__xludf.DUMMYFUNCTION("""COMPUTED_VALUE"""),0.0)</f>
        <v>0</v>
      </c>
      <c r="U134" s="15">
        <f t="shared" si="2"/>
        <v>0</v>
      </c>
      <c r="V134" s="14">
        <f t="array" ref="V134">IFERROR(INDEX('1.ProductoMes'!AB:AB,MATCH(G134,'1.ProductoMes'!K:K,0)),0)</f>
        <v>10</v>
      </c>
      <c r="W134" s="13"/>
      <c r="X134" s="7"/>
      <c r="Y134" s="15" t="str">
        <f t="shared" si="3"/>
        <v> </v>
      </c>
      <c r="Z134" s="1" t="s">
        <v>50</v>
      </c>
    </row>
    <row r="135" ht="15.75" customHeight="1">
      <c r="B135" s="13" t="s">
        <v>469</v>
      </c>
      <c r="C135" s="13" t="s">
        <v>1053</v>
      </c>
      <c r="D135" s="13" t="s">
        <v>384</v>
      </c>
      <c r="E135" s="13" t="str">
        <f t="shared" si="1"/>
        <v>BP26005422</v>
      </c>
      <c r="F135" s="13" t="s">
        <v>165</v>
      </c>
      <c r="G135" s="13" t="str">
        <f>IFERROR(__xludf.DUMMYFUNCTION("""COMPUTED_VALUE"""),"BP2600542210101")</f>
        <v>BP2600542210101</v>
      </c>
      <c r="H135" s="13" t="str">
        <f>IFERROR(__xludf.DUMMYFUNCTION("""COMPUTED_VALUE"""),"Apoyar las actividades de trabajo social con los beneficiarios en las ofertas complementarias")</f>
        <v>Apoyar las actividades de trabajo social con los beneficiarios en las ofertas complementarias</v>
      </c>
      <c r="I135" s="14"/>
      <c r="J135" s="15" t="s">
        <v>37</v>
      </c>
      <c r="K135" s="14" t="s">
        <v>1054</v>
      </c>
      <c r="L135" s="14" t="s">
        <v>1055</v>
      </c>
      <c r="M135" s="14" t="s">
        <v>1056</v>
      </c>
      <c r="N135" s="14" t="s">
        <v>1057</v>
      </c>
      <c r="O135" s="14" t="s">
        <v>1058</v>
      </c>
      <c r="P135" s="14" t="s">
        <v>1059</v>
      </c>
      <c r="Q135" s="14" t="s">
        <v>1060</v>
      </c>
      <c r="R135" s="14">
        <f>IFERROR(__xludf.DUMMYFUNCTION("""COMPUTED_VALUE"""),6.9954E7)</f>
        <v>69954000</v>
      </c>
      <c r="S135" s="14">
        <f>IFERROR(__xludf.DUMMYFUNCTION("""COMPUTED_VALUE"""),6.5478E7)</f>
        <v>65478000</v>
      </c>
      <c r="T135" s="14">
        <f>IFERROR(__xludf.DUMMYFUNCTION("""COMPUTED_VALUE"""),5.865E7)</f>
        <v>58650000</v>
      </c>
      <c r="U135" s="15">
        <f t="shared" si="2"/>
        <v>0.8384080967</v>
      </c>
      <c r="V135" s="14">
        <f t="array" ref="V135">IFERROR(INDEX('1.ProductoMes'!AB:AB,MATCH(G135,'1.ProductoMes'!K:K,0)),0)</f>
        <v>1653</v>
      </c>
      <c r="W135" s="13" t="s">
        <v>142</v>
      </c>
      <c r="X135" s="13" t="s">
        <v>1061</v>
      </c>
      <c r="Y135" s="15" t="str">
        <f t="shared" si="3"/>
        <v>Con respecto al mes de octubre, se realizaron 3 encuentros comunitarios, los cuales tienen como objetivo promover la comprensión de las generalidades del Programa Renta Ciudadana e identificar características de liderazgos comunitarios. Asimismo, se realizó 1 socialización de los Programas de Prosperidad Social en institución educativa.</v>
      </c>
      <c r="Z135" s="1" t="s">
        <v>50</v>
      </c>
    </row>
    <row r="136" ht="15.75" customHeight="1">
      <c r="B136" s="13" t="s">
        <v>469</v>
      </c>
      <c r="C136" s="13" t="s">
        <v>1053</v>
      </c>
      <c r="D136" s="13" t="s">
        <v>384</v>
      </c>
      <c r="E136" s="13" t="str">
        <f t="shared" si="1"/>
        <v>BP26005422</v>
      </c>
      <c r="F136" s="13" t="s">
        <v>165</v>
      </c>
      <c r="G136" s="13" t="str">
        <f>IFERROR(__xludf.DUMMYFUNCTION("""COMPUTED_VALUE"""),"BP2600542210101")</f>
        <v>BP2600542210101</v>
      </c>
      <c r="H136" s="13" t="str">
        <f>IFERROR(__xludf.DUMMYFUNCTION("""COMPUTED_VALUE"""),"Atender a los beneficiarios de los programas de Prosperidad Social en los puntos de atención")</f>
        <v>Atender a los beneficiarios de los programas de Prosperidad Social en los puntos de atención</v>
      </c>
      <c r="I136" s="14" t="s">
        <v>1062</v>
      </c>
      <c r="J136" s="14" t="s">
        <v>1063</v>
      </c>
      <c r="K136" s="14" t="s">
        <v>1064</v>
      </c>
      <c r="L136" s="14" t="s">
        <v>1065</v>
      </c>
      <c r="M136" s="14" t="s">
        <v>1066</v>
      </c>
      <c r="N136" s="14" t="s">
        <v>1067</v>
      </c>
      <c r="O136" s="14" t="s">
        <v>1068</v>
      </c>
      <c r="P136" s="14" t="s">
        <v>1069</v>
      </c>
      <c r="Q136" s="14" t="s">
        <v>1070</v>
      </c>
      <c r="R136" s="14">
        <f>IFERROR(__xludf.DUMMYFUNCTION("""COMPUTED_VALUE"""),3.94716799E8)</f>
        <v>394716799</v>
      </c>
      <c r="S136" s="14">
        <f>IFERROR(__xludf.DUMMYFUNCTION("""COMPUTED_VALUE"""),3.12637E8)</f>
        <v>312637000</v>
      </c>
      <c r="T136" s="14">
        <f>IFERROR(__xludf.DUMMYFUNCTION("""COMPUTED_VALUE"""),2.94919E8)</f>
        <v>294919000</v>
      </c>
      <c r="U136" s="15">
        <f t="shared" si="2"/>
        <v>0.7471660713</v>
      </c>
      <c r="V136" s="14">
        <f t="array" ref="V136">IFERROR(INDEX('1.ProductoMes'!AB:AB,MATCH(G136,'1.ProductoMes'!K:K,0)),0)</f>
        <v>1653</v>
      </c>
      <c r="W136" s="13" t="s">
        <v>142</v>
      </c>
      <c r="X136" s="13" t="s">
        <v>1071</v>
      </c>
      <c r="Y136" s="15" t="str">
        <f t="shared" si="3"/>
        <v>Con respecto al mes de octubre, se realizó 1.653 atenciones en la oficina ubicada en la Av. Estación 5 N 33, se ofreció apoyo en la firma del acta de corresponsabilidad a los titulares del programa Renta Ciudadana y, en 9 jornadas de atención en territorio, se brindó información general sobre los programas de Prosperidad Social y se consultó en las plataformas: Sistema Integrado de Información de Transferencias Monetarias (SIITM), IVA y SISBÉN.</v>
      </c>
      <c r="Z136" s="1" t="s">
        <v>50</v>
      </c>
    </row>
    <row r="137" ht="15.75" customHeight="1">
      <c r="B137" s="13" t="s">
        <v>469</v>
      </c>
      <c r="C137" s="13" t="s">
        <v>1053</v>
      </c>
      <c r="D137" s="13" t="s">
        <v>384</v>
      </c>
      <c r="E137" s="13" t="str">
        <f t="shared" si="1"/>
        <v>BP26005422</v>
      </c>
      <c r="F137" s="13" t="s">
        <v>165</v>
      </c>
      <c r="G137" s="13" t="str">
        <f>IFERROR(__xludf.DUMMYFUNCTION("""COMPUTED_VALUE"""),"BP2600542210101")</f>
        <v>BP2600542210101</v>
      </c>
      <c r="H137" s="13" t="str">
        <f>IFERROR(__xludf.DUMMYFUNCTION("""COMPUTED_VALUE"""),"Diseñar las estrategias de comunicación y atención integral a los beneficiarios de los programas de Prosperidad Social")</f>
        <v>Diseñar las estrategias de comunicación y atención integral a los beneficiarios de los programas de Prosperidad Social</v>
      </c>
      <c r="I137" s="14" t="s">
        <v>84</v>
      </c>
      <c r="J137" s="15" t="s">
        <v>1072</v>
      </c>
      <c r="K137" s="14" t="s">
        <v>1073</v>
      </c>
      <c r="L137" s="14" t="s">
        <v>1074</v>
      </c>
      <c r="M137" s="14" t="s">
        <v>1075</v>
      </c>
      <c r="N137" s="14" t="s">
        <v>1076</v>
      </c>
      <c r="O137" s="14" t="s">
        <v>1077</v>
      </c>
      <c r="P137" s="14" t="s">
        <v>1078</v>
      </c>
      <c r="Q137" s="14" t="s">
        <v>1079</v>
      </c>
      <c r="R137" s="14">
        <f>IFERROR(__xludf.DUMMYFUNCTION("""COMPUTED_VALUE"""),8.722E7)</f>
        <v>87220000</v>
      </c>
      <c r="S137" s="14">
        <f>IFERROR(__xludf.DUMMYFUNCTION("""COMPUTED_VALUE"""),8.2775E7)</f>
        <v>82775000</v>
      </c>
      <c r="T137" s="14">
        <f>IFERROR(__xludf.DUMMYFUNCTION("""COMPUTED_VALUE"""),6.7725E7)</f>
        <v>67725000</v>
      </c>
      <c r="U137" s="15">
        <f t="shared" si="2"/>
        <v>0.7764847512</v>
      </c>
      <c r="V137" s="14">
        <f t="array" ref="V137">IFERROR(INDEX('1.ProductoMes'!AB:AB,MATCH(G137,'1.ProductoMes'!K:K,0)),0)</f>
        <v>1653</v>
      </c>
      <c r="W137" s="13" t="s">
        <v>142</v>
      </c>
      <c r="X137" s="13" t="s">
        <v>1080</v>
      </c>
      <c r="Y137" s="15" t="str">
        <f t="shared" si="3"/>
        <v>Con respecto al mes de octubre, se llevó a cabo la segunda Mesa de Inclusión Municipal de los programas de Transferencias Monetarias, cuyo objetivo fue establecer acuerdos, compromisos y estrategias para beneficiar a los hogares.
Se realizó mesa técnica para realizar seguimiento al plan de trabajo y programar las actividades.
Se realizó capacitación sobre "Manejo del Estrés".</v>
      </c>
      <c r="Z137" s="1" t="s">
        <v>50</v>
      </c>
    </row>
    <row r="138" ht="15.75" customHeight="1">
      <c r="B138" s="13" t="s">
        <v>469</v>
      </c>
      <c r="C138" s="13" t="s">
        <v>1053</v>
      </c>
      <c r="D138" s="13" t="s">
        <v>384</v>
      </c>
      <c r="E138" s="13" t="str">
        <f t="shared" si="1"/>
        <v>BP26005422</v>
      </c>
      <c r="F138" s="13" t="s">
        <v>165</v>
      </c>
      <c r="G138" s="13" t="str">
        <f>IFERROR(__xludf.DUMMYFUNCTION("""COMPUTED_VALUE"""),"BP2600542210101")</f>
        <v>BP2600542210101</v>
      </c>
      <c r="H138" s="13" t="str">
        <f>IFERROR(__xludf.DUMMYFUNCTION("""COMPUTED_VALUE"""),"Fortalecimiento de la atención en los programas de prosperidad social en Santiago de Cali, BP-26005422 - Pagos pasivos exigibles vigencias expiradas")</f>
        <v>Fortalecimiento de la atención en los programas de prosperidad social en Santiago de Cali, BP-26005422 - Pagos pasivos exigibles vigencias expiradas</v>
      </c>
      <c r="I138" s="14" t="s">
        <v>405</v>
      </c>
      <c r="J138" s="15" t="s">
        <v>405</v>
      </c>
      <c r="K138" s="14" t="s">
        <v>405</v>
      </c>
      <c r="L138" s="14" t="s">
        <v>405</v>
      </c>
      <c r="M138" s="14" t="s">
        <v>405</v>
      </c>
      <c r="N138" s="14" t="s">
        <v>405</v>
      </c>
      <c r="O138" s="14" t="s">
        <v>405</v>
      </c>
      <c r="P138" s="14" t="s">
        <v>37</v>
      </c>
      <c r="Q138" s="14" t="s">
        <v>37</v>
      </c>
      <c r="R138" s="14">
        <f>IFERROR(__xludf.DUMMYFUNCTION("""COMPUTED_VALUE"""),3280000.0)</f>
        <v>3280000</v>
      </c>
      <c r="S138" s="14">
        <f>IFERROR(__xludf.DUMMYFUNCTION("""COMPUTED_VALUE"""),0.0)</f>
        <v>0</v>
      </c>
      <c r="T138" s="14">
        <f>IFERROR(__xludf.DUMMYFUNCTION("""COMPUTED_VALUE"""),0.0)</f>
        <v>0</v>
      </c>
      <c r="U138" s="15">
        <f t="shared" si="2"/>
        <v>0</v>
      </c>
      <c r="V138" s="14">
        <f t="array" ref="V138">IFERROR(INDEX('1.ProductoMes'!AB:AB,MATCH(G138,'1.ProductoMes'!K:K,0)),0)</f>
        <v>1653</v>
      </c>
      <c r="W138" s="13"/>
      <c r="X138" s="13"/>
      <c r="Y138" s="15" t="str">
        <f t="shared" si="3"/>
        <v> </v>
      </c>
      <c r="Z138" s="1" t="s">
        <v>50</v>
      </c>
    </row>
    <row r="139" ht="15.75" customHeight="1">
      <c r="B139" s="13" t="s">
        <v>469</v>
      </c>
      <c r="C139" s="13" t="s">
        <v>1053</v>
      </c>
      <c r="D139" s="13" t="s">
        <v>384</v>
      </c>
      <c r="E139" s="13" t="str">
        <f t="shared" si="1"/>
        <v>BP26005422</v>
      </c>
      <c r="F139" s="13" t="s">
        <v>165</v>
      </c>
      <c r="G139" s="13" t="str">
        <f>IFERROR(__xludf.DUMMYFUNCTION("""COMPUTED_VALUE"""),"BP2600542210101")</f>
        <v>BP2600542210101</v>
      </c>
      <c r="H139" s="13" t="str">
        <f>IFERROR(__xludf.DUMMYFUNCTION("""COMPUTED_VALUE"""),"Suministrar insumos y materiales de apoyo logístico")</f>
        <v>Suministrar insumos y materiales de apoyo logístico</v>
      </c>
      <c r="I139" s="14"/>
      <c r="J139" s="15" t="s">
        <v>37</v>
      </c>
      <c r="K139" s="14" t="s">
        <v>37</v>
      </c>
      <c r="L139" s="14" t="s">
        <v>37</v>
      </c>
      <c r="M139" s="14" t="s">
        <v>37</v>
      </c>
      <c r="N139" s="14" t="s">
        <v>37</v>
      </c>
      <c r="O139" s="14" t="s">
        <v>37</v>
      </c>
      <c r="P139" s="14" t="s">
        <v>1081</v>
      </c>
      <c r="Q139" s="14" t="s">
        <v>1082</v>
      </c>
      <c r="R139" s="14">
        <f>IFERROR(__xludf.DUMMYFUNCTION("""COMPUTED_VALUE"""),2.0367E7)</f>
        <v>20367000</v>
      </c>
      <c r="S139" s="14">
        <f>IFERROR(__xludf.DUMMYFUNCTION("""COMPUTED_VALUE"""),2.03155E7)</f>
        <v>20315500</v>
      </c>
      <c r="T139" s="14">
        <f>IFERROR(__xludf.DUMMYFUNCTION("""COMPUTED_VALUE"""),1.0444538E7)</f>
        <v>10444538</v>
      </c>
      <c r="U139" s="15">
        <f t="shared" si="2"/>
        <v>0.5128167133</v>
      </c>
      <c r="V139" s="14">
        <f t="array" ref="V139">IFERROR(INDEX('1.ProductoMes'!AB:AB,MATCH(G139,'1.ProductoMes'!K:K,0)),0)</f>
        <v>1653</v>
      </c>
      <c r="W139" s="13" t="s">
        <v>142</v>
      </c>
      <c r="X139" s="13" t="s">
        <v>1083</v>
      </c>
      <c r="Y139" s="15" t="str">
        <f t="shared" si="3"/>
        <v>Con respecto al mes de octubre, se llevó a cabo la entrega de 240 refrigerios a las y los participantes de los encuentros comunitarios.</v>
      </c>
      <c r="Z139" s="1" t="s">
        <v>50</v>
      </c>
    </row>
    <row r="140" ht="15.75" customHeight="1">
      <c r="B140" s="13" t="s">
        <v>469</v>
      </c>
      <c r="C140" s="13" t="s">
        <v>1084</v>
      </c>
      <c r="D140" s="13" t="s">
        <v>384</v>
      </c>
      <c r="E140" s="13" t="str">
        <f t="shared" si="1"/>
        <v>BP26005423</v>
      </c>
      <c r="F140" s="13" t="s">
        <v>176</v>
      </c>
      <c r="G140" s="13" t="str">
        <f>IFERROR(__xludf.DUMMYFUNCTION("""COMPUTED_VALUE"""),"BP2600542310101")</f>
        <v>BP2600542310101</v>
      </c>
      <c r="H140" s="13" t="str">
        <f>IFERROR(__xludf.DUMMYFUNCTION("""COMPUTED_VALUE"""),"Apoyar en dotación y suministros de papelería y material pop en el marco de la atención a la población indígena")</f>
        <v>Apoyar en dotación y suministros de papelería y material pop en el marco de la atención a la población indígena</v>
      </c>
      <c r="I140" s="14"/>
      <c r="J140" s="15" t="s">
        <v>37</v>
      </c>
      <c r="K140" s="14" t="s">
        <v>37</v>
      </c>
      <c r="L140" s="14" t="s">
        <v>37</v>
      </c>
      <c r="M140" s="14" t="s">
        <v>37</v>
      </c>
      <c r="N140" s="14" t="s">
        <v>37</v>
      </c>
      <c r="O140" s="14" t="s">
        <v>37</v>
      </c>
      <c r="P140" s="14" t="s">
        <v>1085</v>
      </c>
      <c r="Q140" s="14" t="s">
        <v>1086</v>
      </c>
      <c r="R140" s="14">
        <f>IFERROR(__xludf.DUMMYFUNCTION("""COMPUTED_VALUE"""),5200000.0)</f>
        <v>5200000</v>
      </c>
      <c r="S140" s="14">
        <f>IFERROR(__xludf.DUMMYFUNCTION("""COMPUTED_VALUE"""),5200000.0)</f>
        <v>5200000</v>
      </c>
      <c r="T140" s="14">
        <f>IFERROR(__xludf.DUMMYFUNCTION("""COMPUTED_VALUE"""),5199999.0)</f>
        <v>5199999</v>
      </c>
      <c r="U140" s="15">
        <f t="shared" si="2"/>
        <v>0.9999998077</v>
      </c>
      <c r="V140" s="14">
        <f t="array" ref="V140">IFERROR(INDEX('1.ProductoMes'!AB:AB,MATCH(G140,'1.ProductoMes'!K:K,0)),0)</f>
        <v>67</v>
      </c>
      <c r="W140" s="13" t="s">
        <v>142</v>
      </c>
      <c r="X140" s="13" t="s">
        <v>1087</v>
      </c>
      <c r="Y140" s="15" t="str">
        <f t="shared" si="3"/>
        <v>Con respecto al mes de octubre, se evidencia la entrega de dotación, la cual fue realizada en el mes de agosto de la siguiente manera: 60 resmas (oficio x 500 hojas), 60 resmas (carta x 500 hojas), 60 paquetes de carpetas, 60 cajas de lapiceros, 60 ganchos legajador, 20 cajas de grapas, 10 cajas de lápices, 9 cajas de borradores, 10 cajas de sacapuntas, 17 cajas de marcadores, 20 cartulinas 1/8 surtida.</v>
      </c>
      <c r="Z140" s="1" t="s">
        <v>50</v>
      </c>
    </row>
    <row r="141" ht="15.75" customHeight="1">
      <c r="B141" s="13" t="s">
        <v>469</v>
      </c>
      <c r="C141" s="13" t="s">
        <v>1084</v>
      </c>
      <c r="D141" s="13" t="s">
        <v>384</v>
      </c>
      <c r="E141" s="13" t="str">
        <f t="shared" si="1"/>
        <v>BP26005423</v>
      </c>
      <c r="F141" s="13" t="s">
        <v>176</v>
      </c>
      <c r="G141" s="13" t="str">
        <f>IFERROR(__xludf.DUMMYFUNCTION("""COMPUTED_VALUE"""),"BP2600542310101")</f>
        <v>BP2600542310101</v>
      </c>
      <c r="H141" s="13" t="str">
        <f>IFERROR(__xludf.DUMMYFUNCTION("""COMPUTED_VALUE"""),"Apoyar los procesos de articulación interinstitucional en el marco de planes, programas y proyectos dirigidos a las comunidades y población indígena de Santiago de Cali.")</f>
        <v>Apoyar los procesos de articulación interinstitucional en el marco de planes, programas y proyectos dirigidos a las comunidades y población indígena de Santiago de Cali.</v>
      </c>
      <c r="I141" s="14" t="s">
        <v>1088</v>
      </c>
      <c r="J141" s="15" t="s">
        <v>1089</v>
      </c>
      <c r="K141" s="14" t="s">
        <v>1090</v>
      </c>
      <c r="L141" s="14" t="s">
        <v>1091</v>
      </c>
      <c r="M141" s="14" t="s">
        <v>1092</v>
      </c>
      <c r="N141" s="14" t="s">
        <v>1093</v>
      </c>
      <c r="O141" s="14" t="s">
        <v>1094</v>
      </c>
      <c r="P141" s="14" t="s">
        <v>1095</v>
      </c>
      <c r="Q141" s="14" t="s">
        <v>1096</v>
      </c>
      <c r="R141" s="14">
        <f>IFERROR(__xludf.DUMMYFUNCTION("""COMPUTED_VALUE"""),2.91225E8)</f>
        <v>291225000</v>
      </c>
      <c r="S141" s="14">
        <f>IFERROR(__xludf.DUMMYFUNCTION("""COMPUTED_VALUE"""),2.91225E8)</f>
        <v>291225000</v>
      </c>
      <c r="T141" s="14">
        <f>IFERROR(__xludf.DUMMYFUNCTION("""COMPUTED_VALUE"""),2.3232E8)</f>
        <v>232320000</v>
      </c>
      <c r="U141" s="15">
        <f t="shared" si="2"/>
        <v>0.797733711</v>
      </c>
      <c r="V141" s="14">
        <f t="array" ref="V141">IFERROR(INDEX('1.ProductoMes'!AB:AB,MATCH(G141,'1.ProductoMes'!K:K,0)),0)</f>
        <v>67</v>
      </c>
      <c r="W141" s="13" t="s">
        <v>142</v>
      </c>
      <c r="X141" s="13" t="s">
        <v>1097</v>
      </c>
      <c r="Y141" s="15" t="str">
        <f t="shared" si="3"/>
        <v>Con respecto al mes de octubre, se atendieron 42 personas mediante articulación interinstitucional (II Mesa Permanente de Concertación Indígena con los ocho cabildos y un Resguardo indígena de Cali y la administración del Distrito de Santiago de Cali).</v>
      </c>
      <c r="Z141" s="1" t="s">
        <v>50</v>
      </c>
    </row>
    <row r="142" ht="15.75" customHeight="1">
      <c r="B142" s="13" t="s">
        <v>469</v>
      </c>
      <c r="C142" s="13" t="s">
        <v>1084</v>
      </c>
      <c r="D142" s="13" t="s">
        <v>384</v>
      </c>
      <c r="E142" s="13" t="str">
        <f t="shared" si="1"/>
        <v>BP26005423</v>
      </c>
      <c r="F142" s="13" t="s">
        <v>176</v>
      </c>
      <c r="G142" s="13" t="str">
        <f>IFERROR(__xludf.DUMMYFUNCTION("""COMPUTED_VALUE"""),"BP2600542310101")</f>
        <v>BP2600542310101</v>
      </c>
      <c r="H142" s="13" t="str">
        <f>IFERROR(__xludf.DUMMYFUNCTION("""COMPUTED_VALUE"""),"Brindar atención y orientación a la población indígena de Santiago de Cali, que se encuentra en alta vulnerabilidad.")</f>
        <v>Brindar atención y orientación a la población indígena de Santiago de Cali, que se encuentra en alta vulnerabilidad.</v>
      </c>
      <c r="I142" s="14" t="s">
        <v>1098</v>
      </c>
      <c r="J142" s="14" t="s">
        <v>1099</v>
      </c>
      <c r="K142" s="14" t="s">
        <v>1100</v>
      </c>
      <c r="L142" s="14" t="s">
        <v>1101</v>
      </c>
      <c r="M142" s="14" t="s">
        <v>1102</v>
      </c>
      <c r="N142" s="14" t="s">
        <v>1103</v>
      </c>
      <c r="O142" s="14" t="s">
        <v>1104</v>
      </c>
      <c r="P142" s="14" t="s">
        <v>1105</v>
      </c>
      <c r="Q142" s="14" t="s">
        <v>1106</v>
      </c>
      <c r="R142" s="14">
        <f>IFERROR(__xludf.DUMMYFUNCTION("""COMPUTED_VALUE"""),1.42758E8)</f>
        <v>142758000</v>
      </c>
      <c r="S142" s="14">
        <f>IFERROR(__xludf.DUMMYFUNCTION("""COMPUTED_VALUE"""),1.42758E8)</f>
        <v>142758000</v>
      </c>
      <c r="T142" s="14">
        <f>IFERROR(__xludf.DUMMYFUNCTION("""COMPUTED_VALUE"""),1.17057E8)</f>
        <v>117057000</v>
      </c>
      <c r="U142" s="15">
        <f t="shared" si="2"/>
        <v>0.8199680578</v>
      </c>
      <c r="V142" s="14">
        <f t="array" ref="V142">IFERROR(INDEX('1.ProductoMes'!AB:AB,MATCH(G142,'1.ProductoMes'!K:K,0)),0)</f>
        <v>67</v>
      </c>
      <c r="W142" s="13" t="s">
        <v>142</v>
      </c>
      <c r="X142" s="13" t="s">
        <v>1107</v>
      </c>
      <c r="Y142" s="15" t="str">
        <f t="shared" si="3"/>
        <v>Con respecto al mes de octubre, 25 pobladores en alta vulnerabilidad fueron atendidos: 22 en reuniones: (8) previa II Mesa de Concertación; (5) SITREN y representantes 8 Cabildos y 1 Resguardo; (9) revisión financiación política pública indígena.
3 atenciones jurídicas ORFEO: (1) respuesta caso menor indígena pueblo Wounaan; (1) entrega acta posesión Cabildo Nuevo Triunfo; (1) respuesta Asociación Autoridades Pueblo NASA.</v>
      </c>
      <c r="Z142" s="1" t="s">
        <v>50</v>
      </c>
    </row>
    <row r="143" ht="15.75" customHeight="1">
      <c r="B143" s="13" t="s">
        <v>469</v>
      </c>
      <c r="C143" s="13" t="s">
        <v>1084</v>
      </c>
      <c r="D143" s="13" t="s">
        <v>384</v>
      </c>
      <c r="E143" s="13" t="str">
        <f t="shared" si="1"/>
        <v>BP26005423</v>
      </c>
      <c r="F143" s="13" t="s">
        <v>176</v>
      </c>
      <c r="G143" s="13" t="str">
        <f>IFERROR(__xludf.DUMMYFUNCTION("""COMPUTED_VALUE"""),"BP2600542310101")</f>
        <v>BP2600542310101</v>
      </c>
      <c r="H143" s="13" t="str">
        <f>IFERROR(__xludf.DUMMYFUNCTION("""COMPUTED_VALUE"""),"Fortalecimiento integral de las comunidades indígenas de Santiago de Cali, BP26005423.- Pago pasivos exigibles vigencias Expiradas")</f>
        <v>Fortalecimiento integral de las comunidades indígenas de Santiago de Cali, BP26005423.- Pago pasivos exigibles vigencias Expiradas</v>
      </c>
      <c r="I143" s="14" t="s">
        <v>405</v>
      </c>
      <c r="J143" s="15" t="s">
        <v>405</v>
      </c>
      <c r="K143" s="14" t="s">
        <v>405</v>
      </c>
      <c r="L143" s="14" t="s">
        <v>405</v>
      </c>
      <c r="M143" s="14" t="s">
        <v>405</v>
      </c>
      <c r="N143" s="14" t="s">
        <v>405</v>
      </c>
      <c r="O143" s="14" t="s">
        <v>405</v>
      </c>
      <c r="P143" s="14" t="s">
        <v>405</v>
      </c>
      <c r="Q143" s="14" t="s">
        <v>37</v>
      </c>
      <c r="R143" s="14">
        <f>IFERROR(__xludf.DUMMYFUNCTION("""COMPUTED_VALUE"""),1.71391333E8)</f>
        <v>171391333</v>
      </c>
      <c r="S143" s="14">
        <f>IFERROR(__xludf.DUMMYFUNCTION("""COMPUTED_VALUE"""),1.71391333E8)</f>
        <v>171391333</v>
      </c>
      <c r="T143" s="14">
        <f>IFERROR(__xludf.DUMMYFUNCTION("""COMPUTED_VALUE"""),1.71391333E8)</f>
        <v>171391333</v>
      </c>
      <c r="U143" s="15">
        <f t="shared" si="2"/>
        <v>1</v>
      </c>
      <c r="V143" s="14">
        <f t="array" ref="V143">IFERROR(INDEX('1.ProductoMes'!AB:AB,MATCH(G143,'1.ProductoMes'!K:K,0)),0)</f>
        <v>67</v>
      </c>
      <c r="W143" s="13" t="s">
        <v>142</v>
      </c>
      <c r="X143" s="13" t="s">
        <v>1108</v>
      </c>
      <c r="Y143" s="15" t="str">
        <f t="shared" si="3"/>
        <v>Con respecto al mes de octubre, se evidencia el pago de los pasivos exigibles de la vigencia expirada 2024, correspondiente a la actividad "Armonizar la política pública para las comunidades y resguardo indígena con acta de posesión vigente ante la alcaldía de Santiago de Cali."</v>
      </c>
      <c r="Z143" s="1" t="s">
        <v>50</v>
      </c>
    </row>
    <row r="144" ht="15.75" customHeight="1">
      <c r="B144" s="13" t="s">
        <v>469</v>
      </c>
      <c r="C144" s="13" t="s">
        <v>1084</v>
      </c>
      <c r="D144" s="13" t="s">
        <v>384</v>
      </c>
      <c r="E144" s="13" t="str">
        <f t="shared" si="1"/>
        <v>BP26005423</v>
      </c>
      <c r="F144" s="13" t="s">
        <v>176</v>
      </c>
      <c r="G144" s="13" t="str">
        <f>IFERROR(__xludf.DUMMYFUNCTION("""COMPUTED_VALUE"""),"BP2600542310201")</f>
        <v>BP2600542310201</v>
      </c>
      <c r="H144" s="13" t="str">
        <f>IFERROR(__xludf.DUMMYFUNCTION("""COMPUTED_VALUE"""),"Revitalizar las escuelas de formación en derecho propio, gobierno propio y gobernanza")</f>
        <v>Revitalizar las escuelas de formación en derecho propio, gobierno propio y gobernanza</v>
      </c>
      <c r="I144" s="14" t="s">
        <v>405</v>
      </c>
      <c r="J144" s="15" t="s">
        <v>405</v>
      </c>
      <c r="K144" s="14" t="s">
        <v>405</v>
      </c>
      <c r="L144" s="14" t="s">
        <v>405</v>
      </c>
      <c r="M144" s="14" t="s">
        <v>405</v>
      </c>
      <c r="N144" s="14" t="s">
        <v>37</v>
      </c>
      <c r="O144" s="14" t="s">
        <v>37</v>
      </c>
      <c r="P144" s="14" t="s">
        <v>37</v>
      </c>
      <c r="Q144" s="14" t="s">
        <v>37</v>
      </c>
      <c r="R144" s="14">
        <f>IFERROR(__xludf.DUMMYFUNCTION("""COMPUTED_VALUE"""),3.01672516E8)</f>
        <v>301672516</v>
      </c>
      <c r="S144" s="14">
        <f>IFERROR(__xludf.DUMMYFUNCTION("""COMPUTED_VALUE"""),2.47629864E8)</f>
        <v>247629864</v>
      </c>
      <c r="T144" s="14">
        <f>IFERROR(__xludf.DUMMYFUNCTION("""COMPUTED_VALUE"""),9.9051946E7)</f>
        <v>99051946</v>
      </c>
      <c r="U144" s="15">
        <f t="shared" si="2"/>
        <v>0.3283426257</v>
      </c>
      <c r="V144" s="14">
        <f t="array" ref="V144">IFERROR(INDEX('1.ProductoMes'!AB:AB,MATCH(G144,'1.ProductoMes'!K:K,0)),0)</f>
        <v>0</v>
      </c>
      <c r="W144" s="13" t="s">
        <v>142</v>
      </c>
      <c r="X144" s="13" t="s">
        <v>188</v>
      </c>
      <c r="Y144" s="15" t="str">
        <f t="shared" si="3"/>
        <v>Con respecto al mes de octubre, se entregó plan de trabajo y cronograma. Hojas de vida de sabedores y dinamizadores. Metodología del proceso y acta de socialización.</v>
      </c>
      <c r="Z144" s="1" t="s">
        <v>50</v>
      </c>
    </row>
    <row r="145" ht="15.75" customHeight="1">
      <c r="B145" s="13" t="s">
        <v>469</v>
      </c>
      <c r="C145" s="13" t="s">
        <v>1084</v>
      </c>
      <c r="D145" s="13" t="s">
        <v>384</v>
      </c>
      <c r="E145" s="13" t="str">
        <f t="shared" si="1"/>
        <v>BP26005423</v>
      </c>
      <c r="F145" s="13" t="s">
        <v>176</v>
      </c>
      <c r="G145" s="13" t="str">
        <f>IFERROR(__xludf.DUMMYFUNCTION("""COMPUTED_VALUE"""),"BP2600542310201")</f>
        <v>BP2600542310201</v>
      </c>
      <c r="H145" s="13" t="str">
        <f>IFERROR(__xludf.DUMMYFUNCTION("""COMPUTED_VALUE"""),"Revitalizar los planes de vida de los cabildos y resguardo de Santiago de Cali")</f>
        <v>Revitalizar los planes de vida de los cabildos y resguardo de Santiago de Cali</v>
      </c>
      <c r="I145" s="14"/>
      <c r="J145" s="15" t="s">
        <v>37</v>
      </c>
      <c r="K145" s="14" t="s">
        <v>37</v>
      </c>
      <c r="L145" s="14" t="s">
        <v>37</v>
      </c>
      <c r="M145" s="14" t="s">
        <v>37</v>
      </c>
      <c r="N145" s="14" t="s">
        <v>37</v>
      </c>
      <c r="O145" s="14" t="s">
        <v>37</v>
      </c>
      <c r="P145" s="14" t="s">
        <v>37</v>
      </c>
      <c r="Q145" s="14" t="s">
        <v>37</v>
      </c>
      <c r="R145" s="14">
        <f>IFERROR(__xludf.DUMMYFUNCTION("""COMPUTED_VALUE"""),0.0)</f>
        <v>0</v>
      </c>
      <c r="S145" s="14">
        <f>IFERROR(__xludf.DUMMYFUNCTION("""COMPUTED_VALUE"""),0.0)</f>
        <v>0</v>
      </c>
      <c r="T145" s="14">
        <f>IFERROR(__xludf.DUMMYFUNCTION("""COMPUTED_VALUE"""),0.0)</f>
        <v>0</v>
      </c>
      <c r="U145" s="15">
        <f t="shared" si="2"/>
        <v>0</v>
      </c>
      <c r="V145" s="14">
        <f t="array" ref="V145">IFERROR(INDEX('1.ProductoMes'!AB:AB,MATCH(G145,'1.ProductoMes'!K:K,0)),0)</f>
        <v>0</v>
      </c>
      <c r="W145" s="13"/>
      <c r="X145" s="13"/>
      <c r="Y145" s="15" t="str">
        <f t="shared" si="3"/>
        <v> </v>
      </c>
      <c r="Z145" s="1" t="s">
        <v>50</v>
      </c>
    </row>
    <row r="146" ht="15.75" customHeight="1">
      <c r="B146" s="13" t="s">
        <v>1109</v>
      </c>
      <c r="C146" s="13" t="s">
        <v>1110</v>
      </c>
      <c r="D146" s="13" t="s">
        <v>384</v>
      </c>
      <c r="E146" s="13" t="str">
        <f t="shared" si="1"/>
        <v>BP26005426</v>
      </c>
      <c r="F146" s="13" t="s">
        <v>189</v>
      </c>
      <c r="G146" s="13" t="str">
        <f>IFERROR(__xludf.DUMMYFUNCTION("""COMPUTED_VALUE"""),"BP2600542610101")</f>
        <v>BP2600542610101</v>
      </c>
      <c r="H146" s="13" t="str">
        <f>IFERROR(__xludf.DUMMYFUNCTION("""COMPUTED_VALUE"""),"Articular la incorporación del enfoque de género con interseccionalidad en los equipos, comités e instancias de participación. Que vienen trabajando o se constituyan para la implementación y seguimiento de las dimensiones y líneas estratégicas de la Polít"&amp;"ica Pública de las Mujeres del Distrito")</f>
        <v>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v>
      </c>
      <c r="I146" s="14"/>
      <c r="J146" s="15" t="s">
        <v>37</v>
      </c>
      <c r="K146" s="14" t="s">
        <v>37</v>
      </c>
      <c r="L146" s="14" t="s">
        <v>37</v>
      </c>
      <c r="M146" s="14" t="s">
        <v>1111</v>
      </c>
      <c r="N146" s="14" t="s">
        <v>1112</v>
      </c>
      <c r="O146" s="14" t="s">
        <v>1113</v>
      </c>
      <c r="P146" s="14" t="s">
        <v>1114</v>
      </c>
      <c r="Q146" s="14" t="s">
        <v>1115</v>
      </c>
      <c r="R146" s="14">
        <f>IFERROR(__xludf.DUMMYFUNCTION("""COMPUTED_VALUE"""),6.945E7)</f>
        <v>69450000</v>
      </c>
      <c r="S146" s="14">
        <f>IFERROR(__xludf.DUMMYFUNCTION("""COMPUTED_VALUE"""),4.2225E7)</f>
        <v>42225000</v>
      </c>
      <c r="T146" s="14">
        <f>IFERROR(__xludf.DUMMYFUNCTION("""COMPUTED_VALUE"""),3.2225E7)</f>
        <v>32225000</v>
      </c>
      <c r="U146" s="15">
        <f t="shared" si="2"/>
        <v>0.4640028798</v>
      </c>
      <c r="V146" s="14">
        <f t="array" ref="V146">IFERROR(INDEX('1.ProductoMes'!AB:AB,MATCH(G146,'1.ProductoMes'!K:K,0)),0)</f>
        <v>0</v>
      </c>
      <c r="W146" s="13" t="s">
        <v>60</v>
      </c>
      <c r="X146" s="13" t="s">
        <v>1116</v>
      </c>
      <c r="Y146" s="15" t="str">
        <f t="shared" si="3"/>
        <v>En octubre, Se realizó asistencia técnica a las IES para el fortalecimiento de acciones de prevención y atención de VBG en el marco del acompañamiento al comité de universidades; de igual manera se desarrollaron mesas de trabajo con el Observatorio de Política Social de la Secretaría de Bienestar Social en relación al seguimiento de la Política Pública de las Mujeres.</v>
      </c>
      <c r="Z146" s="1" t="s">
        <v>50</v>
      </c>
    </row>
    <row r="147" ht="15.75" customHeight="1">
      <c r="B147" s="13" t="s">
        <v>1109</v>
      </c>
      <c r="C147" s="13" t="s">
        <v>1110</v>
      </c>
      <c r="D147" s="13" t="s">
        <v>384</v>
      </c>
      <c r="E147" s="13" t="str">
        <f t="shared" si="1"/>
        <v>BP26005426</v>
      </c>
      <c r="F147" s="13" t="s">
        <v>189</v>
      </c>
      <c r="G147" s="13" t="str">
        <f>IFERROR(__xludf.DUMMYFUNCTION("""COMPUTED_VALUE"""),"BP2600542610101")</f>
        <v>BP2600542610101</v>
      </c>
      <c r="H147" s="13" t="str">
        <f>IFERROR(__xludf.DUMMYFUNCTION("""COMPUTED_VALUE"""),"Diseñar e implementar metodologías de investigación y sistematización que desarrollen las líneas estratégicas de la Política Pública sobre la prestación de servicios y garantía de derechos de las mujeres en toda su diversidad en contextos urbanos y rurale"&amp;"s de Cali Distrito.")</f>
        <v>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v>
      </c>
      <c r="I147" s="14"/>
      <c r="J147" s="14" t="s">
        <v>37</v>
      </c>
      <c r="K147" s="14" t="s">
        <v>37</v>
      </c>
      <c r="L147" s="14" t="s">
        <v>37</v>
      </c>
      <c r="M147" s="14" t="s">
        <v>37</v>
      </c>
      <c r="N147" s="14" t="s">
        <v>37</v>
      </c>
      <c r="O147" s="14" t="s">
        <v>37</v>
      </c>
      <c r="P147" s="14" t="s">
        <v>37</v>
      </c>
      <c r="Q147" s="14" t="s">
        <v>37</v>
      </c>
      <c r="R147" s="14">
        <f>IFERROR(__xludf.DUMMYFUNCTION("""COMPUTED_VALUE"""),4.0E8)</f>
        <v>400000000</v>
      </c>
      <c r="S147" s="14">
        <f>IFERROR(__xludf.DUMMYFUNCTION("""COMPUTED_VALUE"""),3.2E8)</f>
        <v>320000000</v>
      </c>
      <c r="T147" s="14">
        <f>IFERROR(__xludf.DUMMYFUNCTION("""COMPUTED_VALUE"""),0.0)</f>
        <v>0</v>
      </c>
      <c r="U147" s="15">
        <f t="shared" si="2"/>
        <v>0</v>
      </c>
      <c r="V147" s="14">
        <f t="array" ref="V147">IFERROR(INDEX('1.ProductoMes'!AB:AB,MATCH(G147,'1.ProductoMes'!K:K,0)),0)</f>
        <v>0</v>
      </c>
      <c r="W147" s="13"/>
      <c r="X147" s="13"/>
      <c r="Y147" s="15" t="str">
        <f t="shared" si="3"/>
        <v> </v>
      </c>
      <c r="Z147" s="1" t="s">
        <v>50</v>
      </c>
    </row>
    <row r="148" ht="15.75" customHeight="1">
      <c r="B148" s="13" t="s">
        <v>1109</v>
      </c>
      <c r="C148" s="13" t="s">
        <v>1110</v>
      </c>
      <c r="D148" s="13" t="s">
        <v>384</v>
      </c>
      <c r="E148" s="13" t="str">
        <f t="shared" si="1"/>
        <v>BP26005426</v>
      </c>
      <c r="F148" s="13" t="s">
        <v>189</v>
      </c>
      <c r="G148" s="13" t="str">
        <f>IFERROR(__xludf.DUMMYFUNCTION("""COMPUTED_VALUE"""),"BP2600542610101")</f>
        <v>BP2600542610101</v>
      </c>
      <c r="H148" s="13" t="str">
        <f>IFERROR(__xludf.DUMMYFUNCTION("""COMPUTED_VALUE"""),"Diseñar material para la difusión de la estrategia de transversalización del enfoque de género con interseccionalidad, que promueva la transformación cultural, el lenguaje inclusivo en los programas, planes y proyectos de los organismos y/o dependencias a"&amp;"sistidas.")</f>
        <v>Diseñar material para la difusión de la estrategia de transversalización del enfoque de género con interseccionalidad, que promueva la transformación cultural, el lenguaje inclusivo en los programas, planes y proyectos de los organismos y/o dependencias asistidas.</v>
      </c>
      <c r="I148" s="14"/>
      <c r="J148" s="15" t="s">
        <v>37</v>
      </c>
      <c r="K148" s="14" t="s">
        <v>37</v>
      </c>
      <c r="L148" s="14" t="s">
        <v>37</v>
      </c>
      <c r="M148" s="14" t="s">
        <v>37</v>
      </c>
      <c r="N148" s="14" t="s">
        <v>37</v>
      </c>
      <c r="O148" s="14" t="s">
        <v>37</v>
      </c>
      <c r="P148" s="14" t="s">
        <v>37</v>
      </c>
      <c r="Q148" s="14" t="s">
        <v>37</v>
      </c>
      <c r="R148" s="14">
        <f>IFERROR(__xludf.DUMMYFUNCTION("""COMPUTED_VALUE"""),7.0E7)</f>
        <v>70000000</v>
      </c>
      <c r="S148" s="14">
        <f>IFERROR(__xludf.DUMMYFUNCTION("""COMPUTED_VALUE"""),5.5E7)</f>
        <v>55000000</v>
      </c>
      <c r="T148" s="14">
        <f>IFERROR(__xludf.DUMMYFUNCTION("""COMPUTED_VALUE"""),0.0)</f>
        <v>0</v>
      </c>
      <c r="U148" s="15">
        <f t="shared" si="2"/>
        <v>0</v>
      </c>
      <c r="V148" s="14">
        <f t="array" ref="V148">IFERROR(INDEX('1.ProductoMes'!AB:AB,MATCH(G148,'1.ProductoMes'!K:K,0)),0)</f>
        <v>0</v>
      </c>
      <c r="W148" s="13"/>
      <c r="X148" s="7"/>
      <c r="Y148" s="15" t="str">
        <f t="shared" si="3"/>
        <v> </v>
      </c>
      <c r="Z148" s="1" t="s">
        <v>50</v>
      </c>
    </row>
    <row r="149" ht="15.75" customHeight="1">
      <c r="B149" s="13" t="s">
        <v>1109</v>
      </c>
      <c r="C149" s="13" t="s">
        <v>1110</v>
      </c>
      <c r="D149" s="13" t="s">
        <v>384</v>
      </c>
      <c r="E149" s="13" t="str">
        <f t="shared" si="1"/>
        <v>BP26005426</v>
      </c>
      <c r="F149" s="13" t="s">
        <v>189</v>
      </c>
      <c r="G149" s="13" t="str">
        <f>IFERROR(__xludf.DUMMYFUNCTION("""COMPUTED_VALUE"""),"BP2600542610101")</f>
        <v>BP2600542610101</v>
      </c>
      <c r="H149" s="13" t="str">
        <f>IFERROR(__xludf.DUMMYFUNCTION("""COMPUTED_VALUE"""),"Elaborar documento técnico de seguimiento y evaluación a la política pública para las mujeres del Distrito, que presente los resultados y avances de los primeros 5 años de implementación.")</f>
        <v>Elaborar documento técnico de seguimiento y evaluación a la política pública para las mujeres del Distrito, que presente los resultados y avances de los primeros 5 años de implementación.</v>
      </c>
      <c r="I149" s="14"/>
      <c r="J149" s="15" t="s">
        <v>37</v>
      </c>
      <c r="K149" s="14" t="s">
        <v>1117</v>
      </c>
      <c r="L149" s="14" t="s">
        <v>1118</v>
      </c>
      <c r="M149" s="14" t="s">
        <v>1119</v>
      </c>
      <c r="N149" s="14" t="s">
        <v>1112</v>
      </c>
      <c r="O149" s="14" t="s">
        <v>1120</v>
      </c>
      <c r="P149" s="14" t="s">
        <v>1121</v>
      </c>
      <c r="Q149" s="14" t="s">
        <v>1122</v>
      </c>
      <c r="R149" s="14">
        <f>IFERROR(__xludf.DUMMYFUNCTION("""COMPUTED_VALUE"""),2.9647904E8)</f>
        <v>296479040</v>
      </c>
      <c r="S149" s="14">
        <f>IFERROR(__xludf.DUMMYFUNCTION("""COMPUTED_VALUE"""),2.6312904E8)</f>
        <v>263129040</v>
      </c>
      <c r="T149" s="14">
        <f>IFERROR(__xludf.DUMMYFUNCTION("""COMPUTED_VALUE"""),1.004135E8)</f>
        <v>100413500</v>
      </c>
      <c r="U149" s="15">
        <f t="shared" si="2"/>
        <v>0.3386866741</v>
      </c>
      <c r="V149" s="14">
        <f t="array" ref="V149">IFERROR(INDEX('1.ProductoMes'!AB:AB,MATCH(G149,'1.ProductoMes'!K:K,0)),0)</f>
        <v>0</v>
      </c>
      <c r="W149" s="13" t="s">
        <v>60</v>
      </c>
      <c r="X149" s="13" t="s">
        <v>1123</v>
      </c>
      <c r="Y149" s="15" t="str">
        <f t="shared" si="3"/>
        <v>En octubre, Se dio inicio al convenio con UNIVALLE en relación a la elaboración de la actualización del diagnóstico poblacional y diagnóstico institucional de la Política Pública de las Mujeres de Cali.  Así mismo, se trabajó en la elaboración del informe consolidado de seguimiento a la Política Pública del primer semestre 2025.</v>
      </c>
      <c r="Z149" s="1" t="s">
        <v>50</v>
      </c>
    </row>
    <row r="150" ht="15.75" customHeight="1">
      <c r="B150" s="13" t="s">
        <v>1109</v>
      </c>
      <c r="C150" s="13" t="s">
        <v>1110</v>
      </c>
      <c r="D150" s="13" t="s">
        <v>384</v>
      </c>
      <c r="E150" s="13" t="str">
        <f t="shared" si="1"/>
        <v>BP26005426</v>
      </c>
      <c r="F150" s="13" t="s">
        <v>189</v>
      </c>
      <c r="G150" s="13" t="str">
        <f>IFERROR(__xludf.DUMMYFUNCTION("""COMPUTED_VALUE"""),"BP2600542610101")</f>
        <v>BP2600542610101</v>
      </c>
      <c r="H150" s="13" t="str">
        <f>IFERROR(__xludf.DUMMYFUNCTION("""COMPUTED_VALUE"""),"Generar estrategias para promover el lenguaje inclusivo, la difusión y apropiación del contenido de la política pública para las mujeres con los organismos, programas y proyectos de la Administración Distrital y grupos de valor")</f>
        <v>Generar estrategias para promover el lenguaje inclusivo, la difusión y apropiación del contenido de la política pública para las mujeres con los organismos, programas y proyectos de la Administración Distrital y grupos de valor</v>
      </c>
      <c r="I150" s="14"/>
      <c r="J150" s="14" t="s">
        <v>37</v>
      </c>
      <c r="K150" s="14" t="s">
        <v>1124</v>
      </c>
      <c r="L150" s="14" t="s">
        <v>1125</v>
      </c>
      <c r="M150" s="14" t="s">
        <v>1126</v>
      </c>
      <c r="N150" s="14" t="s">
        <v>1127</v>
      </c>
      <c r="O150" s="14" t="s">
        <v>1128</v>
      </c>
      <c r="P150" s="14" t="s">
        <v>1129</v>
      </c>
      <c r="Q150" s="14" t="s">
        <v>1130</v>
      </c>
      <c r="R150" s="14">
        <f>IFERROR(__xludf.DUMMYFUNCTION("""COMPUTED_VALUE"""),1.17376E8)</f>
        <v>117376000</v>
      </c>
      <c r="S150" s="14">
        <f>IFERROR(__xludf.DUMMYFUNCTION("""COMPUTED_VALUE"""),1.03092E8)</f>
        <v>103092000</v>
      </c>
      <c r="T150" s="14">
        <f>IFERROR(__xludf.DUMMYFUNCTION("""COMPUTED_VALUE"""),3.144499E7)</f>
        <v>31444990</v>
      </c>
      <c r="U150" s="15">
        <f t="shared" si="2"/>
        <v>0.2678996558</v>
      </c>
      <c r="V150" s="14">
        <f t="array" ref="V150">IFERROR(INDEX('1.ProductoMes'!AB:AB,MATCH(G150,'1.ProductoMes'!K:K,0)),0)</f>
        <v>0</v>
      </c>
      <c r="W150" s="13" t="s">
        <v>60</v>
      </c>
      <c r="X150" s="13" t="s">
        <v>1131</v>
      </c>
      <c r="Y150" s="15" t="str">
        <f t="shared" si="3"/>
        <v>En octubre, Se realizó articulación con el equipo de empoderamiento político de la SSEG, brindando capacitación a las mujeres que participan del proceso de elección de la Mesa Municipal de Mujeres, sobre normatividad de la instancia, PPM y su rol frente al seguimiento de la Política Pública de las Mujeres.</v>
      </c>
      <c r="Z150" s="1" t="s">
        <v>50</v>
      </c>
    </row>
    <row r="151" ht="15.75" customHeight="1">
      <c r="B151" s="13" t="s">
        <v>1109</v>
      </c>
      <c r="C151" s="13" t="s">
        <v>1110</v>
      </c>
      <c r="D151" s="13" t="s">
        <v>384</v>
      </c>
      <c r="E151" s="13" t="str">
        <f t="shared" si="1"/>
        <v>BP26005426</v>
      </c>
      <c r="F151" s="13" t="s">
        <v>189</v>
      </c>
      <c r="G151" s="13" t="str">
        <f>IFERROR(__xludf.DUMMYFUNCTION("""COMPUTED_VALUE"""),"BP2600542610101")</f>
        <v>BP2600542610101</v>
      </c>
      <c r="H151" s="13" t="str">
        <f>IFERROR(__xludf.DUMMYFUNCTION("""COMPUTED_VALUE"""),"Realizar asistencia técnica a los diferentes organismos y/o dependencias con relación a la implementación y reporte de las líneas estratégicas, indicadores y metas de la política pública para las mujeres del distrito.")</f>
        <v>Realizar asistencia técnica a los diferentes organismos y/o dependencias con relación a la implementación y reporte de las líneas estratégicas, indicadores y metas de la política pública para las mujeres del distrito.</v>
      </c>
      <c r="I151" s="14"/>
      <c r="J151" s="14" t="s">
        <v>37</v>
      </c>
      <c r="K151" s="14" t="s">
        <v>37</v>
      </c>
      <c r="L151" s="14" t="s">
        <v>1132</v>
      </c>
      <c r="M151" s="14" t="s">
        <v>1133</v>
      </c>
      <c r="N151" s="14" t="s">
        <v>1134</v>
      </c>
      <c r="O151" s="14" t="s">
        <v>1135</v>
      </c>
      <c r="P151" s="14" t="s">
        <v>1136</v>
      </c>
      <c r="Q151" s="14" t="s">
        <v>1137</v>
      </c>
      <c r="R151" s="14">
        <f>IFERROR(__xludf.DUMMYFUNCTION("""COMPUTED_VALUE"""),6.9895E7)</f>
        <v>69895000</v>
      </c>
      <c r="S151" s="14">
        <f>IFERROR(__xludf.DUMMYFUNCTION("""COMPUTED_VALUE"""),3.178E7)</f>
        <v>31780000</v>
      </c>
      <c r="T151" s="14">
        <f>IFERROR(__xludf.DUMMYFUNCTION("""COMPUTED_VALUE"""),2.211824E7)</f>
        <v>22118240</v>
      </c>
      <c r="U151" s="15">
        <f t="shared" si="2"/>
        <v>0.3164495314</v>
      </c>
      <c r="V151" s="14">
        <f t="array" ref="V151">IFERROR(INDEX('1.ProductoMes'!AB:AB,MATCH(G151,'1.ProductoMes'!K:K,0)),0)</f>
        <v>0</v>
      </c>
      <c r="W151" s="13" t="s">
        <v>60</v>
      </c>
      <c r="X151" s="13" t="s">
        <v>1138</v>
      </c>
      <c r="Y151" s="15" t="str">
        <f t="shared" si="3"/>
        <v>En octubre, Se elaboró el informe consolidado de seguimiento a la Política Pública del primer semestre 2025, el cual se establece en el marco de la asistencia técnica brindada a los diferentes organismos con relación a la implementación y reporte de las líneas estratégicas, indicadores y metas de la política pública para las mujeres y se realizó mesa de trabajo con el observatorio de políticas sociales. </v>
      </c>
      <c r="Z151" s="1" t="s">
        <v>50</v>
      </c>
    </row>
    <row r="152" ht="15.75" customHeight="1">
      <c r="B152" s="13" t="s">
        <v>1109</v>
      </c>
      <c r="C152" s="13" t="s">
        <v>1110</v>
      </c>
      <c r="D152" s="13" t="s">
        <v>384</v>
      </c>
      <c r="E152" s="13" t="str">
        <f t="shared" si="1"/>
        <v>BP26005426</v>
      </c>
      <c r="F152" s="13" t="s">
        <v>189</v>
      </c>
      <c r="G152" s="13" t="str">
        <f>IFERROR(__xludf.DUMMYFUNCTION("""COMPUTED_VALUE"""),"BP2600542610101")</f>
        <v>BP2600542610101</v>
      </c>
      <c r="H152" s="13" t="str">
        <f>IFERROR(__xludf.DUMMYFUNCTION("""COMPUTED_VALUE"""),"Realizar asistencia técnica a los organismos de la Administración Distrital para la inclusión del enfoque de género con interseccionalidad en los procesos de transformación cultural, planeación y uso del trazador presupuestal")</f>
        <v>Realizar asistencia técnica a los organismos de la Administración Distrital para la inclusión del enfoque de género con interseccionalidad en los procesos de transformación cultural, planeación y uso del trazador presupuestal</v>
      </c>
      <c r="I152" s="14"/>
      <c r="J152" s="15" t="s">
        <v>1139</v>
      </c>
      <c r="K152" s="14" t="s">
        <v>1140</v>
      </c>
      <c r="L152" s="14" t="s">
        <v>1141</v>
      </c>
      <c r="M152" s="14" t="s">
        <v>1142</v>
      </c>
      <c r="N152" s="14" t="s">
        <v>1143</v>
      </c>
      <c r="O152" s="14" t="s">
        <v>1144</v>
      </c>
      <c r="P152" s="14" t="s">
        <v>1145</v>
      </c>
      <c r="Q152" s="14" t="s">
        <v>1146</v>
      </c>
      <c r="R152" s="14">
        <f>IFERROR(__xludf.DUMMYFUNCTION("""COMPUTED_VALUE"""),3.70626E8)</f>
        <v>370626000</v>
      </c>
      <c r="S152" s="14">
        <f>IFERROR(__xludf.DUMMYFUNCTION("""COMPUTED_VALUE"""),3.58159E8)</f>
        <v>358159000</v>
      </c>
      <c r="T152" s="14">
        <f>IFERROR(__xludf.DUMMYFUNCTION("""COMPUTED_VALUE"""),2.90103E8)</f>
        <v>290103000</v>
      </c>
      <c r="U152" s="15">
        <f t="shared" si="2"/>
        <v>0.7827378543</v>
      </c>
      <c r="V152" s="14">
        <f t="array" ref="V152">IFERROR(INDEX('1.ProductoMes'!AB:AB,MATCH(G152,'1.ProductoMes'!K:K,0)),0)</f>
        <v>0</v>
      </c>
      <c r="W152" s="13" t="s">
        <v>60</v>
      </c>
      <c r="X152" s="7" t="s">
        <v>1147</v>
      </c>
      <c r="Y152" s="15" t="str">
        <f t="shared" si="3"/>
        <v>En octubre, Se realizaron jornadas de encuentro con el DAGMA y DATIC con el objetivo de proponer y/o avanzar en el proceso de fortalecimiento de una instancia/comité de Género que apoye la institucionalización del enfoque de género en los organismos.</v>
      </c>
      <c r="Z152" s="1" t="s">
        <v>50</v>
      </c>
    </row>
    <row r="153" ht="15.75" customHeight="1">
      <c r="B153" s="13" t="s">
        <v>1109</v>
      </c>
      <c r="C153" s="13" t="s">
        <v>1110</v>
      </c>
      <c r="D153" s="13" t="s">
        <v>384</v>
      </c>
      <c r="E153" s="13" t="str">
        <f t="shared" si="1"/>
        <v>BP26005426</v>
      </c>
      <c r="F153" s="13" t="s">
        <v>189</v>
      </c>
      <c r="G153" s="13" t="str">
        <f>IFERROR(__xludf.DUMMYFUNCTION("""COMPUTED_VALUE"""),"BP2600542610101")</f>
        <v>BP2600542610101</v>
      </c>
      <c r="H153" s="13" t="str">
        <f>IFERROR(__xludf.DUMMYFUNCTION("""COMPUTED_VALUE"""),"Realizar capacitaciones al personal de los organismos asistidos en: marcos normativos, políticas públicas y políticas sectoriales, aplicación de metodologías y actualización de instrucciones técnicas para la transversalización del enfoque de género con in"&amp;"terseccionalidad.")</f>
        <v>Realizar capacitaciones al personal de los organismos asistidos en: marcos normativos, políticas públicas y políticas sectoriales, aplicación de metodologías y actualización de instrucciones técnicas para la transversalización del enfoque de género con interseccionalidad.</v>
      </c>
      <c r="I153" s="14"/>
      <c r="J153" s="15" t="s">
        <v>37</v>
      </c>
      <c r="K153" s="14" t="s">
        <v>1148</v>
      </c>
      <c r="L153" s="14" t="s">
        <v>1149</v>
      </c>
      <c r="M153" s="14" t="s">
        <v>1150</v>
      </c>
      <c r="N153" s="14" t="s">
        <v>1151</v>
      </c>
      <c r="O153" s="14" t="s">
        <v>1152</v>
      </c>
      <c r="P153" s="14" t="s">
        <v>1153</v>
      </c>
      <c r="Q153" s="14" t="s">
        <v>1154</v>
      </c>
      <c r="R153" s="14">
        <f>IFERROR(__xludf.DUMMYFUNCTION("""COMPUTED_VALUE"""),2.13288E8)</f>
        <v>213288000</v>
      </c>
      <c r="S153" s="14">
        <f>IFERROR(__xludf.DUMMYFUNCTION("""COMPUTED_VALUE"""),5.445E7)</f>
        <v>54450000</v>
      </c>
      <c r="T153" s="14">
        <f>IFERROR(__xludf.DUMMYFUNCTION("""COMPUTED_VALUE"""),4.356E7)</f>
        <v>43560000</v>
      </c>
      <c r="U153" s="15">
        <f t="shared" si="2"/>
        <v>0.2042308991</v>
      </c>
      <c r="V153" s="14">
        <f t="array" ref="V153">IFERROR(INDEX('1.ProductoMes'!AB:AB,MATCH(G153,'1.ProductoMes'!K:K,0)),0)</f>
        <v>0</v>
      </c>
      <c r="W153" s="13" t="s">
        <v>60</v>
      </c>
      <c r="X153" s="13" t="s">
        <v>1155</v>
      </c>
      <c r="Y153" s="15" t="str">
        <f t="shared" si="3"/>
        <v>En octubre, Se desarrollaron jornadas de capacitación con personal de los organismos de Gestión del Riesgo (35 personas) y Secretaría de Infraestructura (20 personas), en el marco de la estrategia de transversalización del enfoque de género. </v>
      </c>
      <c r="Z153" s="1" t="s">
        <v>50</v>
      </c>
    </row>
    <row r="154" ht="15.75" customHeight="1">
      <c r="B154" s="13" t="s">
        <v>1109</v>
      </c>
      <c r="C154" s="13" t="s">
        <v>1110</v>
      </c>
      <c r="D154" s="13" t="s">
        <v>384</v>
      </c>
      <c r="E154" s="13" t="str">
        <f t="shared" si="1"/>
        <v>BP26005427</v>
      </c>
      <c r="F154" s="13" t="s">
        <v>199</v>
      </c>
      <c r="G154" s="13" t="str">
        <f>IFERROR(__xludf.DUMMYFUNCTION("""COMPUTED_VALUE"""),"BP2600542710101")</f>
        <v>BP2600542710101</v>
      </c>
      <c r="H154" s="13" t="str">
        <f>IFERROR(__xludf.DUMMYFUNCTION("""COMPUTED_VALUE"""),"Adquirir elementos tecnológicos para el fortalecimiento de los procesos de atención de la demanda del cuidado a la ciudadanía en Santiago de Cali.")</f>
        <v>Adquirir elementos tecnológicos para el fortalecimiento de los procesos de atención de la demanda del cuidado a la ciudadanía en Santiago de Cali.</v>
      </c>
      <c r="I154" s="14"/>
      <c r="J154" s="14" t="s">
        <v>37</v>
      </c>
      <c r="K154" s="14" t="s">
        <v>37</v>
      </c>
      <c r="L154" s="14" t="s">
        <v>37</v>
      </c>
      <c r="M154" s="14" t="s">
        <v>37</v>
      </c>
      <c r="N154" s="14" t="s">
        <v>37</v>
      </c>
      <c r="O154" s="14" t="s">
        <v>37</v>
      </c>
      <c r="P154" s="14" t="s">
        <v>37</v>
      </c>
      <c r="Q154" s="14" t="s">
        <v>37</v>
      </c>
      <c r="R154" s="14">
        <f>IFERROR(__xludf.DUMMYFUNCTION("""COMPUTED_VALUE"""),4.56E7)</f>
        <v>45600000</v>
      </c>
      <c r="S154" s="14">
        <f>IFERROR(__xludf.DUMMYFUNCTION("""COMPUTED_VALUE"""),0.0)</f>
        <v>0</v>
      </c>
      <c r="T154" s="14">
        <f>IFERROR(__xludf.DUMMYFUNCTION("""COMPUTED_VALUE"""),0.0)</f>
        <v>0</v>
      </c>
      <c r="U154" s="15">
        <f t="shared" si="2"/>
        <v>0</v>
      </c>
      <c r="V154" s="14">
        <f t="array" ref="V154">IFERROR(INDEX('1.ProductoMes'!AB:AB,MATCH(G154,'1.ProductoMes'!K:K,0)),0)</f>
        <v>334</v>
      </c>
      <c r="W154" s="13"/>
      <c r="X154" s="13"/>
      <c r="Y154" s="15" t="str">
        <f t="shared" si="3"/>
        <v> </v>
      </c>
      <c r="Z154" s="1" t="s">
        <v>50</v>
      </c>
    </row>
    <row r="155" ht="15.75" customHeight="1">
      <c r="B155" s="13" t="s">
        <v>1109</v>
      </c>
      <c r="C155" s="13" t="s">
        <v>1110</v>
      </c>
      <c r="D155" s="13" t="s">
        <v>384</v>
      </c>
      <c r="E155" s="13" t="str">
        <f t="shared" si="1"/>
        <v>BP26005427</v>
      </c>
      <c r="F155" s="13" t="s">
        <v>199</v>
      </c>
      <c r="G155" s="13" t="str">
        <f>IFERROR(__xludf.DUMMYFUNCTION("""COMPUTED_VALUE"""),"BP2600542710101")</f>
        <v>BP2600542710101</v>
      </c>
      <c r="H155" s="13" t="str">
        <f>IFERROR(__xludf.DUMMYFUNCTION("""COMPUTED_VALUE"""),"Adquirir mobiliario para la articulación de los servicios sociales de cuidados del Sistema Distrital de Cuidado - CuidArte")</f>
        <v>Adquirir mobiliario para la articulación de los servicios sociales de cuidados del Sistema Distrital de Cuidado - CuidArte</v>
      </c>
      <c r="I155" s="14"/>
      <c r="J155" s="14" t="s">
        <v>37</v>
      </c>
      <c r="K155" s="14" t="s">
        <v>37</v>
      </c>
      <c r="L155" s="14" t="s">
        <v>37</v>
      </c>
      <c r="M155" s="14" t="s">
        <v>37</v>
      </c>
      <c r="N155" s="14" t="s">
        <v>37</v>
      </c>
      <c r="O155" s="14" t="s">
        <v>37</v>
      </c>
      <c r="P155" s="14" t="s">
        <v>37</v>
      </c>
      <c r="Q155" s="14" t="s">
        <v>37</v>
      </c>
      <c r="R155" s="14">
        <f>IFERROR(__xludf.DUMMYFUNCTION("""COMPUTED_VALUE"""),1.16518902E8)</f>
        <v>116518902</v>
      </c>
      <c r="S155" s="14">
        <f>IFERROR(__xludf.DUMMYFUNCTION("""COMPUTED_VALUE"""),8448648.0)</f>
        <v>8448648</v>
      </c>
      <c r="T155" s="14">
        <f>IFERROR(__xludf.DUMMYFUNCTION("""COMPUTED_VALUE"""),0.0)</f>
        <v>0</v>
      </c>
      <c r="U155" s="15">
        <f t="shared" si="2"/>
        <v>0</v>
      </c>
      <c r="V155" s="14">
        <f t="array" ref="V155">IFERROR(INDEX('1.ProductoMes'!AB:AB,MATCH(G155,'1.ProductoMes'!K:K,0)),0)</f>
        <v>334</v>
      </c>
      <c r="W155" s="13"/>
      <c r="X155" s="7"/>
      <c r="Y155" s="15" t="str">
        <f t="shared" si="3"/>
        <v> </v>
      </c>
      <c r="Z155" s="1" t="s">
        <v>50</v>
      </c>
    </row>
    <row r="156" ht="15.75" customHeight="1">
      <c r="B156" s="13" t="s">
        <v>1109</v>
      </c>
      <c r="C156" s="13" t="s">
        <v>1110</v>
      </c>
      <c r="D156" s="13" t="s">
        <v>384</v>
      </c>
      <c r="E156" s="13" t="str">
        <f t="shared" si="1"/>
        <v>BP26005427</v>
      </c>
      <c r="F156" s="13" t="s">
        <v>199</v>
      </c>
      <c r="G156" s="13" t="str">
        <f>IFERROR(__xludf.DUMMYFUNCTION("""COMPUTED_VALUE"""),"BP2600542710101")</f>
        <v>BP2600542710101</v>
      </c>
      <c r="H156" s="13" t="str">
        <f>IFERROR(__xludf.DUMMYFUNCTION("""COMPUTED_VALUE"""),"Desarrollar estrategias de articulación con actores público/privados/comunitarios para consolidar ofertas de servicios de cuidado.")</f>
        <v>Desarrollar estrategias de articulación con actores público/privados/comunitarios para consolidar ofertas de servicios de cuidado.</v>
      </c>
      <c r="I156" s="14"/>
      <c r="J156" s="14" t="s">
        <v>1156</v>
      </c>
      <c r="K156" s="14" t="s">
        <v>1157</v>
      </c>
      <c r="L156" s="14" t="s">
        <v>1158</v>
      </c>
      <c r="M156" s="14" t="s">
        <v>1159</v>
      </c>
      <c r="N156" s="14" t="s">
        <v>1160</v>
      </c>
      <c r="O156" s="14" t="s">
        <v>1161</v>
      </c>
      <c r="P156" s="14" t="s">
        <v>1162</v>
      </c>
      <c r="Q156" s="14" t="s">
        <v>1163</v>
      </c>
      <c r="R156" s="14">
        <f>IFERROR(__xludf.DUMMYFUNCTION("""COMPUTED_VALUE"""),4.4956872E8)</f>
        <v>449568720</v>
      </c>
      <c r="S156" s="14">
        <f>IFERROR(__xludf.DUMMYFUNCTION("""COMPUTED_VALUE"""),3.132725E8)</f>
        <v>313272500</v>
      </c>
      <c r="T156" s="14">
        <f>IFERROR(__xludf.DUMMYFUNCTION("""COMPUTED_VALUE"""),2.484895E8)</f>
        <v>248489500</v>
      </c>
      <c r="U156" s="15">
        <f t="shared" si="2"/>
        <v>0.552728624</v>
      </c>
      <c r="V156" s="14">
        <f t="array" ref="V156">IFERROR(INDEX('1.ProductoMes'!AB:AB,MATCH(G156,'1.ProductoMes'!K:K,0)),0)</f>
        <v>334</v>
      </c>
      <c r="W156" s="13" t="s">
        <v>48</v>
      </c>
      <c r="X156" s="7" t="s">
        <v>1164</v>
      </c>
      <c r="Y156" s="15" t="str">
        <f t="shared" si="3"/>
        <v>En el mes de octubre, se socializo el Sistema Distrital de Cuidado CuidArte, con cuatro empresas y se concretaron 7 articulaciones entre ellas: Academia D`class, Instituto Tobías Emmanuel, Cámara de comercio Cali, Colombia Líder y Fundación Saldarriaga Concha. Se realizaron quince alianzas públicas efectivas y ocho reuniones de cooperación internacional con actores como: Delegación de Cataluña, GIZ-PAZ DIVERSA, GIZ-WWB, HILTON, Instiglio, entre otras.</v>
      </c>
      <c r="Z156" s="1" t="s">
        <v>50</v>
      </c>
    </row>
    <row r="157" ht="15.75" customHeight="1">
      <c r="B157" s="13" t="s">
        <v>1109</v>
      </c>
      <c r="C157" s="13" t="s">
        <v>1110</v>
      </c>
      <c r="D157" s="13" t="s">
        <v>384</v>
      </c>
      <c r="E157" s="13" t="str">
        <f t="shared" si="1"/>
        <v>BP26005427</v>
      </c>
      <c r="F157" s="13" t="s">
        <v>199</v>
      </c>
      <c r="G157" s="13" t="str">
        <f>IFERROR(__xludf.DUMMYFUNCTION("""COMPUTED_VALUE"""),"BP2600542710101")</f>
        <v>BP2600542710101</v>
      </c>
      <c r="H157" s="13" t="str">
        <f>IFERROR(__xludf.DUMMYFUNCTION("""COMPUTED_VALUE"""),"Desarrollar lineamientos técnicos para la implementación y seguimiento del Sistema Distrital de Cuidado-CuiDARTE")</f>
        <v>Desarrollar lineamientos técnicos para la implementación y seguimiento del Sistema Distrital de Cuidado-CuiDARTE</v>
      </c>
      <c r="I157" s="14"/>
      <c r="J157" s="15" t="s">
        <v>1165</v>
      </c>
      <c r="K157" s="14" t="s">
        <v>1166</v>
      </c>
      <c r="L157" s="14" t="s">
        <v>1167</v>
      </c>
      <c r="M157" s="14" t="s">
        <v>1168</v>
      </c>
      <c r="N157" s="14" t="s">
        <v>1169</v>
      </c>
      <c r="O157" s="14" t="s">
        <v>1170</v>
      </c>
      <c r="P157" s="14" t="s">
        <v>1171</v>
      </c>
      <c r="Q157" s="14" t="s">
        <v>1172</v>
      </c>
      <c r="R157" s="14">
        <f>IFERROR(__xludf.DUMMYFUNCTION("""COMPUTED_VALUE"""),7.4742736E8)</f>
        <v>747427360</v>
      </c>
      <c r="S157" s="14">
        <f>IFERROR(__xludf.DUMMYFUNCTION("""COMPUTED_VALUE"""),4.274635E8)</f>
        <v>427463500</v>
      </c>
      <c r="T157" s="14">
        <f>IFERROR(__xludf.DUMMYFUNCTION("""COMPUTED_VALUE"""),3.121835E8)</f>
        <v>312183500</v>
      </c>
      <c r="U157" s="15">
        <f t="shared" si="2"/>
        <v>0.417677378</v>
      </c>
      <c r="V157" s="14">
        <f t="array" ref="V157">IFERROR(INDEX('1.ProductoMes'!AB:AB,MATCH(G157,'1.ProductoMes'!K:K,0)),0)</f>
        <v>334</v>
      </c>
      <c r="W157" s="13" t="s">
        <v>60</v>
      </c>
      <c r="X157" s="7" t="s">
        <v>1173</v>
      </c>
      <c r="Y157" s="15" t="str">
        <f t="shared" si="3"/>
        <v>En octubre, se elaboraron cuatro documentos técnicos, se realizaron dos asistencias técnicas y se recibió una adicional. Desde la dimensión de Gestión del Conocimiento se brindó apoyo para la participación activa en catorce espacios de reunión, acompañados de su respectivo informe y/o acta. Finalmente, se dio respuesta a un requerimiento solicitado por un ente de control.</v>
      </c>
      <c r="Z157" s="1" t="s">
        <v>50</v>
      </c>
    </row>
    <row r="158" ht="15.75" customHeight="1">
      <c r="B158" s="13" t="s">
        <v>1109</v>
      </c>
      <c r="C158" s="13" t="s">
        <v>1110</v>
      </c>
      <c r="D158" s="13" t="s">
        <v>384</v>
      </c>
      <c r="E158" s="13" t="str">
        <f t="shared" si="1"/>
        <v>BP26005427</v>
      </c>
      <c r="F158" s="13" t="s">
        <v>199</v>
      </c>
      <c r="G158" s="13" t="str">
        <f>IFERROR(__xludf.DUMMYFUNCTION("""COMPUTED_VALUE"""),"BP2600542710101")</f>
        <v>BP2600542710101</v>
      </c>
      <c r="H158" s="13" t="str">
        <f>IFERROR(__xludf.DUMMYFUNCTION("""COMPUTED_VALUE"""),"Fortalecimiento del Sistema Distrital de Cuidado ""Cuidarte"" en Santiago de Cali - BP-26005427 - ""pagos pasivos exigibles vigencia expirada""")</f>
        <v>Fortalecimiento del Sistema Distrital de Cuidado "Cuidarte" en Santiago de Cali - BP-26005427 - "pagos pasivos exigibles vigencia expirada"</v>
      </c>
      <c r="I158" s="14" t="s">
        <v>405</v>
      </c>
      <c r="J158" s="15" t="s">
        <v>405</v>
      </c>
      <c r="K158" s="14" t="s">
        <v>405</v>
      </c>
      <c r="L158" s="14" t="s">
        <v>405</v>
      </c>
      <c r="M158" s="14" t="s">
        <v>405</v>
      </c>
      <c r="N158" s="14" t="s">
        <v>405</v>
      </c>
      <c r="O158" s="14" t="s">
        <v>37</v>
      </c>
      <c r="P158" s="14" t="s">
        <v>1174</v>
      </c>
      <c r="Q158" s="14" t="s">
        <v>1175</v>
      </c>
      <c r="R158" s="14">
        <f>IFERROR(__xludf.DUMMYFUNCTION("""COMPUTED_VALUE"""),1.64326675E8)</f>
        <v>164326675</v>
      </c>
      <c r="S158" s="14">
        <f>IFERROR(__xludf.DUMMYFUNCTION("""COMPUTED_VALUE"""),1.64326675E8)</f>
        <v>164326675</v>
      </c>
      <c r="T158" s="14">
        <f>IFERROR(__xludf.DUMMYFUNCTION("""COMPUTED_VALUE"""),1.64326675E8)</f>
        <v>164326675</v>
      </c>
      <c r="U158" s="15">
        <f t="shared" si="2"/>
        <v>1</v>
      </c>
      <c r="V158" s="14">
        <f t="array" ref="V158">IFERROR(INDEX('1.ProductoMes'!AB:AB,MATCH(G158,'1.ProductoMes'!K:K,0)),0)</f>
        <v>334</v>
      </c>
      <c r="W158" s="13" t="s">
        <v>142</v>
      </c>
      <c r="X158" s="13" t="s">
        <v>1176</v>
      </c>
      <c r="Y158" s="15" t="str">
        <f t="shared" si="3"/>
        <v>Con respecto al mes de octubre, se realizó, en el mes de agosto, el pago del pasivo exigible correspondiente a la obligación contraída para cuidados comunitarios en el marco del fortalecimiento del Sistema Distrital de Cuidado "Cuidarte" en Santiago de Cali.</v>
      </c>
      <c r="Z158" s="1" t="s">
        <v>50</v>
      </c>
    </row>
    <row r="159" ht="15.75" customHeight="1">
      <c r="B159" s="13" t="s">
        <v>1109</v>
      </c>
      <c r="C159" s="13" t="s">
        <v>1110</v>
      </c>
      <c r="D159" s="13" t="s">
        <v>384</v>
      </c>
      <c r="E159" s="13" t="str">
        <f t="shared" si="1"/>
        <v>BP26005427</v>
      </c>
      <c r="F159" s="13" t="s">
        <v>199</v>
      </c>
      <c r="G159" s="13" t="str">
        <f>IFERROR(__xludf.DUMMYFUNCTION("""COMPUTED_VALUE"""),"BP2600542710101")</f>
        <v>BP2600542710101</v>
      </c>
      <c r="H159" s="13" t="str">
        <f>IFERROR(__xludf.DUMMYFUNCTION("""COMPUTED_VALUE"""),"Realizar adecuación y dotación de espacios para el cuidado y la transformación cultural")</f>
        <v>Realizar adecuación y dotación de espacios para el cuidado y la transformación cultural</v>
      </c>
      <c r="I159" s="14" t="s">
        <v>405</v>
      </c>
      <c r="J159" s="15" t="s">
        <v>405</v>
      </c>
      <c r="K159" s="14" t="s">
        <v>405</v>
      </c>
      <c r="L159" s="14" t="s">
        <v>405</v>
      </c>
      <c r="M159" s="14" t="s">
        <v>405</v>
      </c>
      <c r="N159" s="14" t="s">
        <v>405</v>
      </c>
      <c r="O159" s="14" t="s">
        <v>405</v>
      </c>
      <c r="P159" s="14" t="s">
        <v>405</v>
      </c>
      <c r="Q159" s="14" t="s">
        <v>405</v>
      </c>
      <c r="R159" s="14">
        <f>IFERROR(__xludf.DUMMYFUNCTION("""COMPUTED_VALUE"""),4.22539056E8)</f>
        <v>422539056</v>
      </c>
      <c r="S159" s="14">
        <f>IFERROR(__xludf.DUMMYFUNCTION("""COMPUTED_VALUE"""),0.0)</f>
        <v>0</v>
      </c>
      <c r="T159" s="14">
        <f>IFERROR(__xludf.DUMMYFUNCTION("""COMPUTED_VALUE"""),0.0)</f>
        <v>0</v>
      </c>
      <c r="U159" s="15">
        <f t="shared" si="2"/>
        <v>0</v>
      </c>
      <c r="V159" s="14">
        <f t="array" ref="V159">IFERROR(INDEX('1.ProductoMes'!AB:AB,MATCH(G159,'1.ProductoMes'!K:K,0)),0)</f>
        <v>334</v>
      </c>
      <c r="W159" s="13"/>
      <c r="X159" s="13"/>
      <c r="Y159" s="15" t="str">
        <f t="shared" si="3"/>
        <v> </v>
      </c>
      <c r="Z159" s="1" t="s">
        <v>50</v>
      </c>
    </row>
    <row r="160" ht="15.75" customHeight="1">
      <c r="B160" s="13" t="s">
        <v>1109</v>
      </c>
      <c r="C160" s="13" t="s">
        <v>1110</v>
      </c>
      <c r="D160" s="13" t="s">
        <v>384</v>
      </c>
      <c r="E160" s="13" t="str">
        <f t="shared" si="1"/>
        <v>BP26005427</v>
      </c>
      <c r="F160" s="13" t="s">
        <v>199</v>
      </c>
      <c r="G160" s="13" t="str">
        <f>IFERROR(__xludf.DUMMYFUNCTION("""COMPUTED_VALUE"""),"BP2600542710101")</f>
        <v>BP2600542710101</v>
      </c>
      <c r="H160" s="13" t="str">
        <f>IFERROR(__xludf.DUMMYFUNCTION("""COMPUTED_VALUE"""),"Realizar el pago de la tasa especial de seguridad y convivencia incluida en los servicios públicos")</f>
        <v>Realizar el pago de la tasa especial de seguridad y convivencia incluida en los servicios públicos</v>
      </c>
      <c r="I160" s="14" t="s">
        <v>405</v>
      </c>
      <c r="J160" s="15" t="s">
        <v>405</v>
      </c>
      <c r="K160" s="14" t="s">
        <v>405</v>
      </c>
      <c r="L160" s="14" t="s">
        <v>405</v>
      </c>
      <c r="M160" s="14" t="s">
        <v>405</v>
      </c>
      <c r="N160" s="14" t="s">
        <v>405</v>
      </c>
      <c r="O160" s="14" t="s">
        <v>405</v>
      </c>
      <c r="P160" s="14" t="s">
        <v>405</v>
      </c>
      <c r="Q160" s="14" t="s">
        <v>405</v>
      </c>
      <c r="R160" s="14">
        <f>IFERROR(__xludf.DUMMYFUNCTION("""COMPUTED_VALUE"""),91135.0)</f>
        <v>91135</v>
      </c>
      <c r="S160" s="14">
        <f>IFERROR(__xludf.DUMMYFUNCTION("""COMPUTED_VALUE"""),0.0)</f>
        <v>0</v>
      </c>
      <c r="T160" s="14">
        <f>IFERROR(__xludf.DUMMYFUNCTION("""COMPUTED_VALUE"""),0.0)</f>
        <v>0</v>
      </c>
      <c r="U160" s="15">
        <f t="shared" si="2"/>
        <v>0</v>
      </c>
      <c r="V160" s="14">
        <f t="array" ref="V160">IFERROR(INDEX('1.ProductoMes'!AB:AB,MATCH(G160,'1.ProductoMes'!K:K,0)),0)</f>
        <v>334</v>
      </c>
      <c r="W160" s="13"/>
      <c r="X160" s="13"/>
      <c r="Y160" s="15" t="str">
        <f t="shared" si="3"/>
        <v> </v>
      </c>
      <c r="Z160" s="1" t="s">
        <v>50</v>
      </c>
    </row>
    <row r="161" ht="15.75" customHeight="1">
      <c r="B161" s="13" t="s">
        <v>1109</v>
      </c>
      <c r="C161" s="13" t="s">
        <v>1110</v>
      </c>
      <c r="D161" s="13" t="s">
        <v>384</v>
      </c>
      <c r="E161" s="13" t="str">
        <f t="shared" si="1"/>
        <v>BP26005427</v>
      </c>
      <c r="F161" s="13" t="s">
        <v>199</v>
      </c>
      <c r="G161" s="13" t="str">
        <f>IFERROR(__xludf.DUMMYFUNCTION("""COMPUTED_VALUE"""),"BP2600542710101")</f>
        <v>BP2600542710101</v>
      </c>
      <c r="H161" s="13" t="str">
        <f>IFERROR(__xludf.DUMMYFUNCTION("""COMPUTED_VALUE"""),"Realizar estrategias que contribuyan a la transformación cultural para la redistribución del cuidado en los hogares y la sociedad.")</f>
        <v>Realizar estrategias que contribuyan a la transformación cultural para la redistribución del cuidado en los hogares y la sociedad.</v>
      </c>
      <c r="I161" s="14"/>
      <c r="J161" s="15" t="s">
        <v>37</v>
      </c>
      <c r="K161" s="14" t="s">
        <v>1177</v>
      </c>
      <c r="L161" s="14" t="s">
        <v>1178</v>
      </c>
      <c r="M161" s="14" t="s">
        <v>1179</v>
      </c>
      <c r="N161" s="14" t="s">
        <v>1180</v>
      </c>
      <c r="O161" s="14" t="s">
        <v>1181</v>
      </c>
      <c r="P161" s="14" t="s">
        <v>1182</v>
      </c>
      <c r="Q161" s="14" t="s">
        <v>1183</v>
      </c>
      <c r="R161" s="14">
        <f>IFERROR(__xludf.DUMMYFUNCTION("""COMPUTED_VALUE"""),1.430466865E9)</f>
        <v>1430466865</v>
      </c>
      <c r="S161" s="14">
        <f>IFERROR(__xludf.DUMMYFUNCTION("""COMPUTED_VALUE"""),9.3454066E8)</f>
        <v>934540660</v>
      </c>
      <c r="T161" s="14">
        <f>IFERROR(__xludf.DUMMYFUNCTION("""COMPUTED_VALUE"""),3.32897624E8)</f>
        <v>332897624</v>
      </c>
      <c r="U161" s="15">
        <f t="shared" si="2"/>
        <v>0.2327195632</v>
      </c>
      <c r="V161" s="14">
        <f t="array" ref="V161">IFERROR(INDEX('1.ProductoMes'!AB:AB,MATCH(G161,'1.ProductoMes'!K:K,0)),0)</f>
        <v>334</v>
      </c>
      <c r="W161" s="13" t="s">
        <v>186</v>
      </c>
      <c r="X161" s="13" t="s">
        <v>1184</v>
      </c>
      <c r="Y161" s="15" t="str">
        <f t="shared" si="3"/>
        <v>En relación con el mes de octubre, se realizaron cuatro tomas de ciudad, cuatro asistencias técnicas realizadas a entidades, tres socializaciones del Sistema, dos participaciones en eventos de ciudad como: la Cumbre mundial de mujeres cuidadoras de la biodiversidad y el Foro 29 grados. Asimismo, se elaboraron dieciséis contenidos digitales de comunicación creados, para promover reflexiones sobre la redistribución del cuidado en los hogares y la sociedad.</v>
      </c>
      <c r="Z161" s="1" t="s">
        <v>50</v>
      </c>
    </row>
    <row r="162" ht="15.75" customHeight="1">
      <c r="B162" s="13" t="s">
        <v>1109</v>
      </c>
      <c r="C162" s="13" t="s">
        <v>1110</v>
      </c>
      <c r="D162" s="13" t="s">
        <v>384</v>
      </c>
      <c r="E162" s="13" t="str">
        <f t="shared" si="1"/>
        <v>BP26005427</v>
      </c>
      <c r="F162" s="13" t="s">
        <v>199</v>
      </c>
      <c r="G162" s="13" t="str">
        <f>IFERROR(__xludf.DUMMYFUNCTION("""COMPUTED_VALUE"""),"BP2600542710101")</f>
        <v>BP2600542710101</v>
      </c>
      <c r="H162" s="13" t="str">
        <f>IFERROR(__xludf.DUMMYFUNCTION("""COMPUTED_VALUE"""),"Realizar la implementación de servicios para mujeres cuidadoras para reducir, redistribuir y reconocer el cuidado como un trabajo y un derecho.")</f>
        <v>Realizar la implementación de servicios para mujeres cuidadoras para reducir, redistribuir y reconocer el cuidado como un trabajo y un derecho.</v>
      </c>
      <c r="I162" s="14"/>
      <c r="J162" s="15" t="s">
        <v>37</v>
      </c>
      <c r="K162" s="14" t="s">
        <v>37</v>
      </c>
      <c r="L162" s="14" t="s">
        <v>37</v>
      </c>
      <c r="M162" s="14" t="s">
        <v>37</v>
      </c>
      <c r="N162" s="14" t="s">
        <v>37</v>
      </c>
      <c r="O162" s="14" t="s">
        <v>37</v>
      </c>
      <c r="P162" s="14" t="s">
        <v>37</v>
      </c>
      <c r="Q162" s="14" t="s">
        <v>1185</v>
      </c>
      <c r="R162" s="14">
        <f>IFERROR(__xludf.DUMMYFUNCTION("""COMPUTED_VALUE"""),9.68731676E8)</f>
        <v>968731676</v>
      </c>
      <c r="S162" s="14">
        <f>IFERROR(__xludf.DUMMYFUNCTION("""COMPUTED_VALUE"""),6.14088072E8)</f>
        <v>614088072</v>
      </c>
      <c r="T162" s="14">
        <f>IFERROR(__xludf.DUMMYFUNCTION("""COMPUTED_VALUE"""),4.4922297E7)</f>
        <v>44922297</v>
      </c>
      <c r="U162" s="15">
        <f t="shared" si="2"/>
        <v>0.04637228049</v>
      </c>
      <c r="V162" s="14">
        <f t="array" ref="V162">IFERROR(INDEX('1.ProductoMes'!AB:AB,MATCH(G162,'1.ProductoMes'!K:K,0)),0)</f>
        <v>334</v>
      </c>
      <c r="W162" s="13" t="s">
        <v>48</v>
      </c>
      <c r="X162" s="13" t="s">
        <v>1186</v>
      </c>
      <c r="Y162" s="15" t="str">
        <f t="shared" si="3"/>
        <v>En el mes de octubre, se avanzó en Cuidando a la Cuidadora con 92 horas de Espacios Respiro en 22 comunas; se realizaron cinco talleres de formación de formadoras y 11 socializaciones del SIDICU (22 h). Se inauguró el Centro de Lavado en la Comuna 15, con 232 servicios y 29 usuarias activas. Se dio continuidad a la entrega de raciones en educación flexible.</v>
      </c>
      <c r="Z162" s="1" t="s">
        <v>50</v>
      </c>
    </row>
    <row r="163" ht="15.75" customHeight="1">
      <c r="B163" s="13" t="s">
        <v>1109</v>
      </c>
      <c r="C163" s="13" t="s">
        <v>1110</v>
      </c>
      <c r="D163" s="13" t="s">
        <v>384</v>
      </c>
      <c r="E163" s="13" t="str">
        <f t="shared" si="1"/>
        <v>BP26005427</v>
      </c>
      <c r="F163" s="13" t="s">
        <v>199</v>
      </c>
      <c r="G163" s="13" t="str">
        <f>IFERROR(__xludf.DUMMYFUNCTION("""COMPUTED_VALUE"""),"BP2600542710101")</f>
        <v>BP2600542710101</v>
      </c>
      <c r="H163" s="13" t="str">
        <f>IFERROR(__xludf.DUMMYFUNCTION("""COMPUTED_VALUE"""),"Suministrar servicio de acueducto y energía eléctrica")</f>
        <v>Suministrar servicio de acueducto y energía eléctrica</v>
      </c>
      <c r="I163" s="14" t="s">
        <v>405</v>
      </c>
      <c r="J163" s="15" t="s">
        <v>405</v>
      </c>
      <c r="K163" s="14" t="s">
        <v>405</v>
      </c>
      <c r="L163" s="14" t="s">
        <v>405</v>
      </c>
      <c r="M163" s="14" t="s">
        <v>405</v>
      </c>
      <c r="N163" s="14" t="s">
        <v>405</v>
      </c>
      <c r="O163" s="14" t="s">
        <v>405</v>
      </c>
      <c r="P163" s="14" t="s">
        <v>405</v>
      </c>
      <c r="Q163" s="14" t="s">
        <v>405</v>
      </c>
      <c r="R163" s="14">
        <f>IFERROR(__xludf.DUMMYFUNCTION("""COMPUTED_VALUE"""),5.7620523E7)</f>
        <v>57620523</v>
      </c>
      <c r="S163" s="14">
        <f>IFERROR(__xludf.DUMMYFUNCTION("""COMPUTED_VALUE"""),0.0)</f>
        <v>0</v>
      </c>
      <c r="T163" s="14">
        <f>IFERROR(__xludf.DUMMYFUNCTION("""COMPUTED_VALUE"""),0.0)</f>
        <v>0</v>
      </c>
      <c r="U163" s="15">
        <f t="shared" si="2"/>
        <v>0</v>
      </c>
      <c r="V163" s="14">
        <f t="array" ref="V163">IFERROR(INDEX('1.ProductoMes'!AB:AB,MATCH(G163,'1.ProductoMes'!K:K,0)),0)</f>
        <v>334</v>
      </c>
      <c r="W163" s="13"/>
      <c r="X163" s="14"/>
      <c r="Y163" s="15" t="str">
        <f t="shared" si="3"/>
        <v> </v>
      </c>
      <c r="Z163" s="1" t="s">
        <v>50</v>
      </c>
    </row>
    <row r="164" ht="15.75" customHeight="1">
      <c r="B164" s="13" t="s">
        <v>1109</v>
      </c>
      <c r="C164" s="13" t="s">
        <v>1110</v>
      </c>
      <c r="D164" s="13" t="s">
        <v>384</v>
      </c>
      <c r="E164" s="13" t="str">
        <f t="shared" si="1"/>
        <v>BP26005427</v>
      </c>
      <c r="F164" s="13" t="s">
        <v>199</v>
      </c>
      <c r="G164" s="13" t="str">
        <f>IFERROR(__xludf.DUMMYFUNCTION("""COMPUTED_VALUE"""),"BP2600542710101")</f>
        <v>BP2600542710101</v>
      </c>
      <c r="H164" s="13" t="str">
        <f>IFERROR(__xludf.DUMMYFUNCTION("""COMPUTED_VALUE"""),"Suministrar servicio de alcantarillado, aseo y recolección")</f>
        <v>Suministrar servicio de alcantarillado, aseo y recolección</v>
      </c>
      <c r="I164" s="14" t="s">
        <v>405</v>
      </c>
      <c r="J164" s="14" t="s">
        <v>405</v>
      </c>
      <c r="K164" s="14" t="s">
        <v>405</v>
      </c>
      <c r="L164" s="14" t="s">
        <v>405</v>
      </c>
      <c r="M164" s="14" t="s">
        <v>405</v>
      </c>
      <c r="N164" s="14" t="s">
        <v>405</v>
      </c>
      <c r="O164" s="14" t="s">
        <v>405</v>
      </c>
      <c r="P164" s="14" t="s">
        <v>405</v>
      </c>
      <c r="Q164" s="14" t="s">
        <v>405</v>
      </c>
      <c r="R164" s="14">
        <f>IFERROR(__xludf.DUMMYFUNCTION("""COMPUTED_VALUE"""),6.0591476E7)</f>
        <v>60591476</v>
      </c>
      <c r="S164" s="14">
        <f>IFERROR(__xludf.DUMMYFUNCTION("""COMPUTED_VALUE"""),0.0)</f>
        <v>0</v>
      </c>
      <c r="T164" s="14">
        <f>IFERROR(__xludf.DUMMYFUNCTION("""COMPUTED_VALUE"""),0.0)</f>
        <v>0</v>
      </c>
      <c r="U164" s="15">
        <f t="shared" si="2"/>
        <v>0</v>
      </c>
      <c r="V164" s="14">
        <f t="array" ref="V164">IFERROR(INDEX('1.ProductoMes'!AB:AB,MATCH(G164,'1.ProductoMes'!K:K,0)),0)</f>
        <v>334</v>
      </c>
      <c r="W164" s="13"/>
      <c r="X164" s="14"/>
      <c r="Y164" s="15" t="str">
        <f t="shared" si="3"/>
        <v> </v>
      </c>
      <c r="Z164" s="1" t="s">
        <v>50</v>
      </c>
    </row>
    <row r="165" ht="15.75" customHeight="1">
      <c r="B165" s="13" t="s">
        <v>1109</v>
      </c>
      <c r="C165" s="13" t="s">
        <v>1110</v>
      </c>
      <c r="D165" s="13" t="s">
        <v>384</v>
      </c>
      <c r="E165" s="13" t="str">
        <f t="shared" si="1"/>
        <v>BP26005427</v>
      </c>
      <c r="F165" s="13" t="s">
        <v>199</v>
      </c>
      <c r="G165" s="13" t="str">
        <f>IFERROR(__xludf.DUMMYFUNCTION("""COMPUTED_VALUE"""),"BP2600542710101")</f>
        <v>BP2600542710101</v>
      </c>
      <c r="H165" s="13" t="str">
        <f>IFERROR(__xludf.DUMMYFUNCTION("""COMPUTED_VALUE"""),"Territorializar el Sistema Distrital de Cuidado-CuiDARTE en la zona urbana y rural del distrito con un enfoque interseccional.")</f>
        <v>Territorializar el Sistema Distrital de Cuidado-CuiDARTE en la zona urbana y rural del distrito con un enfoque interseccional.</v>
      </c>
      <c r="I165" s="14"/>
      <c r="J165" s="14" t="s">
        <v>1187</v>
      </c>
      <c r="K165" s="14" t="s">
        <v>1188</v>
      </c>
      <c r="L165" s="14" t="s">
        <v>1189</v>
      </c>
      <c r="M165" s="14" t="s">
        <v>1190</v>
      </c>
      <c r="N165" s="14" t="s">
        <v>1191</v>
      </c>
      <c r="O165" s="14" t="s">
        <v>1192</v>
      </c>
      <c r="P165" s="14" t="s">
        <v>1193</v>
      </c>
      <c r="Q165" s="14" t="s">
        <v>1194</v>
      </c>
      <c r="R165" s="14">
        <f>IFERROR(__xludf.DUMMYFUNCTION("""COMPUTED_VALUE"""),2.200756193E9)</f>
        <v>2200756193</v>
      </c>
      <c r="S165" s="14">
        <f>IFERROR(__xludf.DUMMYFUNCTION("""COMPUTED_VALUE"""),1.151628293E9)</f>
        <v>1151628293</v>
      </c>
      <c r="T165" s="14">
        <f>IFERROR(__xludf.DUMMYFUNCTION("""COMPUTED_VALUE"""),7.23532314E8)</f>
        <v>723532314</v>
      </c>
      <c r="U165" s="15">
        <f t="shared" si="2"/>
        <v>0.32876532</v>
      </c>
      <c r="V165" s="14">
        <f t="array" ref="V165">IFERROR(INDEX('1.ProductoMes'!AB:AB,MATCH(G165,'1.ProductoMes'!K:K,0)),0)</f>
        <v>334</v>
      </c>
      <c r="W165" s="13" t="s">
        <v>142</v>
      </c>
      <c r="X165" s="14" t="s">
        <v>208</v>
      </c>
      <c r="Y165" s="15" t="str">
        <f t="shared" si="3"/>
        <v>Con respecto al mes de octubre, desde la territorialización del Sistema Distrital de Cuidado CuidArte, se vincularon 334 mujeres a los ecosistemas de cuidado en las comunas 15, 20, 21 y en los corregimientos de Hormiguero, Saladito, los Andes. Se ofertaron actividades semanales, alcanzando más de 5.614 asistencias y generando 621 horas de autocuidado.</v>
      </c>
      <c r="Z165" s="1" t="s">
        <v>50</v>
      </c>
    </row>
    <row r="166" ht="15.75" customHeight="1">
      <c r="B166" s="13" t="s">
        <v>1109</v>
      </c>
      <c r="C166" s="13" t="s">
        <v>1110</v>
      </c>
      <c r="D166" s="13" t="s">
        <v>384</v>
      </c>
      <c r="E166" s="13" t="str">
        <f t="shared" si="1"/>
        <v>BP26005428</v>
      </c>
      <c r="F166" s="13" t="s">
        <v>209</v>
      </c>
      <c r="G166" s="13" t="str">
        <f>IFERROR(__xludf.DUMMYFUNCTION("""COMPUTED_VALUE"""),"BP2600542810101")</f>
        <v>BP2600542810101</v>
      </c>
      <c r="H166" s="13" t="str">
        <f>IFERROR(__xludf.DUMMYFUNCTION("""COMPUTED_VALUE"""),"Adquirir insumos para el fortalecimiento de las estrategias de prevención de violencias basadas en género")</f>
        <v>Adquirir insumos para el fortalecimiento de las estrategias de prevención de violencias basadas en género</v>
      </c>
      <c r="I166" s="14"/>
      <c r="J166" s="14" t="s">
        <v>37</v>
      </c>
      <c r="K166" s="14" t="s">
        <v>37</v>
      </c>
      <c r="L166" s="14" t="s">
        <v>37</v>
      </c>
      <c r="M166" s="14" t="s">
        <v>37</v>
      </c>
      <c r="N166" s="14" t="s">
        <v>37</v>
      </c>
      <c r="O166" s="14" t="s">
        <v>37</v>
      </c>
      <c r="P166" s="14" t="s">
        <v>37</v>
      </c>
      <c r="Q166" s="14" t="s">
        <v>1195</v>
      </c>
      <c r="R166" s="14">
        <f>IFERROR(__xludf.DUMMYFUNCTION("""COMPUTED_VALUE"""),2.0052706E8)</f>
        <v>200527060</v>
      </c>
      <c r="S166" s="14">
        <f>IFERROR(__xludf.DUMMYFUNCTION("""COMPUTED_VALUE"""),5.0527056E7)</f>
        <v>50527056</v>
      </c>
      <c r="T166" s="14">
        <f>IFERROR(__xludf.DUMMYFUNCTION("""COMPUTED_VALUE"""),4.3027463E7)</f>
        <v>43027463</v>
      </c>
      <c r="U166" s="15">
        <f t="shared" si="2"/>
        <v>0.2145718538</v>
      </c>
      <c r="V166" s="14">
        <f t="array" ref="V166">IFERROR(INDEX('1.ProductoMes'!AB:AB,MATCH(G166,'1.ProductoMes'!K:K,0)),0)</f>
        <v>48</v>
      </c>
      <c r="W166" s="13" t="s">
        <v>142</v>
      </c>
      <c r="X166" s="14" t="s">
        <v>1196</v>
      </c>
      <c r="Y166" s="15" t="str">
        <f t="shared" si="3"/>
        <v>Con respecto al mes de octubre, se hizo de insumos de papelería para facilitar y fortalecer los espacios pedagógicos en prevención de violencias basadas en género con la comunidad en general.</v>
      </c>
      <c r="Z166" s="1" t="s">
        <v>50</v>
      </c>
    </row>
    <row r="167" ht="15.75" customHeight="1">
      <c r="B167" s="13" t="s">
        <v>1109</v>
      </c>
      <c r="C167" s="13" t="s">
        <v>1110</v>
      </c>
      <c r="D167" s="13" t="s">
        <v>384</v>
      </c>
      <c r="E167" s="13" t="str">
        <f t="shared" si="1"/>
        <v>BP26005428</v>
      </c>
      <c r="F167" s="13" t="s">
        <v>209</v>
      </c>
      <c r="G167" s="13" t="str">
        <f>IFERROR(__xludf.DUMMYFUNCTION("""COMPUTED_VALUE"""),"BP2600542810101")</f>
        <v>BP2600542810101</v>
      </c>
      <c r="H167" s="13" t="str">
        <f>IFERROR(__xludf.DUMMYFUNCTION("""COMPUTED_VALUE"""),"Brindar apoyo logístico a los procesos pedagógicos y estrategias territoriales de prevención de violencias")</f>
        <v>Brindar apoyo logístico a los procesos pedagógicos y estrategias territoriales de prevención de violencias</v>
      </c>
      <c r="I167" s="14"/>
      <c r="J167" s="15" t="s">
        <v>37</v>
      </c>
      <c r="K167" s="14" t="s">
        <v>37</v>
      </c>
      <c r="L167" s="14" t="s">
        <v>37</v>
      </c>
      <c r="M167" s="14" t="s">
        <v>37</v>
      </c>
      <c r="N167" s="14" t="s">
        <v>1197</v>
      </c>
      <c r="O167" s="14" t="s">
        <v>1198</v>
      </c>
      <c r="P167" s="14" t="s">
        <v>1199</v>
      </c>
      <c r="Q167" s="14" t="s">
        <v>1200</v>
      </c>
      <c r="R167" s="14">
        <f>IFERROR(__xludf.DUMMYFUNCTION("""COMPUTED_VALUE"""),7.80981364E8)</f>
        <v>780981364</v>
      </c>
      <c r="S167" s="14">
        <f>IFERROR(__xludf.DUMMYFUNCTION("""COMPUTED_VALUE"""),7.80587086E8)</f>
        <v>780587086</v>
      </c>
      <c r="T167" s="14">
        <f>IFERROR(__xludf.DUMMYFUNCTION("""COMPUTED_VALUE"""),7.760874E7)</f>
        <v>77608740</v>
      </c>
      <c r="U167" s="15">
        <f t="shared" si="2"/>
        <v>0.09937335713</v>
      </c>
      <c r="V167" s="14">
        <f t="array" ref="V167">IFERROR(INDEX('1.ProductoMes'!AB:AB,MATCH(G167,'1.ProductoMes'!K:K,0)),0)</f>
        <v>48</v>
      </c>
      <c r="W167" s="13" t="s">
        <v>48</v>
      </c>
      <c r="X167" s="14" t="s">
        <v>1201</v>
      </c>
      <c r="Y167" s="15" t="str">
        <f t="shared" si="3"/>
        <v>En el mes de octubre, se hizo pago de esta obligación que corresponde apoyo logístico del periodo anterior.</v>
      </c>
      <c r="Z167" s="1" t="s">
        <v>50</v>
      </c>
    </row>
    <row r="168" ht="15.75" customHeight="1">
      <c r="B168" s="13" t="s">
        <v>1109</v>
      </c>
      <c r="C168" s="13" t="s">
        <v>1110</v>
      </c>
      <c r="D168" s="13" t="s">
        <v>384</v>
      </c>
      <c r="E168" s="13" t="str">
        <f t="shared" si="1"/>
        <v>BP26005428</v>
      </c>
      <c r="F168" s="13" t="s">
        <v>209</v>
      </c>
      <c r="G168" s="13" t="str">
        <f>IFERROR(__xludf.DUMMYFUNCTION("""COMPUTED_VALUE"""),"BP2600542810101")</f>
        <v>BP2600542810101</v>
      </c>
      <c r="H168" s="13" t="str">
        <f>IFERROR(__xludf.DUMMYFUNCTION("""COMPUTED_VALUE"""),"Diseñar plan de medios para la visibilización de la estrategia de prevención de las violencias de género en la ciudad")</f>
        <v>Diseñar plan de medios para la visibilización de la estrategia de prevención de las violencias de género en la ciudad</v>
      </c>
      <c r="I168" s="14"/>
      <c r="J168" s="15" t="s">
        <v>37</v>
      </c>
      <c r="K168" s="14" t="s">
        <v>37</v>
      </c>
      <c r="L168" s="14" t="s">
        <v>37</v>
      </c>
      <c r="M168" s="14" t="s">
        <v>37</v>
      </c>
      <c r="N168" s="14" t="s">
        <v>37</v>
      </c>
      <c r="O168" s="14" t="s">
        <v>37</v>
      </c>
      <c r="P168" s="14" t="s">
        <v>37</v>
      </c>
      <c r="Q168" s="14" t="s">
        <v>37</v>
      </c>
      <c r="R168" s="14">
        <f>IFERROR(__xludf.DUMMYFUNCTION("""COMPUTED_VALUE"""),4.7463058E7)</f>
        <v>47463058</v>
      </c>
      <c r="S168" s="14">
        <f>IFERROR(__xludf.DUMMYFUNCTION("""COMPUTED_VALUE"""),0.0)</f>
        <v>0</v>
      </c>
      <c r="T168" s="14">
        <f>IFERROR(__xludf.DUMMYFUNCTION("""COMPUTED_VALUE"""),0.0)</f>
        <v>0</v>
      </c>
      <c r="U168" s="15">
        <f t="shared" si="2"/>
        <v>0</v>
      </c>
      <c r="V168" s="14">
        <f t="array" ref="V168">IFERROR(INDEX('1.ProductoMes'!AB:AB,MATCH(G168,'1.ProductoMes'!K:K,0)),0)</f>
        <v>48</v>
      </c>
      <c r="W168" s="13"/>
      <c r="X168" s="14"/>
      <c r="Y168" s="15" t="str">
        <f t="shared" si="3"/>
        <v> </v>
      </c>
      <c r="Z168" s="1" t="s">
        <v>50</v>
      </c>
    </row>
    <row r="169" ht="15.75" customHeight="1">
      <c r="B169" s="13" t="s">
        <v>1109</v>
      </c>
      <c r="C169" s="13" t="s">
        <v>1110</v>
      </c>
      <c r="D169" s="13" t="s">
        <v>384</v>
      </c>
      <c r="E169" s="13" t="str">
        <f t="shared" si="1"/>
        <v>BP26005428</v>
      </c>
      <c r="F169" s="13" t="s">
        <v>209</v>
      </c>
      <c r="G169" s="13" t="str">
        <f>IFERROR(__xludf.DUMMYFUNCTION("""COMPUTED_VALUE"""),"BP2600542810101")</f>
        <v>BP2600542810101</v>
      </c>
      <c r="H169" s="13" t="str">
        <f>IFERROR(__xludf.DUMMYFUNCTION("""COMPUTED_VALUE"""),"Implementación de la estrategia de prevención de violencias basadas en Género en Santiago de Cali - BP-26005428 - ""pagos pasivos exigibles vigencia expirada""")</f>
        <v>Implementación de la estrategia de prevención de violencias basadas en Género en Santiago de Cali - BP-26005428 - "pagos pasivos exigibles vigencia expirada"</v>
      </c>
      <c r="I169" s="14" t="s">
        <v>405</v>
      </c>
      <c r="J169" s="15" t="s">
        <v>405</v>
      </c>
      <c r="K169" s="14" t="s">
        <v>405</v>
      </c>
      <c r="L169" s="14" t="s">
        <v>405</v>
      </c>
      <c r="M169" s="14" t="s">
        <v>405</v>
      </c>
      <c r="N169" s="14" t="s">
        <v>405</v>
      </c>
      <c r="O169" s="14" t="s">
        <v>37</v>
      </c>
      <c r="P169" s="14" t="s">
        <v>1202</v>
      </c>
      <c r="Q169" s="14" t="s">
        <v>1203</v>
      </c>
      <c r="R169" s="14">
        <f>IFERROR(__xludf.DUMMYFUNCTION("""COMPUTED_VALUE"""),1.819142E8)</f>
        <v>181914200</v>
      </c>
      <c r="S169" s="14">
        <f>IFERROR(__xludf.DUMMYFUNCTION("""COMPUTED_VALUE"""),1.819142E8)</f>
        <v>181914200</v>
      </c>
      <c r="T169" s="14">
        <f>IFERROR(__xludf.DUMMYFUNCTION("""COMPUTED_VALUE"""),1.766832E8)</f>
        <v>176683200</v>
      </c>
      <c r="U169" s="15">
        <f t="shared" si="2"/>
        <v>0.9712446857</v>
      </c>
      <c r="V169" s="14">
        <f t="array" ref="V169">IFERROR(INDEX('1.ProductoMes'!AB:AB,MATCH(G169,'1.ProductoMes'!K:K,0)),0)</f>
        <v>48</v>
      </c>
      <c r="W169" s="13" t="s">
        <v>60</v>
      </c>
      <c r="X169" s="14" t="s">
        <v>1204</v>
      </c>
      <c r="Y169" s="15" t="str">
        <f t="shared" si="3"/>
        <v>En octubre,  se realizó el pago del pasivo exigible en el mes de agosto, correspondiente a levantamiento de información, mediante mingas, para la elaboración de un Plan Integral de Acción y prevención de la Violencia Basada en Género (VBG) y Promoción de los Derechos de la Mujer y Familia Indígena de acuerdo a las diferentes cosmovisiones de los Cabildos y Resguardos Indígenas</v>
      </c>
      <c r="Z169" s="1" t="s">
        <v>50</v>
      </c>
    </row>
    <row r="170" ht="15.75" customHeight="1">
      <c r="B170" s="13" t="s">
        <v>1109</v>
      </c>
      <c r="C170" s="13" t="s">
        <v>1110</v>
      </c>
      <c r="D170" s="13" t="s">
        <v>384</v>
      </c>
      <c r="E170" s="13" t="str">
        <f t="shared" si="1"/>
        <v>BP26005428</v>
      </c>
      <c r="F170" s="13" t="s">
        <v>209</v>
      </c>
      <c r="G170" s="13" t="str">
        <f>IFERROR(__xludf.DUMMYFUNCTION("""COMPUTED_VALUE"""),"BP2600542810101")</f>
        <v>BP2600542810101</v>
      </c>
      <c r="H170" s="13" t="str">
        <f>IFERROR(__xludf.DUMMYFUNCTION("""COMPUTED_VALUE"""),"Realizar apoyo a los procesos que promueven los derechos humanos de las mujeres y enfoque de genero")</f>
        <v>Realizar apoyo a los procesos que promueven los derechos humanos de las mujeres y enfoque de genero</v>
      </c>
      <c r="I170" s="14" t="s">
        <v>1205</v>
      </c>
      <c r="J170" s="14" t="s">
        <v>1206</v>
      </c>
      <c r="K170" s="14" t="s">
        <v>1207</v>
      </c>
      <c r="L170" s="14" t="s">
        <v>1208</v>
      </c>
      <c r="M170" s="14" t="s">
        <v>1209</v>
      </c>
      <c r="N170" s="14" t="s">
        <v>1210</v>
      </c>
      <c r="O170" s="14" t="s">
        <v>1211</v>
      </c>
      <c r="P170" s="14" t="s">
        <v>1212</v>
      </c>
      <c r="Q170" s="14" t="s">
        <v>1213</v>
      </c>
      <c r="R170" s="14">
        <f>IFERROR(__xludf.DUMMYFUNCTION("""COMPUTED_VALUE"""),1.50125465E9)</f>
        <v>1501254650</v>
      </c>
      <c r="S170" s="14">
        <f>IFERROR(__xludf.DUMMYFUNCTION("""COMPUTED_VALUE"""),1.236763E9)</f>
        <v>1236763000</v>
      </c>
      <c r="T170" s="14">
        <f>IFERROR(__xludf.DUMMYFUNCTION("""COMPUTED_VALUE"""),6.48015795E8)</f>
        <v>648015795</v>
      </c>
      <c r="U170" s="15">
        <f t="shared" si="2"/>
        <v>0.431649484</v>
      </c>
      <c r="V170" s="14">
        <f t="array" ref="V170">IFERROR(INDEX('1.ProductoMes'!AB:AB,MATCH(G170,'1.ProductoMes'!K:K,0)),0)</f>
        <v>48</v>
      </c>
      <c r="W170" s="13" t="s">
        <v>48</v>
      </c>
      <c r="X170" s="14" t="s">
        <v>219</v>
      </c>
      <c r="Y170" s="15" t="str">
        <f t="shared" si="3"/>
        <v>En el mes de octubre, se realizaron 2 procesos de formación  con entidades del sector educativo y de base social. Además, se realizaron espacios de sensibilización en prevención de las violencias basadas en género, para un total de 48 personas vinculadas.</v>
      </c>
      <c r="Z170" s="1" t="s">
        <v>50</v>
      </c>
    </row>
    <row r="171" ht="15.75" customHeight="1">
      <c r="B171" s="13" t="s">
        <v>1109</v>
      </c>
      <c r="C171" s="13" t="s">
        <v>1110</v>
      </c>
      <c r="D171" s="13" t="s">
        <v>384</v>
      </c>
      <c r="E171" s="13" t="str">
        <f t="shared" si="1"/>
        <v>BP26005428</v>
      </c>
      <c r="F171" s="13" t="s">
        <v>209</v>
      </c>
      <c r="G171" s="13" t="str">
        <f>IFERROR(__xludf.DUMMYFUNCTION("""COMPUTED_VALUE"""),"BP2600542810101")</f>
        <v>BP2600542810101</v>
      </c>
      <c r="H171" s="13" t="str">
        <f>IFERROR(__xludf.DUMMYFUNCTION("""COMPUTED_VALUE"""),"Realizar Asistencia técnica para plan de trabajo y estrategia de ciudades seguras para mujeres y niñas")</f>
        <v>Realizar Asistencia técnica para plan de trabajo y estrategia de ciudades seguras para mujeres y niñas</v>
      </c>
      <c r="I171" s="14"/>
      <c r="J171" s="14" t="s">
        <v>37</v>
      </c>
      <c r="K171" s="14" t="s">
        <v>1214</v>
      </c>
      <c r="L171" s="14" t="s">
        <v>1215</v>
      </c>
      <c r="M171" s="14" t="s">
        <v>1216</v>
      </c>
      <c r="N171" s="14" t="s">
        <v>1217</v>
      </c>
      <c r="O171" s="14" t="s">
        <v>1218</v>
      </c>
      <c r="P171" s="14" t="s">
        <v>1219</v>
      </c>
      <c r="Q171" s="14" t="s">
        <v>1220</v>
      </c>
      <c r="R171" s="14">
        <f>IFERROR(__xludf.DUMMYFUNCTION("""COMPUTED_VALUE"""),2.8995E7)</f>
        <v>28995000</v>
      </c>
      <c r="S171" s="14">
        <f>IFERROR(__xludf.DUMMYFUNCTION("""COMPUTED_VALUE"""),2.7225E7)</f>
        <v>27225000</v>
      </c>
      <c r="T171" s="14">
        <f>IFERROR(__xludf.DUMMYFUNCTION("""COMPUTED_VALUE"""),2.7225E7)</f>
        <v>27225000</v>
      </c>
      <c r="U171" s="15">
        <f t="shared" si="2"/>
        <v>0.9389549922</v>
      </c>
      <c r="V171" s="14">
        <f t="array" ref="V171">IFERROR(INDEX('1.ProductoMes'!AB:AB,MATCH(G171,'1.ProductoMes'!K:K,0)),0)</f>
        <v>48</v>
      </c>
      <c r="W171" s="13" t="s">
        <v>35</v>
      </c>
      <c r="X171" s="14" t="s">
        <v>1221</v>
      </c>
      <c r="Y171" s="15" t="str">
        <f t="shared" si="3"/>
        <v>En el periodo correspondiente al mes de octubre, se realizaron acciones de prevención de acoso callejero en la ciudad en espacios deportivos.</v>
      </c>
      <c r="Z171" s="1" t="s">
        <v>50</v>
      </c>
    </row>
    <row r="172" ht="15.75" customHeight="1">
      <c r="B172" s="13" t="s">
        <v>1109</v>
      </c>
      <c r="C172" s="13" t="s">
        <v>1110</v>
      </c>
      <c r="D172" s="13" t="s">
        <v>384</v>
      </c>
      <c r="E172" s="13" t="str">
        <f t="shared" si="1"/>
        <v>BP26005428</v>
      </c>
      <c r="F172" s="13" t="s">
        <v>209</v>
      </c>
      <c r="G172" s="13" t="str">
        <f>IFERROR(__xludf.DUMMYFUNCTION("""COMPUTED_VALUE"""),"BP2600542810101")</f>
        <v>BP2600542810101</v>
      </c>
      <c r="H172" s="13" t="str">
        <f>IFERROR(__xludf.DUMMYFUNCTION("""COMPUTED_VALUE"""),"Realizar direccionamiento técnico para la implementación de la estrategia de prevención de las violencias")</f>
        <v>Realizar direccionamiento técnico para la implementación de la estrategia de prevención de las violencias</v>
      </c>
      <c r="I172" s="14" t="s">
        <v>1222</v>
      </c>
      <c r="J172" s="14" t="s">
        <v>1223</v>
      </c>
      <c r="K172" s="14" t="s">
        <v>1224</v>
      </c>
      <c r="L172" s="14" t="s">
        <v>1225</v>
      </c>
      <c r="M172" s="14" t="s">
        <v>1226</v>
      </c>
      <c r="N172" s="14" t="s">
        <v>1227</v>
      </c>
      <c r="O172" s="14" t="s">
        <v>1228</v>
      </c>
      <c r="P172" s="14" t="s">
        <v>1229</v>
      </c>
      <c r="Q172" s="14" t="s">
        <v>1230</v>
      </c>
      <c r="R172" s="14">
        <f>IFERROR(__xludf.DUMMYFUNCTION("""COMPUTED_VALUE"""),9.6672E7)</f>
        <v>96672000</v>
      </c>
      <c r="S172" s="14">
        <f>IFERROR(__xludf.DUMMYFUNCTION("""COMPUTED_VALUE"""),9.6672E7)</f>
        <v>96672000</v>
      </c>
      <c r="T172" s="14">
        <f>IFERROR(__xludf.DUMMYFUNCTION("""COMPUTED_VALUE"""),8.056E7)</f>
        <v>80560000</v>
      </c>
      <c r="U172" s="15">
        <f t="shared" si="2"/>
        <v>0.8333333333</v>
      </c>
      <c r="V172" s="14">
        <f t="array" ref="V172">IFERROR(INDEX('1.ProductoMes'!AB:AB,MATCH(G172,'1.ProductoMes'!K:K,0)),0)</f>
        <v>48</v>
      </c>
      <c r="W172" s="13" t="s">
        <v>48</v>
      </c>
      <c r="X172" s="14" t="s">
        <v>1231</v>
      </c>
      <c r="Y172" s="15" t="str">
        <f t="shared" si="3"/>
        <v>En el mes de octubre, se participó en reuniones estratégicas con el objetivo de avanzar en la implementación y articulación que permiten el cumplimiento del plan de acción del equipo de prevención de violencias basadas en género.</v>
      </c>
      <c r="Z172" s="1" t="s">
        <v>50</v>
      </c>
    </row>
    <row r="173" ht="15.75" customHeight="1">
      <c r="B173" s="13" t="s">
        <v>1109</v>
      </c>
      <c r="C173" s="13" t="s">
        <v>1110</v>
      </c>
      <c r="D173" s="13" t="s">
        <v>384</v>
      </c>
      <c r="E173" s="13" t="str">
        <f t="shared" si="1"/>
        <v>BP26005428</v>
      </c>
      <c r="F173" s="13" t="s">
        <v>209</v>
      </c>
      <c r="G173" s="13" t="str">
        <f>IFERROR(__xludf.DUMMYFUNCTION("""COMPUTED_VALUE"""),"BP2600542810101")</f>
        <v>BP2600542810101</v>
      </c>
      <c r="H173" s="13" t="str">
        <f>IFERROR(__xludf.DUMMYFUNCTION("""COMPUTED_VALUE"""),"Realizar el diseño de material de apoyo pedagógico-didáctico")</f>
        <v>Realizar el diseño de material de apoyo pedagógico-didáctico</v>
      </c>
      <c r="I173" s="14"/>
      <c r="J173" s="14" t="s">
        <v>37</v>
      </c>
      <c r="K173" s="14" t="s">
        <v>37</v>
      </c>
      <c r="L173" s="14" t="s">
        <v>37</v>
      </c>
      <c r="M173" s="14" t="s">
        <v>37</v>
      </c>
      <c r="N173" s="14" t="s">
        <v>37</v>
      </c>
      <c r="O173" s="14" t="s">
        <v>37</v>
      </c>
      <c r="P173" s="14" t="s">
        <v>1232</v>
      </c>
      <c r="Q173" s="14" t="s">
        <v>1233</v>
      </c>
      <c r="R173" s="14">
        <f>IFERROR(__xludf.DUMMYFUNCTION("""COMPUTED_VALUE"""),8.59580359E8)</f>
        <v>859580359</v>
      </c>
      <c r="S173" s="14">
        <f>IFERROR(__xludf.DUMMYFUNCTION("""COMPUTED_VALUE"""),7.4286608E8)</f>
        <v>742866080</v>
      </c>
      <c r="T173" s="14">
        <f>IFERROR(__xludf.DUMMYFUNCTION("""COMPUTED_VALUE"""),6.1776497E7)</f>
        <v>61776497</v>
      </c>
      <c r="U173" s="15">
        <f t="shared" si="2"/>
        <v>0.07186820447</v>
      </c>
      <c r="V173" s="14">
        <f t="array" ref="V173">IFERROR(INDEX('1.ProductoMes'!AB:AB,MATCH(G173,'1.ProductoMes'!K:K,0)),0)</f>
        <v>48</v>
      </c>
      <c r="W173" s="13" t="s">
        <v>60</v>
      </c>
      <c r="X173" s="14" t="s">
        <v>1234</v>
      </c>
      <c r="Y173" s="15" t="str">
        <f t="shared" si="3"/>
        <v>En octubre,  para fortalecer el ejercicio de sensibilización de la estrategia de prevención de violencias basadas en género, se solicitó material POP.</v>
      </c>
      <c r="Z173" s="1" t="s">
        <v>50</v>
      </c>
    </row>
    <row r="174" ht="15.75" customHeight="1">
      <c r="B174" s="13" t="s">
        <v>1109</v>
      </c>
      <c r="C174" s="13" t="s">
        <v>1110</v>
      </c>
      <c r="D174" s="13" t="s">
        <v>384</v>
      </c>
      <c r="E174" s="13" t="str">
        <f t="shared" si="1"/>
        <v>BP26005430</v>
      </c>
      <c r="F174" s="13" t="s">
        <v>220</v>
      </c>
      <c r="G174" s="13" t="str">
        <f>IFERROR(__xludf.DUMMYFUNCTION("""COMPUTED_VALUE"""),"BP2600543010101")</f>
        <v>BP2600543010101</v>
      </c>
      <c r="H174" s="13" t="str">
        <f>IFERROR(__xludf.DUMMYFUNCTION("""COMPUTED_VALUE"""),"Brindar apoyo logístico para los procesos de empoderamiento económico en perspectiva de género")</f>
        <v>Brindar apoyo logístico para los procesos de empoderamiento económico en perspectiva de género</v>
      </c>
      <c r="I174" s="14"/>
      <c r="J174" s="15" t="s">
        <v>37</v>
      </c>
      <c r="K174" s="14" t="s">
        <v>37</v>
      </c>
      <c r="L174" s="14" t="s">
        <v>37</v>
      </c>
      <c r="M174" s="14" t="s">
        <v>37</v>
      </c>
      <c r="N174" s="14" t="s">
        <v>37</v>
      </c>
      <c r="O174" s="14" t="s">
        <v>37</v>
      </c>
      <c r="P174" s="14" t="s">
        <v>37</v>
      </c>
      <c r="Q174" s="14" t="s">
        <v>1235</v>
      </c>
      <c r="R174" s="14">
        <f>IFERROR(__xludf.DUMMYFUNCTION("""COMPUTED_VALUE"""),2.31534298E8)</f>
        <v>231534298</v>
      </c>
      <c r="S174" s="14">
        <f>IFERROR(__xludf.DUMMYFUNCTION("""COMPUTED_VALUE"""),2.11244303E8)</f>
        <v>211244303</v>
      </c>
      <c r="T174" s="14">
        <f>IFERROR(__xludf.DUMMYFUNCTION("""COMPUTED_VALUE"""),1.783186E7)</f>
        <v>17831860</v>
      </c>
      <c r="U174" s="15">
        <f t="shared" si="2"/>
        <v>0.07701606265</v>
      </c>
      <c r="V174" s="14">
        <f t="array" ref="V174">IFERROR(INDEX('1.ProductoMes'!AB:AB,MATCH(G174,'1.ProductoMes'!K:K,0)),0)</f>
        <v>66</v>
      </c>
      <c r="W174" s="13" t="s">
        <v>48</v>
      </c>
      <c r="X174" s="13" t="s">
        <v>1236</v>
      </c>
      <c r="Y174" s="15" t="str">
        <f t="shared" si="3"/>
        <v>En el mes de octubre, se desarrollaron actividades orientadas a la identificación, formalización y fortalecimiento de procesos logísticos vinculados a iniciativas que benefician a mujeres del Distrito de Santiago de Cali.</v>
      </c>
      <c r="Z174" s="1" t="s">
        <v>50</v>
      </c>
    </row>
    <row r="175" ht="15.75" customHeight="1">
      <c r="B175" s="13" t="s">
        <v>1109</v>
      </c>
      <c r="C175" s="13" t="s">
        <v>1110</v>
      </c>
      <c r="D175" s="13" t="s">
        <v>384</v>
      </c>
      <c r="E175" s="13" t="str">
        <f t="shared" si="1"/>
        <v>BP26005430</v>
      </c>
      <c r="F175" s="13" t="s">
        <v>220</v>
      </c>
      <c r="G175" s="13" t="str">
        <f>IFERROR(__xludf.DUMMYFUNCTION("""COMPUTED_VALUE"""),"BP2600543010101")</f>
        <v>BP2600543010101</v>
      </c>
      <c r="H175" s="13" t="str">
        <f>IFERROR(__xludf.DUMMYFUNCTION("""COMPUTED_VALUE"""),"Brindar asesoría técnica y de desarrollo personal con enfoque de género para las actividades propias del sector rural")</f>
        <v>Brindar asesoría técnica y de desarrollo personal con enfoque de género para las actividades propias del sector rural</v>
      </c>
      <c r="I175" s="14"/>
      <c r="J175" s="14" t="s">
        <v>37</v>
      </c>
      <c r="K175" s="14" t="s">
        <v>1237</v>
      </c>
      <c r="L175" s="14" t="s">
        <v>1238</v>
      </c>
      <c r="M175" s="14" t="s">
        <v>1239</v>
      </c>
      <c r="N175" s="14" t="s">
        <v>1240</v>
      </c>
      <c r="O175" s="14" t="s">
        <v>1241</v>
      </c>
      <c r="P175" s="14" t="s">
        <v>1242</v>
      </c>
      <c r="Q175" s="14" t="s">
        <v>1243</v>
      </c>
      <c r="R175" s="14">
        <f>IFERROR(__xludf.DUMMYFUNCTION("""COMPUTED_VALUE"""),6.534E7)</f>
        <v>65340000</v>
      </c>
      <c r="S175" s="14">
        <f>IFERROR(__xludf.DUMMYFUNCTION("""COMPUTED_VALUE"""),6.007E7)</f>
        <v>60070000</v>
      </c>
      <c r="T175" s="14">
        <f>IFERROR(__xludf.DUMMYFUNCTION("""COMPUTED_VALUE"""),4.8056E7)</f>
        <v>48056000</v>
      </c>
      <c r="U175" s="15">
        <f t="shared" si="2"/>
        <v>0.7354759718</v>
      </c>
      <c r="V175" s="14">
        <f t="array" ref="V175">IFERROR(INDEX('1.ProductoMes'!AB:AB,MATCH(G175,'1.ProductoMes'!K:K,0)),0)</f>
        <v>66</v>
      </c>
      <c r="W175" s="13" t="s">
        <v>35</v>
      </c>
      <c r="X175" s="13" t="s">
        <v>1244</v>
      </c>
      <c r="Y175" s="15" t="str">
        <f t="shared" si="3"/>
        <v>En el periodo correspondiente al mes de octubre, Se dio inicio al proceso de Asociatividad con 13 Mujeres del Corregimiento de La Buitrera.</v>
      </c>
      <c r="Z175" s="1" t="s">
        <v>50</v>
      </c>
    </row>
    <row r="176" ht="15.75" customHeight="1">
      <c r="B176" s="13" t="s">
        <v>1109</v>
      </c>
      <c r="C176" s="13" t="s">
        <v>1110</v>
      </c>
      <c r="D176" s="13" t="s">
        <v>384</v>
      </c>
      <c r="E176" s="13" t="str">
        <f t="shared" si="1"/>
        <v>BP26005430</v>
      </c>
      <c r="F176" s="13" t="s">
        <v>220</v>
      </c>
      <c r="G176" s="13" t="str">
        <f>IFERROR(__xludf.DUMMYFUNCTION("""COMPUTED_VALUE"""),"BP2600543010101")</f>
        <v>BP2600543010101</v>
      </c>
      <c r="H176" s="13" t="str">
        <f>IFERROR(__xludf.DUMMYFUNCTION("""COMPUTED_VALUE"""),"Diseñar e implementar una estrategia con enfoque de género que promueva la inserción laboral de las mujeres fortaleciendo sus competencias duras y blandas y priorizando el desempeño de roles laborales en espacios no tradicionales en el Distrito de Santiag"&amp;"o de Cali")</f>
        <v>Diseñar e implementar una estrategia con enfoque de género que promueva la inserción laboral de las mujeres fortaleciendo sus competencias duras y blandas y priorizando el desempeño de roles laborales en espacios no tradicionales en el Distrito de Santiago de Cali</v>
      </c>
      <c r="I176" s="14"/>
      <c r="J176" s="15" t="s">
        <v>37</v>
      </c>
      <c r="K176" s="14" t="s">
        <v>37</v>
      </c>
      <c r="L176" s="14" t="s">
        <v>1245</v>
      </c>
      <c r="M176" s="14" t="s">
        <v>1246</v>
      </c>
      <c r="N176" s="14" t="s">
        <v>1247</v>
      </c>
      <c r="O176" s="14" t="s">
        <v>1248</v>
      </c>
      <c r="P176" s="14" t="s">
        <v>1249</v>
      </c>
      <c r="Q176" s="14" t="s">
        <v>1250</v>
      </c>
      <c r="R176" s="14">
        <f>IFERROR(__xludf.DUMMYFUNCTION("""COMPUTED_VALUE"""),7.623E7)</f>
        <v>76230000</v>
      </c>
      <c r="S176" s="14">
        <f>IFERROR(__xludf.DUMMYFUNCTION("""COMPUTED_VALUE"""),7.4416E7)</f>
        <v>74416000</v>
      </c>
      <c r="T176" s="14">
        <f>IFERROR(__xludf.DUMMYFUNCTION("""COMPUTED_VALUE"""),6.7588E7)</f>
        <v>67588000</v>
      </c>
      <c r="U176" s="15">
        <f t="shared" si="2"/>
        <v>0.8866325594</v>
      </c>
      <c r="V176" s="14">
        <f t="array" ref="V176">IFERROR(INDEX('1.ProductoMes'!AB:AB,MATCH(G176,'1.ProductoMes'!K:K,0)),0)</f>
        <v>66</v>
      </c>
      <c r="W176" s="13" t="s">
        <v>48</v>
      </c>
      <c r="X176" s="13" t="s">
        <v>1251</v>
      </c>
      <c r="Y176" s="15" t="str">
        <f t="shared" si="3"/>
        <v>En el mes de octubre, se ejecutaron acciones que facilitaron la vinculación de 18 participantes a una convocatoria laboral para desempeñarse como asesoras comerciales en una tienda de ropa.</v>
      </c>
      <c r="Z176" s="1" t="s">
        <v>50</v>
      </c>
    </row>
    <row r="177" ht="15.75" customHeight="1">
      <c r="B177" s="13" t="s">
        <v>1109</v>
      </c>
      <c r="C177" s="13" t="s">
        <v>1110</v>
      </c>
      <c r="D177" s="13" t="s">
        <v>384</v>
      </c>
      <c r="E177" s="13" t="str">
        <f t="shared" si="1"/>
        <v>BP26005430</v>
      </c>
      <c r="F177" s="13" t="s">
        <v>220</v>
      </c>
      <c r="G177" s="13" t="str">
        <f>IFERROR(__xludf.DUMMYFUNCTION("""COMPUTED_VALUE"""),"BP2600543010101")</f>
        <v>BP2600543010101</v>
      </c>
      <c r="H177" s="13" t="str">
        <f>IFERROR(__xludf.DUMMYFUNCTION("""COMPUTED_VALUE"""),"Impulsar los emprendimientos, la formación, la asociatividad y cooperativismo de las mujeres rurales y urbanas desde enfoque de género y diferencial")</f>
        <v>Impulsar los emprendimientos, la formación, la asociatividad y cooperativismo de las mujeres rurales y urbanas desde enfoque de género y diferencial</v>
      </c>
      <c r="I177" s="14"/>
      <c r="J177" s="15" t="s">
        <v>37</v>
      </c>
      <c r="K177" s="14" t="s">
        <v>1252</v>
      </c>
      <c r="L177" s="14" t="s">
        <v>1253</v>
      </c>
      <c r="M177" s="14" t="s">
        <v>1254</v>
      </c>
      <c r="N177" s="14" t="s">
        <v>1255</v>
      </c>
      <c r="O177" s="14" t="s">
        <v>1256</v>
      </c>
      <c r="P177" s="14" t="s">
        <v>1257</v>
      </c>
      <c r="Q177" s="14" t="s">
        <v>1258</v>
      </c>
      <c r="R177" s="14">
        <f>IFERROR(__xludf.DUMMYFUNCTION("""COMPUTED_VALUE"""),1.26077E8)</f>
        <v>126077000</v>
      </c>
      <c r="S177" s="14">
        <f>IFERROR(__xludf.DUMMYFUNCTION("""COMPUTED_VALUE"""),1.00448381E8)</f>
        <v>100448381</v>
      </c>
      <c r="T177" s="14">
        <f>IFERROR(__xludf.DUMMYFUNCTION("""COMPUTED_VALUE"""),4.356E7)</f>
        <v>43560000</v>
      </c>
      <c r="U177" s="15">
        <f t="shared" si="2"/>
        <v>0.3455031449</v>
      </c>
      <c r="V177" s="14">
        <f t="array" ref="V177">IFERROR(INDEX('1.ProductoMes'!AB:AB,MATCH(G177,'1.ProductoMes'!K:K,0)),0)</f>
        <v>66</v>
      </c>
      <c r="W177" s="13" t="s">
        <v>60</v>
      </c>
      <c r="X177" s="13" t="s">
        <v>1259</v>
      </c>
      <c r="Y177" s="15" t="str">
        <f t="shared" si="3"/>
        <v>En octubre, se desarrollaron acciones estratégicas orientadas al fortalecimiento de las capacidades laborales de 48 mujeres del Distrito de Santiago de Cali, mediante su participación en curso certificado de inglés.</v>
      </c>
      <c r="Z177" s="1" t="s">
        <v>50</v>
      </c>
    </row>
    <row r="178" ht="15.75" customHeight="1">
      <c r="B178" s="13" t="s">
        <v>1109</v>
      </c>
      <c r="C178" s="13" t="s">
        <v>1110</v>
      </c>
      <c r="D178" s="13" t="s">
        <v>384</v>
      </c>
      <c r="E178" s="13" t="str">
        <f t="shared" si="1"/>
        <v>BP26005430</v>
      </c>
      <c r="F178" s="13" t="s">
        <v>220</v>
      </c>
      <c r="G178" s="13" t="str">
        <f>IFERROR(__xludf.DUMMYFUNCTION("""COMPUTED_VALUE"""),"BP2600543010101")</f>
        <v>BP2600543010101</v>
      </c>
      <c r="H178" s="13" t="str">
        <f>IFERROR(__xludf.DUMMYFUNCTION("""COMPUTED_VALUE"""),"Realizar apalancamiento de oportunidades con diversos actores para el empoderamiento económico de las mujeres rurales y urbanas de Santiago de Cali")</f>
        <v>Realizar apalancamiento de oportunidades con diversos actores para el empoderamiento económico de las mujeres rurales y urbanas de Santiago de Cali</v>
      </c>
      <c r="I178" s="14" t="s">
        <v>1260</v>
      </c>
      <c r="J178" s="15" t="s">
        <v>1261</v>
      </c>
      <c r="K178" s="14" t="s">
        <v>1262</v>
      </c>
      <c r="L178" s="14" t="s">
        <v>1263</v>
      </c>
      <c r="M178" s="14" t="s">
        <v>1264</v>
      </c>
      <c r="N178" s="14" t="s">
        <v>1265</v>
      </c>
      <c r="O178" s="14" t="s">
        <v>1266</v>
      </c>
      <c r="P178" s="14" t="s">
        <v>1267</v>
      </c>
      <c r="Q178" s="14" t="s">
        <v>1268</v>
      </c>
      <c r="R178" s="14">
        <f>IFERROR(__xludf.DUMMYFUNCTION("""COMPUTED_VALUE"""),4.00014E8)</f>
        <v>400014000</v>
      </c>
      <c r="S178" s="14">
        <f>IFERROR(__xludf.DUMMYFUNCTION("""COMPUTED_VALUE"""),3.943575E8)</f>
        <v>394357500</v>
      </c>
      <c r="T178" s="14">
        <f>IFERROR(__xludf.DUMMYFUNCTION("""COMPUTED_VALUE"""),2.9025096E8)</f>
        <v>290250960</v>
      </c>
      <c r="U178" s="15">
        <f t="shared" si="2"/>
        <v>0.7256020039</v>
      </c>
      <c r="V178" s="14">
        <f t="array" ref="V178">IFERROR(INDEX('1.ProductoMes'!AB:AB,MATCH(G178,'1.ProductoMes'!K:K,0)),0)</f>
        <v>66</v>
      </c>
      <c r="W178" s="13" t="s">
        <v>142</v>
      </c>
      <c r="X178" s="13" t="s">
        <v>1269</v>
      </c>
      <c r="Y178" s="15" t="str">
        <f t="shared" si="3"/>
        <v>Con respecto al mes de octubre, Se dio inicio al Taller de Acceso a Financiamiento  en articulación con Fundación Capital.</v>
      </c>
      <c r="Z178" s="1" t="s">
        <v>50</v>
      </c>
    </row>
    <row r="179" ht="15.75" customHeight="1">
      <c r="B179" s="13" t="s">
        <v>1109</v>
      </c>
      <c r="C179" s="13" t="s">
        <v>1110</v>
      </c>
      <c r="D179" s="13" t="s">
        <v>384</v>
      </c>
      <c r="E179" s="13" t="str">
        <f t="shared" si="1"/>
        <v>BP26005430</v>
      </c>
      <c r="F179" s="13" t="s">
        <v>220</v>
      </c>
      <c r="G179" s="13" t="str">
        <f>IFERROR(__xludf.DUMMYFUNCTION("""COMPUTED_VALUE"""),"BP2600543010101")</f>
        <v>BP2600543010101</v>
      </c>
      <c r="H179" s="13" t="str">
        <f>IFERROR(__xludf.DUMMYFUNCTION("""COMPUTED_VALUE"""),"Realizar articulación con diferentes entidades público y/o privadas sobre buenas prácticas de inclusión, desarrollo humano y autonomía económica, desde un enfoque diferencial y de género")</f>
        <v>Realizar articulación con diferentes entidades público y/o privadas sobre buenas prácticas de inclusión, desarrollo humano y autonomía económica, desde un enfoque diferencial y de género</v>
      </c>
      <c r="I179" s="14"/>
      <c r="J179" s="14" t="s">
        <v>37</v>
      </c>
      <c r="K179" s="14" t="s">
        <v>37</v>
      </c>
      <c r="L179" s="14" t="s">
        <v>37</v>
      </c>
      <c r="M179" s="14" t="s">
        <v>1270</v>
      </c>
      <c r="N179" s="14" t="s">
        <v>1271</v>
      </c>
      <c r="O179" s="14" t="s">
        <v>1272</v>
      </c>
      <c r="P179" s="14" t="s">
        <v>1273</v>
      </c>
      <c r="Q179" s="14" t="s">
        <v>1274</v>
      </c>
      <c r="R179" s="14">
        <f>IFERROR(__xludf.DUMMYFUNCTION("""COMPUTED_VALUE"""),9.8098E7)</f>
        <v>98098000</v>
      </c>
      <c r="S179" s="14">
        <f>IFERROR(__xludf.DUMMYFUNCTION("""COMPUTED_VALUE"""),7.6143E7)</f>
        <v>76143000</v>
      </c>
      <c r="T179" s="14">
        <f>IFERROR(__xludf.DUMMYFUNCTION("""COMPUTED_VALUE"""),5.6698E7)</f>
        <v>56698000</v>
      </c>
      <c r="U179" s="15">
        <f t="shared" si="2"/>
        <v>0.5779730474</v>
      </c>
      <c r="V179" s="14">
        <f t="array" ref="V179">IFERROR(INDEX('1.ProductoMes'!AB:AB,MATCH(G179,'1.ProductoMes'!K:K,0)),0)</f>
        <v>66</v>
      </c>
      <c r="W179" s="13" t="s">
        <v>186</v>
      </c>
      <c r="X179" s="13" t="s">
        <v>1275</v>
      </c>
      <c r="Y179" s="15" t="str">
        <f t="shared" si="3"/>
        <v>En relación con el mes de octubre, Se llevó a cabo el desarrollo del Noveno Módulo de la Escuela Empresarial, correspondiente a la segunda cohorte</v>
      </c>
      <c r="Z179" s="1" t="s">
        <v>50</v>
      </c>
    </row>
    <row r="180" ht="15.75" customHeight="1">
      <c r="B180" s="13" t="s">
        <v>1109</v>
      </c>
      <c r="C180" s="13" t="s">
        <v>1110</v>
      </c>
      <c r="D180" s="13" t="s">
        <v>384</v>
      </c>
      <c r="E180" s="13" t="str">
        <f t="shared" si="1"/>
        <v>BP26005430</v>
      </c>
      <c r="F180" s="13" t="s">
        <v>220</v>
      </c>
      <c r="G180" s="13" t="str">
        <f>IFERROR(__xludf.DUMMYFUNCTION("""COMPUTED_VALUE"""),"BP2600543010101")</f>
        <v>BP2600543010101</v>
      </c>
      <c r="H180" s="13" t="str">
        <f>IFERROR(__xludf.DUMMYFUNCTION("""COMPUTED_VALUE"""),"Suministrar insumos para el desarrollo de procesos de empoderamiento económico en perspectiva de género")</f>
        <v>Suministrar insumos para el desarrollo de procesos de empoderamiento económico en perspectiva de género</v>
      </c>
      <c r="I180" s="14"/>
      <c r="J180" s="15" t="s">
        <v>37</v>
      </c>
      <c r="K180" s="14" t="s">
        <v>37</v>
      </c>
      <c r="L180" s="14" t="s">
        <v>37</v>
      </c>
      <c r="M180" s="14" t="s">
        <v>37</v>
      </c>
      <c r="N180" s="14" t="s">
        <v>37</v>
      </c>
      <c r="O180" s="14" t="s">
        <v>37</v>
      </c>
      <c r="P180" s="14" t="s">
        <v>1276</v>
      </c>
      <c r="Q180" s="14" t="s">
        <v>1277</v>
      </c>
      <c r="R180" s="14">
        <f>IFERROR(__xludf.DUMMYFUNCTION("""COMPUTED_VALUE"""),6.09089756E8)</f>
        <v>609089756</v>
      </c>
      <c r="S180" s="14">
        <f>IFERROR(__xludf.DUMMYFUNCTION("""COMPUTED_VALUE"""),2.88380793E8)</f>
        <v>288380793</v>
      </c>
      <c r="T180" s="14">
        <f>IFERROR(__xludf.DUMMYFUNCTION("""COMPUTED_VALUE"""),1.5540678E7)</f>
        <v>15540678</v>
      </c>
      <c r="U180" s="15">
        <f t="shared" si="2"/>
        <v>0.02551459427</v>
      </c>
      <c r="V180" s="14">
        <f t="array" ref="V180">IFERROR(INDEX('1.ProductoMes'!AB:AB,MATCH(G180,'1.ProductoMes'!K:K,0)),0)</f>
        <v>66</v>
      </c>
      <c r="W180" s="13" t="s">
        <v>35</v>
      </c>
      <c r="X180" s="13" t="s">
        <v>1278</v>
      </c>
      <c r="Y180" s="15" t="str">
        <f t="shared" si="3"/>
        <v>En el periodo correspondiente al mes de octubre, se desarrollaron actividades de formación en los sectores urbano y rural, con el propósito de identificar los insumos necesarios para fortalecer el apoyo a mujeres emprendedoras, promoviendo así su desarrollo productivo y la implementación de iniciativas sostenibles en ambos contextos territoriales.</v>
      </c>
      <c r="Z180" s="1" t="s">
        <v>50</v>
      </c>
    </row>
    <row r="181" ht="15.75" customHeight="1">
      <c r="B181" s="13" t="s">
        <v>1109</v>
      </c>
      <c r="C181" s="13" t="s">
        <v>1110</v>
      </c>
      <c r="D181" s="13" t="s">
        <v>384</v>
      </c>
      <c r="E181" s="13" t="str">
        <f t="shared" si="1"/>
        <v>BP26005431</v>
      </c>
      <c r="F181" s="13" t="s">
        <v>231</v>
      </c>
      <c r="G181" s="13" t="str">
        <f>IFERROR(__xludf.DUMMYFUNCTION("""COMPUTED_VALUE"""),"BP2600543110101")</f>
        <v>BP2600543110101</v>
      </c>
      <c r="H181" s="13" t="str">
        <f>IFERROR(__xludf.DUMMYFUNCTION("""COMPUTED_VALUE"""),"Brindar apoyo logístico a los procesos de empoderamiento político y social con perspectiva de género")</f>
        <v>Brindar apoyo logístico a los procesos de empoderamiento político y social con perspectiva de género</v>
      </c>
      <c r="I181" s="14"/>
      <c r="J181" s="15" t="s">
        <v>37</v>
      </c>
      <c r="K181" s="14" t="s">
        <v>37</v>
      </c>
      <c r="L181" s="14" t="s">
        <v>37</v>
      </c>
      <c r="M181" s="14" t="s">
        <v>37</v>
      </c>
      <c r="N181" s="14" t="s">
        <v>37</v>
      </c>
      <c r="O181" s="14" t="s">
        <v>37</v>
      </c>
      <c r="P181" s="14" t="s">
        <v>37</v>
      </c>
      <c r="Q181" s="14" t="s">
        <v>1279</v>
      </c>
      <c r="R181" s="14">
        <f>IFERROR(__xludf.DUMMYFUNCTION("""COMPUTED_VALUE"""),3.2805984E8)</f>
        <v>328059840</v>
      </c>
      <c r="S181" s="14">
        <f>IFERROR(__xludf.DUMMYFUNCTION("""COMPUTED_VALUE"""),2.51406828E8)</f>
        <v>251406828</v>
      </c>
      <c r="T181" s="14">
        <f>IFERROR(__xludf.DUMMYFUNCTION("""COMPUTED_VALUE"""),2.0865246E7)</f>
        <v>20865246</v>
      </c>
      <c r="U181" s="15">
        <f t="shared" si="2"/>
        <v>0.0636019514</v>
      </c>
      <c r="V181" s="14">
        <f t="array" ref="V181">IFERROR(INDEX('1.ProductoMes'!AB:AB,MATCH(G181,'1.ProductoMes'!K:K,0)),0)</f>
        <v>150</v>
      </c>
      <c r="W181" s="13" t="s">
        <v>60</v>
      </c>
      <c r="X181" s="14" t="s">
        <v>1280</v>
      </c>
      <c r="Y181" s="15" t="str">
        <f t="shared" si="3"/>
        <v>En octubre, Durante el desarrollo del los módulos  de la escuela de incidencia política se entregaron refrigerios a las participantes en la comuna 3 , comuna 21, comuna 11, comuna  2 y  estudiantes del sena de diferentes comunas.</v>
      </c>
      <c r="Z181" s="1" t="s">
        <v>50</v>
      </c>
    </row>
    <row r="182" ht="15.75" customHeight="1">
      <c r="B182" s="13" t="s">
        <v>1109</v>
      </c>
      <c r="C182" s="13" t="s">
        <v>1110</v>
      </c>
      <c r="D182" s="13" t="s">
        <v>384</v>
      </c>
      <c r="E182" s="13" t="str">
        <f t="shared" si="1"/>
        <v>BP26005431</v>
      </c>
      <c r="F182" s="13" t="s">
        <v>231</v>
      </c>
      <c r="G182" s="13" t="str">
        <f>IFERROR(__xludf.DUMMYFUNCTION("""COMPUTED_VALUE"""),"BP2600543110101")</f>
        <v>BP2600543110101</v>
      </c>
      <c r="H182" s="13" t="str">
        <f>IFERROR(__xludf.DUMMYFUNCTION("""COMPUTED_VALUE"""),"Elaborar estrategia para la creación del Consejo Consultivo de Mujeres Distrital")</f>
        <v>Elaborar estrategia para la creación del Consejo Consultivo de Mujeres Distrital</v>
      </c>
      <c r="I182" s="14"/>
      <c r="J182" s="15" t="s">
        <v>37</v>
      </c>
      <c r="K182" s="14" t="s">
        <v>37</v>
      </c>
      <c r="L182" s="14" t="s">
        <v>37</v>
      </c>
      <c r="M182" s="14" t="s">
        <v>37</v>
      </c>
      <c r="N182" s="14" t="s">
        <v>1281</v>
      </c>
      <c r="O182" s="14" t="s">
        <v>1282</v>
      </c>
      <c r="P182" s="14" t="s">
        <v>1283</v>
      </c>
      <c r="Q182" s="14" t="s">
        <v>1284</v>
      </c>
      <c r="R182" s="14">
        <f>IFERROR(__xludf.DUMMYFUNCTION("""COMPUTED_VALUE"""),1.39388204E8)</f>
        <v>139388204</v>
      </c>
      <c r="S182" s="14">
        <f>IFERROR(__xludf.DUMMYFUNCTION("""COMPUTED_VALUE"""),1.3325564E8)</f>
        <v>133255640</v>
      </c>
      <c r="T182" s="14">
        <f>IFERROR(__xludf.DUMMYFUNCTION("""COMPUTED_VALUE"""),6.26175E7)</f>
        <v>62617500</v>
      </c>
      <c r="U182" s="15">
        <f t="shared" si="2"/>
        <v>0.4492309837</v>
      </c>
      <c r="V182" s="14">
        <f t="array" ref="V182">IFERROR(INDEX('1.ProductoMes'!AB:AB,MATCH(G182,'1.ProductoMes'!K:K,0)),0)</f>
        <v>150</v>
      </c>
      <c r="W182" s="13" t="s">
        <v>60</v>
      </c>
      <c r="X182" s="13" t="s">
        <v>1285</v>
      </c>
      <c r="Y182" s="15" t="str">
        <f t="shared" si="3"/>
        <v>En octubre, El equipo de Empoderamiento Político se reunió con la GIZ con el propósito de establecer el compromiso para desarrollar la consultoría que esta organización brindará a la Subsecretaría. En dicha reunión, GIZ se comprometió a enviar los Términos de Referencia (TDR) para su revisión.</v>
      </c>
      <c r="Z182" s="1" t="s">
        <v>50</v>
      </c>
    </row>
    <row r="183" ht="15.75" customHeight="1">
      <c r="B183" s="13" t="s">
        <v>1109</v>
      </c>
      <c r="C183" s="13" t="s">
        <v>1110</v>
      </c>
      <c r="D183" s="13" t="s">
        <v>384</v>
      </c>
      <c r="E183" s="13" t="str">
        <f t="shared" si="1"/>
        <v>BP26005431</v>
      </c>
      <c r="F183" s="13" t="s">
        <v>231</v>
      </c>
      <c r="G183" s="13" t="str">
        <f>IFERROR(__xludf.DUMMYFUNCTION("""COMPUTED_VALUE"""),"BP2600543110101")</f>
        <v>BP2600543110101</v>
      </c>
      <c r="H183" s="13" t="str">
        <f>IFERROR(__xludf.DUMMYFUNCTION("""COMPUTED_VALUE"""),"Fortalecimiento de la capacidad de empoderamiento político y social de las mujeres en Santiago de Cali BP-26005431 - pagos pasivos exigibles vigencia expirada")</f>
        <v>Fortalecimiento de la capacidad de empoderamiento político y social de las mujeres en Santiago de Cali BP-26005431 - pagos pasivos exigibles vigencia expirada</v>
      </c>
      <c r="I183" s="14" t="s">
        <v>405</v>
      </c>
      <c r="J183" s="15" t="s">
        <v>405</v>
      </c>
      <c r="K183" s="14" t="s">
        <v>405</v>
      </c>
      <c r="L183" s="14" t="s">
        <v>405</v>
      </c>
      <c r="M183" s="14" t="s">
        <v>405</v>
      </c>
      <c r="N183" s="14" t="s">
        <v>405</v>
      </c>
      <c r="O183" s="14" t="s">
        <v>37</v>
      </c>
      <c r="P183" s="14" t="s">
        <v>1286</v>
      </c>
      <c r="Q183" s="14" t="s">
        <v>1287</v>
      </c>
      <c r="R183" s="14">
        <f>IFERROR(__xludf.DUMMYFUNCTION("""COMPUTED_VALUE"""),3007000.0)</f>
        <v>3007000</v>
      </c>
      <c r="S183" s="14">
        <f>IFERROR(__xludf.DUMMYFUNCTION("""COMPUTED_VALUE"""),3007000.0)</f>
        <v>3007000</v>
      </c>
      <c r="T183" s="14">
        <f>IFERROR(__xludf.DUMMYFUNCTION("""COMPUTED_VALUE"""),3007000.0)</f>
        <v>3007000</v>
      </c>
      <c r="U183" s="15">
        <f t="shared" si="2"/>
        <v>1</v>
      </c>
      <c r="V183" s="14">
        <f t="array" ref="V183">IFERROR(INDEX('1.ProductoMes'!AB:AB,MATCH(G183,'1.ProductoMes'!K:K,0)),0)</f>
        <v>150</v>
      </c>
      <c r="W183" s="13" t="s">
        <v>60</v>
      </c>
      <c r="X183" s="13" t="s">
        <v>1288</v>
      </c>
      <c r="Y183" s="15" t="str">
        <f t="shared" si="3"/>
        <v>En octubre, Se realizó el pago del pasivo exigible, en el mes de agosto, correspondiente a la obligación contraída por prestación de servicios para el fortalecimiento de la capacidad de empoderamiento político y social de las mujeres en Santiago de Cali.</v>
      </c>
      <c r="Z183" s="1" t="s">
        <v>50</v>
      </c>
    </row>
    <row r="184" ht="15.75" customHeight="1">
      <c r="B184" s="13" t="s">
        <v>1109</v>
      </c>
      <c r="C184" s="13" t="s">
        <v>1110</v>
      </c>
      <c r="D184" s="13" t="s">
        <v>384</v>
      </c>
      <c r="E184" s="13" t="str">
        <f t="shared" si="1"/>
        <v>BP26005431</v>
      </c>
      <c r="F184" s="13" t="s">
        <v>231</v>
      </c>
      <c r="G184" s="13" t="str">
        <f>IFERROR(__xludf.DUMMYFUNCTION("""COMPUTED_VALUE"""),"BP2600543110101")</f>
        <v>BP2600543110101</v>
      </c>
      <c r="H184" s="13" t="str">
        <f>IFERROR(__xludf.DUMMYFUNCTION("""COMPUTED_VALUE"""),"Realizar campañas de promoción de escenarios de sensibilización en contra de la violencia política")</f>
        <v>Realizar campañas de promoción de escenarios de sensibilización en contra de la violencia política</v>
      </c>
      <c r="I184" s="14"/>
      <c r="J184" s="15" t="s">
        <v>1289</v>
      </c>
      <c r="K184" s="14" t="s">
        <v>1290</v>
      </c>
      <c r="L184" s="14" t="s">
        <v>1291</v>
      </c>
      <c r="M184" s="14" t="s">
        <v>1292</v>
      </c>
      <c r="N184" s="14" t="s">
        <v>1293</v>
      </c>
      <c r="O184" s="14" t="s">
        <v>1294</v>
      </c>
      <c r="P184" s="14" t="s">
        <v>1295</v>
      </c>
      <c r="Q184" s="14" t="s">
        <v>1296</v>
      </c>
      <c r="R184" s="14">
        <f>IFERROR(__xludf.DUMMYFUNCTION("""COMPUTED_VALUE"""),1.91200566E8)</f>
        <v>191200566</v>
      </c>
      <c r="S184" s="14">
        <f>IFERROR(__xludf.DUMMYFUNCTION("""COMPUTED_VALUE"""),1.7615204E8)</f>
        <v>176152040</v>
      </c>
      <c r="T184" s="14">
        <f>IFERROR(__xludf.DUMMYFUNCTION("""COMPUTED_VALUE"""),1.00686E8)</f>
        <v>100686000</v>
      </c>
      <c r="U184" s="15">
        <f t="shared" si="2"/>
        <v>0.5265988595</v>
      </c>
      <c r="V184" s="14">
        <f t="array" ref="V184">IFERROR(INDEX('1.ProductoMes'!AB:AB,MATCH(G184,'1.ProductoMes'!K:K,0)),0)</f>
        <v>150</v>
      </c>
      <c r="W184" s="13" t="s">
        <v>60</v>
      </c>
      <c r="X184" s="14" t="s">
        <v>1297</v>
      </c>
      <c r="Y184" s="15" t="str">
        <f t="shared" si="3"/>
        <v>En octubre, El equipo de Empoderamiento Político sostuvo reuniones con la Universidad Icesi y con la Cooperación Alemana GIZ con el propósito de articular esfuerzos y definir el desarrollo del foro del 25 de noviembre (25N), el cual abordará la temática de la violencia política contra las mujeres y explicará el alcance de la Ley 2453, normativa que regula esta materia en Colombia.</v>
      </c>
      <c r="Z184" s="1" t="s">
        <v>50</v>
      </c>
    </row>
    <row r="185" ht="15.75" customHeight="1">
      <c r="B185" s="13" t="s">
        <v>1109</v>
      </c>
      <c r="C185" s="13" t="s">
        <v>1110</v>
      </c>
      <c r="D185" s="13" t="s">
        <v>384</v>
      </c>
      <c r="E185" s="13" t="str">
        <f t="shared" si="1"/>
        <v>BP26005431</v>
      </c>
      <c r="F185" s="13" t="s">
        <v>231</v>
      </c>
      <c r="G185" s="13" t="str">
        <f>IFERROR(__xludf.DUMMYFUNCTION("""COMPUTED_VALUE"""),"BP2600543110101")</f>
        <v>BP2600543110101</v>
      </c>
      <c r="H185" s="13" t="str">
        <f>IFERROR(__xludf.DUMMYFUNCTION("""COMPUTED_VALUE"""),"Realizar diseño de la Escuela de Incidencia Política para las mujeres rurales y urbanas de Santiago de Cali")</f>
        <v>Realizar diseño de la Escuela de Incidencia Política para las mujeres rurales y urbanas de Santiago de Cali</v>
      </c>
      <c r="I185" s="14"/>
      <c r="J185" s="14" t="s">
        <v>1298</v>
      </c>
      <c r="K185" s="14" t="s">
        <v>1299</v>
      </c>
      <c r="L185" s="14" t="s">
        <v>1300</v>
      </c>
      <c r="M185" s="14" t="s">
        <v>1301</v>
      </c>
      <c r="N185" s="14" t="s">
        <v>1302</v>
      </c>
      <c r="O185" s="14" t="s">
        <v>1303</v>
      </c>
      <c r="P185" s="14" t="s">
        <v>1304</v>
      </c>
      <c r="Q185" s="14" t="s">
        <v>1305</v>
      </c>
      <c r="R185" s="14">
        <f>IFERROR(__xludf.DUMMYFUNCTION("""COMPUTED_VALUE"""),1.68756E8)</f>
        <v>168756000</v>
      </c>
      <c r="S185" s="14">
        <f>IFERROR(__xludf.DUMMYFUNCTION("""COMPUTED_VALUE"""),1.68756E8)</f>
        <v>168756000</v>
      </c>
      <c r="T185" s="14">
        <f>IFERROR(__xludf.DUMMYFUNCTION("""COMPUTED_VALUE"""),1.4063E8)</f>
        <v>140630000</v>
      </c>
      <c r="U185" s="15">
        <f t="shared" si="2"/>
        <v>0.8333333333</v>
      </c>
      <c r="V185" s="14">
        <f t="array" ref="V185">IFERROR(INDEX('1.ProductoMes'!AB:AB,MATCH(G185,'1.ProductoMes'!K:K,0)),0)</f>
        <v>150</v>
      </c>
      <c r="W185" s="13" t="s">
        <v>60</v>
      </c>
      <c r="X185" s="33" t="s">
        <v>1306</v>
      </c>
      <c r="Y185" s="15" t="str">
        <f t="shared" si="3"/>
        <v>En octubre, Se  realizo la implementación de la Escuela de incidencia política para mujeres rurales y urbanas de Santiago de Cali, vigencia 2025, en las comunas 2,3,11,21. asi como en articulación con instituciones como el Sena.</v>
      </c>
      <c r="Z185" s="1" t="s">
        <v>50</v>
      </c>
    </row>
    <row r="186" ht="15.75" customHeight="1">
      <c r="B186" s="13" t="s">
        <v>1109</v>
      </c>
      <c r="C186" s="13" t="s">
        <v>1110</v>
      </c>
      <c r="D186" s="13" t="s">
        <v>384</v>
      </c>
      <c r="E186" s="13" t="str">
        <f t="shared" si="1"/>
        <v>BP26005431</v>
      </c>
      <c r="F186" s="13" t="s">
        <v>231</v>
      </c>
      <c r="G186" s="13" t="str">
        <f>IFERROR(__xludf.DUMMYFUNCTION("""COMPUTED_VALUE"""),"BP2600543110101")</f>
        <v>BP2600543110101</v>
      </c>
      <c r="H186" s="13" t="str">
        <f>IFERROR(__xludf.DUMMYFUNCTION("""COMPUTED_VALUE"""),"Realizar encuentros con organizaciones, movimientos y partidos políticos para promover la equidad de género")</f>
        <v>Realizar encuentros con organizaciones, movimientos y partidos políticos para promover la equidad de género</v>
      </c>
      <c r="I186" s="14"/>
      <c r="J186" s="15" t="s">
        <v>37</v>
      </c>
      <c r="K186" s="14" t="s">
        <v>1307</v>
      </c>
      <c r="L186" s="14" t="s">
        <v>1308</v>
      </c>
      <c r="M186" s="14" t="s">
        <v>1309</v>
      </c>
      <c r="N186" s="14" t="s">
        <v>1310</v>
      </c>
      <c r="O186" s="14" t="s">
        <v>1311</v>
      </c>
      <c r="P186" s="14" t="s">
        <v>1312</v>
      </c>
      <c r="Q186" s="14" t="s">
        <v>1313</v>
      </c>
      <c r="R186" s="14">
        <f>IFERROR(__xludf.DUMMYFUNCTION("""COMPUTED_VALUE"""),2.747785E8)</f>
        <v>274778500</v>
      </c>
      <c r="S186" s="14">
        <f>IFERROR(__xludf.DUMMYFUNCTION("""COMPUTED_VALUE"""),7.47785E7)</f>
        <v>74778500</v>
      </c>
      <c r="T186" s="14">
        <f>IFERROR(__xludf.DUMMYFUNCTION("""COMPUTED_VALUE"""),4.53055E7)</f>
        <v>45305500</v>
      </c>
      <c r="U186" s="15">
        <f t="shared" si="2"/>
        <v>0.1648800761</v>
      </c>
      <c r="V186" s="14">
        <f t="array" ref="V186">IFERROR(INDEX('1.ProductoMes'!AB:AB,MATCH(G186,'1.ProductoMes'!K:K,0)),0)</f>
        <v>150</v>
      </c>
      <c r="W186" s="13" t="s">
        <v>60</v>
      </c>
      <c r="X186" s="24" t="s">
        <v>1314</v>
      </c>
      <c r="Y186" s="15" t="str">
        <f t="shared" si="3"/>
        <v>En octubre, Se planeó evento con las integrantes de las mesas territoriales de mujeres (MTM)</v>
      </c>
      <c r="Z186" s="1" t="s">
        <v>50</v>
      </c>
    </row>
    <row r="187" ht="15.75" customHeight="1">
      <c r="B187" s="13" t="s">
        <v>1109</v>
      </c>
      <c r="C187" s="13" t="s">
        <v>1110</v>
      </c>
      <c r="D187" s="13" t="s">
        <v>384</v>
      </c>
      <c r="E187" s="13" t="str">
        <f t="shared" si="1"/>
        <v>BP26005431</v>
      </c>
      <c r="F187" s="13" t="s">
        <v>231</v>
      </c>
      <c r="G187" s="13" t="str">
        <f>IFERROR(__xludf.DUMMYFUNCTION("""COMPUTED_VALUE"""),"BP2600543110101")</f>
        <v>BP2600543110101</v>
      </c>
      <c r="H187" s="13" t="str">
        <f>IFERROR(__xludf.DUMMYFUNCTION("""COMPUTED_VALUE"""),"Realizar la implementación de la Escuela de Incidencia Política para las Mujeres rurales y urbanas de Santiago de Cali")</f>
        <v>Realizar la implementación de la Escuela de Incidencia Política para las Mujeres rurales y urbanas de Santiago de Cali</v>
      </c>
      <c r="I187" s="14"/>
      <c r="J187" s="15" t="s">
        <v>1315</v>
      </c>
      <c r="K187" s="14" t="s">
        <v>1316</v>
      </c>
      <c r="L187" s="14" t="s">
        <v>1317</v>
      </c>
      <c r="M187" s="14" t="s">
        <v>1318</v>
      </c>
      <c r="N187" s="14" t="s">
        <v>1319</v>
      </c>
      <c r="O187" s="14" t="s">
        <v>1320</v>
      </c>
      <c r="P187" s="14" t="s">
        <v>1321</v>
      </c>
      <c r="Q187" s="14" t="s">
        <v>1322</v>
      </c>
      <c r="R187" s="14">
        <f>IFERROR(__xludf.DUMMYFUNCTION("""COMPUTED_VALUE"""),1.95402615E8)</f>
        <v>195402615</v>
      </c>
      <c r="S187" s="14">
        <f>IFERROR(__xludf.DUMMYFUNCTION("""COMPUTED_VALUE"""),1.54761984E8)</f>
        <v>154761984</v>
      </c>
      <c r="T187" s="14">
        <f>IFERROR(__xludf.DUMMYFUNCTION("""COMPUTED_VALUE"""),9.2803465E7)</f>
        <v>92803465</v>
      </c>
      <c r="U187" s="15">
        <f t="shared" si="2"/>
        <v>0.4749346113</v>
      </c>
      <c r="V187" s="14">
        <f t="array" ref="V187">IFERROR(INDEX('1.ProductoMes'!AB:AB,MATCH(G187,'1.ProductoMes'!K:K,0)),0)</f>
        <v>150</v>
      </c>
      <c r="W187" s="13" t="s">
        <v>60</v>
      </c>
      <c r="X187" s="24" t="s">
        <v>1323</v>
      </c>
      <c r="Y187" s="15" t="str">
        <f t="shared" si="3"/>
        <v>En octubre, Se implementaron los módulos 1,2,3,4,5,6 de la Escuela de Incidencia Polìtica 2025 a 150 mujeres participantes de diferentes comunas de cali.</v>
      </c>
      <c r="Z187" s="1" t="s">
        <v>50</v>
      </c>
    </row>
    <row r="188" ht="15.75" customHeight="1">
      <c r="B188" s="13" t="s">
        <v>1109</v>
      </c>
      <c r="C188" s="13" t="s">
        <v>1110</v>
      </c>
      <c r="D188" s="13" t="s">
        <v>384</v>
      </c>
      <c r="E188" s="13" t="str">
        <f t="shared" si="1"/>
        <v>BP26005431</v>
      </c>
      <c r="F188" s="13" t="s">
        <v>231</v>
      </c>
      <c r="G188" s="13" t="str">
        <f>IFERROR(__xludf.DUMMYFUNCTION("""COMPUTED_VALUE"""),"BP2600543110101")</f>
        <v>BP2600543110101</v>
      </c>
      <c r="H188" s="13" t="str">
        <f>IFERROR(__xludf.DUMMYFUNCTION("""COMPUTED_VALUE"""),"Realizar la Implementación de una estrategia para el fortalecimiento de las instancias de participación de las mujeres de Santiago de Cali")</f>
        <v>Realizar la Implementación de una estrategia para el fortalecimiento de las instancias de participación de las mujeres de Santiago de Cali</v>
      </c>
      <c r="I188" s="14"/>
      <c r="J188" s="14" t="s">
        <v>1324</v>
      </c>
      <c r="K188" s="14" t="s">
        <v>1325</v>
      </c>
      <c r="L188" s="14" t="s">
        <v>1326</v>
      </c>
      <c r="M188" s="14" t="s">
        <v>1327</v>
      </c>
      <c r="N188" s="14" t="s">
        <v>1328</v>
      </c>
      <c r="O188" s="14" t="s">
        <v>1329</v>
      </c>
      <c r="P188" s="14" t="s">
        <v>1330</v>
      </c>
      <c r="Q188" s="14" t="s">
        <v>1331</v>
      </c>
      <c r="R188" s="14">
        <f>IFERROR(__xludf.DUMMYFUNCTION("""COMPUTED_VALUE"""),5.63774955E8)</f>
        <v>563774955</v>
      </c>
      <c r="S188" s="14">
        <f>IFERROR(__xludf.DUMMYFUNCTION("""COMPUTED_VALUE"""),4.38258076E8)</f>
        <v>438258076</v>
      </c>
      <c r="T188" s="14">
        <f>IFERROR(__xludf.DUMMYFUNCTION("""COMPUTED_VALUE"""),8.7466501E7)</f>
        <v>87466501</v>
      </c>
      <c r="U188" s="15">
        <f t="shared" si="2"/>
        <v>0.1551443537</v>
      </c>
      <c r="V188" s="14">
        <f t="array" ref="V188">IFERROR(INDEX('1.ProductoMes'!AB:AB,MATCH(G188,'1.ProductoMes'!K:K,0)),0)</f>
        <v>150</v>
      </c>
      <c r="W188" s="13" t="s">
        <v>60</v>
      </c>
      <c r="X188" s="24" t="s">
        <v>1332</v>
      </c>
      <c r="Y188" s="15" t="str">
        <f t="shared" si="3"/>
        <v>En octubre, Se ejecutaron los primeros 6 módulos de la Escuela de incidencia Política donde se convocaron a participar, entre otras, a las diferentes Mesas Territoriales de Mujeres. Adicionalmente se desarrollaron las capacitaciones a las candidatas del proceso de elección de la Mesa Municipal de Mujeres de Cali.</v>
      </c>
      <c r="Z188" s="1" t="s">
        <v>50</v>
      </c>
    </row>
    <row r="189" ht="15.75" customHeight="1">
      <c r="B189" s="13" t="s">
        <v>1109</v>
      </c>
      <c r="C189" s="13" t="s">
        <v>1110</v>
      </c>
      <c r="D189" s="13" t="s">
        <v>384</v>
      </c>
      <c r="E189" s="13" t="str">
        <f t="shared" si="1"/>
        <v>BP26005431</v>
      </c>
      <c r="F189" s="13" t="s">
        <v>231</v>
      </c>
      <c r="G189" s="13" t="str">
        <f>IFERROR(__xludf.DUMMYFUNCTION("""COMPUTED_VALUE"""),"BP2600543110101")</f>
        <v>BP2600543110101</v>
      </c>
      <c r="H189" s="13" t="str">
        <f>IFERROR(__xludf.DUMMYFUNCTION("""COMPUTED_VALUE"""),"Realizar procesos de sensibilización y capacitación para el reconocimiento de los derechos políticos de las mujeres")</f>
        <v>Realizar procesos de sensibilización y capacitación para el reconocimiento de los derechos políticos de las mujeres</v>
      </c>
      <c r="I189" s="14"/>
      <c r="J189" s="14" t="s">
        <v>37</v>
      </c>
      <c r="K189" s="14" t="s">
        <v>37</v>
      </c>
      <c r="L189" s="14" t="s">
        <v>37</v>
      </c>
      <c r="M189" s="14" t="s">
        <v>37</v>
      </c>
      <c r="N189" s="14" t="s">
        <v>37</v>
      </c>
      <c r="O189" s="14" t="s">
        <v>37</v>
      </c>
      <c r="P189" s="14" t="s">
        <v>37</v>
      </c>
      <c r="Q189" s="14" t="s">
        <v>37</v>
      </c>
      <c r="R189" s="14">
        <f>IFERROR(__xludf.DUMMYFUNCTION("""COMPUTED_VALUE"""),1.2E8)</f>
        <v>120000000</v>
      </c>
      <c r="S189" s="14">
        <f>IFERROR(__xludf.DUMMYFUNCTION("""COMPUTED_VALUE"""),0.0)</f>
        <v>0</v>
      </c>
      <c r="T189" s="14">
        <f>IFERROR(__xludf.DUMMYFUNCTION("""COMPUTED_VALUE"""),0.0)</f>
        <v>0</v>
      </c>
      <c r="U189" s="15">
        <f t="shared" si="2"/>
        <v>0</v>
      </c>
      <c r="V189" s="14">
        <f t="array" ref="V189">IFERROR(INDEX('1.ProductoMes'!AB:AB,MATCH(G189,'1.ProductoMes'!K:K,0)),0)</f>
        <v>150</v>
      </c>
      <c r="W189" s="13"/>
      <c r="X189" s="13"/>
      <c r="Y189" s="15" t="str">
        <f t="shared" si="3"/>
        <v> </v>
      </c>
      <c r="Z189" s="1" t="s">
        <v>50</v>
      </c>
    </row>
    <row r="190" ht="15.75" customHeight="1">
      <c r="B190" s="13" t="s">
        <v>1109</v>
      </c>
      <c r="C190" s="13" t="s">
        <v>1110</v>
      </c>
      <c r="D190" s="13" t="s">
        <v>384</v>
      </c>
      <c r="E190" s="13" t="str">
        <f t="shared" si="1"/>
        <v>BP26005432</v>
      </c>
      <c r="F190" s="13" t="s">
        <v>241</v>
      </c>
      <c r="G190" s="13" t="str">
        <f>IFERROR(__xludf.DUMMYFUNCTION("""COMPUTED_VALUE"""),"BP2600543210101")</f>
        <v>BP2600543210101</v>
      </c>
      <c r="H190" s="13" t="str">
        <f>IFERROR(__xludf.DUMMYFUNCTION("""COMPUTED_VALUE"""),"Realizar adquisición de insumos e implementos para la operación y atención en los espacios territoriales con enfoque de género y diferencial dirigidos a mujeres")</f>
        <v>Realizar adquisición de insumos e implementos para la operación y atención en los espacios territoriales con enfoque de género y diferencial dirigidos a mujeres</v>
      </c>
      <c r="I190" s="14"/>
      <c r="J190" s="14" t="s">
        <v>37</v>
      </c>
      <c r="K190" s="14" t="s">
        <v>37</v>
      </c>
      <c r="L190" s="14" t="s">
        <v>37</v>
      </c>
      <c r="M190" s="14" t="s">
        <v>37</v>
      </c>
      <c r="N190" s="14" t="s">
        <v>37</v>
      </c>
      <c r="O190" s="14" t="s">
        <v>37</v>
      </c>
      <c r="P190" s="14" t="s">
        <v>37</v>
      </c>
      <c r="Q190" s="14" t="s">
        <v>37</v>
      </c>
      <c r="R190" s="14">
        <f>IFERROR(__xludf.DUMMYFUNCTION("""COMPUTED_VALUE"""),6.6980694E7)</f>
        <v>66980694</v>
      </c>
      <c r="S190" s="14">
        <f>IFERROR(__xludf.DUMMYFUNCTION("""COMPUTED_VALUE"""),6.0527243E7)</f>
        <v>60527243</v>
      </c>
      <c r="T190" s="14">
        <f>IFERROR(__xludf.DUMMYFUNCTION("""COMPUTED_VALUE"""),3305277.0)</f>
        <v>3305277</v>
      </c>
      <c r="U190" s="15">
        <f t="shared" si="2"/>
        <v>0.04934671176</v>
      </c>
      <c r="V190" s="14">
        <f t="array" ref="V190">IFERROR(INDEX('1.ProductoMes'!AB:AB,MATCH(G190,'1.ProductoMes'!K:K,0)),0)</f>
        <v>1</v>
      </c>
      <c r="W190" s="13" t="s">
        <v>35</v>
      </c>
      <c r="X190" s="24" t="s">
        <v>1333</v>
      </c>
      <c r="Y190" s="15" t="str">
        <f t="shared" si="3"/>
        <v>En el periodo correspondiente al mes de octubre, Se adquirieron insumos de papelería necesarios para la operación y atención en los espacios territoriales con enfoque de género y diferencial dirigidos a mujeres</v>
      </c>
      <c r="Z190" s="1" t="s">
        <v>50</v>
      </c>
    </row>
    <row r="191" ht="15.75" customHeight="1">
      <c r="B191" s="13" t="s">
        <v>1109</v>
      </c>
      <c r="C191" s="13" t="s">
        <v>1110</v>
      </c>
      <c r="D191" s="13" t="s">
        <v>384</v>
      </c>
      <c r="E191" s="13" t="str">
        <f t="shared" si="1"/>
        <v>BP26005432</v>
      </c>
      <c r="F191" s="13" t="s">
        <v>241</v>
      </c>
      <c r="G191" s="13" t="str">
        <f>IFERROR(__xludf.DUMMYFUNCTION("""COMPUTED_VALUE"""),"BP2600543210101")</f>
        <v>BP2600543210101</v>
      </c>
      <c r="H191" s="13" t="str">
        <f>IFERROR(__xludf.DUMMYFUNCTION("""COMPUTED_VALUE"""),"Realizar adquisición e instalación de mobiliario para el funcionamiento de espacios territoriales con enfoque de género y diferencial dirigidos a mujeres")</f>
        <v>Realizar adquisición e instalación de mobiliario para el funcionamiento de espacios territoriales con enfoque de género y diferencial dirigidos a mujeres</v>
      </c>
      <c r="I191" s="14" t="s">
        <v>405</v>
      </c>
      <c r="J191" s="14" t="s">
        <v>405</v>
      </c>
      <c r="K191" s="14" t="s">
        <v>405</v>
      </c>
      <c r="L191" s="14" t="s">
        <v>405</v>
      </c>
      <c r="M191" s="14" t="s">
        <v>405</v>
      </c>
      <c r="N191" s="14" t="s">
        <v>37</v>
      </c>
      <c r="O191" s="14" t="s">
        <v>37</v>
      </c>
      <c r="P191" s="14" t="s">
        <v>37</v>
      </c>
      <c r="Q191" s="14" t="s">
        <v>37</v>
      </c>
      <c r="R191" s="14">
        <f>IFERROR(__xludf.DUMMYFUNCTION("""COMPUTED_VALUE"""),4.3334893E7)</f>
        <v>43334893</v>
      </c>
      <c r="S191" s="14">
        <f>IFERROR(__xludf.DUMMYFUNCTION("""COMPUTED_VALUE"""),0.0)</f>
        <v>0</v>
      </c>
      <c r="T191" s="14">
        <f>IFERROR(__xludf.DUMMYFUNCTION("""COMPUTED_VALUE"""),0.0)</f>
        <v>0</v>
      </c>
      <c r="U191" s="15">
        <f t="shared" si="2"/>
        <v>0</v>
      </c>
      <c r="V191" s="14">
        <f t="array" ref="V191">IFERROR(INDEX('1.ProductoMes'!AB:AB,MATCH(G191,'1.ProductoMes'!K:K,0)),0)</f>
        <v>1</v>
      </c>
      <c r="W191" s="13"/>
      <c r="X191" s="24"/>
      <c r="Y191" s="15" t="str">
        <f t="shared" si="3"/>
        <v> </v>
      </c>
      <c r="Z191" s="1" t="s">
        <v>50</v>
      </c>
    </row>
    <row r="192" ht="15.75" customHeight="1">
      <c r="B192" s="13" t="s">
        <v>1109</v>
      </c>
      <c r="C192" s="13" t="s">
        <v>1110</v>
      </c>
      <c r="D192" s="13" t="s">
        <v>384</v>
      </c>
      <c r="E192" s="13" t="str">
        <f t="shared" si="1"/>
        <v>BP26005432</v>
      </c>
      <c r="F192" s="13" t="s">
        <v>241</v>
      </c>
      <c r="G192" s="13" t="str">
        <f>IFERROR(__xludf.DUMMYFUNCTION("""COMPUTED_VALUE"""),"BP2600543210101")</f>
        <v>BP2600543210101</v>
      </c>
      <c r="H192" s="13" t="str">
        <f>IFERROR(__xludf.DUMMYFUNCTION("""COMPUTED_VALUE"""),"Realizar apoyo operativo y administrativo para el funcionamiento de los espacios territoriales con enfoque de género y diferencial dirigidos a mujeres")</f>
        <v>Realizar apoyo operativo y administrativo para el funcionamiento de los espacios territoriales con enfoque de género y diferencial dirigidos a mujeres</v>
      </c>
      <c r="I192" s="14" t="s">
        <v>1334</v>
      </c>
      <c r="J192" s="14" t="s">
        <v>1335</v>
      </c>
      <c r="K192" s="14" t="s">
        <v>1336</v>
      </c>
      <c r="L192" s="14" t="s">
        <v>1337</v>
      </c>
      <c r="M192" s="14" t="s">
        <v>1338</v>
      </c>
      <c r="N192" s="14" t="s">
        <v>1339</v>
      </c>
      <c r="O192" s="14" t="s">
        <v>1340</v>
      </c>
      <c r="P192" s="14" t="s">
        <v>1341</v>
      </c>
      <c r="Q192" s="14" t="s">
        <v>1342</v>
      </c>
      <c r="R192" s="14">
        <f>IFERROR(__xludf.DUMMYFUNCTION("""COMPUTED_VALUE"""),2.296055493E9)</f>
        <v>2296055493</v>
      </c>
      <c r="S192" s="14">
        <f>IFERROR(__xludf.DUMMYFUNCTION("""COMPUTED_VALUE"""),2.178863325E9)</f>
        <v>2178863325</v>
      </c>
      <c r="T192" s="14">
        <f>IFERROR(__xludf.DUMMYFUNCTION("""COMPUTED_VALUE"""),1.6085845E9)</f>
        <v>1608584500</v>
      </c>
      <c r="U192" s="15">
        <f t="shared" si="2"/>
        <v>0.7005860725</v>
      </c>
      <c r="V192" s="14">
        <f t="array" ref="V192">IFERROR(INDEX('1.ProductoMes'!AB:AB,MATCH(G192,'1.ProductoMes'!K:K,0)),0)</f>
        <v>1</v>
      </c>
      <c r="W192" s="13" t="s">
        <v>48</v>
      </c>
      <c r="X192" s="24" t="s">
        <v>251</v>
      </c>
      <c r="Y192" s="15" t="str">
        <f t="shared" si="3"/>
        <v>En el mes de octubre, se continuaron las acciones enfocadas en optimizar los procesos administrativos y operativos, con el fin de reforzar la calidad del servicio en las diferentes áreas de atención. De igual manera, en la sede territorial de Casa Matria Juanambú se mantuvo el desarrollo de los programas sociales destinados a las mujeres.</v>
      </c>
      <c r="Z192" s="1" t="s">
        <v>50</v>
      </c>
    </row>
    <row r="193" ht="15.75" customHeight="1">
      <c r="B193" s="13" t="s">
        <v>1109</v>
      </c>
      <c r="C193" s="13" t="s">
        <v>1110</v>
      </c>
      <c r="D193" s="13" t="s">
        <v>384</v>
      </c>
      <c r="E193" s="13" t="str">
        <f t="shared" si="1"/>
        <v>BP26005432</v>
      </c>
      <c r="F193" s="13" t="s">
        <v>241</v>
      </c>
      <c r="G193" s="13" t="str">
        <f>IFERROR(__xludf.DUMMYFUNCTION("""COMPUTED_VALUE"""),"BP2600543210101")</f>
        <v>BP2600543210101</v>
      </c>
      <c r="H193" s="13" t="str">
        <f>IFERROR(__xludf.DUMMYFUNCTION("""COMPUTED_VALUE"""),"Realizar arrendamiento provisional para la operación de espacios territoriales con enfoque de género y diferencial dirigidos a mujeres")</f>
        <v>Realizar arrendamiento provisional para la operación de espacios territoriales con enfoque de género y diferencial dirigidos a mujeres</v>
      </c>
      <c r="I193" s="14" t="s">
        <v>405</v>
      </c>
      <c r="J193" s="15" t="s">
        <v>405</v>
      </c>
      <c r="K193" s="14" t="s">
        <v>405</v>
      </c>
      <c r="L193" s="14" t="s">
        <v>405</v>
      </c>
      <c r="M193" s="14" t="s">
        <v>405</v>
      </c>
      <c r="N193" s="14" t="s">
        <v>37</v>
      </c>
      <c r="O193" s="14" t="s">
        <v>37</v>
      </c>
      <c r="P193" s="14" t="s">
        <v>37</v>
      </c>
      <c r="Q193" s="14" t="s">
        <v>37</v>
      </c>
      <c r="R193" s="14">
        <f>IFERROR(__xludf.DUMMYFUNCTION("""COMPUTED_VALUE"""),8.3619895E7)</f>
        <v>83619895</v>
      </c>
      <c r="S193" s="14">
        <f>IFERROR(__xludf.DUMMYFUNCTION("""COMPUTED_VALUE"""),0.0)</f>
        <v>0</v>
      </c>
      <c r="T193" s="14">
        <f>IFERROR(__xludf.DUMMYFUNCTION("""COMPUTED_VALUE"""),0.0)</f>
        <v>0</v>
      </c>
      <c r="U193" s="15">
        <f t="shared" si="2"/>
        <v>0</v>
      </c>
      <c r="V193" s="14">
        <f t="array" ref="V193">IFERROR(INDEX('1.ProductoMes'!AB:AB,MATCH(G193,'1.ProductoMes'!K:K,0)),0)</f>
        <v>1</v>
      </c>
      <c r="W193" s="13"/>
      <c r="X193" s="24"/>
      <c r="Y193" s="15" t="str">
        <f t="shared" si="3"/>
        <v> </v>
      </c>
      <c r="Z193" s="1" t="s">
        <v>50</v>
      </c>
    </row>
    <row r="194" ht="15.75" customHeight="1">
      <c r="B194" s="13" t="s">
        <v>1109</v>
      </c>
      <c r="C194" s="13" t="s">
        <v>1110</v>
      </c>
      <c r="D194" s="13" t="s">
        <v>384</v>
      </c>
      <c r="E194" s="13" t="str">
        <f t="shared" si="1"/>
        <v>BP26005432</v>
      </c>
      <c r="F194" s="13" t="s">
        <v>241</v>
      </c>
      <c r="G194" s="13" t="str">
        <f>IFERROR(__xludf.DUMMYFUNCTION("""COMPUTED_VALUE"""),"BP2600543210101")</f>
        <v>BP2600543210101</v>
      </c>
      <c r="H194" s="13" t="str">
        <f>IFERROR(__xludf.DUMMYFUNCTION("""COMPUTED_VALUE"""),"Realizar interventoría de los procesos de cuidado y conservación de espacios territoriales con enfoque de género y diferencial dirigidos a mujeres")</f>
        <v>Realizar interventoría de los procesos de cuidado y conservación de espacios territoriales con enfoque de género y diferencial dirigidos a mujeres</v>
      </c>
      <c r="I194" s="14" t="s">
        <v>405</v>
      </c>
      <c r="J194" s="15" t="s">
        <v>405</v>
      </c>
      <c r="K194" s="14" t="s">
        <v>405</v>
      </c>
      <c r="L194" s="14" t="s">
        <v>405</v>
      </c>
      <c r="M194" s="14" t="s">
        <v>405</v>
      </c>
      <c r="N194" s="14" t="s">
        <v>37</v>
      </c>
      <c r="O194" s="14" t="s">
        <v>37</v>
      </c>
      <c r="P194" s="14" t="s">
        <v>37</v>
      </c>
      <c r="Q194" s="14" t="s">
        <v>37</v>
      </c>
      <c r="R194" s="14">
        <f>IFERROR(__xludf.DUMMYFUNCTION("""COMPUTED_VALUE"""),4.0118577E7)</f>
        <v>40118577</v>
      </c>
      <c r="S194" s="14">
        <f>IFERROR(__xludf.DUMMYFUNCTION("""COMPUTED_VALUE"""),0.0)</f>
        <v>0</v>
      </c>
      <c r="T194" s="14">
        <f>IFERROR(__xludf.DUMMYFUNCTION("""COMPUTED_VALUE"""),0.0)</f>
        <v>0</v>
      </c>
      <c r="U194" s="15">
        <f t="shared" si="2"/>
        <v>0</v>
      </c>
      <c r="V194" s="14">
        <f t="array" ref="V194">IFERROR(INDEX('1.ProductoMes'!AB:AB,MATCH(G194,'1.ProductoMes'!K:K,0)),0)</f>
        <v>1</v>
      </c>
      <c r="W194" s="13"/>
      <c r="X194" s="22"/>
      <c r="Y194" s="15" t="str">
        <f t="shared" si="3"/>
        <v> </v>
      </c>
      <c r="Z194" s="1" t="s">
        <v>50</v>
      </c>
    </row>
    <row r="195" ht="15.75" customHeight="1">
      <c r="B195" s="13" t="s">
        <v>1109</v>
      </c>
      <c r="C195" s="13" t="s">
        <v>1110</v>
      </c>
      <c r="D195" s="13" t="s">
        <v>384</v>
      </c>
      <c r="E195" s="13" t="str">
        <f t="shared" si="1"/>
        <v>BP26005432</v>
      </c>
      <c r="F195" s="13" t="s">
        <v>241</v>
      </c>
      <c r="G195" s="13" t="str">
        <f>IFERROR(__xludf.DUMMYFUNCTION("""COMPUTED_VALUE"""),"BP2600543210101")</f>
        <v>BP2600543210101</v>
      </c>
      <c r="H195" s="13" t="str">
        <f>IFERROR(__xludf.DUMMYFUNCTION("""COMPUTED_VALUE"""),"Realizar procesos de cuidado y conservación de espacios territoriales con enfoque de género y diferencial dirigidos a mujeres")</f>
        <v>Realizar procesos de cuidado y conservación de espacios territoriales con enfoque de género y diferencial dirigidos a mujeres</v>
      </c>
      <c r="I195" s="14" t="s">
        <v>405</v>
      </c>
      <c r="J195" s="15" t="s">
        <v>405</v>
      </c>
      <c r="K195" s="14" t="s">
        <v>405</v>
      </c>
      <c r="L195" s="14" t="s">
        <v>405</v>
      </c>
      <c r="M195" s="14" t="s">
        <v>405</v>
      </c>
      <c r="N195" s="14" t="s">
        <v>37</v>
      </c>
      <c r="O195" s="14" t="s">
        <v>37</v>
      </c>
      <c r="P195" s="14" t="s">
        <v>37</v>
      </c>
      <c r="Q195" s="14" t="s">
        <v>37</v>
      </c>
      <c r="R195" s="14">
        <f>IFERROR(__xludf.DUMMYFUNCTION("""COMPUTED_VALUE"""),6.84881423E8)</f>
        <v>684881423</v>
      </c>
      <c r="S195" s="14">
        <f>IFERROR(__xludf.DUMMYFUNCTION("""COMPUTED_VALUE"""),0.0)</f>
        <v>0</v>
      </c>
      <c r="T195" s="14">
        <f>IFERROR(__xludf.DUMMYFUNCTION("""COMPUTED_VALUE"""),0.0)</f>
        <v>0</v>
      </c>
      <c r="U195" s="15">
        <f t="shared" si="2"/>
        <v>0</v>
      </c>
      <c r="V195" s="14">
        <f t="array" ref="V195">IFERROR(INDEX('1.ProductoMes'!AB:AB,MATCH(G195,'1.ProductoMes'!K:K,0)),0)</f>
        <v>1</v>
      </c>
      <c r="W195" s="13"/>
      <c r="X195" s="7"/>
      <c r="Y195" s="15" t="str">
        <f t="shared" si="3"/>
        <v> </v>
      </c>
      <c r="Z195" s="1" t="s">
        <v>50</v>
      </c>
    </row>
    <row r="196" ht="15.75" customHeight="1">
      <c r="B196" s="13" t="s">
        <v>1109</v>
      </c>
      <c r="C196" s="13" t="s">
        <v>1110</v>
      </c>
      <c r="D196" s="13" t="s">
        <v>384</v>
      </c>
      <c r="E196" s="13" t="str">
        <f t="shared" si="1"/>
        <v>BP26005433</v>
      </c>
      <c r="F196" s="13" t="s">
        <v>252</v>
      </c>
      <c r="G196" s="13" t="str">
        <f>IFERROR(__xludf.DUMMYFUNCTION("""COMPUTED_VALUE"""),"BP2600543310101")</f>
        <v>BP2600543310101</v>
      </c>
      <c r="H196" s="13" t="str">
        <f>IFERROR(__xludf.DUMMYFUNCTION("""COMPUTED_VALUE"""),"Adquirir elementos tecnológicos para la atención integral de las mujeres víctimas de violencias basadas en género")</f>
        <v>Adquirir elementos tecnológicos para la atención integral de las mujeres víctimas de violencias basadas en género</v>
      </c>
      <c r="I196" s="14" t="s">
        <v>405</v>
      </c>
      <c r="J196" s="15" t="s">
        <v>405</v>
      </c>
      <c r="K196" s="14" t="s">
        <v>405</v>
      </c>
      <c r="L196" s="14" t="s">
        <v>405</v>
      </c>
      <c r="M196" s="14" t="s">
        <v>405</v>
      </c>
      <c r="N196" s="14" t="s">
        <v>405</v>
      </c>
      <c r="O196" s="14" t="s">
        <v>37</v>
      </c>
      <c r="P196" s="14" t="s">
        <v>37</v>
      </c>
      <c r="Q196" s="14" t="s">
        <v>37</v>
      </c>
      <c r="R196" s="14">
        <f>IFERROR(__xludf.DUMMYFUNCTION("""COMPUTED_VALUE"""),1.20714914E8)</f>
        <v>120714914</v>
      </c>
      <c r="S196" s="14">
        <f>IFERROR(__xludf.DUMMYFUNCTION("""COMPUTED_VALUE"""),0.0)</f>
        <v>0</v>
      </c>
      <c r="T196" s="14">
        <f>IFERROR(__xludf.DUMMYFUNCTION("""COMPUTED_VALUE"""),0.0)</f>
        <v>0</v>
      </c>
      <c r="U196" s="15">
        <f t="shared" si="2"/>
        <v>0</v>
      </c>
      <c r="V196" s="14">
        <f t="array" ref="V196">IFERROR(INDEX('1.ProductoMes'!AB:AB,MATCH(G196,'1.ProductoMes'!K:K,0)),0)</f>
        <v>229</v>
      </c>
      <c r="W196" s="13"/>
      <c r="X196" s="33"/>
      <c r="Y196" s="15" t="str">
        <f t="shared" si="3"/>
        <v> </v>
      </c>
      <c r="Z196" s="1" t="s">
        <v>50</v>
      </c>
    </row>
    <row r="197" ht="15.75" customHeight="1">
      <c r="B197" s="13" t="s">
        <v>1109</v>
      </c>
      <c r="C197" s="13" t="s">
        <v>1110</v>
      </c>
      <c r="D197" s="13" t="s">
        <v>384</v>
      </c>
      <c r="E197" s="13" t="str">
        <f t="shared" si="1"/>
        <v>BP26005433</v>
      </c>
      <c r="F197" s="13" t="s">
        <v>252</v>
      </c>
      <c r="G197" s="13" t="str">
        <f>IFERROR(__xludf.DUMMYFUNCTION("""COMPUTED_VALUE"""),"BP2600543310101")</f>
        <v>BP2600543310101</v>
      </c>
      <c r="H197" s="13" t="str">
        <f>IFERROR(__xludf.DUMMYFUNCTION("""COMPUTED_VALUE"""),"Adquirir mobiliario y articulos para la atención a mujeres víctimas de violencia basada en género.")</f>
        <v>Adquirir mobiliario y articulos para la atención a mujeres víctimas de violencia basada en género.</v>
      </c>
      <c r="I197" s="14" t="s">
        <v>405</v>
      </c>
      <c r="J197" s="14" t="s">
        <v>405</v>
      </c>
      <c r="K197" s="14" t="s">
        <v>405</v>
      </c>
      <c r="L197" s="14" t="s">
        <v>405</v>
      </c>
      <c r="M197" s="14" t="s">
        <v>405</v>
      </c>
      <c r="N197" s="14" t="s">
        <v>405</v>
      </c>
      <c r="O197" s="14" t="s">
        <v>37</v>
      </c>
      <c r="P197" s="14" t="s">
        <v>37</v>
      </c>
      <c r="Q197" s="14" t="s">
        <v>37</v>
      </c>
      <c r="R197" s="14">
        <f>IFERROR(__xludf.DUMMYFUNCTION("""COMPUTED_VALUE"""),1.5236691E8)</f>
        <v>152366910</v>
      </c>
      <c r="S197" s="14">
        <f>IFERROR(__xludf.DUMMYFUNCTION("""COMPUTED_VALUE"""),0.0)</f>
        <v>0</v>
      </c>
      <c r="T197" s="14">
        <f>IFERROR(__xludf.DUMMYFUNCTION("""COMPUTED_VALUE"""),0.0)</f>
        <v>0</v>
      </c>
      <c r="U197" s="15">
        <f t="shared" si="2"/>
        <v>0</v>
      </c>
      <c r="V197" s="14">
        <f t="array" ref="V197">IFERROR(INDEX('1.ProductoMes'!AB:AB,MATCH(G197,'1.ProductoMes'!K:K,0)),0)</f>
        <v>229</v>
      </c>
      <c r="W197" s="13"/>
      <c r="X197" s="14"/>
      <c r="Y197" s="15" t="str">
        <f t="shared" si="3"/>
        <v> </v>
      </c>
      <c r="Z197" s="1" t="s">
        <v>50</v>
      </c>
    </row>
    <row r="198" ht="15.75" customHeight="1">
      <c r="B198" s="13" t="s">
        <v>1109</v>
      </c>
      <c r="C198" s="13" t="s">
        <v>1110</v>
      </c>
      <c r="D198" s="13" t="s">
        <v>384</v>
      </c>
      <c r="E198" s="13" t="str">
        <f t="shared" si="1"/>
        <v>BP26005433</v>
      </c>
      <c r="F198" s="13" t="s">
        <v>252</v>
      </c>
      <c r="G198" s="13" t="str">
        <f>IFERROR(__xludf.DUMMYFUNCTION("""COMPUTED_VALUE"""),"BP2600543310101")</f>
        <v>BP2600543310101</v>
      </c>
      <c r="H198" s="13" t="str">
        <f>IFERROR(__xludf.DUMMYFUNCTION("""COMPUTED_VALUE"""),"Adquirir vehículo tipo Van para el transporte de las mujeres víctimas de violencias basadas en género con características de inclusión a personas en situación de discapacidad o movilidad reducida.")</f>
        <v>Adquirir vehículo tipo Van para el transporte de las mujeres víctimas de violencias basadas en género con características de inclusión a personas en situación de discapacidad o movilidad reducida.</v>
      </c>
      <c r="I198" s="14" t="s">
        <v>405</v>
      </c>
      <c r="J198" s="15" t="s">
        <v>405</v>
      </c>
      <c r="K198" s="14" t="s">
        <v>405</v>
      </c>
      <c r="L198" s="14" t="s">
        <v>405</v>
      </c>
      <c r="M198" s="14" t="s">
        <v>405</v>
      </c>
      <c r="N198" s="14" t="s">
        <v>405</v>
      </c>
      <c r="O198" s="14" t="s">
        <v>37</v>
      </c>
      <c r="P198" s="14" t="s">
        <v>37</v>
      </c>
      <c r="Q198" s="14" t="s">
        <v>37</v>
      </c>
      <c r="R198" s="14">
        <f>IFERROR(__xludf.DUMMYFUNCTION("""COMPUTED_VALUE"""),3.83615869E8)</f>
        <v>383615869</v>
      </c>
      <c r="S198" s="14">
        <f>IFERROR(__xludf.DUMMYFUNCTION("""COMPUTED_VALUE"""),0.0)</f>
        <v>0</v>
      </c>
      <c r="T198" s="14">
        <f>IFERROR(__xludf.DUMMYFUNCTION("""COMPUTED_VALUE"""),0.0)</f>
        <v>0</v>
      </c>
      <c r="U198" s="15">
        <f t="shared" si="2"/>
        <v>0</v>
      </c>
      <c r="V198" s="14">
        <f t="array" ref="V198">IFERROR(INDEX('1.ProductoMes'!AB:AB,MATCH(G198,'1.ProductoMes'!K:K,0)),0)</f>
        <v>229</v>
      </c>
      <c r="W198" s="13"/>
      <c r="X198" s="14"/>
      <c r="Y198" s="15" t="str">
        <f t="shared" si="3"/>
        <v> </v>
      </c>
      <c r="Z198" s="1" t="s">
        <v>50</v>
      </c>
    </row>
    <row r="199" ht="15.75" customHeight="1">
      <c r="B199" s="13" t="s">
        <v>1109</v>
      </c>
      <c r="C199" s="13" t="s">
        <v>1110</v>
      </c>
      <c r="D199" s="13" t="s">
        <v>384</v>
      </c>
      <c r="E199" s="13" t="str">
        <f t="shared" si="1"/>
        <v>BP26005433</v>
      </c>
      <c r="F199" s="13" t="s">
        <v>252</v>
      </c>
      <c r="G199" s="13" t="str">
        <f>IFERROR(__xludf.DUMMYFUNCTION("""COMPUTED_VALUE"""),"BP2600543310101")</f>
        <v>BP2600543310101</v>
      </c>
      <c r="H199" s="13" t="str">
        <f>IFERROR(__xludf.DUMMYFUNCTION("""COMPUTED_VALUE"""),"Apoyo al proceso de atención integral modalidad acogida a mujeres y su núcleo familiar en Santiago de Cali - BP-26003028 - "" pagos pasivos exigibles vigencia expirada """)</f>
        <v>Apoyo al proceso de atención integral modalidad acogida a mujeres y su núcleo familiar en Santiago de Cali - BP-26003028 - " pagos pasivos exigibles vigencia expirada "</v>
      </c>
      <c r="I199" s="14" t="s">
        <v>405</v>
      </c>
      <c r="J199" s="15" t="s">
        <v>405</v>
      </c>
      <c r="K199" s="14" t="s">
        <v>405</v>
      </c>
      <c r="L199" s="14" t="s">
        <v>405</v>
      </c>
      <c r="M199" s="14" t="s">
        <v>405</v>
      </c>
      <c r="N199" s="14" t="s">
        <v>405</v>
      </c>
      <c r="O199" s="14" t="s">
        <v>37</v>
      </c>
      <c r="P199" s="14" t="s">
        <v>1343</v>
      </c>
      <c r="Q199" s="14" t="s">
        <v>1344</v>
      </c>
      <c r="R199" s="14">
        <f>IFERROR(__xludf.DUMMYFUNCTION("""COMPUTED_VALUE"""),2.5848344E7)</f>
        <v>25848344</v>
      </c>
      <c r="S199" s="14">
        <f>IFERROR(__xludf.DUMMYFUNCTION("""COMPUTED_VALUE"""),2.5848344E7)</f>
        <v>25848344</v>
      </c>
      <c r="T199" s="14">
        <f>IFERROR(__xludf.DUMMYFUNCTION("""COMPUTED_VALUE"""),2.5848344E7)</f>
        <v>25848344</v>
      </c>
      <c r="U199" s="15">
        <f t="shared" si="2"/>
        <v>1</v>
      </c>
      <c r="V199" s="14">
        <f t="array" ref="V199">IFERROR(INDEX('1.ProductoMes'!AB:AB,MATCH(G199,'1.ProductoMes'!K:K,0)),0)</f>
        <v>229</v>
      </c>
      <c r="W199" s="13" t="s">
        <v>142</v>
      </c>
      <c r="X199" s="14" t="s">
        <v>1345</v>
      </c>
      <c r="Y199" s="15" t="str">
        <f t="shared" si="3"/>
        <v>Con respecto al mes de octubre, se realizó el pago del pasivo exigible,en el mes de agosto, correspondiente al suministro de insumos, con el propósito de brindar una adecuada atención integral a mujeres víctimas de violencia basada en género, en la modalidad de hogar de acogida, en Santiago de Cali.</v>
      </c>
      <c r="Z199" s="1" t="s">
        <v>50</v>
      </c>
    </row>
    <row r="200" ht="15.75" customHeight="1">
      <c r="B200" s="13" t="s">
        <v>1109</v>
      </c>
      <c r="C200" s="13" t="s">
        <v>1110</v>
      </c>
      <c r="D200" s="13" t="s">
        <v>384</v>
      </c>
      <c r="E200" s="13" t="str">
        <f t="shared" si="1"/>
        <v>BP26005433</v>
      </c>
      <c r="F200" s="13" t="s">
        <v>252</v>
      </c>
      <c r="G200" s="13" t="str">
        <f>IFERROR(__xludf.DUMMYFUNCTION("""COMPUTED_VALUE"""),"BP2600543310101")</f>
        <v>BP2600543310101</v>
      </c>
      <c r="H200" s="13" t="str">
        <f>IFERROR(__xludf.DUMMYFUNCTION("""COMPUTED_VALUE"""),"ASISTENCIA PRIMARIA A MUJERES VÍCTIMAS DE VIOLENCIAS BASADAS EN GÉNERO EN EL DISTRITO DE SANTIAGO DE CALI - BP-26003027 - "" pagos pasivos exigibles vigencia expirada """)</f>
        <v>ASISTENCIA PRIMARIA A MUJERES VÍCTIMAS DE VIOLENCIAS BASADAS EN GÉNERO EN EL DISTRITO DE SANTIAGO DE CALI - BP-26003027 - " pagos pasivos exigibles vigencia expirada "</v>
      </c>
      <c r="I200" s="14" t="s">
        <v>405</v>
      </c>
      <c r="J200" s="15" t="s">
        <v>405</v>
      </c>
      <c r="K200" s="14" t="s">
        <v>405</v>
      </c>
      <c r="L200" s="14" t="s">
        <v>405</v>
      </c>
      <c r="M200" s="14" t="s">
        <v>405</v>
      </c>
      <c r="N200" s="14" t="s">
        <v>405</v>
      </c>
      <c r="O200" s="14" t="s">
        <v>37</v>
      </c>
      <c r="P200" s="14" t="s">
        <v>1346</v>
      </c>
      <c r="Q200" s="14" t="s">
        <v>1347</v>
      </c>
      <c r="R200" s="14">
        <f>IFERROR(__xludf.DUMMYFUNCTION("""COMPUTED_VALUE"""),5231000.0)</f>
        <v>5231000</v>
      </c>
      <c r="S200" s="14">
        <f>IFERROR(__xludf.DUMMYFUNCTION("""COMPUTED_VALUE"""),5231000.0)</f>
        <v>5231000</v>
      </c>
      <c r="T200" s="14">
        <f>IFERROR(__xludf.DUMMYFUNCTION("""COMPUTED_VALUE"""),5231000.0)</f>
        <v>5231000</v>
      </c>
      <c r="U200" s="15">
        <f t="shared" si="2"/>
        <v>1</v>
      </c>
      <c r="V200" s="14">
        <f t="array" ref="V200">IFERROR(INDEX('1.ProductoMes'!AB:AB,MATCH(G200,'1.ProductoMes'!K:K,0)),0)</f>
        <v>229</v>
      </c>
      <c r="W200" s="13" t="s">
        <v>142</v>
      </c>
      <c r="X200" s="14" t="s">
        <v>1348</v>
      </c>
      <c r="Y200" s="15" t="str">
        <f t="shared" si="3"/>
        <v>Con respecto al mes de octubre, se realizó el pago del pasivo exigible, en el mes de agosto, correspondiente a la obligación contraída por prestación de servicios para la asistencia primaria a mujeres víctimas de violencias basadas en género en el distrito de Santiago de Cali</v>
      </c>
      <c r="Z200" s="1" t="s">
        <v>50</v>
      </c>
    </row>
    <row r="201" ht="15.75" customHeight="1">
      <c r="B201" s="13" t="s">
        <v>1109</v>
      </c>
      <c r="C201" s="13" t="s">
        <v>1110</v>
      </c>
      <c r="D201" s="13" t="s">
        <v>384</v>
      </c>
      <c r="E201" s="13" t="str">
        <f t="shared" si="1"/>
        <v>BP26005433</v>
      </c>
      <c r="F201" s="13" t="s">
        <v>252</v>
      </c>
      <c r="G201" s="13" t="str">
        <f>IFERROR(__xludf.DUMMYFUNCTION("""COMPUTED_VALUE"""),"BP2600543310101")</f>
        <v>BP2600543310101</v>
      </c>
      <c r="H201" s="13" t="str">
        <f>IFERROR(__xludf.DUMMYFUNCTION("""COMPUTED_VALUE"""),"Brindar alojamiento provisional en la atención integral a mujeres víctimas de violencias basadas en género y su núcleo familiar en modalidad acogida.")</f>
        <v>Brindar alojamiento provisional en la atención integral a mujeres víctimas de violencias basadas en género y su núcleo familiar en modalidad acogida.</v>
      </c>
      <c r="I201" s="14" t="s">
        <v>1349</v>
      </c>
      <c r="J201" s="14" t="s">
        <v>1350</v>
      </c>
      <c r="K201" s="14" t="s">
        <v>1351</v>
      </c>
      <c r="L201" s="14" t="s">
        <v>1352</v>
      </c>
      <c r="M201" s="14" t="s">
        <v>1353</v>
      </c>
      <c r="N201" s="14" t="s">
        <v>1354</v>
      </c>
      <c r="O201" s="14" t="s">
        <v>1355</v>
      </c>
      <c r="P201" s="14" t="s">
        <v>1356</v>
      </c>
      <c r="Q201" s="14" t="s">
        <v>1357</v>
      </c>
      <c r="R201" s="14">
        <f>IFERROR(__xludf.DUMMYFUNCTION("""COMPUTED_VALUE"""),1.79548389E8)</f>
        <v>179548389</v>
      </c>
      <c r="S201" s="14">
        <f>IFERROR(__xludf.DUMMYFUNCTION("""COMPUTED_VALUE"""),1.37976775E8)</f>
        <v>137976775</v>
      </c>
      <c r="T201" s="14">
        <f>IFERROR(__xludf.DUMMYFUNCTION("""COMPUTED_VALUE"""),1.03022695E8)</f>
        <v>103022695</v>
      </c>
      <c r="U201" s="15">
        <f t="shared" si="2"/>
        <v>0.5737879107</v>
      </c>
      <c r="V201" s="14">
        <f t="array" ref="V201">IFERROR(INDEX('1.ProductoMes'!AB:AB,MATCH(G201,'1.ProductoMes'!K:K,0)),0)</f>
        <v>229</v>
      </c>
      <c r="W201" s="13" t="s">
        <v>35</v>
      </c>
      <c r="X201" s="7" t="s">
        <v>1358</v>
      </c>
      <c r="Y201" s="15" t="str">
        <f t="shared" si="3"/>
        <v>En el periodo correspondiente al mes de octubre, se realizaron 54 intervenciones en la modalidad hogar acogida de las cuales 6 han sido acogidas y 48 no acogidas</v>
      </c>
      <c r="Z201" s="1" t="s">
        <v>50</v>
      </c>
    </row>
    <row r="202" ht="15.75" customHeight="1">
      <c r="B202" s="13" t="s">
        <v>1109</v>
      </c>
      <c r="C202" s="13" t="s">
        <v>1110</v>
      </c>
      <c r="D202" s="13" t="s">
        <v>384</v>
      </c>
      <c r="E202" s="13" t="str">
        <f t="shared" si="1"/>
        <v>BP26005433</v>
      </c>
      <c r="F202" s="13" t="s">
        <v>252</v>
      </c>
      <c r="G202" s="13" t="str">
        <f>IFERROR(__xludf.DUMMYFUNCTION("""COMPUTED_VALUE"""),"BP2600543310101")</f>
        <v>BP2600543310101</v>
      </c>
      <c r="H202" s="13" t="str">
        <f>IFERROR(__xludf.DUMMYFUNCTION("""COMPUTED_VALUE"""),"Brindar medidas de atención a las mujeres víctimas de violencias basadas en género en el marco de las competencias legales y reglamentarias que le atañen al distrito.")</f>
        <v>Brindar medidas de atención a las mujeres víctimas de violencias basadas en género en el marco de las competencias legales y reglamentarias que le atañen al distrito.</v>
      </c>
      <c r="I202" s="14" t="s">
        <v>1359</v>
      </c>
      <c r="J202" s="15" t="s">
        <v>1360</v>
      </c>
      <c r="K202" s="14" t="s">
        <v>1361</v>
      </c>
      <c r="L202" s="14" t="s">
        <v>1362</v>
      </c>
      <c r="M202" s="14" t="s">
        <v>1363</v>
      </c>
      <c r="N202" s="14" t="s">
        <v>1364</v>
      </c>
      <c r="O202" s="14" t="s">
        <v>1365</v>
      </c>
      <c r="P202" s="14" t="s">
        <v>1366</v>
      </c>
      <c r="Q202" s="14" t="s">
        <v>1367</v>
      </c>
      <c r="R202" s="14">
        <f>IFERROR(__xludf.DUMMYFUNCTION("""COMPUTED_VALUE"""),3.58980652E9)</f>
        <v>3589806520</v>
      </c>
      <c r="S202" s="14">
        <f>IFERROR(__xludf.DUMMYFUNCTION("""COMPUTED_VALUE"""),3.398797E9)</f>
        <v>3398797000</v>
      </c>
      <c r="T202" s="14">
        <f>IFERROR(__xludf.DUMMYFUNCTION("""COMPUTED_VALUE"""),2.5965335E9)</f>
        <v>2596533500</v>
      </c>
      <c r="U202" s="15">
        <f t="shared" si="2"/>
        <v>0.7233073664</v>
      </c>
      <c r="V202" s="14">
        <f t="array" ref="V202">IFERROR(INDEX('1.ProductoMes'!AB:AB,MATCH(G202,'1.ProductoMes'!K:K,0)),0)</f>
        <v>229</v>
      </c>
      <c r="W202" s="13" t="s">
        <v>35</v>
      </c>
      <c r="X202" s="7" t="s">
        <v>1368</v>
      </c>
      <c r="Y202" s="15" t="str">
        <f t="shared" si="3"/>
        <v>En el periodo correspondiente al mes de octubre, se realizaron 175 intervenciones psicológicas y jurídicas a MVVBG desde el proceso de atención día, incluyendo recepción de casos, atención individual, orientación en la ruta de atención con enfoque de género y realización de remisiones a salud</v>
      </c>
      <c r="Z202" s="1" t="s">
        <v>50</v>
      </c>
    </row>
    <row r="203" ht="15.75" customHeight="1">
      <c r="B203" s="13" t="s">
        <v>1109</v>
      </c>
      <c r="C203" s="13" t="s">
        <v>1110</v>
      </c>
      <c r="D203" s="13" t="s">
        <v>384</v>
      </c>
      <c r="E203" s="13" t="str">
        <f t="shared" si="1"/>
        <v>BP26005433</v>
      </c>
      <c r="F203" s="13" t="s">
        <v>252</v>
      </c>
      <c r="G203" s="13" t="str">
        <f>IFERROR(__xludf.DUMMYFUNCTION("""COMPUTED_VALUE"""),"BP2600543310101")</f>
        <v>BP2600543310101</v>
      </c>
      <c r="H203" s="13" t="str">
        <f>IFERROR(__xludf.DUMMYFUNCTION("""COMPUTED_VALUE"""),"Implementar espacios de formación como parte de la atención integral, brindando herramientas que contribuyan al empoderamiento y ruptura de ciclos de violencia a mujeres víctimas de violencias basadas en género.")</f>
        <v>Implementar espacios de formación como parte de la atención integral, brindando herramientas que contribuyan al empoderamiento y ruptura de ciclos de violencia a mujeres víctimas de violencias basadas en género.</v>
      </c>
      <c r="I203" s="14" t="s">
        <v>405</v>
      </c>
      <c r="J203" s="15" t="s">
        <v>405</v>
      </c>
      <c r="K203" s="14" t="s">
        <v>405</v>
      </c>
      <c r="L203" s="14" t="s">
        <v>405</v>
      </c>
      <c r="M203" s="14" t="s">
        <v>405</v>
      </c>
      <c r="N203" s="14" t="s">
        <v>405</v>
      </c>
      <c r="O203" s="14" t="s">
        <v>37</v>
      </c>
      <c r="P203" s="14" t="s">
        <v>37</v>
      </c>
      <c r="Q203" s="14" t="s">
        <v>37</v>
      </c>
      <c r="R203" s="14">
        <f>IFERROR(__xludf.DUMMYFUNCTION("""COMPUTED_VALUE"""),2.54634494E8)</f>
        <v>254634494</v>
      </c>
      <c r="S203" s="14">
        <f>IFERROR(__xludf.DUMMYFUNCTION("""COMPUTED_VALUE"""),0.0)</f>
        <v>0</v>
      </c>
      <c r="T203" s="14">
        <f>IFERROR(__xludf.DUMMYFUNCTION("""COMPUTED_VALUE"""),0.0)</f>
        <v>0</v>
      </c>
      <c r="U203" s="15">
        <f t="shared" si="2"/>
        <v>0</v>
      </c>
      <c r="V203" s="14">
        <f t="array" ref="V203">IFERROR(INDEX('1.ProductoMes'!AB:AB,MATCH(G203,'1.ProductoMes'!K:K,0)),0)</f>
        <v>229</v>
      </c>
      <c r="W203" s="13"/>
      <c r="X203" s="13"/>
      <c r="Y203" s="15" t="str">
        <f t="shared" si="3"/>
        <v> </v>
      </c>
      <c r="Z203" s="1" t="s">
        <v>50</v>
      </c>
    </row>
    <row r="204" ht="15.75" customHeight="1">
      <c r="B204" s="13" t="s">
        <v>1109</v>
      </c>
      <c r="C204" s="13" t="s">
        <v>1110</v>
      </c>
      <c r="D204" s="13" t="s">
        <v>384</v>
      </c>
      <c r="E204" s="13" t="str">
        <f t="shared" si="1"/>
        <v>BP26005433</v>
      </c>
      <c r="F204" s="13" t="s">
        <v>252</v>
      </c>
      <c r="G204" s="13" t="str">
        <f>IFERROR(__xludf.DUMMYFUNCTION("""COMPUTED_VALUE"""),"BP2600543310101")</f>
        <v>BP2600543310101</v>
      </c>
      <c r="H204" s="13" t="str">
        <f>IFERROR(__xludf.DUMMYFUNCTION("""COMPUTED_VALUE"""),"Realizar actividades grupales para el fortalecimiento de las intervenciones individuales a mujeres víctimas de violencias basadas en género, redes de apoyo y lideresas de comunidades.")</f>
        <v>Realizar actividades grupales para el fortalecimiento de las intervenciones individuales a mujeres víctimas de violencias basadas en género, redes de apoyo y lideresas de comunidades.</v>
      </c>
      <c r="I204" s="14"/>
      <c r="J204" s="14" t="s">
        <v>37</v>
      </c>
      <c r="K204" s="14" t="s">
        <v>37</v>
      </c>
      <c r="L204" s="14" t="s">
        <v>37</v>
      </c>
      <c r="M204" s="14" t="s">
        <v>37</v>
      </c>
      <c r="N204" s="14" t="s">
        <v>37</v>
      </c>
      <c r="O204" s="14" t="s">
        <v>37</v>
      </c>
      <c r="P204" s="14" t="s">
        <v>37</v>
      </c>
      <c r="Q204" s="14" t="s">
        <v>1369</v>
      </c>
      <c r="R204" s="14">
        <f>IFERROR(__xludf.DUMMYFUNCTION("""COMPUTED_VALUE"""),6.4533333E7)</f>
        <v>64533333</v>
      </c>
      <c r="S204" s="14">
        <f>IFERROR(__xludf.DUMMYFUNCTION("""COMPUTED_VALUE"""),6.4533333E7)</f>
        <v>64533333</v>
      </c>
      <c r="T204" s="14">
        <f>IFERROR(__xludf.DUMMYFUNCTION("""COMPUTED_VALUE"""),2.385438E7)</f>
        <v>23854380</v>
      </c>
      <c r="U204" s="15">
        <f t="shared" si="2"/>
        <v>0.3696443201</v>
      </c>
      <c r="V204" s="14">
        <f t="array" ref="V204">IFERROR(INDEX('1.ProductoMes'!AB:AB,MATCH(G204,'1.ProductoMes'!K:K,0)),0)</f>
        <v>229</v>
      </c>
      <c r="W204" s="13" t="s">
        <v>35</v>
      </c>
      <c r="X204" s="14" t="s">
        <v>1370</v>
      </c>
      <c r="Y204" s="15" t="str">
        <f t="shared" si="3"/>
        <v>En el periodo correspondiente al mes de octubre, se realizaron 4 sesiones grupales impactando 18 mujeres, enfocadas en fortalecer las intervenciones individuales para mujeres víctimas de violencias basadas en género, así como apoyar redes de apoyo y lideresas comunitarias. Estas actividades promovieron el empoderamiento, la creación de redes y el liderazgo comunitario</v>
      </c>
      <c r="Z204" s="1" t="s">
        <v>50</v>
      </c>
    </row>
    <row r="205" ht="15.75" customHeight="1">
      <c r="B205" s="13" t="s">
        <v>1109</v>
      </c>
      <c r="C205" s="13" t="s">
        <v>1110</v>
      </c>
      <c r="D205" s="13" t="s">
        <v>384</v>
      </c>
      <c r="E205" s="13" t="str">
        <f t="shared" si="1"/>
        <v>BP26005433</v>
      </c>
      <c r="F205" s="13" t="s">
        <v>252</v>
      </c>
      <c r="G205" s="13" t="str">
        <f>IFERROR(__xludf.DUMMYFUNCTION("""COMPUTED_VALUE"""),"BP2600543310101")</f>
        <v>BP2600543310101</v>
      </c>
      <c r="H205" s="13" t="str">
        <f>IFERROR(__xludf.DUMMYFUNCTION("""COMPUTED_VALUE"""),"Realizar el diseño y reproducción de material de apoyo pedagógico-didáctico para llevar acabo estrategias de atención integral a mujeres víctimas de violencias basadas en genero")</f>
        <v>Realizar el diseño y reproducción de material de apoyo pedagógico-didáctico para llevar acabo estrategias de atención integral a mujeres víctimas de violencias basadas en genero</v>
      </c>
      <c r="I205" s="14" t="s">
        <v>405</v>
      </c>
      <c r="J205" s="15" t="s">
        <v>405</v>
      </c>
      <c r="K205" s="14" t="s">
        <v>405</v>
      </c>
      <c r="L205" s="14" t="s">
        <v>405</v>
      </c>
      <c r="M205" s="14" t="s">
        <v>405</v>
      </c>
      <c r="N205" s="14" t="s">
        <v>405</v>
      </c>
      <c r="O205" s="14" t="s">
        <v>37</v>
      </c>
      <c r="P205" s="14" t="s">
        <v>37</v>
      </c>
      <c r="Q205" s="14" t="s">
        <v>37</v>
      </c>
      <c r="R205" s="14">
        <f>IFERROR(__xludf.DUMMYFUNCTION("""COMPUTED_VALUE"""),1.35886556E8)</f>
        <v>135886556</v>
      </c>
      <c r="S205" s="14">
        <f>IFERROR(__xludf.DUMMYFUNCTION("""COMPUTED_VALUE"""),1.35886556E8)</f>
        <v>135886556</v>
      </c>
      <c r="T205" s="14">
        <f>IFERROR(__xludf.DUMMYFUNCTION("""COMPUTED_VALUE"""),0.0)</f>
        <v>0</v>
      </c>
      <c r="U205" s="15">
        <f t="shared" si="2"/>
        <v>0</v>
      </c>
      <c r="V205" s="14">
        <f t="array" ref="V205">IFERROR(INDEX('1.ProductoMes'!AB:AB,MATCH(G205,'1.ProductoMes'!K:K,0)),0)</f>
        <v>229</v>
      </c>
      <c r="W205" s="13"/>
      <c r="X205" s="13"/>
      <c r="Y205" s="15" t="str">
        <f t="shared" si="3"/>
        <v> </v>
      </c>
      <c r="Z205" s="1" t="s">
        <v>50</v>
      </c>
    </row>
    <row r="206" ht="15.75" customHeight="1">
      <c r="B206" s="13" t="s">
        <v>1109</v>
      </c>
      <c r="C206" s="13" t="s">
        <v>1110</v>
      </c>
      <c r="D206" s="13" t="s">
        <v>384</v>
      </c>
      <c r="E206" s="13" t="str">
        <f t="shared" si="1"/>
        <v>BP26005433</v>
      </c>
      <c r="F206" s="13" t="s">
        <v>252</v>
      </c>
      <c r="G206" s="13" t="str">
        <f>IFERROR(__xludf.DUMMYFUNCTION("""COMPUTED_VALUE"""),"BP2600543310101")</f>
        <v>BP2600543310101</v>
      </c>
      <c r="H206" s="13" t="str">
        <f>IFERROR(__xludf.DUMMYFUNCTION("""COMPUTED_VALUE"""),"Servicio de atención integral a las mujeres víctimas de violencia basada en género en Santiago de Cali - BP-26005433 - "" pagos pasivos exigibles vigencia expirada """)</f>
        <v>Servicio de atención integral a las mujeres víctimas de violencia basada en género en Santiago de Cali - BP-26005433 - " pagos pasivos exigibles vigencia expirada "</v>
      </c>
      <c r="I206" s="14" t="s">
        <v>405</v>
      </c>
      <c r="J206" s="15" t="s">
        <v>405</v>
      </c>
      <c r="K206" s="14" t="s">
        <v>405</v>
      </c>
      <c r="L206" s="14" t="s">
        <v>405</v>
      </c>
      <c r="M206" s="14" t="s">
        <v>405</v>
      </c>
      <c r="N206" s="14" t="s">
        <v>405</v>
      </c>
      <c r="O206" s="14" t="s">
        <v>37</v>
      </c>
      <c r="P206" s="14" t="s">
        <v>1371</v>
      </c>
      <c r="Q206" s="14" t="s">
        <v>1372</v>
      </c>
      <c r="R206" s="14">
        <f>IFERROR(__xludf.DUMMYFUNCTION("""COMPUTED_VALUE"""),1.3742E7)</f>
        <v>13742000</v>
      </c>
      <c r="S206" s="14">
        <f>IFERROR(__xludf.DUMMYFUNCTION("""COMPUTED_VALUE"""),1.3742E7)</f>
        <v>13742000</v>
      </c>
      <c r="T206" s="14">
        <f>IFERROR(__xludf.DUMMYFUNCTION("""COMPUTED_VALUE"""),1.3742E7)</f>
        <v>13742000</v>
      </c>
      <c r="U206" s="15">
        <f t="shared" si="2"/>
        <v>1</v>
      </c>
      <c r="V206" s="14">
        <f t="array" ref="V206">IFERROR(INDEX('1.ProductoMes'!AB:AB,MATCH(G206,'1.ProductoMes'!K:K,0)),0)</f>
        <v>229</v>
      </c>
      <c r="W206" s="13" t="s">
        <v>186</v>
      </c>
      <c r="X206" s="14" t="s">
        <v>1373</v>
      </c>
      <c r="Y206" s="15" t="str">
        <f t="shared" si="3"/>
        <v>En relación con el mes de octubre, se realizó el pago del pasivo exigible en el mes de agosto correspondiente a la obligación contraída por prestación de servicios para brindar servicios de atención integral a las mujeres víctimas de violencia basada en género en Santiago de Cali.</v>
      </c>
      <c r="Z206" s="1" t="s">
        <v>50</v>
      </c>
    </row>
    <row r="207" ht="15.75" customHeight="1">
      <c r="B207" s="13" t="s">
        <v>1109</v>
      </c>
      <c r="C207" s="13" t="s">
        <v>1110</v>
      </c>
      <c r="D207" s="13" t="s">
        <v>384</v>
      </c>
      <c r="E207" s="13" t="str">
        <f t="shared" si="1"/>
        <v>BP26005433</v>
      </c>
      <c r="F207" s="13" t="s">
        <v>252</v>
      </c>
      <c r="G207" s="13" t="str">
        <f>IFERROR(__xludf.DUMMYFUNCTION("""COMPUTED_VALUE"""),"BP2600543310101")</f>
        <v>BP2600543310101</v>
      </c>
      <c r="H207" s="13" t="str">
        <f>IFERROR(__xludf.DUMMYFUNCTION("""COMPUTED_VALUE"""),"Suministrar insumos para alimentación a mujeres y su núcleo familiar atendidas en Casa Matria y en espacios de atención en el territorio.")</f>
        <v>Suministrar insumos para alimentación a mujeres y su núcleo familiar atendidas en Casa Matria y en espacios de atención en el territorio.</v>
      </c>
      <c r="I207" s="14"/>
      <c r="J207" s="15" t="s">
        <v>37</v>
      </c>
      <c r="K207" s="14" t="s">
        <v>37</v>
      </c>
      <c r="L207" s="14" t="s">
        <v>37</v>
      </c>
      <c r="M207" s="14" t="s">
        <v>37</v>
      </c>
      <c r="N207" s="14" t="s">
        <v>37</v>
      </c>
      <c r="O207" s="14" t="s">
        <v>37</v>
      </c>
      <c r="P207" s="14" t="s">
        <v>37</v>
      </c>
      <c r="Q207" s="14" t="s">
        <v>1374</v>
      </c>
      <c r="R207" s="14">
        <f>IFERROR(__xludf.DUMMYFUNCTION("""COMPUTED_VALUE"""),3220479.0)</f>
        <v>3220479</v>
      </c>
      <c r="S207" s="14">
        <f>IFERROR(__xludf.DUMMYFUNCTION("""COMPUTED_VALUE"""),3220479.0)</f>
        <v>3220479</v>
      </c>
      <c r="T207" s="14">
        <f>IFERROR(__xludf.DUMMYFUNCTION("""COMPUTED_VALUE"""),1094963.0)</f>
        <v>1094963</v>
      </c>
      <c r="U207" s="15">
        <f t="shared" si="2"/>
        <v>0.3400000435</v>
      </c>
      <c r="V207" s="14">
        <f t="array" ref="V207">IFERROR(INDEX('1.ProductoMes'!AB:AB,MATCH(G207,'1.ProductoMes'!K:K,0)),0)</f>
        <v>229</v>
      </c>
      <c r="W207" s="13" t="s">
        <v>35</v>
      </c>
      <c r="X207" s="14" t="s">
        <v>1375</v>
      </c>
      <c r="Y207" s="15" t="str">
        <f t="shared" si="3"/>
        <v>En el periodo correspondiente al mes de octubre,  se suministraron insumos para alimentación a mujeres y su núcleo familiar atendidas en Casa Matria y en espacios de atención en el territorio.</v>
      </c>
      <c r="Z207" s="1" t="s">
        <v>50</v>
      </c>
    </row>
    <row r="208" ht="15.75" customHeight="1">
      <c r="B208" s="13" t="s">
        <v>1109</v>
      </c>
      <c r="C208" s="13" t="s">
        <v>1110</v>
      </c>
      <c r="D208" s="13" t="s">
        <v>384</v>
      </c>
      <c r="E208" s="13" t="str">
        <f t="shared" si="1"/>
        <v>BP26005433</v>
      </c>
      <c r="F208" s="13" t="s">
        <v>252</v>
      </c>
      <c r="G208" s="13" t="str">
        <f>IFERROR(__xludf.DUMMYFUNCTION("""COMPUTED_VALUE"""),"BP2600543310101")</f>
        <v>BP2600543310101</v>
      </c>
      <c r="H208" s="13" t="str">
        <f>IFERROR(__xludf.DUMMYFUNCTION("""COMPUTED_VALUE"""),"Suministrar insumos para la atención integral a mujeres víctimas de violencias basadas en género y su núcleo familiar.")</f>
        <v>Suministrar insumos para la atención integral a mujeres víctimas de violencias basadas en género y su núcleo familiar.</v>
      </c>
      <c r="I208" s="14"/>
      <c r="J208" s="14" t="s">
        <v>37</v>
      </c>
      <c r="K208" s="14" t="s">
        <v>37</v>
      </c>
      <c r="L208" s="14" t="s">
        <v>37</v>
      </c>
      <c r="M208" s="14" t="s">
        <v>37</v>
      </c>
      <c r="N208" s="14" t="s">
        <v>37</v>
      </c>
      <c r="O208" s="14" t="s">
        <v>1376</v>
      </c>
      <c r="P208" s="14" t="s">
        <v>1377</v>
      </c>
      <c r="Q208" s="14" t="s">
        <v>1378</v>
      </c>
      <c r="R208" s="14">
        <f>IFERROR(__xludf.DUMMYFUNCTION("""COMPUTED_VALUE"""),2.96043064E8)</f>
        <v>296043064</v>
      </c>
      <c r="S208" s="14">
        <f>IFERROR(__xludf.DUMMYFUNCTION("""COMPUTED_VALUE"""),1.21379596E8)</f>
        <v>121379596</v>
      </c>
      <c r="T208" s="14">
        <f>IFERROR(__xludf.DUMMYFUNCTION("""COMPUTED_VALUE"""),6.5131257E7)</f>
        <v>65131257</v>
      </c>
      <c r="U208" s="15">
        <f t="shared" si="2"/>
        <v>0.2200060225</v>
      </c>
      <c r="V208" s="14">
        <f t="array" ref="V208">IFERROR(INDEX('1.ProductoMes'!AB:AB,MATCH(G208,'1.ProductoMes'!K:K,0)),0)</f>
        <v>229</v>
      </c>
      <c r="W208" s="13" t="s">
        <v>35</v>
      </c>
      <c r="X208" s="14" t="s">
        <v>1379</v>
      </c>
      <c r="Y208" s="15" t="str">
        <f t="shared" si="3"/>
        <v>En el periodo correspondiente al mes de octubre,  se suministraron insumos para la atención integral a mujeres víctimas de violencias basadas en género y su núcleo familiar en la modalidad hogar de acogida</v>
      </c>
      <c r="Z208" s="1" t="s">
        <v>50</v>
      </c>
    </row>
    <row r="209" ht="15.75" customHeight="1">
      <c r="B209" s="13" t="s">
        <v>1109</v>
      </c>
      <c r="C209" s="13" t="s">
        <v>1110</v>
      </c>
      <c r="D209" s="13" t="s">
        <v>384</v>
      </c>
      <c r="E209" s="13" t="str">
        <f t="shared" si="1"/>
        <v>BP26005433</v>
      </c>
      <c r="F209" s="13" t="s">
        <v>252</v>
      </c>
      <c r="G209" s="13" t="str">
        <f>IFERROR(__xludf.DUMMYFUNCTION("""COMPUTED_VALUE"""),"BP2600543310101")</f>
        <v>BP2600543310101</v>
      </c>
      <c r="H209" s="13" t="str">
        <f>IFERROR(__xludf.DUMMYFUNCTION("""COMPUTED_VALUE"""),"Suministrar insumos para talleres dirigidos a mujeres víctimas de violencias basadas en género y su núcleo familiar en modalidad acogida.")</f>
        <v>Suministrar insumos para talleres dirigidos a mujeres víctimas de violencias basadas en género y su núcleo familiar en modalidad acogida.</v>
      </c>
      <c r="I209" s="14"/>
      <c r="J209" s="15" t="s">
        <v>37</v>
      </c>
      <c r="K209" s="14" t="s">
        <v>37</v>
      </c>
      <c r="L209" s="14" t="s">
        <v>37</v>
      </c>
      <c r="M209" s="14" t="s">
        <v>37</v>
      </c>
      <c r="N209" s="14" t="s">
        <v>37</v>
      </c>
      <c r="O209" s="14" t="s">
        <v>37</v>
      </c>
      <c r="P209" s="14" t="s">
        <v>37</v>
      </c>
      <c r="Q209" s="14" t="s">
        <v>1380</v>
      </c>
      <c r="R209" s="14">
        <f>IFERROR(__xludf.DUMMYFUNCTION("""COMPUTED_VALUE"""),5.1017696E7)</f>
        <v>51017696</v>
      </c>
      <c r="S209" s="14">
        <f>IFERROR(__xludf.DUMMYFUNCTION("""COMPUTED_VALUE"""),2.7475417E7)</f>
        <v>27475417</v>
      </c>
      <c r="T209" s="14">
        <f>IFERROR(__xludf.DUMMYFUNCTION("""COMPUTED_VALUE"""),582358.0)</f>
        <v>582358</v>
      </c>
      <c r="U209" s="15">
        <f t="shared" si="2"/>
        <v>0.01141482359</v>
      </c>
      <c r="V209" s="14">
        <f t="array" ref="V209">IFERROR(INDEX('1.ProductoMes'!AB:AB,MATCH(G209,'1.ProductoMes'!K:K,0)),0)</f>
        <v>229</v>
      </c>
      <c r="W209" s="13" t="s">
        <v>35</v>
      </c>
      <c r="X209" s="14" t="s">
        <v>1381</v>
      </c>
      <c r="Y209" s="15" t="str">
        <f t="shared" si="3"/>
        <v>En el periodo correspondiente al mes de octubre, se suministraron insumos para talleres dirigidos a mujeres víctimas de violencias basadas en género y su núcleo familiar en modalidad acogida.</v>
      </c>
      <c r="Z209" s="1" t="s">
        <v>50</v>
      </c>
    </row>
    <row r="210" ht="15.75" customHeight="1">
      <c r="B210" s="13" t="s">
        <v>1109</v>
      </c>
      <c r="C210" s="13" t="s">
        <v>1110</v>
      </c>
      <c r="D210" s="13" t="s">
        <v>384</v>
      </c>
      <c r="E210" s="13" t="str">
        <f t="shared" si="1"/>
        <v>BP26005433</v>
      </c>
      <c r="F210" s="13" t="s">
        <v>252</v>
      </c>
      <c r="G210" s="13" t="str">
        <f>IFERROR(__xludf.DUMMYFUNCTION("""COMPUTED_VALUE"""),"BP2600543310101")</f>
        <v>BP2600543310101</v>
      </c>
      <c r="H210" s="13" t="str">
        <f>IFERROR(__xludf.DUMMYFUNCTION("""COMPUTED_VALUE"""),"Suministrar servicio de transporte a las mujeres víctimas de violencias basadas en género en Casa Matria y en territorio.")</f>
        <v>Suministrar servicio de transporte a las mujeres víctimas de violencias basadas en género en Casa Matria y en territorio.</v>
      </c>
      <c r="I210" s="14"/>
      <c r="J210" s="15" t="s">
        <v>37</v>
      </c>
      <c r="K210" s="14" t="s">
        <v>37</v>
      </c>
      <c r="L210" s="14" t="s">
        <v>37</v>
      </c>
      <c r="M210" s="14" t="s">
        <v>37</v>
      </c>
      <c r="N210" s="14" t="s">
        <v>37</v>
      </c>
      <c r="O210" s="14" t="s">
        <v>37</v>
      </c>
      <c r="P210" s="14" t="s">
        <v>37</v>
      </c>
      <c r="Q210" s="14" t="s">
        <v>1382</v>
      </c>
      <c r="R210" s="14">
        <f>IFERROR(__xludf.DUMMYFUNCTION("""COMPUTED_VALUE"""),1.590125E7)</f>
        <v>15901250</v>
      </c>
      <c r="S210" s="14">
        <f>IFERROR(__xludf.DUMMYFUNCTION("""COMPUTED_VALUE"""),7314575.0)</f>
        <v>7314575</v>
      </c>
      <c r="T210" s="14">
        <f>IFERROR(__xludf.DUMMYFUNCTION("""COMPUTED_VALUE"""),7314575.0)</f>
        <v>7314575</v>
      </c>
      <c r="U210" s="15">
        <f t="shared" si="2"/>
        <v>0.46</v>
      </c>
      <c r="V210" s="14">
        <f t="array" ref="V210">IFERROR(INDEX('1.ProductoMes'!AB:AB,MATCH(G210,'1.ProductoMes'!K:K,0)),0)</f>
        <v>229</v>
      </c>
      <c r="W210" s="13" t="s">
        <v>35</v>
      </c>
      <c r="X210" s="14" t="s">
        <v>1383</v>
      </c>
      <c r="Y210" s="15" t="str">
        <f t="shared" si="3"/>
        <v>En el periodo correspondiente al mes de octubre, se suministró servicio de transporte a las mujeres víctimas de violencias basadas en género en Casa Matria y en territorio.</v>
      </c>
      <c r="Z210" s="1" t="s">
        <v>50</v>
      </c>
    </row>
    <row r="211" ht="15.75" customHeight="1">
      <c r="B211" s="13" t="s">
        <v>469</v>
      </c>
      <c r="C211" s="13" t="s">
        <v>1384</v>
      </c>
      <c r="D211" s="13" t="s">
        <v>384</v>
      </c>
      <c r="E211" s="13" t="str">
        <f t="shared" si="1"/>
        <v>BP26005434</v>
      </c>
      <c r="F211" s="13" t="s">
        <v>263</v>
      </c>
      <c r="G211" s="13" t="str">
        <f>IFERROR(__xludf.DUMMYFUNCTION("""COMPUTED_VALUE"""),"BP2600543410101")</f>
        <v>BP2600543410101</v>
      </c>
      <c r="H211" s="13" t="str">
        <f>IFERROR(__xludf.DUMMYFUNCTION("""COMPUTED_VALUE"""),"APOYO PARA LA PROMOCIÓN DE ESTILOS DE VIDA SALUDABLE EN LAS PERSONAS MAYORES DE LA COMUNA 19 DE SANTIAGO DE CALI- BP-26004993- Pagos pasivos exigibles vigencias expiradas")</f>
        <v>APOYO PARA LA PROMOCIÓN DE ESTILOS DE VIDA SALUDABLE EN LAS PERSONAS MAYORES DE LA COMUNA 19 DE SANTIAGO DE CALI- BP-26004993- Pagos pasivos exigibles vigencias expiradas</v>
      </c>
      <c r="I211" s="14" t="s">
        <v>405</v>
      </c>
      <c r="J211" s="15" t="s">
        <v>405</v>
      </c>
      <c r="K211" s="14" t="s">
        <v>405</v>
      </c>
      <c r="L211" s="14" t="s">
        <v>405</v>
      </c>
      <c r="M211" s="14" t="s">
        <v>37</v>
      </c>
      <c r="N211" s="14" t="s">
        <v>1385</v>
      </c>
      <c r="O211" s="14" t="s">
        <v>1386</v>
      </c>
      <c r="P211" s="14" t="s">
        <v>1387</v>
      </c>
      <c r="Q211" s="14" t="s">
        <v>1388</v>
      </c>
      <c r="R211" s="14">
        <f>IFERROR(__xludf.DUMMYFUNCTION("""COMPUTED_VALUE"""),2.709988E8)</f>
        <v>270998800</v>
      </c>
      <c r="S211" s="14">
        <f>IFERROR(__xludf.DUMMYFUNCTION("""COMPUTED_VALUE"""),2.709988E8)</f>
        <v>270998800</v>
      </c>
      <c r="T211" s="14">
        <f>IFERROR(__xludf.DUMMYFUNCTION("""COMPUTED_VALUE"""),2.709988E8)</f>
        <v>270998800</v>
      </c>
      <c r="U211" s="15">
        <f t="shared" si="2"/>
        <v>1</v>
      </c>
      <c r="V211" s="14">
        <f t="array" ref="V211">IFERROR(INDEX('1.ProductoMes'!AB:AB,MATCH(G211,'1.ProductoMes'!K:K,0)),0)</f>
        <v>435</v>
      </c>
      <c r="W211" s="13" t="s">
        <v>60</v>
      </c>
      <c r="X211" s="33" t="s">
        <v>1389</v>
      </c>
      <c r="Y211" s="15" t="str">
        <f t="shared" si="3"/>
        <v>En octubre, se evidencia el pago del pasivo exigible de la vigencia 2024, correspondiente al  proyecto de estilos de vida saludable de la Comuna 19, el cual se realizó en el mes de junio.</v>
      </c>
      <c r="Z211" s="1" t="s">
        <v>50</v>
      </c>
    </row>
    <row r="212" ht="15.75" customHeight="1">
      <c r="B212" s="13" t="s">
        <v>469</v>
      </c>
      <c r="C212" s="13" t="s">
        <v>1384</v>
      </c>
      <c r="D212" s="13" t="s">
        <v>384</v>
      </c>
      <c r="E212" s="13" t="str">
        <f t="shared" si="1"/>
        <v>BP26005434</v>
      </c>
      <c r="F212" s="13" t="s">
        <v>263</v>
      </c>
      <c r="G212" s="13" t="str">
        <f>IFERROR(__xludf.DUMMYFUNCTION("""COMPUTED_VALUE"""),"BP2600543410101")</f>
        <v>BP2600543410101</v>
      </c>
      <c r="H212" s="13" t="str">
        <f>IFERROR(__xludf.DUMMYFUNCTION("""COMPUTED_VALUE"""),"Caracterizar de manera permanente la población beneficiaría de los procesos de atención Integral con enfoque multidimensional")</f>
        <v>Caracterizar de manera permanente la población beneficiaría de los procesos de atención Integral con enfoque multidimensional</v>
      </c>
      <c r="I212" s="14"/>
      <c r="J212" s="15" t="s">
        <v>37</v>
      </c>
      <c r="K212" s="14" t="s">
        <v>37</v>
      </c>
      <c r="L212" s="14" t="s">
        <v>1390</v>
      </c>
      <c r="M212" s="14" t="s">
        <v>1391</v>
      </c>
      <c r="N212" s="14" t="s">
        <v>1392</v>
      </c>
      <c r="O212" s="14" t="s">
        <v>1393</v>
      </c>
      <c r="P212" s="14" t="s">
        <v>1394</v>
      </c>
      <c r="Q212" s="14" t="s">
        <v>1395</v>
      </c>
      <c r="R212" s="14">
        <f>IFERROR(__xludf.DUMMYFUNCTION("""COMPUTED_VALUE"""),2.2116668E7)</f>
        <v>22116668</v>
      </c>
      <c r="S212" s="14">
        <f>IFERROR(__xludf.DUMMYFUNCTION("""COMPUTED_VALUE"""),2.1132E7)</f>
        <v>21132000</v>
      </c>
      <c r="T212" s="14">
        <f>IFERROR(__xludf.DUMMYFUNCTION("""COMPUTED_VALUE"""),2.1132E7)</f>
        <v>21132000</v>
      </c>
      <c r="U212" s="15">
        <f t="shared" si="2"/>
        <v>0.9554784654</v>
      </c>
      <c r="V212" s="14">
        <f t="array" ref="V212">IFERROR(INDEX('1.ProductoMes'!AB:AB,MATCH(G212,'1.ProductoMes'!K:K,0)),0)</f>
        <v>435</v>
      </c>
      <c r="W212" s="13" t="s">
        <v>48</v>
      </c>
      <c r="X212" s="33" t="s">
        <v>1396</v>
      </c>
      <c r="Y212" s="15" t="str">
        <f t="shared" si="3"/>
        <v>En el mes de octubre, se realizó caracterización a los beneficiarios de la oferta de servicio institucional, mediante el diligenciamiento de las ficha DUBs.</v>
      </c>
      <c r="Z212" s="1" t="s">
        <v>50</v>
      </c>
    </row>
    <row r="213" ht="15.75" customHeight="1">
      <c r="B213" s="13" t="s">
        <v>469</v>
      </c>
      <c r="C213" s="13" t="s">
        <v>1384</v>
      </c>
      <c r="D213" s="13" t="s">
        <v>384</v>
      </c>
      <c r="E213" s="13" t="str">
        <f t="shared" si="1"/>
        <v>BP26005434</v>
      </c>
      <c r="F213" s="13" t="s">
        <v>263</v>
      </c>
      <c r="G213" s="13" t="str">
        <f>IFERROR(__xludf.DUMMYFUNCTION("""COMPUTED_VALUE"""),"BP2600543410101")</f>
        <v>BP2600543410101</v>
      </c>
      <c r="H213" s="13" t="str">
        <f>IFERROR(__xludf.DUMMYFUNCTION("""COMPUTED_VALUE"""),"Disponer de un espacio fisico para la atencion de las personas y/o sus familias, grupos de adultos mayores, comité tecnico del adulto mayor y mesa municipal del adulto mayor")</f>
        <v>Disponer de un espacio fisico para la atencion de las personas y/o sus familias, grupos de adultos mayores, comité tecnico del adulto mayor y mesa municipal del adulto mayor</v>
      </c>
      <c r="I213" s="14"/>
      <c r="J213" s="15" t="s">
        <v>37</v>
      </c>
      <c r="K213" s="14" t="s">
        <v>37</v>
      </c>
      <c r="L213" s="14" t="s">
        <v>1397</v>
      </c>
      <c r="M213" s="14" t="s">
        <v>1398</v>
      </c>
      <c r="N213" s="14" t="s">
        <v>1399</v>
      </c>
      <c r="O213" s="14" t="s">
        <v>1400</v>
      </c>
      <c r="P213" s="14" t="s">
        <v>1401</v>
      </c>
      <c r="Q213" s="14" t="s">
        <v>1402</v>
      </c>
      <c r="R213" s="14">
        <f>IFERROR(__xludf.DUMMYFUNCTION("""COMPUTED_VALUE"""),1.936375E8)</f>
        <v>193637500</v>
      </c>
      <c r="S213" s="14">
        <f>IFERROR(__xludf.DUMMYFUNCTION("""COMPUTED_VALUE"""),1.936375E8)</f>
        <v>193637500</v>
      </c>
      <c r="T213" s="14">
        <f>IFERROR(__xludf.DUMMYFUNCTION("""COMPUTED_VALUE"""),1.21738781E8)</f>
        <v>121738781</v>
      </c>
      <c r="U213" s="15">
        <f t="shared" si="2"/>
        <v>0.6286942405</v>
      </c>
      <c r="V213" s="14">
        <f t="array" ref="V213">IFERROR(INDEX('1.ProductoMes'!AB:AB,MATCH(G213,'1.ProductoMes'!K:K,0)),0)</f>
        <v>435</v>
      </c>
      <c r="W213" s="13" t="s">
        <v>35</v>
      </c>
      <c r="X213" s="33" t="s">
        <v>1403</v>
      </c>
      <c r="Y213" s="15" t="str">
        <f t="shared" si="3"/>
        <v>En el periodo correspondiente al mes de octubre, se dispuso de un espacio idóneo, sin barreras arquitectónicas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v>
      </c>
      <c r="Z213" s="1" t="s">
        <v>50</v>
      </c>
    </row>
    <row r="214" ht="15.75" customHeight="1">
      <c r="B214" s="13" t="s">
        <v>469</v>
      </c>
      <c r="C214" s="13" t="s">
        <v>1384</v>
      </c>
      <c r="D214" s="13" t="s">
        <v>384</v>
      </c>
      <c r="E214" s="13" t="str">
        <f t="shared" si="1"/>
        <v>BP26005434</v>
      </c>
      <c r="F214" s="13" t="s">
        <v>263</v>
      </c>
      <c r="G214" s="13" t="str">
        <f>IFERROR(__xludf.DUMMYFUNCTION("""COMPUTED_VALUE"""),"BP2600543410101")</f>
        <v>BP2600543410101</v>
      </c>
      <c r="H214" s="13" t="str">
        <f>IFERROR(__xludf.DUMMYFUNCTION("""COMPUTED_VALUE"""),"Fortalecer la atención integral continúa a las personas mayores de Santiago de Cali de manera itinerante en comunas y corregimientos")</f>
        <v>Fortalecer la atención integral continúa a las personas mayores de Santiago de Cali de manera itinerante en comunas y corregimientos</v>
      </c>
      <c r="I214" s="14" t="s">
        <v>405</v>
      </c>
      <c r="J214" s="15" t="s">
        <v>405</v>
      </c>
      <c r="K214" s="14" t="s">
        <v>405</v>
      </c>
      <c r="L214" s="14" t="s">
        <v>405</v>
      </c>
      <c r="M214" s="14" t="s">
        <v>405</v>
      </c>
      <c r="N214" s="14" t="s">
        <v>405</v>
      </c>
      <c r="O214" s="14" t="s">
        <v>405</v>
      </c>
      <c r="P214" s="14" t="s">
        <v>405</v>
      </c>
      <c r="Q214" s="14" t="s">
        <v>37</v>
      </c>
      <c r="R214" s="14">
        <f>IFERROR(__xludf.DUMMYFUNCTION("""COMPUTED_VALUE"""),2.5261635E7)</f>
        <v>25261635</v>
      </c>
      <c r="S214" s="14">
        <f>IFERROR(__xludf.DUMMYFUNCTION("""COMPUTED_VALUE"""),0.0)</f>
        <v>0</v>
      </c>
      <c r="T214" s="14">
        <f>IFERROR(__xludf.DUMMYFUNCTION("""COMPUTED_VALUE"""),0.0)</f>
        <v>0</v>
      </c>
      <c r="U214" s="15">
        <f t="shared" si="2"/>
        <v>0</v>
      </c>
      <c r="V214" s="14">
        <f t="array" ref="V214">IFERROR(INDEX('1.ProductoMes'!AB:AB,MATCH(G214,'1.ProductoMes'!K:K,0)),0)</f>
        <v>435</v>
      </c>
      <c r="W214" s="13"/>
      <c r="X214" s="33"/>
      <c r="Y214" s="15" t="str">
        <f t="shared" si="3"/>
        <v> </v>
      </c>
      <c r="Z214" s="1" t="s">
        <v>50</v>
      </c>
    </row>
    <row r="215" ht="15.75" customHeight="1">
      <c r="B215" s="13" t="s">
        <v>469</v>
      </c>
      <c r="C215" s="13" t="s">
        <v>1384</v>
      </c>
      <c r="D215" s="13" t="s">
        <v>384</v>
      </c>
      <c r="E215" s="13" t="str">
        <f t="shared" si="1"/>
        <v>BP26005434</v>
      </c>
      <c r="F215" s="13" t="s">
        <v>263</v>
      </c>
      <c r="G215" s="13" t="str">
        <f>IFERROR(__xludf.DUMMYFUNCTION("""COMPUTED_VALUE"""),"BP2600543410101")</f>
        <v>BP2600543410101</v>
      </c>
      <c r="H215" s="13" t="str">
        <f>IFERROR(__xludf.DUMMYFUNCTION("""COMPUTED_VALUE"""),"Fortalecimiento de la atención integral continúa con enfoque Multidimensional dirigida a las personas mayores de Santiago de Cali-BP26005434 ""Pagos pasivos exigibles""")</f>
        <v>Fortalecimiento de la atención integral continúa con enfoque Multidimensional dirigida a las personas mayores de Santiago de Cali-BP26005434 "Pagos pasivos exigibles"</v>
      </c>
      <c r="I215" s="14" t="s">
        <v>405</v>
      </c>
      <c r="J215" s="14" t="s">
        <v>405</v>
      </c>
      <c r="K215" s="14" t="s">
        <v>405</v>
      </c>
      <c r="L215" s="14" t="s">
        <v>405</v>
      </c>
      <c r="M215" s="14" t="s">
        <v>405</v>
      </c>
      <c r="N215" s="14" t="s">
        <v>405</v>
      </c>
      <c r="O215" s="14" t="s">
        <v>405</v>
      </c>
      <c r="P215" s="14" t="s">
        <v>405</v>
      </c>
      <c r="Q215" s="14" t="s">
        <v>37</v>
      </c>
      <c r="R215" s="14">
        <f>IFERROR(__xludf.DUMMYFUNCTION("""COMPUTED_VALUE"""),8.1838E7)</f>
        <v>81838000</v>
      </c>
      <c r="S215" s="14">
        <f>IFERROR(__xludf.DUMMYFUNCTION("""COMPUTED_VALUE"""),3.3908E7)</f>
        <v>33908000</v>
      </c>
      <c r="T215" s="14">
        <f>IFERROR(__xludf.DUMMYFUNCTION("""COMPUTED_VALUE"""),2.947E7)</f>
        <v>29470000</v>
      </c>
      <c r="U215" s="15">
        <f t="shared" si="2"/>
        <v>0.3601016643</v>
      </c>
      <c r="V215" s="14">
        <f t="array" ref="V215">IFERROR(INDEX('1.ProductoMes'!AB:AB,MATCH(G215,'1.ProductoMes'!K:K,0)),0)</f>
        <v>435</v>
      </c>
      <c r="W215" s="13" t="s">
        <v>142</v>
      </c>
      <c r="X215" s="24" t="s">
        <v>1404</v>
      </c>
      <c r="Y215" s="15" t="str">
        <f t="shared" si="3"/>
        <v>Con respecto al mes de octubre, se evidencia el pago del pasivo exigible de la vigencia 2024, en el marco del fortalecimiento de la atención de personas mayores en comunas y corregimientos.</v>
      </c>
      <c r="Z215" s="1" t="s">
        <v>50</v>
      </c>
    </row>
    <row r="216" ht="15.75" customHeight="1">
      <c r="B216" s="13" t="s">
        <v>469</v>
      </c>
      <c r="C216" s="13" t="s">
        <v>1384</v>
      </c>
      <c r="D216" s="13" t="s">
        <v>384</v>
      </c>
      <c r="E216" s="13" t="str">
        <f t="shared" si="1"/>
        <v>BP26005434</v>
      </c>
      <c r="F216" s="13" t="s">
        <v>263</v>
      </c>
      <c r="G216" s="13" t="str">
        <f>IFERROR(__xludf.DUMMYFUNCTION("""COMPUTED_VALUE"""),"BP2600543410101")</f>
        <v>BP2600543410101</v>
      </c>
      <c r="H216" s="13" t="str">
        <f>IFERROR(__xludf.DUMMYFUNCTION("""COMPUTED_VALUE"""),"Implementar el plan de acción para el modelo de intervencion que benefician las personas mayores")</f>
        <v>Implementar el plan de acción para el modelo de intervencion que benefician las personas mayores</v>
      </c>
      <c r="I216" s="14" t="s">
        <v>1405</v>
      </c>
      <c r="J216" s="14" t="s">
        <v>1406</v>
      </c>
      <c r="K216" s="14" t="s">
        <v>1407</v>
      </c>
      <c r="L216" s="14" t="s">
        <v>1408</v>
      </c>
      <c r="M216" s="14" t="s">
        <v>1409</v>
      </c>
      <c r="N216" s="14" t="s">
        <v>1410</v>
      </c>
      <c r="O216" s="14" t="s">
        <v>1411</v>
      </c>
      <c r="P216" s="14" t="s">
        <v>1412</v>
      </c>
      <c r="Q216" s="14" t="s">
        <v>1413</v>
      </c>
      <c r="R216" s="14">
        <f>IFERROR(__xludf.DUMMYFUNCTION("""COMPUTED_VALUE"""),2.06105624E8)</f>
        <v>206105624</v>
      </c>
      <c r="S216" s="14">
        <f>IFERROR(__xludf.DUMMYFUNCTION("""COMPUTED_VALUE"""),2.025E8)</f>
        <v>202500000</v>
      </c>
      <c r="T216" s="14">
        <f>IFERROR(__xludf.DUMMYFUNCTION("""COMPUTED_VALUE"""),1.6303E8)</f>
        <v>163030000</v>
      </c>
      <c r="U216" s="15">
        <f t="shared" si="2"/>
        <v>0.7910021902</v>
      </c>
      <c r="V216" s="14">
        <f t="array" ref="V216">IFERROR(INDEX('1.ProductoMes'!AB:AB,MATCH(G216,'1.ProductoMes'!K:K,0)),0)</f>
        <v>435</v>
      </c>
      <c r="W216" s="13" t="s">
        <v>186</v>
      </c>
      <c r="X216" s="33" t="s">
        <v>1414</v>
      </c>
      <c r="Y216" s="15" t="str">
        <f t="shared" si="3"/>
        <v>En relación con el mes de octubre,  se ejecutó el plan de acción donde se revisaron los casos de posibles maltrato y vulneración de los derechos de las personas mayores del Distrito de Santiago de Cali, en cumplimiento de los planes de trabajo y la política pública envejecimiento y vejez.</v>
      </c>
      <c r="Z216" s="1" t="s">
        <v>50</v>
      </c>
    </row>
    <row r="217" ht="15.75" customHeight="1">
      <c r="B217" s="13" t="s">
        <v>469</v>
      </c>
      <c r="C217" s="13" t="s">
        <v>1384</v>
      </c>
      <c r="D217" s="13" t="s">
        <v>384</v>
      </c>
      <c r="E217" s="13" t="str">
        <f t="shared" si="1"/>
        <v>BP26005434</v>
      </c>
      <c r="F217" s="13" t="s">
        <v>263</v>
      </c>
      <c r="G217" s="13" t="str">
        <f>IFERROR(__xludf.DUMMYFUNCTION("""COMPUTED_VALUE"""),"BP2600543410101")</f>
        <v>BP2600543410101</v>
      </c>
      <c r="H217" s="13" t="str">
        <f>IFERROR(__xludf.DUMMYFUNCTION("""COMPUTED_VALUE"""),"Implementar estrategias para la atención integral continúa dirigida a las personas mayores que permita hacer su reconocimiento del aporte social y comunitario")</f>
        <v>Implementar estrategias para la atención integral continúa dirigida a las personas mayores que permita hacer su reconocimiento del aporte social y comunitario</v>
      </c>
      <c r="I217" s="14" t="s">
        <v>1415</v>
      </c>
      <c r="J217" s="15" t="s">
        <v>1416</v>
      </c>
      <c r="K217" s="14" t="s">
        <v>1417</v>
      </c>
      <c r="L217" s="14" t="s">
        <v>1418</v>
      </c>
      <c r="M217" s="14" t="s">
        <v>1419</v>
      </c>
      <c r="N217" s="14" t="s">
        <v>1420</v>
      </c>
      <c r="O217" s="14" t="s">
        <v>1421</v>
      </c>
      <c r="P217" s="14" t="s">
        <v>1422</v>
      </c>
      <c r="Q217" s="14" t="s">
        <v>1423</v>
      </c>
      <c r="R217" s="14">
        <f>IFERROR(__xludf.DUMMYFUNCTION("""COMPUTED_VALUE"""),4.160352E7)</f>
        <v>41603520</v>
      </c>
      <c r="S217" s="14">
        <f>IFERROR(__xludf.DUMMYFUNCTION("""COMPUTED_VALUE"""),3.696E7)</f>
        <v>36960000</v>
      </c>
      <c r="T217" s="14">
        <f>IFERROR(__xludf.DUMMYFUNCTION("""COMPUTED_VALUE"""),3.696E7)</f>
        <v>36960000</v>
      </c>
      <c r="U217" s="15">
        <f t="shared" si="2"/>
        <v>0.8883863673</v>
      </c>
      <c r="V217" s="14">
        <f t="array" ref="V217">IFERROR(INDEX('1.ProductoMes'!AB:AB,MATCH(G217,'1.ProductoMes'!K:K,0)),0)</f>
        <v>435</v>
      </c>
      <c r="W217" s="13" t="s">
        <v>60</v>
      </c>
      <c r="X217" s="33" t="s">
        <v>1424</v>
      </c>
      <c r="Y217" s="15" t="str">
        <f t="shared" si="3"/>
        <v>En octubre, el Programa para Personas Mayores socializó la oferta de servicios institucional a (81)  beneficiarios de las Comunas 10 ,22 y el corregimiento Villacarmelo, que solicitaron información de los planes y beneficios para las Personas Mayores de los grupos de adulto mayor del Distrito de Santiago de Cali.</v>
      </c>
      <c r="Z217" s="1" t="s">
        <v>50</v>
      </c>
    </row>
    <row r="218" ht="15.75" customHeight="1">
      <c r="B218" s="13" t="s">
        <v>469</v>
      </c>
      <c r="C218" s="13" t="s">
        <v>1384</v>
      </c>
      <c r="D218" s="13" t="s">
        <v>384</v>
      </c>
      <c r="E218" s="13" t="str">
        <f t="shared" si="1"/>
        <v>BP26005434</v>
      </c>
      <c r="F218" s="13" t="s">
        <v>263</v>
      </c>
      <c r="G218" s="13" t="str">
        <f>IFERROR(__xludf.DUMMYFUNCTION("""COMPUTED_VALUE"""),"BP2600543410101")</f>
        <v>BP2600543410101</v>
      </c>
      <c r="H218" s="13" t="str">
        <f>IFERROR(__xludf.DUMMYFUNCTION("""COMPUTED_VALUE"""),"Prestar el servicio de atención a las personas mayores en los puntos de atención descentralizada en las comunas y corregimientos")</f>
        <v>Prestar el servicio de atención a las personas mayores en los puntos de atención descentralizada en las comunas y corregimientos</v>
      </c>
      <c r="I218" s="14" t="s">
        <v>1425</v>
      </c>
      <c r="J218" s="14" t="s">
        <v>1426</v>
      </c>
      <c r="K218" s="14" t="s">
        <v>1427</v>
      </c>
      <c r="L218" s="14" t="s">
        <v>1428</v>
      </c>
      <c r="M218" s="14" t="s">
        <v>1429</v>
      </c>
      <c r="N218" s="14" t="s">
        <v>1430</v>
      </c>
      <c r="O218" s="14" t="s">
        <v>1431</v>
      </c>
      <c r="P218" s="14" t="s">
        <v>1432</v>
      </c>
      <c r="Q218" s="14" t="s">
        <v>1433</v>
      </c>
      <c r="R218" s="14">
        <f>IFERROR(__xludf.DUMMYFUNCTION("""COMPUTED_VALUE"""),3.3229643E8)</f>
        <v>332296430</v>
      </c>
      <c r="S218" s="14">
        <f>IFERROR(__xludf.DUMMYFUNCTION("""COMPUTED_VALUE"""),3.24264164E8)</f>
        <v>324264164</v>
      </c>
      <c r="T218" s="14">
        <f>IFERROR(__xludf.DUMMYFUNCTION("""COMPUTED_VALUE"""),2.458515E8)</f>
        <v>245851500</v>
      </c>
      <c r="U218" s="15">
        <f t="shared" si="2"/>
        <v>0.7398559774</v>
      </c>
      <c r="V218" s="14">
        <f t="array" ref="V218">IFERROR(INDEX('1.ProductoMes'!AB:AB,MATCH(G218,'1.ProductoMes'!K:K,0)),0)</f>
        <v>435</v>
      </c>
      <c r="W218" s="13" t="s">
        <v>48</v>
      </c>
      <c r="X218" s="33" t="s">
        <v>1434</v>
      </c>
      <c r="Y218" s="15" t="str">
        <f t="shared" si="3"/>
        <v>En el mes de octubre, el Programa Personas Mayores brindó atención descentralizada en las Comunas 2, 5, 6, 7, 8, 13, 14, 15, 18, 20 y 21 a 240 personas mayores, que solicitaron consultar su estado actual en el programa Colombia Mayor y los demás servicios de la oferta institucional.</v>
      </c>
      <c r="Z218" s="1" t="s">
        <v>50</v>
      </c>
    </row>
    <row r="219" ht="15.75" customHeight="1">
      <c r="B219" s="13" t="s">
        <v>469</v>
      </c>
      <c r="C219" s="13" t="s">
        <v>1384</v>
      </c>
      <c r="D219" s="13" t="s">
        <v>384</v>
      </c>
      <c r="E219" s="13" t="str">
        <f t="shared" si="1"/>
        <v>BP26005434</v>
      </c>
      <c r="F219" s="13" t="s">
        <v>263</v>
      </c>
      <c r="G219" s="13" t="str">
        <f>IFERROR(__xludf.DUMMYFUNCTION("""COMPUTED_VALUE"""),"BP2600543410101")</f>
        <v>BP2600543410101</v>
      </c>
      <c r="H219" s="13" t="str">
        <f>IFERROR(__xludf.DUMMYFUNCTION("""COMPUTED_VALUE"""),"Prestar el servicio de atención integral asistido a través de la línea de atención telefónica ""línea dorada""")</f>
        <v>Prestar el servicio de atención integral asistido a través de la línea de atención telefónica "línea dorada"</v>
      </c>
      <c r="I219" s="14"/>
      <c r="J219" s="15" t="s">
        <v>37</v>
      </c>
      <c r="K219" s="14" t="s">
        <v>37</v>
      </c>
      <c r="L219" s="14" t="s">
        <v>37</v>
      </c>
      <c r="M219" s="14" t="s">
        <v>37</v>
      </c>
      <c r="N219" s="14" t="s">
        <v>37</v>
      </c>
      <c r="O219" s="14" t="s">
        <v>37</v>
      </c>
      <c r="P219" s="14" t="s">
        <v>37</v>
      </c>
      <c r="Q219" s="14" t="s">
        <v>37</v>
      </c>
      <c r="R219" s="14">
        <f>IFERROR(__xludf.DUMMYFUNCTION("""COMPUTED_VALUE"""),0.0)</f>
        <v>0</v>
      </c>
      <c r="S219" s="14">
        <f>IFERROR(__xludf.DUMMYFUNCTION("""COMPUTED_VALUE"""),0.0)</f>
        <v>0</v>
      </c>
      <c r="T219" s="14">
        <f>IFERROR(__xludf.DUMMYFUNCTION("""COMPUTED_VALUE"""),0.0)</f>
        <v>0</v>
      </c>
      <c r="U219" s="15">
        <f t="shared" si="2"/>
        <v>0</v>
      </c>
      <c r="V219" s="14">
        <f t="array" ref="V219">IFERROR(INDEX('1.ProductoMes'!AB:AB,MATCH(G219,'1.ProductoMes'!K:K,0)),0)</f>
        <v>435</v>
      </c>
      <c r="W219" s="13"/>
      <c r="X219" s="33"/>
      <c r="Y219" s="15" t="str">
        <f t="shared" si="3"/>
        <v> </v>
      </c>
      <c r="Z219" s="1" t="s">
        <v>50</v>
      </c>
    </row>
    <row r="220" ht="15.75" customHeight="1">
      <c r="B220" s="13" t="s">
        <v>469</v>
      </c>
      <c r="C220" s="13" t="s">
        <v>1384</v>
      </c>
      <c r="D220" s="13" t="s">
        <v>384</v>
      </c>
      <c r="E220" s="13" t="str">
        <f t="shared" si="1"/>
        <v>BP26005434</v>
      </c>
      <c r="F220" s="13" t="s">
        <v>263</v>
      </c>
      <c r="G220" s="13" t="str">
        <f>IFERROR(__xludf.DUMMYFUNCTION("""COMPUTED_VALUE"""),"BP2600543410101")</f>
        <v>BP2600543410101</v>
      </c>
      <c r="H220" s="13" t="str">
        <f>IFERROR(__xludf.DUMMYFUNCTION("""COMPUTED_VALUE"""),"Prestar el Servicio funerario a personas mayores fallecidas con debilidad manifiesta y sin red familiar que residen en las comunas y corregimientos")</f>
        <v>Prestar el Servicio funerario a personas mayores fallecidas con debilidad manifiesta y sin red familiar que residen en las comunas y corregimientos</v>
      </c>
      <c r="I220" s="14"/>
      <c r="J220" s="15" t="s">
        <v>37</v>
      </c>
      <c r="K220" s="14" t="s">
        <v>37</v>
      </c>
      <c r="L220" s="14" t="s">
        <v>37</v>
      </c>
      <c r="M220" s="14" t="s">
        <v>37</v>
      </c>
      <c r="N220" s="14" t="s">
        <v>1435</v>
      </c>
      <c r="O220" s="14" t="s">
        <v>1436</v>
      </c>
      <c r="P220" s="14" t="s">
        <v>1437</v>
      </c>
      <c r="Q220" s="14" t="s">
        <v>1438</v>
      </c>
      <c r="R220" s="14">
        <f>IFERROR(__xludf.DUMMYFUNCTION("""COMPUTED_VALUE"""),1.26E8)</f>
        <v>126000000</v>
      </c>
      <c r="S220" s="14">
        <f>IFERROR(__xludf.DUMMYFUNCTION("""COMPUTED_VALUE"""),1.26E8)</f>
        <v>126000000</v>
      </c>
      <c r="T220" s="14">
        <f>IFERROR(__xludf.DUMMYFUNCTION("""COMPUTED_VALUE"""),7.6016342E7)</f>
        <v>76016342</v>
      </c>
      <c r="U220" s="15">
        <f t="shared" si="2"/>
        <v>0.6033043016</v>
      </c>
      <c r="V220" s="14">
        <f t="array" ref="V220">IFERROR(INDEX('1.ProductoMes'!AB:AB,MATCH(G220,'1.ProductoMes'!K:K,0)),0)</f>
        <v>435</v>
      </c>
      <c r="W220" s="13" t="s">
        <v>142</v>
      </c>
      <c r="X220" s="24" t="s">
        <v>1439</v>
      </c>
      <c r="Y220" s="15" t="str">
        <f t="shared" si="3"/>
        <v>Con respecto al mes de octubre, el programa para personas mayores otorgó 3 auxilios funerarios a personas mayores que cumplieran con los requisitos para acceder a este beneficio que brinda la Secretaria de Bienestar Social.</v>
      </c>
      <c r="Z220" s="1" t="s">
        <v>50</v>
      </c>
    </row>
    <row r="221" ht="15.75" customHeight="1">
      <c r="B221" s="13" t="s">
        <v>469</v>
      </c>
      <c r="C221" s="13" t="s">
        <v>1384</v>
      </c>
      <c r="D221" s="13" t="s">
        <v>384</v>
      </c>
      <c r="E221" s="13" t="str">
        <f t="shared" si="1"/>
        <v>BP26005434</v>
      </c>
      <c r="F221" s="13" t="s">
        <v>263</v>
      </c>
      <c r="G221" s="13" t="str">
        <f>IFERROR(__xludf.DUMMYFUNCTION("""COMPUTED_VALUE"""),"BP2600543410101")</f>
        <v>BP2600543410101</v>
      </c>
      <c r="H221" s="13" t="str">
        <f>IFERROR(__xludf.DUMMYFUNCTION("""COMPUTED_VALUE"""),"Promocionar la participación activa de las personas mayores en el Comité Técnico Municipal de Adulto Mayor y en la Mesa Municipal de Adulto Mayor")</f>
        <v>Promocionar la participación activa de las personas mayores en el Comité Técnico Municipal de Adulto Mayor y en la Mesa Municipal de Adulto Mayor</v>
      </c>
      <c r="I221" s="14"/>
      <c r="J221" s="15" t="s">
        <v>37</v>
      </c>
      <c r="K221" s="14" t="s">
        <v>1440</v>
      </c>
      <c r="L221" s="14" t="s">
        <v>1441</v>
      </c>
      <c r="M221" s="14" t="s">
        <v>1442</v>
      </c>
      <c r="N221" s="14" t="s">
        <v>1443</v>
      </c>
      <c r="O221" s="14" t="s">
        <v>1444</v>
      </c>
      <c r="P221" s="14" t="s">
        <v>1445</v>
      </c>
      <c r="Q221" s="14" t="s">
        <v>1446</v>
      </c>
      <c r="R221" s="14">
        <f>IFERROR(__xludf.DUMMYFUNCTION("""COMPUTED_VALUE"""),1.00438864E8)</f>
        <v>100438864</v>
      </c>
      <c r="S221" s="14">
        <f>IFERROR(__xludf.DUMMYFUNCTION("""COMPUTED_VALUE"""),9.5331E7)</f>
        <v>95331000</v>
      </c>
      <c r="T221" s="14">
        <f>IFERROR(__xludf.DUMMYFUNCTION("""COMPUTED_VALUE"""),5.0388E7)</f>
        <v>50388000</v>
      </c>
      <c r="U221" s="15">
        <f t="shared" si="2"/>
        <v>0.5016783145</v>
      </c>
      <c r="V221" s="14">
        <f t="array" ref="V221">IFERROR(INDEX('1.ProductoMes'!AB:AB,MATCH(G221,'1.ProductoMes'!K:K,0)),0)</f>
        <v>435</v>
      </c>
      <c r="W221" s="13" t="s">
        <v>186</v>
      </c>
      <c r="X221" s="33" t="s">
        <v>1447</v>
      </c>
      <c r="Y221" s="15" t="str">
        <f t="shared" si="3"/>
        <v>En relación con el mes de octubre, no sé realizó sesión ordinaria del comité técnico del Programa para Personas Mayores, en cumplimiento del Decreto por el cual se cita al comité técnico de Personas Mayores.</v>
      </c>
      <c r="Z221" s="1" t="s">
        <v>50</v>
      </c>
    </row>
    <row r="222" ht="15.75" customHeight="1">
      <c r="B222" s="13" t="s">
        <v>469</v>
      </c>
      <c r="C222" s="13" t="s">
        <v>1384</v>
      </c>
      <c r="D222" s="13" t="s">
        <v>384</v>
      </c>
      <c r="E222" s="13" t="str">
        <f t="shared" si="1"/>
        <v>BP26005434</v>
      </c>
      <c r="F222" s="13" t="s">
        <v>263</v>
      </c>
      <c r="G222" s="13" t="str">
        <f>IFERROR(__xludf.DUMMYFUNCTION("""COMPUTED_VALUE"""),"BP2600543410101")</f>
        <v>BP2600543410101</v>
      </c>
      <c r="H222" s="13" t="str">
        <f>IFERROR(__xludf.DUMMYFUNCTION("""COMPUTED_VALUE"""),"Promocionar los servicios que ofrece la alcaldía de Santiago de Cali para garantizar el acceso a una atención integral con enfoque multidimensional y oportuna para las personas mayores")</f>
        <v>Promocionar los servicios que ofrece la alcaldía de Santiago de Cali para garantizar el acceso a una atención integral con enfoque multidimensional y oportuna para las personas mayores</v>
      </c>
      <c r="I222" s="14" t="s">
        <v>1448</v>
      </c>
      <c r="J222" s="15" t="s">
        <v>1449</v>
      </c>
      <c r="K222" s="14" t="s">
        <v>1450</v>
      </c>
      <c r="L222" s="14" t="s">
        <v>1451</v>
      </c>
      <c r="M222" s="14" t="s">
        <v>1452</v>
      </c>
      <c r="N222" s="14" t="s">
        <v>1453</v>
      </c>
      <c r="O222" s="14" t="s">
        <v>1454</v>
      </c>
      <c r="P222" s="14" t="s">
        <v>1455</v>
      </c>
      <c r="Q222" s="14" t="s">
        <v>1456</v>
      </c>
      <c r="R222" s="14">
        <f>IFERROR(__xludf.DUMMYFUNCTION("""COMPUTED_VALUE"""),3.55729432E8)</f>
        <v>355729432</v>
      </c>
      <c r="S222" s="14">
        <f>IFERROR(__xludf.DUMMYFUNCTION("""COMPUTED_VALUE"""),3.359165E8)</f>
        <v>335916500</v>
      </c>
      <c r="T222" s="14">
        <f>IFERROR(__xludf.DUMMYFUNCTION("""COMPUTED_VALUE"""),2.689655E8)</f>
        <v>268965500</v>
      </c>
      <c r="U222" s="15">
        <f t="shared" si="2"/>
        <v>0.7560957172</v>
      </c>
      <c r="V222" s="14">
        <f t="array" ref="V222">IFERROR(INDEX('1.ProductoMes'!AB:AB,MATCH(G222,'1.ProductoMes'!K:K,0)),0)</f>
        <v>435</v>
      </c>
      <c r="W222" s="13" t="s">
        <v>60</v>
      </c>
      <c r="X222" s="33" t="s">
        <v>1457</v>
      </c>
      <c r="Y222" s="15" t="str">
        <f t="shared" si="3"/>
        <v>En octubre, se realizaron actividades de promoción y prevención de los servicios, derechos y deberes de las personas mayores, donde participaron 60  beneficiarios.</v>
      </c>
      <c r="Z222" s="1" t="s">
        <v>50</v>
      </c>
    </row>
    <row r="223" ht="15.75" customHeight="1">
      <c r="B223" s="13" t="s">
        <v>469</v>
      </c>
      <c r="C223" s="13" t="s">
        <v>1384</v>
      </c>
      <c r="D223" s="13" t="s">
        <v>384</v>
      </c>
      <c r="E223" s="13" t="str">
        <f t="shared" si="1"/>
        <v>BP26005434</v>
      </c>
      <c r="F223" s="13" t="s">
        <v>263</v>
      </c>
      <c r="G223" s="13" t="str">
        <f>IFERROR(__xludf.DUMMYFUNCTION("""COMPUTED_VALUE"""),"BP2600543410101")</f>
        <v>BP2600543410101</v>
      </c>
      <c r="H223" s="13" t="str">
        <f>IFERROR(__xludf.DUMMYFUNCTION("""COMPUTED_VALUE"""),"Realizar acciones de atención jurídica a la población de adulto mayor y al Centro de atención de personas mayores")</f>
        <v>Realizar acciones de atención jurídica a la población de adulto mayor y al Centro de atención de personas mayores</v>
      </c>
      <c r="I223" s="14"/>
      <c r="J223" s="15" t="s">
        <v>1458</v>
      </c>
      <c r="K223" s="14" t="s">
        <v>1459</v>
      </c>
      <c r="L223" s="14" t="s">
        <v>1460</v>
      </c>
      <c r="M223" s="14" t="s">
        <v>1461</v>
      </c>
      <c r="N223" s="14" t="s">
        <v>1462</v>
      </c>
      <c r="O223" s="14" t="s">
        <v>1463</v>
      </c>
      <c r="P223" s="14" t="s">
        <v>1464</v>
      </c>
      <c r="Q223" s="14" t="s">
        <v>1465</v>
      </c>
      <c r="R223" s="14">
        <f>IFERROR(__xludf.DUMMYFUNCTION("""COMPUTED_VALUE"""),3.37582836E8)</f>
        <v>337582836</v>
      </c>
      <c r="S223" s="14">
        <f>IFERROR(__xludf.DUMMYFUNCTION("""COMPUTED_VALUE"""),2.92207836E8)</f>
        <v>292207836</v>
      </c>
      <c r="T223" s="14">
        <f>IFERROR(__xludf.DUMMYFUNCTION("""COMPUTED_VALUE"""),2.058675E8)</f>
        <v>205867500</v>
      </c>
      <c r="U223" s="15">
        <f t="shared" si="2"/>
        <v>0.6098281016</v>
      </c>
      <c r="V223" s="14">
        <f t="array" ref="V223">IFERROR(INDEX('1.ProductoMes'!AB:AB,MATCH(G223,'1.ProductoMes'!K:K,0)),0)</f>
        <v>435</v>
      </c>
      <c r="W223" s="13" t="s">
        <v>35</v>
      </c>
      <c r="X223" s="24" t="s">
        <v>1466</v>
      </c>
      <c r="Y223" s="15" t="str">
        <f t="shared" si="3"/>
        <v>En el periodo correspondiente al mes de octubre, se brindó acompañamiento en los procesos de desalojos, respuestas de orfeo y se brindó orientación jurídica en el centro de atención de personas mayores a 7 beneficiarios de la oferta de servicios del Programa Personas Mayores.</v>
      </c>
      <c r="Z223" s="1" t="s">
        <v>50</v>
      </c>
    </row>
    <row r="224" ht="15.75" customHeight="1">
      <c r="B224" s="13" t="s">
        <v>469</v>
      </c>
      <c r="C224" s="13" t="s">
        <v>1384</v>
      </c>
      <c r="D224" s="13" t="s">
        <v>384</v>
      </c>
      <c r="E224" s="13" t="str">
        <f t="shared" si="1"/>
        <v>BP26005434</v>
      </c>
      <c r="F224" s="13" t="s">
        <v>263</v>
      </c>
      <c r="G224" s="13" t="str">
        <f>IFERROR(__xludf.DUMMYFUNCTION("""COMPUTED_VALUE"""),"BP2600543410101")</f>
        <v>BP2600543410101</v>
      </c>
      <c r="H224" s="13" t="str">
        <f>IFERROR(__xludf.DUMMYFUNCTION("""COMPUTED_VALUE"""),"Realizar apoyo logístico para realizar elección de los delegados de la Mesa Municipal del adulto mayor")</f>
        <v>Realizar apoyo logístico para realizar elección de los delegados de la Mesa Municipal del adulto mayor</v>
      </c>
      <c r="I224" s="14" t="s">
        <v>405</v>
      </c>
      <c r="J224" s="15" t="s">
        <v>405</v>
      </c>
      <c r="K224" s="14" t="s">
        <v>405</v>
      </c>
      <c r="L224" s="14" t="s">
        <v>405</v>
      </c>
      <c r="M224" s="14" t="s">
        <v>405</v>
      </c>
      <c r="N224" s="14" t="s">
        <v>37</v>
      </c>
      <c r="O224" s="14" t="s">
        <v>37</v>
      </c>
      <c r="P224" s="14" t="s">
        <v>37</v>
      </c>
      <c r="Q224" s="14" t="s">
        <v>37</v>
      </c>
      <c r="R224" s="14">
        <f>IFERROR(__xludf.DUMMYFUNCTION("""COMPUTED_VALUE"""),1.016594E8)</f>
        <v>101659400</v>
      </c>
      <c r="S224" s="14">
        <f>IFERROR(__xludf.DUMMYFUNCTION("""COMPUTED_VALUE"""),1.016594E8)</f>
        <v>101659400</v>
      </c>
      <c r="T224" s="14">
        <f>IFERROR(__xludf.DUMMYFUNCTION("""COMPUTED_VALUE"""),0.0)</f>
        <v>0</v>
      </c>
      <c r="U224" s="15">
        <f t="shared" si="2"/>
        <v>0</v>
      </c>
      <c r="V224" s="14">
        <f t="array" ref="V224">IFERROR(INDEX('1.ProductoMes'!AB:AB,MATCH(G224,'1.ProductoMes'!K:K,0)),0)</f>
        <v>435</v>
      </c>
      <c r="W224" s="13"/>
      <c r="X224" s="33"/>
      <c r="Y224" s="15" t="str">
        <f t="shared" si="3"/>
        <v> </v>
      </c>
      <c r="Z224" s="1" t="s">
        <v>50</v>
      </c>
    </row>
    <row r="225" ht="15.75" customHeight="1">
      <c r="B225" s="13" t="s">
        <v>469</v>
      </c>
      <c r="C225" s="13" t="s">
        <v>1384</v>
      </c>
      <c r="D225" s="13" t="s">
        <v>384</v>
      </c>
      <c r="E225" s="13" t="str">
        <f t="shared" si="1"/>
        <v>BP26005434</v>
      </c>
      <c r="F225" s="13" t="s">
        <v>263</v>
      </c>
      <c r="G225" s="13" t="str">
        <f>IFERROR(__xludf.DUMMYFUNCTION("""COMPUTED_VALUE"""),"BP2600543410101")</f>
        <v>BP2600543410101</v>
      </c>
      <c r="H225" s="13" t="str">
        <f>IFERROR(__xludf.DUMMYFUNCTION("""COMPUTED_VALUE"""),"Realizar atención gerontológica a las personas mayores beneficiarias que lo requieran, en las comunas y corregimientos")</f>
        <v>Realizar atención gerontológica a las personas mayores beneficiarias que lo requieran, en las comunas y corregimientos</v>
      </c>
      <c r="I225" s="14"/>
      <c r="J225" s="15" t="s">
        <v>1467</v>
      </c>
      <c r="K225" s="14" t="s">
        <v>1468</v>
      </c>
      <c r="L225" s="14" t="s">
        <v>1469</v>
      </c>
      <c r="M225" s="14" t="s">
        <v>1470</v>
      </c>
      <c r="N225" s="14" t="s">
        <v>1471</v>
      </c>
      <c r="O225" s="14" t="s">
        <v>1472</v>
      </c>
      <c r="P225" s="14" t="s">
        <v>1473</v>
      </c>
      <c r="Q225" s="14" t="s">
        <v>1474</v>
      </c>
      <c r="R225" s="14">
        <f>IFERROR(__xludf.DUMMYFUNCTION("""COMPUTED_VALUE"""),1.87721336E8)</f>
        <v>187721336</v>
      </c>
      <c r="S225" s="14">
        <f>IFERROR(__xludf.DUMMYFUNCTION("""COMPUTED_VALUE"""),1.703625E8)</f>
        <v>170362500</v>
      </c>
      <c r="T225" s="14">
        <f>IFERROR(__xludf.DUMMYFUNCTION("""COMPUTED_VALUE"""),1.393425E8)</f>
        <v>139342500</v>
      </c>
      <c r="U225" s="15">
        <f t="shared" si="2"/>
        <v>0.7422837647</v>
      </c>
      <c r="V225" s="14">
        <f t="array" ref="V225">IFERROR(INDEX('1.ProductoMes'!AB:AB,MATCH(G225,'1.ProductoMes'!K:K,0)),0)</f>
        <v>435</v>
      </c>
      <c r="W225" s="13" t="s">
        <v>35</v>
      </c>
      <c r="X225" s="33" t="s">
        <v>1475</v>
      </c>
      <c r="Y225" s="15" t="str">
        <f t="shared" si="3"/>
        <v>En el periodo correspondiente al mes de octubre, se brindó atención gerontológica a 10 personas mayores del Distrito de Santiago de Cali en el centro de atención y se realizó acompañamiento en los casos reportados por las IPS, Personería y otras instituciones que requirieron de la oferta de servicios institucional.</v>
      </c>
      <c r="Z225" s="1" t="s">
        <v>50</v>
      </c>
    </row>
    <row r="226" ht="15.75" customHeight="1">
      <c r="B226" s="13" t="s">
        <v>469</v>
      </c>
      <c r="C226" s="13" t="s">
        <v>1384</v>
      </c>
      <c r="D226" s="13" t="s">
        <v>384</v>
      </c>
      <c r="E226" s="13" t="str">
        <f t="shared" si="1"/>
        <v>BP26005434</v>
      </c>
      <c r="F226" s="13" t="s">
        <v>263</v>
      </c>
      <c r="G226" s="13" t="str">
        <f>IFERROR(__xludf.DUMMYFUNCTION("""COMPUTED_VALUE"""),"BP2600543410101")</f>
        <v>BP2600543410101</v>
      </c>
      <c r="H226" s="13" t="str">
        <f>IFERROR(__xludf.DUMMYFUNCTION("""COMPUTED_VALUE"""),"Realizar atención psicosocial a las personas mayores beneficiarias que lo requieran, en las comunas y corregimientos")</f>
        <v>Realizar atención psicosocial a las personas mayores beneficiarias que lo requieran, en las comunas y corregimientos</v>
      </c>
      <c r="I226" s="14" t="s">
        <v>1476</v>
      </c>
      <c r="J226" s="15" t="s">
        <v>1477</v>
      </c>
      <c r="K226" s="14" t="s">
        <v>1478</v>
      </c>
      <c r="L226" s="14" t="s">
        <v>1479</v>
      </c>
      <c r="M226" s="14" t="s">
        <v>1480</v>
      </c>
      <c r="N226" s="14" t="s">
        <v>1481</v>
      </c>
      <c r="O226" s="14" t="s">
        <v>1482</v>
      </c>
      <c r="P226" s="14" t="s">
        <v>1483</v>
      </c>
      <c r="Q226" s="14" t="s">
        <v>1484</v>
      </c>
      <c r="R226" s="14">
        <f>IFERROR(__xludf.DUMMYFUNCTION("""COMPUTED_VALUE"""),2.88142672E8)</f>
        <v>288142672</v>
      </c>
      <c r="S226" s="14">
        <f>IFERROR(__xludf.DUMMYFUNCTION("""COMPUTED_VALUE"""),2.822445E8)</f>
        <v>282244500</v>
      </c>
      <c r="T226" s="14">
        <f>IFERROR(__xludf.DUMMYFUNCTION("""COMPUTED_VALUE"""),2.023725E8)</f>
        <v>202372500</v>
      </c>
      <c r="U226" s="15">
        <f t="shared" si="2"/>
        <v>0.702334363</v>
      </c>
      <c r="V226" s="14">
        <f t="array" ref="V226">IFERROR(INDEX('1.ProductoMes'!AB:AB,MATCH(G226,'1.ProductoMes'!K:K,0)),0)</f>
        <v>435</v>
      </c>
      <c r="W226" s="13" t="s">
        <v>142</v>
      </c>
      <c r="X226" s="24" t="s">
        <v>1485</v>
      </c>
      <c r="Y226" s="15" t="str">
        <f t="shared" si="3"/>
        <v>Con respecto al mes de octubre, se realizó atención psicosocial a través de visitas domiciliarias, visitas hospitalarias y acompañamiento a desalojos a 34 beneficiarios en el Distrito de Santiago de Cali.</v>
      </c>
      <c r="Z226" s="1" t="s">
        <v>50</v>
      </c>
    </row>
    <row r="227" ht="15.75" customHeight="1">
      <c r="B227" s="13" t="s">
        <v>469</v>
      </c>
      <c r="C227" s="13" t="s">
        <v>1384</v>
      </c>
      <c r="D227" s="13" t="s">
        <v>384</v>
      </c>
      <c r="E227" s="13" t="str">
        <f t="shared" si="1"/>
        <v>BP26005434</v>
      </c>
      <c r="F227" s="13" t="s">
        <v>263</v>
      </c>
      <c r="G227" s="13" t="str">
        <f>IFERROR(__xludf.DUMMYFUNCTION("""COMPUTED_VALUE"""),"BP2600543410101")</f>
        <v>BP2600543410101</v>
      </c>
      <c r="H227" s="13" t="str">
        <f>IFERROR(__xludf.DUMMYFUNCTION("""COMPUTED_VALUE"""),"Realizar el Diagnostico, monitoreo, seguimiento y socialización de resultados de la Politica Pública de Envejecimiento y Vejez")</f>
        <v>Realizar el Diagnostico, monitoreo, seguimiento y socialización de resultados de la Politica Pública de Envejecimiento y Vejez</v>
      </c>
      <c r="I227" s="14"/>
      <c r="J227" s="15" t="s">
        <v>37</v>
      </c>
      <c r="K227" s="14" t="s">
        <v>37</v>
      </c>
      <c r="L227" s="14" t="s">
        <v>37</v>
      </c>
      <c r="M227" s="14" t="s">
        <v>37</v>
      </c>
      <c r="N227" s="14" t="s">
        <v>37</v>
      </c>
      <c r="O227" s="14" t="s">
        <v>37</v>
      </c>
      <c r="P227" s="14" t="s">
        <v>37</v>
      </c>
      <c r="Q227" s="14" t="s">
        <v>37</v>
      </c>
      <c r="R227" s="14">
        <f>IFERROR(__xludf.DUMMYFUNCTION("""COMPUTED_VALUE"""),0.0)</f>
        <v>0</v>
      </c>
      <c r="S227" s="14">
        <f>IFERROR(__xludf.DUMMYFUNCTION("""COMPUTED_VALUE"""),0.0)</f>
        <v>0</v>
      </c>
      <c r="T227" s="14">
        <f>IFERROR(__xludf.DUMMYFUNCTION("""COMPUTED_VALUE"""),0.0)</f>
        <v>0</v>
      </c>
      <c r="U227" s="15">
        <f t="shared" si="2"/>
        <v>0</v>
      </c>
      <c r="V227" s="14">
        <f t="array" ref="V227">IFERROR(INDEX('1.ProductoMes'!AB:AB,MATCH(G227,'1.ProductoMes'!K:K,0)),0)</f>
        <v>435</v>
      </c>
      <c r="W227" s="13"/>
      <c r="X227" s="13"/>
      <c r="Y227" s="15" t="str">
        <f t="shared" si="3"/>
        <v> </v>
      </c>
      <c r="Z227" s="1" t="s">
        <v>50</v>
      </c>
    </row>
    <row r="228" ht="15.75" customHeight="1">
      <c r="B228" s="13" t="s">
        <v>469</v>
      </c>
      <c r="C228" s="13" t="s">
        <v>1384</v>
      </c>
      <c r="D228" s="13" t="s">
        <v>384</v>
      </c>
      <c r="E228" s="13" t="str">
        <f t="shared" si="1"/>
        <v>BP26005434</v>
      </c>
      <c r="F228" s="13" t="s">
        <v>263</v>
      </c>
      <c r="G228" s="13" t="str">
        <f>IFERROR(__xludf.DUMMYFUNCTION("""COMPUTED_VALUE"""),"BP2600543410101")</f>
        <v>BP2600543410101</v>
      </c>
      <c r="H228" s="13" t="str">
        <f>IFERROR(__xludf.DUMMYFUNCTION("""COMPUTED_VALUE"""),"Realizar el seguimiento a la ejecución de los planes de trabajo del Programa Adulto Mayor, procedimiento ""Atención integral de la población adulto mayor""")</f>
        <v>Realizar el seguimiento a la ejecución de los planes de trabajo del Programa Adulto Mayor, procedimiento "Atención integral de la población adulto mayor"</v>
      </c>
      <c r="I228" s="14" t="s">
        <v>1486</v>
      </c>
      <c r="J228" s="15" t="s">
        <v>1487</v>
      </c>
      <c r="K228" s="14" t="s">
        <v>1488</v>
      </c>
      <c r="L228" s="14" t="s">
        <v>1489</v>
      </c>
      <c r="M228" s="14" t="s">
        <v>1490</v>
      </c>
      <c r="N228" s="14" t="s">
        <v>1491</v>
      </c>
      <c r="O228" s="14" t="s">
        <v>1492</v>
      </c>
      <c r="P228" s="14" t="s">
        <v>1493</v>
      </c>
      <c r="Q228" s="14" t="s">
        <v>1494</v>
      </c>
      <c r="R228" s="14">
        <f>IFERROR(__xludf.DUMMYFUNCTION("""COMPUTED_VALUE"""),2.63322152E8)</f>
        <v>263322152</v>
      </c>
      <c r="S228" s="14">
        <f>IFERROR(__xludf.DUMMYFUNCTION("""COMPUTED_VALUE"""),2.42301E8)</f>
        <v>242301000</v>
      </c>
      <c r="T228" s="14">
        <f>IFERROR(__xludf.DUMMYFUNCTION("""COMPUTED_VALUE"""),1.81813E8)</f>
        <v>181813000</v>
      </c>
      <c r="U228" s="15">
        <f t="shared" si="2"/>
        <v>0.6904584313</v>
      </c>
      <c r="V228" s="14">
        <f t="array" ref="V228">IFERROR(INDEX('1.ProductoMes'!AB:AB,MATCH(G228,'1.ProductoMes'!K:K,0)),0)</f>
        <v>435</v>
      </c>
      <c r="W228" s="13" t="s">
        <v>186</v>
      </c>
      <c r="X228" s="34" t="s">
        <v>1495</v>
      </c>
      <c r="Y228" s="15" t="str">
        <f t="shared" si="3"/>
        <v>En relación con el mes de octubre, se diseñó el informe de seguimiento a los planes de trabajo en los diferentes ejes y equipos transversales del Programa Personas Mayores para la vigencia 2025, en cumplimiento de las metas del plan de desarrollo y la Política Pública de Envejecimiento y Vejez.</v>
      </c>
      <c r="Z228" s="1" t="s">
        <v>50</v>
      </c>
    </row>
    <row r="229" ht="15.75" customHeight="1">
      <c r="B229" s="13" t="s">
        <v>469</v>
      </c>
      <c r="C229" s="13" t="s">
        <v>1384</v>
      </c>
      <c r="D229" s="13" t="s">
        <v>384</v>
      </c>
      <c r="E229" s="13" t="str">
        <f t="shared" si="1"/>
        <v>BP26005434</v>
      </c>
      <c r="F229" s="13" t="s">
        <v>263</v>
      </c>
      <c r="G229" s="13" t="str">
        <f>IFERROR(__xludf.DUMMYFUNCTION("""COMPUTED_VALUE"""),"BP2600543410101")</f>
        <v>BP2600543410101</v>
      </c>
      <c r="H229" s="13" t="str">
        <f>IFERROR(__xludf.DUMMYFUNCTION("""COMPUTED_VALUE"""),"Realizar evento de celebración del día nacional del adulto mayor")</f>
        <v>Realizar evento de celebración del día nacional del adulto mayor</v>
      </c>
      <c r="I229" s="14" t="s">
        <v>405</v>
      </c>
      <c r="J229" s="15" t="s">
        <v>405</v>
      </c>
      <c r="K229" s="14" t="s">
        <v>405</v>
      </c>
      <c r="L229" s="14" t="s">
        <v>405</v>
      </c>
      <c r="M229" s="14" t="s">
        <v>37</v>
      </c>
      <c r="N229" s="14" t="s">
        <v>37</v>
      </c>
      <c r="O229" s="14" t="s">
        <v>37</v>
      </c>
      <c r="P229" s="14" t="s">
        <v>37</v>
      </c>
      <c r="Q229" s="14" t="s">
        <v>37</v>
      </c>
      <c r="R229" s="14">
        <f>IFERROR(__xludf.DUMMYFUNCTION("""COMPUTED_VALUE"""),5.62238239E8)</f>
        <v>562238239</v>
      </c>
      <c r="S229" s="14">
        <f>IFERROR(__xludf.DUMMYFUNCTION("""COMPUTED_VALUE"""),5.62238239E8)</f>
        <v>562238239</v>
      </c>
      <c r="T229" s="14">
        <f>IFERROR(__xludf.DUMMYFUNCTION("""COMPUTED_VALUE"""),0.0)</f>
        <v>0</v>
      </c>
      <c r="U229" s="15">
        <f t="shared" si="2"/>
        <v>0</v>
      </c>
      <c r="V229" s="14">
        <f t="array" ref="V229">IFERROR(INDEX('1.ProductoMes'!AB:AB,MATCH(G229,'1.ProductoMes'!K:K,0)),0)</f>
        <v>435</v>
      </c>
      <c r="W229" s="13"/>
      <c r="X229" s="33"/>
      <c r="Y229" s="15" t="str">
        <f t="shared" si="3"/>
        <v> </v>
      </c>
      <c r="Z229" s="1" t="s">
        <v>50</v>
      </c>
    </row>
    <row r="230" ht="15.75" customHeight="1">
      <c r="B230" s="13" t="s">
        <v>469</v>
      </c>
      <c r="C230" s="13" t="s">
        <v>1496</v>
      </c>
      <c r="D230" s="13" t="s">
        <v>384</v>
      </c>
      <c r="E230" s="13" t="str">
        <f t="shared" si="1"/>
        <v>BP26005435</v>
      </c>
      <c r="F230" s="13" t="s">
        <v>274</v>
      </c>
      <c r="G230" s="13" t="str">
        <f>IFERROR(__xludf.DUMMYFUNCTION("""COMPUTED_VALUE"""),"BP2600543520101")</f>
        <v>BP2600543520101</v>
      </c>
      <c r="H230" s="13" t="str">
        <f>IFERROR(__xludf.DUMMYFUNCTION("""COMPUTED_VALUE"""),"Adquirir tarjetas del MIO recargadas a la población con discapacidad para el acceso de transporte público (SITM MIO)")</f>
        <v>Adquirir tarjetas del MIO recargadas a la población con discapacidad para el acceso de transporte público (SITM MIO)</v>
      </c>
      <c r="I230" s="14"/>
      <c r="J230" s="15" t="s">
        <v>37</v>
      </c>
      <c r="K230" s="14" t="s">
        <v>37</v>
      </c>
      <c r="L230" s="14" t="s">
        <v>37</v>
      </c>
      <c r="M230" s="14" t="s">
        <v>37</v>
      </c>
      <c r="N230" s="14" t="s">
        <v>37</v>
      </c>
      <c r="O230" s="14" t="s">
        <v>37</v>
      </c>
      <c r="P230" s="14" t="s">
        <v>37</v>
      </c>
      <c r="Q230" s="14" t="s">
        <v>37</v>
      </c>
      <c r="R230" s="14">
        <f>IFERROR(__xludf.DUMMYFUNCTION("""COMPUTED_VALUE"""),6.528E8)</f>
        <v>652800000</v>
      </c>
      <c r="S230" s="14">
        <f>IFERROR(__xludf.DUMMYFUNCTION("""COMPUTED_VALUE"""),0.0)</f>
        <v>0</v>
      </c>
      <c r="T230" s="14">
        <f>IFERROR(__xludf.DUMMYFUNCTION("""COMPUTED_VALUE"""),0.0)</f>
        <v>0</v>
      </c>
      <c r="U230" s="15">
        <f t="shared" si="2"/>
        <v>0</v>
      </c>
      <c r="V230" s="14">
        <f t="array" ref="V230">IFERROR(INDEX('1.ProductoMes'!AB:AB,MATCH(G230,'1.ProductoMes'!K:K,0)),0)</f>
        <v>30</v>
      </c>
      <c r="W230" s="13"/>
      <c r="X230" s="34"/>
      <c r="Y230" s="15" t="str">
        <f t="shared" si="3"/>
        <v> </v>
      </c>
      <c r="Z230" s="1" t="s">
        <v>50</v>
      </c>
    </row>
    <row r="231" ht="15.75" customHeight="1">
      <c r="B231" s="13" t="s">
        <v>469</v>
      </c>
      <c r="C231" s="13" t="s">
        <v>1496</v>
      </c>
      <c r="D231" s="13" t="s">
        <v>384</v>
      </c>
      <c r="E231" s="13" t="str">
        <f t="shared" si="1"/>
        <v>BP26005435</v>
      </c>
      <c r="F231" s="13" t="s">
        <v>274</v>
      </c>
      <c r="G231" s="13" t="str">
        <f>IFERROR(__xludf.DUMMYFUNCTION("""COMPUTED_VALUE"""),"BP2600543520101")</f>
        <v>BP2600543520101</v>
      </c>
      <c r="H231" s="13" t="str">
        <f>IFERROR(__xludf.DUMMYFUNCTION("""COMPUTED_VALUE"""),"Ampliar la capacidad física del Centro de atención para las personas con discapacidad, sus familias y cuidadores")</f>
        <v>Ampliar la capacidad física del Centro de atención para las personas con discapacidad, sus familias y cuidadores</v>
      </c>
      <c r="I231" s="14"/>
      <c r="J231" s="15" t="s">
        <v>37</v>
      </c>
      <c r="K231" s="14" t="s">
        <v>37</v>
      </c>
      <c r="L231" s="14" t="s">
        <v>37</v>
      </c>
      <c r="M231" s="14" t="s">
        <v>37</v>
      </c>
      <c r="N231" s="14" t="s">
        <v>37</v>
      </c>
      <c r="O231" s="14" t="s">
        <v>37</v>
      </c>
      <c r="P231" s="14" t="s">
        <v>37</v>
      </c>
      <c r="Q231" s="14" t="s">
        <v>37</v>
      </c>
      <c r="R231" s="14">
        <f>IFERROR(__xludf.DUMMYFUNCTION("""COMPUTED_VALUE"""),2.447276E8)</f>
        <v>244727600</v>
      </c>
      <c r="S231" s="14">
        <f>IFERROR(__xludf.DUMMYFUNCTION("""COMPUTED_VALUE"""),0.0)</f>
        <v>0</v>
      </c>
      <c r="T231" s="14">
        <f>IFERROR(__xludf.DUMMYFUNCTION("""COMPUTED_VALUE"""),0.0)</f>
        <v>0</v>
      </c>
      <c r="U231" s="15">
        <f t="shared" si="2"/>
        <v>0</v>
      </c>
      <c r="V231" s="14">
        <f t="array" ref="V231">IFERROR(INDEX('1.ProductoMes'!AB:AB,MATCH(G231,'1.ProductoMes'!K:K,0)),0)</f>
        <v>30</v>
      </c>
      <c r="W231" s="13"/>
      <c r="X231" s="24"/>
      <c r="Y231" s="15" t="str">
        <f t="shared" si="3"/>
        <v> </v>
      </c>
      <c r="Z231" s="1" t="s">
        <v>50</v>
      </c>
    </row>
    <row r="232" ht="15.75" customHeight="1">
      <c r="B232" s="13" t="s">
        <v>469</v>
      </c>
      <c r="C232" s="13" t="s">
        <v>1496</v>
      </c>
      <c r="D232" s="13" t="s">
        <v>384</v>
      </c>
      <c r="E232" s="13" t="str">
        <f t="shared" si="1"/>
        <v>BP26005435</v>
      </c>
      <c r="F232" s="13" t="s">
        <v>274</v>
      </c>
      <c r="G232" s="13" t="str">
        <f>IFERROR(__xludf.DUMMYFUNCTION("""COMPUTED_VALUE"""),"BP2600543520101")</f>
        <v>BP2600543520101</v>
      </c>
      <c r="H232" s="13" t="str">
        <f>IFERROR(__xludf.DUMMYFUNCTION("""COMPUTED_VALUE"""),"Asistir tecnicamente al Consejo Municipal de Discapacidad y a los Comites Locales de Discapacidad -CLD (Incluye capacitación para la conformación de los CLD)")</f>
        <v>Asistir tecnicamente al Consejo Municipal de Discapacidad y a los Comites Locales de Discapacidad -CLD (Incluye capacitación para la conformación de los CLD)</v>
      </c>
      <c r="I232" s="14"/>
      <c r="J232" s="15" t="s">
        <v>37</v>
      </c>
      <c r="K232" s="14" t="s">
        <v>37</v>
      </c>
      <c r="L232" s="14" t="s">
        <v>37</v>
      </c>
      <c r="M232" s="14" t="s">
        <v>37</v>
      </c>
      <c r="N232" s="14" t="s">
        <v>37</v>
      </c>
      <c r="O232" s="14" t="s">
        <v>37</v>
      </c>
      <c r="P232" s="14" t="s">
        <v>37</v>
      </c>
      <c r="Q232" s="14" t="s">
        <v>1497</v>
      </c>
      <c r="R232" s="14">
        <f>IFERROR(__xludf.DUMMYFUNCTION("""COMPUTED_VALUE"""),1.03E7)</f>
        <v>10300000</v>
      </c>
      <c r="S232" s="14">
        <f>IFERROR(__xludf.DUMMYFUNCTION("""COMPUTED_VALUE"""),7450000.0)</f>
        <v>7450000</v>
      </c>
      <c r="T232" s="14">
        <f>IFERROR(__xludf.DUMMYFUNCTION("""COMPUTED_VALUE"""),7450000.0)</f>
        <v>7450000</v>
      </c>
      <c r="U232" s="15">
        <f t="shared" si="2"/>
        <v>0.7233009709</v>
      </c>
      <c r="V232" s="14">
        <f t="array" ref="V232">IFERROR(INDEX('1.ProductoMes'!AB:AB,MATCH(G232,'1.ProductoMes'!K:K,0)),0)</f>
        <v>30</v>
      </c>
      <c r="W232" s="13" t="s">
        <v>186</v>
      </c>
      <c r="X232" s="24" t="s">
        <v>1498</v>
      </c>
      <c r="Y232" s="15" t="str">
        <f t="shared" si="3"/>
        <v>En relación con el mes de octubre, Se realizó asistencia técnica al CMD y CLD de algunas comunas así: Primera asistencia técnica al CLD- comuna 11, Taller psicosocial ¨cuidarme para cuidarte en la comuna 6, la segunda sesión del CMD, Reunión elección los representantes del CLD comuna 4, Sesión de CLD Comuna 1 - Socialización de reglamento interno y exposición de necesidades y sesión de CLD Comuna 19 - Socialización de reglamento interno y exposición de necesidades</v>
      </c>
      <c r="Z232" s="1" t="s">
        <v>50</v>
      </c>
    </row>
    <row r="233" ht="15.75" customHeight="1">
      <c r="B233" s="13" t="s">
        <v>469</v>
      </c>
      <c r="C233" s="13" t="s">
        <v>1496</v>
      </c>
      <c r="D233" s="13" t="s">
        <v>384</v>
      </c>
      <c r="E233" s="13" t="str">
        <f t="shared" si="1"/>
        <v>BP26005435</v>
      </c>
      <c r="F233" s="13" t="s">
        <v>274</v>
      </c>
      <c r="G233" s="13" t="str">
        <f>IFERROR(__xludf.DUMMYFUNCTION("""COMPUTED_VALUE"""),"BP2600543520101")</f>
        <v>BP2600543520101</v>
      </c>
      <c r="H233" s="13" t="str">
        <f>IFERROR(__xludf.DUMMYFUNCTION("""COMPUTED_VALUE"""),"Brindar servicios de atención integral y servicios de apoyo psicosocial y emocional dirigido a personas con discapacidad y cuidadores")</f>
        <v>Brindar servicios de atención integral y servicios de apoyo psicosocial y emocional dirigido a personas con discapacidad y cuidadores</v>
      </c>
      <c r="I233" s="14" t="s">
        <v>1499</v>
      </c>
      <c r="J233" s="15" t="s">
        <v>1500</v>
      </c>
      <c r="K233" s="14" t="s">
        <v>1501</v>
      </c>
      <c r="L233" s="14" t="s">
        <v>1502</v>
      </c>
      <c r="M233" s="14" t="s">
        <v>1503</v>
      </c>
      <c r="N233" s="14" t="s">
        <v>1504</v>
      </c>
      <c r="O233" s="14" t="s">
        <v>1505</v>
      </c>
      <c r="P233" s="14" t="s">
        <v>1506</v>
      </c>
      <c r="Q233" s="14" t="s">
        <v>1507</v>
      </c>
      <c r="R233" s="14">
        <f>IFERROR(__xludf.DUMMYFUNCTION("""COMPUTED_VALUE"""),1.760948396E9)</f>
        <v>1760948396</v>
      </c>
      <c r="S233" s="14">
        <f>IFERROR(__xludf.DUMMYFUNCTION("""COMPUTED_VALUE"""),1.6310175E9)</f>
        <v>1631017500</v>
      </c>
      <c r="T233" s="14">
        <f>IFERROR(__xludf.DUMMYFUNCTION("""COMPUTED_VALUE"""),1.296415E9)</f>
        <v>1296415000</v>
      </c>
      <c r="U233" s="15">
        <f t="shared" si="2"/>
        <v>0.7362027206</v>
      </c>
      <c r="V233" s="14">
        <f t="array" ref="V233">IFERROR(INDEX('1.ProductoMes'!AB:AB,MATCH(G233,'1.ProductoMes'!K:K,0)),0)</f>
        <v>30</v>
      </c>
      <c r="W233" s="13" t="s">
        <v>186</v>
      </c>
      <c r="X233" s="24" t="s">
        <v>1508</v>
      </c>
      <c r="Y233" s="15" t="str">
        <f t="shared" si="3"/>
        <v>En relación con el mes de octubre, Se brindó atención a 25  personas   con discapacidad y cuidadores,  mediante el servicio de orientación  psicosocial fueron abordadas nueve ( 9) personas con atención individual,   tres (3) en Valoraciones de Apoyo con atención personalizada  como garantía de los derechos de las PCD y 13  mediante talleres psicosociales.</v>
      </c>
      <c r="Z233" s="1" t="s">
        <v>50</v>
      </c>
    </row>
    <row r="234" ht="15.75" customHeight="1">
      <c r="B234" s="13" t="s">
        <v>469</v>
      </c>
      <c r="C234" s="13" t="s">
        <v>1496</v>
      </c>
      <c r="D234" s="13" t="s">
        <v>384</v>
      </c>
      <c r="E234" s="13" t="str">
        <f t="shared" si="1"/>
        <v>BP26005435</v>
      </c>
      <c r="F234" s="13" t="s">
        <v>274</v>
      </c>
      <c r="G234" s="13" t="str">
        <f>IFERROR(__xludf.DUMMYFUNCTION("""COMPUTED_VALUE"""),"BP2600543520101")</f>
        <v>BP2600543520101</v>
      </c>
      <c r="H234" s="13" t="str">
        <f>IFERROR(__xludf.DUMMYFUNCTION("""COMPUTED_VALUE"""),"Desarrollar actividades de inclusión, empoderamiento e intercambio de ofertas y demandas de servicios enfocados para personas con discapacidad, sus familias y cuidadores")</f>
        <v>Desarrollar actividades de inclusión, empoderamiento e intercambio de ofertas y demandas de servicios enfocados para personas con discapacidad, sus familias y cuidadores</v>
      </c>
      <c r="I234" s="14"/>
      <c r="J234" s="15" t="s">
        <v>37</v>
      </c>
      <c r="K234" s="14" t="s">
        <v>37</v>
      </c>
      <c r="L234" s="14" t="s">
        <v>37</v>
      </c>
      <c r="M234" s="14" t="s">
        <v>37</v>
      </c>
      <c r="N234" s="14" t="s">
        <v>37</v>
      </c>
      <c r="O234" s="14" t="s">
        <v>1509</v>
      </c>
      <c r="P234" s="14" t="s">
        <v>1510</v>
      </c>
      <c r="Q234" s="14" t="s">
        <v>1511</v>
      </c>
      <c r="R234" s="14">
        <f>IFERROR(__xludf.DUMMYFUNCTION("""COMPUTED_VALUE"""),8.08173224E8)</f>
        <v>808173224</v>
      </c>
      <c r="S234" s="14">
        <f>IFERROR(__xludf.DUMMYFUNCTION("""COMPUTED_VALUE"""),2.74305224E8)</f>
        <v>274305224</v>
      </c>
      <c r="T234" s="14">
        <f>IFERROR(__xludf.DUMMYFUNCTION("""COMPUTED_VALUE"""),1.59451692E8)</f>
        <v>159451692</v>
      </c>
      <c r="U234" s="15">
        <f t="shared" si="2"/>
        <v>0.1972989048</v>
      </c>
      <c r="V234" s="14">
        <f t="array" ref="V234">IFERROR(INDEX('1.ProductoMes'!AB:AB,MATCH(G234,'1.ProductoMes'!K:K,0)),0)</f>
        <v>30</v>
      </c>
      <c r="W234" s="13" t="s">
        <v>186</v>
      </c>
      <c r="X234" s="24" t="s">
        <v>1512</v>
      </c>
      <c r="Y234" s="15" t="str">
        <f t="shared" si="3"/>
        <v>En relación con el mes de octubre,  300 PCD y cuidadores recibieron atención del Programa asi:200  cuidadores de PCD    en  evento del Día Nacional del Cuidador realizado el 24 de julio, en esta actividad se   suministró el   transporte, alimentación,  se entregaron  (200 kit  de spa),se realizaron  actividades lúdicas y recreativas. Igualmente durante el mes de julio a través del operador logistico-Fundación Brigada 152 se entregaron (100) mercados a PCD en estado vulnerable</v>
      </c>
      <c r="Z234" s="1" t="s">
        <v>50</v>
      </c>
    </row>
    <row r="235" ht="15.75" customHeight="1">
      <c r="B235" s="13" t="s">
        <v>469</v>
      </c>
      <c r="C235" s="13" t="s">
        <v>1496</v>
      </c>
      <c r="D235" s="13" t="s">
        <v>384</v>
      </c>
      <c r="E235" s="13" t="str">
        <f t="shared" si="1"/>
        <v>BP26005435</v>
      </c>
      <c r="F235" s="13" t="s">
        <v>274</v>
      </c>
      <c r="G235" s="13" t="str">
        <f>IFERROR(__xludf.DUMMYFUNCTION("""COMPUTED_VALUE"""),"BP2600543520101")</f>
        <v>BP2600543520101</v>
      </c>
      <c r="H235" s="13" t="str">
        <f>IFERROR(__xludf.DUMMYFUNCTION("""COMPUTED_VALUE"""),"Mejoramiento de la atención integral dirigida a las personas con discapacidad y sus cuidadores en Santiago de Cali - BP26005435-Pagos pasivos exigibles vigencias expiradas")</f>
        <v>Mejoramiento de la atención integral dirigida a las personas con discapacidad y sus cuidadores en Santiago de Cali - BP26005435-Pagos pasivos exigibles vigencias expiradas</v>
      </c>
      <c r="I235" s="14" t="s">
        <v>405</v>
      </c>
      <c r="J235" s="15" t="s">
        <v>405</v>
      </c>
      <c r="K235" s="14" t="s">
        <v>405</v>
      </c>
      <c r="L235" s="14" t="s">
        <v>405</v>
      </c>
      <c r="M235" s="14" t="s">
        <v>405</v>
      </c>
      <c r="N235" s="14" t="s">
        <v>405</v>
      </c>
      <c r="O235" s="14" t="s">
        <v>1513</v>
      </c>
      <c r="P235" s="14" t="s">
        <v>1514</v>
      </c>
      <c r="Q235" s="14" t="s">
        <v>1515</v>
      </c>
      <c r="R235" s="14">
        <f>IFERROR(__xludf.DUMMYFUNCTION("""COMPUTED_VALUE"""),7.36069302E8)</f>
        <v>736069302</v>
      </c>
      <c r="S235" s="14">
        <f>IFERROR(__xludf.DUMMYFUNCTION("""COMPUTED_VALUE"""),7.36069302E8)</f>
        <v>736069302</v>
      </c>
      <c r="T235" s="14">
        <f>IFERROR(__xludf.DUMMYFUNCTION("""COMPUTED_VALUE"""),7.36069302E8)</f>
        <v>736069302</v>
      </c>
      <c r="U235" s="15">
        <f t="shared" si="2"/>
        <v>1</v>
      </c>
      <c r="V235" s="14">
        <f t="array" ref="V235">IFERROR(INDEX('1.ProductoMes'!AB:AB,MATCH(G235,'1.ProductoMes'!K:K,0)),0)</f>
        <v>30</v>
      </c>
      <c r="W235" s="13" t="s">
        <v>186</v>
      </c>
      <c r="X235" s="35" t="s">
        <v>1516</v>
      </c>
      <c r="Y235" s="15" t="str">
        <f t="shared" si="3"/>
        <v>En relación con el mes de octubre, En julio  se hizo pago de PEVE del Conv. No.025-.2024 -FUNDA. INTERNACIONAL PARA EL DESARROLLO AMBIENTAL Y SOCIAL ESD que en calidad de operador adelantó  acciones para mejorar  la calidad de vida, la autonomía,desarrollo de proyecto de vida de las PCD y cuidadores por valor de ($347.334.302 y con  SOLUCIONES ORTOPÉDICAS SAJARAC SUMINISTROS Y SERVICIOS S.A.S. Contrato No. 1905-2024  para suministrar sillas de ruedas por valor de ($388.735.000) </v>
      </c>
      <c r="Z235" s="1" t="s">
        <v>50</v>
      </c>
    </row>
    <row r="236" ht="15.75" customHeight="1">
      <c r="B236" s="13" t="s">
        <v>469</v>
      </c>
      <c r="C236" s="13" t="s">
        <v>1496</v>
      </c>
      <c r="D236" s="13" t="s">
        <v>384</v>
      </c>
      <c r="E236" s="13" t="str">
        <f t="shared" si="1"/>
        <v>BP26005435</v>
      </c>
      <c r="F236" s="13" t="s">
        <v>274</v>
      </c>
      <c r="G236" s="13" t="str">
        <f>IFERROR(__xludf.DUMMYFUNCTION("""COMPUTED_VALUE"""),"BP2600543520101")</f>
        <v>BP2600543520101</v>
      </c>
      <c r="H236" s="13" t="str">
        <f>IFERROR(__xludf.DUMMYFUNCTION("""COMPUTED_VALUE"""),"Promover articulación interinstitucional que fomente la empleabilidad de personas con discapacidad y cuidadores")</f>
        <v>Promover articulación interinstitucional que fomente la empleabilidad de personas con discapacidad y cuidadores</v>
      </c>
      <c r="I236" s="14"/>
      <c r="J236" s="15" t="s">
        <v>37</v>
      </c>
      <c r="K236" s="14" t="s">
        <v>37</v>
      </c>
      <c r="L236" s="14" t="s">
        <v>37</v>
      </c>
      <c r="M236" s="14" t="s">
        <v>37</v>
      </c>
      <c r="N236" s="14" t="s">
        <v>37</v>
      </c>
      <c r="O236" s="14" t="s">
        <v>37</v>
      </c>
      <c r="P236" s="14" t="s">
        <v>37</v>
      </c>
      <c r="Q236" s="14" t="s">
        <v>1517</v>
      </c>
      <c r="R236" s="14">
        <f>IFERROR(__xludf.DUMMYFUNCTION("""COMPUTED_VALUE"""),7.3371417E7)</f>
        <v>73371417</v>
      </c>
      <c r="S236" s="14">
        <f>IFERROR(__xludf.DUMMYFUNCTION("""COMPUTED_VALUE"""),2.1856E7)</f>
        <v>21856000</v>
      </c>
      <c r="T236" s="14">
        <f>IFERROR(__xludf.DUMMYFUNCTION("""COMPUTED_VALUE"""),1.7856E7)</f>
        <v>17856000</v>
      </c>
      <c r="U236" s="15">
        <f t="shared" si="2"/>
        <v>0.2433645244</v>
      </c>
      <c r="V236" s="14">
        <f t="array" ref="V236">IFERROR(INDEX('1.ProductoMes'!AB:AB,MATCH(G236,'1.ProductoMes'!K:K,0)),0)</f>
        <v>30</v>
      </c>
      <c r="W236" s="13" t="s">
        <v>186</v>
      </c>
      <c r="X236" s="24" t="s">
        <v>1518</v>
      </c>
      <c r="Y236" s="15" t="str">
        <f t="shared" si="3"/>
        <v>En relación con el mes de octubre, Para garantizar la participación de la población con discapacidad se desarrolló la estrategia de comunicación que fomenta la empleabilidad de PCD en la cual se desarrollan 3 videos institucionales, se incluye la redacción y  se hará la posterior publicación de un artículo en un medio de alta circulación al igual que  5 pautas en radio</v>
      </c>
      <c r="Z236" s="1" t="s">
        <v>50</v>
      </c>
    </row>
    <row r="237" ht="15.75" customHeight="1">
      <c r="B237" s="13" t="s">
        <v>469</v>
      </c>
      <c r="C237" s="13" t="s">
        <v>1496</v>
      </c>
      <c r="D237" s="13" t="s">
        <v>384</v>
      </c>
      <c r="E237" s="13" t="str">
        <f t="shared" si="1"/>
        <v>BP26005435</v>
      </c>
      <c r="F237" s="13" t="s">
        <v>274</v>
      </c>
      <c r="G237" s="13" t="str">
        <f>IFERROR(__xludf.DUMMYFUNCTION("""COMPUTED_VALUE"""),"BP2600543520101")</f>
        <v>BP2600543520101</v>
      </c>
      <c r="H237" s="13" t="str">
        <f>IFERROR(__xludf.DUMMYFUNCTION("""COMPUTED_VALUE"""),"Realizar articulación para el fomento de inciativas productivas de personas con discapacidad, sus cuidadores")</f>
        <v>Realizar articulación para el fomento de inciativas productivas de personas con discapacidad, sus cuidadores</v>
      </c>
      <c r="I237" s="14"/>
      <c r="J237" s="15" t="s">
        <v>37</v>
      </c>
      <c r="K237" s="14" t="s">
        <v>37</v>
      </c>
      <c r="L237" s="14" t="s">
        <v>37</v>
      </c>
      <c r="M237" s="14" t="s">
        <v>37</v>
      </c>
      <c r="N237" s="14" t="s">
        <v>37</v>
      </c>
      <c r="O237" s="14" t="s">
        <v>37</v>
      </c>
      <c r="P237" s="14" t="s">
        <v>37</v>
      </c>
      <c r="Q237" s="14" t="s">
        <v>37</v>
      </c>
      <c r="R237" s="14">
        <f>IFERROR(__xludf.DUMMYFUNCTION("""COMPUTED_VALUE"""),1.61918001E8)</f>
        <v>161918001</v>
      </c>
      <c r="S237" s="14">
        <f>IFERROR(__xludf.DUMMYFUNCTION("""COMPUTED_VALUE"""),1.61918E8)</f>
        <v>161918000</v>
      </c>
      <c r="T237" s="14">
        <f>IFERROR(__xludf.DUMMYFUNCTION("""COMPUTED_VALUE"""),0.0)</f>
        <v>0</v>
      </c>
      <c r="U237" s="15">
        <f t="shared" si="2"/>
        <v>0</v>
      </c>
      <c r="V237" s="14">
        <f t="array" ref="V237">IFERROR(INDEX('1.ProductoMes'!AB:AB,MATCH(G237,'1.ProductoMes'!K:K,0)),0)</f>
        <v>30</v>
      </c>
      <c r="W237" s="13"/>
      <c r="X237" s="13"/>
      <c r="Y237" s="15" t="str">
        <f t="shared" si="3"/>
        <v> </v>
      </c>
      <c r="Z237" s="1" t="s">
        <v>50</v>
      </c>
    </row>
    <row r="238" ht="15.75" customHeight="1">
      <c r="B238" s="13" t="s">
        <v>469</v>
      </c>
      <c r="C238" s="13" t="s">
        <v>1496</v>
      </c>
      <c r="D238" s="13" t="s">
        <v>384</v>
      </c>
      <c r="E238" s="13" t="str">
        <f t="shared" si="1"/>
        <v>BP26005435</v>
      </c>
      <c r="F238" s="13" t="s">
        <v>274</v>
      </c>
      <c r="G238" s="13" t="str">
        <f>IFERROR(__xludf.DUMMYFUNCTION("""COMPUTED_VALUE"""),"BP2600543520101")</f>
        <v>BP2600543520101</v>
      </c>
      <c r="H238" s="13" t="str">
        <f>IFERROR(__xludf.DUMMYFUNCTION("""COMPUTED_VALUE"""),"Realizar capacitaciones en hábiliades instrumentales para promover el proyecto de vida de las personas con discapacidad")</f>
        <v>Realizar capacitaciones en hábiliades instrumentales para promover el proyecto de vida de las personas con discapacidad</v>
      </c>
      <c r="I238" s="14"/>
      <c r="J238" s="15" t="s">
        <v>37</v>
      </c>
      <c r="K238" s="14" t="s">
        <v>37</v>
      </c>
      <c r="L238" s="14" t="s">
        <v>37</v>
      </c>
      <c r="M238" s="14" t="s">
        <v>37</v>
      </c>
      <c r="N238" s="14" t="s">
        <v>37</v>
      </c>
      <c r="O238" s="14" t="s">
        <v>37</v>
      </c>
      <c r="P238" s="14" t="s">
        <v>37</v>
      </c>
      <c r="Q238" s="14" t="s">
        <v>1519</v>
      </c>
      <c r="R238" s="14">
        <f>IFERROR(__xludf.DUMMYFUNCTION("""COMPUTED_VALUE"""),6.099E8)</f>
        <v>609900000</v>
      </c>
      <c r="S238" s="14">
        <f>IFERROR(__xludf.DUMMYFUNCTION("""COMPUTED_VALUE"""),1.05E8)</f>
        <v>105000000</v>
      </c>
      <c r="T238" s="14">
        <f>IFERROR(__xludf.DUMMYFUNCTION("""COMPUTED_VALUE"""),1.0E8)</f>
        <v>100000000</v>
      </c>
      <c r="U238" s="15">
        <f t="shared" si="2"/>
        <v>0.1639613051</v>
      </c>
      <c r="V238" s="14">
        <f t="array" ref="V238">IFERROR(INDEX('1.ProductoMes'!AB:AB,MATCH(G238,'1.ProductoMes'!K:K,0)),0)</f>
        <v>30</v>
      </c>
      <c r="W238" s="13" t="s">
        <v>186</v>
      </c>
      <c r="X238" s="13" t="s">
        <v>1520</v>
      </c>
      <c r="Y238" s="15" t="str">
        <f t="shared" si="3"/>
        <v>En relación con el mes de octubre, Se realizaron las Escuelas de Liderazgo beneficiando a  PCD y cuidadores con formación en componentes así: Manejo de TICs, Marketing Digital, Ofimática, Desarrollo Empresarial, Proyecto de Vida y Creación de Iniciativas Productivas. Con esta acción se fortalecieron las capacidades de liderazgo, el uso de herramientas tecnológicas.</v>
      </c>
      <c r="Z238" s="1" t="s">
        <v>50</v>
      </c>
    </row>
    <row r="239" ht="15.75" customHeight="1">
      <c r="B239" s="13" t="s">
        <v>469</v>
      </c>
      <c r="C239" s="13" t="s">
        <v>1496</v>
      </c>
      <c r="D239" s="13" t="s">
        <v>384</v>
      </c>
      <c r="E239" s="13" t="str">
        <f t="shared" si="1"/>
        <v>BP26005435</v>
      </c>
      <c r="F239" s="13" t="s">
        <v>274</v>
      </c>
      <c r="G239" s="13" t="str">
        <f>IFERROR(__xludf.DUMMYFUNCTION("""COMPUTED_VALUE"""),"BP2600543520101")</f>
        <v>BP2600543520101</v>
      </c>
      <c r="H239" s="13" t="str">
        <f>IFERROR(__xludf.DUMMYFUNCTION("""COMPUTED_VALUE"""),"Realizar la gestión ante los organismos de la Administración Distrital para que los sitios web aplicaciones y plataformas institucionales sean accesibles para personas con diferentes discapacidades")</f>
        <v>Realizar la gestión ante los organismos de la Administración Distrital para que los sitios web aplicaciones y plataformas institucionales sean accesibles para personas con diferentes discapacidades</v>
      </c>
      <c r="I239" s="14"/>
      <c r="J239" s="15" t="s">
        <v>37</v>
      </c>
      <c r="K239" s="14" t="s">
        <v>37</v>
      </c>
      <c r="L239" s="14" t="s">
        <v>37</v>
      </c>
      <c r="M239" s="14" t="s">
        <v>37</v>
      </c>
      <c r="N239" s="14" t="s">
        <v>37</v>
      </c>
      <c r="O239" s="14" t="s">
        <v>37</v>
      </c>
      <c r="P239" s="14" t="s">
        <v>37</v>
      </c>
      <c r="Q239" s="14" t="s">
        <v>37</v>
      </c>
      <c r="R239" s="14">
        <f>IFERROR(__xludf.DUMMYFUNCTION("""COMPUTED_VALUE"""),0.0)</f>
        <v>0</v>
      </c>
      <c r="S239" s="14">
        <f>IFERROR(__xludf.DUMMYFUNCTION("""COMPUTED_VALUE"""),0.0)</f>
        <v>0</v>
      </c>
      <c r="T239" s="14">
        <f>IFERROR(__xludf.DUMMYFUNCTION("""COMPUTED_VALUE"""),0.0)</f>
        <v>0</v>
      </c>
      <c r="U239" s="15">
        <f t="shared" si="2"/>
        <v>0</v>
      </c>
      <c r="V239" s="14">
        <f t="array" ref="V239">IFERROR(INDEX('1.ProductoMes'!AB:AB,MATCH(G239,'1.ProductoMes'!K:K,0)),0)</f>
        <v>30</v>
      </c>
      <c r="W239" s="13"/>
      <c r="X239" s="13"/>
      <c r="Y239" s="15" t="str">
        <f t="shared" si="3"/>
        <v> </v>
      </c>
      <c r="Z239" s="1" t="s">
        <v>50</v>
      </c>
    </row>
    <row r="240" ht="15.75" customHeight="1">
      <c r="B240" s="13" t="s">
        <v>469</v>
      </c>
      <c r="C240" s="13" t="s">
        <v>1496</v>
      </c>
      <c r="D240" s="13" t="s">
        <v>384</v>
      </c>
      <c r="E240" s="13" t="str">
        <f t="shared" si="1"/>
        <v>BP26005435</v>
      </c>
      <c r="F240" s="13" t="s">
        <v>274</v>
      </c>
      <c r="G240" s="13" t="str">
        <f>IFERROR(__xludf.DUMMYFUNCTION("""COMPUTED_VALUE"""),"BP2600543520101")</f>
        <v>BP2600543520101</v>
      </c>
      <c r="H240" s="13" t="str">
        <f>IFERROR(__xludf.DUMMYFUNCTION("""COMPUTED_VALUE"""),"Realizar orientación juridica a la población con discapacidad y sus cuidadores")</f>
        <v>Realizar orientación juridica a la población con discapacidad y sus cuidadores</v>
      </c>
      <c r="I240" s="14" t="s">
        <v>1521</v>
      </c>
      <c r="J240" s="15" t="s">
        <v>1522</v>
      </c>
      <c r="K240" s="14" t="s">
        <v>1523</v>
      </c>
      <c r="L240" s="14" t="s">
        <v>1524</v>
      </c>
      <c r="M240" s="14" t="s">
        <v>1525</v>
      </c>
      <c r="N240" s="14" t="s">
        <v>1526</v>
      </c>
      <c r="O240" s="14" t="s">
        <v>1527</v>
      </c>
      <c r="P240" s="14" t="s">
        <v>1528</v>
      </c>
      <c r="Q240" s="14" t="s">
        <v>1529</v>
      </c>
      <c r="R240" s="14">
        <f>IFERROR(__xludf.DUMMYFUNCTION("""COMPUTED_VALUE"""),6.40620912E8)</f>
        <v>640620912</v>
      </c>
      <c r="S240" s="14">
        <f>IFERROR(__xludf.DUMMYFUNCTION("""COMPUTED_VALUE"""),4.57487E8)</f>
        <v>457487000</v>
      </c>
      <c r="T240" s="14">
        <f>IFERROR(__xludf.DUMMYFUNCTION("""COMPUTED_VALUE"""),3.462385E8)</f>
        <v>346238500</v>
      </c>
      <c r="U240" s="15">
        <f t="shared" si="2"/>
        <v>0.5404733026</v>
      </c>
      <c r="V240" s="14">
        <f t="array" ref="V240">IFERROR(INDEX('1.ProductoMes'!AB:AB,MATCH(G240,'1.ProductoMes'!K:K,0)),0)</f>
        <v>30</v>
      </c>
      <c r="W240" s="13" t="s">
        <v>186</v>
      </c>
      <c r="X240" s="13" t="s">
        <v>1530</v>
      </c>
      <c r="Y240" s="15" t="str">
        <f t="shared" si="3"/>
        <v>En relación con el mes de octubre, 5 personas recibieron orientación   jurídica,  a través de PQRS allegados al Orfeo relacionados con la oferta institucional del Programa y de otros organismos de la Alcaldía,  para conocer el proceso de   inscripción para la  entrega  de productos de apoyo,  ayudas económicas, entre otros</v>
      </c>
      <c r="Z240" s="1" t="s">
        <v>50</v>
      </c>
    </row>
    <row r="241" ht="15.75" customHeight="1">
      <c r="B241" s="13" t="s">
        <v>469</v>
      </c>
      <c r="C241" s="13" t="s">
        <v>1496</v>
      </c>
      <c r="D241" s="13" t="s">
        <v>384</v>
      </c>
      <c r="E241" s="13" t="str">
        <f t="shared" si="1"/>
        <v>BP26005435</v>
      </c>
      <c r="F241" s="13" t="s">
        <v>274</v>
      </c>
      <c r="G241" s="13" t="str">
        <f>IFERROR(__xludf.DUMMYFUNCTION("""COMPUTED_VALUE"""),"BP2600543520101")</f>
        <v>BP2600543520101</v>
      </c>
      <c r="H241" s="13" t="str">
        <f>IFERROR(__xludf.DUMMYFUNCTION("""COMPUTED_VALUE"""),"Realizar talleres de promoción de Derechos, legistalción y politica pública")</f>
        <v>Realizar talleres de promoción de Derechos, legistalción y politica pública</v>
      </c>
      <c r="I241" s="14"/>
      <c r="J241" s="15" t="s">
        <v>37</v>
      </c>
      <c r="K241" s="14" t="s">
        <v>37</v>
      </c>
      <c r="L241" s="14" t="s">
        <v>37</v>
      </c>
      <c r="M241" s="14" t="s">
        <v>37</v>
      </c>
      <c r="N241" s="14" t="s">
        <v>37</v>
      </c>
      <c r="O241" s="14" t="s">
        <v>37</v>
      </c>
      <c r="P241" s="14" t="s">
        <v>37</v>
      </c>
      <c r="Q241" s="14" t="s">
        <v>37</v>
      </c>
      <c r="R241" s="14">
        <f>IFERROR(__xludf.DUMMYFUNCTION("""COMPUTED_VALUE"""),3.0784E8)</f>
        <v>307840000</v>
      </c>
      <c r="S241" s="14">
        <f>IFERROR(__xludf.DUMMYFUNCTION("""COMPUTED_VALUE"""),2.2304E8)</f>
        <v>223040000</v>
      </c>
      <c r="T241" s="14">
        <f>IFERROR(__xludf.DUMMYFUNCTION("""COMPUTED_VALUE"""),0.0)</f>
        <v>0</v>
      </c>
      <c r="U241" s="15">
        <f t="shared" si="2"/>
        <v>0</v>
      </c>
      <c r="V241" s="14">
        <f t="array" ref="V241">IFERROR(INDEX('1.ProductoMes'!AB:AB,MATCH(G241,'1.ProductoMes'!K:K,0)),0)</f>
        <v>30</v>
      </c>
      <c r="W241" s="13"/>
      <c r="X241" s="13"/>
      <c r="Y241" s="15" t="str">
        <f t="shared" si="3"/>
        <v> </v>
      </c>
      <c r="Z241" s="1" t="s">
        <v>50</v>
      </c>
    </row>
    <row r="242" ht="15.75" customHeight="1">
      <c r="B242" s="13" t="s">
        <v>469</v>
      </c>
      <c r="C242" s="13" t="s">
        <v>1496</v>
      </c>
      <c r="D242" s="13" t="s">
        <v>384</v>
      </c>
      <c r="E242" s="13" t="str">
        <f t="shared" si="1"/>
        <v>BP26005435</v>
      </c>
      <c r="F242" s="13" t="s">
        <v>274</v>
      </c>
      <c r="G242" s="13" t="str">
        <f>IFERROR(__xludf.DUMMYFUNCTION("""COMPUTED_VALUE"""),"BP2600543520101")</f>
        <v>BP2600543520101</v>
      </c>
      <c r="H242" s="13" t="str">
        <f>IFERROR(__xludf.DUMMYFUNCTION("""COMPUTED_VALUE"""),"Suministrar Productos de Apoyo no incluidos en el Plan Obligatorio de Salud - POS necesarios para la equiparación y adaptación en las AVD")</f>
        <v>Suministrar Productos de Apoyo no incluidos en el Plan Obligatorio de Salud - POS necesarios para la equiparación y adaptación en las AVD</v>
      </c>
      <c r="I242" s="14"/>
      <c r="J242" s="15" t="s">
        <v>37</v>
      </c>
      <c r="K242" s="14" t="s">
        <v>37</v>
      </c>
      <c r="L242" s="14" t="s">
        <v>37</v>
      </c>
      <c r="M242" s="14" t="s">
        <v>37</v>
      </c>
      <c r="N242" s="14" t="s">
        <v>37</v>
      </c>
      <c r="O242" s="14" t="s">
        <v>37</v>
      </c>
      <c r="P242" s="14" t="s">
        <v>37</v>
      </c>
      <c r="Q242" s="14" t="s">
        <v>37</v>
      </c>
      <c r="R242" s="14">
        <f>IFERROR(__xludf.DUMMYFUNCTION("""COMPUTED_VALUE"""),4.9358625E8)</f>
        <v>493586250</v>
      </c>
      <c r="S242" s="14">
        <f>IFERROR(__xludf.DUMMYFUNCTION("""COMPUTED_VALUE"""),0.0)</f>
        <v>0</v>
      </c>
      <c r="T242" s="14">
        <f>IFERROR(__xludf.DUMMYFUNCTION("""COMPUTED_VALUE"""),0.0)</f>
        <v>0</v>
      </c>
      <c r="U242" s="15">
        <f t="shared" si="2"/>
        <v>0</v>
      </c>
      <c r="V242" s="14">
        <f t="array" ref="V242">IFERROR(INDEX('1.ProductoMes'!AB:AB,MATCH(G242,'1.ProductoMes'!K:K,0)),0)</f>
        <v>30</v>
      </c>
      <c r="W242" s="13"/>
      <c r="X242" s="13"/>
      <c r="Y242" s="15" t="str">
        <f t="shared" si="3"/>
        <v> </v>
      </c>
      <c r="Z242" s="1" t="s">
        <v>50</v>
      </c>
    </row>
    <row r="243" ht="15.75" customHeight="1">
      <c r="B243" s="13" t="s">
        <v>884</v>
      </c>
      <c r="C243" s="13" t="s">
        <v>1531</v>
      </c>
      <c r="D243" s="13" t="s">
        <v>384</v>
      </c>
      <c r="E243" s="13" t="str">
        <f t="shared" si="1"/>
        <v>BP26005436</v>
      </c>
      <c r="F243" s="13" t="s">
        <v>285</v>
      </c>
      <c r="G243" s="13" t="str">
        <f>IFERROR(__xludf.DUMMYFUNCTION("""COMPUTED_VALUE"""),"BP2600543610101")</f>
        <v>BP2600543610101</v>
      </c>
      <c r="H243" s="13" t="str">
        <f>IFERROR(__xludf.DUMMYFUNCTION("""COMPUTED_VALUE"""),"Apoyo de Ayudas Humanitarias Inmediatas a los Hogares Víctimas del Conflicto Armado en Cali. BP26003008-Pagos pasivos exigibles vigencias expiradas")</f>
        <v>Apoyo de Ayudas Humanitarias Inmediatas a los Hogares Víctimas del Conflicto Armado en Cali. BP26003008-Pagos pasivos exigibles vigencias expiradas</v>
      </c>
      <c r="I243" s="14" t="s">
        <v>405</v>
      </c>
      <c r="J243" s="15" t="s">
        <v>405</v>
      </c>
      <c r="K243" s="14" t="s">
        <v>405</v>
      </c>
      <c r="L243" s="14" t="s">
        <v>37</v>
      </c>
      <c r="M243" s="14" t="s">
        <v>37</v>
      </c>
      <c r="N243" s="14" t="s">
        <v>1532</v>
      </c>
      <c r="O243" s="14" t="s">
        <v>1533</v>
      </c>
      <c r="P243" s="14" t="s">
        <v>1534</v>
      </c>
      <c r="Q243" s="14" t="s">
        <v>1535</v>
      </c>
      <c r="R243" s="14">
        <f>IFERROR(__xludf.DUMMYFUNCTION("""COMPUTED_VALUE"""),1.390816E7)</f>
        <v>13908160</v>
      </c>
      <c r="S243" s="14">
        <f>IFERROR(__xludf.DUMMYFUNCTION("""COMPUTED_VALUE"""),1.390816E7)</f>
        <v>13908160</v>
      </c>
      <c r="T243" s="14">
        <f>IFERROR(__xludf.DUMMYFUNCTION("""COMPUTED_VALUE"""),1.390816E7)</f>
        <v>13908160</v>
      </c>
      <c r="U243" s="15">
        <f t="shared" si="2"/>
        <v>1</v>
      </c>
      <c r="V243" s="14">
        <f t="array" ref="V243">IFERROR(INDEX('1.ProductoMes'!AB:AB,MATCH(G243,'1.ProductoMes'!K:K,0)),0)</f>
        <v>259</v>
      </c>
      <c r="W243" s="13" t="s">
        <v>35</v>
      </c>
      <c r="X243" s="13" t="s">
        <v>1536</v>
      </c>
      <c r="Y243" s="15" t="str">
        <f t="shared" si="3"/>
        <v>En el periodo correspondiente al mes de octubre, Con respecto al mes de octubre, se evidencia el pago efectivo del pasivo exigible a la arquidiócesis, respecto al servicio funerario, realizado en el mes de junio</v>
      </c>
      <c r="Z243" s="1" t="s">
        <v>50</v>
      </c>
    </row>
    <row r="244" ht="15.75" customHeight="1">
      <c r="B244" s="13" t="s">
        <v>884</v>
      </c>
      <c r="C244" s="13" t="s">
        <v>1531</v>
      </c>
      <c r="D244" s="13" t="s">
        <v>384</v>
      </c>
      <c r="E244" s="13" t="str">
        <f t="shared" si="1"/>
        <v>BP26005436</v>
      </c>
      <c r="F244" s="13" t="s">
        <v>285</v>
      </c>
      <c r="G244" s="13" t="str">
        <f>IFERROR(__xludf.DUMMYFUNCTION("""COMPUTED_VALUE"""),"BP2600543610101")</f>
        <v>BP2600543610101</v>
      </c>
      <c r="H244" s="13" t="str">
        <f>IFERROR(__xludf.DUMMYFUNCTION("""COMPUTED_VALUE"""),"Brindar atención a las víctimas del conflicto armado que apliquen para recibir Ayuda Humanitaria Inmediata")</f>
        <v>Brindar atención a las víctimas del conflicto armado que apliquen para recibir Ayuda Humanitaria Inmediata</v>
      </c>
      <c r="I244" s="14" t="s">
        <v>1537</v>
      </c>
      <c r="J244" s="15" t="s">
        <v>1538</v>
      </c>
      <c r="K244" s="14" t="s">
        <v>1539</v>
      </c>
      <c r="L244" s="14" t="s">
        <v>1540</v>
      </c>
      <c r="M244" s="14" t="s">
        <v>1541</v>
      </c>
      <c r="N244" s="14" t="s">
        <v>1542</v>
      </c>
      <c r="O244" s="14" t="s">
        <v>292</v>
      </c>
      <c r="P244" s="14" t="s">
        <v>1543</v>
      </c>
      <c r="Q244" s="14" t="s">
        <v>1544</v>
      </c>
      <c r="R244" s="14">
        <f>IFERROR(__xludf.DUMMYFUNCTION("""COMPUTED_VALUE"""),4.64178545E9)</f>
        <v>4641785450</v>
      </c>
      <c r="S244" s="14">
        <f>IFERROR(__xludf.DUMMYFUNCTION("""COMPUTED_VALUE"""),4.5601485E9)</f>
        <v>4560148500</v>
      </c>
      <c r="T244" s="14">
        <f>IFERROR(__xludf.DUMMYFUNCTION("""COMPUTED_VALUE"""),3.7715925E9)</f>
        <v>3771592500</v>
      </c>
      <c r="U244" s="15">
        <f t="shared" si="2"/>
        <v>0.8125305533</v>
      </c>
      <c r="V244" s="14">
        <f t="array" ref="V244">IFERROR(INDEX('1.ProductoMes'!AB:AB,MATCH(G244,'1.ProductoMes'!K:K,0)),0)</f>
        <v>259</v>
      </c>
      <c r="W244" s="13" t="s">
        <v>142</v>
      </c>
      <c r="X244" s="13" t="s">
        <v>295</v>
      </c>
      <c r="Y244" s="15" t="str">
        <f t="shared" si="3"/>
        <v>Con respecto al mes de octubre, Se atendió un total de 259 personas con la ayuda humanitaria, a los cuales se le entregaron 27 bonos destinados a alimentación, aseo y dotación. se brindó ayuda en 10 auxilios funerarios , igualmente se realizaron 26 visitas domiciliarias,   se realizo acompañamiento a 58 personas  en supermercados  y 5 atenciones psicosocial.</v>
      </c>
      <c r="Z244" s="1" t="s">
        <v>50</v>
      </c>
    </row>
    <row r="245" ht="15.75" customHeight="1">
      <c r="B245" s="13" t="s">
        <v>884</v>
      </c>
      <c r="C245" s="13" t="s">
        <v>1531</v>
      </c>
      <c r="D245" s="13" t="s">
        <v>384</v>
      </c>
      <c r="E245" s="13" t="str">
        <f t="shared" si="1"/>
        <v>BP26005436</v>
      </c>
      <c r="F245" s="13" t="s">
        <v>285</v>
      </c>
      <c r="G245" s="13" t="str">
        <f>IFERROR(__xludf.DUMMYFUNCTION("""COMPUTED_VALUE"""),"BP2600543610101")</f>
        <v>BP2600543610101</v>
      </c>
      <c r="H245" s="13" t="str">
        <f>IFERROR(__xludf.DUMMYFUNCTION("""COMPUTED_VALUE"""),"Brindar atención y orientación a la población víctima afrodescendiente")</f>
        <v>Brindar atención y orientación a la población víctima afrodescendiente</v>
      </c>
      <c r="I245" s="14" t="s">
        <v>405</v>
      </c>
      <c r="J245" s="15" t="s">
        <v>405</v>
      </c>
      <c r="K245" s="14" t="s">
        <v>405</v>
      </c>
      <c r="L245" s="14" t="s">
        <v>405</v>
      </c>
      <c r="M245" s="14" t="s">
        <v>405</v>
      </c>
      <c r="N245" s="14" t="s">
        <v>405</v>
      </c>
      <c r="O245" s="14" t="s">
        <v>405</v>
      </c>
      <c r="P245" s="14" t="s">
        <v>37</v>
      </c>
      <c r="Q245" s="14" t="s">
        <v>37</v>
      </c>
      <c r="R245" s="14">
        <f>IFERROR(__xludf.DUMMYFUNCTION("""COMPUTED_VALUE"""),9.69595054E8)</f>
        <v>969595054</v>
      </c>
      <c r="S245" s="14">
        <f>IFERROR(__xludf.DUMMYFUNCTION("""COMPUTED_VALUE"""),6.17415E8)</f>
        <v>617415000</v>
      </c>
      <c r="T245" s="14">
        <f>IFERROR(__xludf.DUMMYFUNCTION("""COMPUTED_VALUE"""),7.73065E7)</f>
        <v>77306500</v>
      </c>
      <c r="U245" s="15">
        <f t="shared" si="2"/>
        <v>0.07973070787</v>
      </c>
      <c r="V245" s="14">
        <f t="array" ref="V245">IFERROR(INDEX('1.ProductoMes'!AB:AB,MATCH(G245,'1.ProductoMes'!K:K,0)),0)</f>
        <v>259</v>
      </c>
      <c r="W245" s="13" t="s">
        <v>48</v>
      </c>
      <c r="X245" s="13" t="s">
        <v>1545</v>
      </c>
      <c r="Y245" s="15" t="str">
        <f t="shared" si="3"/>
        <v>En el mes de octubre, Se atendieron  30 personas de poblacion  afro 23 mujeres y 5 hombres.</v>
      </c>
      <c r="Z245" s="1" t="s">
        <v>50</v>
      </c>
    </row>
    <row r="246" ht="15.75" customHeight="1">
      <c r="B246" s="13" t="s">
        <v>884</v>
      </c>
      <c r="C246" s="13" t="s">
        <v>1531</v>
      </c>
      <c r="D246" s="13" t="s">
        <v>384</v>
      </c>
      <c r="E246" s="13" t="str">
        <f t="shared" si="1"/>
        <v>BP26005436</v>
      </c>
      <c r="F246" s="13" t="s">
        <v>285</v>
      </c>
      <c r="G246" s="13" t="str">
        <f>IFERROR(__xludf.DUMMYFUNCTION("""COMPUTED_VALUE"""),"BP2600543610101")</f>
        <v>BP2600543610101</v>
      </c>
      <c r="H246" s="13" t="str">
        <f>IFERROR(__xludf.DUMMYFUNCTION("""COMPUTED_VALUE"""),"Entregar las Ayudas Humanitarias a las víctimas del conflicto armado")</f>
        <v>Entregar las Ayudas Humanitarias a las víctimas del conflicto armado</v>
      </c>
      <c r="I246" s="14"/>
      <c r="J246" s="15" t="s">
        <v>1546</v>
      </c>
      <c r="K246" s="14" t="s">
        <v>1547</v>
      </c>
      <c r="L246" s="14" t="s">
        <v>1548</v>
      </c>
      <c r="M246" s="14" t="s">
        <v>1549</v>
      </c>
      <c r="N246" s="14" t="s">
        <v>1550</v>
      </c>
      <c r="O246" s="14" t="s">
        <v>1551</v>
      </c>
      <c r="P246" s="14" t="s">
        <v>1552</v>
      </c>
      <c r="Q246" s="14" t="s">
        <v>1553</v>
      </c>
      <c r="R246" s="14">
        <f>IFERROR(__xludf.DUMMYFUNCTION("""COMPUTED_VALUE"""),4.16237116E9)</f>
        <v>4162371160</v>
      </c>
      <c r="S246" s="14">
        <f>IFERROR(__xludf.DUMMYFUNCTION("""COMPUTED_VALUE"""),4.122247576E9)</f>
        <v>4122247576</v>
      </c>
      <c r="T246" s="14">
        <f>IFERROR(__xludf.DUMMYFUNCTION("""COMPUTED_VALUE"""),1.540987974E9)</f>
        <v>1540987974</v>
      </c>
      <c r="U246" s="15">
        <f t="shared" si="2"/>
        <v>0.3702187803</v>
      </c>
      <c r="V246" s="14">
        <f t="array" ref="V246">IFERROR(INDEX('1.ProductoMes'!AB:AB,MATCH(G246,'1.ProductoMes'!K:K,0)),0)</f>
        <v>259</v>
      </c>
      <c r="W246" s="13" t="s">
        <v>142</v>
      </c>
      <c r="X246" s="13" t="s">
        <v>1554</v>
      </c>
      <c r="Y246" s="15" t="str">
        <f t="shared" si="3"/>
        <v>Con respecto al mes de octubre, Se entregaron 27 bonos destinados a alimentación, aseo y dotación. También se brindó ayuda en 10 auxilios funerarios. Igualmente se realizaron 26 visitas domiciliarias y se realizaron acompañamientos a 58 personas.</v>
      </c>
      <c r="Z246" s="1" t="s">
        <v>50</v>
      </c>
    </row>
    <row r="247" ht="15.75" customHeight="1">
      <c r="B247" s="13" t="s">
        <v>884</v>
      </c>
      <c r="C247" s="13" t="s">
        <v>1531</v>
      </c>
      <c r="D247" s="13" t="s">
        <v>384</v>
      </c>
      <c r="E247" s="13" t="str">
        <f t="shared" si="1"/>
        <v>BP26005436</v>
      </c>
      <c r="F247" s="13" t="s">
        <v>285</v>
      </c>
      <c r="G247" s="13" t="str">
        <f>IFERROR(__xludf.DUMMYFUNCTION("""COMPUTED_VALUE"""),"BP2600543610101")</f>
        <v>BP2600543610101</v>
      </c>
      <c r="H247" s="13" t="str">
        <f>IFERROR(__xludf.DUMMYFUNCTION("""COMPUTED_VALUE"""),"Fortalecimiento a la atención integral de la población víctima del conflicto armado en la ciudad de Santiago de Cali BP-26005436 - Ayudas Humanitarias-Pagos pasivos exigibles vigencias expiradas.")</f>
        <v>Fortalecimiento a la atención integral de la población víctima del conflicto armado en la ciudad de Santiago de Cali BP-26005436 - Ayudas Humanitarias-Pagos pasivos exigibles vigencias expiradas.</v>
      </c>
      <c r="I247" s="14" t="s">
        <v>405</v>
      </c>
      <c r="J247" s="15" t="s">
        <v>405</v>
      </c>
      <c r="K247" s="14" t="s">
        <v>405</v>
      </c>
      <c r="L247" s="14" t="s">
        <v>37</v>
      </c>
      <c r="M247" s="14" t="s">
        <v>37</v>
      </c>
      <c r="N247" s="14" t="s">
        <v>1555</v>
      </c>
      <c r="O247" s="14" t="s">
        <v>1556</v>
      </c>
      <c r="P247" s="14" t="s">
        <v>1557</v>
      </c>
      <c r="Q247" s="14" t="s">
        <v>1558</v>
      </c>
      <c r="R247" s="14">
        <f>IFERROR(__xludf.DUMMYFUNCTION("""COMPUTED_VALUE"""),7.93509145E8)</f>
        <v>793509145</v>
      </c>
      <c r="S247" s="14">
        <f>IFERROR(__xludf.DUMMYFUNCTION("""COMPUTED_VALUE"""),7.93509145E8)</f>
        <v>793509145</v>
      </c>
      <c r="T247" s="14">
        <f>IFERROR(__xludf.DUMMYFUNCTION("""COMPUTED_VALUE"""),7.93509145E8)</f>
        <v>793509145</v>
      </c>
      <c r="U247" s="15">
        <f t="shared" si="2"/>
        <v>1</v>
      </c>
      <c r="V247" s="14">
        <f t="array" ref="V247">IFERROR(INDEX('1.ProductoMes'!AB:AB,MATCH(G247,'1.ProductoMes'!K:K,0)),0)</f>
        <v>259</v>
      </c>
      <c r="W247" s="13" t="s">
        <v>142</v>
      </c>
      <c r="X247" s="13" t="s">
        <v>1559</v>
      </c>
      <c r="Y247" s="15" t="str">
        <f t="shared" si="3"/>
        <v>Con respecto al mes de octubre, Se evidencia el pago efectivo del pasivo exigible a la arquidiócesis, respecto al servicio funerario, realizado en el mes de junio</v>
      </c>
      <c r="Z247" s="1" t="s">
        <v>50</v>
      </c>
    </row>
    <row r="248" ht="15.75" customHeight="1">
      <c r="B248" s="13" t="s">
        <v>884</v>
      </c>
      <c r="C248" s="13" t="s">
        <v>1531</v>
      </c>
      <c r="D248" s="13" t="s">
        <v>384</v>
      </c>
      <c r="E248" s="13" t="str">
        <f t="shared" si="1"/>
        <v>BP26005436</v>
      </c>
      <c r="F248" s="13" t="s">
        <v>285</v>
      </c>
      <c r="G248" s="13" t="str">
        <f>IFERROR(__xludf.DUMMYFUNCTION("""COMPUTED_VALUE"""),"BP2600543610201")</f>
        <v>BP2600543610201</v>
      </c>
      <c r="H248" s="13" t="str">
        <f>IFERROR(__xludf.DUMMYFUNCTION("""COMPUTED_VALUE"""),"Brindar asistencia técnica a las víctimas con enfoque transformador")</f>
        <v>Brindar asistencia técnica a las víctimas con enfoque transformador</v>
      </c>
      <c r="I248" s="14" t="s">
        <v>1560</v>
      </c>
      <c r="J248" s="15" t="s">
        <v>1561</v>
      </c>
      <c r="K248" s="14" t="s">
        <v>1562</v>
      </c>
      <c r="L248" s="14" t="s">
        <v>1563</v>
      </c>
      <c r="M248" s="14" t="s">
        <v>1564</v>
      </c>
      <c r="N248" s="14" t="s">
        <v>1565</v>
      </c>
      <c r="O248" s="14" t="s">
        <v>1566</v>
      </c>
      <c r="P248" s="14" t="s">
        <v>1567</v>
      </c>
      <c r="Q248" s="14" t="s">
        <v>1568</v>
      </c>
      <c r="R248" s="14">
        <f>IFERROR(__xludf.DUMMYFUNCTION("""COMPUTED_VALUE"""),3.060624107E9)</f>
        <v>3060624107</v>
      </c>
      <c r="S248" s="14">
        <f>IFERROR(__xludf.DUMMYFUNCTION("""COMPUTED_VALUE"""),3.059907807E9)</f>
        <v>3059907807</v>
      </c>
      <c r="T248" s="14">
        <f>IFERROR(__xludf.DUMMYFUNCTION("""COMPUTED_VALUE"""),1.407549239E9)</f>
        <v>1407549239</v>
      </c>
      <c r="U248" s="15">
        <f t="shared" si="2"/>
        <v>0.4598896139</v>
      </c>
      <c r="V248" s="14">
        <f t="array" ref="V248">IFERROR(INDEX('1.ProductoMes'!AB:AB,MATCH(G248,'1.ProductoMes'!K:K,0)),0)</f>
        <v>35</v>
      </c>
      <c r="W248" s="13" t="s">
        <v>142</v>
      </c>
      <c r="X248" s="13" t="s">
        <v>1569</v>
      </c>
      <c r="Y248" s="15" t="str">
        <f t="shared" si="3"/>
        <v>Con respecto al mes de octubre, por invitación de entidades externas y otras dependencias de la Alcaldía de Santiago de Cali, se realizó orientación diaria para  empleabilidad en el Centro Regional de Atención a Víctimas - CRAV,  se realizaron jornadas de servicios y empleabilidad. se atendieron a 35 personas</v>
      </c>
      <c r="Z248" s="1" t="s">
        <v>50</v>
      </c>
    </row>
    <row r="249" ht="15.75" customHeight="1">
      <c r="B249" s="13" t="s">
        <v>884</v>
      </c>
      <c r="C249" s="13" t="s">
        <v>1531</v>
      </c>
      <c r="D249" s="13" t="s">
        <v>384</v>
      </c>
      <c r="E249" s="13" t="str">
        <f t="shared" si="1"/>
        <v>BP26005436</v>
      </c>
      <c r="F249" s="13" t="s">
        <v>285</v>
      </c>
      <c r="G249" s="13" t="str">
        <f>IFERROR(__xludf.DUMMYFUNCTION("""COMPUTED_VALUE"""),"BP2600543610201")</f>
        <v>BP2600543610201</v>
      </c>
      <c r="H249" s="13" t="str">
        <f>IFERROR(__xludf.DUMMYFUNCTION("""COMPUTED_VALUE"""),"Brindar atención a las víctimas afrodescendientes con enfoque diferencial y transformador.")</f>
        <v>Brindar atención a las víctimas afrodescendientes con enfoque diferencial y transformador.</v>
      </c>
      <c r="I249" s="14"/>
      <c r="J249" s="15" t="s">
        <v>1570</v>
      </c>
      <c r="K249" s="14" t="s">
        <v>1571</v>
      </c>
      <c r="L249" s="14" t="s">
        <v>1572</v>
      </c>
      <c r="M249" s="14" t="s">
        <v>1573</v>
      </c>
      <c r="N249" s="14" t="s">
        <v>1574</v>
      </c>
      <c r="O249" s="14" t="s">
        <v>1575</v>
      </c>
      <c r="P249" s="14" t="s">
        <v>1576</v>
      </c>
      <c r="Q249" s="14" t="s">
        <v>1577</v>
      </c>
      <c r="R249" s="14">
        <f>IFERROR(__xludf.DUMMYFUNCTION("""COMPUTED_VALUE"""),1.384812E8)</f>
        <v>138481200</v>
      </c>
      <c r="S249" s="14">
        <f>IFERROR(__xludf.DUMMYFUNCTION("""COMPUTED_VALUE"""),1.33696E8)</f>
        <v>133696000</v>
      </c>
      <c r="T249" s="14">
        <f>IFERROR(__xludf.DUMMYFUNCTION("""COMPUTED_VALUE"""),1.33696E8)</f>
        <v>133696000</v>
      </c>
      <c r="U249" s="15">
        <f t="shared" si="2"/>
        <v>0.965445129</v>
      </c>
      <c r="V249" s="14">
        <f t="array" ref="V249">IFERROR(INDEX('1.ProductoMes'!AB:AB,MATCH(G249,'1.ProductoMes'!K:K,0)),0)</f>
        <v>35</v>
      </c>
      <c r="W249" s="13" t="s">
        <v>48</v>
      </c>
      <c r="X249" s="13" t="s">
        <v>1578</v>
      </c>
      <c r="Y249" s="15" t="str">
        <f t="shared" si="3"/>
        <v>En el mes de octubre, se atendieron 17 personas afrodescendientes a través del enfoque diferencial y transformador.</v>
      </c>
      <c r="Z249" s="1" t="s">
        <v>50</v>
      </c>
    </row>
    <row r="250" ht="15.75" customHeight="1">
      <c r="B250" s="13" t="s">
        <v>884</v>
      </c>
      <c r="C250" s="13" t="s">
        <v>1531</v>
      </c>
      <c r="D250" s="13" t="s">
        <v>384</v>
      </c>
      <c r="E250" s="13" t="str">
        <f t="shared" si="1"/>
        <v>BP26005436</v>
      </c>
      <c r="F250" s="13" t="s">
        <v>285</v>
      </c>
      <c r="G250" s="13" t="str">
        <f>IFERROR(__xludf.DUMMYFUNCTION("""COMPUTED_VALUE"""),"BP2600543610201")</f>
        <v>BP2600543610201</v>
      </c>
      <c r="H250" s="13" t="str">
        <f>IFERROR(__xludf.DUMMYFUNCTION("""COMPUTED_VALUE"""),"Brindar atención a las víctimas con enfoque transformador")</f>
        <v>Brindar atención a las víctimas con enfoque transformador</v>
      </c>
      <c r="I250" s="14" t="s">
        <v>1579</v>
      </c>
      <c r="J250" s="15" t="s">
        <v>1580</v>
      </c>
      <c r="K250" s="14" t="s">
        <v>1581</v>
      </c>
      <c r="L250" s="14" t="s">
        <v>1582</v>
      </c>
      <c r="M250" s="14" t="s">
        <v>1583</v>
      </c>
      <c r="N250" s="14" t="s">
        <v>1584</v>
      </c>
      <c r="O250" s="14" t="s">
        <v>1585</v>
      </c>
      <c r="P250" s="14" t="s">
        <v>1586</v>
      </c>
      <c r="Q250" s="14" t="s">
        <v>1587</v>
      </c>
      <c r="R250" s="14">
        <f>IFERROR(__xludf.DUMMYFUNCTION("""COMPUTED_VALUE"""),1.425279149E9)</f>
        <v>1425279149</v>
      </c>
      <c r="S250" s="14">
        <f>IFERROR(__xludf.DUMMYFUNCTION("""COMPUTED_VALUE"""),1.309544E9)</f>
        <v>1309544000</v>
      </c>
      <c r="T250" s="14">
        <f>IFERROR(__xludf.DUMMYFUNCTION("""COMPUTED_VALUE"""),1.1275625E9)</f>
        <v>1127562500</v>
      </c>
      <c r="U250" s="15">
        <f t="shared" si="2"/>
        <v>0.7911169547</v>
      </c>
      <c r="V250" s="14">
        <f t="array" ref="V250">IFERROR(INDEX('1.ProductoMes'!AB:AB,MATCH(G250,'1.ProductoMes'!K:K,0)),0)</f>
        <v>35</v>
      </c>
      <c r="W250" s="13" t="s">
        <v>48</v>
      </c>
      <c r="X250" s="13" t="s">
        <v>1588</v>
      </c>
      <c r="Y250" s="15" t="str">
        <f t="shared" si="3"/>
        <v>En el mes de octubre, se atendieron a 12 personas víctimas del conflicto armado, a través del enfoque transformador.</v>
      </c>
      <c r="Z250" s="1" t="s">
        <v>50</v>
      </c>
    </row>
    <row r="251" ht="15.75" customHeight="1">
      <c r="B251" s="13" t="s">
        <v>884</v>
      </c>
      <c r="C251" s="13" t="s">
        <v>1531</v>
      </c>
      <c r="D251" s="13" t="s">
        <v>384</v>
      </c>
      <c r="E251" s="13" t="str">
        <f t="shared" si="1"/>
        <v>BP26005436</v>
      </c>
      <c r="F251" s="13" t="s">
        <v>285</v>
      </c>
      <c r="G251" s="13" t="str">
        <f>IFERROR(__xludf.DUMMYFUNCTION("""COMPUTED_VALUE"""),"BP2600543610201")</f>
        <v>BP2600543610201</v>
      </c>
      <c r="H251" s="13" t="str">
        <f>IFERROR(__xludf.DUMMYFUNCTION("""COMPUTED_VALUE"""),"Capacitar a los actores vinculados en la atención a víctimas desde el enfoque transformador")</f>
        <v>Capacitar a los actores vinculados en la atención a víctimas desde el enfoque transformador</v>
      </c>
      <c r="I251" s="14"/>
      <c r="J251" s="15" t="s">
        <v>37</v>
      </c>
      <c r="K251" s="14" t="s">
        <v>37</v>
      </c>
      <c r="L251" s="14" t="s">
        <v>37</v>
      </c>
      <c r="M251" s="14" t="s">
        <v>37</v>
      </c>
      <c r="N251" s="14" t="s">
        <v>1589</v>
      </c>
      <c r="O251" s="14" t="s">
        <v>1590</v>
      </c>
      <c r="P251" s="14" t="s">
        <v>1591</v>
      </c>
      <c r="Q251" s="14" t="s">
        <v>1592</v>
      </c>
      <c r="R251" s="14">
        <f>IFERROR(__xludf.DUMMYFUNCTION("""COMPUTED_VALUE"""),5.44024E7)</f>
        <v>54402400</v>
      </c>
      <c r="S251" s="14">
        <f>IFERROR(__xludf.DUMMYFUNCTION("""COMPUTED_VALUE"""),4.452E7)</f>
        <v>44520000</v>
      </c>
      <c r="T251" s="14">
        <f>IFERROR(__xludf.DUMMYFUNCTION("""COMPUTED_VALUE"""),9240000.0)</f>
        <v>9240000</v>
      </c>
      <c r="U251" s="15">
        <f t="shared" si="2"/>
        <v>0.169845448</v>
      </c>
      <c r="V251" s="14">
        <f t="array" ref="V251">IFERROR(INDEX('1.ProductoMes'!AB:AB,MATCH(G251,'1.ProductoMes'!K:K,0)),0)</f>
        <v>35</v>
      </c>
      <c r="W251" s="13" t="s">
        <v>48</v>
      </c>
      <c r="X251" s="13" t="s">
        <v>1593</v>
      </c>
      <c r="Y251" s="15" t="str">
        <f t="shared" si="3"/>
        <v>En el mes de octubre, se realizó capacitación a 6 personas víctimas del conflicto en el uso de la Plataforma Unidad en Línea de la Unidad para las Víctimas - Jarillón- Ley 1448</v>
      </c>
      <c r="Z251" s="1" t="s">
        <v>50</v>
      </c>
    </row>
    <row r="252" ht="15.75" customHeight="1">
      <c r="B252" s="13" t="s">
        <v>884</v>
      </c>
      <c r="C252" s="13" t="s">
        <v>1531</v>
      </c>
      <c r="D252" s="13" t="s">
        <v>384</v>
      </c>
      <c r="E252" s="13" t="str">
        <f t="shared" si="1"/>
        <v>BP26005436</v>
      </c>
      <c r="F252" s="13" t="s">
        <v>285</v>
      </c>
      <c r="G252" s="13" t="str">
        <f>IFERROR(__xludf.DUMMYFUNCTION("""COMPUTED_VALUE"""),"BP2600543610201")</f>
        <v>BP2600543610201</v>
      </c>
      <c r="H252" s="13" t="str">
        <f>IFERROR(__xludf.DUMMYFUNCTION("""COMPUTED_VALUE"""),"Fortalecimiento a la atención integral de la población víctima del conflicto armado en la ciudad de Santiago de Cali BP-26005436 - Reparar para Reconciliar - Pagos pasivos exigibles vigencias expiradas")</f>
        <v>Fortalecimiento a la atención integral de la población víctima del conflicto armado en la ciudad de Santiago de Cali BP-26005436 - Reparar para Reconciliar - Pagos pasivos exigibles vigencias expiradas</v>
      </c>
      <c r="I252" s="14" t="s">
        <v>405</v>
      </c>
      <c r="J252" s="15" t="s">
        <v>405</v>
      </c>
      <c r="K252" s="14" t="s">
        <v>405</v>
      </c>
      <c r="L252" s="14" t="s">
        <v>37</v>
      </c>
      <c r="M252" s="14" t="s">
        <v>1594</v>
      </c>
      <c r="N252" s="14" t="s">
        <v>1595</v>
      </c>
      <c r="O252" s="14" t="s">
        <v>1596</v>
      </c>
      <c r="P252" s="14" t="s">
        <v>1597</v>
      </c>
      <c r="Q252" s="14" t="s">
        <v>1598</v>
      </c>
      <c r="R252" s="14">
        <f>IFERROR(__xludf.DUMMYFUNCTION("""COMPUTED_VALUE"""),8.004548E8)</f>
        <v>800454800</v>
      </c>
      <c r="S252" s="14">
        <f>IFERROR(__xludf.DUMMYFUNCTION("""COMPUTED_VALUE"""),8.004548E8)</f>
        <v>800454800</v>
      </c>
      <c r="T252" s="14">
        <f>IFERROR(__xludf.DUMMYFUNCTION("""COMPUTED_VALUE"""),8.004548E8)</f>
        <v>800454800</v>
      </c>
      <c r="U252" s="15">
        <f t="shared" si="2"/>
        <v>1</v>
      </c>
      <c r="V252" s="14">
        <f t="array" ref="V252">IFERROR(INDEX('1.ProductoMes'!AB:AB,MATCH(G252,'1.ProductoMes'!K:K,0)),0)</f>
        <v>35</v>
      </c>
      <c r="W252" s="13" t="s">
        <v>48</v>
      </c>
      <c r="X252" s="13" t="s">
        <v>1599</v>
      </c>
      <c r="Y252" s="15" t="str">
        <f t="shared" si="3"/>
        <v>En el mes de octubre, se evidencia el pago del pasivo exigible a la Fundación para la Atención Integral San Sebastián, en el marco de la estrategia Reparar para Reconciliar, realizado en el mes de mayo</v>
      </c>
      <c r="Z252" s="1" t="s">
        <v>50</v>
      </c>
    </row>
    <row r="253" ht="15.75" customHeight="1">
      <c r="B253" s="13" t="s">
        <v>884</v>
      </c>
      <c r="C253" s="13" t="s">
        <v>1531</v>
      </c>
      <c r="D253" s="13" t="s">
        <v>384</v>
      </c>
      <c r="E253" s="13" t="str">
        <f t="shared" si="1"/>
        <v>BP26005436</v>
      </c>
      <c r="F253" s="13" t="s">
        <v>285</v>
      </c>
      <c r="G253" s="13" t="str">
        <f>IFERROR(__xludf.DUMMYFUNCTION("""COMPUTED_VALUE"""),"BP2600543610301")</f>
        <v>BP2600543610301</v>
      </c>
      <c r="H253" s="13" t="str">
        <f>IFERROR(__xludf.DUMMYFUNCTION("""COMPUTED_VALUE"""),"Apoyar la participación efectiva de las víctimas")</f>
        <v>Apoyar la participación efectiva de las víctimas</v>
      </c>
      <c r="I253" s="14"/>
      <c r="J253" s="15" t="s">
        <v>37</v>
      </c>
      <c r="K253" s="14" t="s">
        <v>37</v>
      </c>
      <c r="L253" s="14" t="s">
        <v>37</v>
      </c>
      <c r="M253" s="14" t="s">
        <v>37</v>
      </c>
      <c r="N253" s="14" t="s">
        <v>37</v>
      </c>
      <c r="O253" s="14" t="s">
        <v>37</v>
      </c>
      <c r="P253" s="14" t="s">
        <v>37</v>
      </c>
      <c r="Q253" s="14" t="s">
        <v>37</v>
      </c>
      <c r="R253" s="14">
        <f>IFERROR(__xludf.DUMMYFUNCTION("""COMPUTED_VALUE"""),1.2906E8)</f>
        <v>129060000</v>
      </c>
      <c r="S253" s="14">
        <f>IFERROR(__xludf.DUMMYFUNCTION("""COMPUTED_VALUE"""),1.2906E8)</f>
        <v>129060000</v>
      </c>
      <c r="T253" s="14">
        <f>IFERROR(__xludf.DUMMYFUNCTION("""COMPUTED_VALUE"""),0.0)</f>
        <v>0</v>
      </c>
      <c r="U253" s="15">
        <f t="shared" si="2"/>
        <v>0</v>
      </c>
      <c r="V253" s="14">
        <f t="array" ref="V253">IFERROR(INDEX('1.ProductoMes'!AB:AB,MATCH(G253,'1.ProductoMes'!K:K,0)),0)</f>
        <v>0</v>
      </c>
      <c r="W253" s="13"/>
      <c r="X253" s="13"/>
      <c r="Y253" s="15" t="str">
        <f t="shared" si="3"/>
        <v> </v>
      </c>
      <c r="Z253" s="1" t="s">
        <v>50</v>
      </c>
    </row>
    <row r="254" ht="15.75" customHeight="1">
      <c r="B254" s="13" t="s">
        <v>884</v>
      </c>
      <c r="C254" s="13" t="s">
        <v>1531</v>
      </c>
      <c r="D254" s="13" t="s">
        <v>384</v>
      </c>
      <c r="E254" s="13" t="str">
        <f t="shared" si="1"/>
        <v>BP26005436</v>
      </c>
      <c r="F254" s="13" t="s">
        <v>285</v>
      </c>
      <c r="G254" s="13" t="str">
        <f>IFERROR(__xludf.DUMMYFUNCTION("""COMPUTED_VALUE"""),"BP2600543610301")</f>
        <v>BP2600543610301</v>
      </c>
      <c r="H254" s="13" t="str">
        <f>IFERROR(__xludf.DUMMYFUNCTION("""COMPUTED_VALUE"""),"Apoyar logísticamente el Protocolo de Participación Efectiva de las Víctimas")</f>
        <v>Apoyar logísticamente el Protocolo de Participación Efectiva de las Víctimas</v>
      </c>
      <c r="I254" s="14"/>
      <c r="J254" s="15" t="s">
        <v>37</v>
      </c>
      <c r="K254" s="14" t="s">
        <v>37</v>
      </c>
      <c r="L254" s="14" t="s">
        <v>37</v>
      </c>
      <c r="M254" s="14" t="s">
        <v>37</v>
      </c>
      <c r="N254" s="14" t="s">
        <v>37</v>
      </c>
      <c r="O254" s="14" t="s">
        <v>37</v>
      </c>
      <c r="P254" s="14" t="s">
        <v>37</v>
      </c>
      <c r="Q254" s="14" t="s">
        <v>309</v>
      </c>
      <c r="R254" s="14">
        <f>IFERROR(__xludf.DUMMYFUNCTION("""COMPUTED_VALUE"""),2.2807945E8)</f>
        <v>228079450</v>
      </c>
      <c r="S254" s="14">
        <f>IFERROR(__xludf.DUMMYFUNCTION("""COMPUTED_VALUE"""),2.2807945E8)</f>
        <v>228079450</v>
      </c>
      <c r="T254" s="14">
        <f>IFERROR(__xludf.DUMMYFUNCTION("""COMPUTED_VALUE"""),1.1546668E7)</f>
        <v>11546668</v>
      </c>
      <c r="U254" s="15">
        <f t="shared" si="2"/>
        <v>0.05062563944</v>
      </c>
      <c r="V254" s="14">
        <f t="array" ref="V254">IFERROR(INDEX('1.ProductoMes'!AB:AB,MATCH(G254,'1.ProductoMes'!K:K,0)),0)</f>
        <v>0</v>
      </c>
      <c r="W254" s="13" t="s">
        <v>48</v>
      </c>
      <c r="X254" s="13" t="s">
        <v>1600</v>
      </c>
      <c r="Y254" s="15" t="str">
        <f t="shared" si="3"/>
        <v>En el mes de octubre, Se evidencia el pago de los pasivos exigibles de vigencias expiradas realizado en el mes de junio en relación al apoyo de algunos miembros de la Mesa Distrital de Santiago de Cali</v>
      </c>
      <c r="Z254" s="1" t="s">
        <v>50</v>
      </c>
    </row>
    <row r="255" ht="15.75" customHeight="1">
      <c r="B255" s="13" t="s">
        <v>884</v>
      </c>
      <c r="C255" s="13" t="s">
        <v>1531</v>
      </c>
      <c r="D255" s="13" t="s">
        <v>384</v>
      </c>
      <c r="E255" s="13" t="str">
        <f t="shared" si="1"/>
        <v>BP26005436</v>
      </c>
      <c r="F255" s="13" t="s">
        <v>285</v>
      </c>
      <c r="G255" s="13" t="str">
        <f>IFERROR(__xludf.DUMMYFUNCTION("""COMPUTED_VALUE"""),"BP2600543610301")</f>
        <v>BP2600543610301</v>
      </c>
      <c r="H255" s="13" t="str">
        <f>IFERROR(__xludf.DUMMYFUNCTION("""COMPUTED_VALUE"""),"Apoyo al funcionamiento de la Mesa Municipal de Participación Efectiva de Víctimas de Santiago de Cali- BP26003016-Pagos pasivos exigibles vigencias expiradas")</f>
        <v>Apoyo al funcionamiento de la Mesa Municipal de Participación Efectiva de Víctimas de Santiago de Cali- BP26003016-Pagos pasivos exigibles vigencias expiradas</v>
      </c>
      <c r="I255" s="14" t="s">
        <v>405</v>
      </c>
      <c r="J255" s="15" t="s">
        <v>405</v>
      </c>
      <c r="K255" s="14" t="s">
        <v>405</v>
      </c>
      <c r="L255" s="14" t="s">
        <v>405</v>
      </c>
      <c r="M255" s="14" t="s">
        <v>37</v>
      </c>
      <c r="N255" s="14" t="s">
        <v>1601</v>
      </c>
      <c r="O255" s="14" t="s">
        <v>1602</v>
      </c>
      <c r="P255" s="14" t="s">
        <v>1603</v>
      </c>
      <c r="Q255" s="14" t="s">
        <v>1604</v>
      </c>
      <c r="R255" s="14">
        <f>IFERROR(__xludf.DUMMYFUNCTION("""COMPUTED_VALUE"""),5.158338E7)</f>
        <v>51583380</v>
      </c>
      <c r="S255" s="14">
        <f>IFERROR(__xludf.DUMMYFUNCTION("""COMPUTED_VALUE"""),5.158338E7)</f>
        <v>51583380</v>
      </c>
      <c r="T255" s="14">
        <f>IFERROR(__xludf.DUMMYFUNCTION("""COMPUTED_VALUE"""),5.158338E7)</f>
        <v>51583380</v>
      </c>
      <c r="U255" s="15">
        <f t="shared" si="2"/>
        <v>1</v>
      </c>
      <c r="V255" s="14">
        <f t="array" ref="V255">IFERROR(INDEX('1.ProductoMes'!AB:AB,MATCH(G255,'1.ProductoMes'!K:K,0)),0)</f>
        <v>0</v>
      </c>
      <c r="W255" s="13" t="s">
        <v>48</v>
      </c>
      <c r="X255" s="13" t="s">
        <v>1600</v>
      </c>
      <c r="Y255" s="15" t="str">
        <f t="shared" si="3"/>
        <v>En el mes de octubre, Se evidencia el pago de los pasivos exigibles de vigencias expiradas realizado en el mes de junio en relación al apoyo de algunos miembros de la Mesa Distrital de Santiago de Cali</v>
      </c>
      <c r="Z255" s="1" t="s">
        <v>50</v>
      </c>
    </row>
    <row r="256" ht="15.75" customHeight="1">
      <c r="B256" s="13" t="s">
        <v>884</v>
      </c>
      <c r="C256" s="13" t="s">
        <v>1531</v>
      </c>
      <c r="D256" s="13" t="s">
        <v>384</v>
      </c>
      <c r="E256" s="13" t="str">
        <f t="shared" si="1"/>
        <v>BP26005436</v>
      </c>
      <c r="F256" s="13" t="s">
        <v>285</v>
      </c>
      <c r="G256" s="13" t="str">
        <f>IFERROR(__xludf.DUMMYFUNCTION("""COMPUTED_VALUE"""),"BP2600543610301")</f>
        <v>BP2600543610301</v>
      </c>
      <c r="H256" s="13" t="str">
        <f>IFERROR(__xludf.DUMMYFUNCTION("""COMPUTED_VALUE"""),"Fortalecimiento a la atención integral de la población víctima del conflicto armado en la ciudad de Santiago de Cali BP-26005436 - Funcionamiento de la Mesa-Pagos pasivos exigibles vigencias expiradas.")</f>
        <v>Fortalecimiento a la atención integral de la población víctima del conflicto armado en la ciudad de Santiago de Cali BP-26005436 - Funcionamiento de la Mesa-Pagos pasivos exigibles vigencias expiradas.</v>
      </c>
      <c r="I256" s="14" t="s">
        <v>405</v>
      </c>
      <c r="J256" s="15" t="s">
        <v>405</v>
      </c>
      <c r="K256" s="14" t="s">
        <v>405</v>
      </c>
      <c r="L256" s="14" t="s">
        <v>405</v>
      </c>
      <c r="M256" s="14" t="s">
        <v>37</v>
      </c>
      <c r="N256" s="14" t="s">
        <v>1605</v>
      </c>
      <c r="O256" s="14" t="s">
        <v>1606</v>
      </c>
      <c r="P256" s="14" t="s">
        <v>1607</v>
      </c>
      <c r="Q256" s="14" t="s">
        <v>1608</v>
      </c>
      <c r="R256" s="14">
        <f>IFERROR(__xludf.DUMMYFUNCTION("""COMPUTED_VALUE"""),5.6966654E7)</f>
        <v>56966654</v>
      </c>
      <c r="S256" s="14">
        <f>IFERROR(__xludf.DUMMYFUNCTION("""COMPUTED_VALUE"""),5.6966654E7)</f>
        <v>56966654</v>
      </c>
      <c r="T256" s="14">
        <f>IFERROR(__xludf.DUMMYFUNCTION("""COMPUTED_VALUE"""),5.6966654E7)</f>
        <v>56966654</v>
      </c>
      <c r="U256" s="15">
        <f t="shared" si="2"/>
        <v>1</v>
      </c>
      <c r="V256" s="14">
        <f t="array" ref="V256">IFERROR(INDEX('1.ProductoMes'!AB:AB,MATCH(G256,'1.ProductoMes'!K:K,0)),0)</f>
        <v>0</v>
      </c>
      <c r="W256" s="13" t="s">
        <v>48</v>
      </c>
      <c r="X256" s="13" t="s">
        <v>1609</v>
      </c>
      <c r="Y256" s="15" t="str">
        <f t="shared" si="3"/>
        <v>En el mes de octubre, Se evidencia el pago de los pasivos exigibles de vigencias expiradas realizado en el mes de junio, en relación al funcionamiento de la Mesa Distrital.</v>
      </c>
      <c r="Z256" s="1" t="s">
        <v>50</v>
      </c>
    </row>
    <row r="257" ht="15.75" customHeight="1">
      <c r="B257" s="13" t="s">
        <v>884</v>
      </c>
      <c r="C257" s="13" t="s">
        <v>1531</v>
      </c>
      <c r="D257" s="13" t="s">
        <v>384</v>
      </c>
      <c r="E257" s="13" t="str">
        <f t="shared" si="1"/>
        <v>BP26005436</v>
      </c>
      <c r="F257" s="13" t="s">
        <v>285</v>
      </c>
      <c r="G257" s="13" t="str">
        <f>IFERROR(__xludf.DUMMYFUNCTION("""COMPUTED_VALUE"""),"BP2600543610301")</f>
        <v>BP2600543610301</v>
      </c>
      <c r="H257" s="13" t="str">
        <f>IFERROR(__xludf.DUMMYFUNCTION("""COMPUTED_VALUE"""),"Realizar conmemoración a la memoria histórica de las Víctimas del Conflicto Armado")</f>
        <v>Realizar conmemoración a la memoria histórica de las Víctimas del Conflicto Armado</v>
      </c>
      <c r="I257" s="14"/>
      <c r="J257" s="15" t="s">
        <v>37</v>
      </c>
      <c r="K257" s="14" t="s">
        <v>37</v>
      </c>
      <c r="L257" s="14" t="s">
        <v>37</v>
      </c>
      <c r="M257" s="14" t="s">
        <v>37</v>
      </c>
      <c r="N257" s="14" t="s">
        <v>37</v>
      </c>
      <c r="O257" s="14" t="s">
        <v>37</v>
      </c>
      <c r="P257" s="14" t="s">
        <v>37</v>
      </c>
      <c r="Q257" s="14" t="s">
        <v>37</v>
      </c>
      <c r="R257" s="14">
        <f>IFERROR(__xludf.DUMMYFUNCTION("""COMPUTED_VALUE"""),2.0E8)</f>
        <v>200000000</v>
      </c>
      <c r="S257" s="14">
        <f>IFERROR(__xludf.DUMMYFUNCTION("""COMPUTED_VALUE"""),1.68644881E8)</f>
        <v>168644881</v>
      </c>
      <c r="T257" s="14">
        <f>IFERROR(__xludf.DUMMYFUNCTION("""COMPUTED_VALUE"""),1.68644881E8)</f>
        <v>168644881</v>
      </c>
      <c r="U257" s="15">
        <f t="shared" si="2"/>
        <v>0.843224405</v>
      </c>
      <c r="V257" s="14">
        <f t="array" ref="V257">IFERROR(INDEX('1.ProductoMes'!AB:AB,MATCH(G257,'1.ProductoMes'!K:K,0)),0)</f>
        <v>0</v>
      </c>
      <c r="W257" s="13" t="s">
        <v>48</v>
      </c>
      <c r="X257" s="13" t="s">
        <v>310</v>
      </c>
      <c r="Y257" s="15" t="str">
        <f t="shared" si="3"/>
        <v>En el mes de octubre, En el mes de abril el día 9 ,  se realizó  “El día de la memoria y solidaridad con las víctimas”, igualmente se llevaron actividades en el bulevar del Rio y en el bulevar de oriente  y exaltación y reconocimiento  de los lideres.</v>
      </c>
      <c r="Z257" s="1" t="s">
        <v>50</v>
      </c>
    </row>
    <row r="258" ht="15.75" customHeight="1">
      <c r="B258" s="13" t="s">
        <v>884</v>
      </c>
      <c r="C258" s="13" t="s">
        <v>1531</v>
      </c>
      <c r="D258" s="13" t="s">
        <v>384</v>
      </c>
      <c r="E258" s="13" t="str">
        <f t="shared" si="1"/>
        <v>BP26005436</v>
      </c>
      <c r="F258" s="13" t="s">
        <v>285</v>
      </c>
      <c r="G258" s="13" t="str">
        <f>IFERROR(__xludf.DUMMYFUNCTION("""COMPUTED_VALUE"""),"BP2600543610401")</f>
        <v>BP2600543610401</v>
      </c>
      <c r="H258" s="13" t="str">
        <f>IFERROR(__xludf.DUMMYFUNCTION("""COMPUTED_VALUE"""),"Brindar atención a las víctimas del conflicto armado en todos los espacios y medios")</f>
        <v>Brindar atención a las víctimas del conflicto armado en todos los espacios y medios</v>
      </c>
      <c r="I258" s="14" t="s">
        <v>1610</v>
      </c>
      <c r="J258" s="15" t="s">
        <v>1611</v>
      </c>
      <c r="K258" s="14" t="s">
        <v>1612</v>
      </c>
      <c r="L258" s="14" t="s">
        <v>1613</v>
      </c>
      <c r="M258" s="14" t="s">
        <v>1614</v>
      </c>
      <c r="N258" s="14" t="s">
        <v>1615</v>
      </c>
      <c r="O258" s="14" t="s">
        <v>317</v>
      </c>
      <c r="P258" s="14" t="s">
        <v>1616</v>
      </c>
      <c r="Q258" s="14" t="s">
        <v>1617</v>
      </c>
      <c r="R258" s="14">
        <f>IFERROR(__xludf.DUMMYFUNCTION("""COMPUTED_VALUE"""),4.37082969E9)</f>
        <v>4370829690</v>
      </c>
      <c r="S258" s="14">
        <f>IFERROR(__xludf.DUMMYFUNCTION("""COMPUTED_VALUE"""),3.282243998E9)</f>
        <v>3282243998</v>
      </c>
      <c r="T258" s="14">
        <f>IFERROR(__xludf.DUMMYFUNCTION("""COMPUTED_VALUE"""),2.650599518E9)</f>
        <v>2650599518</v>
      </c>
      <c r="U258" s="15">
        <f t="shared" si="2"/>
        <v>0.6064293752</v>
      </c>
      <c r="V258" s="14">
        <f t="array" ref="V258">IFERROR(INDEX('1.ProductoMes'!AB:AB,MATCH(G258,'1.ProductoMes'!K:K,0)),0)</f>
        <v>10614</v>
      </c>
      <c r="W258" s="13" t="s">
        <v>35</v>
      </c>
      <c r="X258" s="13" t="s">
        <v>320</v>
      </c>
      <c r="Y258" s="15" t="str">
        <f t="shared" si="3"/>
        <v>En el periodo correspondiente al mes de octubre, En el Centro Regional de Atención a las Víctimas - CRAV se atendieron a 2.200 personas y en los 10 PIOs, ubicados en las Comunas 1, 6, 7, 13, 14, 15, 16, 18, 20 y 21, se atendieron a 1.056 personas y a través de la Ludoteca se realizó acompañamiento a 31 niños(as), se realizaron 1.334 atenciones juridicas, a 1.334,en jornadas en territorio a 982 personas y en sociliazaciones centros educativos a 5.011  apara un total de 10.614 personas atendidas</v>
      </c>
      <c r="Z258" s="1" t="s">
        <v>50</v>
      </c>
    </row>
    <row r="259" ht="15.75" customHeight="1">
      <c r="B259" s="13" t="s">
        <v>884</v>
      </c>
      <c r="C259" s="13" t="s">
        <v>1531</v>
      </c>
      <c r="D259" s="13" t="s">
        <v>384</v>
      </c>
      <c r="E259" s="13" t="str">
        <f t="shared" si="1"/>
        <v>BP26005436</v>
      </c>
      <c r="F259" s="13" t="s">
        <v>285</v>
      </c>
      <c r="G259" s="13" t="str">
        <f>IFERROR(__xludf.DUMMYFUNCTION("""COMPUTED_VALUE"""),"BP2600543610401")</f>
        <v>BP2600543610401</v>
      </c>
      <c r="H259" s="13" t="str">
        <f>IFERROR(__xludf.DUMMYFUNCTION("""COMPUTED_VALUE"""),"Fortalecimiento a la atención integral de la población víctima del conflicto armado en la ciudad de Santiago de Cali BP-26005436 - pagos pasivos exigibles vigencia expirada")</f>
        <v>Fortalecimiento a la atención integral de la población víctima del conflicto armado en la ciudad de Santiago de Cali BP-26005436 - pagos pasivos exigibles vigencia expirada</v>
      </c>
      <c r="I259" s="14" t="s">
        <v>405</v>
      </c>
      <c r="J259" s="15" t="s">
        <v>405</v>
      </c>
      <c r="K259" s="14" t="s">
        <v>405</v>
      </c>
      <c r="L259" s="14" t="s">
        <v>405</v>
      </c>
      <c r="M259" s="14" t="s">
        <v>405</v>
      </c>
      <c r="N259" s="14" t="s">
        <v>405</v>
      </c>
      <c r="O259" s="14" t="s">
        <v>405</v>
      </c>
      <c r="P259" s="14" t="s">
        <v>37</v>
      </c>
      <c r="Q259" s="14" t="s">
        <v>1618</v>
      </c>
      <c r="R259" s="14">
        <f>IFERROR(__xludf.DUMMYFUNCTION("""COMPUTED_VALUE"""),1.2337E7)</f>
        <v>12337000</v>
      </c>
      <c r="S259" s="14">
        <f>IFERROR(__xludf.DUMMYFUNCTION("""COMPUTED_VALUE"""),1.2337E7)</f>
        <v>12337000</v>
      </c>
      <c r="T259" s="14">
        <f>IFERROR(__xludf.DUMMYFUNCTION("""COMPUTED_VALUE"""),1.2337E7)</f>
        <v>12337000</v>
      </c>
      <c r="U259" s="15">
        <f t="shared" si="2"/>
        <v>1</v>
      </c>
      <c r="V259" s="14">
        <f t="array" ref="V259">IFERROR(INDEX('1.ProductoMes'!AB:AB,MATCH(G259,'1.ProductoMes'!K:K,0)),0)</f>
        <v>10614</v>
      </c>
      <c r="W259" s="13" t="s">
        <v>48</v>
      </c>
      <c r="X259" s="14" t="s">
        <v>1619</v>
      </c>
      <c r="Y259" s="15" t="str">
        <f t="shared" si="3"/>
        <v>En el mes de octubre, Se adelantó el pago del pasivo exigible relacionado a esta actividad.</v>
      </c>
      <c r="Z259" s="1" t="s">
        <v>50</v>
      </c>
    </row>
    <row r="260" ht="15.75" customHeight="1">
      <c r="B260" s="13" t="s">
        <v>884</v>
      </c>
      <c r="C260" s="13" t="s">
        <v>1531</v>
      </c>
      <c r="D260" s="13" t="s">
        <v>384</v>
      </c>
      <c r="E260" s="13" t="str">
        <f t="shared" si="1"/>
        <v>BP26005436</v>
      </c>
      <c r="F260" s="13" t="s">
        <v>285</v>
      </c>
      <c r="G260" s="13" t="str">
        <f>IFERROR(__xludf.DUMMYFUNCTION("""COMPUTED_VALUE"""),"BP2600543610401")</f>
        <v>BP2600543610401</v>
      </c>
      <c r="H260" s="13" t="str">
        <f>IFERROR(__xludf.DUMMYFUNCTION("""COMPUTED_VALUE"""),"Realizar acompañamiento para la estabilización psicosocial de la población víctima afrodescendiente")</f>
        <v>Realizar acompañamiento para la estabilización psicosocial de la población víctima afrodescendiente</v>
      </c>
      <c r="I260" s="14"/>
      <c r="J260" s="15" t="s">
        <v>37</v>
      </c>
      <c r="K260" s="14" t="s">
        <v>37</v>
      </c>
      <c r="L260" s="14" t="s">
        <v>37</v>
      </c>
      <c r="M260" s="14" t="s">
        <v>37</v>
      </c>
      <c r="N260" s="14" t="s">
        <v>37</v>
      </c>
      <c r="O260" s="14" t="s">
        <v>37</v>
      </c>
      <c r="P260" s="14" t="s">
        <v>37</v>
      </c>
      <c r="Q260" s="14" t="s">
        <v>37</v>
      </c>
      <c r="R260" s="14">
        <f>IFERROR(__xludf.DUMMYFUNCTION("""COMPUTED_VALUE"""),1.7732758E7)</f>
        <v>17732758</v>
      </c>
      <c r="S260" s="14">
        <f>IFERROR(__xludf.DUMMYFUNCTION("""COMPUTED_VALUE"""),0.0)</f>
        <v>0</v>
      </c>
      <c r="T260" s="14">
        <f>IFERROR(__xludf.DUMMYFUNCTION("""COMPUTED_VALUE"""),0.0)</f>
        <v>0</v>
      </c>
      <c r="U260" s="15">
        <f t="shared" si="2"/>
        <v>0</v>
      </c>
      <c r="V260" s="14">
        <f t="array" ref="V260">IFERROR(INDEX('1.ProductoMes'!AB:AB,MATCH(G260,'1.ProductoMes'!K:K,0)),0)</f>
        <v>10614</v>
      </c>
      <c r="W260" s="13"/>
      <c r="X260" s="33"/>
      <c r="Y260" s="15" t="str">
        <f t="shared" si="3"/>
        <v> </v>
      </c>
      <c r="Z260" s="1" t="s">
        <v>50</v>
      </c>
    </row>
    <row r="261" ht="15.75" customHeight="1">
      <c r="B261" s="13" t="s">
        <v>884</v>
      </c>
      <c r="C261" s="13" t="s">
        <v>1531</v>
      </c>
      <c r="D261" s="13" t="s">
        <v>384</v>
      </c>
      <c r="E261" s="13" t="str">
        <f t="shared" si="1"/>
        <v>BP26005436</v>
      </c>
      <c r="F261" s="13" t="s">
        <v>285</v>
      </c>
      <c r="G261" s="13" t="str">
        <f>IFERROR(__xludf.DUMMYFUNCTION("""COMPUTED_VALUE"""),"BP2600543610401")</f>
        <v>BP2600543610401</v>
      </c>
      <c r="H261" s="13" t="str">
        <f>IFERROR(__xludf.DUMMYFUNCTION("""COMPUTED_VALUE"""),"Realizar mantenimiento locativo en las instalaciones del Centro Regional de Atención a Víctimas CRAV")</f>
        <v>Realizar mantenimiento locativo en las instalaciones del Centro Regional de Atención a Víctimas CRAV</v>
      </c>
      <c r="I261" s="14" t="s">
        <v>405</v>
      </c>
      <c r="J261" s="15" t="s">
        <v>405</v>
      </c>
      <c r="K261" s="14" t="s">
        <v>405</v>
      </c>
      <c r="L261" s="14" t="s">
        <v>405</v>
      </c>
      <c r="M261" s="14" t="s">
        <v>405</v>
      </c>
      <c r="N261" s="14" t="s">
        <v>37</v>
      </c>
      <c r="O261" s="14" t="s">
        <v>37</v>
      </c>
      <c r="P261" s="14" t="s">
        <v>37</v>
      </c>
      <c r="Q261" s="14" t="s">
        <v>37</v>
      </c>
      <c r="R261" s="14">
        <f>IFERROR(__xludf.DUMMYFUNCTION("""COMPUTED_VALUE"""),8.004548E8)</f>
        <v>800454800</v>
      </c>
      <c r="S261" s="14">
        <f>IFERROR(__xludf.DUMMYFUNCTION("""COMPUTED_VALUE"""),7.90689249E8)</f>
        <v>790689249</v>
      </c>
      <c r="T261" s="14">
        <f>IFERROR(__xludf.DUMMYFUNCTION("""COMPUTED_VALUE"""),0.0)</f>
        <v>0</v>
      </c>
      <c r="U261" s="15">
        <f t="shared" si="2"/>
        <v>0</v>
      </c>
      <c r="V261" s="14">
        <f t="array" ref="V261">IFERROR(INDEX('1.ProductoMes'!AB:AB,MATCH(G261,'1.ProductoMes'!K:K,0)),0)</f>
        <v>10614</v>
      </c>
      <c r="W261" s="13"/>
      <c r="X261" s="33"/>
      <c r="Y261" s="15" t="str">
        <f t="shared" si="3"/>
        <v> </v>
      </c>
      <c r="Z261" s="1" t="s">
        <v>50</v>
      </c>
    </row>
    <row r="262" ht="15.75" customHeight="1">
      <c r="B262" s="13" t="s">
        <v>884</v>
      </c>
      <c r="C262" s="13" t="s">
        <v>1531</v>
      </c>
      <c r="D262" s="13" t="s">
        <v>384</v>
      </c>
      <c r="E262" s="13" t="str">
        <f t="shared" si="1"/>
        <v>BP26005436</v>
      </c>
      <c r="F262" s="13" t="s">
        <v>285</v>
      </c>
      <c r="G262" s="13" t="str">
        <f>IFERROR(__xludf.DUMMYFUNCTION("""COMPUTED_VALUE"""),"BP2600543610401")</f>
        <v>BP2600543610401</v>
      </c>
      <c r="H262" s="13" t="str">
        <f>IFERROR(__xludf.DUMMYFUNCTION("""COMPUTED_VALUE"""),"Realizar mejoras locativas en los espacios de atención a víctimas")</f>
        <v>Realizar mejoras locativas en los espacios de atención a víctimas</v>
      </c>
      <c r="I262" s="14"/>
      <c r="J262" s="15" t="s">
        <v>37</v>
      </c>
      <c r="K262" s="14" t="s">
        <v>37</v>
      </c>
      <c r="L262" s="14" t="s">
        <v>37</v>
      </c>
      <c r="M262" s="14" t="s">
        <v>37</v>
      </c>
      <c r="N262" s="14" t="s">
        <v>37</v>
      </c>
      <c r="O262" s="14" t="s">
        <v>37</v>
      </c>
      <c r="P262" s="14" t="s">
        <v>37</v>
      </c>
      <c r="Q262" s="14" t="s">
        <v>37</v>
      </c>
      <c r="R262" s="14">
        <f>IFERROR(__xludf.DUMMYFUNCTION("""COMPUTED_VALUE"""),0.0)</f>
        <v>0</v>
      </c>
      <c r="S262" s="14">
        <f>IFERROR(__xludf.DUMMYFUNCTION("""COMPUTED_VALUE"""),0.0)</f>
        <v>0</v>
      </c>
      <c r="T262" s="14">
        <f>IFERROR(__xludf.DUMMYFUNCTION("""COMPUTED_VALUE"""),0.0)</f>
        <v>0</v>
      </c>
      <c r="U262" s="15">
        <f t="shared" si="2"/>
        <v>0</v>
      </c>
      <c r="V262" s="14">
        <f t="array" ref="V262">IFERROR(INDEX('1.ProductoMes'!AB:AB,MATCH(G262,'1.ProductoMes'!K:K,0)),0)</f>
        <v>10614</v>
      </c>
      <c r="W262" s="13"/>
      <c r="X262" s="14"/>
      <c r="Y262" s="15" t="str">
        <f t="shared" si="3"/>
        <v> </v>
      </c>
      <c r="Z262" s="1" t="s">
        <v>50</v>
      </c>
    </row>
    <row r="263" ht="15.75" customHeight="1">
      <c r="B263" s="13" t="s">
        <v>469</v>
      </c>
      <c r="C263" s="13" t="s">
        <v>1384</v>
      </c>
      <c r="D263" s="13" t="s">
        <v>384</v>
      </c>
      <c r="E263" s="13" t="str">
        <f t="shared" si="1"/>
        <v>BP26005437</v>
      </c>
      <c r="F263" s="13" t="s">
        <v>321</v>
      </c>
      <c r="G263" s="13" t="str">
        <f>IFERROR(__xludf.DUMMYFUNCTION("""COMPUTED_VALUE"""),"BP2600543720101")</f>
        <v>BP2600543720101</v>
      </c>
      <c r="H263" s="13" t="str">
        <f>IFERROR(__xludf.DUMMYFUNCTION("""COMPUTED_VALUE"""),"Adquirir equipos para la prestación del servicio de centro vida")</f>
        <v>Adquirir equipos para la prestación del servicio de centro vida</v>
      </c>
      <c r="I263" s="14"/>
      <c r="J263" s="15" t="s">
        <v>37</v>
      </c>
      <c r="K263" s="14" t="s">
        <v>37</v>
      </c>
      <c r="L263" s="14" t="s">
        <v>37</v>
      </c>
      <c r="M263" s="14" t="s">
        <v>37</v>
      </c>
      <c r="N263" s="14" t="s">
        <v>37</v>
      </c>
      <c r="O263" s="14" t="s">
        <v>37</v>
      </c>
      <c r="P263" s="14" t="s">
        <v>37</v>
      </c>
      <c r="Q263" s="14" t="s">
        <v>37</v>
      </c>
      <c r="R263" s="14">
        <f>IFERROR(__xludf.DUMMYFUNCTION("""COMPUTED_VALUE"""),3.9491574E7)</f>
        <v>39491574</v>
      </c>
      <c r="S263" s="14">
        <f>IFERROR(__xludf.DUMMYFUNCTION("""COMPUTED_VALUE"""),0.0)</f>
        <v>0</v>
      </c>
      <c r="T263" s="14">
        <f>IFERROR(__xludf.DUMMYFUNCTION("""COMPUTED_VALUE"""),0.0)</f>
        <v>0</v>
      </c>
      <c r="U263" s="15">
        <f t="shared" si="2"/>
        <v>0</v>
      </c>
      <c r="V263" s="14">
        <f t="array" ref="V263">IFERROR(INDEX('1.ProductoMes'!AB:AB,MATCH(G263,'1.ProductoMes'!K:K,0)),0)</f>
        <v>0</v>
      </c>
      <c r="W263" s="13"/>
      <c r="X263" s="33"/>
      <c r="Y263" s="15" t="str">
        <f t="shared" si="3"/>
        <v> </v>
      </c>
      <c r="Z263" s="1" t="s">
        <v>50</v>
      </c>
    </row>
    <row r="264" ht="15.75" customHeight="1">
      <c r="B264" s="13" t="s">
        <v>469</v>
      </c>
      <c r="C264" s="13" t="s">
        <v>1384</v>
      </c>
      <c r="D264" s="13" t="s">
        <v>384</v>
      </c>
      <c r="E264" s="13" t="str">
        <f t="shared" si="1"/>
        <v>BP26005437</v>
      </c>
      <c r="F264" s="13" t="s">
        <v>321</v>
      </c>
      <c r="G264" s="13" t="str">
        <f>IFERROR(__xludf.DUMMYFUNCTION("""COMPUTED_VALUE"""),"BP2600543720101")</f>
        <v>BP2600543720101</v>
      </c>
      <c r="H264" s="13" t="str">
        <f>IFERROR(__xludf.DUMMYFUNCTION("""COMPUTED_VALUE"""),"Adquirir materiales e implementos para la prestación del servicio de larga estancia")</f>
        <v>Adquirir materiales e implementos para la prestación del servicio de larga estancia</v>
      </c>
      <c r="I264" s="14"/>
      <c r="J264" s="15" t="s">
        <v>1620</v>
      </c>
      <c r="K264" s="14" t="s">
        <v>1621</v>
      </c>
      <c r="L264" s="14" t="s">
        <v>1622</v>
      </c>
      <c r="M264" s="14" t="s">
        <v>1623</v>
      </c>
      <c r="N264" s="14" t="s">
        <v>1624</v>
      </c>
      <c r="O264" s="14" t="s">
        <v>1625</v>
      </c>
      <c r="P264" s="14" t="s">
        <v>1626</v>
      </c>
      <c r="Q264" s="14" t="s">
        <v>1627</v>
      </c>
      <c r="R264" s="14">
        <f>IFERROR(__xludf.DUMMYFUNCTION("""COMPUTED_VALUE"""),9.9358E7)</f>
        <v>99358000</v>
      </c>
      <c r="S264" s="14">
        <f>IFERROR(__xludf.DUMMYFUNCTION("""COMPUTED_VALUE"""),9.9358E7)</f>
        <v>99358000</v>
      </c>
      <c r="T264" s="14">
        <f>IFERROR(__xludf.DUMMYFUNCTION("""COMPUTED_VALUE"""),9.63984E7)</f>
        <v>96398400</v>
      </c>
      <c r="U264" s="15">
        <f t="shared" si="2"/>
        <v>0.970212766</v>
      </c>
      <c r="V264" s="14">
        <f t="array" ref="V264">IFERROR(INDEX('1.ProductoMes'!AB:AB,MATCH(G264,'1.ProductoMes'!K:K,0)),0)</f>
        <v>0</v>
      </c>
      <c r="W264" s="13" t="s">
        <v>60</v>
      </c>
      <c r="X264" s="33" t="s">
        <v>1628</v>
      </c>
      <c r="Y264" s="15" t="str">
        <f t="shared" si="3"/>
        <v>En octubre, se realizó la entrega de materiales para el desarrollo de las actividades de ocupación del tiempo libre, con el fin de llevarlas a cabo con los beneficiarios de este servicio de la siguiente manera: 184 personas mayores independientes, 110 dependientes y 15 en dependientes cuidados paliativos.</v>
      </c>
      <c r="Z264" s="1" t="s">
        <v>50</v>
      </c>
    </row>
    <row r="265" ht="15.75" customHeight="1">
      <c r="B265" s="13" t="s">
        <v>469</v>
      </c>
      <c r="C265" s="13" t="s">
        <v>1384</v>
      </c>
      <c r="D265" s="13" t="s">
        <v>384</v>
      </c>
      <c r="E265" s="13" t="str">
        <f t="shared" si="1"/>
        <v>BP26005437</v>
      </c>
      <c r="F265" s="13" t="s">
        <v>321</v>
      </c>
      <c r="G265" s="13" t="str">
        <f>IFERROR(__xludf.DUMMYFUNCTION("""COMPUTED_VALUE"""),"BP2600543720101")</f>
        <v>BP2600543720101</v>
      </c>
      <c r="H265" s="13" t="str">
        <f>IFERROR(__xludf.DUMMYFUNCTION("""COMPUTED_VALUE"""),"Adquirir materiales y suministros para la prestación del servicio de centro vida")</f>
        <v>Adquirir materiales y suministros para la prestación del servicio de centro vida</v>
      </c>
      <c r="I265" s="14"/>
      <c r="J265" s="15" t="s">
        <v>37</v>
      </c>
      <c r="K265" s="14" t="s">
        <v>37</v>
      </c>
      <c r="L265" s="14" t="s">
        <v>37</v>
      </c>
      <c r="M265" s="14" t="s">
        <v>37</v>
      </c>
      <c r="N265" s="14" t="s">
        <v>1629</v>
      </c>
      <c r="O265" s="14" t="s">
        <v>1630</v>
      </c>
      <c r="P265" s="14" t="s">
        <v>1631</v>
      </c>
      <c r="Q265" s="14" t="s">
        <v>1632</v>
      </c>
      <c r="R265" s="14">
        <f>IFERROR(__xludf.DUMMYFUNCTION("""COMPUTED_VALUE"""),5.310371E8)</f>
        <v>531037100</v>
      </c>
      <c r="S265" s="14">
        <f>IFERROR(__xludf.DUMMYFUNCTION("""COMPUTED_VALUE"""),5.310371E8)</f>
        <v>531037100</v>
      </c>
      <c r="T265" s="14">
        <f>IFERROR(__xludf.DUMMYFUNCTION("""COMPUTED_VALUE"""),3.54024734E8)</f>
        <v>354024734</v>
      </c>
      <c r="U265" s="15">
        <f t="shared" si="2"/>
        <v>0.6666666679</v>
      </c>
      <c r="V265" s="14">
        <f t="array" ref="V265">IFERROR(INDEX('1.ProductoMes'!AB:AB,MATCH(G265,'1.ProductoMes'!K:K,0)),0)</f>
        <v>0</v>
      </c>
      <c r="W265" s="13" t="s">
        <v>48</v>
      </c>
      <c r="X265" s="33" t="s">
        <v>1633</v>
      </c>
      <c r="Y265" s="15" t="str">
        <f t="shared" si="3"/>
        <v>En el mes de octubre, se realizó la entrega de materiales para el desarrollo de las actividades de ocupación del tiempo libre para los beneficiarios de los centros vida.</v>
      </c>
      <c r="Z265" s="1" t="s">
        <v>50</v>
      </c>
    </row>
    <row r="266" ht="15.75" customHeight="1">
      <c r="B266" s="13" t="s">
        <v>469</v>
      </c>
      <c r="C266" s="13" t="s">
        <v>1384</v>
      </c>
      <c r="D266" s="13" t="s">
        <v>384</v>
      </c>
      <c r="E266" s="13" t="str">
        <f t="shared" si="1"/>
        <v>BP26005437</v>
      </c>
      <c r="F266" s="13" t="s">
        <v>321</v>
      </c>
      <c r="G266" s="13" t="str">
        <f>IFERROR(__xludf.DUMMYFUNCTION("""COMPUTED_VALUE"""),"BP2600543720101")</f>
        <v>BP2600543720101</v>
      </c>
      <c r="H266" s="13" t="str">
        <f>IFERROR(__xludf.DUMMYFUNCTION("""COMPUTED_VALUE"""),"Adquirir Mobiliario para la prestación del servicio de centro vida")</f>
        <v>Adquirir Mobiliario para la prestación del servicio de centro vida</v>
      </c>
      <c r="I266" s="14"/>
      <c r="J266" s="15" t="s">
        <v>37</v>
      </c>
      <c r="K266" s="14" t="s">
        <v>37</v>
      </c>
      <c r="L266" s="14" t="s">
        <v>37</v>
      </c>
      <c r="M266" s="14" t="s">
        <v>37</v>
      </c>
      <c r="N266" s="14" t="s">
        <v>37</v>
      </c>
      <c r="O266" s="14" t="s">
        <v>37</v>
      </c>
      <c r="P266" s="14" t="s">
        <v>37</v>
      </c>
      <c r="Q266" s="14" t="s">
        <v>37</v>
      </c>
      <c r="R266" s="14">
        <f>IFERROR(__xludf.DUMMYFUNCTION("""COMPUTED_VALUE"""),3.963344E7)</f>
        <v>39633440</v>
      </c>
      <c r="S266" s="14">
        <f>IFERROR(__xludf.DUMMYFUNCTION("""COMPUTED_VALUE"""),0.0)</f>
        <v>0</v>
      </c>
      <c r="T266" s="14">
        <f>IFERROR(__xludf.DUMMYFUNCTION("""COMPUTED_VALUE"""),0.0)</f>
        <v>0</v>
      </c>
      <c r="U266" s="15">
        <f t="shared" si="2"/>
        <v>0</v>
      </c>
      <c r="V266" s="14">
        <f t="array" ref="V266">IFERROR(INDEX('1.ProductoMes'!AB:AB,MATCH(G266,'1.ProductoMes'!K:K,0)),0)</f>
        <v>0</v>
      </c>
      <c r="W266" s="13"/>
      <c r="X266" s="33"/>
      <c r="Y266" s="15" t="str">
        <f t="shared" si="3"/>
        <v> </v>
      </c>
      <c r="Z266" s="1" t="s">
        <v>50</v>
      </c>
    </row>
    <row r="267" ht="15.75" customHeight="1">
      <c r="B267" s="13" t="s">
        <v>469</v>
      </c>
      <c r="C267" s="13" t="s">
        <v>1384</v>
      </c>
      <c r="D267" s="13" t="s">
        <v>384</v>
      </c>
      <c r="E267" s="13" t="str">
        <f t="shared" si="1"/>
        <v>BP26005437</v>
      </c>
      <c r="F267" s="13" t="s">
        <v>321</v>
      </c>
      <c r="G267" s="13" t="str">
        <f>IFERROR(__xludf.DUMMYFUNCTION("""COMPUTED_VALUE"""),"BP2600543720101")</f>
        <v>BP2600543720101</v>
      </c>
      <c r="H267" s="13" t="str">
        <f>IFERROR(__xludf.DUMMYFUNCTION("""COMPUTED_VALUE"""),"Brindar acompañamiento psicosocial y apoyo para el cuidado integral de las personas mayores institucionalizadas en el albergue.")</f>
        <v>Brindar acompañamiento psicosocial y apoyo para el cuidado integral de las personas mayores institucionalizadas en el albergue.</v>
      </c>
      <c r="I267" s="14"/>
      <c r="J267" s="15" t="s">
        <v>1634</v>
      </c>
      <c r="K267" s="14" t="s">
        <v>1635</v>
      </c>
      <c r="L267" s="14" t="s">
        <v>1636</v>
      </c>
      <c r="M267" s="14" t="s">
        <v>1637</v>
      </c>
      <c r="N267" s="14" t="s">
        <v>1638</v>
      </c>
      <c r="O267" s="14" t="s">
        <v>1639</v>
      </c>
      <c r="P267" s="14" t="s">
        <v>1640</v>
      </c>
      <c r="Q267" s="14" t="s">
        <v>1641</v>
      </c>
      <c r="R267" s="14">
        <f>IFERROR(__xludf.DUMMYFUNCTION("""COMPUTED_VALUE"""),4.819546919E9)</f>
        <v>4819546919</v>
      </c>
      <c r="S267" s="14">
        <f>IFERROR(__xludf.DUMMYFUNCTION("""COMPUTED_VALUE"""),2.395957328E9)</f>
        <v>2395957328</v>
      </c>
      <c r="T267" s="14">
        <f>IFERROR(__xludf.DUMMYFUNCTION("""COMPUTED_VALUE"""),1.09557575E9)</f>
        <v>1095575750</v>
      </c>
      <c r="U267" s="15">
        <f t="shared" si="2"/>
        <v>0.2273192415</v>
      </c>
      <c r="V267" s="14">
        <f t="array" ref="V267">IFERROR(INDEX('1.ProductoMes'!AB:AB,MATCH(G267,'1.ProductoMes'!K:K,0)),0)</f>
        <v>0</v>
      </c>
      <c r="W267" s="13" t="s">
        <v>35</v>
      </c>
      <c r="X267" s="33" t="s">
        <v>1642</v>
      </c>
      <c r="Y267" s="15" t="str">
        <f t="shared" si="3"/>
        <v>En el periodo correspondiente al mes de octubre, se realizó la atención oportuna a las 309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v>
      </c>
      <c r="Z267" s="1" t="s">
        <v>50</v>
      </c>
    </row>
    <row r="268" ht="15.75" customHeight="1">
      <c r="B268" s="13" t="s">
        <v>469</v>
      </c>
      <c r="C268" s="13" t="s">
        <v>1384</v>
      </c>
      <c r="D268" s="13" t="s">
        <v>384</v>
      </c>
      <c r="E268" s="13" t="str">
        <f t="shared" si="1"/>
        <v>BP26005437</v>
      </c>
      <c r="F268" s="13" t="s">
        <v>321</v>
      </c>
      <c r="G268" s="13" t="str">
        <f>IFERROR(__xludf.DUMMYFUNCTION("""COMPUTED_VALUE"""),"BP2600543720101")</f>
        <v>BP2600543720101</v>
      </c>
      <c r="H268" s="13" t="str">
        <f>IFERROR(__xludf.DUMMYFUNCTION("""COMPUTED_VALUE"""),"Brindar apoyo a los procesos logísticos durante la prestación del servicio de centro vida")</f>
        <v>Brindar apoyo a los procesos logísticos durante la prestación del servicio de centro vida</v>
      </c>
      <c r="I268" s="14"/>
      <c r="J268" s="15" t="s">
        <v>37</v>
      </c>
      <c r="K268" s="14" t="s">
        <v>37</v>
      </c>
      <c r="L268" s="14" t="s">
        <v>37</v>
      </c>
      <c r="M268" s="14" t="s">
        <v>37</v>
      </c>
      <c r="N268" s="14" t="s">
        <v>37</v>
      </c>
      <c r="O268" s="14" t="s">
        <v>1643</v>
      </c>
      <c r="P268" s="14" t="s">
        <v>1644</v>
      </c>
      <c r="Q268" s="14" t="s">
        <v>1645</v>
      </c>
      <c r="R268" s="14">
        <f>IFERROR(__xludf.DUMMYFUNCTION("""COMPUTED_VALUE"""),1.5383704E9)</f>
        <v>1538370400</v>
      </c>
      <c r="S268" s="14">
        <f>IFERROR(__xludf.DUMMYFUNCTION("""COMPUTED_VALUE"""),1.398411E9)</f>
        <v>1398411000</v>
      </c>
      <c r="T268" s="14">
        <f>IFERROR(__xludf.DUMMYFUNCTION("""COMPUTED_VALUE"""),7.76895E8)</f>
        <v>776895000</v>
      </c>
      <c r="U268" s="15">
        <f t="shared" si="2"/>
        <v>0.5050116669</v>
      </c>
      <c r="V268" s="14">
        <f t="array" ref="V268">IFERROR(INDEX('1.ProductoMes'!AB:AB,MATCH(G268,'1.ProductoMes'!K:K,0)),0)</f>
        <v>0</v>
      </c>
      <c r="W268" s="13" t="s">
        <v>142</v>
      </c>
      <c r="X268" s="33" t="s">
        <v>1646</v>
      </c>
      <c r="Y268" s="15" t="str">
        <f t="shared" si="3"/>
        <v>Con respecto al mes de octubre, se realizó salida de integración con los beneficiarios de los 22 centros vida, los cuales asistieron a las salas de cine del centro comercial unicentro, en esta actividad participaron todos los beneficiarios del centro vida .</v>
      </c>
      <c r="Z268" s="1" t="s">
        <v>50</v>
      </c>
    </row>
    <row r="269" ht="15.75" customHeight="1">
      <c r="B269" s="13" t="s">
        <v>469</v>
      </c>
      <c r="C269" s="13" t="s">
        <v>1384</v>
      </c>
      <c r="D269" s="13" t="s">
        <v>384</v>
      </c>
      <c r="E269" s="13" t="str">
        <f t="shared" si="1"/>
        <v>BP26005437</v>
      </c>
      <c r="F269" s="13" t="s">
        <v>321</v>
      </c>
      <c r="G269" s="13" t="str">
        <f>IFERROR(__xludf.DUMMYFUNCTION("""COMPUTED_VALUE"""),"BP2600543720101")</f>
        <v>BP2600543720101</v>
      </c>
      <c r="H269" s="13" t="str">
        <f>IFERROR(__xludf.DUMMYFUNCTION("""COMPUTED_VALUE"""),"Brindar Atención Primaria en Salud, moción de estilos de vida saludable, nutrición y terapia física")</f>
        <v>Brindar Atención Primaria en Salud, moción de estilos de vida saludable, nutrición y terapia física</v>
      </c>
      <c r="I269" s="14"/>
      <c r="J269" s="15" t="s">
        <v>37</v>
      </c>
      <c r="K269" s="14" t="s">
        <v>37</v>
      </c>
      <c r="L269" s="14" t="s">
        <v>37</v>
      </c>
      <c r="M269" s="14" t="s">
        <v>37</v>
      </c>
      <c r="N269" s="14" t="s">
        <v>1647</v>
      </c>
      <c r="O269" s="14" t="s">
        <v>1648</v>
      </c>
      <c r="P269" s="14" t="s">
        <v>1649</v>
      </c>
      <c r="Q269" s="14" t="s">
        <v>1650</v>
      </c>
      <c r="R269" s="14">
        <f>IFERROR(__xludf.DUMMYFUNCTION("""COMPUTED_VALUE"""),1.4791992E9)</f>
        <v>1479199200</v>
      </c>
      <c r="S269" s="14">
        <f>IFERROR(__xludf.DUMMYFUNCTION("""COMPUTED_VALUE"""),1.4791992E9)</f>
        <v>1479199200</v>
      </c>
      <c r="T269" s="14">
        <f>IFERROR(__xludf.DUMMYFUNCTION("""COMPUTED_VALUE"""),8.42411519E8)</f>
        <v>842411519</v>
      </c>
      <c r="U269" s="15">
        <f t="shared" si="2"/>
        <v>0.5695051207</v>
      </c>
      <c r="V269" s="14">
        <f t="array" ref="V269">IFERROR(INDEX('1.ProductoMes'!AB:AB,MATCH(G269,'1.ProductoMes'!K:K,0)),0)</f>
        <v>0</v>
      </c>
      <c r="W269" s="13" t="s">
        <v>186</v>
      </c>
      <c r="X269" s="33" t="s">
        <v>1651</v>
      </c>
      <c r="Y269" s="15" t="str">
        <f t="shared" si="3"/>
        <v>En relación con el mes de octubre,  se realizó la atención primaria en salud a los 660 beneficiarios del centro vida.</v>
      </c>
      <c r="Z269" s="1" t="s">
        <v>50</v>
      </c>
    </row>
    <row r="270" ht="15.75" customHeight="1">
      <c r="B270" s="13" t="s">
        <v>469</v>
      </c>
      <c r="C270" s="13" t="s">
        <v>1384</v>
      </c>
      <c r="D270" s="13" t="s">
        <v>384</v>
      </c>
      <c r="E270" s="13" t="str">
        <f t="shared" si="1"/>
        <v>BP26005437</v>
      </c>
      <c r="F270" s="13" t="s">
        <v>321</v>
      </c>
      <c r="G270" s="13" t="str">
        <f>IFERROR(__xludf.DUMMYFUNCTION("""COMPUTED_VALUE"""),"BP2600543720101")</f>
        <v>BP2600543720101</v>
      </c>
      <c r="H270" s="13" t="str">
        <f>IFERROR(__xludf.DUMMYFUNCTION("""COMPUTED_VALUE"""),"Brindar atención psicosocial preventiva a personas mayores del centro vida")</f>
        <v>Brindar atención psicosocial preventiva a personas mayores del centro vida</v>
      </c>
      <c r="I270" s="14"/>
      <c r="J270" s="15" t="s">
        <v>37</v>
      </c>
      <c r="K270" s="14" t="s">
        <v>37</v>
      </c>
      <c r="L270" s="14" t="s">
        <v>37</v>
      </c>
      <c r="M270" s="14" t="s">
        <v>37</v>
      </c>
      <c r="N270" s="14" t="s">
        <v>1652</v>
      </c>
      <c r="O270" s="14" t="s">
        <v>1653</v>
      </c>
      <c r="P270" s="14" t="s">
        <v>1654</v>
      </c>
      <c r="Q270" s="14" t="s">
        <v>1655</v>
      </c>
      <c r="R270" s="14">
        <f>IFERROR(__xludf.DUMMYFUNCTION("""COMPUTED_VALUE"""),9.32274E8)</f>
        <v>932274000</v>
      </c>
      <c r="S270" s="14">
        <f>IFERROR(__xludf.DUMMYFUNCTION("""COMPUTED_VALUE"""),9.32274E8)</f>
        <v>932274000</v>
      </c>
      <c r="T270" s="14">
        <f>IFERROR(__xludf.DUMMYFUNCTION("""COMPUTED_VALUE"""),4.7679156E8)</f>
        <v>476791560</v>
      </c>
      <c r="U270" s="15">
        <f t="shared" si="2"/>
        <v>0.5114285714</v>
      </c>
      <c r="V270" s="14">
        <f t="array" ref="V270">IFERROR(INDEX('1.ProductoMes'!AB:AB,MATCH(G270,'1.ProductoMes'!K:K,0)),0)</f>
        <v>0</v>
      </c>
      <c r="W270" s="13" t="s">
        <v>60</v>
      </c>
      <c r="X270" s="33" t="s">
        <v>1656</v>
      </c>
      <c r="Y270" s="15" t="str">
        <f t="shared" si="3"/>
        <v>En octubre, se realizó la atención integral psicosocial preventiva a los 660 beneficiarios de los 22 centros vida.</v>
      </c>
      <c r="Z270" s="1" t="s">
        <v>50</v>
      </c>
    </row>
    <row r="271" ht="15.75" customHeight="1">
      <c r="B271" s="13" t="s">
        <v>469</v>
      </c>
      <c r="C271" s="13" t="s">
        <v>1384</v>
      </c>
      <c r="D271" s="13" t="s">
        <v>384</v>
      </c>
      <c r="E271" s="13" t="str">
        <f t="shared" si="1"/>
        <v>BP26005437</v>
      </c>
      <c r="F271" s="13" t="s">
        <v>321</v>
      </c>
      <c r="G271" s="13" t="str">
        <f>IFERROR(__xludf.DUMMYFUNCTION("""COMPUTED_VALUE"""),"BP2600543720101")</f>
        <v>BP2600543720101</v>
      </c>
      <c r="H271" s="13" t="str">
        <f>IFERROR(__xludf.DUMMYFUNCTION("""COMPUTED_VALUE"""),"Brindar el servicio de alimentación a las personas mayores institucionalizadas en el albergue")</f>
        <v>Brindar el servicio de alimentación a las personas mayores institucionalizadas en el albergue</v>
      </c>
      <c r="I271" s="14"/>
      <c r="J271" s="15" t="s">
        <v>1657</v>
      </c>
      <c r="K271" s="14" t="s">
        <v>1658</v>
      </c>
      <c r="L271" s="14" t="s">
        <v>1659</v>
      </c>
      <c r="M271" s="14" t="s">
        <v>1660</v>
      </c>
      <c r="N271" s="14" t="s">
        <v>1661</v>
      </c>
      <c r="O271" s="14" t="s">
        <v>1662</v>
      </c>
      <c r="P271" s="14" t="s">
        <v>1663</v>
      </c>
      <c r="Q271" s="14" t="s">
        <v>1664</v>
      </c>
      <c r="R271" s="14">
        <f>IFERROR(__xludf.DUMMYFUNCTION("""COMPUTED_VALUE"""),4.996339E9)</f>
        <v>4996339000</v>
      </c>
      <c r="S271" s="14">
        <f>IFERROR(__xludf.DUMMYFUNCTION("""COMPUTED_VALUE"""),4.9956526E9)</f>
        <v>4995652600</v>
      </c>
      <c r="T271" s="14">
        <f>IFERROR(__xludf.DUMMYFUNCTION("""COMPUTED_VALUE"""),4.23013661E9)</f>
        <v>4230136610</v>
      </c>
      <c r="U271" s="15">
        <f t="shared" si="2"/>
        <v>0.8466472371</v>
      </c>
      <c r="V271" s="14">
        <f t="array" ref="V271">IFERROR(INDEX('1.ProductoMes'!AB:AB,MATCH(G271,'1.ProductoMes'!K:K,0)),0)</f>
        <v>0</v>
      </c>
      <c r="W271" s="13" t="s">
        <v>48</v>
      </c>
      <c r="X271" s="33" t="s">
        <v>1665</v>
      </c>
      <c r="Y271" s="15" t="str">
        <f t="shared" si="3"/>
        <v>En el mes de octubre, la E.S.E Hospital Geriátrico San Miguel suministró lo requerido en el contrato para garantizar el servicio de alimentación a las personas mayores institucionalizadas, bajo la modalidad de Albergue Larga Estancia a 184 independientes, 110 dependientes y 15 en cuidados paliativos.</v>
      </c>
      <c r="Z271" s="1" t="s">
        <v>50</v>
      </c>
    </row>
    <row r="272" ht="15.75" customHeight="1">
      <c r="B272" s="13" t="s">
        <v>469</v>
      </c>
      <c r="C272" s="13" t="s">
        <v>1384</v>
      </c>
      <c r="D272" s="13" t="s">
        <v>384</v>
      </c>
      <c r="E272" s="13" t="str">
        <f t="shared" si="1"/>
        <v>BP26005437</v>
      </c>
      <c r="F272" s="13" t="s">
        <v>321</v>
      </c>
      <c r="G272" s="13" t="str">
        <f>IFERROR(__xludf.DUMMYFUNCTION("""COMPUTED_VALUE"""),"BP2600543720101")</f>
        <v>BP2600543720101</v>
      </c>
      <c r="H272" s="13" t="str">
        <f>IFERROR(__xludf.DUMMYFUNCTION("""COMPUTED_VALUE"""),"Brindar el servicio de alimentación de las personas mayores beneficiarios del Centro Vida")</f>
        <v>Brindar el servicio de alimentación de las personas mayores beneficiarios del Centro Vida</v>
      </c>
      <c r="I272" s="14"/>
      <c r="J272" s="15" t="s">
        <v>37</v>
      </c>
      <c r="K272" s="14" t="s">
        <v>37</v>
      </c>
      <c r="L272" s="14" t="s">
        <v>37</v>
      </c>
      <c r="M272" s="14" t="s">
        <v>37</v>
      </c>
      <c r="N272" s="14" t="s">
        <v>1666</v>
      </c>
      <c r="O272" s="14" t="s">
        <v>1667</v>
      </c>
      <c r="P272" s="14" t="s">
        <v>1668</v>
      </c>
      <c r="Q272" s="14" t="s">
        <v>1669</v>
      </c>
      <c r="R272" s="14">
        <f>IFERROR(__xludf.DUMMYFUNCTION("""COMPUTED_VALUE"""),5.7844114E9)</f>
        <v>5784411400</v>
      </c>
      <c r="S272" s="14">
        <f>IFERROR(__xludf.DUMMYFUNCTION("""COMPUTED_VALUE"""),5.7843814E9)</f>
        <v>5784381400</v>
      </c>
      <c r="T272" s="14">
        <f>IFERROR(__xludf.DUMMYFUNCTION("""COMPUTED_VALUE"""),2.820387314E9)</f>
        <v>2820387314</v>
      </c>
      <c r="U272" s="15">
        <f t="shared" si="2"/>
        <v>0.4875841497</v>
      </c>
      <c r="V272" s="14">
        <f t="array" ref="V272">IFERROR(INDEX('1.ProductoMes'!AB:AB,MATCH(G272,'1.ProductoMes'!K:K,0)),0)</f>
        <v>0</v>
      </c>
      <c r="W272" s="13" t="s">
        <v>35</v>
      </c>
      <c r="X272" s="33" t="s">
        <v>1670</v>
      </c>
      <c r="Y272" s="15" t="str">
        <f t="shared" si="3"/>
        <v>En el periodo correspondiente al mes de octubre, la E.S.E Hospital Geriátrico San Miguel suministró el servicio de alimentación a 660 personas mayores beneficiarias de los 22 centros vida en comunas y corregimientos.</v>
      </c>
      <c r="Z272" s="1" t="s">
        <v>50</v>
      </c>
    </row>
    <row r="273" ht="15.75" customHeight="1">
      <c r="B273" s="13" t="s">
        <v>469</v>
      </c>
      <c r="C273" s="13" t="s">
        <v>1384</v>
      </c>
      <c r="D273" s="13" t="s">
        <v>384</v>
      </c>
      <c r="E273" s="13" t="str">
        <f t="shared" si="1"/>
        <v>BP26005437</v>
      </c>
      <c r="F273" s="13" t="s">
        <v>321</v>
      </c>
      <c r="G273" s="13" t="str">
        <f>IFERROR(__xludf.DUMMYFUNCTION("""COMPUTED_VALUE"""),"BP2600543720101")</f>
        <v>BP2600543720101</v>
      </c>
      <c r="H273" s="13" t="str">
        <f>IFERROR(__xludf.DUMMYFUNCTION("""COMPUTED_VALUE"""),"Brindar el servicio de atención integral en centro de bienestar para personas mayores con enfoque diferencial")</f>
        <v>Brindar el servicio de atención integral en centro de bienestar para personas mayores con enfoque diferencial</v>
      </c>
      <c r="I273" s="14"/>
      <c r="J273" s="15" t="s">
        <v>37</v>
      </c>
      <c r="K273" s="14" t="s">
        <v>37</v>
      </c>
      <c r="L273" s="14" t="s">
        <v>37</v>
      </c>
      <c r="M273" s="14" t="s">
        <v>37</v>
      </c>
      <c r="N273" s="14" t="s">
        <v>1671</v>
      </c>
      <c r="O273" s="14" t="s">
        <v>1672</v>
      </c>
      <c r="P273" s="14" t="s">
        <v>1673</v>
      </c>
      <c r="Q273" s="14" t="s">
        <v>1674</v>
      </c>
      <c r="R273" s="14">
        <f>IFERROR(__xludf.DUMMYFUNCTION("""COMPUTED_VALUE"""),8.2164E9)</f>
        <v>8216400000</v>
      </c>
      <c r="S273" s="14">
        <f>IFERROR(__xludf.DUMMYFUNCTION("""COMPUTED_VALUE"""),5.699364E9)</f>
        <v>5699364000</v>
      </c>
      <c r="T273" s="14">
        <f>IFERROR(__xludf.DUMMYFUNCTION("""COMPUTED_VALUE"""),4.52398824E9)</f>
        <v>4523988240</v>
      </c>
      <c r="U273" s="15">
        <f t="shared" si="2"/>
        <v>0.5506046736</v>
      </c>
      <c r="V273" s="14">
        <f t="array" ref="V273">IFERROR(INDEX('1.ProductoMes'!AB:AB,MATCH(G273,'1.ProductoMes'!K:K,0)),0)</f>
        <v>0</v>
      </c>
      <c r="W273" s="13" t="s">
        <v>142</v>
      </c>
      <c r="X273" s="33" t="s">
        <v>1675</v>
      </c>
      <c r="Y273" s="15" t="str">
        <f t="shared" si="3"/>
        <v>Con respecto al mes de octubre, se realizó la atención integral oportuna a 260 beneficiarios del Centro de Bienestar de Personas Mayores Habitantes de calle en las modalidades día y noche, brindando alimentación, atención psicosocial, servicio de lavandería y vivienda transitoria a los beneficiarios.</v>
      </c>
      <c r="Z273" s="1" t="s">
        <v>50</v>
      </c>
    </row>
    <row r="274" ht="15.75" customHeight="1">
      <c r="B274" s="13" t="s">
        <v>469</v>
      </c>
      <c r="C274" s="13" t="s">
        <v>1384</v>
      </c>
      <c r="D274" s="13" t="s">
        <v>384</v>
      </c>
      <c r="E274" s="13" t="str">
        <f t="shared" si="1"/>
        <v>BP26005437</v>
      </c>
      <c r="F274" s="13" t="s">
        <v>321</v>
      </c>
      <c r="G274" s="13" t="str">
        <f>IFERROR(__xludf.DUMMYFUNCTION("""COMPUTED_VALUE"""),"BP2600543720101")</f>
        <v>BP2600543720101</v>
      </c>
      <c r="H274" s="13" t="str">
        <f>IFERROR(__xludf.DUMMYFUNCTION("""COMPUTED_VALUE"""),"Coordinar las acciones de atención en los sitios destinados para el servicio de centro vida")</f>
        <v>Coordinar las acciones de atención en los sitios destinados para el servicio de centro vida</v>
      </c>
      <c r="I274" s="14"/>
      <c r="J274" s="15" t="s">
        <v>37</v>
      </c>
      <c r="K274" s="14" t="s">
        <v>37</v>
      </c>
      <c r="L274" s="14" t="s">
        <v>37</v>
      </c>
      <c r="M274" s="14" t="s">
        <v>37</v>
      </c>
      <c r="N274" s="14" t="s">
        <v>1676</v>
      </c>
      <c r="O274" s="14" t="s">
        <v>1677</v>
      </c>
      <c r="P274" s="14" t="s">
        <v>1678</v>
      </c>
      <c r="Q274" s="14" t="s">
        <v>1679</v>
      </c>
      <c r="R274" s="14">
        <f>IFERROR(__xludf.DUMMYFUNCTION("""COMPUTED_VALUE"""),3.88976E8)</f>
        <v>388976000</v>
      </c>
      <c r="S274" s="14">
        <f>IFERROR(__xludf.DUMMYFUNCTION("""COMPUTED_VALUE"""),3.88976E8)</f>
        <v>388976000</v>
      </c>
      <c r="T274" s="14">
        <f>IFERROR(__xludf.DUMMYFUNCTION("""COMPUTED_VALUE"""),2.33385601E8)</f>
        <v>233385601</v>
      </c>
      <c r="U274" s="15">
        <f t="shared" si="2"/>
        <v>0.6000000026</v>
      </c>
      <c r="V274" s="14">
        <f t="array" ref="V274">IFERROR(INDEX('1.ProductoMes'!AB:AB,MATCH(G274,'1.ProductoMes'!K:K,0)),0)</f>
        <v>0</v>
      </c>
      <c r="W274" s="13" t="s">
        <v>60</v>
      </c>
      <c r="X274" s="33" t="s">
        <v>1680</v>
      </c>
      <c r="Y274" s="15" t="str">
        <f t="shared" si="3"/>
        <v>En octubre,  se realizó la coordinación zonal, administrativa y logística para el desarrollo de las actividades de los centros vida.</v>
      </c>
      <c r="Z274" s="1" t="s">
        <v>50</v>
      </c>
    </row>
    <row r="275" ht="15.75" customHeight="1">
      <c r="B275" s="13" t="s">
        <v>469</v>
      </c>
      <c r="C275" s="13" t="s">
        <v>1384</v>
      </c>
      <c r="D275" s="13" t="s">
        <v>384</v>
      </c>
      <c r="E275" s="13" t="str">
        <f t="shared" si="1"/>
        <v>BP26005437</v>
      </c>
      <c r="F275" s="13" t="s">
        <v>321</v>
      </c>
      <c r="G275" s="13" t="str">
        <f>IFERROR(__xludf.DUMMYFUNCTION("""COMPUTED_VALUE"""),"BP2600543720101")</f>
        <v>BP2600543720101</v>
      </c>
      <c r="H275" s="13" t="str">
        <f>IFERROR(__xludf.DUMMYFUNCTION("""COMPUTED_VALUE"""),"Formar personas mayores en el uso de las tecnologías")</f>
        <v>Formar personas mayores en el uso de las tecnologías</v>
      </c>
      <c r="I275" s="14"/>
      <c r="J275" s="15" t="s">
        <v>37</v>
      </c>
      <c r="K275" s="14" t="s">
        <v>37</v>
      </c>
      <c r="L275" s="14" t="s">
        <v>37</v>
      </c>
      <c r="M275" s="14" t="s">
        <v>37</v>
      </c>
      <c r="N275" s="14" t="s">
        <v>37</v>
      </c>
      <c r="O275" s="14" t="s">
        <v>1681</v>
      </c>
      <c r="P275" s="14" t="s">
        <v>1682</v>
      </c>
      <c r="Q275" s="14" t="s">
        <v>1683</v>
      </c>
      <c r="R275" s="14">
        <f>IFERROR(__xludf.DUMMYFUNCTION("""COMPUTED_VALUE"""),2.75352E8)</f>
        <v>275352000</v>
      </c>
      <c r="S275" s="14">
        <f>IFERROR(__xludf.DUMMYFUNCTION("""COMPUTED_VALUE"""),2.75352E8)</f>
        <v>275352000</v>
      </c>
      <c r="T275" s="14">
        <f>IFERROR(__xludf.DUMMYFUNCTION("""COMPUTED_VALUE"""),1.37676E8)</f>
        <v>137676000</v>
      </c>
      <c r="U275" s="15">
        <f t="shared" si="2"/>
        <v>0.5</v>
      </c>
      <c r="V275" s="14">
        <f t="array" ref="V275">IFERROR(INDEX('1.ProductoMes'!AB:AB,MATCH(G275,'1.ProductoMes'!K:K,0)),0)</f>
        <v>0</v>
      </c>
      <c r="W275" s="13" t="s">
        <v>48</v>
      </c>
      <c r="X275" s="33" t="s">
        <v>1684</v>
      </c>
      <c r="Y275" s="15" t="str">
        <f t="shared" si="3"/>
        <v>En el mes de octubre, se realizaron los talleres en el uso de las tecnologías de las comunicaciones con los beneficiarios de los 22 centros vida, capacitando a 660 personas mayores.</v>
      </c>
      <c r="Z275" s="1" t="s">
        <v>50</v>
      </c>
    </row>
    <row r="276" ht="15.75" customHeight="1">
      <c r="B276" s="13" t="s">
        <v>469</v>
      </c>
      <c r="C276" s="13" t="s">
        <v>1384</v>
      </c>
      <c r="D276" s="13" t="s">
        <v>384</v>
      </c>
      <c r="E276" s="13" t="str">
        <f t="shared" si="1"/>
        <v>BP26005437</v>
      </c>
      <c r="F276" s="13" t="s">
        <v>321</v>
      </c>
      <c r="G276" s="13" t="str">
        <f>IFERROR(__xludf.DUMMYFUNCTION("""COMPUTED_VALUE"""),"BP2600543720101")</f>
        <v>BP2600543720101</v>
      </c>
      <c r="H276" s="13" t="str">
        <f>IFERROR(__xludf.DUMMYFUNCTION("""COMPUTED_VALUE"""),"Fortalecer la atención de personas mayores en modalidad de Centros de Protección Larga Estancia")</f>
        <v>Fortalecer la atención de personas mayores en modalidad de Centros de Protección Larga Estancia</v>
      </c>
      <c r="I276" s="14" t="s">
        <v>405</v>
      </c>
      <c r="J276" s="15" t="s">
        <v>405</v>
      </c>
      <c r="K276" s="14" t="s">
        <v>405</v>
      </c>
      <c r="L276" s="14" t="s">
        <v>405</v>
      </c>
      <c r="M276" s="14" t="s">
        <v>405</v>
      </c>
      <c r="N276" s="14" t="s">
        <v>405</v>
      </c>
      <c r="O276" s="14" t="s">
        <v>37</v>
      </c>
      <c r="P276" s="14" t="s">
        <v>37</v>
      </c>
      <c r="Q276" s="14" t="s">
        <v>37</v>
      </c>
      <c r="R276" s="14">
        <f>IFERROR(__xludf.DUMMYFUNCTION("""COMPUTED_VALUE"""),8.569702E9)</f>
        <v>8569702000</v>
      </c>
      <c r="S276" s="14">
        <f>IFERROR(__xludf.DUMMYFUNCTION("""COMPUTED_VALUE"""),0.0)</f>
        <v>0</v>
      </c>
      <c r="T276" s="14">
        <f>IFERROR(__xludf.DUMMYFUNCTION("""COMPUTED_VALUE"""),0.0)</f>
        <v>0</v>
      </c>
      <c r="U276" s="15">
        <f t="shared" si="2"/>
        <v>0</v>
      </c>
      <c r="V276" s="14">
        <f t="array" ref="V276">IFERROR(INDEX('1.ProductoMes'!AB:AB,MATCH(G276,'1.ProductoMes'!K:K,0)),0)</f>
        <v>0</v>
      </c>
      <c r="W276" s="13"/>
      <c r="X276" s="33"/>
      <c r="Y276" s="15" t="str">
        <f t="shared" si="3"/>
        <v> </v>
      </c>
      <c r="Z276" s="1" t="s">
        <v>50</v>
      </c>
    </row>
    <row r="277" ht="15.75" customHeight="1">
      <c r="B277" s="13" t="s">
        <v>469</v>
      </c>
      <c r="C277" s="13" t="s">
        <v>1384</v>
      </c>
      <c r="D277" s="13" t="s">
        <v>384</v>
      </c>
      <c r="E277" s="13" t="str">
        <f t="shared" si="1"/>
        <v>BP26005437</v>
      </c>
      <c r="F277" s="13" t="s">
        <v>321</v>
      </c>
      <c r="G277" s="13" t="str">
        <f>IFERROR(__xludf.DUMMYFUNCTION("""COMPUTED_VALUE"""),"BP2600543720101")</f>
        <v>BP2600543720101</v>
      </c>
      <c r="H277" s="13" t="str">
        <f>IFERROR(__xludf.DUMMYFUNCTION("""COMPUTED_VALUE"""),"Fortalecer la atención para personas mayores en la modalidad Centro Vida mediante ampliación de cobertura.")</f>
        <v>Fortalecer la atención para personas mayores en la modalidad Centro Vida mediante ampliación de cobertura.</v>
      </c>
      <c r="I277" s="14" t="s">
        <v>405</v>
      </c>
      <c r="J277" s="15" t="s">
        <v>405</v>
      </c>
      <c r="K277" s="14" t="s">
        <v>405</v>
      </c>
      <c r="L277" s="14" t="s">
        <v>405</v>
      </c>
      <c r="M277" s="14" t="s">
        <v>405</v>
      </c>
      <c r="N277" s="14" t="s">
        <v>405</v>
      </c>
      <c r="O277" s="14" t="s">
        <v>37</v>
      </c>
      <c r="P277" s="14" t="s">
        <v>37</v>
      </c>
      <c r="Q277" s="14" t="s">
        <v>1685</v>
      </c>
      <c r="R277" s="14">
        <f>IFERROR(__xludf.DUMMYFUNCTION("""COMPUTED_VALUE"""),2.958673128E9)</f>
        <v>2958673128</v>
      </c>
      <c r="S277" s="14">
        <f>IFERROR(__xludf.DUMMYFUNCTION("""COMPUTED_VALUE"""),2.82603535E9)</f>
        <v>2826035350</v>
      </c>
      <c r="T277" s="14">
        <f>IFERROR(__xludf.DUMMYFUNCTION("""COMPUTED_VALUE"""),7.067053E8)</f>
        <v>706705300</v>
      </c>
      <c r="U277" s="15">
        <f t="shared" si="2"/>
        <v>0.2388588632</v>
      </c>
      <c r="V277" s="14">
        <f t="array" ref="V277">IFERROR(INDEX('1.ProductoMes'!AB:AB,MATCH(G277,'1.ProductoMes'!K:K,0)),0)</f>
        <v>0</v>
      </c>
      <c r="W277" s="13" t="s">
        <v>35</v>
      </c>
      <c r="X277" s="33" t="s">
        <v>1686</v>
      </c>
      <c r="Y277" s="15" t="str">
        <f t="shared" si="3"/>
        <v>En el periodo correspondiente al mes de octubre, se brindó atención integral con los servicios de centro vida en ampliación de cobertura para las Comunas 2, 5, 9, 17, 19 y 20.</v>
      </c>
      <c r="Z277" s="1" t="s">
        <v>50</v>
      </c>
    </row>
    <row r="278" ht="15.75" customHeight="1">
      <c r="B278" s="13" t="s">
        <v>469</v>
      </c>
      <c r="C278" s="13" t="s">
        <v>1384</v>
      </c>
      <c r="D278" s="13" t="s">
        <v>384</v>
      </c>
      <c r="E278" s="13" t="str">
        <f t="shared" si="1"/>
        <v>BP26005437</v>
      </c>
      <c r="F278" s="13" t="s">
        <v>321</v>
      </c>
      <c r="G278" s="13" t="str">
        <f>IFERROR(__xludf.DUMMYFUNCTION("""COMPUTED_VALUE"""),"BP2600543720101")</f>
        <v>BP2600543720101</v>
      </c>
      <c r="H278" s="13" t="str">
        <f>IFERROR(__xludf.DUMMYFUNCTION("""COMPUTED_VALUE"""),"Proporcionar identificación corporativa para los adultos mayores del programa")</f>
        <v>Proporcionar identificación corporativa para los adultos mayores del programa</v>
      </c>
      <c r="I278" s="14"/>
      <c r="J278" s="15" t="s">
        <v>37</v>
      </c>
      <c r="K278" s="14" t="s">
        <v>37</v>
      </c>
      <c r="L278" s="14" t="s">
        <v>37</v>
      </c>
      <c r="M278" s="14" t="s">
        <v>37</v>
      </c>
      <c r="N278" s="14" t="s">
        <v>1687</v>
      </c>
      <c r="O278" s="14" t="s">
        <v>1688</v>
      </c>
      <c r="P278" s="14" t="s">
        <v>1689</v>
      </c>
      <c r="Q278" s="14" t="s">
        <v>1690</v>
      </c>
      <c r="R278" s="14">
        <f>IFERROR(__xludf.DUMMYFUNCTION("""COMPUTED_VALUE"""),2.72778E8)</f>
        <v>272778000</v>
      </c>
      <c r="S278" s="14">
        <f>IFERROR(__xludf.DUMMYFUNCTION("""COMPUTED_VALUE"""),2.68389E8)</f>
        <v>268389000</v>
      </c>
      <c r="T278" s="14">
        <f>IFERROR(__xludf.DUMMYFUNCTION("""COMPUTED_VALUE"""),1.81852E8)</f>
        <v>181852000</v>
      </c>
      <c r="U278" s="15">
        <f t="shared" si="2"/>
        <v>0.6666666667</v>
      </c>
      <c r="V278" s="14">
        <f t="array" ref="V278">IFERROR(INDEX('1.ProductoMes'!AB:AB,MATCH(G278,'1.ProductoMes'!K:K,0)),0)</f>
        <v>0</v>
      </c>
      <c r="W278" s="13" t="s">
        <v>142</v>
      </c>
      <c r="X278" s="33" t="s">
        <v>1691</v>
      </c>
      <c r="Y278" s="15" t="str">
        <f t="shared" si="3"/>
        <v>Con respecto al mes de octubre,  se verificó la entrega de uniformes con la imagen corporativa de la Secretaría de Bienestar Social a los beneficiarios de los centros vida que estaban pendientes de la entrega.</v>
      </c>
      <c r="Z278" s="1" t="s">
        <v>50</v>
      </c>
    </row>
    <row r="279" ht="15.75" customHeight="1">
      <c r="B279" s="13" t="s">
        <v>469</v>
      </c>
      <c r="C279" s="13" t="s">
        <v>1384</v>
      </c>
      <c r="D279" s="13" t="s">
        <v>384</v>
      </c>
      <c r="E279" s="13" t="str">
        <f t="shared" si="1"/>
        <v>BP26005437</v>
      </c>
      <c r="F279" s="13" t="s">
        <v>321</v>
      </c>
      <c r="G279" s="13" t="str">
        <f>IFERROR(__xludf.DUMMYFUNCTION("""COMPUTED_VALUE"""),"BP2600543720101")</f>
        <v>BP2600543720101</v>
      </c>
      <c r="H279" s="13" t="str">
        <f>IFERROR(__xludf.DUMMYFUNCTION("""COMPUTED_VALUE"""),"Proporcionar los elementos y útiles de aseo personal necesarios para la estancia de las personas mayores")</f>
        <v>Proporcionar los elementos y útiles de aseo personal necesarios para la estancia de las personas mayores</v>
      </c>
      <c r="I279" s="14"/>
      <c r="J279" s="15" t="s">
        <v>37</v>
      </c>
      <c r="K279" s="14" t="s">
        <v>37</v>
      </c>
      <c r="L279" s="14" t="s">
        <v>1692</v>
      </c>
      <c r="M279" s="14" t="s">
        <v>1693</v>
      </c>
      <c r="N279" s="14" t="s">
        <v>1694</v>
      </c>
      <c r="O279" s="14" t="s">
        <v>1695</v>
      </c>
      <c r="P279" s="14" t="s">
        <v>1696</v>
      </c>
      <c r="Q279" s="14" t="s">
        <v>1697</v>
      </c>
      <c r="R279" s="14">
        <f>IFERROR(__xludf.DUMMYFUNCTION("""COMPUTED_VALUE"""),1.349280164E9)</f>
        <v>1349280164</v>
      </c>
      <c r="S279" s="14">
        <f>IFERROR(__xludf.DUMMYFUNCTION("""COMPUTED_VALUE"""),1.235187164E9)</f>
        <v>1235187164</v>
      </c>
      <c r="T279" s="14">
        <f>IFERROR(__xludf.DUMMYFUNCTION("""COMPUTED_VALUE"""),9.37397864E8)</f>
        <v>937397864</v>
      </c>
      <c r="U279" s="15">
        <f t="shared" si="2"/>
        <v>0.6947392313</v>
      </c>
      <c r="V279" s="14">
        <f t="array" ref="V279">IFERROR(INDEX('1.ProductoMes'!AB:AB,MATCH(G279,'1.ProductoMes'!K:K,0)),0)</f>
        <v>0</v>
      </c>
      <c r="W279" s="13" t="s">
        <v>186</v>
      </c>
      <c r="X279" s="33" t="s">
        <v>1698</v>
      </c>
      <c r="Y279" s="15" t="str">
        <f t="shared" si="3"/>
        <v>En relación con el mes de octubre, se realizó la entrega de elementos y útiles de aseo personal a los beneficiarios del servicio de larga estancia de la de la siguiente manera: 184 personas mayores independientes, 110 dependientes y 15 en dependientes cuidados paliativos.</v>
      </c>
      <c r="Z279" s="1" t="s">
        <v>50</v>
      </c>
    </row>
    <row r="280" ht="15.75" customHeight="1">
      <c r="B280" s="13" t="s">
        <v>469</v>
      </c>
      <c r="C280" s="13" t="s">
        <v>1384</v>
      </c>
      <c r="D280" s="13" t="s">
        <v>384</v>
      </c>
      <c r="E280" s="13" t="str">
        <f t="shared" si="1"/>
        <v>BP26005437</v>
      </c>
      <c r="F280" s="13" t="s">
        <v>321</v>
      </c>
      <c r="G280" s="13" t="str">
        <f>IFERROR(__xludf.DUMMYFUNCTION("""COMPUTED_VALUE"""),"BP2600543720101")</f>
        <v>BP2600543720101</v>
      </c>
      <c r="H280" s="13" t="str">
        <f>IFERROR(__xludf.DUMMYFUNCTION("""COMPUTED_VALUE"""),"Proporcionar un espacio para la protección y el albergue de personas mayores en alto nivel de vulnerabilidad")</f>
        <v>Proporcionar un espacio para la protección y el albergue de personas mayores en alto nivel de vulnerabilidad</v>
      </c>
      <c r="I280" s="14"/>
      <c r="J280" s="15" t="s">
        <v>1699</v>
      </c>
      <c r="K280" s="14" t="s">
        <v>1700</v>
      </c>
      <c r="L280" s="14" t="s">
        <v>1701</v>
      </c>
      <c r="M280" s="14" t="s">
        <v>1702</v>
      </c>
      <c r="N280" s="14" t="s">
        <v>1703</v>
      </c>
      <c r="O280" s="14" t="s">
        <v>1704</v>
      </c>
      <c r="P280" s="14" t="s">
        <v>1705</v>
      </c>
      <c r="Q280" s="14" t="s">
        <v>1706</v>
      </c>
      <c r="R280" s="14">
        <f>IFERROR(__xludf.DUMMYFUNCTION("""COMPUTED_VALUE"""),3.2432075E9)</f>
        <v>3243207500</v>
      </c>
      <c r="S280" s="14">
        <f>IFERROR(__xludf.DUMMYFUNCTION("""COMPUTED_VALUE"""),3.2333195E9)</f>
        <v>3233319500</v>
      </c>
      <c r="T280" s="14">
        <f>IFERROR(__xludf.DUMMYFUNCTION("""COMPUTED_VALUE"""),2.805446796E9)</f>
        <v>2805446796</v>
      </c>
      <c r="U280" s="15">
        <f t="shared" si="2"/>
        <v>0.8650222954</v>
      </c>
      <c r="V280" s="14">
        <f t="array" ref="V280">IFERROR(INDEX('1.ProductoMes'!AB:AB,MATCH(G280,'1.ProductoMes'!K:K,0)),0)</f>
        <v>0</v>
      </c>
      <c r="W280" s="13" t="s">
        <v>60</v>
      </c>
      <c r="X280" s="33" t="s">
        <v>1707</v>
      </c>
      <c r="Y280" s="15" t="str">
        <f t="shared" si="3"/>
        <v>En octubre, se brindó a los beneficiarios una infraestructura acorde con la capacidad instalada, para 184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v>
      </c>
      <c r="Z280" s="1" t="s">
        <v>50</v>
      </c>
    </row>
    <row r="281" ht="15.75" customHeight="1">
      <c r="B281" s="13" t="s">
        <v>469</v>
      </c>
      <c r="C281" s="13" t="s">
        <v>1384</v>
      </c>
      <c r="D281" s="13" t="s">
        <v>384</v>
      </c>
      <c r="E281" s="13" t="str">
        <f t="shared" si="1"/>
        <v>BP26005437</v>
      </c>
      <c r="F281" s="13" t="s">
        <v>321</v>
      </c>
      <c r="G281" s="13" t="str">
        <f>IFERROR(__xludf.DUMMYFUNCTION("""COMPUTED_VALUE"""),"BP2600543720101")</f>
        <v>BP2600543720101</v>
      </c>
      <c r="H281" s="13" t="str">
        <f>IFERROR(__xludf.DUMMYFUNCTION("""COMPUTED_VALUE"""),"Proveer el servicio de Lavanderia a las personas mayores")</f>
        <v>Proveer el servicio de Lavanderia a las personas mayores</v>
      </c>
      <c r="I281" s="14"/>
      <c r="J281" s="15" t="s">
        <v>1708</v>
      </c>
      <c r="K281" s="14" t="s">
        <v>1709</v>
      </c>
      <c r="L281" s="14" t="s">
        <v>1710</v>
      </c>
      <c r="M281" s="14" t="s">
        <v>1711</v>
      </c>
      <c r="N281" s="14" t="s">
        <v>1712</v>
      </c>
      <c r="O281" s="14" t="s">
        <v>1713</v>
      </c>
      <c r="P281" s="14" t="s">
        <v>1714</v>
      </c>
      <c r="Q281" s="14" t="s">
        <v>1715</v>
      </c>
      <c r="R281" s="14">
        <f>IFERROR(__xludf.DUMMYFUNCTION("""COMPUTED_VALUE"""),5.18134554E8)</f>
        <v>518134554</v>
      </c>
      <c r="S281" s="14">
        <f>IFERROR(__xludf.DUMMYFUNCTION("""COMPUTED_VALUE"""),4.58440654E8)</f>
        <v>458440654</v>
      </c>
      <c r="T281" s="14">
        <f>IFERROR(__xludf.DUMMYFUNCTION("""COMPUTED_VALUE"""),3.17444887E8)</f>
        <v>317444887</v>
      </c>
      <c r="U281" s="15">
        <f t="shared" si="2"/>
        <v>0.6126688223</v>
      </c>
      <c r="V281" s="14">
        <f t="array" ref="V281">IFERROR(INDEX('1.ProductoMes'!AB:AB,MATCH(G281,'1.ProductoMes'!K:K,0)),0)</f>
        <v>0</v>
      </c>
      <c r="W281" s="13" t="s">
        <v>48</v>
      </c>
      <c r="X281" s="33" t="s">
        <v>1716</v>
      </c>
      <c r="Y281" s="15" t="str">
        <f t="shared" si="3"/>
        <v>En el mes de octubre, en la modalidad larga estancia se prestó el servicio de lavandería para 184 personas mayores independientes, 1 vez al día, 110 personas mayores dependientes 2 veces al día, y 15 personas en cuidado paliativos, por medio de la empresa de lavandería MASUNION S.A.S.</v>
      </c>
      <c r="Z281" s="1" t="s">
        <v>50</v>
      </c>
    </row>
    <row r="282" ht="15.75" customHeight="1">
      <c r="B282" s="13" t="s">
        <v>469</v>
      </c>
      <c r="C282" s="13" t="s">
        <v>1384</v>
      </c>
      <c r="D282" s="13" t="s">
        <v>384</v>
      </c>
      <c r="E282" s="13" t="str">
        <f t="shared" si="1"/>
        <v>BP26005437</v>
      </c>
      <c r="F282" s="13" t="s">
        <v>321</v>
      </c>
      <c r="G282" s="13" t="str">
        <f>IFERROR(__xludf.DUMMYFUNCTION("""COMPUTED_VALUE"""),"BP2600543720101")</f>
        <v>BP2600543720101</v>
      </c>
      <c r="H282" s="13" t="str">
        <f>IFERROR(__xludf.DUMMYFUNCTION("""COMPUTED_VALUE"""),"Realizar acciones que fortalezcan la red de apoyo familiar, social, el envejecimiento activo y la prevención del deterioro funcional de las adultos mayores")</f>
        <v>Realizar acciones que fortalezcan la red de apoyo familiar, social, el envejecimiento activo y la prevención del deterioro funcional de las adultos mayores</v>
      </c>
      <c r="I282" s="14"/>
      <c r="J282" s="15" t="s">
        <v>37</v>
      </c>
      <c r="K282" s="14" t="s">
        <v>37</v>
      </c>
      <c r="L282" s="14" t="s">
        <v>37</v>
      </c>
      <c r="M282" s="14" t="s">
        <v>37</v>
      </c>
      <c r="N282" s="14" t="s">
        <v>37</v>
      </c>
      <c r="O282" s="14" t="s">
        <v>37</v>
      </c>
      <c r="P282" s="14" t="s">
        <v>37</v>
      </c>
      <c r="Q282" s="14" t="s">
        <v>37</v>
      </c>
      <c r="R282" s="14">
        <f>IFERROR(__xludf.DUMMYFUNCTION("""COMPUTED_VALUE"""),6.84744E7)</f>
        <v>68474400</v>
      </c>
      <c r="S282" s="14">
        <f>IFERROR(__xludf.DUMMYFUNCTION("""COMPUTED_VALUE"""),6.84744E7)</f>
        <v>68474400</v>
      </c>
      <c r="T282" s="14">
        <f>IFERROR(__xludf.DUMMYFUNCTION("""COMPUTED_VALUE"""),1.4404E7)</f>
        <v>14404000</v>
      </c>
      <c r="U282" s="15">
        <f t="shared" si="2"/>
        <v>0.2103559871</v>
      </c>
      <c r="V282" s="14">
        <f t="array" ref="V282">IFERROR(INDEX('1.ProductoMes'!AB:AB,MATCH(G282,'1.ProductoMes'!K:K,0)),0)</f>
        <v>0</v>
      </c>
      <c r="W282" s="13" t="s">
        <v>35</v>
      </c>
      <c r="X282" s="33" t="s">
        <v>1717</v>
      </c>
      <c r="Y282" s="15" t="str">
        <f t="shared" si="3"/>
        <v>En el periodo correspondiente al mes de octubre, Se realizaron actividades que permitieron fortalecer las redes de apoyo de los beneficiarios de los 66o benefeciarios de los 22 centros vida </v>
      </c>
      <c r="Z282" s="1" t="s">
        <v>50</v>
      </c>
    </row>
    <row r="283" ht="15.75" customHeight="1">
      <c r="B283" s="13" t="s">
        <v>469</v>
      </c>
      <c r="C283" s="13" t="s">
        <v>1384</v>
      </c>
      <c r="D283" s="13" t="s">
        <v>384</v>
      </c>
      <c r="E283" s="13" t="str">
        <f t="shared" si="1"/>
        <v>BP26005437</v>
      </c>
      <c r="F283" s="13" t="s">
        <v>321</v>
      </c>
      <c r="G283" s="13" t="str">
        <f>IFERROR(__xludf.DUMMYFUNCTION("""COMPUTED_VALUE"""),"BP2600543720101")</f>
        <v>BP2600543720101</v>
      </c>
      <c r="H283" s="13" t="str">
        <f>IFERROR(__xludf.DUMMYFUNCTION("""COMPUTED_VALUE"""),"Realizar actividades orientadas a la ocupación del tiempo libre")</f>
        <v>Realizar actividades orientadas a la ocupación del tiempo libre</v>
      </c>
      <c r="I283" s="14"/>
      <c r="J283" s="15" t="s">
        <v>1718</v>
      </c>
      <c r="K283" s="14" t="s">
        <v>1719</v>
      </c>
      <c r="L283" s="14" t="s">
        <v>1720</v>
      </c>
      <c r="M283" s="14" t="s">
        <v>1721</v>
      </c>
      <c r="N283" s="14" t="s">
        <v>1722</v>
      </c>
      <c r="O283" s="14" t="s">
        <v>1723</v>
      </c>
      <c r="P283" s="14" t="s">
        <v>1724</v>
      </c>
      <c r="Q283" s="14" t="s">
        <v>1725</v>
      </c>
      <c r="R283" s="14">
        <f>IFERROR(__xludf.DUMMYFUNCTION("""COMPUTED_VALUE"""),3.79356E8)</f>
        <v>379356000</v>
      </c>
      <c r="S283" s="14">
        <f>IFERROR(__xludf.DUMMYFUNCTION("""COMPUTED_VALUE"""),3.79356E8)</f>
        <v>379356000</v>
      </c>
      <c r="T283" s="14">
        <f>IFERROR(__xludf.DUMMYFUNCTION("""COMPUTED_VALUE"""),3.08250938E8)</f>
        <v>308250938</v>
      </c>
      <c r="U283" s="15">
        <f t="shared" si="2"/>
        <v>0.8125637607</v>
      </c>
      <c r="V283" s="14">
        <f t="array" ref="V283">IFERROR(INDEX('1.ProductoMes'!AB:AB,MATCH(G283,'1.ProductoMes'!K:K,0)),0)</f>
        <v>0</v>
      </c>
      <c r="W283" s="13" t="s">
        <v>35</v>
      </c>
      <c r="X283" s="24" t="s">
        <v>1726</v>
      </c>
      <c r="Y283" s="15" t="str">
        <f t="shared" si="3"/>
        <v>En el periodo correspondiente al mes de octubre,  se realizaron las actividades espirituales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v>
      </c>
      <c r="Z283" s="1" t="s">
        <v>50</v>
      </c>
    </row>
    <row r="284" ht="15.75" customHeight="1">
      <c r="B284" s="13" t="s">
        <v>469</v>
      </c>
      <c r="C284" s="13" t="s">
        <v>1384</v>
      </c>
      <c r="D284" s="13" t="s">
        <v>384</v>
      </c>
      <c r="E284" s="13" t="str">
        <f t="shared" si="1"/>
        <v>BP26005437</v>
      </c>
      <c r="F284" s="13" t="s">
        <v>321</v>
      </c>
      <c r="G284" s="13" t="str">
        <f>IFERROR(__xludf.DUMMYFUNCTION("""COMPUTED_VALUE"""),"BP2600543720101")</f>
        <v>BP2600543720101</v>
      </c>
      <c r="H284" s="13" t="str">
        <f>IFERROR(__xludf.DUMMYFUNCTION("""COMPUTED_VALUE"""),"Realizar actividades orientadas a la ocupación del tiempo libre, deporte, cultura y recreación")</f>
        <v>Realizar actividades orientadas a la ocupación del tiempo libre, deporte, cultura y recreación</v>
      </c>
      <c r="I284" s="14"/>
      <c r="J284" s="15" t="s">
        <v>37</v>
      </c>
      <c r="K284" s="14" t="s">
        <v>37</v>
      </c>
      <c r="L284" s="14" t="s">
        <v>37</v>
      </c>
      <c r="M284" s="14" t="s">
        <v>37</v>
      </c>
      <c r="N284" s="14" t="s">
        <v>1727</v>
      </c>
      <c r="O284" s="14" t="s">
        <v>1728</v>
      </c>
      <c r="P284" s="14" t="s">
        <v>1729</v>
      </c>
      <c r="Q284" s="14" t="s">
        <v>1730</v>
      </c>
      <c r="R284" s="14">
        <f>IFERROR(__xludf.DUMMYFUNCTION("""COMPUTED_VALUE"""),1.371986E9)</f>
        <v>1371986000</v>
      </c>
      <c r="S284" s="14">
        <f>IFERROR(__xludf.DUMMYFUNCTION("""COMPUTED_VALUE"""),1.371986E9)</f>
        <v>1371986000</v>
      </c>
      <c r="T284" s="14">
        <f>IFERROR(__xludf.DUMMYFUNCTION("""COMPUTED_VALUE"""),7.04518687E8)</f>
        <v>704518687</v>
      </c>
      <c r="U284" s="15">
        <f t="shared" si="2"/>
        <v>0.5135028251</v>
      </c>
      <c r="V284" s="14">
        <f t="array" ref="V284">IFERROR(INDEX('1.ProductoMes'!AB:AB,MATCH(G284,'1.ProductoMes'!K:K,0)),0)</f>
        <v>0</v>
      </c>
      <c r="W284" s="13" t="s">
        <v>35</v>
      </c>
      <c r="X284" s="24" t="s">
        <v>1731</v>
      </c>
      <c r="Y284" s="15" t="str">
        <f t="shared" si="3"/>
        <v>En el periodo correspondiente al mes de octubre, se realizaron actividades de ocupación del tiempo libre a los beneficiarios de los centros vida, las actividades desarrolladas fueron en deporte, actividad física, baile, teatro y manualidades.</v>
      </c>
      <c r="Z284" s="1" t="s">
        <v>50</v>
      </c>
    </row>
    <row r="285" ht="15.75" customHeight="1">
      <c r="B285" s="13" t="s">
        <v>469</v>
      </c>
      <c r="C285" s="13" t="s">
        <v>1384</v>
      </c>
      <c r="D285" s="13" t="s">
        <v>384</v>
      </c>
      <c r="E285" s="13" t="str">
        <f t="shared" si="1"/>
        <v>BP26005437</v>
      </c>
      <c r="F285" s="13" t="s">
        <v>321</v>
      </c>
      <c r="G285" s="13" t="str">
        <f>IFERROR(__xludf.DUMMYFUNCTION("""COMPUTED_VALUE"""),"BP2600543720101")</f>
        <v>BP2600543720101</v>
      </c>
      <c r="H285" s="13" t="str">
        <f>IFERROR(__xludf.DUMMYFUNCTION("""COMPUTED_VALUE"""),"Realizar encuentros intergeneracionales y actividades recreativas complementaria")</f>
        <v>Realizar encuentros intergeneracionales y actividades recreativas complementaria</v>
      </c>
      <c r="I285" s="14"/>
      <c r="J285" s="15" t="s">
        <v>37</v>
      </c>
      <c r="K285" s="14" t="s">
        <v>37</v>
      </c>
      <c r="L285" s="14" t="s">
        <v>37</v>
      </c>
      <c r="M285" s="14" t="s">
        <v>37</v>
      </c>
      <c r="N285" s="14" t="s">
        <v>37</v>
      </c>
      <c r="O285" s="14" t="s">
        <v>1732</v>
      </c>
      <c r="P285" s="14" t="s">
        <v>1733</v>
      </c>
      <c r="Q285" s="14" t="s">
        <v>1734</v>
      </c>
      <c r="R285" s="14">
        <f>IFERROR(__xludf.DUMMYFUNCTION("""COMPUTED_VALUE"""),7.1706425E8)</f>
        <v>717064250</v>
      </c>
      <c r="S285" s="14">
        <f>IFERROR(__xludf.DUMMYFUNCTION("""COMPUTED_VALUE"""),7.1706425E8)</f>
        <v>717064250</v>
      </c>
      <c r="T285" s="14">
        <f>IFERROR(__xludf.DUMMYFUNCTION("""COMPUTED_VALUE"""),1.827788E8)</f>
        <v>182778800</v>
      </c>
      <c r="U285" s="15">
        <f t="shared" si="2"/>
        <v>0.2548987765</v>
      </c>
      <c r="V285" s="14">
        <f t="array" ref="V285">IFERROR(INDEX('1.ProductoMes'!AB:AB,MATCH(G285,'1.ProductoMes'!K:K,0)),0)</f>
        <v>0</v>
      </c>
      <c r="W285" s="13" t="s">
        <v>142</v>
      </c>
      <c r="X285" s="33" t="s">
        <v>1735</v>
      </c>
      <c r="Y285" s="15" t="str">
        <f t="shared" si="3"/>
        <v>Con respecto al mes de octubre, se realizó un encuentro intergeneracional con los 660 beneficiarios y niñ@s , jóvenes y adolescentes de instituciones públicas cercanas a los 22 centros vida .</v>
      </c>
      <c r="Z285" s="1" t="s">
        <v>50</v>
      </c>
    </row>
    <row r="286" ht="15.75" customHeight="1">
      <c r="B286" s="13" t="s">
        <v>469</v>
      </c>
      <c r="C286" s="13" t="s">
        <v>1384</v>
      </c>
      <c r="D286" s="13" t="s">
        <v>384</v>
      </c>
      <c r="E286" s="13" t="str">
        <f t="shared" si="1"/>
        <v>BP26005437</v>
      </c>
      <c r="F286" s="13" t="s">
        <v>321</v>
      </c>
      <c r="G286" s="13" t="str">
        <f>IFERROR(__xludf.DUMMYFUNCTION("""COMPUTED_VALUE"""),"BP2600543720101")</f>
        <v>BP2600543720101</v>
      </c>
      <c r="H286" s="13" t="str">
        <f>IFERROR(__xludf.DUMMYFUNCTION("""COMPUTED_VALUE"""),"Realizar gestión técnica y operativa al proceso de implementación del centro vida para persona mayores")</f>
        <v>Realizar gestión técnica y operativa al proceso de implementación del centro vida para persona mayores</v>
      </c>
      <c r="I286" s="14"/>
      <c r="J286" s="15" t="s">
        <v>37</v>
      </c>
      <c r="K286" s="14" t="s">
        <v>37</v>
      </c>
      <c r="L286" s="14" t="s">
        <v>37</v>
      </c>
      <c r="M286" s="14" t="s">
        <v>37</v>
      </c>
      <c r="N286" s="14" t="s">
        <v>1736</v>
      </c>
      <c r="O286" s="14" t="s">
        <v>1737</v>
      </c>
      <c r="P286" s="14" t="s">
        <v>1738</v>
      </c>
      <c r="Q286" s="14" t="s">
        <v>1739</v>
      </c>
      <c r="R286" s="14">
        <f>IFERROR(__xludf.DUMMYFUNCTION("""COMPUTED_VALUE"""),1.86032E8)</f>
        <v>186032000</v>
      </c>
      <c r="S286" s="14">
        <f>IFERROR(__xludf.DUMMYFUNCTION("""COMPUTED_VALUE"""),1.86032E8)</f>
        <v>186032000</v>
      </c>
      <c r="T286" s="14">
        <f>IFERROR(__xludf.DUMMYFUNCTION("""COMPUTED_VALUE"""),1.11619198E8)</f>
        <v>111619198</v>
      </c>
      <c r="U286" s="15">
        <f t="shared" si="2"/>
        <v>0.5999999892</v>
      </c>
      <c r="V286" s="14">
        <f t="array" ref="V286">IFERROR(INDEX('1.ProductoMes'!AB:AB,MATCH(G286,'1.ProductoMes'!K:K,0)),0)</f>
        <v>0</v>
      </c>
      <c r="W286" s="13" t="s">
        <v>186</v>
      </c>
      <c r="X286" s="33" t="s">
        <v>1740</v>
      </c>
      <c r="Y286" s="15" t="str">
        <f t="shared" si="3"/>
        <v>En relación con el mes de octubre, se realizó la gestión técnica y administrativa por parte de los apoyos asignados al proyecto de centros vida en las comunas y corregimientos.</v>
      </c>
      <c r="Z286" s="1" t="s">
        <v>50</v>
      </c>
    </row>
    <row r="287" ht="15.75" customHeight="1">
      <c r="B287" s="13" t="s">
        <v>469</v>
      </c>
      <c r="C287" s="13" t="s">
        <v>1384</v>
      </c>
      <c r="D287" s="13" t="s">
        <v>384</v>
      </c>
      <c r="E287" s="13" t="str">
        <f t="shared" si="1"/>
        <v>BP26005437</v>
      </c>
      <c r="F287" s="13" t="s">
        <v>321</v>
      </c>
      <c r="G287" s="13" t="str">
        <f>IFERROR(__xludf.DUMMYFUNCTION("""COMPUTED_VALUE"""),"BP2600543720101")</f>
        <v>BP2600543720101</v>
      </c>
      <c r="H287" s="13" t="str">
        <f>IFERROR(__xludf.DUMMYFUNCTION("""COMPUTED_VALUE"""),"Realizar interventoría al proyecto")</f>
        <v>Realizar interventoría al proyecto</v>
      </c>
      <c r="I287" s="14"/>
      <c r="J287" s="15" t="s">
        <v>37</v>
      </c>
      <c r="K287" s="14" t="s">
        <v>37</v>
      </c>
      <c r="L287" s="14" t="s">
        <v>37</v>
      </c>
      <c r="M287" s="14" t="s">
        <v>37</v>
      </c>
      <c r="N287" s="14" t="s">
        <v>37</v>
      </c>
      <c r="O287" s="14" t="s">
        <v>37</v>
      </c>
      <c r="P287" s="14" t="s">
        <v>37</v>
      </c>
      <c r="Q287" s="14" t="s">
        <v>37</v>
      </c>
      <c r="R287" s="14">
        <f>IFERROR(__xludf.DUMMYFUNCTION("""COMPUTED_VALUE"""),3.29814E8)</f>
        <v>329814000</v>
      </c>
      <c r="S287" s="14">
        <f>IFERROR(__xludf.DUMMYFUNCTION("""COMPUTED_VALUE"""),0.0)</f>
        <v>0</v>
      </c>
      <c r="T287" s="14">
        <f>IFERROR(__xludf.DUMMYFUNCTION("""COMPUTED_VALUE"""),0.0)</f>
        <v>0</v>
      </c>
      <c r="U287" s="15">
        <f t="shared" si="2"/>
        <v>0</v>
      </c>
      <c r="V287" s="14">
        <f t="array" ref="V287">IFERROR(INDEX('1.ProductoMes'!AB:AB,MATCH(G287,'1.ProductoMes'!K:K,0)),0)</f>
        <v>0</v>
      </c>
      <c r="W287" s="13"/>
      <c r="X287" s="33"/>
      <c r="Y287" s="15" t="str">
        <f t="shared" si="3"/>
        <v> </v>
      </c>
      <c r="Z287" s="1" t="s">
        <v>50</v>
      </c>
    </row>
    <row r="288" ht="15.75" customHeight="1">
      <c r="B288" s="13" t="s">
        <v>469</v>
      </c>
      <c r="C288" s="13" t="s">
        <v>1384</v>
      </c>
      <c r="D288" s="13" t="s">
        <v>384</v>
      </c>
      <c r="E288" s="13" t="str">
        <f t="shared" si="1"/>
        <v>BP26005437</v>
      </c>
      <c r="F288" s="13" t="s">
        <v>321</v>
      </c>
      <c r="G288" s="13" t="str">
        <f>IFERROR(__xludf.DUMMYFUNCTION("""COMPUTED_VALUE"""),"BP2600543720101")</f>
        <v>BP2600543720101</v>
      </c>
      <c r="H288" s="13" t="str">
        <f>IFERROR(__xludf.DUMMYFUNCTION("""COMPUTED_VALUE"""),"Realizar socialización y difusión de la información del proyecto")</f>
        <v>Realizar socialización y difusión de la información del proyecto</v>
      </c>
      <c r="I288" s="14"/>
      <c r="J288" s="15" t="s">
        <v>37</v>
      </c>
      <c r="K288" s="14" t="s">
        <v>37</v>
      </c>
      <c r="L288" s="14" t="s">
        <v>37</v>
      </c>
      <c r="M288" s="14" t="s">
        <v>37</v>
      </c>
      <c r="N288" s="14" t="s">
        <v>1741</v>
      </c>
      <c r="O288" s="14" t="s">
        <v>1742</v>
      </c>
      <c r="P288" s="14" t="s">
        <v>1743</v>
      </c>
      <c r="Q288" s="14" t="s">
        <v>1744</v>
      </c>
      <c r="R288" s="14">
        <f>IFERROR(__xludf.DUMMYFUNCTION("""COMPUTED_VALUE"""),1.49693E8)</f>
        <v>149693000</v>
      </c>
      <c r="S288" s="14">
        <f>IFERROR(__xludf.DUMMYFUNCTION("""COMPUTED_VALUE"""),1.49693E8)</f>
        <v>149693000</v>
      </c>
      <c r="T288" s="14">
        <f>IFERROR(__xludf.DUMMYFUNCTION("""COMPUTED_VALUE"""),8.9476634E7)</f>
        <v>89476634</v>
      </c>
      <c r="U288" s="15">
        <f t="shared" si="2"/>
        <v>0.5977342561</v>
      </c>
      <c r="V288" s="14">
        <f t="array" ref="V288">IFERROR(INDEX('1.ProductoMes'!AB:AB,MATCH(G288,'1.ProductoMes'!K:K,0)),0)</f>
        <v>0</v>
      </c>
      <c r="W288" s="13" t="s">
        <v>60</v>
      </c>
      <c r="X288" s="33" t="s">
        <v>1745</v>
      </c>
      <c r="Y288" s="15" t="str">
        <f t="shared" si="3"/>
        <v>En octubre, se realizó la socialización y difusión en comunas y corregimientos para la apertura de los centros vida, donde se espera beneficiar a personas mayores de comunas y corregimientos.</v>
      </c>
      <c r="Z288" s="1" t="s">
        <v>50</v>
      </c>
    </row>
    <row r="289" ht="15.75" customHeight="1">
      <c r="B289" s="13" t="s">
        <v>469</v>
      </c>
      <c r="C289" s="13" t="s">
        <v>1384</v>
      </c>
      <c r="D289" s="13" t="s">
        <v>384</v>
      </c>
      <c r="E289" s="13" t="str">
        <f t="shared" si="1"/>
        <v>BP26005437</v>
      </c>
      <c r="F289" s="13" t="s">
        <v>321</v>
      </c>
      <c r="G289" s="13" t="str">
        <f>IFERROR(__xludf.DUMMYFUNCTION("""COMPUTED_VALUE"""),"BP2600543720101")</f>
        <v>BP2600543720101</v>
      </c>
      <c r="H289" s="13" t="str">
        <f>IFERROR(__xludf.DUMMYFUNCTION("""COMPUTED_VALUE"""),"Servicio en Centros de Atención y Protección Integral dirigida a las personas mayores vulnerables de Santiago de Cali BP-26005437- Pagos pasivos exigibles vigencias expiradas")</f>
        <v>Servicio en Centros de Atención y Protección Integral dirigida a las personas mayores vulnerables de Santiago de Cali BP-26005437- Pagos pasivos exigibles vigencias expiradas</v>
      </c>
      <c r="I289" s="14" t="s">
        <v>405</v>
      </c>
      <c r="J289" s="15" t="s">
        <v>405</v>
      </c>
      <c r="K289" s="14" t="s">
        <v>405</v>
      </c>
      <c r="L289" s="14" t="s">
        <v>405</v>
      </c>
      <c r="M289" s="14" t="s">
        <v>405</v>
      </c>
      <c r="N289" s="14" t="s">
        <v>405</v>
      </c>
      <c r="O289" s="14" t="s">
        <v>1746</v>
      </c>
      <c r="P289" s="14" t="s">
        <v>1747</v>
      </c>
      <c r="Q289" s="14" t="s">
        <v>1748</v>
      </c>
      <c r="R289" s="14">
        <f>IFERROR(__xludf.DUMMYFUNCTION("""COMPUTED_VALUE"""),2.381015114E9)</f>
        <v>2381015114</v>
      </c>
      <c r="S289" s="14">
        <f>IFERROR(__xludf.DUMMYFUNCTION("""COMPUTED_VALUE"""),2.381015114E9)</f>
        <v>2381015114</v>
      </c>
      <c r="T289" s="14">
        <f>IFERROR(__xludf.DUMMYFUNCTION("""COMPUTED_VALUE"""),2.381015114E9)</f>
        <v>2381015114</v>
      </c>
      <c r="U289" s="15">
        <f t="shared" si="2"/>
        <v>1</v>
      </c>
      <c r="V289" s="14">
        <f t="array" ref="V289">IFERROR(INDEX('1.ProductoMes'!AB:AB,MATCH(G289,'1.ProductoMes'!K:K,0)),0)</f>
        <v>0</v>
      </c>
      <c r="W289" s="13" t="s">
        <v>48</v>
      </c>
      <c r="X289" s="33" t="s">
        <v>1749</v>
      </c>
      <c r="Y289" s="15" t="str">
        <f t="shared" si="3"/>
        <v>En el mes de octubre, se evidenció el pago del pasivo exigible de la vigencia 2024 correspondientes al proyecto centro vida - 2024</v>
      </c>
      <c r="Z289" s="1" t="s">
        <v>50</v>
      </c>
    </row>
    <row r="290" ht="15.75" customHeight="1">
      <c r="B290" s="13" t="s">
        <v>469</v>
      </c>
      <c r="C290" s="13" t="s">
        <v>1384</v>
      </c>
      <c r="D290" s="13" t="s">
        <v>384</v>
      </c>
      <c r="E290" s="13" t="str">
        <f t="shared" si="1"/>
        <v>BP26005437</v>
      </c>
      <c r="F290" s="13" t="s">
        <v>321</v>
      </c>
      <c r="G290" s="13" t="str">
        <f>IFERROR(__xludf.DUMMYFUNCTION("""COMPUTED_VALUE"""),"BP2600543720101")</f>
        <v>BP2600543720101</v>
      </c>
      <c r="H290" s="13" t="str">
        <f>IFERROR(__xludf.DUMMYFUNCTION("""COMPUTED_VALUE"""),"Suministrar servicio de acueducto y energía eléctrica")</f>
        <v>Suministrar servicio de acueducto y energía eléctrica</v>
      </c>
      <c r="I290" s="14" t="s">
        <v>405</v>
      </c>
      <c r="J290" s="15" t="s">
        <v>405</v>
      </c>
      <c r="K290" s="14" t="s">
        <v>405</v>
      </c>
      <c r="L290" s="14" t="s">
        <v>405</v>
      </c>
      <c r="M290" s="14" t="s">
        <v>405</v>
      </c>
      <c r="N290" s="14" t="s">
        <v>405</v>
      </c>
      <c r="O290" s="14" t="s">
        <v>405</v>
      </c>
      <c r="P290" s="14" t="s">
        <v>405</v>
      </c>
      <c r="Q290" s="14" t="s">
        <v>405</v>
      </c>
      <c r="R290" s="14">
        <f>IFERROR(__xludf.DUMMYFUNCTION("""COMPUTED_VALUE"""),352985.0)</f>
        <v>352985</v>
      </c>
      <c r="S290" s="14">
        <f>IFERROR(__xludf.DUMMYFUNCTION("""COMPUTED_VALUE"""),0.0)</f>
        <v>0</v>
      </c>
      <c r="T290" s="14">
        <f>IFERROR(__xludf.DUMMYFUNCTION("""COMPUTED_VALUE"""),0.0)</f>
        <v>0</v>
      </c>
      <c r="U290" s="15">
        <f t="shared" si="2"/>
        <v>0</v>
      </c>
      <c r="V290" s="14">
        <f t="array" ref="V290">IFERROR(INDEX('1.ProductoMes'!AB:AB,MATCH(G290,'1.ProductoMes'!K:K,0)),0)</f>
        <v>0</v>
      </c>
      <c r="W290" s="13"/>
      <c r="X290" s="33"/>
      <c r="Y290" s="15" t="str">
        <f t="shared" si="3"/>
        <v> </v>
      </c>
      <c r="Z290" s="1" t="s">
        <v>50</v>
      </c>
    </row>
    <row r="291" ht="15.75" customHeight="1">
      <c r="B291" s="13" t="s">
        <v>469</v>
      </c>
      <c r="C291" s="13" t="s">
        <v>1384</v>
      </c>
      <c r="D291" s="13" t="s">
        <v>384</v>
      </c>
      <c r="E291" s="13" t="str">
        <f t="shared" si="1"/>
        <v>BP26005437</v>
      </c>
      <c r="F291" s="13" t="s">
        <v>321</v>
      </c>
      <c r="G291" s="13" t="str">
        <f>IFERROR(__xludf.DUMMYFUNCTION("""COMPUTED_VALUE"""),"BP2600543720101")</f>
        <v>BP2600543720101</v>
      </c>
      <c r="H291" s="13" t="str">
        <f>IFERROR(__xludf.DUMMYFUNCTION("""COMPUTED_VALUE"""),"Suministrar servicio de alcantarillado y Aseo")</f>
        <v>Suministrar servicio de alcantarillado y Aseo</v>
      </c>
      <c r="I291" s="14" t="s">
        <v>405</v>
      </c>
      <c r="J291" s="15" t="s">
        <v>405</v>
      </c>
      <c r="K291" s="14" t="s">
        <v>405</v>
      </c>
      <c r="L291" s="14" t="s">
        <v>405</v>
      </c>
      <c r="M291" s="14" t="s">
        <v>405</v>
      </c>
      <c r="N291" s="14" t="s">
        <v>405</v>
      </c>
      <c r="O291" s="14" t="s">
        <v>405</v>
      </c>
      <c r="P291" s="14" t="s">
        <v>405</v>
      </c>
      <c r="Q291" s="14" t="s">
        <v>405</v>
      </c>
      <c r="R291" s="14">
        <f>IFERROR(__xludf.DUMMYFUNCTION("""COMPUTED_VALUE"""),183017.0)</f>
        <v>183017</v>
      </c>
      <c r="S291" s="14">
        <f>IFERROR(__xludf.DUMMYFUNCTION("""COMPUTED_VALUE"""),0.0)</f>
        <v>0</v>
      </c>
      <c r="T291" s="14">
        <f>IFERROR(__xludf.DUMMYFUNCTION("""COMPUTED_VALUE"""),0.0)</f>
        <v>0</v>
      </c>
      <c r="U291" s="15">
        <f t="shared" si="2"/>
        <v>0</v>
      </c>
      <c r="V291" s="14">
        <f t="array" ref="V291">IFERROR(INDEX('1.ProductoMes'!AB:AB,MATCH(G291,'1.ProductoMes'!K:K,0)),0)</f>
        <v>0</v>
      </c>
      <c r="W291" s="13"/>
      <c r="X291" s="33"/>
      <c r="Y291" s="15" t="str">
        <f t="shared" si="3"/>
        <v> </v>
      </c>
      <c r="Z291" s="1" t="s">
        <v>50</v>
      </c>
    </row>
    <row r="292" ht="15.75" customHeight="1">
      <c r="B292" s="13" t="s">
        <v>469</v>
      </c>
      <c r="C292" s="13" t="s">
        <v>1384</v>
      </c>
      <c r="D292" s="13" t="s">
        <v>1750</v>
      </c>
      <c r="E292" s="13" t="str">
        <f t="shared" si="1"/>
        <v>BP26005573</v>
      </c>
      <c r="F292" s="13" t="s">
        <v>331</v>
      </c>
      <c r="G292" s="13" t="str">
        <f>IFERROR(__xludf.DUMMYFUNCTION("""COMPUTED_VALUE"""),"BP2600557310101")</f>
        <v>BP2600557310101</v>
      </c>
      <c r="H292" s="13" t="str">
        <f>IFERROR(__xludf.DUMMYFUNCTION("""COMPUTED_VALUE"""),"Apoyar la logística para el desarrollo de las capacitaciones")</f>
        <v>Apoyar la logística para el desarrollo de las capacitaciones</v>
      </c>
      <c r="I292" s="14"/>
      <c r="J292" s="15" t="s">
        <v>37</v>
      </c>
      <c r="K292" s="14" t="s">
        <v>37</v>
      </c>
      <c r="L292" s="14" t="s">
        <v>37</v>
      </c>
      <c r="M292" s="14" t="s">
        <v>37</v>
      </c>
      <c r="N292" s="14" t="s">
        <v>37</v>
      </c>
      <c r="O292" s="14" t="s">
        <v>1751</v>
      </c>
      <c r="P292" s="14" t="s">
        <v>1752</v>
      </c>
      <c r="Q292" s="14" t="s">
        <v>1753</v>
      </c>
      <c r="R292" s="14">
        <f>IFERROR(__xludf.DUMMYFUNCTION("""COMPUTED_VALUE"""),6.6E7)</f>
        <v>66000000</v>
      </c>
      <c r="S292" s="14">
        <f>IFERROR(__xludf.DUMMYFUNCTION("""COMPUTED_VALUE"""),6.534E7)</f>
        <v>65340000</v>
      </c>
      <c r="T292" s="14">
        <f>IFERROR(__xludf.DUMMYFUNCTION("""COMPUTED_VALUE"""),4.2107999E7)</f>
        <v>42107999</v>
      </c>
      <c r="U292" s="15">
        <f t="shared" si="2"/>
        <v>0.6379999848</v>
      </c>
      <c r="V292" s="14">
        <f t="array" ref="V292">IFERROR(INDEX('1.ProductoMes'!AB:AB,MATCH(G292,'1.ProductoMes'!K:K,0)),0)</f>
        <v>0</v>
      </c>
      <c r="W292" s="13" t="s">
        <v>35</v>
      </c>
      <c r="X292" s="24" t="s">
        <v>1754</v>
      </c>
      <c r="Y292" s="15" t="str">
        <f t="shared" si="3"/>
        <v>En el periodo correspondiente al mes de octubre, se realizaron las actividades logísticas en los lugares donde se brindarán las capacitaciones a 100 beneficiarios en la Comuna 21 .</v>
      </c>
      <c r="Z292" s="1" t="s">
        <v>50</v>
      </c>
    </row>
    <row r="293" ht="15.75" customHeight="1">
      <c r="B293" s="13" t="s">
        <v>469</v>
      </c>
      <c r="C293" s="13" t="s">
        <v>1384</v>
      </c>
      <c r="D293" s="13" t="s">
        <v>1750</v>
      </c>
      <c r="E293" s="13" t="str">
        <f t="shared" si="1"/>
        <v>BP26005573</v>
      </c>
      <c r="F293" s="13" t="s">
        <v>331</v>
      </c>
      <c r="G293" s="13" t="str">
        <f>IFERROR(__xludf.DUMMYFUNCTION("""COMPUTED_VALUE"""),"BP2600557310101")</f>
        <v>BP2600557310101</v>
      </c>
      <c r="H293" s="13" t="str">
        <f>IFERROR(__xludf.DUMMYFUNCTION("""COMPUTED_VALUE"""),"Fortalecimiento de iniciativas sociales organizadas para personas mayores")</f>
        <v>Fortalecimiento de iniciativas sociales organizadas para personas mayores</v>
      </c>
      <c r="I293" s="14"/>
      <c r="J293" s="15" t="s">
        <v>37</v>
      </c>
      <c r="K293" s="14" t="s">
        <v>37</v>
      </c>
      <c r="L293" s="14" t="s">
        <v>37</v>
      </c>
      <c r="M293" s="14" t="s">
        <v>37</v>
      </c>
      <c r="N293" s="14" t="s">
        <v>37</v>
      </c>
      <c r="O293" s="14" t="s">
        <v>1755</v>
      </c>
      <c r="P293" s="14" t="s">
        <v>1756</v>
      </c>
      <c r="Q293" s="14" t="s">
        <v>1757</v>
      </c>
      <c r="R293" s="14">
        <f>IFERROR(__xludf.DUMMYFUNCTION("""COMPUTED_VALUE"""),4.0E7)</f>
        <v>40000000</v>
      </c>
      <c r="S293" s="14">
        <f>IFERROR(__xludf.DUMMYFUNCTION("""COMPUTED_VALUE"""),3.9599999E7)</f>
        <v>39599999</v>
      </c>
      <c r="T293" s="14">
        <f>IFERROR(__xludf.DUMMYFUNCTION("""COMPUTED_VALUE"""),0.0)</f>
        <v>0</v>
      </c>
      <c r="U293" s="15">
        <f t="shared" si="2"/>
        <v>0</v>
      </c>
      <c r="V293" s="14">
        <f t="array" ref="V293">IFERROR(INDEX('1.ProductoMes'!AB:AB,MATCH(G293,'1.ProductoMes'!K:K,0)),0)</f>
        <v>0</v>
      </c>
      <c r="W293" s="13" t="s">
        <v>142</v>
      </c>
      <c r="X293" s="33" t="s">
        <v>1758</v>
      </c>
      <c r="Y293" s="15" t="str">
        <f t="shared" si="3"/>
        <v>Con respecto al mes de octubre, se socializó con los beneficiarios de la Comuna 21 la dinámica por medio de la cual se realizará el fortalecimientos de 20 iniciativas sociales para los grupos de personas mayores en el marco de la ejecución del contrato.</v>
      </c>
      <c r="Z293" s="1" t="s">
        <v>50</v>
      </c>
    </row>
    <row r="294" ht="15.75" customHeight="1">
      <c r="B294" s="13" t="s">
        <v>469</v>
      </c>
      <c r="C294" s="13" t="s">
        <v>1384</v>
      </c>
      <c r="D294" s="13" t="s">
        <v>1750</v>
      </c>
      <c r="E294" s="13" t="str">
        <f t="shared" si="1"/>
        <v>BP26005573</v>
      </c>
      <c r="F294" s="13" t="s">
        <v>331</v>
      </c>
      <c r="G294" s="13" t="str">
        <f>IFERROR(__xludf.DUMMYFUNCTION("""COMPUTED_VALUE"""),"BP2600557310101")</f>
        <v>BP2600557310101</v>
      </c>
      <c r="H294" s="13" t="str">
        <f>IFERROR(__xludf.DUMMYFUNCTION("""COMPUTED_VALUE"""),"Realizar convocatoria, divulgación, inscripción y selección de beneficiarios del proyecto")</f>
        <v>Realizar convocatoria, divulgación, inscripción y selección de beneficiarios del proyecto</v>
      </c>
      <c r="I294" s="14"/>
      <c r="J294" s="15" t="s">
        <v>37</v>
      </c>
      <c r="K294" s="14" t="s">
        <v>37</v>
      </c>
      <c r="L294" s="14" t="s">
        <v>37</v>
      </c>
      <c r="M294" s="14" t="s">
        <v>37</v>
      </c>
      <c r="N294" s="14" t="s">
        <v>37</v>
      </c>
      <c r="O294" s="14" t="s">
        <v>1759</v>
      </c>
      <c r="P294" s="14" t="s">
        <v>1760</v>
      </c>
      <c r="Q294" s="14" t="s">
        <v>1761</v>
      </c>
      <c r="R294" s="14">
        <f>IFERROR(__xludf.DUMMYFUNCTION("""COMPUTED_VALUE"""),1804000.0)</f>
        <v>1804000</v>
      </c>
      <c r="S294" s="14">
        <f>IFERROR(__xludf.DUMMYFUNCTION("""COMPUTED_VALUE"""),1785960.0)</f>
        <v>1785960</v>
      </c>
      <c r="T294" s="14">
        <f>IFERROR(__xludf.DUMMYFUNCTION("""COMPUTED_VALUE"""),1785959.0)</f>
        <v>1785959</v>
      </c>
      <c r="U294" s="15">
        <f t="shared" si="2"/>
        <v>0.9899994457</v>
      </c>
      <c r="V294" s="14">
        <f t="array" ref="V294">IFERROR(INDEX('1.ProductoMes'!AB:AB,MATCH(G294,'1.ProductoMes'!K:K,0)),0)</f>
        <v>0</v>
      </c>
      <c r="W294" s="13" t="s">
        <v>186</v>
      </c>
      <c r="X294" s="33" t="s">
        <v>1762</v>
      </c>
      <c r="Y294" s="15" t="str">
        <f t="shared" si="3"/>
        <v>En relación con el mes de octubre, No  sé realizó la divulgación en el C.A.L.I. para  las inscripciones en los puntos sugeridos por la comunidad , toda vez que ya se realizó  la selección de los beneficiarios de la Comuna 21 .</v>
      </c>
      <c r="Z294" s="1" t="s">
        <v>50</v>
      </c>
    </row>
    <row r="295" ht="15.75" customHeight="1">
      <c r="B295" s="13" t="s">
        <v>469</v>
      </c>
      <c r="C295" s="13" t="s">
        <v>1384</v>
      </c>
      <c r="D295" s="13" t="s">
        <v>1750</v>
      </c>
      <c r="E295" s="13" t="str">
        <f t="shared" si="1"/>
        <v>BP26005573</v>
      </c>
      <c r="F295" s="13" t="s">
        <v>331</v>
      </c>
      <c r="G295" s="13" t="str">
        <f>IFERROR(__xludf.DUMMYFUNCTION("""COMPUTED_VALUE"""),"BP2600557310101")</f>
        <v>BP2600557310101</v>
      </c>
      <c r="H295" s="13" t="str">
        <f>IFERROR(__xludf.DUMMYFUNCTION("""COMPUTED_VALUE"""),"Realizar salida pedagógica de integración, socialización y entrega de resultados del proyecto")</f>
        <v>Realizar salida pedagógica de integración, socialización y entrega de resultados del proyecto</v>
      </c>
      <c r="I295" s="14"/>
      <c r="J295" s="15" t="s">
        <v>37</v>
      </c>
      <c r="K295" s="14" t="s">
        <v>37</v>
      </c>
      <c r="L295" s="14" t="s">
        <v>37</v>
      </c>
      <c r="M295" s="14" t="s">
        <v>37</v>
      </c>
      <c r="N295" s="14" t="s">
        <v>37</v>
      </c>
      <c r="O295" s="14" t="s">
        <v>1763</v>
      </c>
      <c r="P295" s="14" t="s">
        <v>1764</v>
      </c>
      <c r="Q295" s="14" t="s">
        <v>1765</v>
      </c>
      <c r="R295" s="14">
        <f>IFERROR(__xludf.DUMMYFUNCTION("""COMPUTED_VALUE"""),2.284E7)</f>
        <v>22840000</v>
      </c>
      <c r="S295" s="14">
        <f>IFERROR(__xludf.DUMMYFUNCTION("""COMPUTED_VALUE"""),2.2611599E7)</f>
        <v>22611599</v>
      </c>
      <c r="T295" s="14">
        <f>IFERROR(__xludf.DUMMYFUNCTION("""COMPUTED_VALUE"""),0.0)</f>
        <v>0</v>
      </c>
      <c r="U295" s="15">
        <f t="shared" si="2"/>
        <v>0</v>
      </c>
      <c r="V295" s="14">
        <f t="array" ref="V295">IFERROR(INDEX('1.ProductoMes'!AB:AB,MATCH(G295,'1.ProductoMes'!K:K,0)),0)</f>
        <v>0</v>
      </c>
      <c r="W295" s="13" t="s">
        <v>60</v>
      </c>
      <c r="X295" s="33" t="s">
        <v>1766</v>
      </c>
      <c r="Y295" s="15" t="str">
        <f t="shared" si="3"/>
        <v>En octubre,  se realizaron las capacitaciones en estilos de vida saludable, orientadas a 100 personas mayores de la Comuna 21</v>
      </c>
      <c r="Z295" s="1" t="s">
        <v>50</v>
      </c>
    </row>
    <row r="296" ht="15.75" customHeight="1">
      <c r="B296" s="13" t="s">
        <v>469</v>
      </c>
      <c r="C296" s="13" t="s">
        <v>1384</v>
      </c>
      <c r="D296" s="13" t="s">
        <v>1750</v>
      </c>
      <c r="E296" s="13" t="str">
        <f t="shared" si="1"/>
        <v>BP26005573</v>
      </c>
      <c r="F296" s="13" t="s">
        <v>331</v>
      </c>
      <c r="G296" s="13" t="str">
        <f>IFERROR(__xludf.DUMMYFUNCTION("""COMPUTED_VALUE"""),"BP2600557310101")</f>
        <v>BP2600557310101</v>
      </c>
      <c r="H296"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296" s="14"/>
      <c r="J296" s="15" t="s">
        <v>37</v>
      </c>
      <c r="K296" s="14" t="s">
        <v>37</v>
      </c>
      <c r="L296" s="14" t="s">
        <v>37</v>
      </c>
      <c r="M296" s="14" t="s">
        <v>37</v>
      </c>
      <c r="N296" s="14" t="s">
        <v>37</v>
      </c>
      <c r="O296" s="14" t="s">
        <v>1767</v>
      </c>
      <c r="P296" s="14" t="s">
        <v>1768</v>
      </c>
      <c r="Q296" s="14" t="s">
        <v>1769</v>
      </c>
      <c r="R296" s="14">
        <f>IFERROR(__xludf.DUMMYFUNCTION("""COMPUTED_VALUE"""),6900000.0)</f>
        <v>6900000</v>
      </c>
      <c r="S296" s="14">
        <f>IFERROR(__xludf.DUMMYFUNCTION("""COMPUTED_VALUE"""),6831000.0)</f>
        <v>6831000</v>
      </c>
      <c r="T296" s="14">
        <f>IFERROR(__xludf.DUMMYFUNCTION("""COMPUTED_VALUE"""),6831000.0)</f>
        <v>6831000</v>
      </c>
      <c r="U296" s="15">
        <f t="shared" si="2"/>
        <v>0.99</v>
      </c>
      <c r="V296" s="14">
        <f t="array" ref="V296">IFERROR(INDEX('1.ProductoMes'!AB:AB,MATCH(G296,'1.ProductoMes'!K:K,0)),0)</f>
        <v>0</v>
      </c>
      <c r="W296" s="13" t="s">
        <v>48</v>
      </c>
      <c r="X296" s="33" t="s">
        <v>1770</v>
      </c>
      <c r="Y296" s="15" t="str">
        <f t="shared" si="3"/>
        <v>En el mes de octubre,  se realizaron los talleres de sensibilización en alimentación saludable para los 100 beneficiarios en las Comuna 21 .</v>
      </c>
      <c r="Z296" s="1" t="s">
        <v>50</v>
      </c>
    </row>
    <row r="297" ht="15.75" customHeight="1">
      <c r="B297" s="13" t="s">
        <v>469</v>
      </c>
      <c r="C297" s="13" t="s">
        <v>1384</v>
      </c>
      <c r="D297" s="13" t="s">
        <v>1750</v>
      </c>
      <c r="E297" s="13" t="str">
        <f t="shared" si="1"/>
        <v>BP26005573</v>
      </c>
      <c r="F297" s="13" t="s">
        <v>331</v>
      </c>
      <c r="G297" s="13" t="str">
        <f>IFERROR(__xludf.DUMMYFUNCTION("""COMPUTED_VALUE"""),"BP2600557310101")</f>
        <v>BP2600557310101</v>
      </c>
      <c r="H297"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297" s="14"/>
      <c r="J297" s="15" t="s">
        <v>37</v>
      </c>
      <c r="K297" s="14" t="s">
        <v>37</v>
      </c>
      <c r="L297" s="14" t="s">
        <v>37</v>
      </c>
      <c r="M297" s="14" t="s">
        <v>37</v>
      </c>
      <c r="N297" s="14" t="s">
        <v>37</v>
      </c>
      <c r="O297" s="14" t="s">
        <v>1771</v>
      </c>
      <c r="P297" s="14" t="s">
        <v>1772</v>
      </c>
      <c r="Q297" s="14" t="s">
        <v>1773</v>
      </c>
      <c r="R297" s="14">
        <f>IFERROR(__xludf.DUMMYFUNCTION("""COMPUTED_VALUE"""),4.732E7)</f>
        <v>47320000</v>
      </c>
      <c r="S297" s="14">
        <f>IFERROR(__xludf.DUMMYFUNCTION("""COMPUTED_VALUE"""),4.6846799E7)</f>
        <v>46846799</v>
      </c>
      <c r="T297" s="14">
        <f>IFERROR(__xludf.DUMMYFUNCTION("""COMPUTED_VALUE"""),2.7323999E7)</f>
        <v>27323999</v>
      </c>
      <c r="U297" s="15">
        <f t="shared" si="2"/>
        <v>0.5774302409</v>
      </c>
      <c r="V297" s="14">
        <f t="array" ref="V297">IFERROR(INDEX('1.ProductoMes'!AB:AB,MATCH(G297,'1.ProductoMes'!K:K,0)),0)</f>
        <v>0</v>
      </c>
      <c r="W297" s="13" t="s">
        <v>35</v>
      </c>
      <c r="X297" s="33" t="s">
        <v>1774</v>
      </c>
      <c r="Y297" s="15" t="str">
        <f t="shared" si="3"/>
        <v>En el periodo correspondiente al mes de octubre,  se realizaron los talleres interactivos que promuevan la salud mental mediante actividades de rumbaterapia , escucha activa y gimnasia cerebral de hidroterapia para los beneficiarios en la Comuna 21 .</v>
      </c>
      <c r="Z297" s="1" t="s">
        <v>50</v>
      </c>
    </row>
    <row r="298" ht="15.75" customHeight="1">
      <c r="B298" s="13" t="s">
        <v>469</v>
      </c>
      <c r="C298" s="13" t="s">
        <v>1384</v>
      </c>
      <c r="D298" s="13" t="s">
        <v>1750</v>
      </c>
      <c r="E298" s="13" t="str">
        <f t="shared" si="1"/>
        <v>BP26005573</v>
      </c>
      <c r="F298" s="13" t="s">
        <v>331</v>
      </c>
      <c r="G298" s="13" t="str">
        <f>IFERROR(__xludf.DUMMYFUNCTION("""COMPUTED_VALUE"""),"BP2600557310101")</f>
        <v>BP2600557310101</v>
      </c>
      <c r="H298"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298" s="14"/>
      <c r="J298" s="15" t="s">
        <v>37</v>
      </c>
      <c r="K298" s="14" t="s">
        <v>37</v>
      </c>
      <c r="L298" s="14" t="s">
        <v>37</v>
      </c>
      <c r="M298" s="14" t="s">
        <v>37</v>
      </c>
      <c r="N298" s="14" t="s">
        <v>37</v>
      </c>
      <c r="O298" s="14" t="s">
        <v>1775</v>
      </c>
      <c r="P298" s="14" t="s">
        <v>1776</v>
      </c>
      <c r="Q298" s="14" t="s">
        <v>1777</v>
      </c>
      <c r="R298" s="14">
        <f>IFERROR(__xludf.DUMMYFUNCTION("""COMPUTED_VALUE"""),2.74E7)</f>
        <v>27400000</v>
      </c>
      <c r="S298" s="14">
        <f>IFERROR(__xludf.DUMMYFUNCTION("""COMPUTED_VALUE"""),2.7126E7)</f>
        <v>27126000</v>
      </c>
      <c r="T298" s="14">
        <f>IFERROR(__xludf.DUMMYFUNCTION("""COMPUTED_VALUE"""),2.3166E7)</f>
        <v>23166000</v>
      </c>
      <c r="U298" s="15">
        <f t="shared" si="2"/>
        <v>0.8454744526</v>
      </c>
      <c r="V298" s="14">
        <f t="array" ref="V298">IFERROR(INDEX('1.ProductoMes'!AB:AB,MATCH(G298,'1.ProductoMes'!K:K,0)),0)</f>
        <v>0</v>
      </c>
      <c r="W298" s="13" t="s">
        <v>142</v>
      </c>
      <c r="X298" s="33" t="s">
        <v>1778</v>
      </c>
      <c r="Y298" s="15" t="str">
        <f t="shared" si="3"/>
        <v>Con respecto al mes de octubre,  se realizaron  los cronogramas para dictar los talleres de hidroterapia para el mejoramiento de las habilidades motoras de los beneficiarios en la Comuna 21 .</v>
      </c>
      <c r="Z298" s="1" t="s">
        <v>50</v>
      </c>
    </row>
    <row r="299" ht="15.75" customHeight="1">
      <c r="B299" s="13" t="s">
        <v>469</v>
      </c>
      <c r="C299" s="13" t="s">
        <v>1496</v>
      </c>
      <c r="D299" s="13" t="s">
        <v>1750</v>
      </c>
      <c r="E299" s="13" t="str">
        <f t="shared" si="1"/>
        <v>BP26005575</v>
      </c>
      <c r="F299" s="13" t="s">
        <v>334</v>
      </c>
      <c r="G299" s="13" t="str">
        <f>IFERROR(__xludf.DUMMYFUNCTION("""COMPUTED_VALUE"""),"BP2600557510101")</f>
        <v>BP2600557510101</v>
      </c>
      <c r="H299"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299" s="14"/>
      <c r="J299" s="15" t="s">
        <v>37</v>
      </c>
      <c r="K299" s="14" t="s">
        <v>37</v>
      </c>
      <c r="L299" s="14" t="s">
        <v>37</v>
      </c>
      <c r="M299" s="14" t="s">
        <v>37</v>
      </c>
      <c r="N299" s="14" t="s">
        <v>37</v>
      </c>
      <c r="O299" s="14" t="s">
        <v>37</v>
      </c>
      <c r="P299" s="14" t="s">
        <v>37</v>
      </c>
      <c r="Q299" s="14" t="s">
        <v>37</v>
      </c>
      <c r="R299" s="14">
        <f>IFERROR(__xludf.DUMMYFUNCTION("""COMPUTED_VALUE"""),9.0E7)</f>
        <v>90000000</v>
      </c>
      <c r="S299" s="14">
        <f>IFERROR(__xludf.DUMMYFUNCTION("""COMPUTED_VALUE"""),0.0)</f>
        <v>0</v>
      </c>
      <c r="T299" s="14">
        <f>IFERROR(__xludf.DUMMYFUNCTION("""COMPUTED_VALUE"""),0.0)</f>
        <v>0</v>
      </c>
      <c r="U299" s="15">
        <f t="shared" si="2"/>
        <v>0</v>
      </c>
      <c r="V299" s="14" t="str">
        <f t="array" ref="V299">IFERROR(INDEX('1.ProductoMes'!AB:AB,MATCH(G299,'1.ProductoMes'!K:K,0)),0)</f>
        <v/>
      </c>
      <c r="W299" s="15"/>
      <c r="X299" s="15"/>
      <c r="Y299" s="15" t="str">
        <f t="shared" si="3"/>
        <v> </v>
      </c>
      <c r="Z299" s="1" t="s">
        <v>50</v>
      </c>
    </row>
    <row r="300" ht="15.75" customHeight="1">
      <c r="B300" s="13" t="s">
        <v>469</v>
      </c>
      <c r="C300" s="13" t="s">
        <v>1496</v>
      </c>
      <c r="D300" s="13" t="s">
        <v>1750</v>
      </c>
      <c r="E300" s="13" t="str">
        <f t="shared" si="1"/>
        <v>BP26005575</v>
      </c>
      <c r="F300" s="13" t="s">
        <v>334</v>
      </c>
      <c r="G300" s="13" t="str">
        <f>IFERROR(__xludf.DUMMYFUNCTION("""COMPUTED_VALUE"""),"BP2600557510101")</f>
        <v>BP2600557510101</v>
      </c>
      <c r="H300" s="13" t="str">
        <f>IFERROR(__xludf.DUMMYFUNCTION("""COMPUTED_VALUE"""),"Realizar integración comunitaria enfocado en estilos de vida saludables para el bienestar de las personas con discapacidad y sus cuidadores.")</f>
        <v>Realizar integración comunitaria enfocado en estilos de vida saludables para el bienestar de las personas con discapacidad y sus cuidadores.</v>
      </c>
      <c r="I300" s="14"/>
      <c r="J300" s="15" t="s">
        <v>37</v>
      </c>
      <c r="K300" s="14" t="s">
        <v>37</v>
      </c>
      <c r="L300" s="14" t="s">
        <v>37</v>
      </c>
      <c r="M300" s="14" t="s">
        <v>37</v>
      </c>
      <c r="N300" s="14" t="s">
        <v>37</v>
      </c>
      <c r="O300" s="14" t="s">
        <v>37</v>
      </c>
      <c r="P300" s="14" t="s">
        <v>37</v>
      </c>
      <c r="Q300" s="14" t="s">
        <v>37</v>
      </c>
      <c r="R300" s="14">
        <f>IFERROR(__xludf.DUMMYFUNCTION("""COMPUTED_VALUE"""),2.655E7)</f>
        <v>26550000</v>
      </c>
      <c r="S300" s="14">
        <f>IFERROR(__xludf.DUMMYFUNCTION("""COMPUTED_VALUE"""),0.0)</f>
        <v>0</v>
      </c>
      <c r="T300" s="14">
        <f>IFERROR(__xludf.DUMMYFUNCTION("""COMPUTED_VALUE"""),0.0)</f>
        <v>0</v>
      </c>
      <c r="U300" s="15">
        <f t="shared" si="2"/>
        <v>0</v>
      </c>
      <c r="V300" s="14" t="str">
        <f t="array" ref="V300">IFERROR(INDEX('1.ProductoMes'!AB:AB,MATCH(G300,'1.ProductoMes'!K:K,0)),0)</f>
        <v/>
      </c>
      <c r="W300" s="13"/>
      <c r="X300" s="24"/>
      <c r="Y300" s="15" t="str">
        <f t="shared" si="3"/>
        <v> </v>
      </c>
      <c r="Z300" s="1" t="s">
        <v>50</v>
      </c>
    </row>
    <row r="301" ht="15.75" customHeight="1">
      <c r="B301" s="13" t="s">
        <v>469</v>
      </c>
      <c r="C301" s="13" t="s">
        <v>1384</v>
      </c>
      <c r="D301" s="13" t="s">
        <v>1750</v>
      </c>
      <c r="E301" s="13" t="str">
        <f t="shared" si="1"/>
        <v>BP26005576</v>
      </c>
      <c r="F301" s="13" t="s">
        <v>335</v>
      </c>
      <c r="G301" s="13" t="str">
        <f>IFERROR(__xludf.DUMMYFUNCTION("""COMPUTED_VALUE"""),"BP2600557620101")</f>
        <v>BP2600557620101</v>
      </c>
      <c r="H301" s="13" t="str">
        <f>IFERROR(__xludf.DUMMYFUNCTION("""COMPUTED_VALUE"""),"Apoyar la logística para el desarrollo de las capacitaciones")</f>
        <v>Apoyar la logística para el desarrollo de las capacitaciones</v>
      </c>
      <c r="I301" s="14"/>
      <c r="J301" s="15" t="s">
        <v>37</v>
      </c>
      <c r="K301" s="14" t="s">
        <v>37</v>
      </c>
      <c r="L301" s="14" t="s">
        <v>37</v>
      </c>
      <c r="M301" s="14" t="s">
        <v>37</v>
      </c>
      <c r="N301" s="14" t="s">
        <v>37</v>
      </c>
      <c r="O301" s="14" t="s">
        <v>37</v>
      </c>
      <c r="P301" s="14" t="s">
        <v>37</v>
      </c>
      <c r="Q301" s="14" t="s">
        <v>37</v>
      </c>
      <c r="R301" s="14">
        <f>IFERROR(__xludf.DUMMYFUNCTION("""COMPUTED_VALUE"""),3.3E7)</f>
        <v>33000000</v>
      </c>
      <c r="S301" s="14">
        <f>IFERROR(__xludf.DUMMYFUNCTION("""COMPUTED_VALUE"""),0.0)</f>
        <v>0</v>
      </c>
      <c r="T301" s="14">
        <f>IFERROR(__xludf.DUMMYFUNCTION("""COMPUTED_VALUE"""),0.0)</f>
        <v>0</v>
      </c>
      <c r="U301" s="15">
        <f t="shared" si="2"/>
        <v>0</v>
      </c>
      <c r="V301" s="14" t="str">
        <f t="array" ref="V301">IFERROR(INDEX('1.ProductoMes'!AB:AB,MATCH(G301,'1.ProductoMes'!K:K,0)),0)</f>
        <v/>
      </c>
      <c r="W301" s="13"/>
      <c r="X301" s="24"/>
      <c r="Y301" s="15" t="str">
        <f t="shared" si="3"/>
        <v> </v>
      </c>
      <c r="Z301" s="1" t="s">
        <v>50</v>
      </c>
    </row>
    <row r="302" ht="15.75" customHeight="1">
      <c r="B302" s="13" t="s">
        <v>469</v>
      </c>
      <c r="C302" s="13" t="s">
        <v>1384</v>
      </c>
      <c r="D302" s="13" t="s">
        <v>1750</v>
      </c>
      <c r="E302" s="13" t="str">
        <f t="shared" si="1"/>
        <v>BP26005576</v>
      </c>
      <c r="F302" s="13" t="s">
        <v>335</v>
      </c>
      <c r="G302" s="13" t="str">
        <f>IFERROR(__xludf.DUMMYFUNCTION("""COMPUTED_VALUE"""),"BP2600557620101")</f>
        <v>BP2600557620101</v>
      </c>
      <c r="H302" s="13" t="str">
        <f>IFERROR(__xludf.DUMMYFUNCTION("""COMPUTED_VALUE"""),"Realizar convocatoria, divulgación, inscripción y selección de beneficiarios")</f>
        <v>Realizar convocatoria, divulgación, inscripción y selección de beneficiarios</v>
      </c>
      <c r="I302" s="14"/>
      <c r="J302" s="15" t="s">
        <v>37</v>
      </c>
      <c r="K302" s="14" t="s">
        <v>37</v>
      </c>
      <c r="L302" s="14" t="s">
        <v>37</v>
      </c>
      <c r="M302" s="14" t="s">
        <v>37</v>
      </c>
      <c r="N302" s="14" t="s">
        <v>37</v>
      </c>
      <c r="O302" s="14" t="s">
        <v>37</v>
      </c>
      <c r="P302" s="14" t="s">
        <v>37</v>
      </c>
      <c r="Q302" s="14" t="s">
        <v>37</v>
      </c>
      <c r="R302" s="14">
        <f>IFERROR(__xludf.DUMMYFUNCTION("""COMPUTED_VALUE"""),960000.0)</f>
        <v>960000</v>
      </c>
      <c r="S302" s="14">
        <f>IFERROR(__xludf.DUMMYFUNCTION("""COMPUTED_VALUE"""),0.0)</f>
        <v>0</v>
      </c>
      <c r="T302" s="14">
        <f>IFERROR(__xludf.DUMMYFUNCTION("""COMPUTED_VALUE"""),0.0)</f>
        <v>0</v>
      </c>
      <c r="U302" s="15">
        <f t="shared" si="2"/>
        <v>0</v>
      </c>
      <c r="V302" s="14" t="str">
        <f t="array" ref="V302">IFERROR(INDEX('1.ProductoMes'!AB:AB,MATCH(G302,'1.ProductoMes'!K:K,0)),0)</f>
        <v/>
      </c>
      <c r="W302" s="13"/>
      <c r="X302" s="24"/>
      <c r="Y302" s="15" t="str">
        <f t="shared" si="3"/>
        <v> </v>
      </c>
      <c r="Z302" s="1" t="s">
        <v>50</v>
      </c>
    </row>
    <row r="303" ht="15.75" customHeight="1">
      <c r="B303" s="13" t="s">
        <v>469</v>
      </c>
      <c r="C303" s="13" t="s">
        <v>1384</v>
      </c>
      <c r="D303" s="13" t="s">
        <v>1750</v>
      </c>
      <c r="E303" s="13" t="str">
        <f t="shared" si="1"/>
        <v>BP26005576</v>
      </c>
      <c r="F303" s="13" t="s">
        <v>335</v>
      </c>
      <c r="G303" s="13" t="str">
        <f>IFERROR(__xludf.DUMMYFUNCTION("""COMPUTED_VALUE"""),"BP2600557620101")</f>
        <v>BP2600557620101</v>
      </c>
      <c r="H303" s="13" t="str">
        <f>IFERROR(__xludf.DUMMYFUNCTION("""COMPUTED_VALUE"""),"Realizar salida pedagógica de integración, socialización y entrega de resultados del proyecto")</f>
        <v>Realizar salida pedagógica de integración, socialización y entrega de resultados del proyecto</v>
      </c>
      <c r="I303" s="14"/>
      <c r="J303" s="15" t="s">
        <v>37</v>
      </c>
      <c r="K303" s="14" t="s">
        <v>37</v>
      </c>
      <c r="L303" s="14" t="s">
        <v>37</v>
      </c>
      <c r="M303" s="14" t="s">
        <v>37</v>
      </c>
      <c r="N303" s="14" t="s">
        <v>37</v>
      </c>
      <c r="O303" s="14" t="s">
        <v>37</v>
      </c>
      <c r="P303" s="14" t="s">
        <v>37</v>
      </c>
      <c r="Q303" s="14" t="s">
        <v>37</v>
      </c>
      <c r="R303" s="14">
        <f>IFERROR(__xludf.DUMMYFUNCTION("""COMPUTED_VALUE"""),1.8691E7)</f>
        <v>18691000</v>
      </c>
      <c r="S303" s="14">
        <f>IFERROR(__xludf.DUMMYFUNCTION("""COMPUTED_VALUE"""),0.0)</f>
        <v>0</v>
      </c>
      <c r="T303" s="14">
        <f>IFERROR(__xludf.DUMMYFUNCTION("""COMPUTED_VALUE"""),0.0)</f>
        <v>0</v>
      </c>
      <c r="U303" s="15">
        <f t="shared" si="2"/>
        <v>0</v>
      </c>
      <c r="V303" s="14" t="str">
        <f t="array" ref="V303">IFERROR(INDEX('1.ProductoMes'!AB:AB,MATCH(G303,'1.ProductoMes'!K:K,0)),0)</f>
        <v/>
      </c>
      <c r="W303" s="13"/>
      <c r="X303" s="24"/>
      <c r="Y303" s="15" t="str">
        <f t="shared" si="3"/>
        <v> </v>
      </c>
      <c r="Z303" s="1" t="s">
        <v>50</v>
      </c>
    </row>
    <row r="304" ht="15.75" customHeight="1">
      <c r="B304" s="13" t="s">
        <v>469</v>
      </c>
      <c r="C304" s="13" t="s">
        <v>1384</v>
      </c>
      <c r="D304" s="13" t="s">
        <v>1750</v>
      </c>
      <c r="E304" s="13" t="str">
        <f t="shared" si="1"/>
        <v>BP26005576</v>
      </c>
      <c r="F304" s="13" t="s">
        <v>335</v>
      </c>
      <c r="G304" s="13" t="str">
        <f>IFERROR(__xludf.DUMMYFUNCTION("""COMPUTED_VALUE"""),"BP2600557620101")</f>
        <v>BP2600557620101</v>
      </c>
      <c r="H304"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04" s="14"/>
      <c r="J304" s="15" t="s">
        <v>37</v>
      </c>
      <c r="K304" s="14" t="s">
        <v>37</v>
      </c>
      <c r="L304" s="14" t="s">
        <v>37</v>
      </c>
      <c r="M304" s="14" t="s">
        <v>37</v>
      </c>
      <c r="N304" s="14" t="s">
        <v>37</v>
      </c>
      <c r="O304" s="14" t="s">
        <v>37</v>
      </c>
      <c r="P304" s="14" t="s">
        <v>37</v>
      </c>
      <c r="Q304" s="14" t="s">
        <v>37</v>
      </c>
      <c r="R304" s="14">
        <f>IFERROR(__xludf.DUMMYFUNCTION("""COMPUTED_VALUE"""),1.125E7)</f>
        <v>11250000</v>
      </c>
      <c r="S304" s="14">
        <f>IFERROR(__xludf.DUMMYFUNCTION("""COMPUTED_VALUE"""),0.0)</f>
        <v>0</v>
      </c>
      <c r="T304" s="14">
        <f>IFERROR(__xludf.DUMMYFUNCTION("""COMPUTED_VALUE"""),0.0)</f>
        <v>0</v>
      </c>
      <c r="U304" s="15">
        <f t="shared" si="2"/>
        <v>0</v>
      </c>
      <c r="V304" s="14" t="str">
        <f t="array" ref="V304">IFERROR(INDEX('1.ProductoMes'!AB:AB,MATCH(G304,'1.ProductoMes'!K:K,0)),0)</f>
        <v/>
      </c>
      <c r="W304" s="13"/>
      <c r="X304" s="24"/>
      <c r="Y304" s="15" t="str">
        <f t="shared" si="3"/>
        <v> </v>
      </c>
      <c r="Z304" s="1" t="s">
        <v>50</v>
      </c>
    </row>
    <row r="305" ht="15.75" customHeight="1">
      <c r="B305" s="13" t="s">
        <v>469</v>
      </c>
      <c r="C305" s="13" t="s">
        <v>1384</v>
      </c>
      <c r="D305" s="13" t="s">
        <v>1750</v>
      </c>
      <c r="E305" s="13" t="str">
        <f t="shared" si="1"/>
        <v>BP26005576</v>
      </c>
      <c r="F305" s="13" t="s">
        <v>335</v>
      </c>
      <c r="G305" s="13" t="str">
        <f>IFERROR(__xludf.DUMMYFUNCTION("""COMPUTED_VALUE"""),"BP2600557620101")</f>
        <v>BP2600557620101</v>
      </c>
      <c r="H305" s="13" t="str">
        <f>IFERROR(__xludf.DUMMYFUNCTION("""COMPUTED_VALUE"""),"Realizar talleres interactivos que promuevan la salud mental mediante: actividades psicosociales de escucha activa, gimnasia cerebral y actividades lúdico-recreativas (Rumbo terapía) que fortalezcan la salud mental y cognitiva de las personas mayores")</f>
        <v>Realizar talleres interactivos que promuevan la salud mental mediante: actividades psicosociales de escucha activa, gimnasia cerebral y actividades lúdico-recreativas (Rumbo terapía) que fortalezcan la salud mental y cognitiva de las personas mayores</v>
      </c>
      <c r="I305" s="14"/>
      <c r="J305" s="15" t="s">
        <v>37</v>
      </c>
      <c r="K305" s="14" t="s">
        <v>37</v>
      </c>
      <c r="L305" s="14" t="s">
        <v>37</v>
      </c>
      <c r="M305" s="14" t="s">
        <v>37</v>
      </c>
      <c r="N305" s="14" t="s">
        <v>37</v>
      </c>
      <c r="O305" s="14" t="s">
        <v>37</v>
      </c>
      <c r="P305" s="14" t="s">
        <v>37</v>
      </c>
      <c r="Q305" s="14" t="s">
        <v>37</v>
      </c>
      <c r="R305" s="14">
        <f>IFERROR(__xludf.DUMMYFUNCTION("""COMPUTED_VALUE"""),5.675E7)</f>
        <v>56750000</v>
      </c>
      <c r="S305" s="14">
        <f>IFERROR(__xludf.DUMMYFUNCTION("""COMPUTED_VALUE"""),0.0)</f>
        <v>0</v>
      </c>
      <c r="T305" s="14">
        <f>IFERROR(__xludf.DUMMYFUNCTION("""COMPUTED_VALUE"""),0.0)</f>
        <v>0</v>
      </c>
      <c r="U305" s="15">
        <f t="shared" si="2"/>
        <v>0</v>
      </c>
      <c r="V305" s="14" t="str">
        <f t="array" ref="V305">IFERROR(INDEX('1.ProductoMes'!AB:AB,MATCH(G305,'1.ProductoMes'!K:K,0)),0)</f>
        <v/>
      </c>
      <c r="W305" s="13"/>
      <c r="X305" s="24"/>
      <c r="Y305" s="15" t="str">
        <f t="shared" si="3"/>
        <v> </v>
      </c>
      <c r="Z305" s="1" t="s">
        <v>50</v>
      </c>
    </row>
    <row r="306" ht="15.75" customHeight="1">
      <c r="B306" s="13" t="s">
        <v>469</v>
      </c>
      <c r="C306" s="13" t="s">
        <v>1384</v>
      </c>
      <c r="D306" s="13" t="s">
        <v>1750</v>
      </c>
      <c r="E306" s="13" t="str">
        <f t="shared" si="1"/>
        <v>BP26005576</v>
      </c>
      <c r="F306" s="13" t="s">
        <v>335</v>
      </c>
      <c r="G306" s="13" t="str">
        <f>IFERROR(__xludf.DUMMYFUNCTION("""COMPUTED_VALUE"""),"BP2600557620101")</f>
        <v>BP2600557620101</v>
      </c>
      <c r="H306"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06" s="14"/>
      <c r="J306" s="15" t="s">
        <v>37</v>
      </c>
      <c r="K306" s="14" t="s">
        <v>37</v>
      </c>
      <c r="L306" s="14" t="s">
        <v>37</v>
      </c>
      <c r="M306" s="14" t="s">
        <v>37</v>
      </c>
      <c r="N306" s="14" t="s">
        <v>37</v>
      </c>
      <c r="O306" s="14" t="s">
        <v>37</v>
      </c>
      <c r="P306" s="14" t="s">
        <v>37</v>
      </c>
      <c r="Q306" s="14" t="s">
        <v>37</v>
      </c>
      <c r="R306" s="14">
        <f>IFERROR(__xludf.DUMMYFUNCTION("""COMPUTED_VALUE"""),8.45E7)</f>
        <v>84500000</v>
      </c>
      <c r="S306" s="14">
        <f>IFERROR(__xludf.DUMMYFUNCTION("""COMPUTED_VALUE"""),0.0)</f>
        <v>0</v>
      </c>
      <c r="T306" s="14">
        <f>IFERROR(__xludf.DUMMYFUNCTION("""COMPUTED_VALUE"""),0.0)</f>
        <v>0</v>
      </c>
      <c r="U306" s="15">
        <f t="shared" si="2"/>
        <v>0</v>
      </c>
      <c r="V306" s="14" t="str">
        <f t="array" ref="V306">IFERROR(INDEX('1.ProductoMes'!AB:AB,MATCH(G306,'1.ProductoMes'!K:K,0)),0)</f>
        <v/>
      </c>
      <c r="W306" s="13"/>
      <c r="X306" s="24"/>
      <c r="Y306" s="15" t="str">
        <f t="shared" si="3"/>
        <v> </v>
      </c>
      <c r="Z306" s="1" t="s">
        <v>50</v>
      </c>
    </row>
    <row r="307" ht="15.75" customHeight="1">
      <c r="B307" s="13" t="s">
        <v>469</v>
      </c>
      <c r="C307" s="13" t="s">
        <v>808</v>
      </c>
      <c r="D307" s="13" t="s">
        <v>1750</v>
      </c>
      <c r="E307" s="13" t="str">
        <f t="shared" si="1"/>
        <v>BP26005618</v>
      </c>
      <c r="F307" s="13" t="s">
        <v>336</v>
      </c>
      <c r="G307" s="13" t="str">
        <f>IFERROR(__xludf.DUMMYFUNCTION("""COMPUTED_VALUE"""),"BP2600561810101")</f>
        <v>BP2600561810101</v>
      </c>
      <c r="H307" s="13" t="str">
        <f>IFERROR(__xludf.DUMMYFUNCTION("""COMPUTED_VALUE"""),"Brindar apoyo a iniciativas sociales del territorio")</f>
        <v>Brindar apoyo a iniciativas sociales del territorio</v>
      </c>
      <c r="I307" s="14"/>
      <c r="J307" s="15" t="s">
        <v>37</v>
      </c>
      <c r="K307" s="14" t="s">
        <v>37</v>
      </c>
      <c r="L307" s="14" t="s">
        <v>37</v>
      </c>
      <c r="M307" s="14" t="s">
        <v>37</v>
      </c>
      <c r="N307" s="14" t="s">
        <v>37</v>
      </c>
      <c r="O307" s="14" t="s">
        <v>1779</v>
      </c>
      <c r="P307" s="14" t="s">
        <v>1780</v>
      </c>
      <c r="Q307" s="14" t="s">
        <v>1781</v>
      </c>
      <c r="R307" s="14">
        <f>IFERROR(__xludf.DUMMYFUNCTION("""COMPUTED_VALUE"""),3.9146E8)</f>
        <v>391460000</v>
      </c>
      <c r="S307" s="14">
        <f>IFERROR(__xludf.DUMMYFUNCTION("""COMPUTED_VALUE"""),3.82742247E8)</f>
        <v>382742247</v>
      </c>
      <c r="T307" s="14">
        <f>IFERROR(__xludf.DUMMYFUNCTION("""COMPUTED_VALUE"""),6.9517054E7)</f>
        <v>69517054</v>
      </c>
      <c r="U307" s="15">
        <f t="shared" si="2"/>
        <v>0.1775840546</v>
      </c>
      <c r="V307" s="14">
        <f t="array" ref="V307">IFERROR(INDEX('1.ProductoMes'!AB:AB,MATCH(G307,'1.ProductoMes'!K:K,0)),0)</f>
        <v>300</v>
      </c>
      <c r="W307" s="13" t="s">
        <v>186</v>
      </c>
      <c r="X307" s="13" t="s">
        <v>1782</v>
      </c>
      <c r="Y307" s="15" t="str">
        <f t="shared" si="3"/>
        <v>En relación con el mes de octubre, Se realizó formación en fotografía y video y en serigrafía, en las I.E Vásquez Cobo, promoviendo competencias técnicas y creativas. De forma complementaria, se avanzó en el alistamiento de las clausuras, salidas pedagógicas y demás actividades de cierre del proyecto.</v>
      </c>
      <c r="Z307" s="1" t="s">
        <v>50</v>
      </c>
    </row>
    <row r="308" ht="15.75" customHeight="1">
      <c r="B308" s="13" t="s">
        <v>469</v>
      </c>
      <c r="C308" s="13" t="s">
        <v>808</v>
      </c>
      <c r="D308" s="13" t="s">
        <v>1750</v>
      </c>
      <c r="E308" s="13" t="str">
        <f t="shared" si="1"/>
        <v>BP26005618</v>
      </c>
      <c r="F308" s="13" t="s">
        <v>336</v>
      </c>
      <c r="G308" s="13" t="str">
        <f>IFERROR(__xludf.DUMMYFUNCTION("""COMPUTED_VALUE"""),"BP2600561810101")</f>
        <v>BP2600561810101</v>
      </c>
      <c r="H308" s="13" t="str">
        <f>IFERROR(__xludf.DUMMYFUNCTION("""COMPUTED_VALUE"""),"Realizar capacitación sobre los derechos de los jóvenes y la Ley Estatutaria de Juventud")</f>
        <v>Realizar capacitación sobre los derechos de los jóvenes y la Ley Estatutaria de Juventud</v>
      </c>
      <c r="I308" s="14"/>
      <c r="J308" s="15" t="s">
        <v>37</v>
      </c>
      <c r="K308" s="14" t="s">
        <v>37</v>
      </c>
      <c r="L308" s="14" t="s">
        <v>37</v>
      </c>
      <c r="M308" s="14" t="s">
        <v>37</v>
      </c>
      <c r="N308" s="14" t="s">
        <v>37</v>
      </c>
      <c r="O308" s="14" t="s">
        <v>1783</v>
      </c>
      <c r="P308" s="14" t="s">
        <v>1784</v>
      </c>
      <c r="Q308" s="14" t="s">
        <v>1785</v>
      </c>
      <c r="R308" s="14">
        <f>IFERROR(__xludf.DUMMYFUNCTION("""COMPUTED_VALUE"""),4.4E7)</f>
        <v>44000000</v>
      </c>
      <c r="S308" s="14">
        <f>IFERROR(__xludf.DUMMYFUNCTION("""COMPUTED_VALUE"""),4.4E7)</f>
        <v>44000000</v>
      </c>
      <c r="T308" s="14">
        <f>IFERROR(__xludf.DUMMYFUNCTION("""COMPUTED_VALUE"""),2.3304558E7)</f>
        <v>23304558</v>
      </c>
      <c r="U308" s="15">
        <f t="shared" si="2"/>
        <v>0.5296490455</v>
      </c>
      <c r="V308" s="14">
        <f t="array" ref="V308">IFERROR(INDEX('1.ProductoMes'!AB:AB,MATCH(G308,'1.ProductoMes'!K:K,0)),0)</f>
        <v>300</v>
      </c>
      <c r="W308" s="13" t="s">
        <v>35</v>
      </c>
      <c r="X308" s="13" t="s">
        <v>1786</v>
      </c>
      <c r="Y308" s="15" t="str">
        <f t="shared" si="3"/>
        <v>En el periodo correspondiente al mes de octubre, Se desarrollaron  talleres sobre la Ley Estatutaria de Juventudes, fortaleciendo el conocimiento de los derechos y mecanismos de participación juvenil con los grupos beneficiarios del proyecto en la I.E Alfredo Vásquez Cobo suministrando todos los requerimientos logísticos.</v>
      </c>
      <c r="Z308" s="1" t="s">
        <v>50</v>
      </c>
    </row>
    <row r="309" ht="15.75" customHeight="1">
      <c r="B309" s="13" t="s">
        <v>469</v>
      </c>
      <c r="C309" s="13" t="s">
        <v>808</v>
      </c>
      <c r="D309" s="13" t="s">
        <v>1750</v>
      </c>
      <c r="E309" s="13" t="str">
        <f t="shared" si="1"/>
        <v>BP26005618</v>
      </c>
      <c r="F309" s="13" t="s">
        <v>336</v>
      </c>
      <c r="G309" s="13" t="str">
        <f>IFERROR(__xludf.DUMMYFUNCTION("""COMPUTED_VALUE"""),"BP2600561810101")</f>
        <v>BP2600561810101</v>
      </c>
      <c r="H309" s="13" t="str">
        <f>IFERROR(__xludf.DUMMYFUNCTION("""COMPUTED_VALUE"""),"Realizar convocatoria, y caracterización de los beneficiarios del proyecto")</f>
        <v>Realizar convocatoria, y caracterización de los beneficiarios del proyecto</v>
      </c>
      <c r="I309" s="14"/>
      <c r="J309" s="15" t="s">
        <v>37</v>
      </c>
      <c r="K309" s="14" t="s">
        <v>37</v>
      </c>
      <c r="L309" s="14" t="s">
        <v>37</v>
      </c>
      <c r="M309" s="14" t="s">
        <v>37</v>
      </c>
      <c r="N309" s="14" t="s">
        <v>37</v>
      </c>
      <c r="O309" s="14" t="s">
        <v>1787</v>
      </c>
      <c r="P309" s="14" t="s">
        <v>1788</v>
      </c>
      <c r="Q309" s="14" t="s">
        <v>1789</v>
      </c>
      <c r="R309" s="14">
        <f>IFERROR(__xludf.DUMMYFUNCTION("""COMPUTED_VALUE"""),8040000.0)</f>
        <v>8040000</v>
      </c>
      <c r="S309" s="14">
        <f>IFERROR(__xludf.DUMMYFUNCTION("""COMPUTED_VALUE"""),8039999.0)</f>
        <v>8039999</v>
      </c>
      <c r="T309" s="14">
        <f>IFERROR(__xludf.DUMMYFUNCTION("""COMPUTED_VALUE"""),7973133.0)</f>
        <v>7973133</v>
      </c>
      <c r="U309" s="15">
        <f t="shared" si="2"/>
        <v>0.991683209</v>
      </c>
      <c r="V309" s="14">
        <f t="array" ref="V309">IFERROR(INDEX('1.ProductoMes'!AB:AB,MATCH(G309,'1.ProductoMes'!K:K,0)),0)</f>
        <v>300</v>
      </c>
      <c r="W309" s="13" t="s">
        <v>60</v>
      </c>
      <c r="X309" s="14" t="s">
        <v>1790</v>
      </c>
      <c r="Y309" s="15" t="str">
        <f t="shared" si="3"/>
        <v>En octubre, Se avanzó en el diligenciamiento de la ficha de caracterización (DUBS) en articulación con el equipo del Programa de Juventud de la Subsecretaría de Poblaciones y Etnias. </v>
      </c>
      <c r="Z309" s="1" t="s">
        <v>50</v>
      </c>
    </row>
    <row r="310" ht="15.75" customHeight="1">
      <c r="B310" s="13" t="s">
        <v>469</v>
      </c>
      <c r="C310" s="13" t="s">
        <v>808</v>
      </c>
      <c r="D310" s="13" t="s">
        <v>1750</v>
      </c>
      <c r="E310" s="13" t="str">
        <f t="shared" si="1"/>
        <v>BP26005618</v>
      </c>
      <c r="F310" s="13" t="s">
        <v>336</v>
      </c>
      <c r="G310" s="13" t="str">
        <f>IFERROR(__xludf.DUMMYFUNCTION("""COMPUTED_VALUE"""),"BP2600561810101")</f>
        <v>BP2600561810101</v>
      </c>
      <c r="H310" s="13" t="str">
        <f>IFERROR(__xludf.DUMMYFUNCTION("""COMPUTED_VALUE"""),"Realizar programas de capacitación que enseñen habilidades blandas y orientación vocacional")</f>
        <v>Realizar programas de capacitación que enseñen habilidades blandas y orientación vocacional</v>
      </c>
      <c r="I310" s="14"/>
      <c r="J310" s="15" t="s">
        <v>37</v>
      </c>
      <c r="K310" s="14" t="s">
        <v>37</v>
      </c>
      <c r="L310" s="14" t="s">
        <v>37</v>
      </c>
      <c r="M310" s="14" t="s">
        <v>37</v>
      </c>
      <c r="N310" s="14" t="s">
        <v>37</v>
      </c>
      <c r="O310" s="14" t="s">
        <v>1791</v>
      </c>
      <c r="P310" s="14" t="s">
        <v>1792</v>
      </c>
      <c r="Q310" s="14" t="s">
        <v>1793</v>
      </c>
      <c r="R310" s="14">
        <f>IFERROR(__xludf.DUMMYFUNCTION("""COMPUTED_VALUE"""),1.10080116E8)</f>
        <v>110080116</v>
      </c>
      <c r="S310" s="14">
        <f>IFERROR(__xludf.DUMMYFUNCTION("""COMPUTED_VALUE"""),1.10080114E8)</f>
        <v>110080114</v>
      </c>
      <c r="T310" s="14">
        <f>IFERROR(__xludf.DUMMYFUNCTION("""COMPUTED_VALUE"""),2.03288E7)</f>
        <v>20328800</v>
      </c>
      <c r="U310" s="15">
        <f t="shared" si="2"/>
        <v>0.1846727705</v>
      </c>
      <c r="V310" s="14">
        <f t="array" ref="V310">IFERROR(INDEX('1.ProductoMes'!AB:AB,MATCH(G310,'1.ProductoMes'!K:K,0)),0)</f>
        <v>300</v>
      </c>
      <c r="W310" s="13" t="s">
        <v>48</v>
      </c>
      <c r="X310" s="13" t="s">
        <v>1794</v>
      </c>
      <c r="Y310" s="15" t="str">
        <f t="shared" si="3"/>
        <v>En el mes de octubre, Se realizó avance en formación en habilidades blandas y orientación vocacional  al desarrollo personal y laboral de los jóvenes</v>
      </c>
      <c r="Z310" s="1" t="s">
        <v>50</v>
      </c>
    </row>
    <row r="311" ht="15.75" customHeight="1">
      <c r="B311" s="13" t="s">
        <v>1109</v>
      </c>
      <c r="C311" s="13" t="s">
        <v>1110</v>
      </c>
      <c r="D311" s="13" t="s">
        <v>1750</v>
      </c>
      <c r="E311" s="13" t="str">
        <f t="shared" si="1"/>
        <v>BP26005619</v>
      </c>
      <c r="F311" s="13" t="s">
        <v>338</v>
      </c>
      <c r="G311" s="13" t="str">
        <f>IFERROR(__xludf.DUMMYFUNCTION("""COMPUTED_VALUE"""),"BP2600561920101")</f>
        <v>BP2600561920101</v>
      </c>
      <c r="H311"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11" s="14"/>
      <c r="J311" s="15" t="s">
        <v>37</v>
      </c>
      <c r="K311" s="14" t="s">
        <v>37</v>
      </c>
      <c r="L311" s="14" t="s">
        <v>37</v>
      </c>
      <c r="M311" s="14" t="s">
        <v>37</v>
      </c>
      <c r="N311" s="14" t="s">
        <v>37</v>
      </c>
      <c r="O311" s="14" t="s">
        <v>37</v>
      </c>
      <c r="P311" s="14" t="s">
        <v>37</v>
      </c>
      <c r="Q311" s="14" t="s">
        <v>37</v>
      </c>
      <c r="R311" s="14">
        <f>IFERROR(__xludf.DUMMYFUNCTION("""COMPUTED_VALUE"""),1.6741896E8)</f>
        <v>167418960</v>
      </c>
      <c r="S311" s="14">
        <f>IFERROR(__xludf.DUMMYFUNCTION("""COMPUTED_VALUE"""),0.0)</f>
        <v>0</v>
      </c>
      <c r="T311" s="14">
        <f>IFERROR(__xludf.DUMMYFUNCTION("""COMPUTED_VALUE"""),0.0)</f>
        <v>0</v>
      </c>
      <c r="U311" s="15">
        <f t="shared" si="2"/>
        <v>0</v>
      </c>
      <c r="V311" s="14" t="str">
        <f t="array" ref="V311">IFERROR(INDEX('1.ProductoMes'!AB:AB,MATCH(G311,'1.ProductoMes'!K:K,0)),0)</f>
        <v/>
      </c>
      <c r="W311" s="13"/>
      <c r="X311" s="33"/>
      <c r="Y311" s="15" t="str">
        <f t="shared" si="3"/>
        <v> </v>
      </c>
      <c r="Z311" s="1" t="s">
        <v>50</v>
      </c>
    </row>
    <row r="312" ht="15.75" customHeight="1">
      <c r="B312" s="13" t="s">
        <v>1109</v>
      </c>
      <c r="C312" s="13" t="s">
        <v>1110</v>
      </c>
      <c r="D312" s="13" t="s">
        <v>1750</v>
      </c>
      <c r="E312" s="13" t="str">
        <f t="shared" si="1"/>
        <v>BP26005619</v>
      </c>
      <c r="F312" s="13" t="s">
        <v>338</v>
      </c>
      <c r="G312" s="13" t="str">
        <f>IFERROR(__xludf.DUMMYFUNCTION("""COMPUTED_VALUE"""),"BP2600561920101")</f>
        <v>BP2600561920101</v>
      </c>
      <c r="H312"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12" s="14"/>
      <c r="J312" s="15" t="s">
        <v>37</v>
      </c>
      <c r="K312" s="14" t="s">
        <v>37</v>
      </c>
      <c r="L312" s="14" t="s">
        <v>37</v>
      </c>
      <c r="M312" s="14" t="s">
        <v>37</v>
      </c>
      <c r="N312" s="14" t="s">
        <v>37</v>
      </c>
      <c r="O312" s="14" t="s">
        <v>37</v>
      </c>
      <c r="P312" s="14" t="s">
        <v>37</v>
      </c>
      <c r="Q312" s="14" t="s">
        <v>37</v>
      </c>
      <c r="R312" s="14">
        <f>IFERROR(__xludf.DUMMYFUNCTION("""COMPUTED_VALUE"""),1.7158104E8)</f>
        <v>171581040</v>
      </c>
      <c r="S312" s="14">
        <f>IFERROR(__xludf.DUMMYFUNCTION("""COMPUTED_VALUE"""),0.0)</f>
        <v>0</v>
      </c>
      <c r="T312" s="14">
        <f>IFERROR(__xludf.DUMMYFUNCTION("""COMPUTED_VALUE"""),0.0)</f>
        <v>0</v>
      </c>
      <c r="U312" s="15">
        <f t="shared" si="2"/>
        <v>0</v>
      </c>
      <c r="V312" s="14" t="str">
        <f t="array" ref="V312">IFERROR(INDEX('1.ProductoMes'!AB:AB,MATCH(G312,'1.ProductoMes'!K:K,0)),0)</f>
        <v/>
      </c>
      <c r="W312" s="13"/>
      <c r="X312" s="33"/>
      <c r="Y312" s="15" t="str">
        <f t="shared" si="3"/>
        <v> </v>
      </c>
      <c r="Z312" s="1" t="s">
        <v>50</v>
      </c>
    </row>
    <row r="313" ht="15.75" customHeight="1">
      <c r="B313" s="13" t="s">
        <v>1109</v>
      </c>
      <c r="C313" s="13" t="s">
        <v>1110</v>
      </c>
      <c r="D313" s="13" t="s">
        <v>1750</v>
      </c>
      <c r="E313" s="13" t="str">
        <f t="shared" si="1"/>
        <v>BP26005619</v>
      </c>
      <c r="F313" s="13" t="s">
        <v>338</v>
      </c>
      <c r="G313" s="13" t="str">
        <f>IFERROR(__xludf.DUMMYFUNCTION("""COMPUTED_VALUE"""),"BP2600561920101")</f>
        <v>BP2600561920101</v>
      </c>
      <c r="H313" s="13" t="str">
        <f>IFERROR(__xludf.DUMMYFUNCTION("""COMPUTED_VALUE"""),"Realizar seguimiento al fortalecimiento de las iniciativas sociales o productivas de las mujeres")</f>
        <v>Realizar seguimiento al fortalecimiento de las iniciativas sociales o productivas de las mujeres</v>
      </c>
      <c r="I313" s="14"/>
      <c r="J313" s="15" t="s">
        <v>37</v>
      </c>
      <c r="K313" s="14" t="s">
        <v>37</v>
      </c>
      <c r="L313" s="14" t="s">
        <v>37</v>
      </c>
      <c r="M313" s="14" t="s">
        <v>37</v>
      </c>
      <c r="N313" s="14" t="s">
        <v>37</v>
      </c>
      <c r="O313" s="14" t="s">
        <v>37</v>
      </c>
      <c r="P313" s="14" t="s">
        <v>37</v>
      </c>
      <c r="Q313" s="14" t="s">
        <v>37</v>
      </c>
      <c r="R313" s="14">
        <f>IFERROR(__xludf.DUMMYFUNCTION("""COMPUTED_VALUE"""),2.1E7)</f>
        <v>21000000</v>
      </c>
      <c r="S313" s="14">
        <f>IFERROR(__xludf.DUMMYFUNCTION("""COMPUTED_VALUE"""),0.0)</f>
        <v>0</v>
      </c>
      <c r="T313" s="14">
        <f>IFERROR(__xludf.DUMMYFUNCTION("""COMPUTED_VALUE"""),0.0)</f>
        <v>0</v>
      </c>
      <c r="U313" s="15">
        <f t="shared" si="2"/>
        <v>0</v>
      </c>
      <c r="V313" s="14" t="str">
        <f t="array" ref="V313">IFERROR(INDEX('1.ProductoMes'!AB:AB,MATCH(G313,'1.ProductoMes'!K:K,0)),0)</f>
        <v/>
      </c>
      <c r="W313" s="13"/>
      <c r="X313" s="33"/>
      <c r="Y313" s="15" t="str">
        <f t="shared" si="3"/>
        <v> </v>
      </c>
      <c r="Z313" s="1" t="s">
        <v>50</v>
      </c>
    </row>
    <row r="314" ht="15.75" customHeight="1">
      <c r="B314" s="13" t="s">
        <v>1109</v>
      </c>
      <c r="C314" s="13" t="s">
        <v>1110</v>
      </c>
      <c r="D314" s="13" t="s">
        <v>1750</v>
      </c>
      <c r="E314" s="13" t="str">
        <f t="shared" si="1"/>
        <v>BP26005620</v>
      </c>
      <c r="F314" s="13" t="s">
        <v>339</v>
      </c>
      <c r="G314" s="13" t="str">
        <f>IFERROR(__xludf.DUMMYFUNCTION("""COMPUTED_VALUE"""),"BP2600562010101")</f>
        <v>BP2600562010101</v>
      </c>
      <c r="H314"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14" s="14"/>
      <c r="J314" s="15" t="s">
        <v>37</v>
      </c>
      <c r="K314" s="14" t="s">
        <v>37</v>
      </c>
      <c r="L314" s="14" t="s">
        <v>37</v>
      </c>
      <c r="M314" s="14" t="s">
        <v>37</v>
      </c>
      <c r="N314" s="14" t="s">
        <v>37</v>
      </c>
      <c r="O314" s="14" t="s">
        <v>37</v>
      </c>
      <c r="P314" s="14" t="s">
        <v>37</v>
      </c>
      <c r="Q314" s="14" t="s">
        <v>37</v>
      </c>
      <c r="R314" s="14">
        <f>IFERROR(__xludf.DUMMYFUNCTION("""COMPUTED_VALUE"""),1.12520385E8)</f>
        <v>112520385</v>
      </c>
      <c r="S314" s="14">
        <f>IFERROR(__xludf.DUMMYFUNCTION("""COMPUTED_VALUE"""),0.0)</f>
        <v>0</v>
      </c>
      <c r="T314" s="14">
        <f>IFERROR(__xludf.DUMMYFUNCTION("""COMPUTED_VALUE"""),0.0)</f>
        <v>0</v>
      </c>
      <c r="U314" s="15">
        <f t="shared" si="2"/>
        <v>0</v>
      </c>
      <c r="V314" s="14" t="str">
        <f t="array" ref="V314">IFERROR(INDEX('1.ProductoMes'!AB:AB,MATCH(G314,'1.ProductoMes'!K:K,0)),0)</f>
        <v/>
      </c>
      <c r="W314" s="13"/>
      <c r="X314" s="33"/>
      <c r="Y314" s="15" t="str">
        <f t="shared" si="3"/>
        <v> </v>
      </c>
      <c r="Z314" s="1" t="s">
        <v>50</v>
      </c>
    </row>
    <row r="315" ht="15.75" customHeight="1">
      <c r="B315" s="13" t="s">
        <v>1109</v>
      </c>
      <c r="C315" s="13" t="s">
        <v>1110</v>
      </c>
      <c r="D315" s="13" t="s">
        <v>1750</v>
      </c>
      <c r="E315" s="13" t="str">
        <f t="shared" si="1"/>
        <v>BP26005620</v>
      </c>
      <c r="F315" s="13" t="s">
        <v>339</v>
      </c>
      <c r="G315" s="13" t="str">
        <f>IFERROR(__xludf.DUMMYFUNCTION("""COMPUTED_VALUE"""),"BP2600562010101")</f>
        <v>BP2600562010101</v>
      </c>
      <c r="H315"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15" s="14"/>
      <c r="J315" s="14" t="s">
        <v>37</v>
      </c>
      <c r="K315" s="14" t="s">
        <v>37</v>
      </c>
      <c r="L315" s="14" t="s">
        <v>37</v>
      </c>
      <c r="M315" s="14" t="s">
        <v>37</v>
      </c>
      <c r="N315" s="14" t="s">
        <v>37</v>
      </c>
      <c r="O315" s="14" t="s">
        <v>37</v>
      </c>
      <c r="P315" s="14" t="s">
        <v>37</v>
      </c>
      <c r="Q315" s="14" t="s">
        <v>37</v>
      </c>
      <c r="R315" s="14">
        <f>IFERROR(__xludf.DUMMYFUNCTION("""COMPUTED_VALUE"""),9.19E7)</f>
        <v>91900000</v>
      </c>
      <c r="S315" s="14">
        <f>IFERROR(__xludf.DUMMYFUNCTION("""COMPUTED_VALUE"""),0.0)</f>
        <v>0</v>
      </c>
      <c r="T315" s="14">
        <f>IFERROR(__xludf.DUMMYFUNCTION("""COMPUTED_VALUE"""),0.0)</f>
        <v>0</v>
      </c>
      <c r="U315" s="15">
        <f t="shared" si="2"/>
        <v>0</v>
      </c>
      <c r="V315" s="14" t="str">
        <f t="array" ref="V315">IFERROR(INDEX('1.ProductoMes'!AB:AB,MATCH(G315,'1.ProductoMes'!K:K,0)),0)</f>
        <v/>
      </c>
      <c r="W315" s="13"/>
      <c r="X315" s="33"/>
      <c r="Y315" s="15" t="str">
        <f t="shared" si="3"/>
        <v> </v>
      </c>
      <c r="Z315" s="1" t="s">
        <v>50</v>
      </c>
    </row>
    <row r="316" ht="15.75" customHeight="1">
      <c r="B316" s="13" t="s">
        <v>469</v>
      </c>
      <c r="C316" s="13" t="s">
        <v>1384</v>
      </c>
      <c r="D316" s="13" t="s">
        <v>1750</v>
      </c>
      <c r="E316" s="13" t="str">
        <f t="shared" si="1"/>
        <v>BP26005621</v>
      </c>
      <c r="F316" s="13" t="s">
        <v>340</v>
      </c>
      <c r="G316" s="13" t="str">
        <f>IFERROR(__xludf.DUMMYFUNCTION("""COMPUTED_VALUE"""),"BP2600562110101")</f>
        <v>BP2600562110101</v>
      </c>
      <c r="H316" s="13" t="str">
        <f>IFERROR(__xludf.DUMMYFUNCTION("""COMPUTED_VALUE"""),"Apoyar la logística para el desarrollo de las capacitaciones")</f>
        <v>Apoyar la logística para el desarrollo de las capacitaciones</v>
      </c>
      <c r="I316" s="14"/>
      <c r="J316" s="15" t="s">
        <v>37</v>
      </c>
      <c r="K316" s="14" t="s">
        <v>37</v>
      </c>
      <c r="L316" s="14" t="s">
        <v>37</v>
      </c>
      <c r="M316" s="14" t="s">
        <v>37</v>
      </c>
      <c r="N316" s="14" t="s">
        <v>37</v>
      </c>
      <c r="O316" s="14" t="s">
        <v>1795</v>
      </c>
      <c r="P316" s="14" t="s">
        <v>1796</v>
      </c>
      <c r="Q316" s="14" t="s">
        <v>1797</v>
      </c>
      <c r="R316" s="14">
        <f>IFERROR(__xludf.DUMMYFUNCTION("""COMPUTED_VALUE"""),6.0E7)</f>
        <v>60000000</v>
      </c>
      <c r="S316" s="14">
        <f>IFERROR(__xludf.DUMMYFUNCTION("""COMPUTED_VALUE"""),5.94E7)</f>
        <v>59400000</v>
      </c>
      <c r="T316" s="14">
        <f>IFERROR(__xludf.DUMMYFUNCTION("""COMPUTED_VALUE"""),3.8511E7)</f>
        <v>38511000</v>
      </c>
      <c r="U316" s="15">
        <f t="shared" si="2"/>
        <v>0.64185</v>
      </c>
      <c r="V316" s="14">
        <f t="array" ref="V316">IFERROR(INDEX('1.ProductoMes'!AB:AB,MATCH(G316,'1.ProductoMes'!K:K,0)),0)</f>
        <v>0</v>
      </c>
      <c r="W316" s="13" t="s">
        <v>186</v>
      </c>
      <c r="X316" s="33" t="s">
        <v>1798</v>
      </c>
      <c r="Y316" s="15" t="str">
        <f t="shared" si="3"/>
        <v>En relación con el mes de octubre, se realizaron las actividades logísticas en los lugares donde se brindarán las capacitaciones a 100 beneficiarios en la Comuna 15 .</v>
      </c>
      <c r="Z316" s="1" t="s">
        <v>50</v>
      </c>
    </row>
    <row r="317" ht="15.75" customHeight="1">
      <c r="B317" s="13" t="s">
        <v>469</v>
      </c>
      <c r="C317" s="13" t="s">
        <v>1384</v>
      </c>
      <c r="D317" s="13" t="s">
        <v>1750</v>
      </c>
      <c r="E317" s="13" t="str">
        <f t="shared" si="1"/>
        <v>BP26005621</v>
      </c>
      <c r="F317" s="13" t="s">
        <v>340</v>
      </c>
      <c r="G317" s="13" t="str">
        <f>IFERROR(__xludf.DUMMYFUNCTION("""COMPUTED_VALUE"""),"BP2600562110101")</f>
        <v>BP2600562110101</v>
      </c>
      <c r="H317" s="13" t="str">
        <f>IFERROR(__xludf.DUMMYFUNCTION("""COMPUTED_VALUE"""),"Fortalecimiento de iniciativas sociales organizadas para personas mayores")</f>
        <v>Fortalecimiento de iniciativas sociales organizadas para personas mayores</v>
      </c>
      <c r="I317" s="14"/>
      <c r="J317" s="15" t="s">
        <v>37</v>
      </c>
      <c r="K317" s="14" t="s">
        <v>37</v>
      </c>
      <c r="L317" s="14" t="s">
        <v>37</v>
      </c>
      <c r="M317" s="14" t="s">
        <v>37</v>
      </c>
      <c r="N317" s="14" t="s">
        <v>37</v>
      </c>
      <c r="O317" s="14" t="s">
        <v>1799</v>
      </c>
      <c r="P317" s="14" t="s">
        <v>1800</v>
      </c>
      <c r="Q317" s="14" t="s">
        <v>1801</v>
      </c>
      <c r="R317" s="14">
        <f>IFERROR(__xludf.DUMMYFUNCTION("""COMPUTED_VALUE"""),3.36E7)</f>
        <v>33600000</v>
      </c>
      <c r="S317" s="14">
        <f>IFERROR(__xludf.DUMMYFUNCTION("""COMPUTED_VALUE"""),3.3264E7)</f>
        <v>33264000</v>
      </c>
      <c r="T317" s="14">
        <f>IFERROR(__xludf.DUMMYFUNCTION("""COMPUTED_VALUE"""),0.0)</f>
        <v>0</v>
      </c>
      <c r="U317" s="15">
        <f t="shared" si="2"/>
        <v>0</v>
      </c>
      <c r="V317" s="14">
        <f t="array" ref="V317">IFERROR(INDEX('1.ProductoMes'!AB:AB,MATCH(G317,'1.ProductoMes'!K:K,0)),0)</f>
        <v>0</v>
      </c>
      <c r="W317" s="13" t="s">
        <v>60</v>
      </c>
      <c r="X317" s="33" t="s">
        <v>1802</v>
      </c>
      <c r="Y317" s="15" t="str">
        <f t="shared" si="3"/>
        <v>En octubre,  se socializó con los beneficiarios de la Comuna 15 la dinámica por medio de la cual se realizará el fortalecimientos de 20 iniciativas sociales para los grupos de personas mayores en el marco de la ejecución del contrato.</v>
      </c>
      <c r="Z317" s="1" t="s">
        <v>50</v>
      </c>
    </row>
    <row r="318" ht="15.75" customHeight="1">
      <c r="B318" s="13" t="s">
        <v>469</v>
      </c>
      <c r="C318" s="13" t="s">
        <v>1384</v>
      </c>
      <c r="D318" s="13" t="s">
        <v>1750</v>
      </c>
      <c r="E318" s="13" t="str">
        <f t="shared" si="1"/>
        <v>BP26005621</v>
      </c>
      <c r="F318" s="13" t="s">
        <v>340</v>
      </c>
      <c r="G318" s="13" t="str">
        <f>IFERROR(__xludf.DUMMYFUNCTION("""COMPUTED_VALUE"""),"BP2600562110101")</f>
        <v>BP2600562110101</v>
      </c>
      <c r="H318" s="13" t="str">
        <f>IFERROR(__xludf.DUMMYFUNCTION("""COMPUTED_VALUE"""),"Realizar convocatoria, divulgación, inscripción y selección de beneficiarios del proyecto")</f>
        <v>Realizar convocatoria, divulgación, inscripción y selección de beneficiarios del proyecto</v>
      </c>
      <c r="I318" s="14"/>
      <c r="J318" s="15" t="s">
        <v>37</v>
      </c>
      <c r="K318" s="14" t="s">
        <v>37</v>
      </c>
      <c r="L318" s="14" t="s">
        <v>37</v>
      </c>
      <c r="M318" s="14" t="s">
        <v>37</v>
      </c>
      <c r="N318" s="14" t="s">
        <v>37</v>
      </c>
      <c r="O318" s="14" t="s">
        <v>1803</v>
      </c>
      <c r="P318" s="14" t="s">
        <v>1804</v>
      </c>
      <c r="Q318" s="14" t="s">
        <v>1805</v>
      </c>
      <c r="R318" s="14">
        <f>IFERROR(__xludf.DUMMYFUNCTION("""COMPUTED_VALUE"""),1540000.0)</f>
        <v>1540000</v>
      </c>
      <c r="S318" s="14">
        <f>IFERROR(__xludf.DUMMYFUNCTION("""COMPUTED_VALUE"""),1524599.0)</f>
        <v>1524599</v>
      </c>
      <c r="T318" s="14">
        <f>IFERROR(__xludf.DUMMYFUNCTION("""COMPUTED_VALUE"""),1277100.0)</f>
        <v>1277100</v>
      </c>
      <c r="U318" s="15">
        <f t="shared" si="2"/>
        <v>0.8292857143</v>
      </c>
      <c r="V318" s="14">
        <f t="array" ref="V318">IFERROR(INDEX('1.ProductoMes'!AB:AB,MATCH(G318,'1.ProductoMes'!K:K,0)),0)</f>
        <v>0</v>
      </c>
      <c r="W318" s="13" t="s">
        <v>48</v>
      </c>
      <c r="X318" s="33" t="s">
        <v>1806</v>
      </c>
      <c r="Y318" s="15" t="str">
        <f t="shared" si="3"/>
        <v>En el mes de octubre, No  sé realizó la divulgación en el C.A.L.I. para  las inscripciones en los puntos sugeridos por la comunidad , toda vez que ya se realizó  la selección de los beneficiarios  de la Comuna 15.</v>
      </c>
      <c r="Z318" s="1" t="s">
        <v>50</v>
      </c>
    </row>
    <row r="319" ht="15.75" customHeight="1">
      <c r="B319" s="13" t="s">
        <v>469</v>
      </c>
      <c r="C319" s="13" t="s">
        <v>1384</v>
      </c>
      <c r="D319" s="13" t="s">
        <v>1750</v>
      </c>
      <c r="E319" s="13" t="str">
        <f t="shared" si="1"/>
        <v>BP26005621</v>
      </c>
      <c r="F319" s="13" t="s">
        <v>340</v>
      </c>
      <c r="G319" s="13" t="str">
        <f>IFERROR(__xludf.DUMMYFUNCTION("""COMPUTED_VALUE"""),"BP2600562110101")</f>
        <v>BP2600562110101</v>
      </c>
      <c r="H319" s="13" t="str">
        <f>IFERROR(__xludf.DUMMYFUNCTION("""COMPUTED_VALUE"""),"Realizar salida pedagógica de integración, socialización y entrega de resultados del proyecto")</f>
        <v>Realizar salida pedagógica de integración, socialización y entrega de resultados del proyecto</v>
      </c>
      <c r="I319" s="14"/>
      <c r="J319" s="15" t="s">
        <v>37</v>
      </c>
      <c r="K319" s="14" t="s">
        <v>37</v>
      </c>
      <c r="L319" s="14" t="s">
        <v>37</v>
      </c>
      <c r="M319" s="14" t="s">
        <v>37</v>
      </c>
      <c r="N319" s="14" t="s">
        <v>37</v>
      </c>
      <c r="O319" s="14" t="s">
        <v>1807</v>
      </c>
      <c r="P319" s="14" t="s">
        <v>1808</v>
      </c>
      <c r="Q319" s="14" t="s">
        <v>1809</v>
      </c>
      <c r="R319" s="14">
        <f>IFERROR(__xludf.DUMMYFUNCTION("""COMPUTED_VALUE"""),1.907E7)</f>
        <v>19070000</v>
      </c>
      <c r="S319" s="14">
        <f>IFERROR(__xludf.DUMMYFUNCTION("""COMPUTED_VALUE"""),1.88793E7)</f>
        <v>18879300</v>
      </c>
      <c r="T319" s="14">
        <f>IFERROR(__xludf.DUMMYFUNCTION("""COMPUTED_VALUE"""),6564690.0)</f>
        <v>6564690</v>
      </c>
      <c r="U319" s="15">
        <f t="shared" si="2"/>
        <v>0.344241741</v>
      </c>
      <c r="V319" s="14">
        <f t="array" ref="V319">IFERROR(INDEX('1.ProductoMes'!AB:AB,MATCH(G319,'1.ProductoMes'!K:K,0)),0)</f>
        <v>0</v>
      </c>
      <c r="W319" s="13" t="s">
        <v>35</v>
      </c>
      <c r="X319" s="33" t="s">
        <v>1810</v>
      </c>
      <c r="Y319" s="15" t="str">
        <f t="shared" si="3"/>
        <v>En el periodo correspondiente al mes de octubre, no se realizó salida pedagógica en el marco del proyecto de Estilos de Vida Saludable , donde se beneficiaron a 100 personas mayores de la Comuna 21</v>
      </c>
      <c r="Z319" s="1" t="s">
        <v>50</v>
      </c>
    </row>
    <row r="320" ht="15.75" customHeight="1">
      <c r="B320" s="13" t="s">
        <v>469</v>
      </c>
      <c r="C320" s="13" t="s">
        <v>1384</v>
      </c>
      <c r="D320" s="13" t="s">
        <v>1750</v>
      </c>
      <c r="E320" s="13" t="str">
        <f t="shared" si="1"/>
        <v>BP26005621</v>
      </c>
      <c r="F320" s="13" t="s">
        <v>340</v>
      </c>
      <c r="G320" s="13" t="str">
        <f>IFERROR(__xludf.DUMMYFUNCTION("""COMPUTED_VALUE"""),"BP2600562110101")</f>
        <v>BP2600562110101</v>
      </c>
      <c r="H320"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20" s="14"/>
      <c r="J320" s="15" t="s">
        <v>37</v>
      </c>
      <c r="K320" s="14" t="s">
        <v>37</v>
      </c>
      <c r="L320" s="14" t="s">
        <v>37</v>
      </c>
      <c r="M320" s="14" t="s">
        <v>37</v>
      </c>
      <c r="N320" s="14" t="s">
        <v>37</v>
      </c>
      <c r="O320" s="14" t="s">
        <v>1811</v>
      </c>
      <c r="P320" s="14" t="s">
        <v>1812</v>
      </c>
      <c r="Q320" s="14" t="s">
        <v>1813</v>
      </c>
      <c r="R320" s="14">
        <f>IFERROR(__xludf.DUMMYFUNCTION("""COMPUTED_VALUE"""),9050000.0)</f>
        <v>9050000</v>
      </c>
      <c r="S320" s="14">
        <f>IFERROR(__xludf.DUMMYFUNCTION("""COMPUTED_VALUE"""),8959500.0)</f>
        <v>8959500</v>
      </c>
      <c r="T320" s="14">
        <f>IFERROR(__xludf.DUMMYFUNCTION("""COMPUTED_VALUE"""),8356590.0)</f>
        <v>8356590</v>
      </c>
      <c r="U320" s="15">
        <f t="shared" si="2"/>
        <v>0.9233801105</v>
      </c>
      <c r="V320" s="14">
        <f t="array" ref="V320">IFERROR(INDEX('1.ProductoMes'!AB:AB,MATCH(G320,'1.ProductoMes'!K:K,0)),0)</f>
        <v>0</v>
      </c>
      <c r="W320" s="13" t="s">
        <v>142</v>
      </c>
      <c r="X320" s="33" t="s">
        <v>1814</v>
      </c>
      <c r="Y320" s="15" t="str">
        <f t="shared" si="3"/>
        <v>Con respecto al mes de octubre, se realizaron los talleres de sensibilización en alimentación saludable para los 100 beneficiarios en las Comuna 15 .</v>
      </c>
      <c r="Z320" s="1" t="s">
        <v>50</v>
      </c>
    </row>
    <row r="321" ht="15.75" customHeight="1">
      <c r="B321" s="13" t="s">
        <v>469</v>
      </c>
      <c r="C321" s="13" t="s">
        <v>1384</v>
      </c>
      <c r="D321" s="13" t="s">
        <v>1750</v>
      </c>
      <c r="E321" s="13" t="str">
        <f t="shared" si="1"/>
        <v>BP26005621</v>
      </c>
      <c r="F321" s="13" t="s">
        <v>340</v>
      </c>
      <c r="G321" s="13" t="str">
        <f>IFERROR(__xludf.DUMMYFUNCTION("""COMPUTED_VALUE"""),"BP2600562110101")</f>
        <v>BP2600562110101</v>
      </c>
      <c r="H321"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321" s="14"/>
      <c r="J321" s="15" t="s">
        <v>37</v>
      </c>
      <c r="K321" s="14" t="s">
        <v>37</v>
      </c>
      <c r="L321" s="14" t="s">
        <v>37</v>
      </c>
      <c r="M321" s="14" t="s">
        <v>37</v>
      </c>
      <c r="N321" s="14" t="s">
        <v>37</v>
      </c>
      <c r="O321" s="14" t="s">
        <v>1815</v>
      </c>
      <c r="P321" s="14" t="s">
        <v>1816</v>
      </c>
      <c r="Q321" s="14" t="s">
        <v>1817</v>
      </c>
      <c r="R321" s="14">
        <f>IFERROR(__xludf.DUMMYFUNCTION("""COMPUTED_VALUE"""),4.8345E7)</f>
        <v>48345000</v>
      </c>
      <c r="S321" s="14">
        <f>IFERROR(__xludf.DUMMYFUNCTION("""COMPUTED_VALUE"""),4.786155E7)</f>
        <v>47861550</v>
      </c>
      <c r="T321" s="14">
        <f>IFERROR(__xludf.DUMMYFUNCTION("""COMPUTED_VALUE"""),2.2137884E7)</f>
        <v>22137884</v>
      </c>
      <c r="U321" s="15">
        <f t="shared" si="2"/>
        <v>0.4579146551</v>
      </c>
      <c r="V321" s="14">
        <f t="array" ref="V321">IFERROR(INDEX('1.ProductoMes'!AB:AB,MATCH(G321,'1.ProductoMes'!K:K,0)),0)</f>
        <v>0</v>
      </c>
      <c r="W321" s="13" t="s">
        <v>186</v>
      </c>
      <c r="X321" s="33" t="s">
        <v>1818</v>
      </c>
      <c r="Y321" s="15" t="str">
        <f t="shared" si="3"/>
        <v>En relación con el mes de octubre, se realizaron los talleres interactivos que promueven la salud mental mediante actividades de rumbaterapia , escucha activa y gimnasia cerebral de hidroterapia para los beneficiarios en la Comuna 15 .</v>
      </c>
      <c r="Z321" s="1" t="s">
        <v>50</v>
      </c>
    </row>
    <row r="322" ht="15.75" customHeight="1">
      <c r="B322" s="13" t="s">
        <v>469</v>
      </c>
      <c r="C322" s="13" t="s">
        <v>1384</v>
      </c>
      <c r="D322" s="13" t="s">
        <v>1750</v>
      </c>
      <c r="E322" s="13" t="str">
        <f t="shared" si="1"/>
        <v>BP26005621</v>
      </c>
      <c r="F322" s="13" t="s">
        <v>340</v>
      </c>
      <c r="G322" s="13" t="str">
        <f>IFERROR(__xludf.DUMMYFUNCTION("""COMPUTED_VALUE"""),"BP2600562110101")</f>
        <v>BP2600562110101</v>
      </c>
      <c r="H322"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22" s="14"/>
      <c r="J322" s="15" t="s">
        <v>37</v>
      </c>
      <c r="K322" s="14" t="s">
        <v>37</v>
      </c>
      <c r="L322" s="14" t="s">
        <v>37</v>
      </c>
      <c r="M322" s="14" t="s">
        <v>37</v>
      </c>
      <c r="N322" s="14" t="s">
        <v>37</v>
      </c>
      <c r="O322" s="14" t="s">
        <v>1819</v>
      </c>
      <c r="P322" s="14" t="s">
        <v>1820</v>
      </c>
      <c r="Q322" s="14" t="s">
        <v>1821</v>
      </c>
      <c r="R322" s="14">
        <f>IFERROR(__xludf.DUMMYFUNCTION("""COMPUTED_VALUE"""),3.09E7)</f>
        <v>30900000</v>
      </c>
      <c r="S322" s="14">
        <f>IFERROR(__xludf.DUMMYFUNCTION("""COMPUTED_VALUE"""),3.0591E7)</f>
        <v>30591000</v>
      </c>
      <c r="T322" s="14">
        <f>IFERROR(__xludf.DUMMYFUNCTION("""COMPUTED_VALUE"""),2.06E7)</f>
        <v>20600000</v>
      </c>
      <c r="U322" s="15">
        <f t="shared" si="2"/>
        <v>0.6666666667</v>
      </c>
      <c r="V322" s="14">
        <f t="array" ref="V322">IFERROR(INDEX('1.ProductoMes'!AB:AB,MATCH(G322,'1.ProductoMes'!K:K,0)),0)</f>
        <v>0</v>
      </c>
      <c r="W322" s="13" t="s">
        <v>60</v>
      </c>
      <c r="X322" s="33" t="s">
        <v>1822</v>
      </c>
      <c r="Y322" s="15" t="str">
        <f t="shared" si="3"/>
        <v>En octubre, se realizaron  los cronogramas para dictar los talleres de hidroterapia para el mejoramiento de las habilidades motoras de los beneficiarios en la Comuna 15 .</v>
      </c>
      <c r="Z322" s="1" t="s">
        <v>50</v>
      </c>
    </row>
    <row r="323" ht="15.75" customHeight="1">
      <c r="B323" s="13" t="s">
        <v>469</v>
      </c>
      <c r="C323" s="13" t="s">
        <v>1496</v>
      </c>
      <c r="D323" s="13" t="s">
        <v>1750</v>
      </c>
      <c r="E323" s="13" t="str">
        <f t="shared" si="1"/>
        <v>BP26005659</v>
      </c>
      <c r="F323" s="13" t="s">
        <v>343</v>
      </c>
      <c r="G323" s="13" t="str">
        <f>IFERROR(__xludf.DUMMYFUNCTION("""COMPUTED_VALUE"""),"BP2600565910101")</f>
        <v>BP2600565910101</v>
      </c>
      <c r="H323"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23" s="14"/>
      <c r="J323" s="15" t="s">
        <v>37</v>
      </c>
      <c r="K323" s="14" t="s">
        <v>37</v>
      </c>
      <c r="L323" s="14" t="s">
        <v>37</v>
      </c>
      <c r="M323" s="14" t="s">
        <v>37</v>
      </c>
      <c r="N323" s="14" t="s">
        <v>37</v>
      </c>
      <c r="O323" s="14" t="s">
        <v>37</v>
      </c>
      <c r="P323" s="14" t="s">
        <v>37</v>
      </c>
      <c r="Q323" s="14" t="s">
        <v>37</v>
      </c>
      <c r="R323" s="14">
        <f>IFERROR(__xludf.DUMMYFUNCTION("""COMPUTED_VALUE"""),1.1061E8)</f>
        <v>110610000</v>
      </c>
      <c r="S323" s="14">
        <f>IFERROR(__xludf.DUMMYFUNCTION("""COMPUTED_VALUE"""),0.0)</f>
        <v>0</v>
      </c>
      <c r="T323" s="14">
        <f>IFERROR(__xludf.DUMMYFUNCTION("""COMPUTED_VALUE"""),0.0)</f>
        <v>0</v>
      </c>
      <c r="U323" s="15">
        <f t="shared" si="2"/>
        <v>0</v>
      </c>
      <c r="V323" s="14" t="str">
        <f t="array" ref="V323">IFERROR(INDEX('1.ProductoMes'!AB:AB,MATCH(G323,'1.ProductoMes'!K:K,0)),0)</f>
        <v/>
      </c>
      <c r="W323" s="13"/>
      <c r="X323" s="15"/>
      <c r="Y323" s="15" t="str">
        <f t="shared" si="3"/>
        <v> </v>
      </c>
      <c r="Z323" s="1" t="s">
        <v>50</v>
      </c>
    </row>
    <row r="324" ht="15.75" customHeight="1">
      <c r="B324" s="13" t="s">
        <v>469</v>
      </c>
      <c r="C324" s="13" t="s">
        <v>1496</v>
      </c>
      <c r="D324" s="13" t="s">
        <v>1750</v>
      </c>
      <c r="E324" s="13" t="str">
        <f t="shared" si="1"/>
        <v>BP26005659</v>
      </c>
      <c r="F324" s="13" t="s">
        <v>343</v>
      </c>
      <c r="G324" s="13" t="str">
        <f>IFERROR(__xludf.DUMMYFUNCTION("""COMPUTED_VALUE"""),"BP2600565910101")</f>
        <v>BP2600565910101</v>
      </c>
      <c r="H324" s="13"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I324" s="14"/>
      <c r="J324" s="15" t="s">
        <v>37</v>
      </c>
      <c r="K324" s="14" t="s">
        <v>37</v>
      </c>
      <c r="L324" s="14" t="s">
        <v>37</v>
      </c>
      <c r="M324" s="14" t="s">
        <v>37</v>
      </c>
      <c r="N324" s="14" t="s">
        <v>37</v>
      </c>
      <c r="O324" s="14" t="s">
        <v>37</v>
      </c>
      <c r="P324" s="14" t="s">
        <v>37</v>
      </c>
      <c r="Q324" s="14" t="s">
        <v>37</v>
      </c>
      <c r="R324" s="14">
        <f>IFERROR(__xludf.DUMMYFUNCTION("""COMPUTED_VALUE"""),3.89015E7)</f>
        <v>38901500</v>
      </c>
      <c r="S324" s="14">
        <f>IFERROR(__xludf.DUMMYFUNCTION("""COMPUTED_VALUE"""),0.0)</f>
        <v>0</v>
      </c>
      <c r="T324" s="14">
        <f>IFERROR(__xludf.DUMMYFUNCTION("""COMPUTED_VALUE"""),0.0)</f>
        <v>0</v>
      </c>
      <c r="U324" s="15">
        <f t="shared" si="2"/>
        <v>0</v>
      </c>
      <c r="V324" s="14" t="str">
        <f t="array" ref="V324">IFERROR(INDEX('1.ProductoMes'!AB:AB,MATCH(G324,'1.ProductoMes'!K:K,0)),0)</f>
        <v/>
      </c>
      <c r="W324" s="13"/>
      <c r="X324" s="15"/>
      <c r="Y324" s="15" t="str">
        <f t="shared" si="3"/>
        <v> </v>
      </c>
      <c r="Z324" s="1" t="s">
        <v>50</v>
      </c>
    </row>
    <row r="325" ht="15.75" customHeight="1">
      <c r="B325" s="13" t="s">
        <v>1109</v>
      </c>
      <c r="C325" s="13" t="s">
        <v>1110</v>
      </c>
      <c r="D325" s="13" t="s">
        <v>1750</v>
      </c>
      <c r="E325" s="13" t="str">
        <f t="shared" si="1"/>
        <v>BP26005663</v>
      </c>
      <c r="F325" s="13" t="s">
        <v>344</v>
      </c>
      <c r="G325" s="13" t="str">
        <f>IFERROR(__xludf.DUMMYFUNCTION("""COMPUTED_VALUE"""),"BP2600566310101")</f>
        <v>BP2600566310101</v>
      </c>
      <c r="H325"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25" s="14"/>
      <c r="J325" s="15" t="s">
        <v>37</v>
      </c>
      <c r="K325" s="14" t="s">
        <v>37</v>
      </c>
      <c r="L325" s="14" t="s">
        <v>37</v>
      </c>
      <c r="M325" s="14" t="s">
        <v>37</v>
      </c>
      <c r="N325" s="14" t="s">
        <v>37</v>
      </c>
      <c r="O325" s="14" t="s">
        <v>37</v>
      </c>
      <c r="P325" s="14" t="s">
        <v>37</v>
      </c>
      <c r="Q325" s="14" t="s">
        <v>37</v>
      </c>
      <c r="R325" s="14">
        <f>IFERROR(__xludf.DUMMYFUNCTION("""COMPUTED_VALUE"""),6.9793E7)</f>
        <v>69793000</v>
      </c>
      <c r="S325" s="14">
        <f>IFERROR(__xludf.DUMMYFUNCTION("""COMPUTED_VALUE"""),0.0)</f>
        <v>0</v>
      </c>
      <c r="T325" s="14">
        <f>IFERROR(__xludf.DUMMYFUNCTION("""COMPUTED_VALUE"""),0.0)</f>
        <v>0</v>
      </c>
      <c r="U325" s="15">
        <f t="shared" si="2"/>
        <v>0</v>
      </c>
      <c r="V325" s="14" t="str">
        <f t="array" ref="V325">IFERROR(INDEX('1.ProductoMes'!AB:AB,MATCH(G325,'1.ProductoMes'!K:K,0)),0)</f>
        <v/>
      </c>
      <c r="W325" s="13"/>
      <c r="X325" s="13"/>
      <c r="Y325" s="15" t="str">
        <f t="shared" si="3"/>
        <v> </v>
      </c>
      <c r="Z325" s="1" t="s">
        <v>50</v>
      </c>
    </row>
    <row r="326" ht="15.75" customHeight="1">
      <c r="B326" s="13" t="s">
        <v>1109</v>
      </c>
      <c r="C326" s="13" t="s">
        <v>1110</v>
      </c>
      <c r="D326" s="13" t="s">
        <v>1750</v>
      </c>
      <c r="E326" s="13" t="str">
        <f t="shared" si="1"/>
        <v>BP26005663</v>
      </c>
      <c r="F326" s="13" t="s">
        <v>344</v>
      </c>
      <c r="G326" s="13" t="str">
        <f>IFERROR(__xludf.DUMMYFUNCTION("""COMPUTED_VALUE"""),"BP2600566310101")</f>
        <v>BP2600566310101</v>
      </c>
      <c r="H326"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26" s="14"/>
      <c r="J326" s="15" t="s">
        <v>37</v>
      </c>
      <c r="K326" s="14" t="s">
        <v>37</v>
      </c>
      <c r="L326" s="14" t="s">
        <v>37</v>
      </c>
      <c r="M326" s="14" t="s">
        <v>37</v>
      </c>
      <c r="N326" s="14" t="s">
        <v>37</v>
      </c>
      <c r="O326" s="14" t="s">
        <v>37</v>
      </c>
      <c r="P326" s="14" t="s">
        <v>37</v>
      </c>
      <c r="Q326" s="14" t="s">
        <v>37</v>
      </c>
      <c r="R326" s="14">
        <f>IFERROR(__xludf.DUMMYFUNCTION("""COMPUTED_VALUE"""),1.5920696E8)</f>
        <v>159206960</v>
      </c>
      <c r="S326" s="14">
        <f>IFERROR(__xludf.DUMMYFUNCTION("""COMPUTED_VALUE"""),0.0)</f>
        <v>0</v>
      </c>
      <c r="T326" s="14">
        <f>IFERROR(__xludf.DUMMYFUNCTION("""COMPUTED_VALUE"""),0.0)</f>
        <v>0</v>
      </c>
      <c r="U326" s="15">
        <f t="shared" si="2"/>
        <v>0</v>
      </c>
      <c r="V326" s="14" t="str">
        <f t="array" ref="V326">IFERROR(INDEX('1.ProductoMes'!AB:AB,MATCH(G326,'1.ProductoMes'!K:K,0)),0)</f>
        <v/>
      </c>
      <c r="W326" s="13"/>
      <c r="X326" s="13"/>
      <c r="Y326" s="15" t="str">
        <f t="shared" si="3"/>
        <v> </v>
      </c>
      <c r="Z326" s="1" t="s">
        <v>50</v>
      </c>
    </row>
    <row r="327" ht="15.75" customHeight="1">
      <c r="B327" s="13" t="s">
        <v>1109</v>
      </c>
      <c r="C327" s="13" t="s">
        <v>1110</v>
      </c>
      <c r="D327" s="13" t="s">
        <v>1750</v>
      </c>
      <c r="E327" s="13" t="str">
        <f t="shared" si="1"/>
        <v>BP26005663</v>
      </c>
      <c r="F327" s="13" t="s">
        <v>344</v>
      </c>
      <c r="G327" s="13" t="str">
        <f>IFERROR(__xludf.DUMMYFUNCTION("""COMPUTED_VALUE"""),"BP2600566310101")</f>
        <v>BP2600566310101</v>
      </c>
      <c r="H327" s="13" t="str">
        <f>IFERROR(__xludf.DUMMYFUNCTION("""COMPUTED_VALUE"""),"Realizar seguimiento al fortalecimiento de las iniciativas sociales o productivas de las mujeres")</f>
        <v>Realizar seguimiento al fortalecimiento de las iniciativas sociales o productivas de las mujeres</v>
      </c>
      <c r="I327" s="14"/>
      <c r="J327" s="15" t="s">
        <v>37</v>
      </c>
      <c r="K327" s="14" t="s">
        <v>37</v>
      </c>
      <c r="L327" s="14" t="s">
        <v>37</v>
      </c>
      <c r="M327" s="14" t="s">
        <v>37</v>
      </c>
      <c r="N327" s="14" t="s">
        <v>37</v>
      </c>
      <c r="O327" s="14" t="s">
        <v>37</v>
      </c>
      <c r="P327" s="14" t="s">
        <v>37</v>
      </c>
      <c r="Q327" s="14" t="s">
        <v>37</v>
      </c>
      <c r="R327" s="14">
        <f>IFERROR(__xludf.DUMMYFUNCTION("""COMPUTED_VALUE"""),2.1E7)</f>
        <v>21000000</v>
      </c>
      <c r="S327" s="14">
        <f>IFERROR(__xludf.DUMMYFUNCTION("""COMPUTED_VALUE"""),0.0)</f>
        <v>0</v>
      </c>
      <c r="T327" s="14">
        <f>IFERROR(__xludf.DUMMYFUNCTION("""COMPUTED_VALUE"""),0.0)</f>
        <v>0</v>
      </c>
      <c r="U327" s="15">
        <f t="shared" si="2"/>
        <v>0</v>
      </c>
      <c r="V327" s="14" t="str">
        <f t="array" ref="V327">IFERROR(INDEX('1.ProductoMes'!AB:AB,MATCH(G327,'1.ProductoMes'!K:K,0)),0)</f>
        <v/>
      </c>
      <c r="W327" s="13"/>
      <c r="X327" s="15"/>
      <c r="Y327" s="15" t="str">
        <f t="shared" si="3"/>
        <v> </v>
      </c>
      <c r="Z327" s="1" t="s">
        <v>50</v>
      </c>
    </row>
    <row r="328" ht="15.75" customHeight="1">
      <c r="B328" s="13" t="s">
        <v>469</v>
      </c>
      <c r="C328" s="13" t="s">
        <v>1496</v>
      </c>
      <c r="D328" s="13" t="s">
        <v>1750</v>
      </c>
      <c r="E328" s="13" t="str">
        <f t="shared" si="1"/>
        <v>BP26005680</v>
      </c>
      <c r="F328" s="13" t="s">
        <v>345</v>
      </c>
      <c r="G328" s="13" t="str">
        <f>IFERROR(__xludf.DUMMYFUNCTION("""COMPUTED_VALUE"""),"BP2600568010101")</f>
        <v>BP2600568010101</v>
      </c>
      <c r="H328"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28" s="14"/>
      <c r="J328" s="15" t="s">
        <v>37</v>
      </c>
      <c r="K328" s="14" t="s">
        <v>37</v>
      </c>
      <c r="L328" s="14" t="s">
        <v>37</v>
      </c>
      <c r="M328" s="14" t="s">
        <v>37</v>
      </c>
      <c r="N328" s="14" t="s">
        <v>37</v>
      </c>
      <c r="O328" s="14" t="s">
        <v>37</v>
      </c>
      <c r="P328" s="14" t="s">
        <v>37</v>
      </c>
      <c r="Q328" s="14" t="s">
        <v>37</v>
      </c>
      <c r="R328" s="14">
        <f>IFERROR(__xludf.DUMMYFUNCTION("""COMPUTED_VALUE"""),1.17E8)</f>
        <v>117000000</v>
      </c>
      <c r="S328" s="14">
        <f>IFERROR(__xludf.DUMMYFUNCTION("""COMPUTED_VALUE"""),0.0)</f>
        <v>0</v>
      </c>
      <c r="T328" s="14">
        <f>IFERROR(__xludf.DUMMYFUNCTION("""COMPUTED_VALUE"""),0.0)</f>
        <v>0</v>
      </c>
      <c r="U328" s="15">
        <f t="shared" si="2"/>
        <v>0</v>
      </c>
      <c r="V328" s="14" t="str">
        <f t="array" ref="V328">IFERROR(INDEX('1.ProductoMes'!AB:AB,MATCH(G328,'1.ProductoMes'!K:K,0)),0)</f>
        <v/>
      </c>
      <c r="W328" s="13"/>
      <c r="X328" s="33"/>
      <c r="Y328" s="15" t="str">
        <f t="shared" si="3"/>
        <v> </v>
      </c>
      <c r="Z328" s="1" t="s">
        <v>50</v>
      </c>
    </row>
    <row r="329" ht="15.75" customHeight="1">
      <c r="B329" s="13" t="s">
        <v>469</v>
      </c>
      <c r="C329" s="13" t="s">
        <v>1496</v>
      </c>
      <c r="D329" s="13" t="s">
        <v>1750</v>
      </c>
      <c r="E329" s="13" t="str">
        <f t="shared" si="1"/>
        <v>BP26005680</v>
      </c>
      <c r="F329" s="13" t="s">
        <v>345</v>
      </c>
      <c r="G329" s="13" t="str">
        <f>IFERROR(__xludf.DUMMYFUNCTION("""COMPUTED_VALUE"""),"BP2600568010101")</f>
        <v>BP2600568010101</v>
      </c>
      <c r="H329" s="13"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I329" s="14"/>
      <c r="J329" s="15" t="s">
        <v>37</v>
      </c>
      <c r="K329" s="14" t="s">
        <v>37</v>
      </c>
      <c r="L329" s="14" t="s">
        <v>37</v>
      </c>
      <c r="M329" s="14" t="s">
        <v>37</v>
      </c>
      <c r="N329" s="14" t="s">
        <v>37</v>
      </c>
      <c r="O329" s="14" t="s">
        <v>37</v>
      </c>
      <c r="P329" s="14" t="s">
        <v>37</v>
      </c>
      <c r="Q329" s="14" t="s">
        <v>37</v>
      </c>
      <c r="R329" s="14">
        <f>IFERROR(__xludf.DUMMYFUNCTION("""COMPUTED_VALUE"""),1.63286343E8)</f>
        <v>163286343</v>
      </c>
      <c r="S329" s="14">
        <f>IFERROR(__xludf.DUMMYFUNCTION("""COMPUTED_VALUE"""),0.0)</f>
        <v>0</v>
      </c>
      <c r="T329" s="14">
        <f>IFERROR(__xludf.DUMMYFUNCTION("""COMPUTED_VALUE"""),0.0)</f>
        <v>0</v>
      </c>
      <c r="U329" s="15">
        <f t="shared" si="2"/>
        <v>0</v>
      </c>
      <c r="V329" s="14" t="str">
        <f t="array" ref="V329">IFERROR(INDEX('1.ProductoMes'!AB:AB,MATCH(G329,'1.ProductoMes'!K:K,0)),0)</f>
        <v/>
      </c>
      <c r="W329" s="13"/>
      <c r="X329" s="24"/>
      <c r="Y329" s="15" t="str">
        <f t="shared" si="3"/>
        <v> </v>
      </c>
      <c r="Z329" s="1" t="s">
        <v>50</v>
      </c>
    </row>
    <row r="330" ht="15.75" customHeight="1">
      <c r="B330" s="13" t="s">
        <v>469</v>
      </c>
      <c r="C330" s="13" t="s">
        <v>1496</v>
      </c>
      <c r="D330" s="13" t="s">
        <v>1750</v>
      </c>
      <c r="E330" s="13" t="str">
        <f t="shared" si="1"/>
        <v>BP26005680</v>
      </c>
      <c r="F330" s="13" t="s">
        <v>345</v>
      </c>
      <c r="G330" s="13" t="str">
        <f>IFERROR(__xludf.DUMMYFUNCTION("""COMPUTED_VALUE"""),"BP2600568010101")</f>
        <v>BP2600568010101</v>
      </c>
      <c r="H330"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30" s="14"/>
      <c r="J330" s="15" t="s">
        <v>37</v>
      </c>
      <c r="K330" s="14" t="s">
        <v>37</v>
      </c>
      <c r="L330" s="14" t="s">
        <v>37</v>
      </c>
      <c r="M330" s="14" t="s">
        <v>37</v>
      </c>
      <c r="N330" s="14" t="s">
        <v>37</v>
      </c>
      <c r="O330" s="14" t="s">
        <v>37</v>
      </c>
      <c r="P330" s="14" t="s">
        <v>37</v>
      </c>
      <c r="Q330" s="14" t="s">
        <v>37</v>
      </c>
      <c r="R330" s="14">
        <f>IFERROR(__xludf.DUMMYFUNCTION("""COMPUTED_VALUE"""),3.931488E7)</f>
        <v>39314880</v>
      </c>
      <c r="S330" s="14">
        <f>IFERROR(__xludf.DUMMYFUNCTION("""COMPUTED_VALUE"""),0.0)</f>
        <v>0</v>
      </c>
      <c r="T330" s="14">
        <f>IFERROR(__xludf.DUMMYFUNCTION("""COMPUTED_VALUE"""),0.0)</f>
        <v>0</v>
      </c>
      <c r="U330" s="15">
        <f t="shared" si="2"/>
        <v>0</v>
      </c>
      <c r="V330" s="14" t="str">
        <f t="array" ref="V330">IFERROR(INDEX('1.ProductoMes'!AB:AB,MATCH(G330,'1.ProductoMes'!K:K,0)),0)</f>
        <v/>
      </c>
      <c r="W330" s="13"/>
      <c r="X330" s="33"/>
      <c r="Y330" s="15" t="str">
        <f t="shared" si="3"/>
        <v> </v>
      </c>
      <c r="Z330" s="1" t="s">
        <v>50</v>
      </c>
    </row>
    <row r="331" ht="15.75" customHeight="1">
      <c r="B331" s="13" t="s">
        <v>469</v>
      </c>
      <c r="C331" s="13" t="s">
        <v>808</v>
      </c>
      <c r="D331" s="13" t="s">
        <v>1750</v>
      </c>
      <c r="E331" s="13" t="str">
        <f t="shared" si="1"/>
        <v>BP26005682</v>
      </c>
      <c r="F331" s="13" t="s">
        <v>346</v>
      </c>
      <c r="G331" s="13" t="str">
        <f>IFERROR(__xludf.DUMMYFUNCTION("""COMPUTED_VALUE"""),"BP2600568210101")</f>
        <v>BP2600568210101</v>
      </c>
      <c r="H331" s="13" t="str">
        <f>IFERROR(__xludf.DUMMYFUNCTION("""COMPUTED_VALUE"""),"Brindar apoyo a iniciativas sociales del territorio")</f>
        <v>Brindar apoyo a iniciativas sociales del territorio</v>
      </c>
      <c r="I331" s="14"/>
      <c r="J331" s="15" t="s">
        <v>37</v>
      </c>
      <c r="K331" s="14" t="s">
        <v>37</v>
      </c>
      <c r="L331" s="14" t="s">
        <v>37</v>
      </c>
      <c r="M331" s="14" t="s">
        <v>37</v>
      </c>
      <c r="N331" s="14" t="s">
        <v>37</v>
      </c>
      <c r="O331" s="14" t="s">
        <v>37</v>
      </c>
      <c r="P331" s="14" t="s">
        <v>37</v>
      </c>
      <c r="Q331" s="14" t="s">
        <v>37</v>
      </c>
      <c r="R331" s="14">
        <f>IFERROR(__xludf.DUMMYFUNCTION("""COMPUTED_VALUE"""),9.61E7)</f>
        <v>96100000</v>
      </c>
      <c r="S331" s="14">
        <f>IFERROR(__xludf.DUMMYFUNCTION("""COMPUTED_VALUE"""),0.0)</f>
        <v>0</v>
      </c>
      <c r="T331" s="14">
        <f>IFERROR(__xludf.DUMMYFUNCTION("""COMPUTED_VALUE"""),0.0)</f>
        <v>0</v>
      </c>
      <c r="U331" s="15">
        <f t="shared" si="2"/>
        <v>0</v>
      </c>
      <c r="V331" s="14" t="str">
        <f t="array" ref="V331">IFERROR(INDEX('1.ProductoMes'!AB:AB,MATCH(G331,'1.ProductoMes'!K:K,0)),0)</f>
        <v/>
      </c>
      <c r="W331" s="13"/>
      <c r="X331" s="33"/>
      <c r="Y331" s="15" t="str">
        <f t="shared" si="3"/>
        <v> </v>
      </c>
      <c r="Z331" s="1" t="s">
        <v>50</v>
      </c>
    </row>
    <row r="332" ht="15.75" customHeight="1">
      <c r="B332" s="13" t="s">
        <v>469</v>
      </c>
      <c r="C332" s="13" t="s">
        <v>808</v>
      </c>
      <c r="D332" s="13" t="s">
        <v>1750</v>
      </c>
      <c r="E332" s="13" t="str">
        <f t="shared" si="1"/>
        <v>BP26005682</v>
      </c>
      <c r="F332" s="13" t="s">
        <v>346</v>
      </c>
      <c r="G332" s="13" t="str">
        <f>IFERROR(__xludf.DUMMYFUNCTION("""COMPUTED_VALUE"""),"BP2600568210101")</f>
        <v>BP2600568210101</v>
      </c>
      <c r="H332" s="13" t="str">
        <f>IFERROR(__xludf.DUMMYFUNCTION("""COMPUTED_VALUE"""),"Realizar capacitación sobre los derechos de los jóvenes y la Ley Estatutaria de Juventud")</f>
        <v>Realizar capacitación sobre los derechos de los jóvenes y la Ley Estatutaria de Juventud</v>
      </c>
      <c r="I332" s="14"/>
      <c r="J332" s="15" t="s">
        <v>37</v>
      </c>
      <c r="K332" s="14" t="s">
        <v>37</v>
      </c>
      <c r="L332" s="14" t="s">
        <v>37</v>
      </c>
      <c r="M332" s="14" t="s">
        <v>37</v>
      </c>
      <c r="N332" s="14" t="s">
        <v>37</v>
      </c>
      <c r="O332" s="14" t="s">
        <v>37</v>
      </c>
      <c r="P332" s="14" t="s">
        <v>37</v>
      </c>
      <c r="Q332" s="14" t="s">
        <v>37</v>
      </c>
      <c r="R332" s="14">
        <f>IFERROR(__xludf.DUMMYFUNCTION("""COMPUTED_VALUE"""),2.922E7)</f>
        <v>29220000</v>
      </c>
      <c r="S332" s="14">
        <f>IFERROR(__xludf.DUMMYFUNCTION("""COMPUTED_VALUE"""),0.0)</f>
        <v>0</v>
      </c>
      <c r="T332" s="14">
        <f>IFERROR(__xludf.DUMMYFUNCTION("""COMPUTED_VALUE"""),0.0)</f>
        <v>0</v>
      </c>
      <c r="U332" s="15">
        <f t="shared" si="2"/>
        <v>0</v>
      </c>
      <c r="V332" s="14" t="str">
        <f t="array" ref="V332">IFERROR(INDEX('1.ProductoMes'!AB:AB,MATCH(G332,'1.ProductoMes'!K:K,0)),0)</f>
        <v/>
      </c>
      <c r="W332" s="13"/>
      <c r="X332" s="33"/>
      <c r="Y332" s="15" t="str">
        <f t="shared" si="3"/>
        <v> </v>
      </c>
      <c r="Z332" s="1" t="s">
        <v>50</v>
      </c>
    </row>
    <row r="333" ht="15.75" customHeight="1">
      <c r="B333" s="13" t="s">
        <v>469</v>
      </c>
      <c r="C333" s="13" t="s">
        <v>808</v>
      </c>
      <c r="D333" s="13" t="s">
        <v>1750</v>
      </c>
      <c r="E333" s="13" t="str">
        <f t="shared" si="1"/>
        <v>BP26005682</v>
      </c>
      <c r="F333" s="13" t="s">
        <v>346</v>
      </c>
      <c r="G333" s="13" t="str">
        <f>IFERROR(__xludf.DUMMYFUNCTION("""COMPUTED_VALUE"""),"BP2600568210101")</f>
        <v>BP2600568210101</v>
      </c>
      <c r="H333" s="13" t="str">
        <f>IFERROR(__xludf.DUMMYFUNCTION("""COMPUTED_VALUE"""),"Realizar caracterización de los beneficiarios del proyecto")</f>
        <v>Realizar caracterización de los beneficiarios del proyecto</v>
      </c>
      <c r="I333" s="14"/>
      <c r="J333" s="15" t="s">
        <v>37</v>
      </c>
      <c r="K333" s="14" t="s">
        <v>37</v>
      </c>
      <c r="L333" s="14" t="s">
        <v>37</v>
      </c>
      <c r="M333" s="14" t="s">
        <v>37</v>
      </c>
      <c r="N333" s="14" t="s">
        <v>37</v>
      </c>
      <c r="O333" s="14" t="s">
        <v>37</v>
      </c>
      <c r="P333" s="14" t="s">
        <v>37</v>
      </c>
      <c r="Q333" s="14" t="s">
        <v>37</v>
      </c>
      <c r="R333" s="14">
        <f>IFERROR(__xludf.DUMMYFUNCTION("""COMPUTED_VALUE"""),3220000.0)</f>
        <v>3220000</v>
      </c>
      <c r="S333" s="14">
        <f>IFERROR(__xludf.DUMMYFUNCTION("""COMPUTED_VALUE"""),0.0)</f>
        <v>0</v>
      </c>
      <c r="T333" s="14">
        <f>IFERROR(__xludf.DUMMYFUNCTION("""COMPUTED_VALUE"""),0.0)</f>
        <v>0</v>
      </c>
      <c r="U333" s="15">
        <f t="shared" si="2"/>
        <v>0</v>
      </c>
      <c r="V333" s="14" t="str">
        <f t="array" ref="V333">IFERROR(INDEX('1.ProductoMes'!AB:AB,MATCH(G333,'1.ProductoMes'!K:K,0)),0)</f>
        <v/>
      </c>
      <c r="W333" s="13"/>
      <c r="X333" s="33"/>
      <c r="Y333" s="15" t="str">
        <f t="shared" si="3"/>
        <v> </v>
      </c>
      <c r="Z333" s="1" t="s">
        <v>50</v>
      </c>
    </row>
    <row r="334" ht="15.75" customHeight="1">
      <c r="B334" s="13" t="s">
        <v>469</v>
      </c>
      <c r="C334" s="13" t="s">
        <v>808</v>
      </c>
      <c r="D334" s="13" t="s">
        <v>1750</v>
      </c>
      <c r="E334" s="13" t="str">
        <f t="shared" si="1"/>
        <v>BP26005682</v>
      </c>
      <c r="F334" s="13" t="s">
        <v>346</v>
      </c>
      <c r="G334" s="13" t="str">
        <f>IFERROR(__xludf.DUMMYFUNCTION("""COMPUTED_VALUE"""),"BP2600568210101")</f>
        <v>BP2600568210101</v>
      </c>
      <c r="H334" s="13" t="str">
        <f>IFERROR(__xludf.DUMMYFUNCTION("""COMPUTED_VALUE"""),"Realizar programas de capacitación que enseñen habilidades blandas y orientación vocacional")</f>
        <v>Realizar programas de capacitación que enseñen habilidades blandas y orientación vocacional</v>
      </c>
      <c r="I334" s="14"/>
      <c r="J334" s="15" t="s">
        <v>37</v>
      </c>
      <c r="K334" s="14" t="s">
        <v>37</v>
      </c>
      <c r="L334" s="14" t="s">
        <v>37</v>
      </c>
      <c r="M334" s="14" t="s">
        <v>37</v>
      </c>
      <c r="N334" s="14" t="s">
        <v>37</v>
      </c>
      <c r="O334" s="14" t="s">
        <v>37</v>
      </c>
      <c r="P334" s="14" t="s">
        <v>37</v>
      </c>
      <c r="Q334" s="14" t="s">
        <v>37</v>
      </c>
      <c r="R334" s="14">
        <f>IFERROR(__xludf.DUMMYFUNCTION("""COMPUTED_VALUE"""),6.85E7)</f>
        <v>68500000</v>
      </c>
      <c r="S334" s="14">
        <f>IFERROR(__xludf.DUMMYFUNCTION("""COMPUTED_VALUE"""),0.0)</f>
        <v>0</v>
      </c>
      <c r="T334" s="14">
        <f>IFERROR(__xludf.DUMMYFUNCTION("""COMPUTED_VALUE"""),0.0)</f>
        <v>0</v>
      </c>
      <c r="U334" s="15">
        <f t="shared" si="2"/>
        <v>0</v>
      </c>
      <c r="V334" s="14" t="str">
        <f t="array" ref="V334">IFERROR(INDEX('1.ProductoMes'!AB:AB,MATCH(G334,'1.ProductoMes'!K:K,0)),0)</f>
        <v/>
      </c>
      <c r="W334" s="13"/>
      <c r="X334" s="33"/>
      <c r="Y334" s="15" t="str">
        <f t="shared" si="3"/>
        <v> </v>
      </c>
      <c r="Z334" s="1" t="s">
        <v>50</v>
      </c>
    </row>
    <row r="335" ht="15.75" customHeight="1">
      <c r="B335" s="13" t="s">
        <v>469</v>
      </c>
      <c r="C335" s="13" t="s">
        <v>1384</v>
      </c>
      <c r="D335" s="13" t="s">
        <v>1750</v>
      </c>
      <c r="E335" s="13" t="str">
        <f t="shared" si="1"/>
        <v>BP26005683</v>
      </c>
      <c r="F335" s="13" t="s">
        <v>347</v>
      </c>
      <c r="G335" s="13" t="str">
        <f>IFERROR(__xludf.DUMMYFUNCTION("""COMPUTED_VALUE"""),"BP2600568310101")</f>
        <v>BP2600568310101</v>
      </c>
      <c r="H335" s="13" t="str">
        <f>IFERROR(__xludf.DUMMYFUNCTION("""COMPUTED_VALUE"""),"Apoyar la logística para el desarrollo de las capacitaciones")</f>
        <v>Apoyar la logística para el desarrollo de las capacitaciones</v>
      </c>
      <c r="I335" s="14"/>
      <c r="J335" s="15" t="s">
        <v>37</v>
      </c>
      <c r="K335" s="14" t="s">
        <v>37</v>
      </c>
      <c r="L335" s="14" t="s">
        <v>37</v>
      </c>
      <c r="M335" s="14" t="s">
        <v>37</v>
      </c>
      <c r="N335" s="14" t="s">
        <v>37</v>
      </c>
      <c r="O335" s="14" t="s">
        <v>1823</v>
      </c>
      <c r="P335" s="14" t="s">
        <v>1824</v>
      </c>
      <c r="Q335" s="14" t="s">
        <v>1825</v>
      </c>
      <c r="R335" s="14">
        <f>IFERROR(__xludf.DUMMYFUNCTION("""COMPUTED_VALUE"""),6.15E7)</f>
        <v>61500000</v>
      </c>
      <c r="S335" s="14">
        <f>IFERROR(__xludf.DUMMYFUNCTION("""COMPUTED_VALUE"""),6.0885E7)</f>
        <v>60885000</v>
      </c>
      <c r="T335" s="14">
        <f>IFERROR(__xludf.DUMMYFUNCTION("""COMPUTED_VALUE"""),3.9410249E7)</f>
        <v>39410249</v>
      </c>
      <c r="U335" s="15">
        <f t="shared" si="2"/>
        <v>0.6408170569</v>
      </c>
      <c r="V335" s="14">
        <f t="array" ref="V335">IFERROR(INDEX('1.ProductoMes'!AB:AB,MATCH(G335,'1.ProductoMes'!K:K,0)),0)</f>
        <v>0</v>
      </c>
      <c r="W335" s="13" t="s">
        <v>48</v>
      </c>
      <c r="X335" s="33" t="s">
        <v>1826</v>
      </c>
      <c r="Y335" s="15" t="str">
        <f t="shared" si="3"/>
        <v>En el mes de octubre, se realizaron las actividades logísticas en los lugares donde se brindarán las capacitaciones a 150 beneficiarios en la Comuna 6 .</v>
      </c>
      <c r="Z335" s="1" t="s">
        <v>50</v>
      </c>
    </row>
    <row r="336" ht="15.75" customHeight="1">
      <c r="B336" s="13" t="s">
        <v>469</v>
      </c>
      <c r="C336" s="13" t="s">
        <v>1384</v>
      </c>
      <c r="D336" s="13" t="s">
        <v>1750</v>
      </c>
      <c r="E336" s="13" t="str">
        <f t="shared" si="1"/>
        <v>BP26005683</v>
      </c>
      <c r="F336" s="13" t="s">
        <v>347</v>
      </c>
      <c r="G336" s="13" t="str">
        <f>IFERROR(__xludf.DUMMYFUNCTION("""COMPUTED_VALUE"""),"BP2600568310101")</f>
        <v>BP2600568310101</v>
      </c>
      <c r="H336" s="13" t="str">
        <f>IFERROR(__xludf.DUMMYFUNCTION("""COMPUTED_VALUE"""),"Fortalecer iniciativas sociales organizadas para personas mayores")</f>
        <v>Fortalecer iniciativas sociales organizadas para personas mayores</v>
      </c>
      <c r="I336" s="14"/>
      <c r="J336" s="15" t="s">
        <v>37</v>
      </c>
      <c r="K336" s="14" t="s">
        <v>37</v>
      </c>
      <c r="L336" s="14" t="s">
        <v>37</v>
      </c>
      <c r="M336" s="14" t="s">
        <v>37</v>
      </c>
      <c r="N336" s="14" t="s">
        <v>37</v>
      </c>
      <c r="O336" s="14" t="s">
        <v>1827</v>
      </c>
      <c r="P336" s="14" t="s">
        <v>1828</v>
      </c>
      <c r="Q336" s="14" t="s">
        <v>1829</v>
      </c>
      <c r="R336" s="14">
        <f>IFERROR(__xludf.DUMMYFUNCTION("""COMPUTED_VALUE"""),3.6531E7)</f>
        <v>36531000</v>
      </c>
      <c r="S336" s="14">
        <f>IFERROR(__xludf.DUMMYFUNCTION("""COMPUTED_VALUE"""),3.6165689E7)</f>
        <v>36165689</v>
      </c>
      <c r="T336" s="14">
        <f>IFERROR(__xludf.DUMMYFUNCTION("""COMPUTED_VALUE"""),5702914.0)</f>
        <v>5702914</v>
      </c>
      <c r="U336" s="15">
        <f t="shared" si="2"/>
        <v>0.1561116312</v>
      </c>
      <c r="V336" s="14">
        <f t="array" ref="V336">IFERROR(INDEX('1.ProductoMes'!AB:AB,MATCH(G336,'1.ProductoMes'!K:K,0)),0)</f>
        <v>0</v>
      </c>
      <c r="W336" s="13" t="s">
        <v>35</v>
      </c>
      <c r="X336" s="33" t="s">
        <v>1830</v>
      </c>
      <c r="Y336" s="15" t="str">
        <f t="shared" si="3"/>
        <v>En el periodo correspondiente al mes de octubre, se socializó con los beneficiarios de la Comuna 6 la dinámica por medio de la cual se realizará el fortalecimientos de 30 iniciativas sociales para los grupos de personas mayores en el marco de la ejecución. del contrato.</v>
      </c>
      <c r="Z336" s="1" t="s">
        <v>50</v>
      </c>
    </row>
    <row r="337" ht="15.75" customHeight="1">
      <c r="B337" s="13" t="s">
        <v>469</v>
      </c>
      <c r="C337" s="13" t="s">
        <v>1384</v>
      </c>
      <c r="D337" s="13" t="s">
        <v>1750</v>
      </c>
      <c r="E337" s="13" t="str">
        <f t="shared" si="1"/>
        <v>BP26005683</v>
      </c>
      <c r="F337" s="13" t="s">
        <v>347</v>
      </c>
      <c r="G337" s="13" t="str">
        <f>IFERROR(__xludf.DUMMYFUNCTION("""COMPUTED_VALUE"""),"BP2600568310101")</f>
        <v>BP2600568310101</v>
      </c>
      <c r="H337" s="13" t="str">
        <f>IFERROR(__xludf.DUMMYFUNCTION("""COMPUTED_VALUE"""),"Realizar convocatoria, divulgación, inscripción y selección de beneficiarios del proyecto")</f>
        <v>Realizar convocatoria, divulgación, inscripción y selección de beneficiarios del proyecto</v>
      </c>
      <c r="I337" s="14"/>
      <c r="J337" s="15" t="s">
        <v>37</v>
      </c>
      <c r="K337" s="14" t="s">
        <v>37</v>
      </c>
      <c r="L337" s="14" t="s">
        <v>37</v>
      </c>
      <c r="M337" s="14" t="s">
        <v>37</v>
      </c>
      <c r="N337" s="14" t="s">
        <v>37</v>
      </c>
      <c r="O337" s="14" t="s">
        <v>1831</v>
      </c>
      <c r="P337" s="14" t="s">
        <v>1832</v>
      </c>
      <c r="Q337" s="14" t="s">
        <v>1833</v>
      </c>
      <c r="R337" s="14">
        <f>IFERROR(__xludf.DUMMYFUNCTION("""COMPUTED_VALUE"""),2140000.0)</f>
        <v>2140000</v>
      </c>
      <c r="S337" s="14">
        <f>IFERROR(__xludf.DUMMYFUNCTION("""COMPUTED_VALUE"""),2118600.0)</f>
        <v>2118600</v>
      </c>
      <c r="T337" s="14">
        <f>IFERROR(__xludf.DUMMYFUNCTION("""COMPUTED_VALUE"""),2118600.0)</f>
        <v>2118600</v>
      </c>
      <c r="U337" s="15">
        <f t="shared" si="2"/>
        <v>0.99</v>
      </c>
      <c r="V337" s="14">
        <f t="array" ref="V337">IFERROR(INDEX('1.ProductoMes'!AB:AB,MATCH(G337,'1.ProductoMes'!K:K,0)),0)</f>
        <v>0</v>
      </c>
      <c r="W337" s="13" t="s">
        <v>142</v>
      </c>
      <c r="X337" s="33" t="s">
        <v>1834</v>
      </c>
      <c r="Y337" s="15" t="str">
        <f t="shared" si="3"/>
        <v>Con respecto al mes de octubre, No  se realizó la divulgación en el C.A.L.I. para  las inscripciones en los puntos sugeridos por la comunidad , toda vez que ya se realizó  la selección de los beneficiarios de la Comuna 6</v>
      </c>
      <c r="Z337" s="1" t="s">
        <v>50</v>
      </c>
    </row>
    <row r="338" ht="15.75" customHeight="1">
      <c r="B338" s="13" t="s">
        <v>469</v>
      </c>
      <c r="C338" s="13" t="s">
        <v>1384</v>
      </c>
      <c r="D338" s="13" t="s">
        <v>1750</v>
      </c>
      <c r="E338" s="13" t="str">
        <f t="shared" si="1"/>
        <v>BP26005683</v>
      </c>
      <c r="F338" s="13" t="s">
        <v>347</v>
      </c>
      <c r="G338" s="13" t="str">
        <f>IFERROR(__xludf.DUMMYFUNCTION("""COMPUTED_VALUE"""),"BP2600568310101")</f>
        <v>BP2600568310101</v>
      </c>
      <c r="H338" s="13" t="str">
        <f>IFERROR(__xludf.DUMMYFUNCTION("""COMPUTED_VALUE"""),"Realizar salida pedagógica de integración, socialización y entrega de resultados del proyecto")</f>
        <v>Realizar salida pedagógica de integración, socialización y entrega de resultados del proyecto</v>
      </c>
      <c r="I338" s="14"/>
      <c r="J338" s="15" t="s">
        <v>37</v>
      </c>
      <c r="K338" s="14" t="s">
        <v>37</v>
      </c>
      <c r="L338" s="14" t="s">
        <v>37</v>
      </c>
      <c r="M338" s="14" t="s">
        <v>37</v>
      </c>
      <c r="N338" s="14" t="s">
        <v>37</v>
      </c>
      <c r="O338" s="14" t="s">
        <v>1807</v>
      </c>
      <c r="P338" s="14" t="s">
        <v>1835</v>
      </c>
      <c r="Q338" s="14" t="s">
        <v>1836</v>
      </c>
      <c r="R338" s="14">
        <f>IFERROR(__xludf.DUMMYFUNCTION("""COMPUTED_VALUE"""),3.2224E7)</f>
        <v>32224000</v>
      </c>
      <c r="S338" s="14">
        <f>IFERROR(__xludf.DUMMYFUNCTION("""COMPUTED_VALUE"""),3.190176E7)</f>
        <v>31901760</v>
      </c>
      <c r="T338" s="14">
        <f>IFERROR(__xludf.DUMMYFUNCTION("""COMPUTED_VALUE"""),7144002.0)</f>
        <v>7144002</v>
      </c>
      <c r="U338" s="15">
        <f t="shared" si="2"/>
        <v>0.2216981753</v>
      </c>
      <c r="V338" s="14">
        <f t="array" ref="V338">IFERROR(INDEX('1.ProductoMes'!AB:AB,MATCH(G338,'1.ProductoMes'!K:K,0)),0)</f>
        <v>0</v>
      </c>
      <c r="W338" s="13" t="s">
        <v>186</v>
      </c>
      <c r="X338" s="33" t="s">
        <v>1837</v>
      </c>
      <c r="Y338" s="15" t="str">
        <f t="shared" si="3"/>
        <v>En relación con el mes de octubre,  realizando las capacitaciones en estilos de vida saludable, donde se beneficiarios 150 personas mayores de la Comuna 6</v>
      </c>
      <c r="Z338" s="1" t="s">
        <v>50</v>
      </c>
    </row>
    <row r="339" ht="15.75" customHeight="1">
      <c r="B339" s="13" t="s">
        <v>469</v>
      </c>
      <c r="C339" s="13" t="s">
        <v>1384</v>
      </c>
      <c r="D339" s="13" t="s">
        <v>1750</v>
      </c>
      <c r="E339" s="13" t="str">
        <f t="shared" si="1"/>
        <v>BP26005683</v>
      </c>
      <c r="F339" s="13" t="s">
        <v>347</v>
      </c>
      <c r="G339" s="13" t="str">
        <f>IFERROR(__xludf.DUMMYFUNCTION("""COMPUTED_VALUE"""),"BP2600568310101")</f>
        <v>BP2600568310101</v>
      </c>
      <c r="H339"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39" s="14"/>
      <c r="J339" s="15" t="s">
        <v>37</v>
      </c>
      <c r="K339" s="14" t="s">
        <v>37</v>
      </c>
      <c r="L339" s="14" t="s">
        <v>37</v>
      </c>
      <c r="M339" s="14" t="s">
        <v>37</v>
      </c>
      <c r="N339" s="14" t="s">
        <v>37</v>
      </c>
      <c r="O339" s="14" t="s">
        <v>1838</v>
      </c>
      <c r="P339" s="14" t="s">
        <v>1839</v>
      </c>
      <c r="Q339" s="14" t="s">
        <v>1840</v>
      </c>
      <c r="R339" s="14">
        <f>IFERROR(__xludf.DUMMYFUNCTION("""COMPUTED_VALUE"""),1.65E7)</f>
        <v>16500000</v>
      </c>
      <c r="S339" s="14">
        <f>IFERROR(__xludf.DUMMYFUNCTION("""COMPUTED_VALUE"""),1.6335E7)</f>
        <v>16335000</v>
      </c>
      <c r="T339" s="14">
        <f>IFERROR(__xludf.DUMMYFUNCTION("""COMPUTED_VALUE"""),1.0999999E7)</f>
        <v>10999999</v>
      </c>
      <c r="U339" s="15">
        <f t="shared" si="2"/>
        <v>0.6666666061</v>
      </c>
      <c r="V339" s="14">
        <f t="array" ref="V339">IFERROR(INDEX('1.ProductoMes'!AB:AB,MATCH(G339,'1.ProductoMes'!K:K,0)),0)</f>
        <v>0</v>
      </c>
      <c r="W339" s="13" t="s">
        <v>60</v>
      </c>
      <c r="X339" s="33" t="s">
        <v>1841</v>
      </c>
      <c r="Y339" s="15" t="str">
        <f t="shared" si="3"/>
        <v>En octubre,  se realizaron los talleres de sensibilización en alimentación saludable para los 150 beneficiarios de la Comuna 6. </v>
      </c>
      <c r="Z339" s="1" t="s">
        <v>50</v>
      </c>
    </row>
    <row r="340" ht="15.75" customHeight="1">
      <c r="B340" s="13" t="s">
        <v>469</v>
      </c>
      <c r="C340" s="13" t="s">
        <v>1384</v>
      </c>
      <c r="D340" s="13" t="s">
        <v>1750</v>
      </c>
      <c r="E340" s="13" t="str">
        <f t="shared" si="1"/>
        <v>BP26005683</v>
      </c>
      <c r="F340" s="13" t="s">
        <v>347</v>
      </c>
      <c r="G340" s="13" t="str">
        <f>IFERROR(__xludf.DUMMYFUNCTION("""COMPUTED_VALUE"""),"BP2600568310101")</f>
        <v>BP2600568310101</v>
      </c>
      <c r="H340" s="13" t="str">
        <f>IFERROR(__xludf.DUMMYFUNCTION("""COMPUTED_VALUE"""),"Realizar talleres interactivos que promuevan la salud mental mediante: actividades psicosociales de escucha activa, gimnasia cerebral y actividades lúdico-recreativas (Rumboterapia) que fortalezcan la salud mental y cognitiva de las personas mayores")</f>
        <v>Realizar talleres interactivos que promuevan la salud mental mediante: actividades psicosociales de escucha activa, gimnasia cerebral y actividades lúdico-recreativas (Rumboterapia) que fortalezcan la salud mental y cognitiva de las personas mayores</v>
      </c>
      <c r="I340" s="14"/>
      <c r="J340" s="15" t="s">
        <v>37</v>
      </c>
      <c r="K340" s="14" t="s">
        <v>37</v>
      </c>
      <c r="L340" s="14" t="s">
        <v>37</v>
      </c>
      <c r="M340" s="14" t="s">
        <v>37</v>
      </c>
      <c r="N340" s="14" t="s">
        <v>37</v>
      </c>
      <c r="O340" s="14" t="s">
        <v>1842</v>
      </c>
      <c r="P340" s="14" t="s">
        <v>1843</v>
      </c>
      <c r="Q340" s="14" t="s">
        <v>1844</v>
      </c>
      <c r="R340" s="14">
        <f>IFERROR(__xludf.DUMMYFUNCTION("""COMPUTED_VALUE"""),8.9105E7)</f>
        <v>89105000</v>
      </c>
      <c r="S340" s="14">
        <f>IFERROR(__xludf.DUMMYFUNCTION("""COMPUTED_VALUE"""),8.8213949E7)</f>
        <v>88213949</v>
      </c>
      <c r="T340" s="14">
        <f>IFERROR(__xludf.DUMMYFUNCTION("""COMPUTED_VALUE"""),5.9403333E7)</f>
        <v>59403333</v>
      </c>
      <c r="U340" s="15">
        <f t="shared" si="2"/>
        <v>0.6666666629</v>
      </c>
      <c r="V340" s="14">
        <f t="array" ref="V340">IFERROR(INDEX('1.ProductoMes'!AB:AB,MATCH(G340,'1.ProductoMes'!K:K,0)),0)</f>
        <v>0</v>
      </c>
      <c r="W340" s="13" t="s">
        <v>48</v>
      </c>
      <c r="X340" s="33" t="s">
        <v>1845</v>
      </c>
      <c r="Y340" s="15" t="str">
        <f t="shared" si="3"/>
        <v>En el mes de octubre, se realizaron los talleres interactivos que promuevan la salud mental mediante actividades de rumbaterapia , escucha activa y gimnasia cerebral de hidroterapia para los beneficiarios en la Comuna 6 .</v>
      </c>
      <c r="Z340" s="1" t="s">
        <v>50</v>
      </c>
    </row>
    <row r="341" ht="15.75" customHeight="1">
      <c r="B341" s="13" t="s">
        <v>469</v>
      </c>
      <c r="C341" s="13" t="s">
        <v>1384</v>
      </c>
      <c r="D341" s="13" t="s">
        <v>1750</v>
      </c>
      <c r="E341" s="13" t="str">
        <f t="shared" si="1"/>
        <v>BP26005683</v>
      </c>
      <c r="F341" s="13" t="s">
        <v>347</v>
      </c>
      <c r="G341" s="13" t="str">
        <f>IFERROR(__xludf.DUMMYFUNCTION("""COMPUTED_VALUE"""),"BP2600568310101")</f>
        <v>BP2600568310101</v>
      </c>
      <c r="H341"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41" s="14"/>
      <c r="J341" s="15" t="s">
        <v>37</v>
      </c>
      <c r="K341" s="14" t="s">
        <v>37</v>
      </c>
      <c r="L341" s="14" t="s">
        <v>37</v>
      </c>
      <c r="M341" s="14" t="s">
        <v>37</v>
      </c>
      <c r="N341" s="14" t="s">
        <v>37</v>
      </c>
      <c r="O341" s="14" t="s">
        <v>1846</v>
      </c>
      <c r="P341" s="14" t="s">
        <v>1847</v>
      </c>
      <c r="Q341" s="14" t="s">
        <v>1848</v>
      </c>
      <c r="R341" s="14">
        <f>IFERROR(__xludf.DUMMYFUNCTION("""COMPUTED_VALUE"""),5.7E7)</f>
        <v>57000000</v>
      </c>
      <c r="S341" s="14">
        <f>IFERROR(__xludf.DUMMYFUNCTION("""COMPUTED_VALUE"""),5.6430007E7)</f>
        <v>56430007</v>
      </c>
      <c r="T341" s="14">
        <f>IFERROR(__xludf.DUMMYFUNCTION("""COMPUTED_VALUE"""),3.7999998E7)</f>
        <v>37999998</v>
      </c>
      <c r="U341" s="15">
        <f t="shared" si="2"/>
        <v>0.6666666316</v>
      </c>
      <c r="V341" s="14">
        <f t="array" ref="V341">IFERROR(INDEX('1.ProductoMes'!AB:AB,MATCH(G341,'1.ProductoMes'!K:K,0)),0)</f>
        <v>0</v>
      </c>
      <c r="W341" s="13" t="s">
        <v>35</v>
      </c>
      <c r="X341" s="33" t="s">
        <v>1849</v>
      </c>
      <c r="Y341" s="15" t="str">
        <f t="shared" si="3"/>
        <v>En el periodo correspondiente al mes de octubre,  se realizaron los cronogramas para dictar los talleres de hidroterapia para el mejoramiento de las habilidades motoras de los beneficiarios en la Comuna 6 .</v>
      </c>
      <c r="Z341" s="1" t="s">
        <v>50</v>
      </c>
    </row>
    <row r="342" ht="15.75" customHeight="1">
      <c r="B342" s="13" t="s">
        <v>1109</v>
      </c>
      <c r="C342" s="13" t="s">
        <v>1110</v>
      </c>
      <c r="D342" s="13" t="s">
        <v>1750</v>
      </c>
      <c r="E342" s="13" t="str">
        <f t="shared" si="1"/>
        <v>BP26005684</v>
      </c>
      <c r="F342" s="13" t="s">
        <v>350</v>
      </c>
      <c r="G342" s="13" t="str">
        <f>IFERROR(__xludf.DUMMYFUNCTION("""COMPUTED_VALUE"""),"BP2600568410101")</f>
        <v>BP2600568410101</v>
      </c>
      <c r="H342"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42" s="14"/>
      <c r="J342" s="15" t="s">
        <v>37</v>
      </c>
      <c r="K342" s="14" t="s">
        <v>37</v>
      </c>
      <c r="L342" s="14" t="s">
        <v>37</v>
      </c>
      <c r="M342" s="14" t="s">
        <v>37</v>
      </c>
      <c r="N342" s="14" t="s">
        <v>37</v>
      </c>
      <c r="O342" s="14" t="s">
        <v>37</v>
      </c>
      <c r="P342" s="14" t="s">
        <v>37</v>
      </c>
      <c r="Q342" s="14" t="s">
        <v>37</v>
      </c>
      <c r="R342" s="14">
        <f>IFERROR(__xludf.DUMMYFUNCTION("""COMPUTED_VALUE"""),6.5205E7)</f>
        <v>65205000</v>
      </c>
      <c r="S342" s="14">
        <f>IFERROR(__xludf.DUMMYFUNCTION("""COMPUTED_VALUE"""),0.0)</f>
        <v>0</v>
      </c>
      <c r="T342" s="14">
        <f>IFERROR(__xludf.DUMMYFUNCTION("""COMPUTED_VALUE"""),0.0)</f>
        <v>0</v>
      </c>
      <c r="U342" s="15">
        <f t="shared" si="2"/>
        <v>0</v>
      </c>
      <c r="V342" s="14" t="str">
        <f t="array" ref="V342">IFERROR(INDEX('1.ProductoMes'!AB:AB,MATCH(G342,'1.ProductoMes'!K:K,0)),0)</f>
        <v/>
      </c>
      <c r="W342" s="13"/>
      <c r="X342" s="24"/>
      <c r="Y342" s="15" t="str">
        <f t="shared" si="3"/>
        <v> </v>
      </c>
      <c r="Z342" s="1" t="s">
        <v>50</v>
      </c>
    </row>
    <row r="343" ht="15.75" customHeight="1">
      <c r="B343" s="13" t="s">
        <v>1109</v>
      </c>
      <c r="C343" s="13" t="s">
        <v>1110</v>
      </c>
      <c r="D343" s="13" t="s">
        <v>1750</v>
      </c>
      <c r="E343" s="13" t="str">
        <f t="shared" si="1"/>
        <v>BP26005684</v>
      </c>
      <c r="F343" s="13" t="s">
        <v>350</v>
      </c>
      <c r="G343" s="13" t="str">
        <f>IFERROR(__xludf.DUMMYFUNCTION("""COMPUTED_VALUE"""),"BP2600568410101")</f>
        <v>BP2600568410101</v>
      </c>
      <c r="H343"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43" s="14"/>
      <c r="J343" s="15" t="s">
        <v>37</v>
      </c>
      <c r="K343" s="14" t="s">
        <v>37</v>
      </c>
      <c r="L343" s="14" t="s">
        <v>37</v>
      </c>
      <c r="M343" s="14" t="s">
        <v>37</v>
      </c>
      <c r="N343" s="14" t="s">
        <v>37</v>
      </c>
      <c r="O343" s="14" t="s">
        <v>37</v>
      </c>
      <c r="P343" s="14" t="s">
        <v>37</v>
      </c>
      <c r="Q343" s="14" t="s">
        <v>37</v>
      </c>
      <c r="R343" s="14">
        <f>IFERROR(__xludf.DUMMYFUNCTION("""COMPUTED_VALUE"""),7.0795E7)</f>
        <v>70795000</v>
      </c>
      <c r="S343" s="14">
        <f>IFERROR(__xludf.DUMMYFUNCTION("""COMPUTED_VALUE"""),0.0)</f>
        <v>0</v>
      </c>
      <c r="T343" s="14">
        <f>IFERROR(__xludf.DUMMYFUNCTION("""COMPUTED_VALUE"""),0.0)</f>
        <v>0</v>
      </c>
      <c r="U343" s="15">
        <f t="shared" si="2"/>
        <v>0</v>
      </c>
      <c r="V343" s="14" t="str">
        <f t="array" ref="V343">IFERROR(INDEX('1.ProductoMes'!AB:AB,MATCH(G343,'1.ProductoMes'!K:K,0)),0)</f>
        <v/>
      </c>
      <c r="W343" s="13"/>
      <c r="X343" s="15"/>
      <c r="Y343" s="15" t="str">
        <f t="shared" si="3"/>
        <v> </v>
      </c>
      <c r="Z343" s="1" t="s">
        <v>50</v>
      </c>
    </row>
    <row r="344" ht="15.75" customHeight="1">
      <c r="B344" s="13" t="s">
        <v>469</v>
      </c>
      <c r="C344" s="13" t="s">
        <v>808</v>
      </c>
      <c r="D344" s="13" t="s">
        <v>1750</v>
      </c>
      <c r="E344" s="13" t="str">
        <f t="shared" si="1"/>
        <v>BP26005685</v>
      </c>
      <c r="F344" s="13" t="s">
        <v>351</v>
      </c>
      <c r="G344" s="13" t="str">
        <f>IFERROR(__xludf.DUMMYFUNCTION("""COMPUTED_VALUE"""),"BP2600568510101")</f>
        <v>BP2600568510101</v>
      </c>
      <c r="H344" s="13" t="str">
        <f>IFERROR(__xludf.DUMMYFUNCTION("""COMPUTED_VALUE"""),"Brindar apoyo a iniciativas sociales del territorio")</f>
        <v>Brindar apoyo a iniciativas sociales del territorio</v>
      </c>
      <c r="I344" s="14"/>
      <c r="J344" s="15" t="s">
        <v>37</v>
      </c>
      <c r="K344" s="14" t="s">
        <v>37</v>
      </c>
      <c r="L344" s="14" t="s">
        <v>37</v>
      </c>
      <c r="M344" s="14" t="s">
        <v>37</v>
      </c>
      <c r="N344" s="14" t="s">
        <v>37</v>
      </c>
      <c r="O344" s="14" t="s">
        <v>1779</v>
      </c>
      <c r="P344" s="14" t="s">
        <v>1850</v>
      </c>
      <c r="Q344" s="14" t="s">
        <v>1851</v>
      </c>
      <c r="R344" s="14">
        <f>IFERROR(__xludf.DUMMYFUNCTION("""COMPUTED_VALUE"""),2.446E8)</f>
        <v>244600000</v>
      </c>
      <c r="S344" s="14">
        <f>IFERROR(__xludf.DUMMYFUNCTION("""COMPUTED_VALUE"""),2.446E8)</f>
        <v>244600000</v>
      </c>
      <c r="T344" s="14">
        <f>IFERROR(__xludf.DUMMYFUNCTION("""COMPUTED_VALUE"""),6.6330688E7)</f>
        <v>66330688</v>
      </c>
      <c r="U344" s="15">
        <f t="shared" si="2"/>
        <v>0.2711802453</v>
      </c>
      <c r="V344" s="14">
        <f t="array" ref="V344">IFERROR(INDEX('1.ProductoMes'!AB:AB,MATCH(G344,'1.ProductoMes'!K:K,0)),0)</f>
        <v>100</v>
      </c>
      <c r="W344" s="13" t="s">
        <v>48</v>
      </c>
      <c r="X344" s="13" t="s">
        <v>1852</v>
      </c>
      <c r="Y344" s="15" t="str">
        <f t="shared" si="3"/>
        <v>En el mes de octubre, Se realizó avance en formaciones técnicas según cronograma. Se realizaron sesiones en impresión gráfica, peluquería y estilismo, fotografía, audio y video, y barbería. También se definieron elementos de los kits de peluquería, impresión gráfica y fotografía junto con participantes y facilitadores, y se gestionaron cotizaciones con proveedores. La entrega de los kits está programada para noviembre en la clausura.</v>
      </c>
      <c r="Z344" s="1" t="s">
        <v>50</v>
      </c>
    </row>
    <row r="345" ht="15.75" customHeight="1">
      <c r="B345" s="13" t="s">
        <v>469</v>
      </c>
      <c r="C345" s="13" t="s">
        <v>808</v>
      </c>
      <c r="D345" s="13" t="s">
        <v>1750</v>
      </c>
      <c r="E345" s="13" t="str">
        <f t="shared" si="1"/>
        <v>BP26005685</v>
      </c>
      <c r="F345" s="13" t="s">
        <v>351</v>
      </c>
      <c r="G345" s="13" t="str">
        <f>IFERROR(__xludf.DUMMYFUNCTION("""COMPUTED_VALUE"""),"BP2600568510101")</f>
        <v>BP2600568510101</v>
      </c>
      <c r="H345" s="13" t="str">
        <f>IFERROR(__xludf.DUMMYFUNCTION("""COMPUTED_VALUE"""),"Realizar capacitación sobre los derechos de los jóvenes y la Ley Estatutaria de Juventud")</f>
        <v>Realizar capacitación sobre los derechos de los jóvenes y la Ley Estatutaria de Juventud</v>
      </c>
      <c r="I345" s="14"/>
      <c r="J345" s="15" t="s">
        <v>37</v>
      </c>
      <c r="K345" s="14" t="s">
        <v>37</v>
      </c>
      <c r="L345" s="14" t="s">
        <v>37</v>
      </c>
      <c r="M345" s="14" t="s">
        <v>37</v>
      </c>
      <c r="N345" s="14" t="s">
        <v>37</v>
      </c>
      <c r="O345" s="14" t="s">
        <v>1783</v>
      </c>
      <c r="P345" s="14" t="s">
        <v>1853</v>
      </c>
      <c r="Q345" s="14" t="s">
        <v>1854</v>
      </c>
      <c r="R345" s="14">
        <f>IFERROR(__xludf.DUMMYFUNCTION("""COMPUTED_VALUE"""),7420000.0)</f>
        <v>7420000</v>
      </c>
      <c r="S345" s="14">
        <f>IFERROR(__xludf.DUMMYFUNCTION("""COMPUTED_VALUE"""),7420000.0)</f>
        <v>7420000</v>
      </c>
      <c r="T345" s="14">
        <f>IFERROR(__xludf.DUMMYFUNCTION("""COMPUTED_VALUE"""),3763438.0)</f>
        <v>3763438</v>
      </c>
      <c r="U345" s="15">
        <f t="shared" si="2"/>
        <v>0.5072018868</v>
      </c>
      <c r="V345" s="14">
        <f t="array" ref="V345">IFERROR(INDEX('1.ProductoMes'!AB:AB,MATCH(G345,'1.ProductoMes'!K:K,0)),0)</f>
        <v>100</v>
      </c>
      <c r="W345" s="13" t="s">
        <v>186</v>
      </c>
      <c r="X345" s="13" t="s">
        <v>1855</v>
      </c>
      <c r="Y345" s="15" t="str">
        <f t="shared" si="3"/>
        <v>En relación con el mes de octubre, Se realizaron cuatro sesiones de los talleres prácticos sobre la Ley Estatutaria de Juventudes los días, orientadas a fortalecer el conocimiento y la apropiación de los derechos, deberes y mecanismos de participación juvenil.</v>
      </c>
      <c r="Z345" s="1" t="s">
        <v>50</v>
      </c>
    </row>
    <row r="346" ht="15.75" customHeight="1">
      <c r="B346" s="13" t="s">
        <v>469</v>
      </c>
      <c r="C346" s="13" t="s">
        <v>808</v>
      </c>
      <c r="D346" s="13" t="s">
        <v>1750</v>
      </c>
      <c r="E346" s="13" t="str">
        <f t="shared" si="1"/>
        <v>BP26005685</v>
      </c>
      <c r="F346" s="13" t="s">
        <v>351</v>
      </c>
      <c r="G346" s="13" t="str">
        <f>IFERROR(__xludf.DUMMYFUNCTION("""COMPUTED_VALUE"""),"BP2600568510101")</f>
        <v>BP2600568510101</v>
      </c>
      <c r="H346" s="13" t="str">
        <f>IFERROR(__xludf.DUMMYFUNCTION("""COMPUTED_VALUE"""),"Realizar caracterización de los beneficiarios del proyecto")</f>
        <v>Realizar caracterización de los beneficiarios del proyecto</v>
      </c>
      <c r="I346" s="14"/>
      <c r="J346" s="15" t="s">
        <v>37</v>
      </c>
      <c r="K346" s="14" t="s">
        <v>37</v>
      </c>
      <c r="L346" s="14" t="s">
        <v>37</v>
      </c>
      <c r="M346" s="14" t="s">
        <v>37</v>
      </c>
      <c r="N346" s="14" t="s">
        <v>37</v>
      </c>
      <c r="O346" s="14" t="s">
        <v>1856</v>
      </c>
      <c r="P346" s="14" t="s">
        <v>1857</v>
      </c>
      <c r="Q346" s="14" t="s">
        <v>1858</v>
      </c>
      <c r="R346" s="14">
        <f>IFERROR(__xludf.DUMMYFUNCTION("""COMPUTED_VALUE"""),2420000.0)</f>
        <v>2420000</v>
      </c>
      <c r="S346" s="14">
        <f>IFERROR(__xludf.DUMMYFUNCTION("""COMPUTED_VALUE"""),2419999.0)</f>
        <v>2419999</v>
      </c>
      <c r="T346" s="14">
        <f>IFERROR(__xludf.DUMMYFUNCTION("""COMPUTED_VALUE"""),2396556.0)</f>
        <v>2396556</v>
      </c>
      <c r="U346" s="15">
        <f t="shared" si="2"/>
        <v>0.9903123967</v>
      </c>
      <c r="V346" s="14">
        <f t="array" ref="V346">IFERROR(INDEX('1.ProductoMes'!AB:AB,MATCH(G346,'1.ProductoMes'!K:K,0)),0)</f>
        <v>100</v>
      </c>
      <c r="W346" s="13" t="s">
        <v>60</v>
      </c>
      <c r="X346" s="13" t="s">
        <v>1859</v>
      </c>
      <c r="Y346" s="15" t="str">
        <f t="shared" si="3"/>
        <v>En octubre, Se realizó avance en el diligenciamiento de la ficha de caracterización (DUBS) en articulación con el equipo del Programa de Juventud de la Subsecretaría de Poblaciones y Etnias.</v>
      </c>
      <c r="Z346" s="1" t="s">
        <v>50</v>
      </c>
    </row>
    <row r="347" ht="15.75" customHeight="1">
      <c r="B347" s="13" t="s">
        <v>469</v>
      </c>
      <c r="C347" s="13" t="s">
        <v>608</v>
      </c>
      <c r="D347" s="13" t="s">
        <v>1750</v>
      </c>
      <c r="E347" s="13" t="str">
        <f t="shared" si="1"/>
        <v>BP26005686</v>
      </c>
      <c r="F347" s="13" t="s">
        <v>353</v>
      </c>
      <c r="G347" s="13" t="str">
        <f>IFERROR(__xludf.DUMMYFUNCTION("""COMPUTED_VALUE"""),"BP2600568610101")</f>
        <v>BP2600568610101</v>
      </c>
      <c r="H347" s="13" t="str">
        <f>IFERROR(__xludf.DUMMYFUNCTION("""COMPUTED_VALUE"""),"Apoyar las iniciativas de las organizaciones, colectivos y redes de apoyo de la población LGBTIQ+")</f>
        <v>Apoyar las iniciativas de las organizaciones, colectivos y redes de apoyo de la población LGBTIQ+</v>
      </c>
      <c r="I347" s="14"/>
      <c r="J347" s="15" t="s">
        <v>37</v>
      </c>
      <c r="K347" s="14" t="s">
        <v>37</v>
      </c>
      <c r="L347" s="14" t="s">
        <v>37</v>
      </c>
      <c r="M347" s="14" t="s">
        <v>37</v>
      </c>
      <c r="N347" s="14" t="s">
        <v>37</v>
      </c>
      <c r="O347" s="14" t="s">
        <v>37</v>
      </c>
      <c r="P347" s="14" t="s">
        <v>37</v>
      </c>
      <c r="Q347" s="14" t="s">
        <v>37</v>
      </c>
      <c r="R347" s="14">
        <f>IFERROR(__xludf.DUMMYFUNCTION("""COMPUTED_VALUE"""),6.0E7)</f>
        <v>60000000</v>
      </c>
      <c r="S347" s="14">
        <f>IFERROR(__xludf.DUMMYFUNCTION("""COMPUTED_VALUE"""),0.0)</f>
        <v>0</v>
      </c>
      <c r="T347" s="14">
        <f>IFERROR(__xludf.DUMMYFUNCTION("""COMPUTED_VALUE"""),0.0)</f>
        <v>0</v>
      </c>
      <c r="U347" s="15">
        <f t="shared" si="2"/>
        <v>0</v>
      </c>
      <c r="V347" s="14" t="str">
        <f t="array" ref="V347">IFERROR(INDEX('1.ProductoMes'!AB:AB,MATCH(G347,'1.ProductoMes'!K:K,0)),0)</f>
        <v/>
      </c>
      <c r="W347" s="13"/>
      <c r="X347" s="15"/>
      <c r="Y347" s="15" t="str">
        <f t="shared" si="3"/>
        <v> </v>
      </c>
      <c r="Z347" s="1" t="s">
        <v>50</v>
      </c>
    </row>
    <row r="348" ht="15.75" customHeight="1">
      <c r="B348" s="13" t="s">
        <v>469</v>
      </c>
      <c r="C348" s="13" t="s">
        <v>608</v>
      </c>
      <c r="D348" s="13" t="s">
        <v>1750</v>
      </c>
      <c r="E348" s="13" t="str">
        <f t="shared" si="1"/>
        <v>BP26005686</v>
      </c>
      <c r="F348" s="13" t="s">
        <v>353</v>
      </c>
      <c r="G348" s="13" t="str">
        <f>IFERROR(__xludf.DUMMYFUNCTION("""COMPUTED_VALUE"""),"BP2600568610101")</f>
        <v>BP2600568610101</v>
      </c>
      <c r="H348" s="13" t="str">
        <f>IFERROR(__xludf.DUMMYFUNCTION("""COMPUTED_VALUE"""),"Apoyar logísticamente los ejercicios formativos")</f>
        <v>Apoyar logísticamente los ejercicios formativos</v>
      </c>
      <c r="I348" s="14"/>
      <c r="J348" s="15" t="s">
        <v>37</v>
      </c>
      <c r="K348" s="14" t="s">
        <v>37</v>
      </c>
      <c r="L348" s="14" t="s">
        <v>37</v>
      </c>
      <c r="M348" s="14" t="s">
        <v>37</v>
      </c>
      <c r="N348" s="14" t="s">
        <v>37</v>
      </c>
      <c r="O348" s="14" t="s">
        <v>37</v>
      </c>
      <c r="P348" s="14" t="s">
        <v>37</v>
      </c>
      <c r="Q348" s="14" t="s">
        <v>37</v>
      </c>
      <c r="R348" s="14">
        <f>IFERROR(__xludf.DUMMYFUNCTION("""COMPUTED_VALUE"""),3.8225E7)</f>
        <v>38225000</v>
      </c>
      <c r="S348" s="14">
        <f>IFERROR(__xludf.DUMMYFUNCTION("""COMPUTED_VALUE"""),0.0)</f>
        <v>0</v>
      </c>
      <c r="T348" s="14">
        <f>IFERROR(__xludf.DUMMYFUNCTION("""COMPUTED_VALUE"""),0.0)</f>
        <v>0</v>
      </c>
      <c r="U348" s="15">
        <f t="shared" si="2"/>
        <v>0</v>
      </c>
      <c r="V348" s="14" t="str">
        <f t="array" ref="V348">IFERROR(INDEX('1.ProductoMes'!AB:AB,MATCH(G348,'1.ProductoMes'!K:K,0)),0)</f>
        <v/>
      </c>
      <c r="W348" s="13"/>
      <c r="X348" s="15"/>
      <c r="Y348" s="15" t="str">
        <f t="shared" si="3"/>
        <v> </v>
      </c>
      <c r="Z348" s="1" t="s">
        <v>50</v>
      </c>
    </row>
    <row r="349" ht="15.75" customHeight="1">
      <c r="B349" s="13" t="s">
        <v>469</v>
      </c>
      <c r="C349" s="13" t="s">
        <v>608</v>
      </c>
      <c r="D349" s="13" t="s">
        <v>1750</v>
      </c>
      <c r="E349" s="13" t="str">
        <f t="shared" si="1"/>
        <v>BP26005686</v>
      </c>
      <c r="F349" s="13" t="s">
        <v>353</v>
      </c>
      <c r="G349" s="13" t="str">
        <f>IFERROR(__xludf.DUMMYFUNCTION("""COMPUTED_VALUE"""),"BP2600568610101")</f>
        <v>BP2600568610101</v>
      </c>
      <c r="H349" s="13" t="str">
        <f>IFERROR(__xludf.DUMMYFUNCTION("""COMPUTED_VALUE"""),"Realizar ejercicios formativos a personas LGBTIQ+")</f>
        <v>Realizar ejercicios formativos a personas LGBTIQ+</v>
      </c>
      <c r="I349" s="14"/>
      <c r="J349" s="15" t="s">
        <v>37</v>
      </c>
      <c r="K349" s="14" t="s">
        <v>37</v>
      </c>
      <c r="L349" s="14" t="s">
        <v>37</v>
      </c>
      <c r="M349" s="14" t="s">
        <v>37</v>
      </c>
      <c r="N349" s="14" t="s">
        <v>37</v>
      </c>
      <c r="O349" s="14" t="s">
        <v>37</v>
      </c>
      <c r="P349" s="14" t="s">
        <v>37</v>
      </c>
      <c r="Q349" s="14" t="s">
        <v>37</v>
      </c>
      <c r="R349" s="14">
        <f>IFERROR(__xludf.DUMMYFUNCTION("""COMPUTED_VALUE"""),1.2425E7)</f>
        <v>12425000</v>
      </c>
      <c r="S349" s="14">
        <f>IFERROR(__xludf.DUMMYFUNCTION("""COMPUTED_VALUE"""),0.0)</f>
        <v>0</v>
      </c>
      <c r="T349" s="14">
        <f>IFERROR(__xludf.DUMMYFUNCTION("""COMPUTED_VALUE"""),0.0)</f>
        <v>0</v>
      </c>
      <c r="U349" s="15">
        <f t="shared" si="2"/>
        <v>0</v>
      </c>
      <c r="V349" s="14" t="str">
        <f t="array" ref="V349">IFERROR(INDEX('1.ProductoMes'!AB:AB,MATCH(G349,'1.ProductoMes'!K:K,0)),0)</f>
        <v/>
      </c>
      <c r="W349" s="13"/>
      <c r="X349" s="15"/>
      <c r="Y349" s="15" t="str">
        <f t="shared" si="3"/>
        <v> </v>
      </c>
      <c r="Z349" s="1" t="s">
        <v>50</v>
      </c>
    </row>
    <row r="350" ht="15.75" customHeight="1">
      <c r="B350" s="13" t="s">
        <v>469</v>
      </c>
      <c r="C350" s="13" t="s">
        <v>608</v>
      </c>
      <c r="D350" s="13" t="s">
        <v>1750</v>
      </c>
      <c r="E350" s="13" t="str">
        <f t="shared" si="1"/>
        <v>BP26005686</v>
      </c>
      <c r="F350" s="13" t="s">
        <v>353</v>
      </c>
      <c r="G350" s="13" t="str">
        <f>IFERROR(__xludf.DUMMYFUNCTION("""COMPUTED_VALUE"""),"BP2600568610101")</f>
        <v>BP2600568610101</v>
      </c>
      <c r="H350" s="13" t="str">
        <f>IFERROR(__xludf.DUMMYFUNCTION("""COMPUTED_VALUE"""),"Realizar encuentro con otros grupos poblaciones de sensibilización sobre los derechos de las personas LGBTIQ+")</f>
        <v>Realizar encuentro con otros grupos poblaciones de sensibilización sobre los derechos de las personas LGBTIQ+</v>
      </c>
      <c r="I350" s="14"/>
      <c r="J350" s="15" t="s">
        <v>37</v>
      </c>
      <c r="K350" s="14" t="s">
        <v>37</v>
      </c>
      <c r="L350" s="14" t="s">
        <v>37</v>
      </c>
      <c r="M350" s="14" t="s">
        <v>37</v>
      </c>
      <c r="N350" s="14" t="s">
        <v>37</v>
      </c>
      <c r="O350" s="14" t="s">
        <v>37</v>
      </c>
      <c r="P350" s="14" t="s">
        <v>37</v>
      </c>
      <c r="Q350" s="14" t="s">
        <v>37</v>
      </c>
      <c r="R350" s="14">
        <f>IFERROR(__xludf.DUMMYFUNCTION("""COMPUTED_VALUE"""),1.435E7)</f>
        <v>14350000</v>
      </c>
      <c r="S350" s="14">
        <f>IFERROR(__xludf.DUMMYFUNCTION("""COMPUTED_VALUE"""),0.0)</f>
        <v>0</v>
      </c>
      <c r="T350" s="14">
        <f>IFERROR(__xludf.DUMMYFUNCTION("""COMPUTED_VALUE"""),0.0)</f>
        <v>0</v>
      </c>
      <c r="U350" s="15">
        <f t="shared" si="2"/>
        <v>0</v>
      </c>
      <c r="V350" s="14" t="str">
        <f t="array" ref="V350">IFERROR(INDEX('1.ProductoMes'!AB:AB,MATCH(G350,'1.ProductoMes'!K:K,0)),0)</f>
        <v/>
      </c>
      <c r="W350" s="13"/>
      <c r="X350" s="33"/>
      <c r="Y350" s="15" t="str">
        <f t="shared" si="3"/>
        <v> </v>
      </c>
      <c r="Z350" s="1" t="s">
        <v>50</v>
      </c>
    </row>
    <row r="351" ht="15.75" customHeight="1">
      <c r="B351" s="13" t="s">
        <v>469</v>
      </c>
      <c r="C351" s="13" t="s">
        <v>1496</v>
      </c>
      <c r="D351" s="13" t="s">
        <v>1750</v>
      </c>
      <c r="E351" s="13" t="str">
        <f t="shared" si="1"/>
        <v>BP26005687</v>
      </c>
      <c r="F351" s="13" t="s">
        <v>354</v>
      </c>
      <c r="G351" s="13" t="str">
        <f>IFERROR(__xludf.DUMMYFUNCTION("""COMPUTED_VALUE"""),"BP2600568720101")</f>
        <v>BP2600568720101</v>
      </c>
      <c r="H351"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51" s="14"/>
      <c r="J351" s="15" t="s">
        <v>37</v>
      </c>
      <c r="K351" s="14" t="s">
        <v>37</v>
      </c>
      <c r="L351" s="14" t="s">
        <v>37</v>
      </c>
      <c r="M351" s="14" t="s">
        <v>37</v>
      </c>
      <c r="N351" s="14" t="s">
        <v>37</v>
      </c>
      <c r="O351" s="14" t="s">
        <v>37</v>
      </c>
      <c r="P351" s="14" t="s">
        <v>37</v>
      </c>
      <c r="Q351" s="14" t="s">
        <v>37</v>
      </c>
      <c r="R351" s="14">
        <f>IFERROR(__xludf.DUMMYFUNCTION("""COMPUTED_VALUE"""),2.04672E8)</f>
        <v>204672000</v>
      </c>
      <c r="S351" s="14">
        <f>IFERROR(__xludf.DUMMYFUNCTION("""COMPUTED_VALUE"""),0.0)</f>
        <v>0</v>
      </c>
      <c r="T351" s="14">
        <f>IFERROR(__xludf.DUMMYFUNCTION("""COMPUTED_VALUE"""),0.0)</f>
        <v>0</v>
      </c>
      <c r="U351" s="15">
        <f t="shared" si="2"/>
        <v>0</v>
      </c>
      <c r="V351" s="14" t="str">
        <f t="array" ref="V351">IFERROR(INDEX('1.ProductoMes'!AB:AB,MATCH(G351,'1.ProductoMes'!K:K,0)),0)</f>
        <v/>
      </c>
      <c r="W351" s="13"/>
      <c r="X351" s="33"/>
      <c r="Y351" s="15" t="str">
        <f t="shared" si="3"/>
        <v> </v>
      </c>
      <c r="Z351" s="1" t="s">
        <v>50</v>
      </c>
    </row>
    <row r="352" ht="15.75" customHeight="1">
      <c r="B352" s="13" t="s">
        <v>469</v>
      </c>
      <c r="C352" s="13" t="s">
        <v>1496</v>
      </c>
      <c r="D352" s="13" t="s">
        <v>1750</v>
      </c>
      <c r="E352" s="13" t="str">
        <f t="shared" si="1"/>
        <v>BP26005687</v>
      </c>
      <c r="F352" s="13" t="s">
        <v>354</v>
      </c>
      <c r="G352" s="13" t="str">
        <f>IFERROR(__xludf.DUMMYFUNCTION("""COMPUTED_VALUE"""),"BP2600568720101")</f>
        <v>BP2600568720101</v>
      </c>
      <c r="H352" s="13" t="str">
        <f>IFERROR(__xludf.DUMMYFUNCTION("""COMPUTED_VALUE"""),"Suministrar tarjetas del mio recargadas a la población con discapacidad y sus cuidadores para el acceso de transporte público (SITM MIO)")</f>
        <v>Suministrar tarjetas del mio recargadas a la población con discapacidad y sus cuidadores para el acceso de transporte público (SITM MIO)</v>
      </c>
      <c r="I352" s="14"/>
      <c r="J352" s="15" t="s">
        <v>37</v>
      </c>
      <c r="K352" s="14" t="s">
        <v>37</v>
      </c>
      <c r="L352" s="14" t="s">
        <v>37</v>
      </c>
      <c r="M352" s="14" t="s">
        <v>37</v>
      </c>
      <c r="N352" s="14" t="s">
        <v>37</v>
      </c>
      <c r="O352" s="14" t="s">
        <v>37</v>
      </c>
      <c r="P352" s="14" t="s">
        <v>37</v>
      </c>
      <c r="Q352" s="14" t="s">
        <v>37</v>
      </c>
      <c r="R352" s="14">
        <f>IFERROR(__xludf.DUMMYFUNCTION("""COMPUTED_VALUE"""),1.396304E7)</f>
        <v>13963040</v>
      </c>
      <c r="S352" s="14">
        <f>IFERROR(__xludf.DUMMYFUNCTION("""COMPUTED_VALUE"""),0.0)</f>
        <v>0</v>
      </c>
      <c r="T352" s="14">
        <f>IFERROR(__xludf.DUMMYFUNCTION("""COMPUTED_VALUE"""),0.0)</f>
        <v>0</v>
      </c>
      <c r="U352" s="15">
        <f t="shared" si="2"/>
        <v>0</v>
      </c>
      <c r="V352" s="14" t="str">
        <f t="array" ref="V352">IFERROR(INDEX('1.ProductoMes'!AB:AB,MATCH(G352,'1.ProductoMes'!K:K,0)),0)</f>
        <v/>
      </c>
      <c r="W352" s="13"/>
      <c r="X352" s="33"/>
      <c r="Y352" s="15" t="str">
        <f t="shared" si="3"/>
        <v> </v>
      </c>
      <c r="Z352" s="1" t="s">
        <v>50</v>
      </c>
    </row>
    <row r="353" ht="15.75" customHeight="1">
      <c r="B353" s="13" t="s">
        <v>469</v>
      </c>
      <c r="C353" s="13" t="s">
        <v>1496</v>
      </c>
      <c r="D353" s="13" t="s">
        <v>1750</v>
      </c>
      <c r="E353" s="13" t="str">
        <f t="shared" si="1"/>
        <v>BP26005712</v>
      </c>
      <c r="F353" s="13" t="s">
        <v>355</v>
      </c>
      <c r="G353" s="13" t="str">
        <f>IFERROR(__xludf.DUMMYFUNCTION("""COMPUTED_VALUE"""),"BP2600571210101")</f>
        <v>BP2600571210101</v>
      </c>
      <c r="H353" s="13" t="str">
        <f>IFERROR(__xludf.DUMMYFUNCTION("""COMPUTED_VALUE"""),"Fortalecer las redes de apoyo comunitario de personas con discapacidad y sus cuidadores")</f>
        <v>Fortalecer las redes de apoyo comunitario de personas con discapacidad y sus cuidadores</v>
      </c>
      <c r="I353" s="14"/>
      <c r="J353" s="15" t="s">
        <v>37</v>
      </c>
      <c r="K353" s="14" t="s">
        <v>37</v>
      </c>
      <c r="L353" s="14" t="s">
        <v>37</v>
      </c>
      <c r="M353" s="14" t="s">
        <v>37</v>
      </c>
      <c r="N353" s="14" t="s">
        <v>37</v>
      </c>
      <c r="O353" s="14" t="s">
        <v>37</v>
      </c>
      <c r="P353" s="14" t="s">
        <v>37</v>
      </c>
      <c r="Q353" s="14" t="s">
        <v>37</v>
      </c>
      <c r="R353" s="14">
        <f>IFERROR(__xludf.DUMMYFUNCTION("""COMPUTED_VALUE"""),1.15E7)</f>
        <v>11500000</v>
      </c>
      <c r="S353" s="14">
        <f>IFERROR(__xludf.DUMMYFUNCTION("""COMPUTED_VALUE"""),0.0)</f>
        <v>0</v>
      </c>
      <c r="T353" s="14">
        <f>IFERROR(__xludf.DUMMYFUNCTION("""COMPUTED_VALUE"""),0.0)</f>
        <v>0</v>
      </c>
      <c r="U353" s="15">
        <f t="shared" si="2"/>
        <v>0</v>
      </c>
      <c r="V353" s="14" t="str">
        <f t="array" ref="V353">IFERROR(INDEX('1.ProductoMes'!AB:AB,MATCH(G353,'1.ProductoMes'!K:K,0)),0)</f>
        <v/>
      </c>
      <c r="W353" s="13"/>
      <c r="X353" s="33"/>
      <c r="Y353" s="15" t="str">
        <f t="shared" si="3"/>
        <v> </v>
      </c>
      <c r="Z353" s="1" t="s">
        <v>50</v>
      </c>
    </row>
    <row r="354" ht="15.75" customHeight="1">
      <c r="B354" s="13" t="s">
        <v>469</v>
      </c>
      <c r="C354" s="13" t="s">
        <v>1496</v>
      </c>
      <c r="D354" s="13" t="s">
        <v>1750</v>
      </c>
      <c r="E354" s="13" t="str">
        <f t="shared" si="1"/>
        <v>BP26005712</v>
      </c>
      <c r="F354" s="13" t="s">
        <v>355</v>
      </c>
      <c r="G354" s="13" t="str">
        <f>IFERROR(__xludf.DUMMYFUNCTION("""COMPUTED_VALUE"""),"BP2600571210101")</f>
        <v>BP2600571210101</v>
      </c>
      <c r="H354"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54" s="14"/>
      <c r="J354" s="15" t="s">
        <v>37</v>
      </c>
      <c r="K354" s="14" t="s">
        <v>37</v>
      </c>
      <c r="L354" s="14" t="s">
        <v>37</v>
      </c>
      <c r="M354" s="14" t="s">
        <v>37</v>
      </c>
      <c r="N354" s="14" t="s">
        <v>37</v>
      </c>
      <c r="O354" s="14" t="s">
        <v>37</v>
      </c>
      <c r="P354" s="14" t="s">
        <v>37</v>
      </c>
      <c r="Q354" s="14" t="s">
        <v>37</v>
      </c>
      <c r="R354" s="14">
        <f>IFERROR(__xludf.DUMMYFUNCTION("""COMPUTED_VALUE"""),8.0384E7)</f>
        <v>80384000</v>
      </c>
      <c r="S354" s="14">
        <f>IFERROR(__xludf.DUMMYFUNCTION("""COMPUTED_VALUE"""),0.0)</f>
        <v>0</v>
      </c>
      <c r="T354" s="14">
        <f>IFERROR(__xludf.DUMMYFUNCTION("""COMPUTED_VALUE"""),0.0)</f>
        <v>0</v>
      </c>
      <c r="U354" s="15">
        <f t="shared" si="2"/>
        <v>0</v>
      </c>
      <c r="V354" s="14" t="str">
        <f t="array" ref="V354">IFERROR(INDEX('1.ProductoMes'!AB:AB,MATCH(G354,'1.ProductoMes'!K:K,0)),0)</f>
        <v/>
      </c>
      <c r="W354" s="13"/>
      <c r="X354" s="33"/>
      <c r="Y354" s="15" t="str">
        <f t="shared" si="3"/>
        <v> </v>
      </c>
      <c r="Z354" s="1" t="s">
        <v>50</v>
      </c>
    </row>
    <row r="355" ht="15.75" customHeight="1">
      <c r="B355" s="13" t="s">
        <v>469</v>
      </c>
      <c r="C355" s="13" t="s">
        <v>1496</v>
      </c>
      <c r="D355" s="13" t="s">
        <v>1750</v>
      </c>
      <c r="E355" s="13" t="str">
        <f t="shared" si="1"/>
        <v>BP26005712</v>
      </c>
      <c r="F355" s="13" t="s">
        <v>355</v>
      </c>
      <c r="G355" s="13" t="str">
        <f>IFERROR(__xludf.DUMMYFUNCTION("""COMPUTED_VALUE"""),"BP2600571210101")</f>
        <v>BP2600571210101</v>
      </c>
      <c r="H355" s="13"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I355" s="14"/>
      <c r="J355" s="15" t="s">
        <v>37</v>
      </c>
      <c r="K355" s="14" t="s">
        <v>37</v>
      </c>
      <c r="L355" s="14" t="s">
        <v>37</v>
      </c>
      <c r="M355" s="14" t="s">
        <v>37</v>
      </c>
      <c r="N355" s="14" t="s">
        <v>37</v>
      </c>
      <c r="O355" s="14" t="s">
        <v>37</v>
      </c>
      <c r="P355" s="14" t="s">
        <v>37</v>
      </c>
      <c r="Q355" s="14" t="s">
        <v>37</v>
      </c>
      <c r="R355" s="14">
        <f>IFERROR(__xludf.DUMMYFUNCTION("""COMPUTED_VALUE"""),4.856E7)</f>
        <v>48560000</v>
      </c>
      <c r="S355" s="14">
        <f>IFERROR(__xludf.DUMMYFUNCTION("""COMPUTED_VALUE"""),0.0)</f>
        <v>0</v>
      </c>
      <c r="T355" s="14">
        <f>IFERROR(__xludf.DUMMYFUNCTION("""COMPUTED_VALUE"""),0.0)</f>
        <v>0</v>
      </c>
      <c r="U355" s="15">
        <f t="shared" si="2"/>
        <v>0</v>
      </c>
      <c r="V355" s="14" t="str">
        <f t="array" ref="V355">IFERROR(INDEX('1.ProductoMes'!AB:AB,MATCH(G355,'1.ProductoMes'!K:K,0)),0)</f>
        <v/>
      </c>
      <c r="W355" s="13"/>
      <c r="X355" s="33"/>
      <c r="Y355" s="15" t="str">
        <f t="shared" si="3"/>
        <v> </v>
      </c>
      <c r="Z355" s="1" t="s">
        <v>50</v>
      </c>
    </row>
    <row r="356" ht="15.75" customHeight="1">
      <c r="B356" s="13" t="s">
        <v>469</v>
      </c>
      <c r="C356" s="13" t="s">
        <v>1496</v>
      </c>
      <c r="D356" s="13" t="s">
        <v>1750</v>
      </c>
      <c r="E356" s="13" t="str">
        <f t="shared" si="1"/>
        <v>BP26005712</v>
      </c>
      <c r="F356" s="13" t="s">
        <v>355</v>
      </c>
      <c r="G356" s="13" t="str">
        <f>IFERROR(__xludf.DUMMYFUNCTION("""COMPUTED_VALUE"""),"BP2600571210101")</f>
        <v>BP2600571210101</v>
      </c>
      <c r="H356"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56" s="14"/>
      <c r="J356" s="15" t="s">
        <v>37</v>
      </c>
      <c r="K356" s="14" t="s">
        <v>37</v>
      </c>
      <c r="L356" s="14" t="s">
        <v>37</v>
      </c>
      <c r="M356" s="14" t="s">
        <v>37</v>
      </c>
      <c r="N356" s="14" t="s">
        <v>37</v>
      </c>
      <c r="O356" s="14" t="s">
        <v>37</v>
      </c>
      <c r="P356" s="14" t="s">
        <v>37</v>
      </c>
      <c r="Q356" s="14" t="s">
        <v>37</v>
      </c>
      <c r="R356" s="14">
        <f>IFERROR(__xludf.DUMMYFUNCTION("""COMPUTED_VALUE"""),4.08E7)</f>
        <v>40800000</v>
      </c>
      <c r="S356" s="14">
        <f>IFERROR(__xludf.DUMMYFUNCTION("""COMPUTED_VALUE"""),0.0)</f>
        <v>0</v>
      </c>
      <c r="T356" s="14">
        <f>IFERROR(__xludf.DUMMYFUNCTION("""COMPUTED_VALUE"""),0.0)</f>
        <v>0</v>
      </c>
      <c r="U356" s="15">
        <f t="shared" si="2"/>
        <v>0</v>
      </c>
      <c r="V356" s="14" t="str">
        <f t="array" ref="V356">IFERROR(INDEX('1.ProductoMes'!AB:AB,MATCH(G356,'1.ProductoMes'!K:K,0)),0)</f>
        <v/>
      </c>
      <c r="W356" s="13"/>
      <c r="X356" s="24"/>
      <c r="Y356" s="15" t="str">
        <f t="shared" si="3"/>
        <v> </v>
      </c>
      <c r="Z356" s="1" t="s">
        <v>50</v>
      </c>
    </row>
    <row r="357" ht="15.75" customHeight="1">
      <c r="B357" s="13" t="s">
        <v>469</v>
      </c>
      <c r="C357" s="13" t="s">
        <v>1384</v>
      </c>
      <c r="D357" s="13" t="s">
        <v>1750</v>
      </c>
      <c r="E357" s="13" t="str">
        <f t="shared" si="1"/>
        <v>BP26005716</v>
      </c>
      <c r="F357" s="13" t="s">
        <v>356</v>
      </c>
      <c r="G357" s="13" t="str">
        <f>IFERROR(__xludf.DUMMYFUNCTION("""COMPUTED_VALUE"""),"BP2600571610101")</f>
        <v>BP2600571610101</v>
      </c>
      <c r="H357" s="13" t="str">
        <f>IFERROR(__xludf.DUMMYFUNCTION("""COMPUTED_VALUE"""),"Apoyar la logística para el desarrollo de las capacitaciones")</f>
        <v>Apoyar la logística para el desarrollo de las capacitaciones</v>
      </c>
      <c r="I357" s="14"/>
      <c r="J357" s="15" t="s">
        <v>37</v>
      </c>
      <c r="K357" s="14" t="s">
        <v>37</v>
      </c>
      <c r="L357" s="14" t="s">
        <v>37</v>
      </c>
      <c r="M357" s="14" t="s">
        <v>37</v>
      </c>
      <c r="N357" s="14" t="s">
        <v>37</v>
      </c>
      <c r="O357" s="14" t="s">
        <v>1860</v>
      </c>
      <c r="P357" s="14" t="s">
        <v>1861</v>
      </c>
      <c r="Q357" s="14" t="s">
        <v>1862</v>
      </c>
      <c r="R357" s="14">
        <f>IFERROR(__xludf.DUMMYFUNCTION("""COMPUTED_VALUE"""),5.84E7)</f>
        <v>58400000</v>
      </c>
      <c r="S357" s="14">
        <f>IFERROR(__xludf.DUMMYFUNCTION("""COMPUTED_VALUE"""),5.78166E7)</f>
        <v>57816600</v>
      </c>
      <c r="T357" s="14">
        <f>IFERROR(__xludf.DUMMYFUNCTION("""COMPUTED_VALUE"""),3.8933332E7)</f>
        <v>38933332</v>
      </c>
      <c r="U357" s="15">
        <f t="shared" si="2"/>
        <v>0.6666666438</v>
      </c>
      <c r="V357" s="14">
        <f t="array" ref="V357">IFERROR(INDEX('1.ProductoMes'!AB:AB,MATCH(G357,'1.ProductoMes'!K:K,0)),0)</f>
        <v>0</v>
      </c>
      <c r="W357" s="13" t="s">
        <v>142</v>
      </c>
      <c r="X357" s="33" t="s">
        <v>1863</v>
      </c>
      <c r="Y357" s="15" t="str">
        <f t="shared" si="3"/>
        <v>Con respecto al mes de octubre,  se realizaron las actividades logísticas para dar inicio a las capacitaciones en la Comuna 20 .</v>
      </c>
      <c r="Z357" s="1" t="s">
        <v>50</v>
      </c>
    </row>
    <row r="358" ht="15.75" customHeight="1">
      <c r="B358" s="13" t="s">
        <v>469</v>
      </c>
      <c r="C358" s="13" t="s">
        <v>1384</v>
      </c>
      <c r="D358" s="13" t="s">
        <v>1750</v>
      </c>
      <c r="E358" s="13" t="str">
        <f t="shared" si="1"/>
        <v>BP26005716</v>
      </c>
      <c r="F358" s="13" t="s">
        <v>356</v>
      </c>
      <c r="G358" s="13" t="str">
        <f>IFERROR(__xludf.DUMMYFUNCTION("""COMPUTED_VALUE"""),"BP2600571610101")</f>
        <v>BP2600571610101</v>
      </c>
      <c r="H358" s="13" t="str">
        <f>IFERROR(__xludf.DUMMYFUNCTION("""COMPUTED_VALUE"""),"Realizar capacitación en el cuidado de la persona mayor con o sin discapacidad y autocuidado del cuidador")</f>
        <v>Realizar capacitación en el cuidado de la persona mayor con o sin discapacidad y autocuidado del cuidador</v>
      </c>
      <c r="I358" s="14"/>
      <c r="J358" s="15" t="s">
        <v>37</v>
      </c>
      <c r="K358" s="14" t="s">
        <v>37</v>
      </c>
      <c r="L358" s="14" t="s">
        <v>37</v>
      </c>
      <c r="M358" s="14" t="s">
        <v>37</v>
      </c>
      <c r="N358" s="14" t="s">
        <v>37</v>
      </c>
      <c r="O358" s="14" t="s">
        <v>1864</v>
      </c>
      <c r="P358" s="14" t="s">
        <v>1865</v>
      </c>
      <c r="Q358" s="14" t="s">
        <v>1866</v>
      </c>
      <c r="R358" s="14">
        <f>IFERROR(__xludf.DUMMYFUNCTION("""COMPUTED_VALUE"""),3.06E7)</f>
        <v>30600000</v>
      </c>
      <c r="S358" s="14">
        <f>IFERROR(__xludf.DUMMYFUNCTION("""COMPUTED_VALUE"""),3.0294E7)</f>
        <v>30294000</v>
      </c>
      <c r="T358" s="14">
        <f>IFERROR(__xludf.DUMMYFUNCTION("""COMPUTED_VALUE"""),2.1383499E7)</f>
        <v>21383499</v>
      </c>
      <c r="U358" s="15">
        <f t="shared" si="2"/>
        <v>0.6988071569</v>
      </c>
      <c r="V358" s="14">
        <f t="array" ref="V358">IFERROR(INDEX('1.ProductoMes'!AB:AB,MATCH(G358,'1.ProductoMes'!K:K,0)),0)</f>
        <v>0</v>
      </c>
      <c r="W358" s="13" t="s">
        <v>186</v>
      </c>
      <c r="X358" s="33" t="s">
        <v>1867</v>
      </c>
      <c r="Y358" s="15" t="str">
        <f t="shared" si="3"/>
        <v>En relación con el mes de octubre,  se dictaron los talleres para fortalecer el cuidado de la persona mayor con o sin discapacidad y el autocuidado del cuidador de los 100 beneficiarios en la Comuna 20 .</v>
      </c>
      <c r="Z358" s="1" t="s">
        <v>50</v>
      </c>
    </row>
    <row r="359" ht="15.75" customHeight="1">
      <c r="B359" s="13" t="s">
        <v>469</v>
      </c>
      <c r="C359" s="13" t="s">
        <v>1384</v>
      </c>
      <c r="D359" s="13" t="s">
        <v>1750</v>
      </c>
      <c r="E359" s="13" t="str">
        <f t="shared" si="1"/>
        <v>BP26005716</v>
      </c>
      <c r="F359" s="13" t="s">
        <v>356</v>
      </c>
      <c r="G359" s="13" t="str">
        <f>IFERROR(__xludf.DUMMYFUNCTION("""COMPUTED_VALUE"""),"BP2600571610101")</f>
        <v>BP2600571610101</v>
      </c>
      <c r="H359" s="13" t="str">
        <f>IFERROR(__xludf.DUMMYFUNCTION("""COMPUTED_VALUE"""),"Realizar capacitación en normas y derechos de las personas mayores con o sin discapacidad")</f>
        <v>Realizar capacitación en normas y derechos de las personas mayores con o sin discapacidad</v>
      </c>
      <c r="I359" s="14"/>
      <c r="J359" s="15" t="s">
        <v>37</v>
      </c>
      <c r="K359" s="14" t="s">
        <v>37</v>
      </c>
      <c r="L359" s="14" t="s">
        <v>37</v>
      </c>
      <c r="M359" s="14" t="s">
        <v>37</v>
      </c>
      <c r="N359" s="14" t="s">
        <v>37</v>
      </c>
      <c r="O359" s="14" t="s">
        <v>1868</v>
      </c>
      <c r="P359" s="14" t="s">
        <v>1869</v>
      </c>
      <c r="Q359" s="14" t="s">
        <v>1870</v>
      </c>
      <c r="R359" s="14">
        <f>IFERROR(__xludf.DUMMYFUNCTION("""COMPUTED_VALUE"""),4200000.0)</f>
        <v>4200000</v>
      </c>
      <c r="S359" s="14">
        <f>IFERROR(__xludf.DUMMYFUNCTION("""COMPUTED_VALUE"""),4158000.0)</f>
        <v>4158000</v>
      </c>
      <c r="T359" s="14">
        <f>IFERROR(__xludf.DUMMYFUNCTION("""COMPUTED_VALUE"""),0.0)</f>
        <v>0</v>
      </c>
      <c r="U359" s="15">
        <f t="shared" si="2"/>
        <v>0</v>
      </c>
      <c r="V359" s="14">
        <f t="array" ref="V359">IFERROR(INDEX('1.ProductoMes'!AB:AB,MATCH(G359,'1.ProductoMes'!K:K,0)),0)</f>
        <v>0</v>
      </c>
      <c r="W359" s="13" t="s">
        <v>60</v>
      </c>
      <c r="X359" s="33" t="s">
        <v>1871</v>
      </c>
      <c r="Y359" s="15" t="str">
        <f t="shared" si="3"/>
        <v>En octubre, durante el inicio de la ejecución del CONTRATO No. 4146.010.26.1.995.2025 adjudicado a la FUNDACIÓN PROSOCIAL Y DEL MEDIO AMBIENTE MEJOR HÁBITAT se dictaron las capacitaciones en normas y derechos de las personas mayores con o sin discapacidad en la Comuna 20 .</v>
      </c>
      <c r="Z359" s="1" t="s">
        <v>50</v>
      </c>
    </row>
    <row r="360" ht="15.75" customHeight="1">
      <c r="B360" s="13" t="s">
        <v>469</v>
      </c>
      <c r="C360" s="13" t="s">
        <v>1384</v>
      </c>
      <c r="D360" s="13" t="s">
        <v>1750</v>
      </c>
      <c r="E360" s="13" t="str">
        <f t="shared" si="1"/>
        <v>BP26005716</v>
      </c>
      <c r="F360" s="13" t="s">
        <v>356</v>
      </c>
      <c r="G360" s="13" t="str">
        <f>IFERROR(__xludf.DUMMYFUNCTION("""COMPUTED_VALUE"""),"BP2600571610101")</f>
        <v>BP2600571610101</v>
      </c>
      <c r="H360" s="13" t="str">
        <f>IFERROR(__xludf.DUMMYFUNCTION("""COMPUTED_VALUE"""),"Realizar convocatoria, divulgación, inscripción y selección de beneficiarios del proyecto")</f>
        <v>Realizar convocatoria, divulgación, inscripción y selección de beneficiarios del proyecto</v>
      </c>
      <c r="I360" s="14"/>
      <c r="J360" s="15" t="s">
        <v>37</v>
      </c>
      <c r="K360" s="14" t="s">
        <v>37</v>
      </c>
      <c r="L360" s="14" t="s">
        <v>37</v>
      </c>
      <c r="M360" s="14" t="s">
        <v>37</v>
      </c>
      <c r="N360" s="14" t="s">
        <v>37</v>
      </c>
      <c r="O360" s="14" t="s">
        <v>1872</v>
      </c>
      <c r="P360" s="14" t="s">
        <v>1873</v>
      </c>
      <c r="Q360" s="14" t="s">
        <v>1874</v>
      </c>
      <c r="R360" s="14">
        <f>IFERROR(__xludf.DUMMYFUNCTION("""COMPUTED_VALUE"""),2594000.0)</f>
        <v>2594000</v>
      </c>
      <c r="S360" s="14">
        <f>IFERROR(__xludf.DUMMYFUNCTION("""COMPUTED_VALUE"""),2568060.0)</f>
        <v>2568060</v>
      </c>
      <c r="T360" s="14">
        <f>IFERROR(__xludf.DUMMYFUNCTION("""COMPUTED_VALUE"""),2568059.0)</f>
        <v>2568059</v>
      </c>
      <c r="U360" s="15">
        <f t="shared" si="2"/>
        <v>0.9899996145</v>
      </c>
      <c r="V360" s="14">
        <f t="array" ref="V360">IFERROR(INDEX('1.ProductoMes'!AB:AB,MATCH(G360,'1.ProductoMes'!K:K,0)),0)</f>
        <v>0</v>
      </c>
      <c r="W360" s="13" t="s">
        <v>48</v>
      </c>
      <c r="X360" s="33" t="s">
        <v>1875</v>
      </c>
      <c r="Y360" s="15" t="str">
        <f t="shared" si="3"/>
        <v>En el mes de octubre, no se realizó la divulgación en el C.A.L.I, las inscripciones en los puntos sugeridos por la comunidad , toda vez la selección de los 100 beneficiarios de la Comuna 20 ya fue realizada.</v>
      </c>
      <c r="Z360" s="1" t="s">
        <v>50</v>
      </c>
    </row>
    <row r="361" ht="15.75" customHeight="1">
      <c r="B361" s="13" t="s">
        <v>469</v>
      </c>
      <c r="C361" s="13" t="s">
        <v>1384</v>
      </c>
      <c r="D361" s="13" t="s">
        <v>1750</v>
      </c>
      <c r="E361" s="13" t="str">
        <f t="shared" si="1"/>
        <v>BP26005716</v>
      </c>
      <c r="F361" s="13" t="s">
        <v>356</v>
      </c>
      <c r="G361" s="13" t="str">
        <f>IFERROR(__xludf.DUMMYFUNCTION("""COMPUTED_VALUE"""),"BP2600571610101")</f>
        <v>BP2600571610101</v>
      </c>
      <c r="H361" s="13" t="str">
        <f>IFERROR(__xludf.DUMMYFUNCTION("""COMPUTED_VALUE"""),"Realizar evento de clausura para integración, esparcimiento y certificación e los beneficiarios del proyecto")</f>
        <v>Realizar evento de clausura para integración, esparcimiento y certificación e los beneficiarios del proyecto</v>
      </c>
      <c r="I361" s="14"/>
      <c r="J361" s="15" t="s">
        <v>37</v>
      </c>
      <c r="K361" s="14" t="s">
        <v>37</v>
      </c>
      <c r="L361" s="14" t="s">
        <v>37</v>
      </c>
      <c r="M361" s="14" t="s">
        <v>37</v>
      </c>
      <c r="N361" s="14" t="s">
        <v>37</v>
      </c>
      <c r="O361" s="14" t="s">
        <v>1876</v>
      </c>
      <c r="P361" s="14" t="s">
        <v>1877</v>
      </c>
      <c r="Q361" s="14" t="s">
        <v>1878</v>
      </c>
      <c r="R361" s="14">
        <f>IFERROR(__xludf.DUMMYFUNCTION("""COMPUTED_VALUE"""),1.587E7)</f>
        <v>15870000</v>
      </c>
      <c r="S361" s="14">
        <f>IFERROR(__xludf.DUMMYFUNCTION("""COMPUTED_VALUE"""),1.57113E7)</f>
        <v>15711300</v>
      </c>
      <c r="T361" s="14">
        <f>IFERROR(__xludf.DUMMYFUNCTION("""COMPUTED_VALUE"""),0.0)</f>
        <v>0</v>
      </c>
      <c r="U361" s="15">
        <f t="shared" si="2"/>
        <v>0</v>
      </c>
      <c r="V361" s="14">
        <f t="array" ref="V361">IFERROR(INDEX('1.ProductoMes'!AB:AB,MATCH(G361,'1.ProductoMes'!K:K,0)),0)</f>
        <v>0</v>
      </c>
      <c r="W361" s="13" t="s">
        <v>35</v>
      </c>
      <c r="X361" s="33" t="s">
        <v>1879</v>
      </c>
      <c r="Y361" s="15" t="str">
        <f t="shared" si="3"/>
        <v>En el periodo correspondiente al mes de octubre,  se realizaron las acciones logísticas para la organización del acto de clausura.</v>
      </c>
      <c r="Z361" s="1" t="s">
        <v>50</v>
      </c>
    </row>
    <row r="362" ht="15.75" customHeight="1">
      <c r="B362" s="13" t="s">
        <v>469</v>
      </c>
      <c r="C362" s="13" t="s">
        <v>1384</v>
      </c>
      <c r="D362" s="13" t="s">
        <v>1750</v>
      </c>
      <c r="E362" s="13" t="str">
        <f t="shared" si="1"/>
        <v>BP26005716</v>
      </c>
      <c r="F362" s="13" t="s">
        <v>356</v>
      </c>
      <c r="G362" s="13" t="str">
        <f>IFERROR(__xludf.DUMMYFUNCTION("""COMPUTED_VALUE"""),"BP2600571610101")</f>
        <v>BP2600571610101</v>
      </c>
      <c r="H362" s="13" t="str">
        <f>IFERROR(__xludf.DUMMYFUNCTION("""COMPUTED_VALUE"""),"Suministrar insumos y materiales educativos, herramientas, refrigerios, papelería para el desarrollo de las capacitaciones de los módulos de cuidado")</f>
        <v>Suministrar insumos y materiales educativos, herramientas, refrigerios, papelería para el desarrollo de las capacitaciones de los módulos de cuidado</v>
      </c>
      <c r="I362" s="14"/>
      <c r="J362" s="15" t="s">
        <v>37</v>
      </c>
      <c r="K362" s="14" t="s">
        <v>37</v>
      </c>
      <c r="L362" s="14" t="s">
        <v>37</v>
      </c>
      <c r="M362" s="14" t="s">
        <v>37</v>
      </c>
      <c r="N362" s="14" t="s">
        <v>37</v>
      </c>
      <c r="O362" s="14" t="s">
        <v>1880</v>
      </c>
      <c r="P362" s="14" t="s">
        <v>1881</v>
      </c>
      <c r="Q362" s="14" t="s">
        <v>1882</v>
      </c>
      <c r="R362" s="14">
        <f>IFERROR(__xludf.DUMMYFUNCTION("""COMPUTED_VALUE"""),7.6E7)</f>
        <v>76000000</v>
      </c>
      <c r="S362" s="14">
        <f>IFERROR(__xludf.DUMMYFUNCTION("""COMPUTED_VALUE"""),7.524E7)</f>
        <v>75240000</v>
      </c>
      <c r="T362" s="14">
        <f>IFERROR(__xludf.DUMMYFUNCTION("""COMPUTED_VALUE"""),3.1716782E7)</f>
        <v>31716782</v>
      </c>
      <c r="U362" s="15">
        <f t="shared" si="2"/>
        <v>0.4173260789</v>
      </c>
      <c r="V362" s="14">
        <f t="array" ref="V362">IFERROR(INDEX('1.ProductoMes'!AB:AB,MATCH(G362,'1.ProductoMes'!K:K,0)),0)</f>
        <v>0</v>
      </c>
      <c r="W362" s="13" t="s">
        <v>142</v>
      </c>
      <c r="X362" s="33" t="s">
        <v>1883</v>
      </c>
      <c r="Y362" s="15" t="str">
        <f t="shared" si="3"/>
        <v>Con respecto al mes de octubre,  se realizó la preparación logística para suministrar materiales, herramientas y refrigerios para el desarrollo de las capacitaciones de formación a cuidadores de personas mayores con o sin discapacidad, normas y derechos de las personas mayores en la Comuna 20.</v>
      </c>
      <c r="Z362" s="1" t="s">
        <v>50</v>
      </c>
    </row>
    <row r="363" ht="15.75" customHeight="1">
      <c r="B363" s="13" t="s">
        <v>469</v>
      </c>
      <c r="C363" s="13" t="s">
        <v>1496</v>
      </c>
      <c r="D363" s="13" t="s">
        <v>1750</v>
      </c>
      <c r="E363" s="13" t="str">
        <f t="shared" si="1"/>
        <v>BP26005717</v>
      </c>
      <c r="F363" s="13" t="s">
        <v>359</v>
      </c>
      <c r="G363" s="13" t="str">
        <f>IFERROR(__xludf.DUMMYFUNCTION("""COMPUTED_VALUE"""),"BP2600571710101")</f>
        <v>BP2600571710101</v>
      </c>
      <c r="H363"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63" s="14"/>
      <c r="J363" s="15" t="s">
        <v>37</v>
      </c>
      <c r="K363" s="14" t="s">
        <v>37</v>
      </c>
      <c r="L363" s="14" t="s">
        <v>37</v>
      </c>
      <c r="M363" s="14" t="s">
        <v>37</v>
      </c>
      <c r="N363" s="14" t="s">
        <v>37</v>
      </c>
      <c r="O363" s="14" t="s">
        <v>37</v>
      </c>
      <c r="P363" s="14" t="s">
        <v>37</v>
      </c>
      <c r="Q363" s="14" t="s">
        <v>37</v>
      </c>
      <c r="R363" s="14">
        <f>IFERROR(__xludf.DUMMYFUNCTION("""COMPUTED_VALUE"""),6.03E7)</f>
        <v>60300000</v>
      </c>
      <c r="S363" s="14">
        <f>IFERROR(__xludf.DUMMYFUNCTION("""COMPUTED_VALUE"""),0.0)</f>
        <v>0</v>
      </c>
      <c r="T363" s="14">
        <f>IFERROR(__xludf.DUMMYFUNCTION("""COMPUTED_VALUE"""),0.0)</f>
        <v>0</v>
      </c>
      <c r="U363" s="15">
        <f t="shared" si="2"/>
        <v>0</v>
      </c>
      <c r="V363" s="14" t="str">
        <f t="array" ref="V363">IFERROR(INDEX('1.ProductoMes'!AB:AB,MATCH(G363,'1.ProductoMes'!K:K,0)),0)</f>
        <v/>
      </c>
      <c r="W363" s="13"/>
      <c r="X363" s="33"/>
      <c r="Y363" s="15" t="str">
        <f t="shared" si="3"/>
        <v> </v>
      </c>
      <c r="Z363" s="1" t="s">
        <v>50</v>
      </c>
    </row>
    <row r="364" ht="15.75" customHeight="1">
      <c r="B364" s="13" t="s">
        <v>469</v>
      </c>
      <c r="C364" s="13" t="s">
        <v>1496</v>
      </c>
      <c r="D364" s="13" t="s">
        <v>1750</v>
      </c>
      <c r="E364" s="13" t="str">
        <f t="shared" si="1"/>
        <v>BP26005717</v>
      </c>
      <c r="F364" s="13" t="s">
        <v>359</v>
      </c>
      <c r="G364" s="13" t="str">
        <f>IFERROR(__xludf.DUMMYFUNCTION("""COMPUTED_VALUE"""),"BP2600571710101")</f>
        <v>BP2600571710101</v>
      </c>
      <c r="H364" s="13" t="str">
        <f>IFERROR(__xludf.DUMMYFUNCTION("""COMPUTED_VALUE"""),"Realizar capacitaciones en proyecto de vida y fortalecimiento organizativo")</f>
        <v>Realizar capacitaciones en proyecto de vida y fortalecimiento organizativo</v>
      </c>
      <c r="I364" s="14"/>
      <c r="J364" s="15" t="s">
        <v>37</v>
      </c>
      <c r="K364" s="14" t="s">
        <v>37</v>
      </c>
      <c r="L364" s="14" t="s">
        <v>37</v>
      </c>
      <c r="M364" s="14" t="s">
        <v>37</v>
      </c>
      <c r="N364" s="14" t="s">
        <v>37</v>
      </c>
      <c r="O364" s="14" t="s">
        <v>37</v>
      </c>
      <c r="P364" s="14" t="s">
        <v>37</v>
      </c>
      <c r="Q364" s="14" t="s">
        <v>37</v>
      </c>
      <c r="R364" s="14">
        <f>IFERROR(__xludf.DUMMYFUNCTION("""COMPUTED_VALUE"""),2.1016E8)</f>
        <v>210160000</v>
      </c>
      <c r="S364" s="14">
        <f>IFERROR(__xludf.DUMMYFUNCTION("""COMPUTED_VALUE"""),0.0)</f>
        <v>0</v>
      </c>
      <c r="T364" s="14">
        <f>IFERROR(__xludf.DUMMYFUNCTION("""COMPUTED_VALUE"""),0.0)</f>
        <v>0</v>
      </c>
      <c r="U364" s="15">
        <f t="shared" si="2"/>
        <v>0</v>
      </c>
      <c r="V364" s="14" t="str">
        <f t="array" ref="V364">IFERROR(INDEX('1.ProductoMes'!AB:AB,MATCH(G364,'1.ProductoMes'!K:K,0)),0)</f>
        <v/>
      </c>
      <c r="W364" s="13"/>
      <c r="X364" s="33"/>
      <c r="Y364" s="15" t="str">
        <f t="shared" si="3"/>
        <v> </v>
      </c>
      <c r="Z364" s="1" t="s">
        <v>50</v>
      </c>
    </row>
    <row r="365" ht="15.75" customHeight="1">
      <c r="B365" s="13" t="s">
        <v>469</v>
      </c>
      <c r="C365" s="13" t="s">
        <v>1496</v>
      </c>
      <c r="D365" s="13" t="s">
        <v>1750</v>
      </c>
      <c r="E365" s="13" t="str">
        <f t="shared" si="1"/>
        <v>BP26005717</v>
      </c>
      <c r="F365" s="13" t="s">
        <v>359</v>
      </c>
      <c r="G365" s="13" t="str">
        <f>IFERROR(__xludf.DUMMYFUNCTION("""COMPUTED_VALUE"""),"BP2600571710101")</f>
        <v>BP2600571710101</v>
      </c>
      <c r="H365"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65" s="14"/>
      <c r="J365" s="15" t="s">
        <v>37</v>
      </c>
      <c r="K365" s="14" t="s">
        <v>37</v>
      </c>
      <c r="L365" s="14" t="s">
        <v>37</v>
      </c>
      <c r="M365" s="14" t="s">
        <v>37</v>
      </c>
      <c r="N365" s="14" t="s">
        <v>37</v>
      </c>
      <c r="O365" s="14" t="s">
        <v>37</v>
      </c>
      <c r="P365" s="14" t="s">
        <v>37</v>
      </c>
      <c r="Q365" s="14" t="s">
        <v>37</v>
      </c>
      <c r="R365" s="14">
        <f>IFERROR(__xludf.DUMMYFUNCTION("""COMPUTED_VALUE"""),5.675E7)</f>
        <v>56750000</v>
      </c>
      <c r="S365" s="14">
        <f>IFERROR(__xludf.DUMMYFUNCTION("""COMPUTED_VALUE"""),0.0)</f>
        <v>0</v>
      </c>
      <c r="T365" s="14">
        <f>IFERROR(__xludf.DUMMYFUNCTION("""COMPUTED_VALUE"""),0.0)</f>
        <v>0</v>
      </c>
      <c r="U365" s="15">
        <f t="shared" si="2"/>
        <v>0</v>
      </c>
      <c r="V365" s="14" t="str">
        <f t="array" ref="V365">IFERROR(INDEX('1.ProductoMes'!AB:AB,MATCH(G365,'1.ProductoMes'!K:K,0)),0)</f>
        <v/>
      </c>
      <c r="W365" s="13"/>
      <c r="X365" s="24"/>
      <c r="Y365" s="15" t="str">
        <f t="shared" si="3"/>
        <v> </v>
      </c>
      <c r="Z365" s="1" t="s">
        <v>50</v>
      </c>
    </row>
    <row r="366" ht="15.75" customHeight="1">
      <c r="B366" s="13" t="s">
        <v>469</v>
      </c>
      <c r="C366" s="13" t="s">
        <v>1384</v>
      </c>
      <c r="D366" s="13" t="s">
        <v>1750</v>
      </c>
      <c r="E366" s="13" t="str">
        <f t="shared" si="1"/>
        <v>BP26005726</v>
      </c>
      <c r="F366" s="13" t="s">
        <v>360</v>
      </c>
      <c r="G366" s="13" t="str">
        <f>IFERROR(__xludf.DUMMYFUNCTION("""COMPUTED_VALUE"""),"BP2600572610101")</f>
        <v>BP2600572610101</v>
      </c>
      <c r="H366" s="13" t="str">
        <f>IFERROR(__xludf.DUMMYFUNCTION("""COMPUTED_VALUE"""),"Apoyar la logística para el desarrollo de las capacitaciones")</f>
        <v>Apoyar la logística para el desarrollo de las capacitaciones</v>
      </c>
      <c r="I366" s="14"/>
      <c r="J366" s="15" t="s">
        <v>37</v>
      </c>
      <c r="K366" s="14" t="s">
        <v>37</v>
      </c>
      <c r="L366" s="14" t="s">
        <v>37</v>
      </c>
      <c r="M366" s="14" t="s">
        <v>37</v>
      </c>
      <c r="N366" s="14" t="s">
        <v>37</v>
      </c>
      <c r="O366" s="14" t="s">
        <v>1884</v>
      </c>
      <c r="P366" s="14" t="s">
        <v>1885</v>
      </c>
      <c r="Q366" s="14" t="s">
        <v>1886</v>
      </c>
      <c r="R366" s="14">
        <f>IFERROR(__xludf.DUMMYFUNCTION("""COMPUTED_VALUE"""),1.65E7)</f>
        <v>16500000</v>
      </c>
      <c r="S366" s="14">
        <f>IFERROR(__xludf.DUMMYFUNCTION("""COMPUTED_VALUE"""),1.6335E7)</f>
        <v>16335000</v>
      </c>
      <c r="T366" s="14">
        <f>IFERROR(__xludf.DUMMYFUNCTION("""COMPUTED_VALUE"""),1.3068E7)</f>
        <v>13068000</v>
      </c>
      <c r="U366" s="15">
        <f t="shared" si="2"/>
        <v>0.792</v>
      </c>
      <c r="V366" s="14">
        <f t="array" ref="V366">IFERROR(INDEX('1.ProductoMes'!AB:AB,MATCH(G366,'1.ProductoMes'!K:K,0)),0)</f>
        <v>0</v>
      </c>
      <c r="W366" s="13" t="s">
        <v>186</v>
      </c>
      <c r="X366" s="33" t="s">
        <v>1887</v>
      </c>
      <c r="Y366" s="15" t="str">
        <f t="shared" si="3"/>
        <v>En relación con el mes de octubre, se realizaron las actividades logísticas para dar inicio a las capacitaciones en la Comuna 22 .</v>
      </c>
      <c r="Z366" s="1" t="s">
        <v>50</v>
      </c>
    </row>
    <row r="367" ht="15.75" customHeight="1">
      <c r="B367" s="13" t="s">
        <v>469</v>
      </c>
      <c r="C367" s="13" t="s">
        <v>1384</v>
      </c>
      <c r="D367" s="13" t="s">
        <v>1750</v>
      </c>
      <c r="E367" s="13" t="str">
        <f t="shared" si="1"/>
        <v>BP26005726</v>
      </c>
      <c r="F367" s="13" t="s">
        <v>360</v>
      </c>
      <c r="G367" s="13" t="str">
        <f>IFERROR(__xludf.DUMMYFUNCTION("""COMPUTED_VALUE"""),"BP2600572610101")</f>
        <v>BP2600572610101</v>
      </c>
      <c r="H367" s="13" t="str">
        <f>IFERROR(__xludf.DUMMYFUNCTION("""COMPUTED_VALUE"""),"Realizar convocatoria, divulgación, inscripción y selección de beneficiarios del proyecto")</f>
        <v>Realizar convocatoria, divulgación, inscripción y selección de beneficiarios del proyecto</v>
      </c>
      <c r="I367" s="14"/>
      <c r="J367" s="15" t="s">
        <v>37</v>
      </c>
      <c r="K367" s="14" t="s">
        <v>37</v>
      </c>
      <c r="L367" s="14" t="s">
        <v>37</v>
      </c>
      <c r="M367" s="14" t="s">
        <v>37</v>
      </c>
      <c r="N367" s="14" t="s">
        <v>37</v>
      </c>
      <c r="O367" s="14" t="s">
        <v>1888</v>
      </c>
      <c r="P367" s="14" t="s">
        <v>1889</v>
      </c>
      <c r="Q367" s="14" t="s">
        <v>1890</v>
      </c>
      <c r="R367" s="14">
        <f>IFERROR(__xludf.DUMMYFUNCTION("""COMPUTED_VALUE"""),750000.0)</f>
        <v>750000</v>
      </c>
      <c r="S367" s="14">
        <f>IFERROR(__xludf.DUMMYFUNCTION("""COMPUTED_VALUE"""),750000.0)</f>
        <v>750000</v>
      </c>
      <c r="T367" s="14">
        <f>IFERROR(__xludf.DUMMYFUNCTION("""COMPUTED_VALUE"""),593999.0)</f>
        <v>593999</v>
      </c>
      <c r="U367" s="15">
        <f t="shared" si="2"/>
        <v>0.7919986667</v>
      </c>
      <c r="V367" s="14">
        <f t="array" ref="V367">IFERROR(INDEX('1.ProductoMes'!AB:AB,MATCH(G367,'1.ProductoMes'!K:K,0)),0)</f>
        <v>0</v>
      </c>
      <c r="W367" s="13" t="s">
        <v>60</v>
      </c>
      <c r="X367" s="33" t="s">
        <v>1891</v>
      </c>
      <c r="Y367" s="15" t="str">
        <f t="shared" si="3"/>
        <v>En octubre,  se realizó la divulgación en el C.A.L.I, las inscripciones en los puntos sugeridos por la comunidad y la selección de los beneficiarios de la Comuna 22 .</v>
      </c>
      <c r="Z367" s="1" t="s">
        <v>50</v>
      </c>
    </row>
    <row r="368" ht="15.75" customHeight="1">
      <c r="B368" s="13" t="s">
        <v>469</v>
      </c>
      <c r="C368" s="13" t="s">
        <v>1384</v>
      </c>
      <c r="D368" s="13" t="s">
        <v>1750</v>
      </c>
      <c r="E368" s="13" t="str">
        <f t="shared" si="1"/>
        <v>BP26005726</v>
      </c>
      <c r="F368" s="13" t="s">
        <v>360</v>
      </c>
      <c r="G368" s="13" t="str">
        <f>IFERROR(__xludf.DUMMYFUNCTION("""COMPUTED_VALUE"""),"BP2600572610101")</f>
        <v>BP2600572610101</v>
      </c>
      <c r="H368" s="13" t="str">
        <f>IFERROR(__xludf.DUMMYFUNCTION("""COMPUTED_VALUE"""),"Realizar salida pedagógica de integración, socialización y entrega de resultados del proyecto")</f>
        <v>Realizar salida pedagógica de integración, socialización y entrega de resultados del proyecto</v>
      </c>
      <c r="I368" s="14"/>
      <c r="J368" s="15" t="s">
        <v>37</v>
      </c>
      <c r="K368" s="14" t="s">
        <v>37</v>
      </c>
      <c r="L368" s="14" t="s">
        <v>37</v>
      </c>
      <c r="M368" s="14" t="s">
        <v>37</v>
      </c>
      <c r="N368" s="14" t="s">
        <v>37</v>
      </c>
      <c r="O368" s="14" t="s">
        <v>1892</v>
      </c>
      <c r="P368" s="14" t="s">
        <v>1893</v>
      </c>
      <c r="Q368" s="14" t="s">
        <v>1894</v>
      </c>
      <c r="R368" s="14">
        <f>IFERROR(__xludf.DUMMYFUNCTION("""COMPUTED_VALUE"""),1.0443352E7)</f>
        <v>10443352</v>
      </c>
      <c r="S368" s="14">
        <f>IFERROR(__xludf.DUMMYFUNCTION("""COMPUTED_VALUE"""),1.0366086E7)</f>
        <v>10366086</v>
      </c>
      <c r="T368" s="14">
        <f>IFERROR(__xludf.DUMMYFUNCTION("""COMPUTED_VALUE"""),0.0)</f>
        <v>0</v>
      </c>
      <c r="U368" s="15">
        <f t="shared" si="2"/>
        <v>0</v>
      </c>
      <c r="V368" s="14">
        <f t="array" ref="V368">IFERROR(INDEX('1.ProductoMes'!AB:AB,MATCH(G368,'1.ProductoMes'!K:K,0)),0)</f>
        <v>0</v>
      </c>
      <c r="W368" s="13" t="s">
        <v>48</v>
      </c>
      <c r="X368" s="33" t="s">
        <v>1895</v>
      </c>
      <c r="Y368" s="15" t="str">
        <f t="shared" si="3"/>
        <v>En el mes de octubre,  se realizó el cronograma para el desarrollo de la salida pedagógica de integración, socialización y entrega de resultados del proyecto de atención integral de personas mayores mediante las capacitaciones en estilos de vida saludable.</v>
      </c>
      <c r="Z368" s="1" t="s">
        <v>50</v>
      </c>
    </row>
    <row r="369" ht="15.75" customHeight="1">
      <c r="B369" s="13" t="s">
        <v>469</v>
      </c>
      <c r="C369" s="13" t="s">
        <v>1384</v>
      </c>
      <c r="D369" s="13" t="s">
        <v>1750</v>
      </c>
      <c r="E369" s="13" t="str">
        <f t="shared" si="1"/>
        <v>BP26005726</v>
      </c>
      <c r="F369" s="13" t="s">
        <v>360</v>
      </c>
      <c r="G369" s="13" t="str">
        <f>IFERROR(__xludf.DUMMYFUNCTION("""COMPUTED_VALUE"""),"BP2600572610101")</f>
        <v>BP2600572610101</v>
      </c>
      <c r="H369"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69" s="14"/>
      <c r="J369" s="15" t="s">
        <v>37</v>
      </c>
      <c r="K369" s="14" t="s">
        <v>37</v>
      </c>
      <c r="L369" s="14" t="s">
        <v>37</v>
      </c>
      <c r="M369" s="14" t="s">
        <v>37</v>
      </c>
      <c r="N369" s="14" t="s">
        <v>37</v>
      </c>
      <c r="O369" s="14" t="s">
        <v>1896</v>
      </c>
      <c r="P369" s="14" t="s">
        <v>1897</v>
      </c>
      <c r="Q369" s="14" t="s">
        <v>1898</v>
      </c>
      <c r="R369" s="14">
        <f>IFERROR(__xludf.DUMMYFUNCTION("""COMPUTED_VALUE"""),1.76E7)</f>
        <v>17600000</v>
      </c>
      <c r="S369" s="14">
        <f>IFERROR(__xludf.DUMMYFUNCTION("""COMPUTED_VALUE"""),1.7528E7)</f>
        <v>17528000</v>
      </c>
      <c r="T369" s="14">
        <f>IFERROR(__xludf.DUMMYFUNCTION("""COMPUTED_VALUE"""),1.4572799E7)</f>
        <v>14572799</v>
      </c>
      <c r="U369" s="15">
        <f t="shared" si="2"/>
        <v>0.8279999432</v>
      </c>
      <c r="V369" s="14">
        <f t="array" ref="V369">IFERROR(INDEX('1.ProductoMes'!AB:AB,MATCH(G369,'1.ProductoMes'!K:K,0)),0)</f>
        <v>0</v>
      </c>
      <c r="W369" s="13" t="s">
        <v>35</v>
      </c>
      <c r="X369" s="33" t="s">
        <v>1899</v>
      </c>
      <c r="Y369" s="15" t="str">
        <f t="shared" si="3"/>
        <v>En el periodo correspondiente al mes de octubre, se realizó el cronograma para el desarrollo de los talleres de sensibilización en alimentación saludable para los beneficiarios en las Comuna 22.</v>
      </c>
      <c r="Z369" s="1" t="s">
        <v>50</v>
      </c>
    </row>
    <row r="370" ht="15.75" customHeight="1">
      <c r="B370" s="13" t="s">
        <v>469</v>
      </c>
      <c r="C370" s="13" t="s">
        <v>1384</v>
      </c>
      <c r="D370" s="13" t="s">
        <v>1750</v>
      </c>
      <c r="E370" s="13" t="str">
        <f t="shared" si="1"/>
        <v>BP26005726</v>
      </c>
      <c r="F370" s="13" t="s">
        <v>360</v>
      </c>
      <c r="G370" s="13" t="str">
        <f>IFERROR(__xludf.DUMMYFUNCTION("""COMPUTED_VALUE"""),"BP2600572610101")</f>
        <v>BP2600572610101</v>
      </c>
      <c r="H370"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370" s="14"/>
      <c r="J370" s="15" t="s">
        <v>37</v>
      </c>
      <c r="K370" s="14" t="s">
        <v>37</v>
      </c>
      <c r="L370" s="14" t="s">
        <v>37</v>
      </c>
      <c r="M370" s="14" t="s">
        <v>37</v>
      </c>
      <c r="N370" s="14" t="s">
        <v>37</v>
      </c>
      <c r="O370" s="14" t="s">
        <v>1900</v>
      </c>
      <c r="P370" s="14" t="s">
        <v>1901</v>
      </c>
      <c r="Q370" s="14" t="s">
        <v>1902</v>
      </c>
      <c r="R370" s="14">
        <f>IFERROR(__xludf.DUMMYFUNCTION("""COMPUTED_VALUE"""),1.528E7)</f>
        <v>15280000</v>
      </c>
      <c r="S370" s="14">
        <f>IFERROR(__xludf.DUMMYFUNCTION("""COMPUTED_VALUE"""),1.51272E7)</f>
        <v>15127200</v>
      </c>
      <c r="T370" s="14">
        <f>IFERROR(__xludf.DUMMYFUNCTION("""COMPUTED_VALUE"""),4633200.0)</f>
        <v>4633200</v>
      </c>
      <c r="U370" s="15">
        <f t="shared" si="2"/>
        <v>0.3032198953</v>
      </c>
      <c r="V370" s="14">
        <f t="array" ref="V370">IFERROR(INDEX('1.ProductoMes'!AB:AB,MATCH(G370,'1.ProductoMes'!K:K,0)),0)</f>
        <v>0</v>
      </c>
      <c r="W370" s="13" t="s">
        <v>142</v>
      </c>
      <c r="X370" s="33" t="s">
        <v>1903</v>
      </c>
      <c r="Y370" s="15" t="str">
        <f t="shared" si="3"/>
        <v>Con respecto al mes de octubre,  se realizaron los cronogramas para el desarrollo de los talleres interactivos que promueven la salud mental mediante actividades de rumbaterapia , escucha activa y gimnasia cerebral de hidroterapia para los beneficiarios en la Comuna 22</v>
      </c>
      <c r="Z370" s="1" t="s">
        <v>50</v>
      </c>
    </row>
    <row r="371" ht="15.75" customHeight="1">
      <c r="B371" s="13" t="s">
        <v>469</v>
      </c>
      <c r="C371" s="13" t="s">
        <v>1384</v>
      </c>
      <c r="D371" s="13" t="s">
        <v>1750</v>
      </c>
      <c r="E371" s="13" t="str">
        <f t="shared" si="1"/>
        <v>BP26005726</v>
      </c>
      <c r="F371" s="13" t="s">
        <v>360</v>
      </c>
      <c r="G371" s="13" t="str">
        <f>IFERROR(__xludf.DUMMYFUNCTION("""COMPUTED_VALUE"""),"BP2600572610101")</f>
        <v>BP2600572610101</v>
      </c>
      <c r="H371"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71" s="14"/>
      <c r="J371" s="15" t="s">
        <v>37</v>
      </c>
      <c r="K371" s="14" t="s">
        <v>37</v>
      </c>
      <c r="L371" s="14" t="s">
        <v>37</v>
      </c>
      <c r="M371" s="14" t="s">
        <v>37</v>
      </c>
      <c r="N371" s="14" t="s">
        <v>37</v>
      </c>
      <c r="O371" s="14" t="s">
        <v>1904</v>
      </c>
      <c r="P371" s="14" t="s">
        <v>1905</v>
      </c>
      <c r="Q371" s="14" t="s">
        <v>1906</v>
      </c>
      <c r="R371" s="14">
        <f>IFERROR(__xludf.DUMMYFUNCTION("""COMPUTED_VALUE"""),7600000.0)</f>
        <v>7600000</v>
      </c>
      <c r="S371" s="14">
        <f>IFERROR(__xludf.DUMMYFUNCTION("""COMPUTED_VALUE"""),7600000.0)</f>
        <v>7600000</v>
      </c>
      <c r="T371" s="14">
        <f>IFERROR(__xludf.DUMMYFUNCTION("""COMPUTED_VALUE"""),0.0)</f>
        <v>0</v>
      </c>
      <c r="U371" s="15">
        <f t="shared" si="2"/>
        <v>0</v>
      </c>
      <c r="V371" s="14">
        <f t="array" ref="V371">IFERROR(INDEX('1.ProductoMes'!AB:AB,MATCH(G371,'1.ProductoMes'!K:K,0)),0)</f>
        <v>0</v>
      </c>
      <c r="W371" s="13" t="s">
        <v>186</v>
      </c>
      <c r="X371" s="33" t="s">
        <v>1907</v>
      </c>
      <c r="Y371" s="15" t="str">
        <f t="shared" si="3"/>
        <v>En relación con el mes de octubre,  se realizó los cronogramas para dictar los talleres de hidroterapia para el mejoramiento de las habilidades motoras de los beneficiarios en la Comuna 22 .</v>
      </c>
      <c r="Z371" s="1" t="s">
        <v>50</v>
      </c>
    </row>
    <row r="372" ht="15.75" customHeight="1">
      <c r="B372" s="13" t="s">
        <v>469</v>
      </c>
      <c r="C372" s="13" t="s">
        <v>808</v>
      </c>
      <c r="D372" s="13" t="s">
        <v>1750</v>
      </c>
      <c r="E372" s="13" t="str">
        <f t="shared" si="1"/>
        <v>BP26005753</v>
      </c>
      <c r="F372" s="13" t="s">
        <v>363</v>
      </c>
      <c r="G372" s="13" t="str">
        <f>IFERROR(__xludf.DUMMYFUNCTION("""COMPUTED_VALUE"""),"BP2600575310101")</f>
        <v>BP2600575310101</v>
      </c>
      <c r="H372" s="13" t="str">
        <f>IFERROR(__xludf.DUMMYFUNCTION("""COMPUTED_VALUE"""),"Brindar apoyo a iniciativas sociales del territorio")</f>
        <v>Brindar apoyo a iniciativas sociales del territorio</v>
      </c>
      <c r="I372" s="14"/>
      <c r="J372" s="15" t="s">
        <v>37</v>
      </c>
      <c r="K372" s="14" t="s">
        <v>37</v>
      </c>
      <c r="L372" s="14" t="s">
        <v>37</v>
      </c>
      <c r="M372" s="14" t="s">
        <v>37</v>
      </c>
      <c r="N372" s="14" t="s">
        <v>37</v>
      </c>
      <c r="O372" s="14" t="s">
        <v>1779</v>
      </c>
      <c r="P372" s="14" t="s">
        <v>1908</v>
      </c>
      <c r="Q372" s="14" t="s">
        <v>1909</v>
      </c>
      <c r="R372" s="14">
        <f>IFERROR(__xludf.DUMMYFUNCTION("""COMPUTED_VALUE"""),1.6455E8)</f>
        <v>164550000</v>
      </c>
      <c r="S372" s="14">
        <f>IFERROR(__xludf.DUMMYFUNCTION("""COMPUTED_VALUE"""),1.64549998E8)</f>
        <v>164549998</v>
      </c>
      <c r="T372" s="14">
        <f>IFERROR(__xludf.DUMMYFUNCTION("""COMPUTED_VALUE"""),9141230.0)</f>
        <v>9141230</v>
      </c>
      <c r="U372" s="15">
        <f t="shared" si="2"/>
        <v>0.05555290185</v>
      </c>
      <c r="V372" s="14">
        <f t="array" ref="V372">IFERROR(INDEX('1.ProductoMes'!AB:AB,MATCH(G372,'1.ProductoMes'!K:K,0)),0)</f>
        <v>110</v>
      </c>
      <c r="W372" s="13" t="s">
        <v>35</v>
      </c>
      <c r="X372" s="18" t="s">
        <v>1910</v>
      </c>
      <c r="Y372" s="15" t="str">
        <f t="shared" si="3"/>
        <v>En el periodo correspondiente al mes de octubre, Se desarrollaron sesiones para formulación de ideas sociales innovadoras sobre fortalecimiento de las prácticas organizativas mediante la formulación, con participación activa en identificación de necesidades y revisión de cotizaciones. Además, se efectuó una salida pedagógica al YAWA Centro de Ciencia, Arte y Tecnología.</v>
      </c>
      <c r="Z372" s="1" t="s">
        <v>50</v>
      </c>
    </row>
    <row r="373" ht="15.75" customHeight="1">
      <c r="B373" s="13" t="s">
        <v>469</v>
      </c>
      <c r="C373" s="13" t="s">
        <v>808</v>
      </c>
      <c r="D373" s="13" t="s">
        <v>1750</v>
      </c>
      <c r="E373" s="13" t="str">
        <f t="shared" si="1"/>
        <v>BP26005753</v>
      </c>
      <c r="F373" s="13" t="s">
        <v>363</v>
      </c>
      <c r="G373" s="13" t="str">
        <f>IFERROR(__xludf.DUMMYFUNCTION("""COMPUTED_VALUE"""),"BP2600575310101")</f>
        <v>BP2600575310101</v>
      </c>
      <c r="H373" s="13" t="str">
        <f>IFERROR(__xludf.DUMMYFUNCTION("""COMPUTED_VALUE"""),"Proporcionar servicios de asesoramiento legal y capacitación para NNAJ y sus cuidadores")</f>
        <v>Proporcionar servicios de asesoramiento legal y capacitación para NNAJ y sus cuidadores</v>
      </c>
      <c r="I373" s="14"/>
      <c r="J373" s="15" t="s">
        <v>37</v>
      </c>
      <c r="K373" s="14" t="s">
        <v>37</v>
      </c>
      <c r="L373" s="14" t="s">
        <v>37</v>
      </c>
      <c r="M373" s="14" t="s">
        <v>37</v>
      </c>
      <c r="N373" s="14" t="s">
        <v>37</v>
      </c>
      <c r="O373" s="14" t="s">
        <v>1911</v>
      </c>
      <c r="P373" s="14" t="s">
        <v>1912</v>
      </c>
      <c r="Q373" s="14" t="s">
        <v>1913</v>
      </c>
      <c r="R373" s="14">
        <f>IFERROR(__xludf.DUMMYFUNCTION("""COMPUTED_VALUE"""),1.1065E7)</f>
        <v>11065000</v>
      </c>
      <c r="S373" s="14">
        <f>IFERROR(__xludf.DUMMYFUNCTION("""COMPUTED_VALUE"""),1.1065E7)</f>
        <v>11065000</v>
      </c>
      <c r="T373" s="14">
        <f>IFERROR(__xludf.DUMMYFUNCTION("""COMPUTED_VALUE"""),1.0972976E7)</f>
        <v>10972976</v>
      </c>
      <c r="U373" s="15">
        <f t="shared" si="2"/>
        <v>0.9916833258</v>
      </c>
      <c r="V373" s="14">
        <f t="array" ref="V373">IFERROR(INDEX('1.ProductoMes'!AB:AB,MATCH(G373,'1.ProductoMes'!K:K,0)),0)</f>
        <v>110</v>
      </c>
      <c r="W373" s="13" t="s">
        <v>48</v>
      </c>
      <c r="X373" s="18" t="s">
        <v>1914</v>
      </c>
      <c r="Y373" s="15" t="str">
        <f t="shared" si="3"/>
        <v>En el mes de octubre, Se proporcionaron servicios de asesoramiento legal y capacitación para NNAJ y sus cuidadores mediante el desarrollo de  sesiones sobre el Sistema Nacional de Juventudes y sobre rutas de protección de NNA. Además, se entregaron  infografías ilustradas sobre rutas de atención y  sobre el Sistema Nacional de Juventudes como apoyo pedagógico a las sesiones.</v>
      </c>
      <c r="Z373" s="1" t="s">
        <v>50</v>
      </c>
    </row>
    <row r="374" ht="15.75" customHeight="1">
      <c r="B374" s="13" t="s">
        <v>469</v>
      </c>
      <c r="C374" s="13" t="s">
        <v>808</v>
      </c>
      <c r="D374" s="13" t="s">
        <v>1750</v>
      </c>
      <c r="E374" s="13" t="str">
        <f t="shared" si="1"/>
        <v>BP26005753</v>
      </c>
      <c r="F374" s="13" t="s">
        <v>363</v>
      </c>
      <c r="G374" s="13" t="str">
        <f>IFERROR(__xludf.DUMMYFUNCTION("""COMPUTED_VALUE"""),"BP2600575310101")</f>
        <v>BP2600575310101</v>
      </c>
      <c r="H374" s="13" t="str">
        <f>IFERROR(__xludf.DUMMYFUNCTION("""COMPUTED_VALUE"""),"Realizar caracterización de los beneficiarios del proyecto")</f>
        <v>Realizar caracterización de los beneficiarios del proyecto</v>
      </c>
      <c r="I374" s="14"/>
      <c r="J374" s="15" t="s">
        <v>37</v>
      </c>
      <c r="K374" s="14" t="s">
        <v>37</v>
      </c>
      <c r="L374" s="14" t="s">
        <v>37</v>
      </c>
      <c r="M374" s="14" t="s">
        <v>37</v>
      </c>
      <c r="N374" s="14" t="s">
        <v>37</v>
      </c>
      <c r="O374" s="14" t="s">
        <v>1787</v>
      </c>
      <c r="P374" s="14" t="s">
        <v>1915</v>
      </c>
      <c r="Q374" s="14" t="s">
        <v>1916</v>
      </c>
      <c r="R374" s="14">
        <f>IFERROR(__xludf.DUMMYFUNCTION("""COMPUTED_VALUE"""),5865000.0)</f>
        <v>5865000</v>
      </c>
      <c r="S374" s="14">
        <f>IFERROR(__xludf.DUMMYFUNCTION("""COMPUTED_VALUE"""),5864999.0)</f>
        <v>5864999</v>
      </c>
      <c r="T374" s="14">
        <f>IFERROR(__xludf.DUMMYFUNCTION("""COMPUTED_VALUE"""),5805941.0)</f>
        <v>5805941</v>
      </c>
      <c r="U374" s="15">
        <f t="shared" si="2"/>
        <v>0.9899302643</v>
      </c>
      <c r="V374" s="14">
        <f t="array" ref="V374">IFERROR(INDEX('1.ProductoMes'!AB:AB,MATCH(G374,'1.ProductoMes'!K:K,0)),0)</f>
        <v>110</v>
      </c>
      <c r="W374" s="13" t="s">
        <v>142</v>
      </c>
      <c r="X374" s="13" t="s">
        <v>1917</v>
      </c>
      <c r="Y374" s="15" t="str">
        <f t="shared" si="3"/>
        <v>Con respecto al mes de octubre, Se realizó avance en diligenciamiento de ficha de caracterización (DUBS) en articulación con el equipo del Programa de Juventud de la Subsecretaría de Poblaciones y Etnias.</v>
      </c>
      <c r="Z374" s="1" t="s">
        <v>50</v>
      </c>
    </row>
    <row r="375" ht="15.75" customHeight="1">
      <c r="B375" s="13" t="s">
        <v>1109</v>
      </c>
      <c r="C375" s="13" t="s">
        <v>1110</v>
      </c>
      <c r="D375" s="13" t="s">
        <v>1750</v>
      </c>
      <c r="E375" s="13" t="str">
        <f t="shared" si="1"/>
        <v>BP26005755</v>
      </c>
      <c r="F375" s="13" t="s">
        <v>365</v>
      </c>
      <c r="G375" s="13" t="str">
        <f>IFERROR(__xludf.DUMMYFUNCTION("""COMPUTED_VALUE"""),"BP2600575510101")</f>
        <v>BP2600575510101</v>
      </c>
      <c r="H375" s="13" t="str">
        <f>IFERROR(__xludf.DUMMYFUNCTION("""COMPUTED_VALUE"""),"Adquirir equipos tecnológicos para el desarrollo de procesos formativos y comunitarios de la comuna")</f>
        <v>Adquirir equipos tecnológicos para el desarrollo de procesos formativos y comunitarios de la comuna</v>
      </c>
      <c r="I375" s="14"/>
      <c r="J375" s="15" t="s">
        <v>37</v>
      </c>
      <c r="K375" s="14" t="s">
        <v>37</v>
      </c>
      <c r="L375" s="14" t="s">
        <v>37</v>
      </c>
      <c r="M375" s="14" t="s">
        <v>37</v>
      </c>
      <c r="N375" s="14" t="s">
        <v>37</v>
      </c>
      <c r="O375" s="14" t="s">
        <v>37</v>
      </c>
      <c r="P375" s="14" t="s">
        <v>37</v>
      </c>
      <c r="Q375" s="14" t="s">
        <v>37</v>
      </c>
      <c r="R375" s="14">
        <f>IFERROR(__xludf.DUMMYFUNCTION("""COMPUTED_VALUE"""),1.3286786E7)</f>
        <v>13286786</v>
      </c>
      <c r="S375" s="14">
        <f>IFERROR(__xludf.DUMMYFUNCTION("""COMPUTED_VALUE"""),0.0)</f>
        <v>0</v>
      </c>
      <c r="T375" s="14">
        <f>IFERROR(__xludf.DUMMYFUNCTION("""COMPUTED_VALUE"""),0.0)</f>
        <v>0</v>
      </c>
      <c r="U375" s="15">
        <f t="shared" si="2"/>
        <v>0</v>
      </c>
      <c r="V375" s="14" t="str">
        <f t="array" ref="V375">IFERROR(INDEX('1.ProductoMes'!AB:AB,MATCH(G375,'1.ProductoMes'!K:K,0)),0)</f>
        <v/>
      </c>
      <c r="W375" s="13"/>
      <c r="X375" s="13"/>
      <c r="Y375" s="15" t="str">
        <f t="shared" si="3"/>
        <v> </v>
      </c>
      <c r="Z375" s="1" t="s">
        <v>50</v>
      </c>
    </row>
    <row r="376" ht="15.75" customHeight="1">
      <c r="B376" s="13" t="s">
        <v>1109</v>
      </c>
      <c r="C376" s="13" t="s">
        <v>1110</v>
      </c>
      <c r="D376" s="13" t="s">
        <v>1750</v>
      </c>
      <c r="E376" s="13" t="str">
        <f t="shared" si="1"/>
        <v>BP26005755</v>
      </c>
      <c r="F376" s="13" t="s">
        <v>365</v>
      </c>
      <c r="G376" s="13" t="str">
        <f>IFERROR(__xludf.DUMMYFUNCTION("""COMPUTED_VALUE"""),"BP2600575510101")</f>
        <v>BP2600575510101</v>
      </c>
      <c r="H376"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76" s="14"/>
      <c r="J376" s="15" t="s">
        <v>37</v>
      </c>
      <c r="K376" s="14" t="s">
        <v>37</v>
      </c>
      <c r="L376" s="14" t="s">
        <v>37</v>
      </c>
      <c r="M376" s="14" t="s">
        <v>37</v>
      </c>
      <c r="N376" s="14" t="s">
        <v>37</v>
      </c>
      <c r="O376" s="14" t="s">
        <v>37</v>
      </c>
      <c r="P376" s="14" t="s">
        <v>37</v>
      </c>
      <c r="Q376" s="14" t="s">
        <v>37</v>
      </c>
      <c r="R376" s="14">
        <f>IFERROR(__xludf.DUMMYFUNCTION("""COMPUTED_VALUE"""),7.3720983E7)</f>
        <v>73720983</v>
      </c>
      <c r="S376" s="14">
        <f>IFERROR(__xludf.DUMMYFUNCTION("""COMPUTED_VALUE"""),0.0)</f>
        <v>0</v>
      </c>
      <c r="T376" s="14">
        <f>IFERROR(__xludf.DUMMYFUNCTION("""COMPUTED_VALUE"""),0.0)</f>
        <v>0</v>
      </c>
      <c r="U376" s="15">
        <f t="shared" si="2"/>
        <v>0</v>
      </c>
      <c r="V376" s="14" t="str">
        <f t="array" ref="V376">IFERROR(INDEX('1.ProductoMes'!AB:AB,MATCH(G376,'1.ProductoMes'!K:K,0)),0)</f>
        <v/>
      </c>
      <c r="W376" s="13"/>
      <c r="X376" s="13"/>
      <c r="Y376" s="15" t="str">
        <f t="shared" si="3"/>
        <v> </v>
      </c>
      <c r="Z376" s="1" t="s">
        <v>50</v>
      </c>
    </row>
    <row r="377" ht="15.75" customHeight="1">
      <c r="B377" s="13" t="s">
        <v>1109</v>
      </c>
      <c r="C377" s="13" t="s">
        <v>1110</v>
      </c>
      <c r="D377" s="13" t="s">
        <v>1750</v>
      </c>
      <c r="E377" s="13" t="str">
        <f t="shared" si="1"/>
        <v>BP26005755</v>
      </c>
      <c r="F377" s="13" t="s">
        <v>365</v>
      </c>
      <c r="G377" s="13" t="str">
        <f>IFERROR(__xludf.DUMMYFUNCTION("""COMPUTED_VALUE"""),"BP2600575510101")</f>
        <v>BP2600575510101</v>
      </c>
      <c r="H377"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77" s="14"/>
      <c r="J377" s="15" t="s">
        <v>37</v>
      </c>
      <c r="K377" s="14" t="s">
        <v>37</v>
      </c>
      <c r="L377" s="14" t="s">
        <v>37</v>
      </c>
      <c r="M377" s="14" t="s">
        <v>37</v>
      </c>
      <c r="N377" s="14" t="s">
        <v>37</v>
      </c>
      <c r="O377" s="14" t="s">
        <v>37</v>
      </c>
      <c r="P377" s="14" t="s">
        <v>37</v>
      </c>
      <c r="Q377" s="14" t="s">
        <v>37</v>
      </c>
      <c r="R377" s="14">
        <f>IFERROR(__xludf.DUMMYFUNCTION("""COMPUTED_VALUE"""),5.31E7)</f>
        <v>53100000</v>
      </c>
      <c r="S377" s="14">
        <f>IFERROR(__xludf.DUMMYFUNCTION("""COMPUTED_VALUE"""),0.0)</f>
        <v>0</v>
      </c>
      <c r="T377" s="14">
        <f>IFERROR(__xludf.DUMMYFUNCTION("""COMPUTED_VALUE"""),0.0)</f>
        <v>0</v>
      </c>
      <c r="U377" s="15">
        <f t="shared" si="2"/>
        <v>0</v>
      </c>
      <c r="V377" s="14" t="str">
        <f t="array" ref="V377">IFERROR(INDEX('1.ProductoMes'!AB:AB,MATCH(G377,'1.ProductoMes'!K:K,0)),0)</f>
        <v/>
      </c>
      <c r="W377" s="13"/>
      <c r="X377" s="13"/>
      <c r="Y377" s="15" t="str">
        <f t="shared" si="3"/>
        <v> </v>
      </c>
      <c r="Z377" s="1" t="s">
        <v>50</v>
      </c>
    </row>
    <row r="378" ht="15.75" customHeight="1">
      <c r="B378" s="13" t="s">
        <v>469</v>
      </c>
      <c r="C378" s="13" t="s">
        <v>1496</v>
      </c>
      <c r="D378" s="13" t="s">
        <v>1750</v>
      </c>
      <c r="E378" s="13" t="str">
        <f t="shared" si="1"/>
        <v>BP26005774</v>
      </c>
      <c r="F378" s="13" t="s">
        <v>366</v>
      </c>
      <c r="G378" s="13" t="str">
        <f>IFERROR(__xludf.DUMMYFUNCTION("""COMPUTED_VALUE"""),"BP2600577410101")</f>
        <v>BP2600577410101</v>
      </c>
      <c r="H378" s="13"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I378" s="14"/>
      <c r="J378" s="15" t="s">
        <v>37</v>
      </c>
      <c r="K378" s="14" t="s">
        <v>37</v>
      </c>
      <c r="L378" s="14" t="s">
        <v>37</v>
      </c>
      <c r="M378" s="14" t="s">
        <v>37</v>
      </c>
      <c r="N378" s="14" t="s">
        <v>37</v>
      </c>
      <c r="O378" s="14" t="s">
        <v>37</v>
      </c>
      <c r="P378" s="14" t="s">
        <v>37</v>
      </c>
      <c r="Q378" s="14" t="s">
        <v>37</v>
      </c>
      <c r="R378" s="14">
        <f>IFERROR(__xludf.DUMMYFUNCTION("""COMPUTED_VALUE"""),1.008E8)</f>
        <v>100800000</v>
      </c>
      <c r="S378" s="14">
        <f>IFERROR(__xludf.DUMMYFUNCTION("""COMPUTED_VALUE"""),0.0)</f>
        <v>0</v>
      </c>
      <c r="T378" s="14">
        <f>IFERROR(__xludf.DUMMYFUNCTION("""COMPUTED_VALUE"""),0.0)</f>
        <v>0</v>
      </c>
      <c r="U378" s="15">
        <f t="shared" si="2"/>
        <v>0</v>
      </c>
      <c r="V378" s="14" t="str">
        <f t="array" ref="V378">IFERROR(INDEX('1.ProductoMes'!AB:AB,MATCH(G378,'1.ProductoMes'!K:K,0)),0)</f>
        <v/>
      </c>
      <c r="W378" s="13"/>
      <c r="X378" s="13"/>
      <c r="Y378" s="15" t="str">
        <f t="shared" si="3"/>
        <v> </v>
      </c>
      <c r="Z378" s="1" t="s">
        <v>50</v>
      </c>
    </row>
    <row r="379" ht="15.75" customHeight="1">
      <c r="B379" s="13" t="s">
        <v>469</v>
      </c>
      <c r="C379" s="13" t="s">
        <v>1496</v>
      </c>
      <c r="D379" s="13" t="s">
        <v>1750</v>
      </c>
      <c r="E379" s="13" t="str">
        <f t="shared" si="1"/>
        <v>BP26005774</v>
      </c>
      <c r="F379" s="13" t="s">
        <v>366</v>
      </c>
      <c r="G379" s="13" t="str">
        <f>IFERROR(__xludf.DUMMYFUNCTION("""COMPUTED_VALUE"""),"BP2600577410101")</f>
        <v>BP2600577410101</v>
      </c>
      <c r="H379" s="13" t="str">
        <f>IFERROR(__xludf.DUMMYFUNCTION("""COMPUTED_VALUE"""),"Suministrar Productos de Apoyo no incluidos en el Plan Obligatorio de Salud necesarios para las actividades de la vida diaria")</f>
        <v>Suministrar Productos de Apoyo no incluidos en el Plan Obligatorio de Salud necesarios para las actividades de la vida diaria</v>
      </c>
      <c r="I379" s="14"/>
      <c r="J379" s="15" t="s">
        <v>37</v>
      </c>
      <c r="K379" s="14" t="s">
        <v>37</v>
      </c>
      <c r="L379" s="14" t="s">
        <v>37</v>
      </c>
      <c r="M379" s="14" t="s">
        <v>37</v>
      </c>
      <c r="N379" s="14" t="s">
        <v>37</v>
      </c>
      <c r="O379" s="14" t="s">
        <v>37</v>
      </c>
      <c r="P379" s="14" t="s">
        <v>37</v>
      </c>
      <c r="Q379" s="14" t="s">
        <v>37</v>
      </c>
      <c r="R379" s="14">
        <f>IFERROR(__xludf.DUMMYFUNCTION("""COMPUTED_VALUE"""),6.1245E7)</f>
        <v>61245000</v>
      </c>
      <c r="S379" s="14">
        <f>IFERROR(__xludf.DUMMYFUNCTION("""COMPUTED_VALUE"""),0.0)</f>
        <v>0</v>
      </c>
      <c r="T379" s="14">
        <f>IFERROR(__xludf.DUMMYFUNCTION("""COMPUTED_VALUE"""),0.0)</f>
        <v>0</v>
      </c>
      <c r="U379" s="15">
        <f t="shared" si="2"/>
        <v>0</v>
      </c>
      <c r="V379" s="14" t="str">
        <f t="array" ref="V379">IFERROR(INDEX('1.ProductoMes'!AB:AB,MATCH(G379,'1.ProductoMes'!K:K,0)),0)</f>
        <v/>
      </c>
      <c r="W379" s="13"/>
      <c r="X379" s="13"/>
      <c r="Y379" s="15" t="str">
        <f t="shared" si="3"/>
        <v> </v>
      </c>
      <c r="Z379" s="1" t="s">
        <v>50</v>
      </c>
    </row>
    <row r="380" ht="15.75" customHeight="1">
      <c r="B380" s="13" t="s">
        <v>469</v>
      </c>
      <c r="C380" s="13" t="s">
        <v>1496</v>
      </c>
      <c r="D380" s="13" t="s">
        <v>1750</v>
      </c>
      <c r="E380" s="13" t="str">
        <f t="shared" si="1"/>
        <v>BP26005774</v>
      </c>
      <c r="F380" s="13" t="s">
        <v>366</v>
      </c>
      <c r="G380" s="13" t="str">
        <f>IFERROR(__xludf.DUMMYFUNCTION("""COMPUTED_VALUE"""),"BP2600577410101")</f>
        <v>BP2600577410101</v>
      </c>
      <c r="H380"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80" s="14"/>
      <c r="J380" s="15" t="s">
        <v>37</v>
      </c>
      <c r="K380" s="14" t="s">
        <v>37</v>
      </c>
      <c r="L380" s="14" t="s">
        <v>37</v>
      </c>
      <c r="M380" s="14" t="s">
        <v>37</v>
      </c>
      <c r="N380" s="14" t="s">
        <v>37</v>
      </c>
      <c r="O380" s="14" t="s">
        <v>37</v>
      </c>
      <c r="P380" s="14" t="s">
        <v>37</v>
      </c>
      <c r="Q380" s="14" t="s">
        <v>37</v>
      </c>
      <c r="R380" s="14">
        <f>IFERROR(__xludf.DUMMYFUNCTION("""COMPUTED_VALUE"""),4.575E7)</f>
        <v>45750000</v>
      </c>
      <c r="S380" s="14">
        <f>IFERROR(__xludf.DUMMYFUNCTION("""COMPUTED_VALUE"""),0.0)</f>
        <v>0</v>
      </c>
      <c r="T380" s="14">
        <f>IFERROR(__xludf.DUMMYFUNCTION("""COMPUTED_VALUE"""),0.0)</f>
        <v>0</v>
      </c>
      <c r="U380" s="15">
        <f t="shared" si="2"/>
        <v>0</v>
      </c>
      <c r="V380" s="14" t="str">
        <f t="array" ref="V380">IFERROR(INDEX('1.ProductoMes'!AB:AB,MATCH(G380,'1.ProductoMes'!K:K,0)),0)</f>
        <v/>
      </c>
      <c r="W380" s="13"/>
      <c r="X380" s="15"/>
      <c r="Y380" s="15" t="str">
        <f t="shared" si="3"/>
        <v> </v>
      </c>
      <c r="Z380" s="1" t="s">
        <v>50</v>
      </c>
    </row>
    <row r="381" ht="15.75" customHeight="1">
      <c r="B381" s="13" t="s">
        <v>469</v>
      </c>
      <c r="C381" s="13" t="s">
        <v>1496</v>
      </c>
      <c r="D381" s="13" t="s">
        <v>1750</v>
      </c>
      <c r="E381" s="13" t="str">
        <f t="shared" si="1"/>
        <v>BP26005774</v>
      </c>
      <c r="F381" s="13" t="s">
        <v>366</v>
      </c>
      <c r="G381" s="13" t="str">
        <f>IFERROR(__xludf.DUMMYFUNCTION("""COMPUTED_VALUE"""),"BP2600577410101")</f>
        <v>BP2600577410101</v>
      </c>
      <c r="H381" s="13" t="str">
        <f>IFERROR(__xludf.DUMMYFUNCTION("""COMPUTED_VALUE"""),"Suministro de elementos de apoyo para las personas con discapacidad visual")</f>
        <v>Suministro de elementos de apoyo para las personas con discapacidad visual</v>
      </c>
      <c r="I381" s="14"/>
      <c r="J381" s="15" t="s">
        <v>37</v>
      </c>
      <c r="K381" s="14" t="s">
        <v>37</v>
      </c>
      <c r="L381" s="14" t="s">
        <v>37</v>
      </c>
      <c r="M381" s="14" t="s">
        <v>37</v>
      </c>
      <c r="N381" s="14" t="s">
        <v>37</v>
      </c>
      <c r="O381" s="14" t="s">
        <v>37</v>
      </c>
      <c r="P381" s="14" t="s">
        <v>37</v>
      </c>
      <c r="Q381" s="14" t="s">
        <v>37</v>
      </c>
      <c r="R381" s="14">
        <f>IFERROR(__xludf.DUMMYFUNCTION("""COMPUTED_VALUE"""),8400000.0)</f>
        <v>8400000</v>
      </c>
      <c r="S381" s="14">
        <f>IFERROR(__xludf.DUMMYFUNCTION("""COMPUTED_VALUE"""),0.0)</f>
        <v>0</v>
      </c>
      <c r="T381" s="14">
        <f>IFERROR(__xludf.DUMMYFUNCTION("""COMPUTED_VALUE"""),0.0)</f>
        <v>0</v>
      </c>
      <c r="U381" s="15">
        <f t="shared" si="2"/>
        <v>0</v>
      </c>
      <c r="V381" s="14" t="str">
        <f t="array" ref="V381">IFERROR(INDEX('1.ProductoMes'!AB:AB,MATCH(G381,'1.ProductoMes'!K:K,0)),0)</f>
        <v/>
      </c>
      <c r="W381" s="13"/>
      <c r="X381" s="15"/>
      <c r="Y381" s="15" t="str">
        <f t="shared" si="3"/>
        <v> </v>
      </c>
      <c r="Z381" s="1" t="s">
        <v>50</v>
      </c>
    </row>
    <row r="382" ht="15.75" customHeight="1">
      <c r="B382" s="13" t="s">
        <v>469</v>
      </c>
      <c r="C382" s="13" t="s">
        <v>1918</v>
      </c>
      <c r="D382" s="13" t="s">
        <v>384</v>
      </c>
      <c r="E382" s="13" t="str">
        <f t="shared" si="1"/>
        <v>BP26005827</v>
      </c>
      <c r="F382" s="13" t="s">
        <v>367</v>
      </c>
      <c r="G382" s="13" t="str">
        <f>IFERROR(__xludf.DUMMYFUNCTION("""COMPUTED_VALUE"""),"BP2600582710101")</f>
        <v>BP2600582710101</v>
      </c>
      <c r="H382" s="13" t="str">
        <f>IFERROR(__xludf.DUMMYFUNCTION("""COMPUTED_VALUE"""),"Generar alianzas con programas de oferta social existentes entre públicos-privados")</f>
        <v>Generar alianzas con programas de oferta social existentes entre públicos-privados</v>
      </c>
      <c r="I382" s="14" t="s">
        <v>1919</v>
      </c>
      <c r="J382" s="15" t="s">
        <v>1920</v>
      </c>
      <c r="K382" s="14" t="s">
        <v>1921</v>
      </c>
      <c r="L382" s="14" t="s">
        <v>1922</v>
      </c>
      <c r="M382" s="14" t="s">
        <v>1923</v>
      </c>
      <c r="N382" s="14" t="s">
        <v>1924</v>
      </c>
      <c r="O382" s="14" t="s">
        <v>1925</v>
      </c>
      <c r="P382" s="14" t="s">
        <v>1926</v>
      </c>
      <c r="Q382" s="14" t="s">
        <v>1927</v>
      </c>
      <c r="R382" s="14">
        <f>IFERROR(__xludf.DUMMYFUNCTION("""COMPUTED_VALUE"""),3.267E7)</f>
        <v>32670000</v>
      </c>
      <c r="S382" s="14">
        <f>IFERROR(__xludf.DUMMYFUNCTION("""COMPUTED_VALUE"""),3.267E7)</f>
        <v>32670000</v>
      </c>
      <c r="T382" s="14">
        <f>IFERROR(__xludf.DUMMYFUNCTION("""COMPUTED_VALUE"""),3.267E7)</f>
        <v>32670000</v>
      </c>
      <c r="U382" s="15">
        <f t="shared" si="2"/>
        <v>1</v>
      </c>
      <c r="V382" s="14">
        <f t="array" ref="V382">IFERROR(INDEX('1.ProductoMes'!AB:AB,MATCH(G382,'1.ProductoMes'!K:K,0)),0)</f>
        <v>56</v>
      </c>
      <c r="W382" s="13" t="s">
        <v>60</v>
      </c>
      <c r="X382" s="13" t="s">
        <v>1928</v>
      </c>
      <c r="Y382" s="15" t="str">
        <f t="shared" si="3"/>
        <v>En octubre, No se llevaron a cabo acciones para dar cumplimiento a esta actividad debido a que la obligación contó con asignación presupuestal hasta el mes de julio y desde ese periodo no se han presentado nuevas obligaciones relacionadas a la actividad.</v>
      </c>
      <c r="Z382" s="1" t="s">
        <v>50</v>
      </c>
    </row>
    <row r="383" ht="15.75" customHeight="1">
      <c r="B383" s="13" t="s">
        <v>469</v>
      </c>
      <c r="C383" s="13" t="s">
        <v>1918</v>
      </c>
      <c r="D383" s="13" t="s">
        <v>384</v>
      </c>
      <c r="E383" s="13" t="str">
        <f t="shared" si="1"/>
        <v>BP26005827</v>
      </c>
      <c r="F383" s="13" t="s">
        <v>367</v>
      </c>
      <c r="G383" s="13" t="str">
        <f>IFERROR(__xludf.DUMMYFUNCTION("""COMPUTED_VALUE"""),"BP2600582710101")</f>
        <v>BP2600582710101</v>
      </c>
      <c r="H383" s="13" t="str">
        <f>IFERROR(__xludf.DUMMYFUNCTION("""COMPUTED_VALUE"""),"Realizar acompañamiento psicosocial, gestión y acompañamiento al aprovechamiento de la oferta social a población focalizada")</f>
        <v>Realizar acompañamiento psicosocial, gestión y acompañamiento al aprovechamiento de la oferta social a población focalizada</v>
      </c>
      <c r="I383" s="14" t="s">
        <v>1929</v>
      </c>
      <c r="J383" s="15" t="s">
        <v>1930</v>
      </c>
      <c r="K383" s="14" t="s">
        <v>1931</v>
      </c>
      <c r="L383" s="14" t="s">
        <v>1932</v>
      </c>
      <c r="M383" s="14" t="s">
        <v>1933</v>
      </c>
      <c r="N383" s="14" t="s">
        <v>1934</v>
      </c>
      <c r="O383" s="14" t="s">
        <v>1925</v>
      </c>
      <c r="P383" s="14" t="s">
        <v>1926</v>
      </c>
      <c r="Q383" s="14" t="s">
        <v>1935</v>
      </c>
      <c r="R383" s="14">
        <f>IFERROR(__xludf.DUMMYFUNCTION("""COMPUTED_VALUE"""),5.1910898E8)</f>
        <v>519108980</v>
      </c>
      <c r="S383" s="14">
        <f>IFERROR(__xludf.DUMMYFUNCTION("""COMPUTED_VALUE"""),3.060465E8)</f>
        <v>306046500</v>
      </c>
      <c r="T383" s="14">
        <f>IFERROR(__xludf.DUMMYFUNCTION("""COMPUTED_VALUE"""),1.519225E8)</f>
        <v>151922500</v>
      </c>
      <c r="U383" s="15">
        <f t="shared" si="2"/>
        <v>0.292660127</v>
      </c>
      <c r="V383" s="14">
        <f t="array" ref="V383">IFERROR(INDEX('1.ProductoMes'!AB:AB,MATCH(G383,'1.ProductoMes'!K:K,0)),0)</f>
        <v>56</v>
      </c>
      <c r="W383" s="13" t="s">
        <v>60</v>
      </c>
      <c r="X383" s="13" t="s">
        <v>1936</v>
      </c>
      <c r="Y383" s="15" t="str">
        <f t="shared" si="3"/>
        <v>En octubre, Se dio inicio a la primera fase del proceso de acompañamiento psicosocial con 56 mujeres de la comuna 15. Se llevó a cabo un espacio de socialización, se realizó el diligenciamiento del registro administrativo y su anexo, para hacer levantamiento de la caracterización y línea base y se realizaron asesorías individuales con las mujeres resolviendo dudas sobre este proceso y otros servicios que pudieran tener.</v>
      </c>
      <c r="Z383" s="1" t="s">
        <v>50</v>
      </c>
    </row>
    <row r="384" ht="15.75" customHeight="1">
      <c r="B384" s="13" t="s">
        <v>469</v>
      </c>
      <c r="C384" s="13" t="s">
        <v>1918</v>
      </c>
      <c r="D384" s="13" t="s">
        <v>384</v>
      </c>
      <c r="E384" s="13" t="str">
        <f t="shared" si="1"/>
        <v>BP26005827</v>
      </c>
      <c r="F384" s="13" t="s">
        <v>367</v>
      </c>
      <c r="G384" s="13" t="str">
        <f>IFERROR(__xludf.DUMMYFUNCTION("""COMPUTED_VALUE"""),"BP2600582710101")</f>
        <v>BP2600582710101</v>
      </c>
      <c r="H384" s="13" t="str">
        <f>IFERROR(__xludf.DUMMYFUNCTION("""COMPUTED_VALUE"""),"Realizar documento técnico y metodológico que presente los antecedentes de la población para la estrategia de superación de la pobreza extrema")</f>
        <v>Realizar documento técnico y metodológico que presente los antecedentes de la población para la estrategia de superación de la pobreza extrema</v>
      </c>
      <c r="I384" s="14"/>
      <c r="J384" s="15" t="s">
        <v>37</v>
      </c>
      <c r="K384" s="14" t="s">
        <v>37</v>
      </c>
      <c r="L384" s="14" t="s">
        <v>37</v>
      </c>
      <c r="M384" s="14" t="s">
        <v>37</v>
      </c>
      <c r="N384" s="14" t="s">
        <v>37</v>
      </c>
      <c r="O384" s="14" t="s">
        <v>37</v>
      </c>
      <c r="P384" s="14" t="s">
        <v>37</v>
      </c>
      <c r="Q384" s="14" t="s">
        <v>1937</v>
      </c>
      <c r="R384" s="14">
        <f>IFERROR(__xludf.DUMMYFUNCTION("""COMPUTED_VALUE"""),1.01392428E8)</f>
        <v>101392428</v>
      </c>
      <c r="S384" s="14">
        <f>IFERROR(__xludf.DUMMYFUNCTION("""COMPUTED_VALUE"""),5.1088E7)</f>
        <v>51088000</v>
      </c>
      <c r="T384" s="14">
        <f>IFERROR(__xludf.DUMMYFUNCTION("""COMPUTED_VALUE"""),2.5544E7)</f>
        <v>25544000</v>
      </c>
      <c r="U384" s="15">
        <f t="shared" si="2"/>
        <v>0.2519320279</v>
      </c>
      <c r="V384" s="14">
        <f t="array" ref="V384">IFERROR(INDEX('1.ProductoMes'!AB:AB,MATCH(G384,'1.ProductoMes'!K:K,0)),0)</f>
        <v>56</v>
      </c>
      <c r="W384" s="13" t="s">
        <v>60</v>
      </c>
      <c r="X384" s="13" t="s">
        <v>1938</v>
      </c>
      <c r="Y384" s="15" t="str">
        <f t="shared" si="3"/>
        <v>En octubre, Se avanzó en la construcción de los siguientes documentos que hacen conforman la fase de caracterización y complementan el documento técnico y metodológico de la estrategia: diagnóstico sociodemográfico y socioeconómico de las comunas, manual fase piloto Acompañarte, Policy Brief, también se construyeron instrumentos para el levantamiento de información: consentimiento informado, formato de observación del simulacro, protocolo de llamadas.</v>
      </c>
      <c r="Z384" s="1" t="s">
        <v>50</v>
      </c>
    </row>
    <row r="385" ht="15.75" customHeight="1">
      <c r="B385" s="13" t="s">
        <v>469</v>
      </c>
      <c r="C385" s="13" t="s">
        <v>1918</v>
      </c>
      <c r="D385" s="13" t="s">
        <v>384</v>
      </c>
      <c r="E385" s="13" t="str">
        <f t="shared" si="1"/>
        <v>BP26005827</v>
      </c>
      <c r="F385" s="13" t="s">
        <v>367</v>
      </c>
      <c r="G385" s="13" t="str">
        <f>IFERROR(__xludf.DUMMYFUNCTION("""COMPUTED_VALUE"""),"BP2600582710101")</f>
        <v>BP2600582710101</v>
      </c>
      <c r="H385" s="13" t="str">
        <f>IFERROR(__xludf.DUMMYFUNCTION("""COMPUTED_VALUE"""),"Suministrar logística para el desarrollo de las actividades de intervención psicosocial")</f>
        <v>Suministrar logística para el desarrollo de las actividades de intervención psicosocial</v>
      </c>
      <c r="I385" s="14"/>
      <c r="J385" s="15" t="s">
        <v>37</v>
      </c>
      <c r="K385" s="14" t="s">
        <v>37</v>
      </c>
      <c r="L385" s="14" t="s">
        <v>37</v>
      </c>
      <c r="M385" s="14" t="s">
        <v>37</v>
      </c>
      <c r="N385" s="14" t="s">
        <v>37</v>
      </c>
      <c r="O385" s="14" t="s">
        <v>37</v>
      </c>
      <c r="P385" s="14" t="s">
        <v>37</v>
      </c>
      <c r="Q385" s="14" t="s">
        <v>37</v>
      </c>
      <c r="R385" s="14">
        <f>IFERROR(__xludf.DUMMYFUNCTION("""COMPUTED_VALUE"""),2.992438E7)</f>
        <v>29924380</v>
      </c>
      <c r="S385" s="14">
        <f>IFERROR(__xludf.DUMMYFUNCTION("""COMPUTED_VALUE"""),0.0)</f>
        <v>0</v>
      </c>
      <c r="T385" s="14">
        <f>IFERROR(__xludf.DUMMYFUNCTION("""COMPUTED_VALUE"""),0.0)</f>
        <v>0</v>
      </c>
      <c r="U385" s="15">
        <f t="shared" si="2"/>
        <v>0</v>
      </c>
      <c r="V385" s="14">
        <f t="array" ref="V385">IFERROR(INDEX('1.ProductoMes'!AB:AB,MATCH(G385,'1.ProductoMes'!K:K,0)),0)</f>
        <v>56</v>
      </c>
      <c r="W385" s="13"/>
      <c r="X385" s="15"/>
      <c r="Y385" s="15" t="str">
        <f t="shared" si="3"/>
        <v> </v>
      </c>
      <c r="Z385" s="1" t="s">
        <v>50</v>
      </c>
    </row>
    <row r="386" ht="15.75" customHeight="1">
      <c r="B386" s="13" t="s">
        <v>1109</v>
      </c>
      <c r="C386" s="13" t="s">
        <v>1110</v>
      </c>
      <c r="D386" s="13" t="s">
        <v>384</v>
      </c>
      <c r="E386" s="13" t="str">
        <f t="shared" si="1"/>
        <v>BP26005871</v>
      </c>
      <c r="F386" s="13" t="s">
        <v>378</v>
      </c>
      <c r="G386" s="13" t="str">
        <f>IFERROR(__xludf.DUMMYFUNCTION("""COMPUTED_VALUE"""),"BP2600587110101")</f>
        <v>BP2600587110101</v>
      </c>
      <c r="H386" s="13" t="str">
        <f>IFERROR(__xludf.DUMMYFUNCTION("""COMPUTED_VALUE"""),"Realizar la adecuación de Casa Matria Oriente")</f>
        <v>Realizar la adecuación de Casa Matria Oriente</v>
      </c>
      <c r="I386" s="14" t="s">
        <v>405</v>
      </c>
      <c r="J386" s="15" t="s">
        <v>405</v>
      </c>
      <c r="K386" s="14" t="s">
        <v>405</v>
      </c>
      <c r="L386" s="14" t="s">
        <v>405</v>
      </c>
      <c r="M386" s="14" t="s">
        <v>405</v>
      </c>
      <c r="N386" s="14" t="s">
        <v>405</v>
      </c>
      <c r="O386" s="14" t="s">
        <v>37</v>
      </c>
      <c r="P386" s="14" t="s">
        <v>37</v>
      </c>
      <c r="Q386" s="14" t="s">
        <v>37</v>
      </c>
      <c r="R386" s="14">
        <f>IFERROR(__xludf.DUMMYFUNCTION("""COMPUTED_VALUE"""),1.196814085E9)</f>
        <v>1196814085</v>
      </c>
      <c r="S386" s="14">
        <f>IFERROR(__xludf.DUMMYFUNCTION("""COMPUTED_VALUE"""),0.0)</f>
        <v>0</v>
      </c>
      <c r="T386" s="14">
        <f>IFERROR(__xludf.DUMMYFUNCTION("""COMPUTED_VALUE"""),0.0)</f>
        <v>0</v>
      </c>
      <c r="U386" s="15">
        <f t="shared" si="2"/>
        <v>0</v>
      </c>
      <c r="V386" s="14" t="str">
        <f t="array" ref="V386">IFERROR(INDEX('1.ProductoMes'!AB:AB,MATCH(G386,'1.ProductoMes'!K:K,0)),0)</f>
        <v/>
      </c>
      <c r="W386" s="13"/>
      <c r="X386" s="15"/>
      <c r="Y386" s="15" t="str">
        <f t="shared" si="3"/>
        <v> </v>
      </c>
      <c r="Z386" s="1" t="s">
        <v>50</v>
      </c>
    </row>
    <row r="387" ht="15.75" customHeight="1">
      <c r="B387" s="13" t="s">
        <v>1109</v>
      </c>
      <c r="C387" s="13" t="s">
        <v>1110</v>
      </c>
      <c r="D387" s="13" t="s">
        <v>384</v>
      </c>
      <c r="E387" s="13" t="str">
        <f t="shared" si="1"/>
        <v>BP26005871</v>
      </c>
      <c r="F387" s="13" t="s">
        <v>378</v>
      </c>
      <c r="G387" s="13" t="str">
        <f>IFERROR(__xludf.DUMMYFUNCTION("""COMPUTED_VALUE"""),"BP2600587110101")</f>
        <v>BP2600587110101</v>
      </c>
      <c r="H387" s="13" t="str">
        <f>IFERROR(__xludf.DUMMYFUNCTION("""COMPUTED_VALUE"""),"Realizar la interventoría de la obra en Casa Matria Oriente")</f>
        <v>Realizar la interventoría de la obra en Casa Matria Oriente</v>
      </c>
      <c r="I387" s="14" t="s">
        <v>405</v>
      </c>
      <c r="J387" s="15" t="s">
        <v>405</v>
      </c>
      <c r="K387" s="14" t="s">
        <v>405</v>
      </c>
      <c r="L387" s="14" t="s">
        <v>405</v>
      </c>
      <c r="M387" s="14" t="s">
        <v>405</v>
      </c>
      <c r="N387" s="14" t="s">
        <v>405</v>
      </c>
      <c r="O387" s="14" t="s">
        <v>37</v>
      </c>
      <c r="P387" s="14" t="s">
        <v>37</v>
      </c>
      <c r="Q387" s="14" t="s">
        <v>37</v>
      </c>
      <c r="R387" s="14">
        <f>IFERROR(__xludf.DUMMYFUNCTION("""COMPUTED_VALUE"""),8.3776986E7)</f>
        <v>83776986</v>
      </c>
      <c r="S387" s="14">
        <f>IFERROR(__xludf.DUMMYFUNCTION("""COMPUTED_VALUE"""),0.0)</f>
        <v>0</v>
      </c>
      <c r="T387" s="14">
        <f>IFERROR(__xludf.DUMMYFUNCTION("""COMPUTED_VALUE"""),0.0)</f>
        <v>0</v>
      </c>
      <c r="U387" s="15">
        <f t="shared" si="2"/>
        <v>0</v>
      </c>
      <c r="V387" s="14" t="str">
        <f t="array" ref="V387">IFERROR(INDEX('1.ProductoMes'!AB:AB,MATCH(G387,'1.ProductoMes'!K:K,0)),0)</f>
        <v/>
      </c>
      <c r="W387" s="13"/>
      <c r="X387" s="15"/>
      <c r="Y387" s="15" t="str">
        <f t="shared" si="3"/>
        <v> </v>
      </c>
      <c r="Z387" s="1" t="s">
        <v>50</v>
      </c>
    </row>
    <row r="388" ht="15.75" customHeight="1">
      <c r="B388" s="7"/>
      <c r="C388" s="7"/>
      <c r="D388" s="7"/>
      <c r="E388" s="7"/>
      <c r="F388" s="7"/>
      <c r="G388" s="7"/>
      <c r="H388" s="7"/>
      <c r="I388" s="22" t="s">
        <v>405</v>
      </c>
      <c r="J388" s="22" t="s">
        <v>405</v>
      </c>
      <c r="K388" s="7" t="s">
        <v>405</v>
      </c>
      <c r="L388" s="7" t="s">
        <v>405</v>
      </c>
      <c r="M388" s="7" t="s">
        <v>405</v>
      </c>
      <c r="N388" s="7" t="s">
        <v>405</v>
      </c>
      <c r="O388" s="7" t="s">
        <v>405</v>
      </c>
      <c r="P388" s="7"/>
      <c r="Q388" s="7"/>
      <c r="R388" s="7"/>
      <c r="S388" s="7"/>
      <c r="T388" s="7"/>
      <c r="U388" s="22"/>
      <c r="V388" s="22"/>
      <c r="W388" s="7"/>
      <c r="X388" s="7"/>
      <c r="Y388" s="1" t="str">
        <f t="shared" si="3"/>
        <v> </v>
      </c>
    </row>
    <row r="389" ht="15.75" customHeight="1">
      <c r="B389" s="7"/>
      <c r="C389" s="7"/>
      <c r="D389" s="7"/>
      <c r="E389" s="7"/>
      <c r="F389" s="7"/>
      <c r="G389" s="7"/>
      <c r="H389" s="7"/>
      <c r="I389" s="22" t="s">
        <v>405</v>
      </c>
      <c r="J389" s="22" t="s">
        <v>405</v>
      </c>
      <c r="K389" s="7" t="s">
        <v>405</v>
      </c>
      <c r="L389" s="7" t="s">
        <v>405</v>
      </c>
      <c r="M389" s="7" t="s">
        <v>405</v>
      </c>
      <c r="N389" s="7" t="s">
        <v>405</v>
      </c>
      <c r="O389" s="7" t="s">
        <v>405</v>
      </c>
      <c r="P389" s="7"/>
      <c r="Q389" s="7"/>
      <c r="R389" s="7"/>
      <c r="S389" s="7"/>
      <c r="T389" s="7"/>
      <c r="U389" s="22"/>
      <c r="V389" s="22"/>
      <c r="W389" s="7"/>
      <c r="X389" s="7"/>
      <c r="Y389" s="1" t="str">
        <f t="shared" si="3"/>
        <v> </v>
      </c>
    </row>
    <row r="390" ht="15.75" customHeight="1">
      <c r="B390" s="7"/>
      <c r="C390" s="7"/>
      <c r="D390" s="7"/>
      <c r="E390" s="7"/>
      <c r="F390" s="7"/>
      <c r="G390" s="7"/>
      <c r="H390" s="7"/>
      <c r="I390" s="22" t="s">
        <v>405</v>
      </c>
      <c r="J390" s="22" t="s">
        <v>405</v>
      </c>
      <c r="K390" s="7" t="s">
        <v>405</v>
      </c>
      <c r="L390" s="7" t="s">
        <v>405</v>
      </c>
      <c r="M390" s="7" t="s">
        <v>405</v>
      </c>
      <c r="N390" s="7" t="s">
        <v>405</v>
      </c>
      <c r="O390" s="7" t="s">
        <v>405</v>
      </c>
      <c r="P390" s="7"/>
      <c r="Q390" s="7"/>
      <c r="R390" s="7"/>
      <c r="S390" s="7"/>
      <c r="T390" s="7"/>
      <c r="U390" s="22"/>
      <c r="V390" s="22"/>
      <c r="W390" s="7"/>
      <c r="X390" s="7"/>
      <c r="Y390" s="1" t="str">
        <f t="shared" si="3"/>
        <v> </v>
      </c>
    </row>
    <row r="391" ht="15.75" customHeight="1">
      <c r="B391" s="7"/>
      <c r="C391" s="7"/>
      <c r="D391" s="7"/>
      <c r="E391" s="7"/>
      <c r="F391" s="7"/>
      <c r="G391" s="7"/>
      <c r="H391" s="7"/>
      <c r="I391" s="22" t="s">
        <v>405</v>
      </c>
      <c r="J391" s="22" t="s">
        <v>405</v>
      </c>
      <c r="K391" s="7" t="s">
        <v>405</v>
      </c>
      <c r="L391" s="7" t="s">
        <v>405</v>
      </c>
      <c r="M391" s="7" t="s">
        <v>405</v>
      </c>
      <c r="N391" s="7" t="s">
        <v>405</v>
      </c>
      <c r="O391" s="7" t="s">
        <v>405</v>
      </c>
      <c r="P391" s="7"/>
      <c r="Q391" s="7"/>
      <c r="R391" s="7"/>
      <c r="S391" s="7"/>
      <c r="T391" s="7"/>
      <c r="U391" s="22"/>
      <c r="V391" s="22"/>
      <c r="W391" s="7"/>
      <c r="X391" s="7"/>
      <c r="Y391" s="1" t="str">
        <f t="shared" si="3"/>
        <v> </v>
      </c>
    </row>
    <row r="392" ht="15.75" customHeight="1">
      <c r="B392" s="7"/>
      <c r="C392" s="7"/>
      <c r="D392" s="7"/>
      <c r="E392" s="7"/>
      <c r="F392" s="7"/>
      <c r="G392" s="7"/>
      <c r="H392" s="7"/>
      <c r="I392" s="22" t="s">
        <v>405</v>
      </c>
      <c r="J392" s="22" t="s">
        <v>405</v>
      </c>
      <c r="K392" s="7" t="s">
        <v>405</v>
      </c>
      <c r="L392" s="7" t="s">
        <v>405</v>
      </c>
      <c r="M392" s="7" t="s">
        <v>405</v>
      </c>
      <c r="N392" s="7" t="s">
        <v>405</v>
      </c>
      <c r="O392" s="7" t="s">
        <v>405</v>
      </c>
      <c r="P392" s="7"/>
      <c r="Q392" s="7"/>
      <c r="R392" s="7"/>
      <c r="S392" s="7"/>
      <c r="T392" s="7"/>
      <c r="U392" s="22"/>
      <c r="V392" s="22"/>
      <c r="W392" s="7"/>
      <c r="X392" s="7"/>
      <c r="Y392" s="1" t="str">
        <f t="shared" si="3"/>
        <v> </v>
      </c>
    </row>
    <row r="393" ht="15.75" customHeight="1">
      <c r="B393" s="7"/>
      <c r="C393" s="7"/>
      <c r="D393" s="7"/>
      <c r="E393" s="7"/>
      <c r="F393" s="7"/>
      <c r="G393" s="7"/>
      <c r="H393" s="7"/>
      <c r="I393" s="22" t="s">
        <v>405</v>
      </c>
      <c r="J393" s="22" t="s">
        <v>405</v>
      </c>
      <c r="K393" s="7" t="s">
        <v>405</v>
      </c>
      <c r="L393" s="7" t="s">
        <v>405</v>
      </c>
      <c r="M393" s="7" t="s">
        <v>405</v>
      </c>
      <c r="N393" s="7" t="s">
        <v>405</v>
      </c>
      <c r="O393" s="7" t="s">
        <v>405</v>
      </c>
      <c r="P393" s="7"/>
      <c r="Q393" s="7"/>
      <c r="R393" s="7"/>
      <c r="S393" s="7"/>
      <c r="T393" s="7"/>
      <c r="U393" s="22"/>
      <c r="V393" s="22"/>
      <c r="W393" s="7"/>
      <c r="X393" s="7"/>
      <c r="Y393" s="1" t="str">
        <f t="shared" si="3"/>
        <v> </v>
      </c>
    </row>
    <row r="394" ht="15.75" customHeight="1">
      <c r="B394" s="7"/>
      <c r="C394" s="7"/>
      <c r="D394" s="7"/>
      <c r="E394" s="7"/>
      <c r="F394" s="7"/>
      <c r="G394" s="7"/>
      <c r="H394" s="7"/>
      <c r="I394" s="22" t="s">
        <v>405</v>
      </c>
      <c r="J394" s="22" t="s">
        <v>405</v>
      </c>
      <c r="K394" s="7" t="s">
        <v>405</v>
      </c>
      <c r="L394" s="7" t="s">
        <v>405</v>
      </c>
      <c r="M394" s="7" t="s">
        <v>405</v>
      </c>
      <c r="N394" s="7" t="s">
        <v>405</v>
      </c>
      <c r="O394" s="7" t="s">
        <v>405</v>
      </c>
      <c r="P394" s="7"/>
      <c r="Q394" s="7"/>
      <c r="R394" s="7"/>
      <c r="S394" s="7"/>
      <c r="T394" s="7"/>
      <c r="U394" s="22"/>
      <c r="V394" s="22"/>
      <c r="W394" s="7"/>
      <c r="X394" s="7"/>
      <c r="Y394" s="1" t="str">
        <f t="shared" si="3"/>
        <v> </v>
      </c>
    </row>
    <row r="395" ht="15.75" customHeight="1">
      <c r="B395" s="7"/>
      <c r="C395" s="7"/>
      <c r="D395" s="7"/>
      <c r="E395" s="7"/>
      <c r="F395" s="7"/>
      <c r="G395" s="7"/>
      <c r="H395" s="7"/>
      <c r="I395" s="22" t="s">
        <v>405</v>
      </c>
      <c r="J395" s="22" t="s">
        <v>405</v>
      </c>
      <c r="K395" s="7" t="s">
        <v>405</v>
      </c>
      <c r="L395" s="7" t="s">
        <v>405</v>
      </c>
      <c r="M395" s="7" t="s">
        <v>405</v>
      </c>
      <c r="N395" s="7" t="s">
        <v>405</v>
      </c>
      <c r="O395" s="7" t="s">
        <v>405</v>
      </c>
      <c r="P395" s="7"/>
      <c r="Q395" s="7"/>
      <c r="R395" s="7"/>
      <c r="S395" s="7"/>
      <c r="T395" s="7"/>
      <c r="U395" s="22"/>
      <c r="V395" s="22"/>
      <c r="W395" s="7"/>
      <c r="X395" s="7"/>
      <c r="Y395" s="1" t="str">
        <f t="shared" si="3"/>
        <v> </v>
      </c>
    </row>
    <row r="396" ht="15.75" customHeight="1">
      <c r="B396" s="7"/>
      <c r="C396" s="7"/>
      <c r="D396" s="7"/>
      <c r="E396" s="7"/>
      <c r="F396" s="7"/>
      <c r="G396" s="7"/>
      <c r="H396" s="7"/>
      <c r="I396" s="22" t="s">
        <v>405</v>
      </c>
      <c r="J396" s="22" t="s">
        <v>405</v>
      </c>
      <c r="K396" s="7" t="s">
        <v>405</v>
      </c>
      <c r="L396" s="7" t="s">
        <v>405</v>
      </c>
      <c r="M396" s="7" t="s">
        <v>405</v>
      </c>
      <c r="N396" s="7" t="s">
        <v>405</v>
      </c>
      <c r="O396" s="7" t="s">
        <v>405</v>
      </c>
      <c r="P396" s="7"/>
      <c r="Q396" s="7"/>
      <c r="R396" s="7"/>
      <c r="S396" s="7"/>
      <c r="T396" s="7"/>
      <c r="U396" s="22"/>
      <c r="V396" s="22"/>
      <c r="W396" s="7"/>
      <c r="X396" s="7"/>
      <c r="Y396" s="1" t="str">
        <f t="shared" si="3"/>
        <v> </v>
      </c>
    </row>
    <row r="397" ht="15.75" customHeight="1">
      <c r="B397" s="7"/>
      <c r="C397" s="7"/>
      <c r="D397" s="7"/>
      <c r="E397" s="7"/>
      <c r="F397" s="7"/>
      <c r="G397" s="7"/>
      <c r="H397" s="7"/>
      <c r="I397" s="22" t="s">
        <v>405</v>
      </c>
      <c r="J397" s="22" t="s">
        <v>405</v>
      </c>
      <c r="K397" s="7" t="s">
        <v>405</v>
      </c>
      <c r="L397" s="7" t="s">
        <v>405</v>
      </c>
      <c r="M397" s="7" t="s">
        <v>405</v>
      </c>
      <c r="N397" s="7" t="s">
        <v>405</v>
      </c>
      <c r="O397" s="7" t="s">
        <v>405</v>
      </c>
      <c r="P397" s="7"/>
      <c r="Q397" s="7"/>
      <c r="R397" s="7"/>
      <c r="S397" s="7"/>
      <c r="T397" s="7"/>
      <c r="U397" s="22"/>
      <c r="V397" s="22"/>
      <c r="W397" s="7"/>
      <c r="X397" s="7"/>
      <c r="Y397" s="1" t="str">
        <f t="shared" si="3"/>
        <v> </v>
      </c>
    </row>
    <row r="398" ht="15.75" customHeight="1">
      <c r="B398" s="7"/>
      <c r="C398" s="7"/>
      <c r="D398" s="7"/>
      <c r="E398" s="7"/>
      <c r="F398" s="7"/>
      <c r="G398" s="7"/>
      <c r="H398" s="7"/>
      <c r="I398" s="22" t="s">
        <v>405</v>
      </c>
      <c r="J398" s="22" t="s">
        <v>405</v>
      </c>
      <c r="K398" s="7" t="s">
        <v>405</v>
      </c>
      <c r="L398" s="7" t="s">
        <v>405</v>
      </c>
      <c r="M398" s="7" t="s">
        <v>405</v>
      </c>
      <c r="N398" s="7" t="s">
        <v>405</v>
      </c>
      <c r="O398" s="7" t="s">
        <v>405</v>
      </c>
      <c r="P398" s="7"/>
      <c r="Q398" s="7"/>
      <c r="R398" s="7"/>
      <c r="S398" s="7"/>
      <c r="T398" s="7"/>
      <c r="U398" s="22"/>
      <c r="V398" s="22"/>
      <c r="W398" s="7"/>
      <c r="X398" s="7"/>
      <c r="Y398" s="1" t="str">
        <f t="shared" si="3"/>
        <v> </v>
      </c>
    </row>
    <row r="399" ht="15.75" customHeight="1">
      <c r="B399" s="7"/>
      <c r="C399" s="7"/>
      <c r="D399" s="7"/>
      <c r="E399" s="7"/>
      <c r="F399" s="7"/>
      <c r="G399" s="7"/>
      <c r="H399" s="7"/>
      <c r="I399" s="22" t="s">
        <v>405</v>
      </c>
      <c r="J399" s="22" t="s">
        <v>405</v>
      </c>
      <c r="K399" s="7" t="s">
        <v>405</v>
      </c>
      <c r="L399" s="7" t="s">
        <v>405</v>
      </c>
      <c r="M399" s="7" t="s">
        <v>405</v>
      </c>
      <c r="N399" s="7" t="s">
        <v>405</v>
      </c>
      <c r="O399" s="7" t="s">
        <v>405</v>
      </c>
      <c r="P399" s="7"/>
      <c r="Q399" s="7"/>
      <c r="R399" s="7"/>
      <c r="S399" s="7"/>
      <c r="T399" s="7"/>
      <c r="U399" s="22"/>
      <c r="V399" s="22"/>
      <c r="W399" s="7"/>
      <c r="X399" s="7"/>
      <c r="Y399" s="7"/>
    </row>
    <row r="400" ht="15.75" customHeight="1">
      <c r="B400" s="7"/>
      <c r="C400" s="7"/>
      <c r="D400" s="7"/>
      <c r="E400" s="7"/>
      <c r="F400" s="7"/>
      <c r="G400" s="7"/>
      <c r="H400" s="7"/>
      <c r="I400" s="22" t="s">
        <v>405</v>
      </c>
      <c r="J400" s="22" t="s">
        <v>405</v>
      </c>
      <c r="K400" s="7" t="s">
        <v>405</v>
      </c>
      <c r="L400" s="7" t="s">
        <v>405</v>
      </c>
      <c r="M400" s="7" t="s">
        <v>405</v>
      </c>
      <c r="N400" s="7" t="s">
        <v>405</v>
      </c>
      <c r="O400" s="7" t="s">
        <v>405</v>
      </c>
      <c r="P400" s="7"/>
      <c r="Q400" s="7"/>
      <c r="R400" s="7"/>
      <c r="S400" s="7"/>
      <c r="T400" s="7"/>
      <c r="U400" s="22"/>
      <c r="V400" s="22"/>
      <c r="W400" s="7"/>
      <c r="X400" s="7"/>
      <c r="Y400" s="7"/>
    </row>
    <row r="401" ht="15.75" customHeight="1">
      <c r="B401" s="7"/>
      <c r="C401" s="7"/>
      <c r="D401" s="7"/>
      <c r="E401" s="7"/>
      <c r="F401" s="7"/>
      <c r="G401" s="7"/>
      <c r="H401" s="7"/>
      <c r="I401" s="22" t="s">
        <v>405</v>
      </c>
      <c r="J401" s="22" t="s">
        <v>405</v>
      </c>
      <c r="K401" s="7" t="s">
        <v>405</v>
      </c>
      <c r="L401" s="7" t="s">
        <v>405</v>
      </c>
      <c r="M401" s="7" t="s">
        <v>405</v>
      </c>
      <c r="N401" s="7" t="s">
        <v>405</v>
      </c>
      <c r="O401" s="7" t="s">
        <v>405</v>
      </c>
      <c r="P401" s="7"/>
      <c r="Q401" s="7"/>
      <c r="R401" s="7"/>
      <c r="S401" s="7"/>
      <c r="T401" s="7"/>
      <c r="U401" s="22"/>
      <c r="V401" s="22"/>
      <c r="W401" s="7"/>
      <c r="X401" s="7"/>
      <c r="Y401" s="7"/>
    </row>
    <row r="402" ht="15.75" customHeight="1">
      <c r="B402" s="7"/>
      <c r="C402" s="7"/>
      <c r="D402" s="7"/>
      <c r="E402" s="7"/>
      <c r="F402" s="7"/>
      <c r="G402" s="7"/>
      <c r="H402" s="7"/>
      <c r="I402" s="22" t="s">
        <v>405</v>
      </c>
      <c r="J402" s="22" t="s">
        <v>405</v>
      </c>
      <c r="K402" s="7" t="s">
        <v>405</v>
      </c>
      <c r="L402" s="7" t="s">
        <v>405</v>
      </c>
      <c r="M402" s="7" t="s">
        <v>405</v>
      </c>
      <c r="N402" s="7" t="s">
        <v>405</v>
      </c>
      <c r="O402" s="7" t="s">
        <v>405</v>
      </c>
      <c r="P402" s="7"/>
      <c r="Q402" s="7"/>
      <c r="R402" s="7"/>
      <c r="S402" s="7"/>
      <c r="T402" s="7"/>
      <c r="U402" s="22"/>
      <c r="V402" s="22"/>
      <c r="W402" s="7"/>
      <c r="X402" s="7"/>
      <c r="Y402" s="7"/>
    </row>
    <row r="403" ht="15.75" customHeight="1">
      <c r="B403" s="7"/>
      <c r="C403" s="7"/>
      <c r="D403" s="7"/>
      <c r="E403" s="7"/>
      <c r="F403" s="7"/>
      <c r="G403" s="7"/>
      <c r="H403" s="7"/>
      <c r="I403" s="22" t="s">
        <v>405</v>
      </c>
      <c r="J403" s="22" t="s">
        <v>405</v>
      </c>
      <c r="K403" s="7" t="s">
        <v>405</v>
      </c>
      <c r="L403" s="7" t="s">
        <v>405</v>
      </c>
      <c r="M403" s="7" t="s">
        <v>405</v>
      </c>
      <c r="N403" s="7" t="s">
        <v>405</v>
      </c>
      <c r="O403" s="7" t="s">
        <v>405</v>
      </c>
      <c r="P403" s="7"/>
      <c r="Q403" s="7"/>
      <c r="R403" s="7"/>
      <c r="S403" s="7"/>
      <c r="T403" s="7"/>
      <c r="U403" s="22"/>
      <c r="V403" s="22"/>
      <c r="W403" s="7"/>
      <c r="X403" s="7"/>
      <c r="Y403" s="7"/>
    </row>
    <row r="404" ht="15.75" customHeight="1">
      <c r="B404" s="7"/>
      <c r="C404" s="7"/>
      <c r="D404" s="7"/>
      <c r="E404" s="7"/>
      <c r="F404" s="7"/>
      <c r="G404" s="7"/>
      <c r="H404" s="7"/>
      <c r="I404" s="22" t="s">
        <v>405</v>
      </c>
      <c r="J404" s="22" t="s">
        <v>405</v>
      </c>
      <c r="K404" s="7" t="s">
        <v>405</v>
      </c>
      <c r="L404" s="7" t="s">
        <v>405</v>
      </c>
      <c r="M404" s="7" t="s">
        <v>405</v>
      </c>
      <c r="N404" s="7" t="s">
        <v>405</v>
      </c>
      <c r="O404" s="7" t="s">
        <v>405</v>
      </c>
      <c r="P404" s="7"/>
      <c r="Q404" s="7"/>
      <c r="R404" s="7"/>
      <c r="S404" s="7"/>
      <c r="T404" s="7"/>
      <c r="U404" s="22"/>
      <c r="V404" s="22"/>
      <c r="W404" s="7"/>
      <c r="X404" s="7"/>
      <c r="Y404" s="7"/>
    </row>
    <row r="405" ht="15.75" customHeight="1">
      <c r="B405" s="7"/>
      <c r="C405" s="7"/>
      <c r="D405" s="7"/>
      <c r="E405" s="7"/>
      <c r="F405" s="7"/>
      <c r="G405" s="7"/>
      <c r="H405" s="7"/>
      <c r="I405" s="22" t="s">
        <v>405</v>
      </c>
      <c r="J405" s="22" t="s">
        <v>405</v>
      </c>
      <c r="K405" s="7" t="s">
        <v>405</v>
      </c>
      <c r="L405" s="7" t="s">
        <v>405</v>
      </c>
      <c r="M405" s="7" t="s">
        <v>405</v>
      </c>
      <c r="N405" s="7" t="s">
        <v>405</v>
      </c>
      <c r="O405" s="7" t="s">
        <v>405</v>
      </c>
      <c r="P405" s="7"/>
      <c r="Q405" s="7"/>
      <c r="R405" s="7"/>
      <c r="S405" s="7"/>
      <c r="T405" s="7"/>
      <c r="U405" s="22"/>
      <c r="V405" s="22"/>
      <c r="W405" s="7"/>
      <c r="X405" s="7"/>
      <c r="Y405" s="7"/>
    </row>
    <row r="406" ht="15.75" customHeight="1">
      <c r="B406" s="7"/>
      <c r="C406" s="7"/>
      <c r="D406" s="7"/>
      <c r="E406" s="7"/>
      <c r="F406" s="7"/>
      <c r="G406" s="7"/>
      <c r="H406" s="7"/>
      <c r="I406" s="22"/>
      <c r="J406" s="22"/>
      <c r="K406" s="7"/>
      <c r="L406" s="7"/>
      <c r="M406" s="7"/>
      <c r="N406" s="7"/>
      <c r="O406" s="7"/>
      <c r="P406" s="7"/>
      <c r="Q406" s="7"/>
      <c r="R406" s="7"/>
      <c r="S406" s="7"/>
      <c r="T406" s="7"/>
      <c r="U406" s="22"/>
      <c r="V406" s="22"/>
      <c r="W406" s="7"/>
      <c r="X406" s="7"/>
      <c r="Y406" s="7"/>
    </row>
    <row r="407" ht="15.75" customHeight="1">
      <c r="B407" s="7"/>
      <c r="C407" s="7"/>
      <c r="D407" s="7"/>
      <c r="E407" s="7"/>
      <c r="F407" s="7"/>
      <c r="G407" s="7"/>
      <c r="H407" s="7"/>
      <c r="I407" s="22"/>
      <c r="J407" s="22"/>
      <c r="K407" s="7"/>
      <c r="L407" s="7"/>
      <c r="M407" s="7"/>
      <c r="N407" s="7"/>
      <c r="O407" s="7"/>
      <c r="P407" s="7"/>
      <c r="Q407" s="7"/>
      <c r="R407" s="7"/>
      <c r="S407" s="7"/>
      <c r="T407" s="7"/>
      <c r="U407" s="22"/>
      <c r="V407" s="22"/>
      <c r="W407" s="7"/>
      <c r="X407" s="7"/>
      <c r="Y407" s="7"/>
    </row>
    <row r="408" ht="15.75" customHeight="1">
      <c r="B408" s="7"/>
      <c r="C408" s="7"/>
      <c r="D408" s="7"/>
      <c r="E408" s="7"/>
      <c r="F408" s="7"/>
      <c r="G408" s="7"/>
      <c r="H408" s="7"/>
      <c r="I408" s="22"/>
      <c r="J408" s="22"/>
      <c r="K408" s="7"/>
      <c r="L408" s="7"/>
      <c r="M408" s="7"/>
      <c r="N408" s="7"/>
      <c r="O408" s="7"/>
      <c r="P408" s="7"/>
      <c r="Q408" s="7"/>
      <c r="R408" s="7"/>
      <c r="S408" s="7"/>
      <c r="T408" s="7"/>
      <c r="U408" s="22"/>
      <c r="V408" s="22"/>
      <c r="W408" s="7"/>
      <c r="X408" s="7"/>
      <c r="Y408" s="7"/>
    </row>
    <row r="409" ht="15.75" customHeight="1">
      <c r="B409" s="7"/>
      <c r="C409" s="7"/>
      <c r="D409" s="7"/>
      <c r="E409" s="7"/>
      <c r="F409" s="7"/>
      <c r="G409" s="7"/>
      <c r="H409" s="7"/>
      <c r="I409" s="22"/>
      <c r="J409" s="22"/>
      <c r="K409" s="7"/>
      <c r="L409" s="7"/>
      <c r="M409" s="7"/>
      <c r="N409" s="7"/>
      <c r="O409" s="7"/>
      <c r="P409" s="7"/>
      <c r="Q409" s="7"/>
      <c r="R409" s="7"/>
      <c r="S409" s="7"/>
      <c r="T409" s="7"/>
      <c r="U409" s="22"/>
      <c r="V409" s="22"/>
      <c r="W409" s="7"/>
      <c r="X409" s="7"/>
      <c r="Y409" s="7"/>
    </row>
    <row r="410" ht="15.75" customHeight="1">
      <c r="B410" s="7"/>
      <c r="C410" s="7"/>
      <c r="D410" s="7"/>
      <c r="E410" s="7"/>
      <c r="F410" s="7"/>
      <c r="G410" s="7"/>
      <c r="H410" s="7"/>
      <c r="I410" s="22"/>
      <c r="J410" s="22"/>
      <c r="K410" s="7"/>
      <c r="L410" s="7"/>
      <c r="M410" s="7"/>
      <c r="N410" s="7"/>
      <c r="O410" s="7"/>
      <c r="P410" s="7"/>
      <c r="Q410" s="7"/>
      <c r="R410" s="7"/>
      <c r="S410" s="7"/>
      <c r="T410" s="7"/>
      <c r="U410" s="22"/>
      <c r="V410" s="22"/>
      <c r="W410" s="7"/>
      <c r="X410" s="7"/>
      <c r="Y410" s="7"/>
    </row>
    <row r="411" ht="15.75" customHeight="1">
      <c r="B411" s="7"/>
      <c r="C411" s="7"/>
      <c r="D411" s="7"/>
      <c r="E411" s="7"/>
      <c r="F411" s="7"/>
      <c r="G411" s="7"/>
      <c r="H411" s="7"/>
      <c r="I411" s="22"/>
      <c r="J411" s="22"/>
      <c r="K411" s="7"/>
      <c r="L411" s="7"/>
      <c r="M411" s="7"/>
      <c r="N411" s="7"/>
      <c r="O411" s="7"/>
      <c r="P411" s="7"/>
      <c r="Q411" s="7"/>
      <c r="R411" s="7"/>
      <c r="S411" s="7"/>
      <c r="T411" s="7"/>
      <c r="U411" s="22"/>
      <c r="V411" s="22"/>
      <c r="W411" s="7"/>
      <c r="X411" s="7"/>
      <c r="Y411" s="7"/>
    </row>
    <row r="412" ht="15.75" customHeight="1">
      <c r="B412" s="7"/>
      <c r="C412" s="7"/>
      <c r="D412" s="7"/>
      <c r="E412" s="7"/>
      <c r="F412" s="7"/>
      <c r="G412" s="7"/>
      <c r="H412" s="7"/>
      <c r="I412" s="22"/>
      <c r="J412" s="22"/>
      <c r="K412" s="7"/>
      <c r="L412" s="7"/>
      <c r="M412" s="7"/>
      <c r="N412" s="7"/>
      <c r="O412" s="7"/>
      <c r="P412" s="7"/>
      <c r="Q412" s="7"/>
      <c r="R412" s="7"/>
      <c r="S412" s="7"/>
      <c r="T412" s="7"/>
      <c r="U412" s="22"/>
      <c r="V412" s="22"/>
      <c r="W412" s="7"/>
      <c r="X412" s="7"/>
      <c r="Y412" s="7"/>
    </row>
    <row r="413" ht="15.75" customHeight="1">
      <c r="B413" s="7"/>
      <c r="C413" s="7"/>
      <c r="D413" s="7"/>
      <c r="E413" s="7"/>
      <c r="F413" s="7"/>
      <c r="G413" s="7"/>
      <c r="H413" s="7"/>
      <c r="I413" s="22"/>
      <c r="J413" s="22"/>
      <c r="K413" s="7"/>
      <c r="L413" s="7"/>
      <c r="M413" s="7"/>
      <c r="N413" s="7"/>
      <c r="O413" s="7"/>
      <c r="P413" s="7"/>
      <c r="Q413" s="7"/>
      <c r="R413" s="7"/>
      <c r="S413" s="7"/>
      <c r="T413" s="7"/>
      <c r="U413" s="22"/>
      <c r="V413" s="22"/>
      <c r="W413" s="7"/>
      <c r="X413" s="7"/>
      <c r="Y413" s="7"/>
    </row>
    <row r="414" ht="15.75" customHeight="1">
      <c r="B414" s="7"/>
      <c r="C414" s="7"/>
      <c r="D414" s="7"/>
      <c r="E414" s="7"/>
      <c r="F414" s="7"/>
      <c r="G414" s="7"/>
      <c r="H414" s="7"/>
      <c r="I414" s="22"/>
      <c r="J414" s="22"/>
      <c r="K414" s="7"/>
      <c r="L414" s="7"/>
      <c r="M414" s="7"/>
      <c r="N414" s="7"/>
      <c r="O414" s="7"/>
      <c r="P414" s="7"/>
      <c r="Q414" s="7"/>
      <c r="R414" s="7"/>
      <c r="S414" s="7"/>
      <c r="T414" s="7"/>
      <c r="U414" s="22"/>
      <c r="V414" s="22"/>
      <c r="W414" s="7"/>
      <c r="X414" s="7"/>
      <c r="Y414" s="7"/>
    </row>
    <row r="415" ht="15.75" customHeight="1">
      <c r="B415" s="7"/>
      <c r="C415" s="7"/>
      <c r="D415" s="7"/>
      <c r="E415" s="7"/>
      <c r="F415" s="7"/>
      <c r="G415" s="7"/>
      <c r="H415" s="7"/>
      <c r="I415" s="22"/>
      <c r="J415" s="22"/>
      <c r="K415" s="7"/>
      <c r="L415" s="7"/>
      <c r="M415" s="7"/>
      <c r="N415" s="7"/>
      <c r="O415" s="7"/>
      <c r="P415" s="7"/>
      <c r="Q415" s="7"/>
      <c r="R415" s="7"/>
      <c r="S415" s="7"/>
      <c r="T415" s="7"/>
      <c r="U415" s="22"/>
      <c r="V415" s="22"/>
      <c r="W415" s="7"/>
      <c r="X415" s="7"/>
      <c r="Y415" s="7"/>
    </row>
    <row r="416" ht="15.75" customHeight="1">
      <c r="B416" s="7"/>
      <c r="C416" s="7"/>
      <c r="D416" s="7"/>
      <c r="E416" s="7"/>
      <c r="F416" s="7"/>
      <c r="G416" s="7"/>
      <c r="H416" s="7"/>
      <c r="I416" s="22"/>
      <c r="J416" s="22"/>
      <c r="K416" s="7"/>
      <c r="L416" s="7"/>
      <c r="M416" s="7"/>
      <c r="N416" s="7"/>
      <c r="O416" s="7"/>
      <c r="P416" s="7"/>
      <c r="Q416" s="7"/>
      <c r="R416" s="7"/>
      <c r="S416" s="7"/>
      <c r="T416" s="7"/>
      <c r="U416" s="22"/>
      <c r="V416" s="22"/>
      <c r="W416" s="7"/>
      <c r="X416" s="7"/>
      <c r="Y416" s="7"/>
    </row>
    <row r="417" ht="15.75" customHeight="1">
      <c r="B417" s="7"/>
      <c r="C417" s="7"/>
      <c r="D417" s="7"/>
      <c r="E417" s="7"/>
      <c r="F417" s="7"/>
      <c r="G417" s="7"/>
      <c r="H417" s="7"/>
      <c r="I417" s="22"/>
      <c r="J417" s="22"/>
      <c r="K417" s="7"/>
      <c r="L417" s="7"/>
      <c r="M417" s="7"/>
      <c r="N417" s="7"/>
      <c r="O417" s="7"/>
      <c r="P417" s="7"/>
      <c r="Q417" s="7"/>
      <c r="R417" s="7"/>
      <c r="S417" s="7"/>
      <c r="T417" s="7"/>
      <c r="U417" s="22"/>
      <c r="V417" s="22"/>
      <c r="W417" s="7"/>
      <c r="X417" s="7"/>
      <c r="Y417" s="7"/>
    </row>
    <row r="418" ht="15.75" customHeight="1">
      <c r="B418" s="7"/>
      <c r="C418" s="7"/>
      <c r="D418" s="7"/>
      <c r="E418" s="7"/>
      <c r="F418" s="7"/>
      <c r="G418" s="7"/>
      <c r="H418" s="7"/>
      <c r="I418" s="22"/>
      <c r="J418" s="22"/>
      <c r="K418" s="7"/>
      <c r="L418" s="7"/>
      <c r="M418" s="7"/>
      <c r="N418" s="7"/>
      <c r="O418" s="7"/>
      <c r="P418" s="7"/>
      <c r="Q418" s="7"/>
      <c r="R418" s="7"/>
      <c r="S418" s="7"/>
      <c r="T418" s="7"/>
      <c r="U418" s="22"/>
      <c r="V418" s="22"/>
      <c r="W418" s="7"/>
      <c r="X418" s="7"/>
      <c r="Y418" s="7"/>
    </row>
    <row r="419" ht="15.75" customHeight="1">
      <c r="B419" s="7"/>
      <c r="C419" s="7"/>
      <c r="D419" s="7"/>
      <c r="E419" s="7"/>
      <c r="F419" s="7"/>
      <c r="G419" s="7"/>
      <c r="H419" s="7"/>
      <c r="I419" s="22"/>
      <c r="J419" s="22"/>
      <c r="K419" s="7"/>
      <c r="L419" s="7"/>
      <c r="M419" s="7"/>
      <c r="N419" s="7"/>
      <c r="O419" s="7"/>
      <c r="P419" s="7"/>
      <c r="Q419" s="7"/>
      <c r="R419" s="7"/>
      <c r="S419" s="7"/>
      <c r="T419" s="7"/>
      <c r="U419" s="22"/>
      <c r="V419" s="22"/>
      <c r="W419" s="7"/>
      <c r="X419" s="7"/>
      <c r="Y419" s="7"/>
    </row>
    <row r="420" ht="15.75" customHeight="1">
      <c r="B420" s="7"/>
      <c r="C420" s="7"/>
      <c r="D420" s="7"/>
      <c r="E420" s="7"/>
      <c r="F420" s="7"/>
      <c r="G420" s="7"/>
      <c r="H420" s="7"/>
      <c r="I420" s="22"/>
      <c r="J420" s="22"/>
      <c r="K420" s="7"/>
      <c r="L420" s="7"/>
      <c r="M420" s="7"/>
      <c r="N420" s="7"/>
      <c r="O420" s="7"/>
      <c r="P420" s="7"/>
      <c r="Q420" s="7"/>
      <c r="R420" s="7"/>
      <c r="S420" s="7"/>
      <c r="T420" s="7"/>
      <c r="U420" s="22"/>
      <c r="V420" s="22"/>
      <c r="W420" s="7"/>
      <c r="X420" s="7"/>
      <c r="Y420" s="7"/>
    </row>
    <row r="421" ht="15.75" customHeight="1">
      <c r="B421" s="7"/>
      <c r="C421" s="7"/>
      <c r="D421" s="7"/>
      <c r="E421" s="7"/>
      <c r="F421" s="7"/>
      <c r="G421" s="7"/>
      <c r="H421" s="7"/>
      <c r="I421" s="22"/>
      <c r="J421" s="22"/>
      <c r="K421" s="7"/>
      <c r="L421" s="7"/>
      <c r="M421" s="7"/>
      <c r="N421" s="7"/>
      <c r="O421" s="7"/>
      <c r="P421" s="7"/>
      <c r="Q421" s="7"/>
      <c r="R421" s="7"/>
      <c r="S421" s="7"/>
      <c r="T421" s="7"/>
      <c r="U421" s="22"/>
      <c r="V421" s="22"/>
      <c r="W421" s="7"/>
      <c r="X421" s="7"/>
      <c r="Y421" s="7"/>
    </row>
    <row r="422" ht="15.75" customHeight="1">
      <c r="B422" s="7"/>
      <c r="C422" s="7"/>
      <c r="D422" s="7"/>
      <c r="E422" s="7"/>
      <c r="F422" s="7"/>
      <c r="G422" s="7"/>
      <c r="H422" s="7"/>
      <c r="I422" s="22"/>
      <c r="J422" s="22"/>
      <c r="K422" s="7"/>
      <c r="L422" s="7"/>
      <c r="M422" s="7"/>
      <c r="N422" s="7"/>
      <c r="O422" s="7"/>
      <c r="P422" s="7"/>
      <c r="Q422" s="7"/>
      <c r="R422" s="7"/>
      <c r="S422" s="7"/>
      <c r="T422" s="7"/>
      <c r="U422" s="22"/>
      <c r="V422" s="22"/>
      <c r="W422" s="7"/>
      <c r="X422" s="7"/>
      <c r="Y422" s="7"/>
    </row>
    <row r="423" ht="15.75" customHeight="1">
      <c r="B423" s="7"/>
      <c r="C423" s="7"/>
      <c r="D423" s="7"/>
      <c r="E423" s="7"/>
      <c r="F423" s="7"/>
      <c r="G423" s="7"/>
      <c r="H423" s="7"/>
      <c r="I423" s="22"/>
      <c r="J423" s="22"/>
      <c r="K423" s="7"/>
      <c r="L423" s="7"/>
      <c r="M423" s="7"/>
      <c r="N423" s="7"/>
      <c r="O423" s="7"/>
      <c r="P423" s="7"/>
      <c r="Q423" s="7"/>
      <c r="R423" s="7"/>
      <c r="S423" s="7"/>
      <c r="T423" s="7"/>
      <c r="U423" s="22"/>
      <c r="V423" s="22"/>
      <c r="W423" s="7"/>
      <c r="X423" s="7"/>
      <c r="Y423" s="7"/>
    </row>
    <row r="424" ht="15.75" customHeight="1">
      <c r="B424" s="7"/>
      <c r="C424" s="7"/>
      <c r="D424" s="7"/>
      <c r="E424" s="7"/>
      <c r="F424" s="7"/>
      <c r="G424" s="7"/>
      <c r="H424" s="7"/>
      <c r="I424" s="22"/>
      <c r="J424" s="22"/>
      <c r="K424" s="7"/>
      <c r="L424" s="7"/>
      <c r="M424" s="7"/>
      <c r="N424" s="7"/>
      <c r="O424" s="7"/>
      <c r="P424" s="7"/>
      <c r="Q424" s="7"/>
      <c r="R424" s="7"/>
      <c r="S424" s="7"/>
      <c r="T424" s="7"/>
      <c r="U424" s="22"/>
      <c r="V424" s="22"/>
      <c r="W424" s="7"/>
      <c r="X424" s="7"/>
      <c r="Y424" s="7"/>
    </row>
    <row r="425" ht="15.75" customHeight="1">
      <c r="B425" s="7"/>
      <c r="C425" s="7"/>
      <c r="D425" s="7"/>
      <c r="E425" s="7"/>
      <c r="F425" s="7"/>
      <c r="G425" s="7"/>
      <c r="H425" s="7"/>
      <c r="I425" s="22"/>
      <c r="J425" s="22"/>
      <c r="K425" s="7"/>
      <c r="L425" s="7"/>
      <c r="M425" s="7"/>
      <c r="N425" s="7"/>
      <c r="O425" s="7"/>
      <c r="P425" s="7"/>
      <c r="Q425" s="7"/>
      <c r="R425" s="7"/>
      <c r="S425" s="7"/>
      <c r="T425" s="7"/>
      <c r="U425" s="22"/>
      <c r="V425" s="22"/>
      <c r="W425" s="7"/>
      <c r="X425" s="7"/>
      <c r="Y425" s="7"/>
    </row>
    <row r="426" ht="15.75" customHeight="1">
      <c r="B426" s="7"/>
      <c r="C426" s="7"/>
      <c r="D426" s="7"/>
      <c r="E426" s="7"/>
      <c r="F426" s="7"/>
      <c r="G426" s="7"/>
      <c r="H426" s="7"/>
      <c r="I426" s="22"/>
      <c r="J426" s="22"/>
      <c r="K426" s="7"/>
      <c r="L426" s="7"/>
      <c r="M426" s="7"/>
      <c r="N426" s="7"/>
      <c r="O426" s="7"/>
      <c r="P426" s="7"/>
      <c r="Q426" s="7"/>
      <c r="R426" s="7"/>
      <c r="S426" s="7"/>
      <c r="T426" s="7"/>
      <c r="U426" s="22"/>
      <c r="V426" s="22"/>
      <c r="W426" s="7"/>
      <c r="X426" s="7"/>
      <c r="Y426" s="7"/>
    </row>
    <row r="427" ht="15.75" customHeight="1">
      <c r="B427" s="7"/>
      <c r="C427" s="7"/>
      <c r="D427" s="7"/>
      <c r="E427" s="7"/>
      <c r="F427" s="7"/>
      <c r="G427" s="7"/>
      <c r="H427" s="7"/>
      <c r="I427" s="22"/>
      <c r="J427" s="22"/>
      <c r="K427" s="7"/>
      <c r="L427" s="7"/>
      <c r="M427" s="7"/>
      <c r="N427" s="7"/>
      <c r="O427" s="7"/>
      <c r="P427" s="7"/>
      <c r="Q427" s="7"/>
      <c r="R427" s="7"/>
      <c r="S427" s="7"/>
      <c r="T427" s="7"/>
      <c r="U427" s="22"/>
      <c r="V427" s="22"/>
      <c r="W427" s="7"/>
      <c r="X427" s="7"/>
      <c r="Y427" s="7"/>
    </row>
    <row r="428" ht="15.75" customHeight="1">
      <c r="B428" s="7"/>
      <c r="C428" s="7"/>
      <c r="D428" s="7"/>
      <c r="E428" s="7"/>
      <c r="F428" s="7"/>
      <c r="G428" s="7"/>
      <c r="H428" s="7"/>
      <c r="I428" s="22"/>
      <c r="J428" s="22"/>
      <c r="K428" s="7"/>
      <c r="L428" s="7"/>
      <c r="M428" s="7"/>
      <c r="N428" s="7"/>
      <c r="O428" s="7"/>
      <c r="P428" s="7"/>
      <c r="Q428" s="7"/>
      <c r="R428" s="7"/>
      <c r="S428" s="7"/>
      <c r="T428" s="7"/>
      <c r="U428" s="22"/>
      <c r="V428" s="22"/>
      <c r="W428" s="7"/>
      <c r="X428" s="7"/>
      <c r="Y428" s="7"/>
    </row>
    <row r="429" ht="15.75" customHeight="1">
      <c r="B429" s="7"/>
      <c r="C429" s="7"/>
      <c r="D429" s="7"/>
      <c r="E429" s="7"/>
      <c r="F429" s="7"/>
      <c r="G429" s="7"/>
      <c r="H429" s="7"/>
      <c r="I429" s="22"/>
      <c r="J429" s="22"/>
      <c r="K429" s="7"/>
      <c r="L429" s="7"/>
      <c r="M429" s="7"/>
      <c r="N429" s="7"/>
      <c r="O429" s="7"/>
      <c r="P429" s="7"/>
      <c r="Q429" s="7"/>
      <c r="R429" s="7"/>
      <c r="S429" s="7"/>
      <c r="T429" s="7"/>
      <c r="U429" s="22"/>
      <c r="V429" s="22"/>
      <c r="W429" s="7"/>
      <c r="X429" s="7"/>
      <c r="Y429" s="7"/>
    </row>
    <row r="430" ht="15.75" customHeight="1">
      <c r="B430" s="7"/>
      <c r="C430" s="7"/>
      <c r="D430" s="7"/>
      <c r="E430" s="7"/>
      <c r="F430" s="7"/>
      <c r="G430" s="7"/>
      <c r="H430" s="7"/>
      <c r="I430" s="22"/>
      <c r="J430" s="22"/>
      <c r="K430" s="7"/>
      <c r="L430" s="7"/>
      <c r="M430" s="7"/>
      <c r="N430" s="7"/>
      <c r="O430" s="7"/>
      <c r="P430" s="7"/>
      <c r="Q430" s="7"/>
      <c r="R430" s="7"/>
      <c r="S430" s="7"/>
      <c r="T430" s="7"/>
      <c r="U430" s="22"/>
      <c r="V430" s="22"/>
      <c r="W430" s="7"/>
      <c r="X430" s="7"/>
      <c r="Y430" s="7"/>
    </row>
    <row r="431" ht="15.75" customHeight="1">
      <c r="B431" s="7"/>
      <c r="C431" s="7"/>
      <c r="D431" s="7"/>
      <c r="E431" s="7"/>
      <c r="F431" s="7"/>
      <c r="G431" s="7"/>
      <c r="H431" s="7"/>
      <c r="I431" s="22"/>
      <c r="J431" s="22"/>
      <c r="K431" s="7"/>
      <c r="L431" s="7"/>
      <c r="M431" s="7"/>
      <c r="N431" s="7"/>
      <c r="O431" s="7"/>
      <c r="P431" s="7"/>
      <c r="Q431" s="7"/>
      <c r="R431" s="7"/>
      <c r="S431" s="7"/>
      <c r="T431" s="7"/>
      <c r="U431" s="22"/>
      <c r="V431" s="22"/>
      <c r="W431" s="7"/>
      <c r="X431" s="7"/>
      <c r="Y431" s="7"/>
    </row>
    <row r="432" ht="15.75" customHeight="1">
      <c r="B432" s="7"/>
      <c r="C432" s="7"/>
      <c r="D432" s="7"/>
      <c r="E432" s="7"/>
      <c r="F432" s="7"/>
      <c r="G432" s="7"/>
      <c r="H432" s="7"/>
      <c r="I432" s="22"/>
      <c r="J432" s="22"/>
      <c r="K432" s="7"/>
      <c r="L432" s="7"/>
      <c r="M432" s="7"/>
      <c r="N432" s="7"/>
      <c r="O432" s="7"/>
      <c r="P432" s="7"/>
      <c r="Q432" s="7"/>
      <c r="R432" s="7"/>
      <c r="S432" s="7"/>
      <c r="T432" s="7"/>
      <c r="U432" s="22"/>
      <c r="V432" s="22"/>
      <c r="W432" s="7"/>
      <c r="X432" s="7"/>
      <c r="Y432" s="7"/>
    </row>
    <row r="433" ht="15.75" customHeight="1">
      <c r="B433" s="7"/>
      <c r="C433" s="7"/>
      <c r="D433" s="7"/>
      <c r="E433" s="7"/>
      <c r="F433" s="7"/>
      <c r="G433" s="7"/>
      <c r="H433" s="7"/>
      <c r="I433" s="22"/>
      <c r="J433" s="22"/>
      <c r="K433" s="7"/>
      <c r="L433" s="7"/>
      <c r="M433" s="7"/>
      <c r="N433" s="7"/>
      <c r="O433" s="7"/>
      <c r="P433" s="7"/>
      <c r="Q433" s="7"/>
      <c r="R433" s="7"/>
      <c r="S433" s="7"/>
      <c r="T433" s="7"/>
      <c r="U433" s="22"/>
      <c r="V433" s="22"/>
      <c r="W433" s="7"/>
      <c r="X433" s="7"/>
      <c r="Y433" s="7"/>
    </row>
    <row r="434" ht="15.75" customHeight="1">
      <c r="B434" s="7"/>
      <c r="C434" s="7"/>
      <c r="D434" s="7"/>
      <c r="E434" s="7"/>
      <c r="F434" s="7"/>
      <c r="G434" s="7"/>
      <c r="H434" s="7"/>
      <c r="I434" s="22"/>
      <c r="J434" s="22"/>
      <c r="K434" s="7"/>
      <c r="L434" s="7"/>
      <c r="M434" s="7"/>
      <c r="N434" s="7"/>
      <c r="O434" s="7"/>
      <c r="P434" s="7"/>
      <c r="Q434" s="7"/>
      <c r="R434" s="7"/>
      <c r="S434" s="7"/>
      <c r="T434" s="7"/>
      <c r="U434" s="22"/>
      <c r="V434" s="22"/>
      <c r="W434" s="7"/>
      <c r="X434" s="7"/>
      <c r="Y434" s="7"/>
    </row>
    <row r="435" ht="15.75" customHeight="1">
      <c r="B435" s="7"/>
      <c r="C435" s="7"/>
      <c r="D435" s="7"/>
      <c r="E435" s="7"/>
      <c r="F435" s="7"/>
      <c r="G435" s="7"/>
      <c r="H435" s="7"/>
      <c r="I435" s="22"/>
      <c r="J435" s="22"/>
      <c r="K435" s="7"/>
      <c r="L435" s="7"/>
      <c r="M435" s="7"/>
      <c r="N435" s="7"/>
      <c r="O435" s="7"/>
      <c r="P435" s="7"/>
      <c r="Q435" s="7"/>
      <c r="R435" s="7"/>
      <c r="S435" s="7"/>
      <c r="T435" s="7"/>
      <c r="U435" s="22"/>
      <c r="V435" s="22"/>
      <c r="W435" s="7"/>
      <c r="X435" s="7"/>
      <c r="Y435" s="7"/>
    </row>
    <row r="436" ht="15.75" customHeight="1">
      <c r="B436" s="7"/>
      <c r="C436" s="7"/>
      <c r="D436" s="7"/>
      <c r="E436" s="7"/>
      <c r="F436" s="7"/>
      <c r="G436" s="7"/>
      <c r="H436" s="7"/>
      <c r="I436" s="22"/>
      <c r="J436" s="22"/>
      <c r="K436" s="7"/>
      <c r="L436" s="7"/>
      <c r="M436" s="7"/>
      <c r="N436" s="7"/>
      <c r="O436" s="7"/>
      <c r="P436" s="7"/>
      <c r="Q436" s="7"/>
      <c r="R436" s="7"/>
      <c r="S436" s="7"/>
      <c r="T436" s="7"/>
      <c r="U436" s="22"/>
      <c r="V436" s="22"/>
      <c r="W436" s="7"/>
      <c r="X436" s="7"/>
      <c r="Y436" s="7"/>
    </row>
    <row r="437" ht="15.75" customHeight="1">
      <c r="B437" s="7"/>
      <c r="C437" s="7"/>
      <c r="D437" s="7"/>
      <c r="E437" s="7"/>
      <c r="F437" s="7"/>
      <c r="G437" s="7"/>
      <c r="H437" s="7"/>
      <c r="I437" s="22"/>
      <c r="J437" s="22"/>
      <c r="K437" s="7"/>
      <c r="L437" s="7"/>
      <c r="M437" s="7"/>
      <c r="N437" s="7"/>
      <c r="O437" s="7"/>
      <c r="P437" s="7"/>
      <c r="Q437" s="7"/>
      <c r="R437" s="7"/>
      <c r="S437" s="7"/>
      <c r="T437" s="7"/>
      <c r="U437" s="22"/>
      <c r="V437" s="22"/>
      <c r="W437" s="7"/>
      <c r="X437" s="7"/>
      <c r="Y437" s="7"/>
    </row>
    <row r="438" ht="15.75" customHeight="1">
      <c r="B438" s="7"/>
      <c r="C438" s="7"/>
      <c r="D438" s="7"/>
      <c r="E438" s="7"/>
      <c r="F438" s="7"/>
      <c r="G438" s="7"/>
      <c r="H438" s="7"/>
      <c r="I438" s="22"/>
      <c r="J438" s="22"/>
      <c r="K438" s="7"/>
      <c r="L438" s="7"/>
      <c r="M438" s="7"/>
      <c r="N438" s="7"/>
      <c r="O438" s="7"/>
      <c r="P438" s="7"/>
      <c r="Q438" s="7"/>
      <c r="R438" s="7"/>
      <c r="S438" s="7"/>
      <c r="T438" s="7"/>
      <c r="U438" s="22"/>
      <c r="V438" s="22"/>
      <c r="W438" s="7"/>
      <c r="X438" s="7"/>
      <c r="Y438" s="7"/>
    </row>
    <row r="439" ht="15.75" customHeight="1">
      <c r="B439" s="7"/>
      <c r="C439" s="7"/>
      <c r="D439" s="7"/>
      <c r="E439" s="7"/>
      <c r="F439" s="7"/>
      <c r="G439" s="7"/>
      <c r="H439" s="7"/>
      <c r="I439" s="22"/>
      <c r="J439" s="22"/>
      <c r="K439" s="7"/>
      <c r="L439" s="7"/>
      <c r="M439" s="7"/>
      <c r="N439" s="7"/>
      <c r="O439" s="7"/>
      <c r="P439" s="7"/>
      <c r="Q439" s="7"/>
      <c r="R439" s="7"/>
      <c r="S439" s="7"/>
      <c r="T439" s="7"/>
      <c r="U439" s="22"/>
      <c r="V439" s="22"/>
      <c r="W439" s="7"/>
      <c r="X439" s="7"/>
      <c r="Y439" s="7"/>
    </row>
    <row r="440" ht="15.75" customHeight="1">
      <c r="B440" s="7"/>
      <c r="C440" s="7"/>
      <c r="D440" s="7"/>
      <c r="E440" s="7"/>
      <c r="F440" s="7"/>
      <c r="G440" s="7"/>
      <c r="H440" s="7"/>
      <c r="I440" s="22"/>
      <c r="J440" s="22"/>
      <c r="K440" s="7"/>
      <c r="L440" s="7"/>
      <c r="M440" s="7"/>
      <c r="N440" s="7"/>
      <c r="O440" s="7"/>
      <c r="P440" s="7"/>
      <c r="Q440" s="7"/>
      <c r="R440" s="7"/>
      <c r="S440" s="7"/>
      <c r="T440" s="7"/>
      <c r="U440" s="22"/>
      <c r="V440" s="22"/>
      <c r="W440" s="7"/>
      <c r="X440" s="7"/>
      <c r="Y440" s="7"/>
    </row>
    <row r="441" ht="15.75" customHeight="1">
      <c r="B441" s="7"/>
      <c r="C441" s="7"/>
      <c r="D441" s="7"/>
      <c r="E441" s="7"/>
      <c r="F441" s="7"/>
      <c r="G441" s="7"/>
      <c r="H441" s="7"/>
      <c r="I441" s="22"/>
      <c r="J441" s="22"/>
      <c r="K441" s="7"/>
      <c r="L441" s="7"/>
      <c r="M441" s="7"/>
      <c r="N441" s="7"/>
      <c r="O441" s="7"/>
      <c r="P441" s="7"/>
      <c r="Q441" s="7"/>
      <c r="R441" s="7"/>
      <c r="S441" s="7"/>
      <c r="T441" s="7"/>
      <c r="U441" s="22"/>
      <c r="V441" s="22"/>
      <c r="W441" s="7"/>
      <c r="X441" s="7"/>
      <c r="Y441" s="7"/>
    </row>
    <row r="442" ht="15.75" customHeight="1">
      <c r="B442" s="7"/>
      <c r="C442" s="7"/>
      <c r="D442" s="7"/>
      <c r="E442" s="7"/>
      <c r="F442" s="7"/>
      <c r="G442" s="7"/>
      <c r="H442" s="7"/>
      <c r="I442" s="22"/>
      <c r="J442" s="22"/>
      <c r="K442" s="7"/>
      <c r="L442" s="7"/>
      <c r="M442" s="7"/>
      <c r="N442" s="7"/>
      <c r="O442" s="7"/>
      <c r="P442" s="7"/>
      <c r="Q442" s="7"/>
      <c r="R442" s="7"/>
      <c r="S442" s="7"/>
      <c r="T442" s="7"/>
      <c r="U442" s="22"/>
      <c r="V442" s="22"/>
      <c r="W442" s="7"/>
      <c r="X442" s="7"/>
      <c r="Y442" s="7"/>
    </row>
    <row r="443" ht="15.75" customHeight="1">
      <c r="B443" s="7"/>
      <c r="C443" s="7"/>
      <c r="D443" s="7"/>
      <c r="E443" s="7"/>
      <c r="F443" s="7"/>
      <c r="G443" s="7"/>
      <c r="H443" s="7"/>
      <c r="I443" s="22"/>
      <c r="J443" s="22"/>
      <c r="K443" s="7"/>
      <c r="L443" s="7"/>
      <c r="M443" s="7"/>
      <c r="N443" s="7"/>
      <c r="O443" s="7"/>
      <c r="P443" s="7"/>
      <c r="Q443" s="7"/>
      <c r="R443" s="7"/>
      <c r="S443" s="7"/>
      <c r="T443" s="7"/>
      <c r="U443" s="22"/>
      <c r="V443" s="22"/>
      <c r="W443" s="7"/>
      <c r="X443" s="7"/>
      <c r="Y443" s="7"/>
    </row>
    <row r="444" ht="15.75" customHeight="1">
      <c r="B444" s="7"/>
      <c r="C444" s="7"/>
      <c r="D444" s="7"/>
      <c r="E444" s="7"/>
      <c r="F444" s="7"/>
      <c r="G444" s="7"/>
      <c r="H444" s="7"/>
      <c r="I444" s="22"/>
      <c r="J444" s="22"/>
      <c r="K444" s="7"/>
      <c r="L444" s="7"/>
      <c r="M444" s="7"/>
      <c r="N444" s="7"/>
      <c r="O444" s="7"/>
      <c r="P444" s="7"/>
      <c r="Q444" s="7"/>
      <c r="R444" s="7"/>
      <c r="S444" s="7"/>
      <c r="T444" s="7"/>
      <c r="U444" s="22"/>
      <c r="V444" s="22"/>
      <c r="W444" s="7"/>
      <c r="X444" s="7"/>
      <c r="Y444" s="7"/>
    </row>
    <row r="445" ht="15.75" customHeight="1">
      <c r="B445" s="7"/>
      <c r="C445" s="7"/>
      <c r="D445" s="7"/>
      <c r="E445" s="7"/>
      <c r="F445" s="7"/>
      <c r="G445" s="7"/>
      <c r="H445" s="7"/>
      <c r="I445" s="22"/>
      <c r="J445" s="22"/>
      <c r="K445" s="7"/>
      <c r="L445" s="7"/>
      <c r="M445" s="7"/>
      <c r="N445" s="7"/>
      <c r="O445" s="7"/>
      <c r="P445" s="7"/>
      <c r="Q445" s="7"/>
      <c r="R445" s="7"/>
      <c r="S445" s="7"/>
      <c r="T445" s="7"/>
      <c r="U445" s="22"/>
      <c r="V445" s="22"/>
      <c r="W445" s="7"/>
      <c r="X445" s="7"/>
      <c r="Y445" s="7"/>
    </row>
    <row r="446" ht="15.75" customHeight="1">
      <c r="B446" s="7"/>
      <c r="C446" s="7"/>
      <c r="D446" s="7"/>
      <c r="E446" s="7"/>
      <c r="F446" s="7"/>
      <c r="G446" s="7"/>
      <c r="H446" s="7"/>
      <c r="I446" s="22"/>
      <c r="J446" s="22"/>
      <c r="K446" s="7"/>
      <c r="L446" s="7"/>
      <c r="M446" s="7"/>
      <c r="N446" s="7"/>
      <c r="O446" s="7"/>
      <c r="P446" s="7"/>
      <c r="Q446" s="7"/>
      <c r="R446" s="7"/>
      <c r="S446" s="7"/>
      <c r="T446" s="7"/>
      <c r="U446" s="22"/>
      <c r="V446" s="22"/>
      <c r="W446" s="7"/>
      <c r="X446" s="7"/>
      <c r="Y446" s="7"/>
    </row>
    <row r="447" ht="15.75" customHeight="1">
      <c r="B447" s="7"/>
      <c r="C447" s="7"/>
      <c r="D447" s="7"/>
      <c r="E447" s="7"/>
      <c r="F447" s="7"/>
      <c r="G447" s="7"/>
      <c r="H447" s="7"/>
      <c r="I447" s="22"/>
      <c r="J447" s="22"/>
      <c r="K447" s="7"/>
      <c r="L447" s="7"/>
      <c r="M447" s="7"/>
      <c r="N447" s="7"/>
      <c r="O447" s="7"/>
      <c r="P447" s="7"/>
      <c r="Q447" s="7"/>
      <c r="R447" s="7"/>
      <c r="S447" s="7"/>
      <c r="T447" s="7"/>
      <c r="U447" s="22"/>
      <c r="V447" s="22"/>
      <c r="W447" s="7"/>
      <c r="X447" s="7"/>
      <c r="Y447" s="7"/>
    </row>
    <row r="448" ht="15.75" customHeight="1">
      <c r="B448" s="7"/>
      <c r="C448" s="7"/>
      <c r="D448" s="7"/>
      <c r="E448" s="7"/>
      <c r="F448" s="7"/>
      <c r="G448" s="7"/>
      <c r="H448" s="7"/>
      <c r="I448" s="22"/>
      <c r="J448" s="22"/>
      <c r="K448" s="7"/>
      <c r="L448" s="7"/>
      <c r="M448" s="7"/>
      <c r="N448" s="7"/>
      <c r="O448" s="7"/>
      <c r="P448" s="7"/>
      <c r="Q448" s="7"/>
      <c r="R448" s="7"/>
      <c r="S448" s="7"/>
      <c r="T448" s="7"/>
      <c r="U448" s="22"/>
      <c r="V448" s="22"/>
      <c r="W448" s="7"/>
      <c r="X448" s="7"/>
      <c r="Y448" s="7"/>
    </row>
    <row r="449" ht="15.75" customHeight="1">
      <c r="B449" s="7"/>
      <c r="C449" s="7"/>
      <c r="D449" s="7"/>
      <c r="E449" s="7"/>
      <c r="F449" s="7"/>
      <c r="G449" s="7"/>
      <c r="H449" s="7"/>
      <c r="I449" s="22"/>
      <c r="J449" s="22"/>
      <c r="K449" s="7"/>
      <c r="L449" s="7"/>
      <c r="M449" s="7"/>
      <c r="N449" s="7"/>
      <c r="O449" s="7"/>
      <c r="P449" s="7"/>
      <c r="Q449" s="7"/>
      <c r="R449" s="7"/>
      <c r="S449" s="7"/>
      <c r="T449" s="7"/>
      <c r="U449" s="22"/>
      <c r="V449" s="22"/>
      <c r="W449" s="7"/>
      <c r="X449" s="7"/>
      <c r="Y449" s="7"/>
    </row>
    <row r="450" ht="15.75" customHeight="1">
      <c r="B450" s="7"/>
      <c r="C450" s="7"/>
      <c r="D450" s="7"/>
      <c r="E450" s="7"/>
      <c r="F450" s="7"/>
      <c r="G450" s="7"/>
      <c r="H450" s="7"/>
      <c r="I450" s="22"/>
      <c r="J450" s="22"/>
      <c r="K450" s="7"/>
      <c r="L450" s="7"/>
      <c r="M450" s="7"/>
      <c r="N450" s="7"/>
      <c r="O450" s="7"/>
      <c r="P450" s="7"/>
      <c r="Q450" s="7"/>
      <c r="R450" s="7"/>
      <c r="S450" s="7"/>
      <c r="T450" s="7"/>
      <c r="U450" s="22"/>
      <c r="V450" s="22"/>
      <c r="W450" s="7"/>
      <c r="X450" s="7"/>
      <c r="Y450" s="7"/>
    </row>
    <row r="451" ht="15.75" customHeight="1">
      <c r="B451" s="7"/>
      <c r="C451" s="7"/>
      <c r="D451" s="7"/>
      <c r="E451" s="7"/>
      <c r="F451" s="7"/>
      <c r="G451" s="7"/>
      <c r="H451" s="7"/>
      <c r="I451" s="22"/>
      <c r="J451" s="22"/>
      <c r="K451" s="7"/>
      <c r="L451" s="7"/>
      <c r="M451" s="7"/>
      <c r="N451" s="7"/>
      <c r="O451" s="7"/>
      <c r="P451" s="7"/>
      <c r="Q451" s="7"/>
      <c r="R451" s="7"/>
      <c r="S451" s="7"/>
      <c r="T451" s="7"/>
      <c r="U451" s="22"/>
      <c r="V451" s="22"/>
      <c r="W451" s="7"/>
      <c r="X451" s="7"/>
      <c r="Y451" s="7"/>
    </row>
    <row r="452" ht="15.75" customHeight="1">
      <c r="B452" s="7"/>
      <c r="C452" s="7"/>
      <c r="D452" s="7"/>
      <c r="E452" s="7"/>
      <c r="F452" s="7"/>
      <c r="G452" s="7"/>
      <c r="H452" s="7"/>
      <c r="I452" s="22"/>
      <c r="J452" s="22"/>
      <c r="K452" s="7"/>
      <c r="L452" s="7"/>
      <c r="M452" s="7"/>
      <c r="N452" s="7"/>
      <c r="O452" s="7"/>
      <c r="P452" s="7"/>
      <c r="Q452" s="7"/>
      <c r="R452" s="7"/>
      <c r="S452" s="7"/>
      <c r="T452" s="7"/>
      <c r="U452" s="22"/>
      <c r="V452" s="22"/>
      <c r="W452" s="7"/>
      <c r="X452" s="7"/>
      <c r="Y452" s="7"/>
    </row>
    <row r="453" ht="15.75" customHeight="1">
      <c r="B453" s="7"/>
      <c r="C453" s="7"/>
      <c r="D453" s="7"/>
      <c r="E453" s="7"/>
      <c r="F453" s="7"/>
      <c r="G453" s="7"/>
      <c r="H453" s="7"/>
      <c r="I453" s="22"/>
      <c r="J453" s="22"/>
      <c r="K453" s="7"/>
      <c r="L453" s="7"/>
      <c r="M453" s="7"/>
      <c r="N453" s="7"/>
      <c r="O453" s="7"/>
      <c r="P453" s="7"/>
      <c r="Q453" s="7"/>
      <c r="R453" s="7"/>
      <c r="S453" s="7"/>
      <c r="T453" s="7"/>
      <c r="U453" s="22"/>
      <c r="V453" s="22"/>
      <c r="W453" s="7"/>
      <c r="X453" s="7"/>
      <c r="Y453" s="7"/>
    </row>
    <row r="454" ht="15.75" customHeight="1">
      <c r="B454" s="7"/>
      <c r="C454" s="7"/>
      <c r="D454" s="7"/>
      <c r="E454" s="7"/>
      <c r="F454" s="7"/>
      <c r="G454" s="7"/>
      <c r="H454" s="7"/>
      <c r="I454" s="22"/>
      <c r="J454" s="22"/>
      <c r="K454" s="7"/>
      <c r="L454" s="7"/>
      <c r="M454" s="7"/>
      <c r="N454" s="7"/>
      <c r="O454" s="7"/>
      <c r="P454" s="7"/>
      <c r="Q454" s="7"/>
      <c r="R454" s="7"/>
      <c r="S454" s="7"/>
      <c r="T454" s="7"/>
      <c r="U454" s="22"/>
      <c r="V454" s="22"/>
      <c r="W454" s="7"/>
      <c r="X454" s="7"/>
      <c r="Y454" s="7"/>
    </row>
    <row r="455" ht="15.75" customHeight="1">
      <c r="B455" s="7"/>
      <c r="C455" s="7"/>
      <c r="D455" s="7"/>
      <c r="E455" s="7"/>
      <c r="F455" s="7"/>
      <c r="G455" s="7"/>
      <c r="H455" s="7"/>
      <c r="I455" s="22"/>
      <c r="J455" s="22"/>
      <c r="K455" s="7"/>
      <c r="L455" s="7"/>
      <c r="M455" s="7"/>
      <c r="N455" s="7"/>
      <c r="O455" s="7"/>
      <c r="P455" s="7"/>
      <c r="Q455" s="7"/>
      <c r="R455" s="7"/>
      <c r="S455" s="7"/>
      <c r="T455" s="7"/>
      <c r="U455" s="22"/>
      <c r="V455" s="22"/>
      <c r="W455" s="7"/>
      <c r="X455" s="7"/>
      <c r="Y455" s="7"/>
    </row>
    <row r="456" ht="15.75" customHeight="1">
      <c r="B456" s="7"/>
      <c r="C456" s="7"/>
      <c r="D456" s="7"/>
      <c r="E456" s="7"/>
      <c r="F456" s="7"/>
      <c r="G456" s="7"/>
      <c r="H456" s="7"/>
      <c r="I456" s="22"/>
      <c r="J456" s="22"/>
      <c r="K456" s="7"/>
      <c r="L456" s="7"/>
      <c r="M456" s="7"/>
      <c r="N456" s="7"/>
      <c r="O456" s="7"/>
      <c r="P456" s="7"/>
      <c r="Q456" s="7"/>
      <c r="R456" s="7"/>
      <c r="S456" s="7"/>
      <c r="T456" s="7"/>
      <c r="U456" s="22"/>
      <c r="V456" s="22"/>
      <c r="W456" s="7"/>
      <c r="X456" s="7"/>
      <c r="Y456" s="7"/>
    </row>
    <row r="457" ht="15.75" customHeight="1">
      <c r="B457" s="7"/>
      <c r="C457" s="7"/>
      <c r="D457" s="7"/>
      <c r="E457" s="7"/>
      <c r="F457" s="7"/>
      <c r="G457" s="7"/>
      <c r="H457" s="7"/>
      <c r="I457" s="22"/>
      <c r="J457" s="22"/>
      <c r="K457" s="7"/>
      <c r="L457" s="7"/>
      <c r="M457" s="7"/>
      <c r="N457" s="7"/>
      <c r="O457" s="7"/>
      <c r="P457" s="7"/>
      <c r="Q457" s="7"/>
      <c r="R457" s="7"/>
      <c r="S457" s="7"/>
      <c r="T457" s="7"/>
      <c r="U457" s="22"/>
      <c r="V457" s="22"/>
      <c r="W457" s="7"/>
      <c r="X457" s="7"/>
      <c r="Y457" s="7"/>
    </row>
    <row r="458" ht="15.75" customHeight="1">
      <c r="B458" s="7"/>
      <c r="C458" s="7"/>
      <c r="D458" s="7"/>
      <c r="E458" s="7"/>
      <c r="F458" s="7"/>
      <c r="G458" s="7"/>
      <c r="H458" s="7"/>
      <c r="I458" s="22"/>
      <c r="J458" s="22"/>
      <c r="K458" s="7"/>
      <c r="L458" s="7"/>
      <c r="M458" s="7"/>
      <c r="N458" s="7"/>
      <c r="O458" s="7"/>
      <c r="P458" s="7"/>
      <c r="Q458" s="7"/>
      <c r="R458" s="7"/>
      <c r="S458" s="7"/>
      <c r="T458" s="7"/>
      <c r="U458" s="22"/>
      <c r="V458" s="22"/>
      <c r="W458" s="7"/>
      <c r="X458" s="7"/>
      <c r="Y458" s="7"/>
    </row>
    <row r="459" ht="15.75" customHeight="1">
      <c r="B459" s="7"/>
      <c r="C459" s="7"/>
      <c r="D459" s="7"/>
      <c r="E459" s="7"/>
      <c r="F459" s="7"/>
      <c r="G459" s="7"/>
      <c r="H459" s="7"/>
      <c r="I459" s="22"/>
      <c r="J459" s="22"/>
      <c r="K459" s="7"/>
      <c r="L459" s="7"/>
      <c r="M459" s="7"/>
      <c r="N459" s="7"/>
      <c r="O459" s="7"/>
      <c r="P459" s="7"/>
      <c r="Q459" s="7"/>
      <c r="R459" s="7"/>
      <c r="S459" s="7"/>
      <c r="T459" s="7"/>
      <c r="U459" s="22"/>
      <c r="V459" s="22"/>
      <c r="W459" s="7"/>
      <c r="X459" s="7"/>
      <c r="Y459" s="7"/>
    </row>
    <row r="460" ht="15.75" customHeight="1">
      <c r="B460" s="7"/>
      <c r="C460" s="7"/>
      <c r="D460" s="7"/>
      <c r="E460" s="7"/>
      <c r="F460" s="7"/>
      <c r="G460" s="7"/>
      <c r="H460" s="7"/>
      <c r="I460" s="22"/>
      <c r="J460" s="22"/>
      <c r="K460" s="7"/>
      <c r="L460" s="7"/>
      <c r="M460" s="7"/>
      <c r="N460" s="7"/>
      <c r="O460" s="7"/>
      <c r="P460" s="7"/>
      <c r="Q460" s="7"/>
      <c r="R460" s="7"/>
      <c r="S460" s="7"/>
      <c r="T460" s="7"/>
      <c r="U460" s="22"/>
      <c r="V460" s="22"/>
      <c r="W460" s="7"/>
      <c r="X460" s="7"/>
      <c r="Y460" s="7"/>
    </row>
    <row r="461" ht="15.75" customHeight="1">
      <c r="B461" s="7"/>
      <c r="C461" s="7"/>
      <c r="D461" s="7"/>
      <c r="E461" s="7"/>
      <c r="F461" s="7"/>
      <c r="G461" s="7"/>
      <c r="H461" s="7"/>
      <c r="I461" s="22"/>
      <c r="J461" s="22"/>
      <c r="K461" s="7"/>
      <c r="L461" s="7"/>
      <c r="M461" s="7"/>
      <c r="N461" s="7"/>
      <c r="O461" s="7"/>
      <c r="P461" s="7"/>
      <c r="Q461" s="7"/>
      <c r="R461" s="7"/>
      <c r="S461" s="7"/>
      <c r="T461" s="7"/>
      <c r="U461" s="22"/>
      <c r="V461" s="22"/>
      <c r="W461" s="7"/>
      <c r="X461" s="7"/>
      <c r="Y461" s="7"/>
    </row>
    <row r="462" ht="15.75" customHeight="1">
      <c r="B462" s="7"/>
      <c r="C462" s="7"/>
      <c r="D462" s="7"/>
      <c r="E462" s="7"/>
      <c r="F462" s="7"/>
      <c r="G462" s="7"/>
      <c r="H462" s="7"/>
      <c r="I462" s="22"/>
      <c r="J462" s="22"/>
      <c r="K462" s="7"/>
      <c r="L462" s="7"/>
      <c r="M462" s="7"/>
      <c r="N462" s="7"/>
      <c r="O462" s="7"/>
      <c r="P462" s="7"/>
      <c r="Q462" s="7"/>
      <c r="R462" s="7"/>
      <c r="S462" s="7"/>
      <c r="T462" s="7"/>
      <c r="U462" s="22"/>
      <c r="V462" s="22"/>
      <c r="W462" s="7"/>
      <c r="X462" s="7"/>
      <c r="Y462" s="7"/>
    </row>
    <row r="463" ht="15.75" customHeight="1">
      <c r="B463" s="7"/>
      <c r="C463" s="7"/>
      <c r="D463" s="7"/>
      <c r="E463" s="7"/>
      <c r="F463" s="7"/>
      <c r="G463" s="7"/>
      <c r="H463" s="7"/>
      <c r="I463" s="22"/>
      <c r="J463" s="22"/>
      <c r="K463" s="7"/>
      <c r="L463" s="7"/>
      <c r="M463" s="7"/>
      <c r="N463" s="7"/>
      <c r="O463" s="7"/>
      <c r="P463" s="7"/>
      <c r="Q463" s="7"/>
      <c r="R463" s="7"/>
      <c r="S463" s="7"/>
      <c r="T463" s="7"/>
      <c r="U463" s="22"/>
      <c r="V463" s="22"/>
      <c r="W463" s="7"/>
      <c r="X463" s="7"/>
      <c r="Y463" s="7"/>
    </row>
    <row r="464" ht="15.75" customHeight="1">
      <c r="B464" s="7"/>
      <c r="C464" s="7"/>
      <c r="D464" s="7"/>
      <c r="E464" s="7"/>
      <c r="F464" s="7"/>
      <c r="G464" s="7"/>
      <c r="H464" s="7"/>
      <c r="I464" s="22"/>
      <c r="J464" s="22"/>
      <c r="K464" s="7"/>
      <c r="L464" s="7"/>
      <c r="M464" s="7"/>
      <c r="N464" s="7"/>
      <c r="O464" s="7"/>
      <c r="P464" s="7"/>
      <c r="Q464" s="7"/>
      <c r="R464" s="7"/>
      <c r="S464" s="7"/>
      <c r="T464" s="7"/>
      <c r="U464" s="22"/>
      <c r="V464" s="22"/>
      <c r="W464" s="7"/>
      <c r="X464" s="7"/>
      <c r="Y464" s="7"/>
    </row>
    <row r="465" ht="15.75" customHeight="1">
      <c r="B465" s="7"/>
      <c r="C465" s="7"/>
      <c r="D465" s="7"/>
      <c r="E465" s="7"/>
      <c r="F465" s="7"/>
      <c r="G465" s="7"/>
      <c r="H465" s="7"/>
      <c r="I465" s="22"/>
      <c r="J465" s="22"/>
      <c r="K465" s="7"/>
      <c r="L465" s="7"/>
      <c r="M465" s="7"/>
      <c r="N465" s="7"/>
      <c r="O465" s="7"/>
      <c r="P465" s="7"/>
      <c r="Q465" s="7"/>
      <c r="R465" s="7"/>
      <c r="S465" s="7"/>
      <c r="T465" s="7"/>
      <c r="U465" s="22"/>
      <c r="V465" s="22"/>
      <c r="W465" s="7"/>
      <c r="X465" s="7"/>
      <c r="Y465" s="7"/>
    </row>
    <row r="466" ht="15.75" customHeight="1">
      <c r="B466" s="7"/>
      <c r="C466" s="7"/>
      <c r="D466" s="7"/>
      <c r="E466" s="7"/>
      <c r="F466" s="7"/>
      <c r="G466" s="7"/>
      <c r="H466" s="7"/>
      <c r="I466" s="22"/>
      <c r="J466" s="22"/>
      <c r="K466" s="7"/>
      <c r="L466" s="7"/>
      <c r="M466" s="7"/>
      <c r="N466" s="7"/>
      <c r="O466" s="7"/>
      <c r="P466" s="7"/>
      <c r="Q466" s="7"/>
      <c r="R466" s="7"/>
      <c r="S466" s="7"/>
      <c r="T466" s="7"/>
      <c r="U466" s="22"/>
      <c r="V466" s="22"/>
      <c r="W466" s="7"/>
      <c r="X466" s="7"/>
      <c r="Y466" s="7"/>
    </row>
    <row r="467" ht="15.75" customHeight="1">
      <c r="B467" s="7"/>
      <c r="C467" s="7"/>
      <c r="D467" s="7"/>
      <c r="E467" s="7"/>
      <c r="F467" s="7"/>
      <c r="G467" s="7"/>
      <c r="H467" s="7"/>
      <c r="I467" s="22"/>
      <c r="J467" s="22"/>
      <c r="K467" s="7"/>
      <c r="L467" s="7"/>
      <c r="M467" s="7"/>
      <c r="N467" s="7"/>
      <c r="O467" s="7"/>
      <c r="P467" s="7"/>
      <c r="Q467" s="7"/>
      <c r="R467" s="7"/>
      <c r="S467" s="7"/>
      <c r="T467" s="7"/>
      <c r="U467" s="22"/>
      <c r="V467" s="22"/>
      <c r="W467" s="7"/>
      <c r="X467" s="7"/>
      <c r="Y467" s="7"/>
    </row>
    <row r="468" ht="15.75" customHeight="1">
      <c r="B468" s="7"/>
      <c r="C468" s="7"/>
      <c r="D468" s="7"/>
      <c r="E468" s="7"/>
      <c r="F468" s="7"/>
      <c r="G468" s="7"/>
      <c r="H468" s="7"/>
      <c r="I468" s="22"/>
      <c r="J468" s="22"/>
      <c r="K468" s="7"/>
      <c r="L468" s="7"/>
      <c r="M468" s="7"/>
      <c r="N468" s="7"/>
      <c r="O468" s="7"/>
      <c r="P468" s="7"/>
      <c r="Q468" s="7"/>
      <c r="R468" s="7"/>
      <c r="S468" s="7"/>
      <c r="T468" s="7"/>
      <c r="U468" s="22"/>
      <c r="V468" s="22"/>
      <c r="W468" s="7"/>
      <c r="X468" s="7"/>
      <c r="Y468" s="7"/>
    </row>
    <row r="469" ht="15.75" customHeight="1">
      <c r="B469" s="7"/>
      <c r="C469" s="7"/>
      <c r="D469" s="7"/>
      <c r="E469" s="7"/>
      <c r="F469" s="7"/>
      <c r="G469" s="7"/>
      <c r="H469" s="7"/>
      <c r="I469" s="22"/>
      <c r="J469" s="22"/>
      <c r="K469" s="7"/>
      <c r="L469" s="7"/>
      <c r="M469" s="7"/>
      <c r="N469" s="7"/>
      <c r="O469" s="7"/>
      <c r="P469" s="7"/>
      <c r="Q469" s="7"/>
      <c r="R469" s="7"/>
      <c r="S469" s="7"/>
      <c r="T469" s="7"/>
      <c r="U469" s="22"/>
      <c r="V469" s="22"/>
      <c r="W469" s="7"/>
      <c r="X469" s="7"/>
      <c r="Y469" s="7"/>
    </row>
    <row r="470" ht="15.75" customHeight="1">
      <c r="B470" s="7"/>
      <c r="C470" s="7"/>
      <c r="D470" s="7"/>
      <c r="E470" s="7"/>
      <c r="F470" s="7"/>
      <c r="G470" s="7"/>
      <c r="H470" s="7"/>
      <c r="I470" s="22"/>
      <c r="J470" s="22"/>
      <c r="K470" s="7"/>
      <c r="L470" s="7"/>
      <c r="M470" s="7"/>
      <c r="N470" s="7"/>
      <c r="O470" s="7"/>
      <c r="P470" s="7"/>
      <c r="Q470" s="7"/>
      <c r="R470" s="7"/>
      <c r="S470" s="7"/>
      <c r="T470" s="7"/>
      <c r="U470" s="22"/>
      <c r="V470" s="22"/>
      <c r="W470" s="7"/>
      <c r="X470" s="7"/>
      <c r="Y470" s="7"/>
    </row>
    <row r="471" ht="15.75" customHeight="1">
      <c r="B471" s="7"/>
      <c r="C471" s="7"/>
      <c r="D471" s="7"/>
      <c r="E471" s="7"/>
      <c r="F471" s="7"/>
      <c r="G471" s="7"/>
      <c r="H471" s="7"/>
      <c r="I471" s="22"/>
      <c r="J471" s="22"/>
      <c r="K471" s="7"/>
      <c r="L471" s="7"/>
      <c r="M471" s="7"/>
      <c r="N471" s="7"/>
      <c r="O471" s="7"/>
      <c r="P471" s="7"/>
      <c r="Q471" s="7"/>
      <c r="R471" s="7"/>
      <c r="S471" s="7"/>
      <c r="T471" s="7"/>
      <c r="U471" s="22"/>
      <c r="V471" s="22"/>
      <c r="W471" s="7"/>
      <c r="X471" s="7"/>
      <c r="Y471" s="7"/>
    </row>
    <row r="472" ht="15.75" customHeight="1">
      <c r="B472" s="7"/>
      <c r="C472" s="7"/>
      <c r="D472" s="7"/>
      <c r="E472" s="7"/>
      <c r="F472" s="7"/>
      <c r="G472" s="7"/>
      <c r="H472" s="7"/>
      <c r="I472" s="22"/>
      <c r="J472" s="22"/>
      <c r="K472" s="7"/>
      <c r="L472" s="7"/>
      <c r="M472" s="7"/>
      <c r="N472" s="7"/>
      <c r="O472" s="7"/>
      <c r="P472" s="7"/>
      <c r="Q472" s="7"/>
      <c r="R472" s="7"/>
      <c r="S472" s="7"/>
      <c r="T472" s="7"/>
      <c r="U472" s="22"/>
      <c r="V472" s="22"/>
      <c r="W472" s="7"/>
      <c r="X472" s="7"/>
      <c r="Y472" s="7"/>
    </row>
    <row r="473" ht="15.75" customHeight="1">
      <c r="B473" s="7"/>
      <c r="C473" s="7"/>
      <c r="D473" s="7"/>
      <c r="E473" s="7"/>
      <c r="F473" s="7"/>
      <c r="G473" s="7"/>
      <c r="H473" s="7"/>
      <c r="I473" s="22"/>
      <c r="J473" s="22"/>
      <c r="K473" s="7"/>
      <c r="L473" s="7"/>
      <c r="M473" s="7"/>
      <c r="N473" s="7"/>
      <c r="O473" s="7"/>
      <c r="P473" s="7"/>
      <c r="Q473" s="7"/>
      <c r="R473" s="7"/>
      <c r="S473" s="7"/>
      <c r="T473" s="7"/>
      <c r="U473" s="22"/>
      <c r="V473" s="22"/>
      <c r="W473" s="7"/>
      <c r="X473" s="7"/>
      <c r="Y473" s="7"/>
    </row>
    <row r="474" ht="15.75" customHeight="1">
      <c r="B474" s="7"/>
      <c r="C474" s="7"/>
      <c r="D474" s="7"/>
      <c r="E474" s="7"/>
      <c r="F474" s="7"/>
      <c r="G474" s="7"/>
      <c r="H474" s="7"/>
      <c r="I474" s="22"/>
      <c r="J474" s="22"/>
      <c r="K474" s="7"/>
      <c r="L474" s="7"/>
      <c r="M474" s="7"/>
      <c r="N474" s="7"/>
      <c r="O474" s="7"/>
      <c r="P474" s="7"/>
      <c r="Q474" s="7"/>
      <c r="R474" s="7"/>
      <c r="S474" s="7"/>
      <c r="T474" s="7"/>
      <c r="U474" s="22"/>
      <c r="V474" s="22"/>
      <c r="W474" s="7"/>
      <c r="X474" s="7"/>
      <c r="Y474" s="7"/>
    </row>
    <row r="475" ht="15.75" customHeight="1">
      <c r="B475" s="7"/>
      <c r="C475" s="7"/>
      <c r="D475" s="7"/>
      <c r="E475" s="7"/>
      <c r="F475" s="7"/>
      <c r="G475" s="7"/>
      <c r="H475" s="7"/>
      <c r="I475" s="22"/>
      <c r="J475" s="22"/>
      <c r="K475" s="7"/>
      <c r="L475" s="7"/>
      <c r="M475" s="7"/>
      <c r="N475" s="7"/>
      <c r="O475" s="7"/>
      <c r="P475" s="7"/>
      <c r="Q475" s="7"/>
      <c r="R475" s="7"/>
      <c r="S475" s="7"/>
      <c r="T475" s="7"/>
      <c r="U475" s="22"/>
      <c r="V475" s="22"/>
      <c r="W475" s="7"/>
      <c r="X475" s="7"/>
      <c r="Y475" s="7"/>
    </row>
    <row r="476" ht="15.75" customHeight="1">
      <c r="B476" s="7"/>
      <c r="C476" s="7"/>
      <c r="D476" s="7"/>
      <c r="E476" s="7"/>
      <c r="F476" s="7"/>
      <c r="G476" s="7"/>
      <c r="H476" s="7"/>
      <c r="I476" s="22"/>
      <c r="J476" s="22"/>
      <c r="K476" s="7"/>
      <c r="L476" s="7"/>
      <c r="M476" s="7"/>
      <c r="N476" s="7"/>
      <c r="O476" s="7"/>
      <c r="P476" s="7"/>
      <c r="Q476" s="7"/>
      <c r="R476" s="7"/>
      <c r="S476" s="7"/>
      <c r="T476" s="7"/>
      <c r="U476" s="22"/>
      <c r="V476" s="22"/>
      <c r="W476" s="7"/>
      <c r="X476" s="7"/>
      <c r="Y476" s="7"/>
    </row>
    <row r="477" ht="15.75" customHeight="1">
      <c r="B477" s="7"/>
      <c r="C477" s="7"/>
      <c r="D477" s="7"/>
      <c r="E477" s="7"/>
      <c r="F477" s="7"/>
      <c r="G477" s="7"/>
      <c r="H477" s="7"/>
      <c r="I477" s="22"/>
      <c r="J477" s="22"/>
      <c r="K477" s="7"/>
      <c r="L477" s="7"/>
      <c r="M477" s="7"/>
      <c r="N477" s="7"/>
      <c r="O477" s="7"/>
      <c r="P477" s="7"/>
      <c r="Q477" s="7"/>
      <c r="R477" s="7"/>
      <c r="S477" s="7"/>
      <c r="T477" s="7"/>
      <c r="U477" s="22"/>
      <c r="V477" s="22"/>
      <c r="W477" s="7"/>
      <c r="X477" s="7"/>
      <c r="Y477" s="7"/>
    </row>
    <row r="478" ht="15.75" customHeight="1">
      <c r="B478" s="7"/>
      <c r="C478" s="7"/>
      <c r="D478" s="7"/>
      <c r="E478" s="7"/>
      <c r="F478" s="7"/>
      <c r="G478" s="7"/>
      <c r="H478" s="7"/>
      <c r="I478" s="22"/>
      <c r="J478" s="22"/>
      <c r="K478" s="7"/>
      <c r="L478" s="7"/>
      <c r="M478" s="7"/>
      <c r="N478" s="7"/>
      <c r="O478" s="7"/>
      <c r="P478" s="7"/>
      <c r="Q478" s="7"/>
      <c r="R478" s="7"/>
      <c r="S478" s="7"/>
      <c r="T478" s="7"/>
      <c r="U478" s="22"/>
      <c r="V478" s="22"/>
      <c r="W478" s="7"/>
      <c r="X478" s="7"/>
      <c r="Y478" s="7"/>
    </row>
    <row r="479" ht="15.75" customHeight="1">
      <c r="B479" s="7"/>
      <c r="C479" s="7"/>
      <c r="D479" s="7"/>
      <c r="E479" s="7"/>
      <c r="F479" s="7"/>
      <c r="G479" s="7"/>
      <c r="H479" s="7"/>
      <c r="I479" s="22"/>
      <c r="J479" s="22"/>
      <c r="K479" s="7"/>
      <c r="L479" s="7"/>
      <c r="M479" s="7"/>
      <c r="N479" s="7"/>
      <c r="O479" s="7"/>
      <c r="P479" s="7"/>
      <c r="Q479" s="7"/>
      <c r="R479" s="7"/>
      <c r="S479" s="7"/>
      <c r="T479" s="7"/>
      <c r="U479" s="22"/>
      <c r="V479" s="22"/>
      <c r="W479" s="7"/>
      <c r="X479" s="7"/>
      <c r="Y479" s="7"/>
    </row>
    <row r="480" ht="15.75" customHeight="1">
      <c r="B480" s="7"/>
      <c r="C480" s="7"/>
      <c r="D480" s="7"/>
      <c r="E480" s="7"/>
      <c r="F480" s="7"/>
      <c r="G480" s="7"/>
      <c r="H480" s="7"/>
      <c r="I480" s="22"/>
      <c r="J480" s="22"/>
      <c r="K480" s="7"/>
      <c r="L480" s="7"/>
      <c r="M480" s="7"/>
      <c r="N480" s="7"/>
      <c r="O480" s="7"/>
      <c r="P480" s="7"/>
      <c r="Q480" s="7"/>
      <c r="R480" s="7"/>
      <c r="S480" s="7"/>
      <c r="T480" s="7"/>
      <c r="U480" s="22"/>
      <c r="V480" s="22"/>
      <c r="W480" s="7"/>
      <c r="X480" s="7"/>
      <c r="Y480" s="7"/>
    </row>
    <row r="481" ht="15.75" customHeight="1">
      <c r="B481" s="7"/>
      <c r="C481" s="7"/>
      <c r="D481" s="7"/>
      <c r="E481" s="7"/>
      <c r="F481" s="7"/>
      <c r="G481" s="7"/>
      <c r="H481" s="7"/>
      <c r="I481" s="22"/>
      <c r="J481" s="22"/>
      <c r="K481" s="7"/>
      <c r="L481" s="7"/>
      <c r="M481" s="7"/>
      <c r="N481" s="7"/>
      <c r="O481" s="7"/>
      <c r="P481" s="7"/>
      <c r="Q481" s="7"/>
      <c r="R481" s="7"/>
      <c r="S481" s="7"/>
      <c r="T481" s="7"/>
      <c r="U481" s="22"/>
      <c r="V481" s="22"/>
      <c r="W481" s="7"/>
      <c r="X481" s="7"/>
      <c r="Y481" s="7"/>
    </row>
    <row r="482" ht="15.75" customHeight="1">
      <c r="B482" s="7"/>
      <c r="C482" s="7"/>
      <c r="D482" s="7"/>
      <c r="E482" s="7"/>
      <c r="F482" s="7"/>
      <c r="G482" s="7"/>
      <c r="H482" s="7"/>
      <c r="I482" s="22"/>
      <c r="J482" s="22"/>
      <c r="K482" s="7"/>
      <c r="L482" s="7"/>
      <c r="M482" s="7"/>
      <c r="N482" s="7"/>
      <c r="O482" s="7"/>
      <c r="P482" s="7"/>
      <c r="Q482" s="7"/>
      <c r="R482" s="7"/>
      <c r="S482" s="7"/>
      <c r="T482" s="7"/>
      <c r="U482" s="22"/>
      <c r="V482" s="22"/>
      <c r="W482" s="7"/>
      <c r="X482" s="7"/>
      <c r="Y482" s="7"/>
    </row>
    <row r="483" ht="15.75" customHeight="1">
      <c r="B483" s="7"/>
      <c r="C483" s="7"/>
      <c r="D483" s="7"/>
      <c r="E483" s="7"/>
      <c r="F483" s="7"/>
      <c r="G483" s="7"/>
      <c r="H483" s="7"/>
      <c r="I483" s="22"/>
      <c r="J483" s="22"/>
      <c r="K483" s="7"/>
      <c r="L483" s="7"/>
      <c r="M483" s="7"/>
      <c r="N483" s="7"/>
      <c r="O483" s="7"/>
      <c r="P483" s="7"/>
      <c r="Q483" s="7"/>
      <c r="R483" s="7"/>
      <c r="S483" s="7"/>
      <c r="T483" s="7"/>
      <c r="U483" s="22"/>
      <c r="V483" s="22"/>
      <c r="W483" s="7"/>
      <c r="X483" s="7"/>
      <c r="Y483" s="7"/>
    </row>
    <row r="484" ht="15.75" customHeight="1">
      <c r="B484" s="7"/>
      <c r="C484" s="7"/>
      <c r="D484" s="7"/>
      <c r="E484" s="7"/>
      <c r="F484" s="7"/>
      <c r="G484" s="7"/>
      <c r="H484" s="7"/>
      <c r="I484" s="22"/>
      <c r="J484" s="22"/>
      <c r="K484" s="7"/>
      <c r="L484" s="7"/>
      <c r="M484" s="7"/>
      <c r="N484" s="7"/>
      <c r="O484" s="7"/>
      <c r="P484" s="7"/>
      <c r="Q484" s="7"/>
      <c r="R484" s="7"/>
      <c r="S484" s="7"/>
      <c r="T484" s="7"/>
      <c r="U484" s="22"/>
      <c r="V484" s="22"/>
      <c r="W484" s="7"/>
      <c r="X484" s="7"/>
      <c r="Y484" s="7"/>
    </row>
    <row r="485" ht="15.75" customHeight="1">
      <c r="B485" s="7"/>
      <c r="C485" s="7"/>
      <c r="D485" s="7"/>
      <c r="E485" s="7"/>
      <c r="F485" s="7"/>
      <c r="G485" s="7"/>
      <c r="H485" s="7"/>
      <c r="I485" s="22"/>
      <c r="J485" s="22"/>
      <c r="K485" s="7"/>
      <c r="L485" s="7"/>
      <c r="M485" s="7"/>
      <c r="N485" s="7"/>
      <c r="O485" s="7"/>
      <c r="P485" s="7"/>
      <c r="Q485" s="7"/>
      <c r="R485" s="7"/>
      <c r="S485" s="7"/>
      <c r="T485" s="7"/>
      <c r="U485" s="22"/>
      <c r="V485" s="22"/>
      <c r="W485" s="7"/>
      <c r="X485" s="7"/>
      <c r="Y485" s="7"/>
    </row>
    <row r="486" ht="15.75" customHeight="1">
      <c r="B486" s="7"/>
      <c r="C486" s="7"/>
      <c r="D486" s="7"/>
      <c r="E486" s="7"/>
      <c r="F486" s="7"/>
      <c r="G486" s="7"/>
      <c r="H486" s="7"/>
      <c r="I486" s="22"/>
      <c r="J486" s="22"/>
      <c r="K486" s="7"/>
      <c r="L486" s="7"/>
      <c r="M486" s="7"/>
      <c r="N486" s="7"/>
      <c r="O486" s="7"/>
      <c r="P486" s="7"/>
      <c r="Q486" s="7"/>
      <c r="R486" s="7"/>
      <c r="S486" s="7"/>
      <c r="T486" s="7"/>
      <c r="U486" s="22"/>
      <c r="V486" s="22"/>
      <c r="W486" s="7"/>
      <c r="X486" s="7"/>
      <c r="Y486" s="7"/>
    </row>
    <row r="487" ht="15.75" customHeight="1">
      <c r="B487" s="7"/>
      <c r="C487" s="7"/>
      <c r="D487" s="7"/>
      <c r="E487" s="7"/>
      <c r="F487" s="7"/>
      <c r="G487" s="7"/>
      <c r="H487" s="7"/>
      <c r="I487" s="22"/>
      <c r="J487" s="22"/>
      <c r="K487" s="7"/>
      <c r="L487" s="7"/>
      <c r="M487" s="7"/>
      <c r="N487" s="7"/>
      <c r="O487" s="7"/>
      <c r="P487" s="7"/>
      <c r="Q487" s="7"/>
      <c r="R487" s="7"/>
      <c r="S487" s="7"/>
      <c r="T487" s="7"/>
      <c r="U487" s="22"/>
      <c r="V487" s="22"/>
      <c r="W487" s="7"/>
      <c r="X487" s="7"/>
      <c r="Y487" s="7"/>
    </row>
    <row r="488" ht="15.75" customHeight="1">
      <c r="B488" s="7"/>
      <c r="C488" s="7"/>
      <c r="D488" s="7"/>
      <c r="E488" s="7"/>
      <c r="F488" s="7"/>
      <c r="G488" s="7"/>
      <c r="H488" s="7"/>
      <c r="I488" s="22"/>
      <c r="J488" s="22"/>
      <c r="K488" s="7"/>
      <c r="L488" s="7"/>
      <c r="M488" s="7"/>
      <c r="N488" s="7"/>
      <c r="O488" s="7"/>
      <c r="P488" s="7"/>
      <c r="Q488" s="7"/>
      <c r="R488" s="7"/>
      <c r="S488" s="7"/>
      <c r="T488" s="7"/>
      <c r="U488" s="22"/>
      <c r="V488" s="22"/>
      <c r="W488" s="7"/>
      <c r="X488" s="7"/>
      <c r="Y488" s="7"/>
    </row>
    <row r="489" ht="15.75" customHeight="1">
      <c r="B489" s="7"/>
      <c r="C489" s="7"/>
      <c r="D489" s="7"/>
      <c r="E489" s="7"/>
      <c r="F489" s="7"/>
      <c r="G489" s="7"/>
      <c r="H489" s="7"/>
      <c r="I489" s="22"/>
      <c r="J489" s="22"/>
      <c r="K489" s="7"/>
      <c r="L489" s="7"/>
      <c r="M489" s="7"/>
      <c r="N489" s="7"/>
      <c r="O489" s="7"/>
      <c r="P489" s="7"/>
      <c r="Q489" s="7"/>
      <c r="R489" s="7"/>
      <c r="S489" s="7"/>
      <c r="T489" s="7"/>
      <c r="U489" s="22"/>
      <c r="V489" s="22"/>
      <c r="W489" s="7"/>
      <c r="X489" s="7"/>
      <c r="Y489" s="7"/>
    </row>
    <row r="490" ht="15.75" customHeight="1">
      <c r="B490" s="7"/>
      <c r="C490" s="7"/>
      <c r="D490" s="7"/>
      <c r="E490" s="7"/>
      <c r="F490" s="7"/>
      <c r="G490" s="7"/>
      <c r="H490" s="7"/>
      <c r="I490" s="22"/>
      <c r="J490" s="22"/>
      <c r="K490" s="7"/>
      <c r="L490" s="7"/>
      <c r="M490" s="7"/>
      <c r="N490" s="7"/>
      <c r="O490" s="7"/>
      <c r="P490" s="7"/>
      <c r="Q490" s="7"/>
      <c r="R490" s="7"/>
      <c r="S490" s="7"/>
      <c r="T490" s="7"/>
      <c r="U490" s="22"/>
      <c r="V490" s="22"/>
      <c r="W490" s="7"/>
      <c r="X490" s="7"/>
      <c r="Y490" s="7"/>
    </row>
    <row r="491" ht="15.75" customHeight="1">
      <c r="B491" s="7"/>
      <c r="C491" s="7"/>
      <c r="D491" s="7"/>
      <c r="E491" s="7"/>
      <c r="F491" s="7"/>
      <c r="G491" s="7"/>
      <c r="H491" s="7"/>
      <c r="I491" s="22"/>
      <c r="J491" s="22"/>
      <c r="K491" s="7"/>
      <c r="L491" s="7"/>
      <c r="M491" s="7"/>
      <c r="N491" s="7"/>
      <c r="O491" s="7"/>
      <c r="P491" s="7"/>
      <c r="Q491" s="7"/>
      <c r="R491" s="7"/>
      <c r="S491" s="7"/>
      <c r="T491" s="7"/>
      <c r="U491" s="22"/>
      <c r="V491" s="22"/>
      <c r="W491" s="7"/>
      <c r="X491" s="7"/>
      <c r="Y491" s="7"/>
    </row>
    <row r="492" ht="15.75" customHeight="1">
      <c r="B492" s="7"/>
      <c r="C492" s="7"/>
      <c r="D492" s="7"/>
      <c r="E492" s="7"/>
      <c r="F492" s="7"/>
      <c r="G492" s="7"/>
      <c r="H492" s="7"/>
      <c r="I492" s="22"/>
      <c r="J492" s="22"/>
      <c r="K492" s="7"/>
      <c r="L492" s="7"/>
      <c r="M492" s="7"/>
      <c r="N492" s="7"/>
      <c r="O492" s="7"/>
      <c r="P492" s="7"/>
      <c r="Q492" s="7"/>
      <c r="R492" s="7"/>
      <c r="S492" s="7"/>
      <c r="T492" s="7"/>
      <c r="U492" s="22"/>
      <c r="V492" s="22"/>
      <c r="W492" s="7"/>
      <c r="X492" s="7"/>
      <c r="Y492" s="7"/>
    </row>
    <row r="493" ht="15.75" customHeight="1">
      <c r="B493" s="7"/>
      <c r="C493" s="7"/>
      <c r="D493" s="7"/>
      <c r="E493" s="7"/>
      <c r="F493" s="7"/>
      <c r="G493" s="7"/>
      <c r="H493" s="7"/>
      <c r="I493" s="22"/>
      <c r="J493" s="22"/>
      <c r="K493" s="7"/>
      <c r="L493" s="7"/>
      <c r="M493" s="7"/>
      <c r="N493" s="7"/>
      <c r="O493" s="7"/>
      <c r="P493" s="7"/>
      <c r="Q493" s="7"/>
      <c r="R493" s="7"/>
      <c r="S493" s="7"/>
      <c r="T493" s="7"/>
      <c r="U493" s="22"/>
      <c r="V493" s="22"/>
      <c r="W493" s="7"/>
      <c r="X493" s="7"/>
      <c r="Y493" s="7"/>
    </row>
    <row r="494" ht="15.75" customHeight="1">
      <c r="B494" s="7"/>
      <c r="C494" s="7"/>
      <c r="D494" s="7"/>
      <c r="E494" s="7"/>
      <c r="F494" s="7"/>
      <c r="G494" s="7"/>
      <c r="H494" s="7"/>
      <c r="I494" s="22"/>
      <c r="J494" s="22"/>
      <c r="K494" s="7"/>
      <c r="L494" s="7"/>
      <c r="M494" s="7"/>
      <c r="N494" s="7"/>
      <c r="O494" s="7"/>
      <c r="P494" s="7"/>
      <c r="Q494" s="7"/>
      <c r="R494" s="7"/>
      <c r="S494" s="7"/>
      <c r="T494" s="7"/>
      <c r="U494" s="22"/>
      <c r="V494" s="22"/>
      <c r="W494" s="7"/>
      <c r="X494" s="7"/>
      <c r="Y494" s="7"/>
    </row>
    <row r="495" ht="15.75" customHeight="1">
      <c r="B495" s="7"/>
      <c r="C495" s="7"/>
      <c r="D495" s="7"/>
      <c r="E495" s="7"/>
      <c r="F495" s="7"/>
      <c r="G495" s="7"/>
      <c r="H495" s="7"/>
      <c r="I495" s="22"/>
      <c r="J495" s="22"/>
      <c r="K495" s="7"/>
      <c r="L495" s="7"/>
      <c r="M495" s="7"/>
      <c r="N495" s="7"/>
      <c r="O495" s="7"/>
      <c r="P495" s="7"/>
      <c r="Q495" s="7"/>
      <c r="R495" s="7"/>
      <c r="S495" s="7"/>
      <c r="T495" s="7"/>
      <c r="U495" s="22"/>
      <c r="V495" s="22"/>
      <c r="W495" s="7"/>
      <c r="X495" s="7"/>
      <c r="Y495" s="7"/>
    </row>
    <row r="496" ht="15.75" customHeight="1">
      <c r="B496" s="7"/>
      <c r="C496" s="7"/>
      <c r="D496" s="7"/>
      <c r="E496" s="7"/>
      <c r="F496" s="7"/>
      <c r="G496" s="7"/>
      <c r="H496" s="7"/>
      <c r="I496" s="22"/>
      <c r="J496" s="22"/>
      <c r="K496" s="7"/>
      <c r="L496" s="7"/>
      <c r="M496" s="7"/>
      <c r="N496" s="7"/>
      <c r="O496" s="7"/>
      <c r="P496" s="7"/>
      <c r="Q496" s="7"/>
      <c r="R496" s="7"/>
      <c r="S496" s="7"/>
      <c r="T496" s="7"/>
      <c r="U496" s="22"/>
      <c r="V496" s="22"/>
      <c r="W496" s="7"/>
      <c r="X496" s="7"/>
      <c r="Y496" s="7"/>
    </row>
    <row r="497" ht="15.75" customHeight="1">
      <c r="B497" s="7"/>
      <c r="C497" s="7"/>
      <c r="D497" s="7"/>
      <c r="E497" s="7"/>
      <c r="F497" s="7"/>
      <c r="G497" s="7"/>
      <c r="H497" s="7"/>
      <c r="I497" s="22"/>
      <c r="J497" s="22"/>
      <c r="K497" s="7"/>
      <c r="L497" s="7"/>
      <c r="M497" s="7"/>
      <c r="N497" s="7"/>
      <c r="O497" s="7"/>
      <c r="P497" s="7"/>
      <c r="Q497" s="7"/>
      <c r="R497" s="7"/>
      <c r="S497" s="7"/>
      <c r="T497" s="7"/>
      <c r="U497" s="22"/>
      <c r="V497" s="22"/>
      <c r="W497" s="7"/>
      <c r="X497" s="7"/>
      <c r="Y497" s="7"/>
    </row>
    <row r="498" ht="15.75" customHeight="1">
      <c r="B498" s="7"/>
      <c r="C498" s="7"/>
      <c r="D498" s="7"/>
      <c r="E498" s="7"/>
      <c r="F498" s="7"/>
      <c r="G498" s="7"/>
      <c r="H498" s="7"/>
      <c r="I498" s="22"/>
      <c r="J498" s="22"/>
      <c r="K498" s="7"/>
      <c r="L498" s="7"/>
      <c r="M498" s="7"/>
      <c r="N498" s="7"/>
      <c r="O498" s="7"/>
      <c r="P498" s="7"/>
      <c r="Q498" s="7"/>
      <c r="R498" s="7"/>
      <c r="S498" s="7"/>
      <c r="T498" s="7"/>
      <c r="U498" s="22"/>
      <c r="V498" s="22"/>
      <c r="W498" s="7"/>
      <c r="X498" s="7"/>
      <c r="Y498" s="7"/>
    </row>
    <row r="499" ht="15.75" customHeight="1">
      <c r="B499" s="7"/>
      <c r="C499" s="7"/>
      <c r="D499" s="7"/>
      <c r="E499" s="7"/>
      <c r="F499" s="7"/>
      <c r="G499" s="7"/>
      <c r="H499" s="7"/>
      <c r="I499" s="22"/>
      <c r="J499" s="22"/>
      <c r="K499" s="7"/>
      <c r="L499" s="7"/>
      <c r="M499" s="7"/>
      <c r="N499" s="7"/>
      <c r="O499" s="7"/>
      <c r="P499" s="7"/>
      <c r="Q499" s="7"/>
      <c r="R499" s="7"/>
      <c r="S499" s="7"/>
      <c r="T499" s="7"/>
      <c r="U499" s="22"/>
      <c r="V499" s="22"/>
      <c r="W499" s="7"/>
      <c r="X499" s="7"/>
      <c r="Y499" s="7"/>
    </row>
    <row r="500" ht="15.75" customHeight="1">
      <c r="B500" s="7"/>
      <c r="C500" s="7"/>
      <c r="D500" s="7"/>
      <c r="E500" s="7"/>
      <c r="F500" s="7"/>
      <c r="G500" s="7"/>
      <c r="H500" s="7"/>
      <c r="I500" s="22"/>
      <c r="J500" s="22"/>
      <c r="K500" s="7"/>
      <c r="L500" s="7"/>
      <c r="M500" s="7"/>
      <c r="N500" s="7"/>
      <c r="O500" s="7"/>
      <c r="P500" s="7"/>
      <c r="Q500" s="7"/>
      <c r="R500" s="7"/>
      <c r="S500" s="7"/>
      <c r="T500" s="7"/>
      <c r="U500" s="22"/>
      <c r="V500" s="22"/>
      <c r="W500" s="7"/>
      <c r="X500" s="7"/>
      <c r="Y500" s="7"/>
    </row>
    <row r="501" ht="15.75" customHeight="1">
      <c r="B501" s="7"/>
      <c r="C501" s="7"/>
      <c r="D501" s="7"/>
      <c r="E501" s="7"/>
      <c r="F501" s="7"/>
      <c r="G501" s="7"/>
      <c r="H501" s="7"/>
      <c r="I501" s="22"/>
      <c r="J501" s="22"/>
      <c r="K501" s="7"/>
      <c r="L501" s="7"/>
      <c r="M501" s="7"/>
      <c r="N501" s="7"/>
      <c r="O501" s="7"/>
      <c r="P501" s="7"/>
      <c r="Q501" s="7"/>
      <c r="R501" s="7"/>
      <c r="S501" s="7"/>
      <c r="T501" s="7"/>
      <c r="U501" s="22"/>
      <c r="V501" s="22"/>
      <c r="W501" s="7"/>
      <c r="X501" s="7"/>
      <c r="Y501" s="7"/>
    </row>
    <row r="502" ht="15.75" customHeight="1">
      <c r="B502" s="7"/>
      <c r="C502" s="7"/>
      <c r="D502" s="7"/>
      <c r="E502" s="7"/>
      <c r="F502" s="7"/>
      <c r="G502" s="7"/>
      <c r="H502" s="7"/>
      <c r="I502" s="22"/>
      <c r="J502" s="22"/>
      <c r="K502" s="7"/>
      <c r="L502" s="7"/>
      <c r="M502" s="7"/>
      <c r="N502" s="7"/>
      <c r="O502" s="7"/>
      <c r="P502" s="7"/>
      <c r="Q502" s="7"/>
      <c r="R502" s="7"/>
      <c r="S502" s="7"/>
      <c r="T502" s="7"/>
      <c r="U502" s="22"/>
      <c r="V502" s="22"/>
      <c r="W502" s="7"/>
      <c r="X502" s="7"/>
      <c r="Y502" s="7"/>
    </row>
    <row r="503" ht="15.75" customHeight="1">
      <c r="B503" s="7"/>
      <c r="C503" s="7"/>
      <c r="D503" s="7"/>
      <c r="E503" s="7"/>
      <c r="F503" s="7"/>
      <c r="G503" s="7"/>
      <c r="H503" s="7"/>
      <c r="I503" s="22"/>
      <c r="J503" s="22"/>
      <c r="K503" s="7"/>
      <c r="L503" s="7"/>
      <c r="M503" s="7"/>
      <c r="N503" s="7"/>
      <c r="O503" s="7"/>
      <c r="P503" s="7"/>
      <c r="Q503" s="7"/>
      <c r="R503" s="7"/>
      <c r="S503" s="7"/>
      <c r="T503" s="7"/>
      <c r="U503" s="22"/>
      <c r="V503" s="22"/>
      <c r="W503" s="7"/>
      <c r="X503" s="7"/>
      <c r="Y503" s="7"/>
    </row>
    <row r="504" ht="15.75" customHeight="1">
      <c r="B504" s="7"/>
      <c r="C504" s="7"/>
      <c r="D504" s="7"/>
      <c r="E504" s="7"/>
      <c r="F504" s="7"/>
      <c r="G504" s="7"/>
      <c r="H504" s="7"/>
      <c r="I504" s="22"/>
      <c r="J504" s="22"/>
      <c r="K504" s="7"/>
      <c r="L504" s="7"/>
      <c r="M504" s="7"/>
      <c r="N504" s="7"/>
      <c r="O504" s="7"/>
      <c r="P504" s="7"/>
      <c r="Q504" s="7"/>
      <c r="R504" s="7"/>
      <c r="S504" s="7"/>
      <c r="T504" s="7"/>
      <c r="U504" s="22"/>
      <c r="V504" s="22"/>
      <c r="W504" s="7"/>
      <c r="X504" s="7"/>
      <c r="Y504" s="7"/>
    </row>
    <row r="505" ht="15.75" customHeight="1">
      <c r="B505" s="7"/>
      <c r="C505" s="7"/>
      <c r="D505" s="7"/>
      <c r="E505" s="7"/>
      <c r="F505" s="7"/>
      <c r="G505" s="7"/>
      <c r="H505" s="7"/>
      <c r="I505" s="22"/>
      <c r="J505" s="22"/>
      <c r="K505" s="7"/>
      <c r="L505" s="7"/>
      <c r="M505" s="7"/>
      <c r="N505" s="7"/>
      <c r="O505" s="7"/>
      <c r="P505" s="7"/>
      <c r="Q505" s="7"/>
      <c r="R505" s="7"/>
      <c r="S505" s="7"/>
      <c r="T505" s="7"/>
      <c r="U505" s="22"/>
      <c r="V505" s="22"/>
      <c r="W505" s="7"/>
      <c r="X505" s="7"/>
      <c r="Y505" s="7"/>
    </row>
    <row r="506" ht="15.75" customHeight="1">
      <c r="B506" s="7"/>
      <c r="C506" s="7"/>
      <c r="D506" s="7"/>
      <c r="E506" s="7"/>
      <c r="F506" s="7"/>
      <c r="G506" s="7"/>
      <c r="H506" s="7"/>
      <c r="I506" s="22"/>
      <c r="J506" s="22"/>
      <c r="K506" s="7"/>
      <c r="L506" s="7"/>
      <c r="M506" s="7"/>
      <c r="N506" s="7"/>
      <c r="O506" s="7"/>
      <c r="P506" s="7"/>
      <c r="Q506" s="7"/>
      <c r="R506" s="7"/>
      <c r="S506" s="7"/>
      <c r="T506" s="7"/>
      <c r="U506" s="22"/>
      <c r="V506" s="22"/>
      <c r="W506" s="7"/>
      <c r="X506" s="7"/>
      <c r="Y506" s="7"/>
    </row>
    <row r="507" ht="15.75" customHeight="1">
      <c r="B507" s="7"/>
      <c r="C507" s="7"/>
      <c r="D507" s="7"/>
      <c r="E507" s="7"/>
      <c r="F507" s="7"/>
      <c r="G507" s="7"/>
      <c r="H507" s="7"/>
      <c r="I507" s="22"/>
      <c r="J507" s="22"/>
      <c r="K507" s="7"/>
      <c r="L507" s="7"/>
      <c r="M507" s="7"/>
      <c r="N507" s="7"/>
      <c r="O507" s="7"/>
      <c r="P507" s="7"/>
      <c r="Q507" s="7"/>
      <c r="R507" s="7"/>
      <c r="S507" s="7"/>
      <c r="T507" s="7"/>
      <c r="U507" s="22"/>
      <c r="V507" s="22"/>
      <c r="W507" s="7"/>
      <c r="X507" s="7"/>
      <c r="Y507" s="7"/>
    </row>
    <row r="508" ht="15.75" customHeight="1">
      <c r="B508" s="7"/>
      <c r="C508" s="7"/>
      <c r="D508" s="7"/>
      <c r="E508" s="7"/>
      <c r="F508" s="7"/>
      <c r="G508" s="7"/>
      <c r="H508" s="7"/>
      <c r="I508" s="22"/>
      <c r="J508" s="22"/>
      <c r="K508" s="7"/>
      <c r="L508" s="7"/>
      <c r="M508" s="7"/>
      <c r="N508" s="7"/>
      <c r="O508" s="7"/>
      <c r="P508" s="7"/>
      <c r="Q508" s="7"/>
      <c r="R508" s="7"/>
      <c r="S508" s="7"/>
      <c r="T508" s="7"/>
      <c r="U508" s="22"/>
      <c r="V508" s="22"/>
      <c r="W508" s="7"/>
      <c r="X508" s="7"/>
      <c r="Y508" s="7"/>
    </row>
    <row r="509" ht="15.75" customHeight="1">
      <c r="B509" s="7"/>
      <c r="C509" s="7"/>
      <c r="D509" s="7"/>
      <c r="E509" s="7"/>
      <c r="F509" s="7"/>
      <c r="G509" s="7"/>
      <c r="H509" s="7"/>
      <c r="I509" s="22"/>
      <c r="J509" s="22"/>
      <c r="K509" s="7"/>
      <c r="L509" s="7"/>
      <c r="M509" s="7"/>
      <c r="N509" s="7"/>
      <c r="O509" s="7"/>
      <c r="P509" s="7"/>
      <c r="Q509" s="7"/>
      <c r="R509" s="7"/>
      <c r="S509" s="7"/>
      <c r="T509" s="7"/>
      <c r="U509" s="22"/>
      <c r="V509" s="22"/>
      <c r="W509" s="7"/>
      <c r="X509" s="7"/>
      <c r="Y509" s="7"/>
    </row>
    <row r="510" ht="15.75" customHeight="1">
      <c r="B510" s="7"/>
      <c r="C510" s="7"/>
      <c r="D510" s="7"/>
      <c r="E510" s="7"/>
      <c r="F510" s="7"/>
      <c r="G510" s="7"/>
      <c r="H510" s="7"/>
      <c r="I510" s="22"/>
      <c r="J510" s="22"/>
      <c r="K510" s="7"/>
      <c r="L510" s="7"/>
      <c r="M510" s="7"/>
      <c r="N510" s="7"/>
      <c r="O510" s="7"/>
      <c r="P510" s="7"/>
      <c r="Q510" s="7"/>
      <c r="R510" s="7"/>
      <c r="S510" s="7"/>
      <c r="T510" s="7"/>
      <c r="U510" s="22"/>
      <c r="V510" s="22"/>
      <c r="W510" s="7"/>
      <c r="X510" s="7"/>
      <c r="Y510" s="7"/>
    </row>
    <row r="511" ht="15.75" customHeight="1">
      <c r="B511" s="7"/>
      <c r="C511" s="7"/>
      <c r="D511" s="7"/>
      <c r="E511" s="7"/>
      <c r="F511" s="7"/>
      <c r="G511" s="7"/>
      <c r="H511" s="7"/>
      <c r="I511" s="22"/>
      <c r="J511" s="22"/>
      <c r="K511" s="7"/>
      <c r="L511" s="7"/>
      <c r="M511" s="7"/>
      <c r="N511" s="7"/>
      <c r="O511" s="7"/>
      <c r="P511" s="7"/>
      <c r="Q511" s="7"/>
      <c r="R511" s="7"/>
      <c r="S511" s="7"/>
      <c r="T511" s="7"/>
      <c r="U511" s="22"/>
      <c r="V511" s="22"/>
      <c r="W511" s="7"/>
      <c r="X511" s="7"/>
      <c r="Y511" s="7"/>
    </row>
    <row r="512" ht="15.75" customHeight="1">
      <c r="B512" s="7"/>
      <c r="C512" s="7"/>
      <c r="D512" s="7"/>
      <c r="E512" s="7"/>
      <c r="F512" s="7"/>
      <c r="G512" s="7"/>
      <c r="H512" s="7"/>
      <c r="I512" s="22"/>
      <c r="J512" s="22"/>
      <c r="K512" s="7"/>
      <c r="L512" s="7"/>
      <c r="M512" s="7"/>
      <c r="N512" s="7"/>
      <c r="O512" s="7"/>
      <c r="P512" s="7"/>
      <c r="Q512" s="7"/>
      <c r="R512" s="7"/>
      <c r="S512" s="7"/>
      <c r="T512" s="7"/>
      <c r="U512" s="22"/>
      <c r="V512" s="22"/>
      <c r="W512" s="7"/>
      <c r="X512" s="7"/>
      <c r="Y512" s="7"/>
    </row>
    <row r="513" ht="15.75" customHeight="1">
      <c r="B513" s="7"/>
      <c r="C513" s="7"/>
      <c r="D513" s="7"/>
      <c r="E513" s="7"/>
      <c r="F513" s="7"/>
      <c r="G513" s="7"/>
      <c r="H513" s="7"/>
      <c r="I513" s="22"/>
      <c r="J513" s="22"/>
      <c r="K513" s="7"/>
      <c r="L513" s="7"/>
      <c r="M513" s="7"/>
      <c r="N513" s="7"/>
      <c r="O513" s="7"/>
      <c r="P513" s="7"/>
      <c r="Q513" s="7"/>
      <c r="R513" s="7"/>
      <c r="S513" s="7"/>
      <c r="T513" s="7"/>
      <c r="U513" s="22"/>
      <c r="V513" s="22"/>
      <c r="W513" s="7"/>
      <c r="X513" s="7"/>
      <c r="Y513" s="7"/>
    </row>
    <row r="514" ht="15.75" customHeight="1">
      <c r="B514" s="7"/>
      <c r="C514" s="7"/>
      <c r="D514" s="7"/>
      <c r="E514" s="7"/>
      <c r="F514" s="7"/>
      <c r="G514" s="7"/>
      <c r="H514" s="7"/>
      <c r="I514" s="22"/>
      <c r="J514" s="22"/>
      <c r="K514" s="7"/>
      <c r="L514" s="7"/>
      <c r="M514" s="7"/>
      <c r="N514" s="7"/>
      <c r="O514" s="7"/>
      <c r="P514" s="7"/>
      <c r="Q514" s="7"/>
      <c r="R514" s="7"/>
      <c r="S514" s="7"/>
      <c r="T514" s="7"/>
      <c r="U514" s="22"/>
      <c r="V514" s="22"/>
      <c r="W514" s="7"/>
      <c r="X514" s="7"/>
      <c r="Y514" s="7"/>
    </row>
    <row r="515" ht="15.75" customHeight="1">
      <c r="B515" s="7"/>
      <c r="C515" s="7"/>
      <c r="D515" s="7"/>
      <c r="E515" s="7"/>
      <c r="F515" s="7"/>
      <c r="G515" s="7"/>
      <c r="H515" s="7"/>
      <c r="I515" s="22"/>
      <c r="J515" s="22"/>
      <c r="K515" s="7"/>
      <c r="L515" s="7"/>
      <c r="M515" s="7"/>
      <c r="N515" s="7"/>
      <c r="O515" s="7"/>
      <c r="P515" s="7"/>
      <c r="Q515" s="7"/>
      <c r="R515" s="7"/>
      <c r="S515" s="7"/>
      <c r="T515" s="7"/>
      <c r="U515" s="22"/>
      <c r="V515" s="22"/>
      <c r="W515" s="7"/>
      <c r="X515" s="7"/>
      <c r="Y515" s="7"/>
    </row>
    <row r="516" ht="15.75" customHeight="1">
      <c r="B516" s="7"/>
      <c r="C516" s="7"/>
      <c r="D516" s="7"/>
      <c r="E516" s="7"/>
      <c r="F516" s="7"/>
      <c r="G516" s="7"/>
      <c r="H516" s="7"/>
      <c r="I516" s="22"/>
      <c r="J516" s="22"/>
      <c r="K516" s="7"/>
      <c r="L516" s="7"/>
      <c r="M516" s="7"/>
      <c r="N516" s="7"/>
      <c r="O516" s="7"/>
      <c r="P516" s="7"/>
      <c r="Q516" s="7"/>
      <c r="R516" s="7"/>
      <c r="S516" s="7"/>
      <c r="T516" s="7"/>
      <c r="U516" s="22"/>
      <c r="V516" s="22"/>
      <c r="W516" s="7"/>
      <c r="X516" s="7"/>
      <c r="Y516" s="7"/>
    </row>
    <row r="517" ht="15.75" customHeight="1">
      <c r="B517" s="7"/>
      <c r="C517" s="7"/>
      <c r="D517" s="7"/>
      <c r="E517" s="7"/>
      <c r="F517" s="7"/>
      <c r="G517" s="7"/>
      <c r="H517" s="7"/>
      <c r="I517" s="22"/>
      <c r="J517" s="22"/>
      <c r="K517" s="7"/>
      <c r="L517" s="7"/>
      <c r="M517" s="7"/>
      <c r="N517" s="7"/>
      <c r="O517" s="7"/>
      <c r="P517" s="7"/>
      <c r="Q517" s="7"/>
      <c r="R517" s="7"/>
      <c r="S517" s="7"/>
      <c r="T517" s="7"/>
      <c r="U517" s="22"/>
      <c r="V517" s="22"/>
      <c r="W517" s="7"/>
      <c r="X517" s="7"/>
      <c r="Y517" s="7"/>
    </row>
    <row r="518" ht="15.75" customHeight="1">
      <c r="B518" s="7"/>
      <c r="C518" s="7"/>
      <c r="D518" s="7"/>
      <c r="E518" s="7"/>
      <c r="F518" s="7"/>
      <c r="G518" s="7"/>
      <c r="H518" s="7"/>
      <c r="I518" s="22"/>
      <c r="J518" s="22"/>
      <c r="K518" s="7"/>
      <c r="L518" s="7"/>
      <c r="M518" s="7"/>
      <c r="N518" s="7"/>
      <c r="O518" s="7"/>
      <c r="P518" s="7"/>
      <c r="Q518" s="7"/>
      <c r="R518" s="7"/>
      <c r="S518" s="7"/>
      <c r="T518" s="7"/>
      <c r="U518" s="22"/>
      <c r="V518" s="22"/>
      <c r="W518" s="7"/>
      <c r="X518" s="7"/>
      <c r="Y518" s="7"/>
    </row>
    <row r="519" ht="15.75" customHeight="1">
      <c r="B519" s="7"/>
      <c r="C519" s="7"/>
      <c r="D519" s="7"/>
      <c r="E519" s="7"/>
      <c r="F519" s="7"/>
      <c r="G519" s="7"/>
      <c r="H519" s="7"/>
      <c r="I519" s="22"/>
      <c r="J519" s="22"/>
      <c r="K519" s="7"/>
      <c r="L519" s="7"/>
      <c r="M519" s="7"/>
      <c r="N519" s="7"/>
      <c r="O519" s="7"/>
      <c r="P519" s="7"/>
      <c r="Q519" s="7"/>
      <c r="R519" s="7"/>
      <c r="S519" s="7"/>
      <c r="T519" s="7"/>
      <c r="U519" s="22"/>
      <c r="V519" s="22"/>
      <c r="W519" s="7"/>
      <c r="X519" s="7"/>
      <c r="Y519" s="7"/>
    </row>
    <row r="520" ht="15.75" customHeight="1">
      <c r="B520" s="7"/>
      <c r="C520" s="7"/>
      <c r="D520" s="7"/>
      <c r="E520" s="7"/>
      <c r="F520" s="7"/>
      <c r="G520" s="7"/>
      <c r="H520" s="7"/>
      <c r="I520" s="22"/>
      <c r="J520" s="22"/>
      <c r="K520" s="7"/>
      <c r="L520" s="7"/>
      <c r="M520" s="7"/>
      <c r="N520" s="7"/>
      <c r="O520" s="7"/>
      <c r="P520" s="7"/>
      <c r="Q520" s="7"/>
      <c r="R520" s="7"/>
      <c r="S520" s="7"/>
      <c r="T520" s="7"/>
      <c r="U520" s="22"/>
      <c r="V520" s="22"/>
      <c r="W520" s="7"/>
      <c r="X520" s="7"/>
      <c r="Y520" s="7"/>
    </row>
    <row r="521" ht="15.75" customHeight="1">
      <c r="B521" s="7"/>
      <c r="C521" s="7"/>
      <c r="D521" s="7"/>
      <c r="E521" s="7"/>
      <c r="F521" s="7"/>
      <c r="G521" s="7"/>
      <c r="H521" s="7"/>
      <c r="I521" s="22"/>
      <c r="J521" s="22"/>
      <c r="K521" s="7"/>
      <c r="L521" s="7"/>
      <c r="M521" s="7"/>
      <c r="N521" s="7"/>
      <c r="O521" s="7"/>
      <c r="P521" s="7"/>
      <c r="Q521" s="7"/>
      <c r="R521" s="7"/>
      <c r="S521" s="7"/>
      <c r="T521" s="7"/>
      <c r="U521" s="22"/>
      <c r="V521" s="22"/>
      <c r="W521" s="7"/>
      <c r="X521" s="7"/>
      <c r="Y521" s="7"/>
    </row>
    <row r="522" ht="15.75" customHeight="1">
      <c r="B522" s="7"/>
      <c r="C522" s="7"/>
      <c r="D522" s="7"/>
      <c r="E522" s="7"/>
      <c r="F522" s="7"/>
      <c r="G522" s="7"/>
      <c r="H522" s="7"/>
      <c r="I522" s="22"/>
      <c r="J522" s="22"/>
      <c r="K522" s="7"/>
      <c r="L522" s="7"/>
      <c r="M522" s="7"/>
      <c r="N522" s="7"/>
      <c r="O522" s="7"/>
      <c r="P522" s="7"/>
      <c r="Q522" s="7"/>
      <c r="R522" s="7"/>
      <c r="S522" s="7"/>
      <c r="T522" s="7"/>
      <c r="U522" s="22"/>
      <c r="V522" s="22"/>
      <c r="W522" s="7"/>
      <c r="X522" s="7"/>
      <c r="Y522" s="7"/>
    </row>
    <row r="523" ht="15.75" customHeight="1">
      <c r="B523" s="7"/>
      <c r="C523" s="7"/>
      <c r="D523" s="7"/>
      <c r="E523" s="7"/>
      <c r="F523" s="7"/>
      <c r="G523" s="7"/>
      <c r="H523" s="7"/>
      <c r="I523" s="22"/>
      <c r="J523" s="22"/>
      <c r="K523" s="7"/>
      <c r="L523" s="7"/>
      <c r="M523" s="7"/>
      <c r="N523" s="7"/>
      <c r="O523" s="7"/>
      <c r="P523" s="7"/>
      <c r="Q523" s="7"/>
      <c r="R523" s="7"/>
      <c r="S523" s="7"/>
      <c r="T523" s="7"/>
      <c r="U523" s="22"/>
      <c r="V523" s="22"/>
      <c r="W523" s="7"/>
      <c r="X523" s="7"/>
      <c r="Y523" s="7"/>
    </row>
    <row r="524" ht="15.75" customHeight="1">
      <c r="B524" s="7"/>
      <c r="C524" s="7"/>
      <c r="D524" s="7"/>
      <c r="E524" s="7"/>
      <c r="F524" s="7"/>
      <c r="G524" s="7"/>
      <c r="H524" s="7"/>
      <c r="I524" s="22"/>
      <c r="J524" s="22"/>
      <c r="K524" s="7"/>
      <c r="L524" s="7"/>
      <c r="M524" s="7"/>
      <c r="N524" s="7"/>
      <c r="O524" s="7"/>
      <c r="P524" s="7"/>
      <c r="Q524" s="7"/>
      <c r="R524" s="7"/>
      <c r="S524" s="7"/>
      <c r="T524" s="7"/>
      <c r="U524" s="22"/>
      <c r="V524" s="22"/>
      <c r="W524" s="7"/>
      <c r="X524" s="7"/>
      <c r="Y524" s="7"/>
    </row>
    <row r="525" ht="15.75" customHeight="1">
      <c r="B525" s="7"/>
      <c r="C525" s="7"/>
      <c r="D525" s="7"/>
      <c r="E525" s="7"/>
      <c r="F525" s="7"/>
      <c r="G525" s="7"/>
      <c r="H525" s="7"/>
      <c r="I525" s="22"/>
      <c r="J525" s="22"/>
      <c r="K525" s="7"/>
      <c r="L525" s="7"/>
      <c r="M525" s="7"/>
      <c r="N525" s="7"/>
      <c r="O525" s="7"/>
      <c r="P525" s="7"/>
      <c r="Q525" s="7"/>
      <c r="R525" s="7"/>
      <c r="S525" s="7"/>
      <c r="T525" s="7"/>
      <c r="U525" s="22"/>
      <c r="V525" s="22"/>
      <c r="W525" s="7"/>
      <c r="X525" s="7"/>
      <c r="Y525" s="7"/>
    </row>
    <row r="526" ht="15.75" customHeight="1">
      <c r="B526" s="7"/>
      <c r="C526" s="7"/>
      <c r="D526" s="7"/>
      <c r="E526" s="7"/>
      <c r="F526" s="7"/>
      <c r="G526" s="7"/>
      <c r="H526" s="7"/>
      <c r="I526" s="22"/>
      <c r="J526" s="22"/>
      <c r="K526" s="7"/>
      <c r="L526" s="7"/>
      <c r="M526" s="7"/>
      <c r="N526" s="7"/>
      <c r="O526" s="7"/>
      <c r="P526" s="7"/>
      <c r="Q526" s="7"/>
      <c r="R526" s="7"/>
      <c r="S526" s="7"/>
      <c r="T526" s="7"/>
      <c r="U526" s="22"/>
      <c r="V526" s="22"/>
      <c r="W526" s="7"/>
      <c r="X526" s="7"/>
      <c r="Y526" s="7"/>
    </row>
    <row r="527" ht="15.75" customHeight="1">
      <c r="B527" s="7"/>
      <c r="C527" s="7"/>
      <c r="D527" s="7"/>
      <c r="E527" s="7"/>
      <c r="F527" s="7"/>
      <c r="G527" s="7"/>
      <c r="H527" s="7"/>
      <c r="I527" s="22"/>
      <c r="J527" s="22"/>
      <c r="K527" s="7"/>
      <c r="L527" s="7"/>
      <c r="M527" s="7"/>
      <c r="N527" s="7"/>
      <c r="O527" s="7"/>
      <c r="P527" s="7"/>
      <c r="Q527" s="7"/>
      <c r="R527" s="7"/>
      <c r="S527" s="7"/>
      <c r="T527" s="7"/>
      <c r="U527" s="22"/>
      <c r="V527" s="22"/>
      <c r="W527" s="7"/>
      <c r="X527" s="7"/>
      <c r="Y527" s="7"/>
    </row>
    <row r="528" ht="15.75" customHeight="1">
      <c r="B528" s="7"/>
      <c r="C528" s="7"/>
      <c r="D528" s="7"/>
      <c r="E528" s="7"/>
      <c r="F528" s="7"/>
      <c r="G528" s="7"/>
      <c r="H528" s="7"/>
      <c r="I528" s="22"/>
      <c r="J528" s="22"/>
      <c r="K528" s="7"/>
      <c r="L528" s="7"/>
      <c r="M528" s="7"/>
      <c r="N528" s="7"/>
      <c r="O528" s="7"/>
      <c r="P528" s="7"/>
      <c r="Q528" s="7"/>
      <c r="R528" s="7"/>
      <c r="S528" s="7"/>
      <c r="T528" s="7"/>
      <c r="U528" s="22"/>
      <c r="V528" s="22"/>
      <c r="W528" s="7"/>
      <c r="X528" s="7"/>
      <c r="Y528" s="7"/>
    </row>
    <row r="529" ht="15.75" customHeight="1">
      <c r="B529" s="7"/>
      <c r="C529" s="7"/>
      <c r="D529" s="7"/>
      <c r="E529" s="7"/>
      <c r="F529" s="7"/>
      <c r="G529" s="7"/>
      <c r="H529" s="7"/>
      <c r="I529" s="22"/>
      <c r="J529" s="22"/>
      <c r="K529" s="7"/>
      <c r="L529" s="7"/>
      <c r="M529" s="7"/>
      <c r="N529" s="7"/>
      <c r="O529" s="7"/>
      <c r="P529" s="7"/>
      <c r="Q529" s="7"/>
      <c r="R529" s="7"/>
      <c r="S529" s="7"/>
      <c r="T529" s="7"/>
      <c r="U529" s="22"/>
      <c r="V529" s="22"/>
      <c r="W529" s="7"/>
      <c r="X529" s="7"/>
      <c r="Y529" s="7"/>
    </row>
    <row r="530" ht="15.75" customHeight="1">
      <c r="B530" s="7"/>
      <c r="C530" s="7"/>
      <c r="D530" s="7"/>
      <c r="E530" s="7"/>
      <c r="F530" s="7"/>
      <c r="G530" s="7"/>
      <c r="H530" s="7"/>
      <c r="I530" s="22"/>
      <c r="J530" s="22"/>
      <c r="K530" s="7"/>
      <c r="L530" s="7"/>
      <c r="M530" s="7"/>
      <c r="N530" s="7"/>
      <c r="O530" s="7"/>
      <c r="P530" s="7"/>
      <c r="Q530" s="7"/>
      <c r="R530" s="7"/>
      <c r="S530" s="7"/>
      <c r="T530" s="7"/>
      <c r="U530" s="22"/>
      <c r="V530" s="22"/>
      <c r="W530" s="7"/>
      <c r="X530" s="7"/>
      <c r="Y530" s="7"/>
    </row>
    <row r="531" ht="15.75" customHeight="1">
      <c r="B531" s="7"/>
      <c r="C531" s="7"/>
      <c r="D531" s="7"/>
      <c r="E531" s="7"/>
      <c r="F531" s="7"/>
      <c r="G531" s="7"/>
      <c r="H531" s="7"/>
      <c r="I531" s="22"/>
      <c r="J531" s="22"/>
      <c r="K531" s="7"/>
      <c r="L531" s="7"/>
      <c r="M531" s="7"/>
      <c r="N531" s="7"/>
      <c r="O531" s="7"/>
      <c r="P531" s="7"/>
      <c r="Q531" s="7"/>
      <c r="R531" s="7"/>
      <c r="S531" s="7"/>
      <c r="T531" s="7"/>
      <c r="U531" s="22"/>
      <c r="V531" s="22"/>
      <c r="W531" s="7"/>
      <c r="X531" s="7"/>
      <c r="Y531" s="7"/>
    </row>
    <row r="532" ht="15.75" customHeight="1">
      <c r="B532" s="7"/>
      <c r="C532" s="7"/>
      <c r="D532" s="7"/>
      <c r="E532" s="7"/>
      <c r="F532" s="7"/>
      <c r="G532" s="7"/>
      <c r="H532" s="7"/>
      <c r="I532" s="22"/>
      <c r="J532" s="22"/>
      <c r="K532" s="7"/>
      <c r="L532" s="7"/>
      <c r="M532" s="7"/>
      <c r="N532" s="7"/>
      <c r="O532" s="7"/>
      <c r="P532" s="7"/>
      <c r="Q532" s="7"/>
      <c r="R532" s="7"/>
      <c r="S532" s="7"/>
      <c r="T532" s="7"/>
      <c r="U532" s="22"/>
      <c r="V532" s="22"/>
      <c r="W532" s="7"/>
      <c r="X532" s="7"/>
      <c r="Y532" s="7"/>
    </row>
    <row r="533" ht="15.75" customHeight="1">
      <c r="B533" s="7"/>
      <c r="C533" s="7"/>
      <c r="D533" s="7"/>
      <c r="E533" s="7"/>
      <c r="F533" s="7"/>
      <c r="G533" s="7"/>
      <c r="H533" s="7"/>
      <c r="I533" s="22"/>
      <c r="J533" s="22"/>
      <c r="K533" s="7"/>
      <c r="L533" s="7"/>
      <c r="M533" s="7"/>
      <c r="N533" s="7"/>
      <c r="O533" s="7"/>
      <c r="P533" s="7"/>
      <c r="Q533" s="7"/>
      <c r="R533" s="7"/>
      <c r="S533" s="7"/>
      <c r="T533" s="7"/>
      <c r="U533" s="22"/>
      <c r="V533" s="22"/>
      <c r="W533" s="7"/>
      <c r="X533" s="7"/>
      <c r="Y533" s="7"/>
    </row>
    <row r="534" ht="15.75" customHeight="1">
      <c r="B534" s="7"/>
      <c r="C534" s="7"/>
      <c r="D534" s="7"/>
      <c r="E534" s="7"/>
      <c r="F534" s="7"/>
      <c r="G534" s="7"/>
      <c r="H534" s="7"/>
      <c r="I534" s="22"/>
      <c r="J534" s="22"/>
      <c r="K534" s="7"/>
      <c r="L534" s="7"/>
      <c r="M534" s="7"/>
      <c r="N534" s="7"/>
      <c r="O534" s="7"/>
      <c r="P534" s="7"/>
      <c r="Q534" s="7"/>
      <c r="R534" s="7"/>
      <c r="S534" s="7"/>
      <c r="T534" s="7"/>
      <c r="U534" s="22"/>
      <c r="V534" s="22"/>
      <c r="W534" s="7"/>
      <c r="X534" s="7"/>
      <c r="Y534" s="7"/>
    </row>
    <row r="535" ht="15.75" customHeight="1">
      <c r="B535" s="7"/>
      <c r="C535" s="7"/>
      <c r="D535" s="7"/>
      <c r="E535" s="7"/>
      <c r="F535" s="7"/>
      <c r="G535" s="7"/>
      <c r="H535" s="7"/>
      <c r="I535" s="22"/>
      <c r="J535" s="22"/>
      <c r="K535" s="7"/>
      <c r="L535" s="7"/>
      <c r="M535" s="7"/>
      <c r="N535" s="7"/>
      <c r="O535" s="7"/>
      <c r="P535" s="7"/>
      <c r="Q535" s="7"/>
      <c r="R535" s="7"/>
      <c r="S535" s="7"/>
      <c r="T535" s="7"/>
      <c r="U535" s="22"/>
      <c r="V535" s="22"/>
      <c r="W535" s="7"/>
      <c r="X535" s="7"/>
      <c r="Y535" s="7"/>
    </row>
    <row r="536" ht="15.75" customHeight="1">
      <c r="B536" s="7"/>
      <c r="C536" s="7"/>
      <c r="D536" s="7"/>
      <c r="E536" s="7"/>
      <c r="F536" s="7"/>
      <c r="G536" s="7"/>
      <c r="H536" s="7"/>
      <c r="I536" s="22"/>
      <c r="J536" s="22"/>
      <c r="K536" s="7"/>
      <c r="L536" s="7"/>
      <c r="M536" s="7"/>
      <c r="N536" s="7"/>
      <c r="O536" s="7"/>
      <c r="P536" s="7"/>
      <c r="Q536" s="7"/>
      <c r="R536" s="7"/>
      <c r="S536" s="7"/>
      <c r="T536" s="7"/>
      <c r="U536" s="22"/>
      <c r="V536" s="22"/>
      <c r="W536" s="7"/>
      <c r="X536" s="7"/>
      <c r="Y536" s="7"/>
    </row>
    <row r="537" ht="15.75" customHeight="1">
      <c r="B537" s="7"/>
      <c r="C537" s="7"/>
      <c r="D537" s="7"/>
      <c r="E537" s="7"/>
      <c r="F537" s="7"/>
      <c r="G537" s="7"/>
      <c r="H537" s="7"/>
      <c r="I537" s="22"/>
      <c r="J537" s="22"/>
      <c r="K537" s="7"/>
      <c r="L537" s="7"/>
      <c r="M537" s="7"/>
      <c r="N537" s="7"/>
      <c r="O537" s="7"/>
      <c r="P537" s="7"/>
      <c r="Q537" s="7"/>
      <c r="R537" s="7"/>
      <c r="S537" s="7"/>
      <c r="T537" s="7"/>
      <c r="U537" s="22"/>
      <c r="V537" s="22"/>
      <c r="W537" s="7"/>
      <c r="X537" s="7"/>
      <c r="Y537" s="7"/>
    </row>
    <row r="538" ht="15.75" customHeight="1">
      <c r="B538" s="7"/>
      <c r="C538" s="7"/>
      <c r="D538" s="7"/>
      <c r="E538" s="7"/>
      <c r="F538" s="7"/>
      <c r="G538" s="7"/>
      <c r="H538" s="7"/>
      <c r="I538" s="22"/>
      <c r="J538" s="22"/>
      <c r="K538" s="7"/>
      <c r="L538" s="7"/>
      <c r="M538" s="7"/>
      <c r="N538" s="7"/>
      <c r="O538" s="7"/>
      <c r="P538" s="7"/>
      <c r="Q538" s="7"/>
      <c r="R538" s="7"/>
      <c r="S538" s="7"/>
      <c r="T538" s="7"/>
      <c r="U538" s="22"/>
      <c r="V538" s="22"/>
      <c r="W538" s="7"/>
      <c r="X538" s="7"/>
      <c r="Y538" s="7"/>
    </row>
    <row r="539" ht="15.75" customHeight="1">
      <c r="B539" s="7"/>
      <c r="C539" s="7"/>
      <c r="D539" s="7"/>
      <c r="E539" s="7"/>
      <c r="F539" s="7"/>
      <c r="G539" s="7"/>
      <c r="H539" s="7"/>
      <c r="I539" s="22"/>
      <c r="J539" s="22"/>
      <c r="K539" s="7"/>
      <c r="L539" s="7"/>
      <c r="M539" s="7"/>
      <c r="N539" s="7"/>
      <c r="O539" s="7"/>
      <c r="P539" s="7"/>
      <c r="Q539" s="7"/>
      <c r="R539" s="7"/>
      <c r="S539" s="7"/>
      <c r="T539" s="7"/>
      <c r="U539" s="22"/>
      <c r="V539" s="22"/>
      <c r="W539" s="7"/>
      <c r="X539" s="7"/>
      <c r="Y539" s="7"/>
    </row>
    <row r="540" ht="15.75" customHeight="1">
      <c r="B540" s="7"/>
      <c r="C540" s="7"/>
      <c r="D540" s="7"/>
      <c r="E540" s="7"/>
      <c r="F540" s="7"/>
      <c r="G540" s="7"/>
      <c r="H540" s="7"/>
      <c r="I540" s="22"/>
      <c r="J540" s="22"/>
      <c r="K540" s="7"/>
      <c r="L540" s="7"/>
      <c r="M540" s="7"/>
      <c r="N540" s="7"/>
      <c r="O540" s="7"/>
      <c r="P540" s="7"/>
      <c r="Q540" s="7"/>
      <c r="R540" s="7"/>
      <c r="S540" s="7"/>
      <c r="T540" s="7"/>
      <c r="U540" s="22"/>
      <c r="V540" s="22"/>
      <c r="W540" s="7"/>
      <c r="X540" s="7"/>
      <c r="Y540" s="7"/>
    </row>
    <row r="541" ht="15.75" customHeight="1">
      <c r="B541" s="7"/>
      <c r="C541" s="7"/>
      <c r="D541" s="7"/>
      <c r="E541" s="7"/>
      <c r="F541" s="7"/>
      <c r="G541" s="7"/>
      <c r="H541" s="7"/>
      <c r="I541" s="22"/>
      <c r="J541" s="22"/>
      <c r="K541" s="7"/>
      <c r="L541" s="7"/>
      <c r="M541" s="7"/>
      <c r="N541" s="7"/>
      <c r="O541" s="7"/>
      <c r="P541" s="7"/>
      <c r="Q541" s="7"/>
      <c r="R541" s="7"/>
      <c r="S541" s="7"/>
      <c r="T541" s="7"/>
      <c r="U541" s="22"/>
      <c r="V541" s="22"/>
      <c r="W541" s="7"/>
      <c r="X541" s="7"/>
      <c r="Y541" s="7"/>
    </row>
    <row r="542" ht="15.75" customHeight="1">
      <c r="B542" s="7"/>
      <c r="C542" s="7"/>
      <c r="D542" s="7"/>
      <c r="E542" s="7"/>
      <c r="F542" s="7"/>
      <c r="G542" s="7"/>
      <c r="H542" s="7"/>
      <c r="I542" s="22"/>
      <c r="J542" s="22"/>
      <c r="K542" s="7"/>
      <c r="L542" s="7"/>
      <c r="M542" s="7"/>
      <c r="N542" s="7"/>
      <c r="O542" s="7"/>
      <c r="P542" s="7"/>
      <c r="Q542" s="7"/>
      <c r="R542" s="7"/>
      <c r="S542" s="7"/>
      <c r="T542" s="7"/>
      <c r="U542" s="22"/>
      <c r="V542" s="22"/>
      <c r="W542" s="7"/>
      <c r="X542" s="7"/>
      <c r="Y542" s="7"/>
    </row>
    <row r="543" ht="15.75" customHeight="1">
      <c r="B543" s="7"/>
      <c r="C543" s="7"/>
      <c r="D543" s="7"/>
      <c r="E543" s="7"/>
      <c r="F543" s="7"/>
      <c r="G543" s="7"/>
      <c r="H543" s="7"/>
      <c r="I543" s="22"/>
      <c r="J543" s="22"/>
      <c r="K543" s="7"/>
      <c r="L543" s="7"/>
      <c r="M543" s="7"/>
      <c r="N543" s="7"/>
      <c r="O543" s="7"/>
      <c r="P543" s="7"/>
      <c r="Q543" s="7"/>
      <c r="R543" s="7"/>
      <c r="S543" s="7"/>
      <c r="T543" s="7"/>
      <c r="U543" s="22"/>
      <c r="V543" s="22"/>
      <c r="W543" s="7"/>
      <c r="X543" s="7"/>
      <c r="Y543" s="7"/>
    </row>
    <row r="544" ht="15.75" customHeight="1">
      <c r="B544" s="7"/>
      <c r="C544" s="7"/>
      <c r="D544" s="7"/>
      <c r="E544" s="7"/>
      <c r="F544" s="7"/>
      <c r="G544" s="7"/>
      <c r="H544" s="7"/>
      <c r="I544" s="22"/>
      <c r="J544" s="22"/>
      <c r="K544" s="7"/>
      <c r="L544" s="7"/>
      <c r="M544" s="7"/>
      <c r="N544" s="7"/>
      <c r="O544" s="7"/>
      <c r="P544" s="7"/>
      <c r="Q544" s="7"/>
      <c r="R544" s="7"/>
      <c r="S544" s="7"/>
      <c r="T544" s="7"/>
      <c r="U544" s="22"/>
      <c r="V544" s="22"/>
      <c r="W544" s="7"/>
      <c r="X544" s="7"/>
      <c r="Y544" s="7"/>
    </row>
    <row r="545" ht="15.75" customHeight="1">
      <c r="B545" s="7"/>
      <c r="C545" s="7"/>
      <c r="D545" s="7"/>
      <c r="E545" s="7"/>
      <c r="F545" s="7"/>
      <c r="G545" s="7"/>
      <c r="H545" s="7"/>
      <c r="I545" s="22"/>
      <c r="J545" s="22"/>
      <c r="K545" s="7"/>
      <c r="L545" s="7"/>
      <c r="M545" s="7"/>
      <c r="N545" s="7"/>
      <c r="O545" s="7"/>
      <c r="P545" s="7"/>
      <c r="Q545" s="7"/>
      <c r="R545" s="7"/>
      <c r="S545" s="7"/>
      <c r="T545" s="7"/>
      <c r="U545" s="22"/>
      <c r="V545" s="22"/>
      <c r="W545" s="7"/>
      <c r="X545" s="7"/>
      <c r="Y545" s="7"/>
    </row>
    <row r="546" ht="15.75" customHeight="1">
      <c r="B546" s="7"/>
      <c r="C546" s="7"/>
      <c r="D546" s="7"/>
      <c r="E546" s="7"/>
      <c r="F546" s="7"/>
      <c r="G546" s="7"/>
      <c r="H546" s="7"/>
      <c r="I546" s="22"/>
      <c r="J546" s="22"/>
      <c r="K546" s="7"/>
      <c r="L546" s="7"/>
      <c r="M546" s="7"/>
      <c r="N546" s="7"/>
      <c r="O546" s="7"/>
      <c r="P546" s="7"/>
      <c r="Q546" s="7"/>
      <c r="R546" s="7"/>
      <c r="S546" s="7"/>
      <c r="T546" s="7"/>
      <c r="U546" s="22"/>
      <c r="V546" s="22"/>
      <c r="W546" s="7"/>
      <c r="X546" s="7"/>
      <c r="Y546" s="7"/>
    </row>
    <row r="547" ht="15.75" customHeight="1">
      <c r="B547" s="7"/>
      <c r="C547" s="7"/>
      <c r="D547" s="7"/>
      <c r="E547" s="7"/>
      <c r="F547" s="7"/>
      <c r="G547" s="7"/>
      <c r="H547" s="7"/>
      <c r="I547" s="22"/>
      <c r="J547" s="22"/>
      <c r="K547" s="7"/>
      <c r="L547" s="7"/>
      <c r="M547" s="7"/>
      <c r="N547" s="7"/>
      <c r="O547" s="7"/>
      <c r="P547" s="7"/>
      <c r="Q547" s="7"/>
      <c r="R547" s="7"/>
      <c r="S547" s="7"/>
      <c r="T547" s="7"/>
      <c r="U547" s="22"/>
      <c r="V547" s="22"/>
      <c r="W547" s="7"/>
      <c r="X547" s="7"/>
      <c r="Y547" s="7"/>
    </row>
    <row r="548" ht="15.75" customHeight="1">
      <c r="B548" s="7"/>
      <c r="C548" s="7"/>
      <c r="D548" s="7"/>
      <c r="E548" s="7"/>
      <c r="F548" s="7"/>
      <c r="G548" s="7"/>
      <c r="H548" s="7"/>
      <c r="I548" s="22"/>
      <c r="J548" s="22"/>
      <c r="K548" s="7"/>
      <c r="L548" s="7"/>
      <c r="M548" s="7"/>
      <c r="N548" s="7"/>
      <c r="O548" s="7"/>
      <c r="P548" s="7"/>
      <c r="Q548" s="7"/>
      <c r="R548" s="7"/>
      <c r="S548" s="7"/>
      <c r="T548" s="7"/>
      <c r="U548" s="22"/>
      <c r="V548" s="22"/>
      <c r="W548" s="7"/>
      <c r="X548" s="7"/>
      <c r="Y548" s="7"/>
    </row>
    <row r="549" ht="15.75" customHeight="1">
      <c r="B549" s="7"/>
      <c r="C549" s="7"/>
      <c r="D549" s="7"/>
      <c r="E549" s="7"/>
      <c r="F549" s="7"/>
      <c r="G549" s="7"/>
      <c r="H549" s="7"/>
      <c r="I549" s="22"/>
      <c r="J549" s="22"/>
      <c r="K549" s="7"/>
      <c r="L549" s="7"/>
      <c r="M549" s="7"/>
      <c r="N549" s="7"/>
      <c r="O549" s="7"/>
      <c r="P549" s="7"/>
      <c r="Q549" s="7"/>
      <c r="R549" s="7"/>
      <c r="S549" s="7"/>
      <c r="T549" s="7"/>
      <c r="U549" s="22"/>
      <c r="V549" s="22"/>
      <c r="W549" s="7"/>
      <c r="X549" s="7"/>
      <c r="Y549" s="7"/>
    </row>
    <row r="550" ht="15.75" customHeight="1">
      <c r="B550" s="7"/>
      <c r="C550" s="7"/>
      <c r="D550" s="7"/>
      <c r="E550" s="7"/>
      <c r="F550" s="7"/>
      <c r="G550" s="7"/>
      <c r="H550" s="7"/>
      <c r="I550" s="22"/>
      <c r="J550" s="22"/>
      <c r="K550" s="7"/>
      <c r="L550" s="7"/>
      <c r="M550" s="7"/>
      <c r="N550" s="7"/>
      <c r="O550" s="7"/>
      <c r="P550" s="7"/>
      <c r="Q550" s="7"/>
      <c r="R550" s="7"/>
      <c r="S550" s="7"/>
      <c r="T550" s="7"/>
      <c r="U550" s="22"/>
      <c r="V550" s="22"/>
      <c r="W550" s="7"/>
      <c r="X550" s="7"/>
      <c r="Y550" s="7"/>
    </row>
    <row r="551" ht="15.75" customHeight="1">
      <c r="B551" s="7"/>
      <c r="C551" s="7"/>
      <c r="D551" s="7"/>
      <c r="E551" s="7"/>
      <c r="F551" s="7"/>
      <c r="G551" s="7"/>
      <c r="H551" s="7"/>
      <c r="I551" s="22"/>
      <c r="J551" s="22"/>
      <c r="K551" s="7"/>
      <c r="L551" s="7"/>
      <c r="M551" s="7"/>
      <c r="N551" s="7"/>
      <c r="O551" s="7"/>
      <c r="P551" s="7"/>
      <c r="Q551" s="7"/>
      <c r="R551" s="7"/>
      <c r="S551" s="7"/>
      <c r="T551" s="7"/>
      <c r="U551" s="22"/>
      <c r="V551" s="22"/>
      <c r="W551" s="7"/>
      <c r="X551" s="7"/>
      <c r="Y551" s="7"/>
    </row>
    <row r="552" ht="15.75" customHeight="1">
      <c r="B552" s="7"/>
      <c r="C552" s="7"/>
      <c r="D552" s="7"/>
      <c r="E552" s="7"/>
      <c r="F552" s="7"/>
      <c r="G552" s="7"/>
      <c r="H552" s="7"/>
      <c r="I552" s="22"/>
      <c r="J552" s="22"/>
      <c r="K552" s="7"/>
      <c r="L552" s="7"/>
      <c r="M552" s="7"/>
      <c r="N552" s="7"/>
      <c r="O552" s="7"/>
      <c r="P552" s="7"/>
      <c r="Q552" s="7"/>
      <c r="R552" s="7"/>
      <c r="S552" s="7"/>
      <c r="T552" s="7"/>
      <c r="U552" s="22"/>
      <c r="V552" s="22"/>
      <c r="W552" s="7"/>
      <c r="X552" s="7"/>
      <c r="Y552" s="7"/>
    </row>
    <row r="553" ht="15.75" customHeight="1">
      <c r="B553" s="7"/>
      <c r="C553" s="7"/>
      <c r="D553" s="7"/>
      <c r="E553" s="7"/>
      <c r="F553" s="7"/>
      <c r="G553" s="7"/>
      <c r="H553" s="7"/>
      <c r="I553" s="22"/>
      <c r="J553" s="22"/>
      <c r="K553" s="7"/>
      <c r="L553" s="7"/>
      <c r="M553" s="7"/>
      <c r="N553" s="7"/>
      <c r="O553" s="7"/>
      <c r="P553" s="7"/>
      <c r="Q553" s="7"/>
      <c r="R553" s="7"/>
      <c r="S553" s="7"/>
      <c r="T553" s="7"/>
      <c r="U553" s="22"/>
      <c r="V553" s="22"/>
      <c r="W553" s="7"/>
      <c r="X553" s="7"/>
      <c r="Y553" s="7"/>
    </row>
    <row r="554" ht="15.75" customHeight="1">
      <c r="B554" s="7"/>
      <c r="C554" s="7"/>
      <c r="D554" s="7"/>
      <c r="E554" s="7"/>
      <c r="F554" s="7"/>
      <c r="G554" s="7"/>
      <c r="H554" s="7"/>
      <c r="I554" s="22"/>
      <c r="J554" s="22"/>
      <c r="K554" s="7"/>
      <c r="L554" s="7"/>
      <c r="M554" s="7"/>
      <c r="N554" s="7"/>
      <c r="O554" s="7"/>
      <c r="P554" s="7"/>
      <c r="Q554" s="7"/>
      <c r="R554" s="7"/>
      <c r="S554" s="7"/>
      <c r="T554" s="7"/>
      <c r="U554" s="22"/>
      <c r="V554" s="22"/>
      <c r="W554" s="7"/>
      <c r="X554" s="7"/>
      <c r="Y554" s="7"/>
    </row>
    <row r="555" ht="15.75" customHeight="1">
      <c r="B555" s="7"/>
      <c r="C555" s="7"/>
      <c r="D555" s="7"/>
      <c r="E555" s="7"/>
      <c r="F555" s="7"/>
      <c r="G555" s="7"/>
      <c r="H555" s="7"/>
      <c r="I555" s="22"/>
      <c r="J555" s="22"/>
      <c r="K555" s="7"/>
      <c r="L555" s="7"/>
      <c r="M555" s="7"/>
      <c r="N555" s="7"/>
      <c r="O555" s="7"/>
      <c r="P555" s="7"/>
      <c r="Q555" s="7"/>
      <c r="R555" s="7"/>
      <c r="S555" s="7"/>
      <c r="T555" s="7"/>
      <c r="U555" s="22"/>
      <c r="V555" s="22"/>
      <c r="W555" s="7"/>
      <c r="X555" s="7"/>
      <c r="Y555" s="7"/>
    </row>
    <row r="556" ht="15.75" customHeight="1">
      <c r="B556" s="7"/>
      <c r="C556" s="7"/>
      <c r="D556" s="7"/>
      <c r="E556" s="7"/>
      <c r="F556" s="7"/>
      <c r="G556" s="7"/>
      <c r="H556" s="7"/>
      <c r="I556" s="22"/>
      <c r="J556" s="22"/>
      <c r="K556" s="7"/>
      <c r="L556" s="7"/>
      <c r="M556" s="7"/>
      <c r="N556" s="7"/>
      <c r="O556" s="7"/>
      <c r="P556" s="7"/>
      <c r="Q556" s="7"/>
      <c r="R556" s="7"/>
      <c r="S556" s="7"/>
      <c r="T556" s="7"/>
      <c r="U556" s="22"/>
      <c r="V556" s="22"/>
      <c r="W556" s="7"/>
      <c r="X556" s="7"/>
      <c r="Y556" s="7"/>
    </row>
    <row r="557" ht="15.75" customHeight="1">
      <c r="B557" s="7"/>
      <c r="C557" s="7"/>
      <c r="D557" s="7"/>
      <c r="E557" s="7"/>
      <c r="F557" s="7"/>
      <c r="G557" s="7"/>
      <c r="H557" s="7"/>
      <c r="I557" s="22"/>
      <c r="J557" s="22"/>
      <c r="K557" s="7"/>
      <c r="L557" s="7"/>
      <c r="M557" s="7"/>
      <c r="N557" s="7"/>
      <c r="O557" s="7"/>
      <c r="P557" s="7"/>
      <c r="Q557" s="7"/>
      <c r="R557" s="7"/>
      <c r="S557" s="7"/>
      <c r="T557" s="7"/>
      <c r="U557" s="22"/>
      <c r="V557" s="22"/>
      <c r="W557" s="7"/>
      <c r="X557" s="7"/>
      <c r="Y557" s="7"/>
    </row>
    <row r="558" ht="15.75" customHeight="1">
      <c r="B558" s="7"/>
      <c r="C558" s="7"/>
      <c r="D558" s="7"/>
      <c r="E558" s="7"/>
      <c r="F558" s="7"/>
      <c r="G558" s="7"/>
      <c r="H558" s="7"/>
      <c r="I558" s="22"/>
      <c r="J558" s="22"/>
      <c r="K558" s="7"/>
      <c r="L558" s="7"/>
      <c r="M558" s="7"/>
      <c r="N558" s="7"/>
      <c r="O558" s="7"/>
      <c r="P558" s="7"/>
      <c r="Q558" s="7"/>
      <c r="R558" s="7"/>
      <c r="S558" s="7"/>
      <c r="T558" s="7"/>
      <c r="U558" s="22"/>
      <c r="V558" s="22"/>
      <c r="W558" s="7"/>
      <c r="X558" s="7"/>
      <c r="Y558" s="7"/>
    </row>
    <row r="559" ht="15.75" customHeight="1">
      <c r="B559" s="7"/>
      <c r="C559" s="7"/>
      <c r="D559" s="7"/>
      <c r="E559" s="7"/>
      <c r="F559" s="7"/>
      <c r="G559" s="7"/>
      <c r="H559" s="7"/>
      <c r="I559" s="22"/>
      <c r="J559" s="22"/>
      <c r="K559" s="7"/>
      <c r="L559" s="7"/>
      <c r="M559" s="7"/>
      <c r="N559" s="7"/>
      <c r="O559" s="7"/>
      <c r="P559" s="7"/>
      <c r="Q559" s="7"/>
      <c r="R559" s="7"/>
      <c r="S559" s="7"/>
      <c r="T559" s="7"/>
      <c r="U559" s="22"/>
      <c r="V559" s="22"/>
      <c r="W559" s="7"/>
      <c r="X559" s="7"/>
      <c r="Y559" s="7"/>
    </row>
    <row r="560" ht="15.75" customHeight="1">
      <c r="B560" s="7"/>
      <c r="C560" s="7"/>
      <c r="D560" s="7"/>
      <c r="E560" s="7"/>
      <c r="F560" s="7"/>
      <c r="G560" s="7"/>
      <c r="H560" s="7"/>
      <c r="I560" s="22"/>
      <c r="J560" s="22"/>
      <c r="K560" s="7"/>
      <c r="L560" s="7"/>
      <c r="M560" s="7"/>
      <c r="N560" s="7"/>
      <c r="O560" s="7"/>
      <c r="P560" s="7"/>
      <c r="Q560" s="7"/>
      <c r="R560" s="7"/>
      <c r="S560" s="7"/>
      <c r="T560" s="7"/>
      <c r="U560" s="22"/>
      <c r="V560" s="22"/>
      <c r="W560" s="7"/>
      <c r="X560" s="7"/>
      <c r="Y560" s="7"/>
    </row>
    <row r="561" ht="15.75" customHeight="1">
      <c r="B561" s="7"/>
      <c r="C561" s="7"/>
      <c r="D561" s="7"/>
      <c r="E561" s="7"/>
      <c r="F561" s="7"/>
      <c r="G561" s="7"/>
      <c r="H561" s="7"/>
      <c r="I561" s="22"/>
      <c r="J561" s="22"/>
      <c r="K561" s="7"/>
      <c r="L561" s="7"/>
      <c r="M561" s="7"/>
      <c r="N561" s="7"/>
      <c r="O561" s="7"/>
      <c r="P561" s="7"/>
      <c r="Q561" s="7"/>
      <c r="R561" s="7"/>
      <c r="S561" s="7"/>
      <c r="T561" s="7"/>
      <c r="U561" s="22"/>
      <c r="V561" s="22"/>
      <c r="W561" s="7"/>
      <c r="X561" s="7"/>
      <c r="Y561" s="7"/>
    </row>
    <row r="562" ht="15.75" customHeight="1">
      <c r="B562" s="7"/>
      <c r="C562" s="7"/>
      <c r="D562" s="7"/>
      <c r="E562" s="7"/>
      <c r="F562" s="7"/>
      <c r="G562" s="7"/>
      <c r="H562" s="7"/>
      <c r="I562" s="22"/>
      <c r="J562" s="22"/>
      <c r="K562" s="7"/>
      <c r="L562" s="7"/>
      <c r="M562" s="7"/>
      <c r="N562" s="7"/>
      <c r="O562" s="7"/>
      <c r="P562" s="7"/>
      <c r="Q562" s="7"/>
      <c r="R562" s="7"/>
      <c r="S562" s="7"/>
      <c r="T562" s="7"/>
      <c r="U562" s="22"/>
      <c r="V562" s="22"/>
      <c r="W562" s="7"/>
      <c r="X562" s="7"/>
      <c r="Y562" s="7"/>
    </row>
    <row r="563" ht="15.75" customHeight="1">
      <c r="B563" s="7"/>
      <c r="C563" s="7"/>
      <c r="D563" s="7"/>
      <c r="E563" s="7"/>
      <c r="F563" s="7"/>
      <c r="G563" s="7"/>
      <c r="H563" s="7"/>
      <c r="I563" s="22"/>
      <c r="J563" s="22"/>
      <c r="K563" s="7"/>
      <c r="L563" s="7"/>
      <c r="M563" s="7"/>
      <c r="N563" s="7"/>
      <c r="O563" s="7"/>
      <c r="P563" s="7"/>
      <c r="Q563" s="7"/>
      <c r="R563" s="7"/>
      <c r="S563" s="7"/>
      <c r="T563" s="7"/>
      <c r="U563" s="22"/>
      <c r="V563" s="22"/>
      <c r="W563" s="7"/>
      <c r="X563" s="7"/>
      <c r="Y563" s="7"/>
    </row>
    <row r="564" ht="15.75" customHeight="1">
      <c r="B564" s="7"/>
      <c r="C564" s="7"/>
      <c r="D564" s="7"/>
      <c r="E564" s="7"/>
      <c r="F564" s="7"/>
      <c r="G564" s="7"/>
      <c r="H564" s="7"/>
      <c r="I564" s="22"/>
      <c r="J564" s="22"/>
      <c r="K564" s="7"/>
      <c r="L564" s="7"/>
      <c r="M564" s="7"/>
      <c r="N564" s="7"/>
      <c r="O564" s="7"/>
      <c r="P564" s="7"/>
      <c r="Q564" s="7"/>
      <c r="R564" s="7"/>
      <c r="S564" s="7"/>
      <c r="T564" s="7"/>
      <c r="U564" s="22"/>
      <c r="V564" s="22"/>
      <c r="W564" s="7"/>
      <c r="X564" s="7"/>
      <c r="Y564" s="7"/>
    </row>
    <row r="565" ht="15.75" customHeight="1">
      <c r="B565" s="7"/>
      <c r="C565" s="7"/>
      <c r="D565" s="7"/>
      <c r="E565" s="7"/>
      <c r="F565" s="7"/>
      <c r="G565" s="7"/>
      <c r="H565" s="7"/>
      <c r="I565" s="22"/>
      <c r="J565" s="22"/>
      <c r="K565" s="7"/>
      <c r="L565" s="7"/>
      <c r="M565" s="7"/>
      <c r="N565" s="7"/>
      <c r="O565" s="7"/>
      <c r="P565" s="7"/>
      <c r="Q565" s="7"/>
      <c r="R565" s="7"/>
      <c r="S565" s="7"/>
      <c r="T565" s="7"/>
      <c r="U565" s="22"/>
      <c r="V565" s="22"/>
      <c r="W565" s="7"/>
      <c r="X565" s="7"/>
      <c r="Y565" s="7"/>
    </row>
    <row r="566" ht="15.75" customHeight="1">
      <c r="B566" s="7"/>
      <c r="C566" s="7"/>
      <c r="D566" s="7"/>
      <c r="E566" s="7"/>
      <c r="F566" s="7"/>
      <c r="G566" s="7"/>
      <c r="H566" s="7"/>
      <c r="I566" s="22"/>
      <c r="J566" s="22"/>
      <c r="K566" s="7"/>
      <c r="L566" s="7"/>
      <c r="M566" s="7"/>
      <c r="N566" s="7"/>
      <c r="O566" s="7"/>
      <c r="P566" s="7"/>
      <c r="Q566" s="7"/>
      <c r="R566" s="7"/>
      <c r="S566" s="7"/>
      <c r="T566" s="7"/>
      <c r="U566" s="22"/>
      <c r="V566" s="22"/>
      <c r="W566" s="7"/>
      <c r="X566" s="7"/>
      <c r="Y566" s="7"/>
    </row>
    <row r="567" ht="15.75" customHeight="1">
      <c r="B567" s="7"/>
      <c r="C567" s="7"/>
      <c r="D567" s="7"/>
      <c r="E567" s="7"/>
      <c r="F567" s="7"/>
      <c r="G567" s="7"/>
      <c r="H567" s="7"/>
      <c r="I567" s="22"/>
      <c r="J567" s="22"/>
      <c r="K567" s="7"/>
      <c r="L567" s="7"/>
      <c r="M567" s="7"/>
      <c r="N567" s="7"/>
      <c r="O567" s="7"/>
      <c r="P567" s="7"/>
      <c r="Q567" s="7"/>
      <c r="R567" s="7"/>
      <c r="S567" s="7"/>
      <c r="T567" s="7"/>
      <c r="U567" s="22"/>
      <c r="V567" s="22"/>
      <c r="W567" s="7"/>
      <c r="X567" s="7"/>
      <c r="Y567" s="7"/>
    </row>
    <row r="568" ht="15.75" customHeight="1">
      <c r="B568" s="7"/>
      <c r="C568" s="7"/>
      <c r="D568" s="7"/>
      <c r="E568" s="7"/>
      <c r="F568" s="7"/>
      <c r="G568" s="7"/>
      <c r="H568" s="7"/>
      <c r="I568" s="22"/>
      <c r="J568" s="22"/>
      <c r="K568" s="7"/>
      <c r="L568" s="7"/>
      <c r="M568" s="7"/>
      <c r="N568" s="7"/>
      <c r="O568" s="7"/>
      <c r="P568" s="7"/>
      <c r="Q568" s="7"/>
      <c r="R568" s="7"/>
      <c r="S568" s="7"/>
      <c r="T568" s="7"/>
      <c r="U568" s="22"/>
      <c r="V568" s="22"/>
      <c r="W568" s="7"/>
      <c r="X568" s="7"/>
      <c r="Y568" s="7"/>
    </row>
    <row r="569" ht="15.75" customHeight="1">
      <c r="B569" s="7"/>
      <c r="C569" s="7"/>
      <c r="D569" s="7"/>
      <c r="E569" s="7"/>
      <c r="F569" s="7"/>
      <c r="G569" s="7"/>
      <c r="H569" s="7"/>
      <c r="I569" s="22"/>
      <c r="J569" s="22"/>
      <c r="K569" s="7"/>
      <c r="L569" s="7"/>
      <c r="M569" s="7"/>
      <c r="N569" s="7"/>
      <c r="O569" s="7"/>
      <c r="P569" s="7"/>
      <c r="Q569" s="7"/>
      <c r="R569" s="7"/>
      <c r="S569" s="7"/>
      <c r="T569" s="7"/>
      <c r="U569" s="22"/>
      <c r="V569" s="22"/>
      <c r="W569" s="7"/>
      <c r="X569" s="7"/>
      <c r="Y569" s="7"/>
    </row>
    <row r="570" ht="15.75" customHeight="1">
      <c r="B570" s="7"/>
      <c r="C570" s="7"/>
      <c r="D570" s="7"/>
      <c r="E570" s="7"/>
      <c r="F570" s="7"/>
      <c r="G570" s="7"/>
      <c r="H570" s="7"/>
      <c r="I570" s="22"/>
      <c r="J570" s="22"/>
      <c r="K570" s="7"/>
      <c r="L570" s="7"/>
      <c r="M570" s="7"/>
      <c r="N570" s="7"/>
      <c r="O570" s="7"/>
      <c r="P570" s="7"/>
      <c r="Q570" s="7"/>
      <c r="R570" s="7"/>
      <c r="S570" s="7"/>
      <c r="T570" s="7"/>
      <c r="U570" s="22"/>
      <c r="V570" s="22"/>
      <c r="W570" s="7"/>
      <c r="X570" s="7"/>
      <c r="Y570" s="7"/>
    </row>
    <row r="571" ht="15.75" customHeight="1">
      <c r="B571" s="7"/>
      <c r="C571" s="7"/>
      <c r="D571" s="7"/>
      <c r="E571" s="7"/>
      <c r="F571" s="7"/>
      <c r="G571" s="7"/>
      <c r="H571" s="7"/>
      <c r="I571" s="22"/>
      <c r="J571" s="22"/>
      <c r="K571" s="7"/>
      <c r="L571" s="7"/>
      <c r="M571" s="7"/>
      <c r="N571" s="7"/>
      <c r="O571" s="7"/>
      <c r="P571" s="7"/>
      <c r="Q571" s="7"/>
      <c r="R571" s="7"/>
      <c r="S571" s="7"/>
      <c r="T571" s="7"/>
      <c r="U571" s="22"/>
      <c r="V571" s="22"/>
      <c r="W571" s="7"/>
      <c r="X571" s="7"/>
      <c r="Y571" s="7"/>
    </row>
    <row r="572" ht="15.75" customHeight="1">
      <c r="B572" s="7"/>
      <c r="C572" s="7"/>
      <c r="D572" s="7"/>
      <c r="E572" s="7"/>
      <c r="F572" s="7"/>
      <c r="G572" s="7"/>
      <c r="H572" s="7"/>
      <c r="I572" s="22"/>
      <c r="J572" s="22"/>
      <c r="K572" s="7"/>
      <c r="L572" s="7"/>
      <c r="M572" s="7"/>
      <c r="N572" s="7"/>
      <c r="O572" s="7"/>
      <c r="P572" s="7"/>
      <c r="Q572" s="7"/>
      <c r="R572" s="7"/>
      <c r="S572" s="7"/>
      <c r="T572" s="7"/>
      <c r="U572" s="22"/>
      <c r="V572" s="22"/>
      <c r="W572" s="7"/>
      <c r="X572" s="7"/>
      <c r="Y572" s="7"/>
    </row>
    <row r="573" ht="15.75" customHeight="1">
      <c r="B573" s="7"/>
      <c r="C573" s="7"/>
      <c r="D573" s="7"/>
      <c r="E573" s="7"/>
      <c r="F573" s="7"/>
      <c r="G573" s="7"/>
      <c r="H573" s="7"/>
      <c r="I573" s="22"/>
      <c r="J573" s="22"/>
      <c r="K573" s="7"/>
      <c r="L573" s="7"/>
      <c r="M573" s="7"/>
      <c r="N573" s="7"/>
      <c r="O573" s="7"/>
      <c r="P573" s="7"/>
      <c r="Q573" s="7"/>
      <c r="R573" s="7"/>
      <c r="S573" s="7"/>
      <c r="T573" s="7"/>
      <c r="U573" s="22"/>
      <c r="V573" s="22"/>
      <c r="W573" s="7"/>
      <c r="X573" s="7"/>
      <c r="Y573" s="7"/>
    </row>
    <row r="574" ht="15.75" customHeight="1">
      <c r="B574" s="7"/>
      <c r="C574" s="7"/>
      <c r="D574" s="7"/>
      <c r="E574" s="7"/>
      <c r="F574" s="7"/>
      <c r="G574" s="7"/>
      <c r="H574" s="7"/>
      <c r="I574" s="22"/>
      <c r="J574" s="22"/>
      <c r="K574" s="7"/>
      <c r="L574" s="7"/>
      <c r="M574" s="7"/>
      <c r="N574" s="7"/>
      <c r="O574" s="7"/>
      <c r="P574" s="7"/>
      <c r="Q574" s="7"/>
      <c r="R574" s="7"/>
      <c r="S574" s="7"/>
      <c r="T574" s="7"/>
      <c r="U574" s="22"/>
      <c r="V574" s="22"/>
      <c r="W574" s="7"/>
      <c r="X574" s="7"/>
      <c r="Y574" s="7"/>
    </row>
    <row r="575" ht="15.75" customHeight="1">
      <c r="B575" s="7"/>
      <c r="C575" s="7"/>
      <c r="D575" s="7"/>
      <c r="E575" s="7"/>
      <c r="F575" s="7"/>
      <c r="G575" s="7"/>
      <c r="H575" s="7"/>
      <c r="I575" s="22"/>
      <c r="J575" s="22"/>
      <c r="K575" s="7"/>
      <c r="L575" s="7"/>
      <c r="M575" s="7"/>
      <c r="N575" s="7"/>
      <c r="O575" s="7"/>
      <c r="P575" s="7"/>
      <c r="Q575" s="7"/>
      <c r="R575" s="7"/>
      <c r="S575" s="7"/>
      <c r="T575" s="7"/>
      <c r="U575" s="22"/>
      <c r="V575" s="22"/>
      <c r="W575" s="7"/>
      <c r="X575" s="7"/>
      <c r="Y575" s="7"/>
    </row>
    <row r="576" ht="15.75" customHeight="1">
      <c r="B576" s="7"/>
      <c r="C576" s="7"/>
      <c r="D576" s="7"/>
      <c r="E576" s="7"/>
      <c r="F576" s="7"/>
      <c r="G576" s="7"/>
      <c r="H576" s="7"/>
      <c r="I576" s="22"/>
      <c r="J576" s="22"/>
      <c r="K576" s="7"/>
      <c r="L576" s="7"/>
      <c r="M576" s="7"/>
      <c r="N576" s="7"/>
      <c r="O576" s="7"/>
      <c r="P576" s="7"/>
      <c r="Q576" s="7"/>
      <c r="R576" s="7"/>
      <c r="S576" s="7"/>
      <c r="T576" s="7"/>
      <c r="U576" s="22"/>
      <c r="V576" s="22"/>
      <c r="W576" s="7"/>
      <c r="X576" s="7"/>
      <c r="Y576" s="7"/>
    </row>
    <row r="577" ht="15.75" customHeight="1">
      <c r="B577" s="7"/>
      <c r="C577" s="7"/>
      <c r="D577" s="7"/>
      <c r="E577" s="7"/>
      <c r="F577" s="7"/>
      <c r="G577" s="7"/>
      <c r="H577" s="7"/>
      <c r="I577" s="22"/>
      <c r="J577" s="22"/>
      <c r="K577" s="7"/>
      <c r="L577" s="7"/>
      <c r="M577" s="7"/>
      <c r="N577" s="7"/>
      <c r="O577" s="7"/>
      <c r="P577" s="7"/>
      <c r="Q577" s="7"/>
      <c r="R577" s="7"/>
      <c r="S577" s="7"/>
      <c r="T577" s="7"/>
      <c r="U577" s="22"/>
      <c r="V577" s="22"/>
      <c r="W577" s="7"/>
      <c r="X577" s="7"/>
      <c r="Y577" s="7"/>
    </row>
    <row r="578" ht="15.75" customHeight="1">
      <c r="B578" s="7"/>
      <c r="C578" s="7"/>
      <c r="D578" s="7"/>
      <c r="E578" s="7"/>
      <c r="F578" s="7"/>
      <c r="G578" s="7"/>
      <c r="H578" s="7"/>
      <c r="I578" s="22"/>
      <c r="J578" s="22"/>
      <c r="K578" s="7"/>
      <c r="L578" s="7"/>
      <c r="M578" s="7"/>
      <c r="N578" s="7"/>
      <c r="O578" s="7"/>
      <c r="P578" s="7"/>
      <c r="Q578" s="7"/>
      <c r="R578" s="7"/>
      <c r="S578" s="7"/>
      <c r="T578" s="7"/>
      <c r="U578" s="22"/>
      <c r="V578" s="22"/>
      <c r="W578" s="7"/>
      <c r="X578" s="7"/>
      <c r="Y578" s="7"/>
    </row>
    <row r="579" ht="15.75" customHeight="1">
      <c r="B579" s="7"/>
      <c r="C579" s="7"/>
      <c r="D579" s="7"/>
      <c r="E579" s="7"/>
      <c r="F579" s="7"/>
      <c r="G579" s="7"/>
      <c r="H579" s="7"/>
      <c r="I579" s="22"/>
      <c r="J579" s="22"/>
      <c r="K579" s="7"/>
      <c r="L579" s="7"/>
      <c r="M579" s="7"/>
      <c r="N579" s="7"/>
      <c r="O579" s="7"/>
      <c r="P579" s="7"/>
      <c r="Q579" s="7"/>
      <c r="R579" s="7"/>
      <c r="S579" s="7"/>
      <c r="T579" s="7"/>
      <c r="U579" s="22"/>
      <c r="V579" s="22"/>
      <c r="W579" s="7"/>
      <c r="X579" s="7"/>
      <c r="Y579" s="7"/>
    </row>
    <row r="580" ht="15.75" customHeight="1">
      <c r="B580" s="7"/>
      <c r="C580" s="7"/>
      <c r="D580" s="7"/>
      <c r="E580" s="7"/>
      <c r="F580" s="7"/>
      <c r="G580" s="7"/>
      <c r="H580" s="7"/>
      <c r="I580" s="22"/>
      <c r="J580" s="22"/>
      <c r="K580" s="7"/>
      <c r="L580" s="7"/>
      <c r="M580" s="7"/>
      <c r="N580" s="7"/>
      <c r="O580" s="7"/>
      <c r="P580" s="7"/>
      <c r="Q580" s="7"/>
      <c r="R580" s="7"/>
      <c r="S580" s="7"/>
      <c r="T580" s="7"/>
      <c r="U580" s="22"/>
      <c r="V580" s="22"/>
      <c r="W580" s="7"/>
      <c r="X580" s="7"/>
      <c r="Y580" s="7"/>
    </row>
    <row r="581" ht="15.75" customHeight="1">
      <c r="B581" s="7"/>
      <c r="C581" s="7"/>
      <c r="D581" s="7"/>
      <c r="E581" s="7"/>
      <c r="F581" s="7"/>
      <c r="G581" s="7"/>
      <c r="H581" s="7"/>
      <c r="I581" s="22"/>
      <c r="J581" s="22"/>
      <c r="K581" s="7"/>
      <c r="L581" s="7"/>
      <c r="M581" s="7"/>
      <c r="N581" s="7"/>
      <c r="O581" s="7"/>
      <c r="P581" s="7"/>
      <c r="Q581" s="7"/>
      <c r="R581" s="7"/>
      <c r="S581" s="7"/>
      <c r="T581" s="7"/>
      <c r="U581" s="22"/>
      <c r="V581" s="22"/>
      <c r="W581" s="7"/>
      <c r="X581" s="7"/>
      <c r="Y581" s="7"/>
    </row>
    <row r="582" ht="15.75" customHeight="1">
      <c r="B582" s="7"/>
      <c r="C582" s="7"/>
      <c r="D582" s="7"/>
      <c r="E582" s="7"/>
      <c r="F582" s="7"/>
      <c r="G582" s="7"/>
      <c r="H582" s="7"/>
      <c r="I582" s="22"/>
      <c r="J582" s="22"/>
      <c r="K582" s="7"/>
      <c r="L582" s="7"/>
      <c r="M582" s="7"/>
      <c r="N582" s="7"/>
      <c r="O582" s="7"/>
      <c r="P582" s="7"/>
      <c r="Q582" s="7"/>
      <c r="R582" s="7"/>
      <c r="S582" s="7"/>
      <c r="T582" s="7"/>
      <c r="U582" s="22"/>
      <c r="V582" s="22"/>
      <c r="W582" s="7"/>
      <c r="X582" s="7"/>
      <c r="Y582" s="7"/>
    </row>
    <row r="583" ht="15.75" customHeight="1">
      <c r="B583" s="7"/>
      <c r="C583" s="7"/>
      <c r="D583" s="7"/>
      <c r="E583" s="7"/>
      <c r="F583" s="7"/>
      <c r="G583" s="7"/>
      <c r="H583" s="7"/>
      <c r="I583" s="22"/>
      <c r="J583" s="22"/>
      <c r="K583" s="7"/>
      <c r="L583" s="7"/>
      <c r="M583" s="7"/>
      <c r="N583" s="7"/>
      <c r="O583" s="7"/>
      <c r="P583" s="7"/>
      <c r="Q583" s="7"/>
      <c r="R583" s="7"/>
      <c r="S583" s="7"/>
      <c r="T583" s="7"/>
      <c r="U583" s="22"/>
      <c r="V583" s="22"/>
      <c r="W583" s="7"/>
      <c r="X583" s="7"/>
      <c r="Y583" s="7"/>
    </row>
    <row r="584" ht="15.75" customHeight="1">
      <c r="B584" s="7"/>
      <c r="C584" s="7"/>
      <c r="D584" s="7"/>
      <c r="E584" s="7"/>
      <c r="F584" s="7"/>
      <c r="G584" s="7"/>
      <c r="H584" s="7"/>
      <c r="I584" s="22"/>
      <c r="J584" s="22"/>
      <c r="K584" s="7"/>
      <c r="L584" s="7"/>
      <c r="M584" s="7"/>
      <c r="N584" s="7"/>
      <c r="O584" s="7"/>
      <c r="P584" s="7"/>
      <c r="Q584" s="7"/>
      <c r="R584" s="7"/>
      <c r="S584" s="7"/>
      <c r="T584" s="7"/>
      <c r="U584" s="22"/>
      <c r="V584" s="22"/>
      <c r="W584" s="7"/>
      <c r="X584" s="7"/>
      <c r="Y584" s="7"/>
    </row>
    <row r="585" ht="15.75" customHeight="1">
      <c r="B585" s="7"/>
      <c r="C585" s="7"/>
      <c r="D585" s="7"/>
      <c r="E585" s="7"/>
      <c r="F585" s="7"/>
      <c r="G585" s="7"/>
      <c r="H585" s="7"/>
      <c r="I585" s="22"/>
      <c r="J585" s="22"/>
      <c r="K585" s="7"/>
      <c r="L585" s="7"/>
      <c r="M585" s="7"/>
      <c r="N585" s="7"/>
      <c r="O585" s="7"/>
      <c r="P585" s="7"/>
      <c r="Q585" s="7"/>
      <c r="R585" s="7"/>
      <c r="S585" s="7"/>
      <c r="T585" s="7"/>
      <c r="U585" s="22"/>
      <c r="V585" s="22"/>
      <c r="W585" s="7"/>
      <c r="X585" s="7"/>
      <c r="Y585" s="7"/>
    </row>
    <row r="586" ht="15.75" customHeight="1">
      <c r="B586" s="7"/>
      <c r="C586" s="7"/>
      <c r="D586" s="7"/>
      <c r="E586" s="7"/>
      <c r="F586" s="7"/>
      <c r="G586" s="7"/>
      <c r="H586" s="7"/>
      <c r="I586" s="22"/>
      <c r="J586" s="22"/>
      <c r="K586" s="7"/>
      <c r="L586" s="7"/>
      <c r="M586" s="7"/>
      <c r="N586" s="7"/>
      <c r="O586" s="7"/>
      <c r="P586" s="7"/>
      <c r="Q586" s="7"/>
      <c r="R586" s="7"/>
      <c r="S586" s="7"/>
      <c r="T586" s="7"/>
      <c r="U586" s="22"/>
      <c r="V586" s="22"/>
      <c r="W586" s="7"/>
      <c r="X586" s="7"/>
      <c r="Y586" s="7"/>
    </row>
    <row r="587" ht="15.75" customHeight="1">
      <c r="B587" s="7"/>
      <c r="C587" s="7"/>
      <c r="D587" s="7"/>
      <c r="E587" s="7"/>
      <c r="F587" s="7"/>
      <c r="G587" s="7"/>
      <c r="H587" s="7"/>
      <c r="I587" s="22"/>
      <c r="J587" s="22"/>
      <c r="K587" s="7"/>
      <c r="L587" s="7"/>
      <c r="M587" s="7"/>
      <c r="N587" s="7"/>
      <c r="O587" s="7"/>
      <c r="P587" s="7"/>
      <c r="Q587" s="7"/>
      <c r="R587" s="7"/>
      <c r="S587" s="7"/>
      <c r="T587" s="7"/>
      <c r="U587" s="22"/>
      <c r="V587" s="22"/>
      <c r="W587" s="7"/>
      <c r="X587" s="7"/>
      <c r="Y587" s="7"/>
    </row>
    <row r="588" ht="15.75" customHeight="1">
      <c r="B588" s="7"/>
      <c r="C588" s="7"/>
      <c r="D588" s="7"/>
      <c r="E588" s="7"/>
      <c r="F588" s="7"/>
      <c r="G588" s="7"/>
      <c r="H588" s="7"/>
      <c r="I588" s="22"/>
      <c r="J588" s="22"/>
      <c r="K588" s="7"/>
      <c r="L588" s="7"/>
      <c r="M588" s="7"/>
      <c r="N588" s="7"/>
      <c r="O588" s="7"/>
      <c r="P588" s="7"/>
      <c r="Q588" s="7"/>
      <c r="R588" s="7"/>
      <c r="S588" s="7"/>
      <c r="T588" s="7"/>
      <c r="U588" s="22"/>
      <c r="V588" s="22"/>
      <c r="W588" s="7"/>
      <c r="X588" s="7"/>
      <c r="Y588" s="7"/>
    </row>
    <row r="589" ht="15.75" customHeight="1">
      <c r="B589" s="7"/>
      <c r="C589" s="7"/>
      <c r="D589" s="7"/>
      <c r="E589" s="7"/>
      <c r="F589" s="7"/>
      <c r="G589" s="7"/>
      <c r="H589" s="7"/>
      <c r="I589" s="22"/>
      <c r="J589" s="22"/>
      <c r="K589" s="7"/>
      <c r="L589" s="7"/>
      <c r="M589" s="7"/>
      <c r="N589" s="7"/>
      <c r="O589" s="7"/>
      <c r="P589" s="7"/>
      <c r="Q589" s="7"/>
      <c r="R589" s="7"/>
      <c r="S589" s="7"/>
      <c r="T589" s="7"/>
      <c r="U589" s="22"/>
      <c r="V589" s="22"/>
      <c r="W589" s="7"/>
      <c r="X589" s="7"/>
      <c r="Y589" s="7"/>
    </row>
    <row r="590" ht="15.75" customHeight="1">
      <c r="B590" s="7"/>
      <c r="C590" s="7"/>
      <c r="D590" s="7"/>
      <c r="E590" s="7"/>
      <c r="F590" s="7"/>
      <c r="G590" s="7"/>
      <c r="H590" s="7"/>
      <c r="I590" s="22"/>
      <c r="J590" s="22"/>
      <c r="K590" s="7"/>
      <c r="L590" s="7"/>
      <c r="M590" s="7"/>
      <c r="N590" s="7"/>
      <c r="O590" s="7"/>
      <c r="P590" s="7"/>
      <c r="Q590" s="7"/>
      <c r="R590" s="7"/>
      <c r="S590" s="7"/>
      <c r="T590" s="7"/>
      <c r="U590" s="22"/>
      <c r="V590" s="22"/>
      <c r="W590" s="7"/>
      <c r="X590" s="7"/>
      <c r="Y590" s="7"/>
    </row>
    <row r="591" ht="15.75" customHeight="1">
      <c r="B591" s="7"/>
      <c r="C591" s="7"/>
      <c r="D591" s="7"/>
      <c r="E591" s="7"/>
      <c r="F591" s="7"/>
      <c r="G591" s="7"/>
      <c r="H591" s="7"/>
      <c r="I591" s="22"/>
      <c r="J591" s="22"/>
      <c r="K591" s="7"/>
      <c r="L591" s="7"/>
      <c r="M591" s="7"/>
      <c r="N591" s="7"/>
      <c r="O591" s="7"/>
      <c r="P591" s="7"/>
      <c r="Q591" s="7"/>
      <c r="R591" s="7"/>
      <c r="S591" s="7"/>
      <c r="T591" s="7"/>
      <c r="U591" s="22"/>
      <c r="V591" s="22"/>
      <c r="W591" s="7"/>
      <c r="X591" s="7"/>
      <c r="Y591" s="7"/>
    </row>
    <row r="592" ht="15.75" customHeight="1">
      <c r="B592" s="7"/>
      <c r="C592" s="7"/>
      <c r="D592" s="7"/>
      <c r="E592" s="7"/>
      <c r="F592" s="7"/>
      <c r="G592" s="7"/>
      <c r="H592" s="7"/>
      <c r="I592" s="22"/>
      <c r="J592" s="22"/>
      <c r="K592" s="7"/>
      <c r="L592" s="7"/>
      <c r="M592" s="7"/>
      <c r="N592" s="7"/>
      <c r="O592" s="7"/>
      <c r="P592" s="7"/>
      <c r="Q592" s="7"/>
      <c r="R592" s="7"/>
      <c r="S592" s="7"/>
      <c r="T592" s="7"/>
      <c r="U592" s="22"/>
      <c r="V592" s="22"/>
      <c r="W592" s="7"/>
      <c r="X592" s="7"/>
      <c r="Y592" s="7"/>
    </row>
    <row r="593" ht="15.75" customHeight="1">
      <c r="B593" s="7"/>
      <c r="C593" s="7"/>
      <c r="D593" s="7"/>
      <c r="E593" s="7"/>
      <c r="F593" s="7"/>
      <c r="G593" s="7"/>
      <c r="H593" s="7"/>
      <c r="I593" s="22"/>
      <c r="J593" s="22"/>
      <c r="K593" s="7"/>
      <c r="L593" s="7"/>
      <c r="M593" s="7"/>
      <c r="N593" s="7"/>
      <c r="O593" s="7"/>
      <c r="P593" s="7"/>
      <c r="Q593" s="7"/>
      <c r="R593" s="7"/>
      <c r="S593" s="7"/>
      <c r="T593" s="7"/>
      <c r="U593" s="22"/>
      <c r="V593" s="22"/>
      <c r="W593" s="7"/>
      <c r="X593" s="7"/>
      <c r="Y593" s="7"/>
    </row>
    <row r="594" ht="15.75" customHeight="1">
      <c r="B594" s="7"/>
      <c r="C594" s="7"/>
      <c r="D594" s="7"/>
      <c r="E594" s="7"/>
      <c r="F594" s="7"/>
      <c r="G594" s="7"/>
      <c r="H594" s="7"/>
      <c r="I594" s="22"/>
      <c r="J594" s="22"/>
      <c r="K594" s="7"/>
      <c r="L594" s="7"/>
      <c r="M594" s="7"/>
      <c r="N594" s="7"/>
      <c r="O594" s="7"/>
      <c r="P594" s="7"/>
      <c r="Q594" s="7"/>
      <c r="R594" s="7"/>
      <c r="S594" s="7"/>
      <c r="T594" s="7"/>
      <c r="U594" s="22"/>
      <c r="V594" s="22"/>
      <c r="W594" s="7"/>
      <c r="X594" s="7"/>
      <c r="Y594" s="7"/>
    </row>
    <row r="595" ht="15.75" customHeight="1">
      <c r="B595" s="7"/>
      <c r="C595" s="7"/>
      <c r="D595" s="7"/>
      <c r="E595" s="7"/>
      <c r="F595" s="7"/>
      <c r="G595" s="7"/>
      <c r="H595" s="7"/>
      <c r="I595" s="22"/>
      <c r="J595" s="22"/>
      <c r="K595" s="7"/>
      <c r="L595" s="7"/>
      <c r="M595" s="7"/>
      <c r="N595" s="7"/>
      <c r="O595" s="7"/>
      <c r="P595" s="7"/>
      <c r="Q595" s="7"/>
      <c r="R595" s="7"/>
      <c r="S595" s="7"/>
      <c r="T595" s="7"/>
      <c r="U595" s="22"/>
      <c r="V595" s="22"/>
      <c r="W595" s="7"/>
      <c r="X595" s="7"/>
      <c r="Y595" s="7"/>
    </row>
    <row r="596" ht="15.75" customHeight="1">
      <c r="B596" s="7"/>
      <c r="C596" s="7"/>
      <c r="D596" s="7"/>
      <c r="E596" s="7"/>
      <c r="F596" s="7"/>
      <c r="G596" s="7"/>
      <c r="H596" s="7"/>
      <c r="I596" s="22"/>
      <c r="J596" s="22"/>
      <c r="K596" s="7"/>
      <c r="L596" s="7"/>
      <c r="M596" s="7"/>
      <c r="N596" s="7"/>
      <c r="O596" s="7"/>
      <c r="P596" s="7"/>
      <c r="Q596" s="7"/>
      <c r="R596" s="7"/>
      <c r="S596" s="7"/>
      <c r="T596" s="7"/>
      <c r="U596" s="22"/>
      <c r="V596" s="22"/>
      <c r="W596" s="7"/>
      <c r="X596" s="7"/>
      <c r="Y596" s="7"/>
    </row>
    <row r="597" ht="15.75" customHeight="1">
      <c r="B597" s="7"/>
      <c r="C597" s="7"/>
      <c r="D597" s="7"/>
      <c r="E597" s="7"/>
      <c r="F597" s="7"/>
      <c r="G597" s="7"/>
      <c r="H597" s="7"/>
      <c r="I597" s="22"/>
      <c r="J597" s="22"/>
      <c r="K597" s="7"/>
      <c r="L597" s="7"/>
      <c r="M597" s="7"/>
      <c r="N597" s="7"/>
      <c r="O597" s="7"/>
      <c r="P597" s="7"/>
      <c r="Q597" s="7"/>
      <c r="R597" s="7"/>
      <c r="S597" s="7"/>
      <c r="T597" s="7"/>
      <c r="U597" s="22"/>
      <c r="V597" s="22"/>
      <c r="W597" s="7"/>
      <c r="X597" s="7"/>
      <c r="Y597" s="7"/>
    </row>
    <row r="598" ht="15.75" customHeight="1">
      <c r="B598" s="7"/>
      <c r="C598" s="7"/>
      <c r="D598" s="7"/>
      <c r="E598" s="7"/>
      <c r="F598" s="7"/>
      <c r="G598" s="7"/>
      <c r="H598" s="7"/>
      <c r="I598" s="22"/>
      <c r="J598" s="22"/>
      <c r="K598" s="7"/>
      <c r="L598" s="7"/>
      <c r="M598" s="7"/>
      <c r="N598" s="7"/>
      <c r="O598" s="7"/>
      <c r="P598" s="7"/>
      <c r="Q598" s="7"/>
      <c r="R598" s="7"/>
      <c r="S598" s="7"/>
      <c r="T598" s="7"/>
      <c r="U598" s="22"/>
      <c r="V598" s="22"/>
      <c r="W598" s="7"/>
      <c r="X598" s="7"/>
      <c r="Y598" s="7"/>
    </row>
    <row r="599" ht="15.75" customHeight="1">
      <c r="B599" s="7"/>
      <c r="C599" s="7"/>
      <c r="D599" s="7"/>
      <c r="E599" s="7"/>
      <c r="F599" s="7"/>
      <c r="G599" s="7"/>
      <c r="H599" s="7"/>
      <c r="I599" s="22"/>
      <c r="J599" s="22"/>
      <c r="K599" s="7"/>
      <c r="L599" s="7"/>
      <c r="M599" s="7"/>
      <c r="N599" s="7"/>
      <c r="O599" s="7"/>
      <c r="P599" s="7"/>
      <c r="Q599" s="7"/>
      <c r="R599" s="7"/>
      <c r="S599" s="7"/>
      <c r="T599" s="7"/>
      <c r="U599" s="22"/>
      <c r="V599" s="22"/>
      <c r="W599" s="7"/>
      <c r="X599" s="7"/>
      <c r="Y599" s="7"/>
    </row>
    <row r="600" ht="15.75" customHeight="1">
      <c r="B600" s="7"/>
      <c r="C600" s="7"/>
      <c r="D600" s="7"/>
      <c r="E600" s="7"/>
      <c r="F600" s="7"/>
      <c r="G600" s="7"/>
      <c r="H600" s="7"/>
      <c r="I600" s="22"/>
      <c r="J600" s="22"/>
      <c r="K600" s="7"/>
      <c r="L600" s="7"/>
      <c r="M600" s="7"/>
      <c r="N600" s="7"/>
      <c r="O600" s="7"/>
      <c r="P600" s="7"/>
      <c r="Q600" s="7"/>
      <c r="R600" s="7"/>
      <c r="S600" s="7"/>
      <c r="T600" s="7"/>
      <c r="U600" s="22"/>
      <c r="V600" s="22"/>
      <c r="W600" s="7"/>
      <c r="X600" s="7"/>
      <c r="Y600" s="7"/>
    </row>
    <row r="601" ht="15.75" customHeight="1">
      <c r="B601" s="7"/>
      <c r="C601" s="7"/>
      <c r="D601" s="7"/>
      <c r="E601" s="7"/>
      <c r="F601" s="7"/>
      <c r="G601" s="7"/>
      <c r="H601" s="7"/>
      <c r="I601" s="22"/>
      <c r="J601" s="22"/>
      <c r="K601" s="7"/>
      <c r="L601" s="7"/>
      <c r="M601" s="7"/>
      <c r="N601" s="7"/>
      <c r="O601" s="7"/>
      <c r="P601" s="7"/>
      <c r="Q601" s="7"/>
      <c r="R601" s="7"/>
      <c r="S601" s="7"/>
      <c r="T601" s="7"/>
      <c r="U601" s="22"/>
      <c r="V601" s="22"/>
      <c r="W601" s="7"/>
      <c r="X601" s="7"/>
      <c r="Y601" s="7"/>
    </row>
    <row r="602" ht="15.75" customHeight="1">
      <c r="B602" s="7"/>
      <c r="C602" s="7"/>
      <c r="D602" s="7"/>
      <c r="E602" s="7"/>
      <c r="F602" s="7"/>
      <c r="G602" s="7"/>
      <c r="H602" s="7"/>
      <c r="I602" s="22"/>
      <c r="J602" s="22"/>
      <c r="K602" s="7"/>
      <c r="L602" s="7"/>
      <c r="M602" s="7"/>
      <c r="N602" s="7"/>
      <c r="O602" s="7"/>
      <c r="P602" s="7"/>
      <c r="Q602" s="7"/>
      <c r="R602" s="7"/>
      <c r="S602" s="7"/>
      <c r="T602" s="7"/>
      <c r="U602" s="22"/>
      <c r="V602" s="22"/>
      <c r="W602" s="7"/>
      <c r="X602" s="7"/>
      <c r="Y602" s="7"/>
    </row>
    <row r="603" ht="15.75" customHeight="1">
      <c r="B603" s="7"/>
      <c r="C603" s="7"/>
      <c r="D603" s="7"/>
      <c r="E603" s="7"/>
      <c r="F603" s="7"/>
      <c r="G603" s="7"/>
      <c r="H603" s="7"/>
      <c r="I603" s="22"/>
      <c r="J603" s="22"/>
      <c r="K603" s="7"/>
      <c r="L603" s="7"/>
      <c r="M603" s="7"/>
      <c r="N603" s="7"/>
      <c r="O603" s="7"/>
      <c r="P603" s="7"/>
      <c r="Q603" s="7"/>
      <c r="R603" s="7"/>
      <c r="S603" s="7"/>
      <c r="T603" s="7"/>
      <c r="U603" s="22"/>
      <c r="V603" s="22"/>
      <c r="W603" s="7"/>
      <c r="X603" s="7"/>
      <c r="Y603" s="7"/>
    </row>
    <row r="604" ht="15.75" customHeight="1">
      <c r="B604" s="7"/>
      <c r="C604" s="7"/>
      <c r="D604" s="7"/>
      <c r="E604" s="7"/>
      <c r="F604" s="7"/>
      <c r="G604" s="7"/>
      <c r="H604" s="7"/>
      <c r="I604" s="22"/>
      <c r="J604" s="22"/>
      <c r="K604" s="7"/>
      <c r="L604" s="7"/>
      <c r="M604" s="7"/>
      <c r="N604" s="7"/>
      <c r="O604" s="7"/>
      <c r="P604" s="7"/>
      <c r="Q604" s="7"/>
      <c r="R604" s="7"/>
      <c r="S604" s="7"/>
      <c r="T604" s="7"/>
      <c r="U604" s="22"/>
      <c r="V604" s="22"/>
      <c r="W604" s="7"/>
      <c r="X604" s="7"/>
      <c r="Y604" s="7"/>
    </row>
    <row r="605" ht="15.75" customHeight="1">
      <c r="B605" s="7"/>
      <c r="C605" s="7"/>
      <c r="D605" s="7"/>
      <c r="E605" s="7"/>
      <c r="F605" s="7"/>
      <c r="G605" s="7"/>
      <c r="H605" s="7"/>
      <c r="I605" s="22"/>
      <c r="J605" s="22"/>
      <c r="K605" s="7"/>
      <c r="L605" s="7"/>
      <c r="M605" s="7"/>
      <c r="N605" s="7"/>
      <c r="O605" s="7"/>
      <c r="P605" s="7"/>
      <c r="Q605" s="7"/>
      <c r="R605" s="7"/>
      <c r="S605" s="7"/>
      <c r="T605" s="7"/>
      <c r="U605" s="22"/>
      <c r="V605" s="22"/>
      <c r="W605" s="7"/>
      <c r="X605" s="7"/>
      <c r="Y605" s="7"/>
    </row>
    <row r="606" ht="15.75" customHeight="1">
      <c r="B606" s="7"/>
      <c r="C606" s="7"/>
      <c r="D606" s="7"/>
      <c r="E606" s="7"/>
      <c r="F606" s="7"/>
      <c r="G606" s="7"/>
      <c r="H606" s="7"/>
      <c r="I606" s="22"/>
      <c r="J606" s="22"/>
      <c r="K606" s="7"/>
      <c r="L606" s="7"/>
      <c r="M606" s="7"/>
      <c r="N606" s="7"/>
      <c r="O606" s="7"/>
      <c r="P606" s="7"/>
      <c r="Q606" s="7"/>
      <c r="R606" s="7"/>
      <c r="S606" s="7"/>
      <c r="T606" s="7"/>
      <c r="U606" s="22"/>
      <c r="V606" s="22"/>
      <c r="W606" s="7"/>
      <c r="X606" s="7"/>
      <c r="Y606" s="7"/>
    </row>
    <row r="607" ht="15.75" customHeight="1">
      <c r="B607" s="7"/>
      <c r="C607" s="7"/>
      <c r="D607" s="7"/>
      <c r="E607" s="7"/>
      <c r="F607" s="7"/>
      <c r="G607" s="7"/>
      <c r="H607" s="7"/>
      <c r="I607" s="22"/>
      <c r="J607" s="22"/>
      <c r="K607" s="7"/>
      <c r="L607" s="7"/>
      <c r="M607" s="7"/>
      <c r="N607" s="7"/>
      <c r="O607" s="7"/>
      <c r="P607" s="7"/>
      <c r="Q607" s="7"/>
      <c r="R607" s="7"/>
      <c r="S607" s="7"/>
      <c r="T607" s="7"/>
      <c r="U607" s="22"/>
      <c r="V607" s="22"/>
      <c r="W607" s="7"/>
      <c r="X607" s="7"/>
      <c r="Y607" s="7"/>
    </row>
    <row r="608" ht="15.75" customHeight="1">
      <c r="B608" s="7"/>
      <c r="C608" s="7"/>
      <c r="D608" s="7"/>
      <c r="E608" s="7"/>
      <c r="F608" s="7"/>
      <c r="G608" s="7"/>
      <c r="H608" s="7"/>
      <c r="I608" s="22"/>
      <c r="J608" s="22"/>
      <c r="K608" s="7"/>
      <c r="L608" s="7"/>
      <c r="M608" s="7"/>
      <c r="N608" s="7"/>
      <c r="O608" s="7"/>
      <c r="P608" s="7"/>
      <c r="Q608" s="7"/>
      <c r="R608" s="7"/>
      <c r="S608" s="7"/>
      <c r="T608" s="7"/>
      <c r="U608" s="22"/>
      <c r="V608" s="22"/>
      <c r="W608" s="7"/>
      <c r="X608" s="7"/>
      <c r="Y608" s="7"/>
    </row>
    <row r="609" ht="15.75" customHeight="1">
      <c r="B609" s="7"/>
      <c r="C609" s="7"/>
      <c r="D609" s="7"/>
      <c r="E609" s="7"/>
      <c r="F609" s="7"/>
      <c r="G609" s="7"/>
      <c r="H609" s="7"/>
      <c r="I609" s="22"/>
      <c r="J609" s="22"/>
      <c r="K609" s="7"/>
      <c r="L609" s="7"/>
      <c r="M609" s="7"/>
      <c r="N609" s="7"/>
      <c r="O609" s="7"/>
      <c r="P609" s="7"/>
      <c r="Q609" s="7"/>
      <c r="R609" s="7"/>
      <c r="S609" s="7"/>
      <c r="T609" s="7"/>
      <c r="U609" s="22"/>
      <c r="V609" s="22"/>
      <c r="W609" s="7"/>
      <c r="X609" s="7"/>
      <c r="Y609" s="7"/>
    </row>
    <row r="610" ht="15.75" customHeight="1">
      <c r="B610" s="7"/>
      <c r="C610" s="7"/>
      <c r="D610" s="7"/>
      <c r="E610" s="7"/>
      <c r="F610" s="7"/>
      <c r="G610" s="7"/>
      <c r="H610" s="7"/>
      <c r="I610" s="22"/>
      <c r="J610" s="22"/>
      <c r="K610" s="7"/>
      <c r="L610" s="7"/>
      <c r="M610" s="7"/>
      <c r="N610" s="7"/>
      <c r="O610" s="7"/>
      <c r="P610" s="7"/>
      <c r="Q610" s="7"/>
      <c r="R610" s="7"/>
      <c r="S610" s="7"/>
      <c r="T610" s="7"/>
      <c r="U610" s="22"/>
      <c r="V610" s="22"/>
      <c r="W610" s="7"/>
      <c r="X610" s="7"/>
      <c r="Y610" s="7"/>
    </row>
    <row r="611" ht="15.75" customHeight="1">
      <c r="B611" s="7"/>
      <c r="C611" s="7"/>
      <c r="D611" s="7"/>
      <c r="E611" s="7"/>
      <c r="F611" s="7"/>
      <c r="G611" s="7"/>
      <c r="H611" s="7"/>
      <c r="I611" s="22"/>
      <c r="J611" s="22"/>
      <c r="K611" s="7"/>
      <c r="L611" s="7"/>
      <c r="M611" s="7"/>
      <c r="N611" s="7"/>
      <c r="O611" s="7"/>
      <c r="P611" s="7"/>
      <c r="Q611" s="7"/>
      <c r="R611" s="7"/>
      <c r="S611" s="7"/>
      <c r="T611" s="7"/>
      <c r="U611" s="22"/>
      <c r="V611" s="22"/>
      <c r="W611" s="7"/>
      <c r="X611" s="7"/>
      <c r="Y611" s="7"/>
    </row>
    <row r="612" ht="15.75" customHeight="1">
      <c r="B612" s="7"/>
      <c r="C612" s="7"/>
      <c r="D612" s="7"/>
      <c r="E612" s="7"/>
      <c r="F612" s="7"/>
      <c r="G612" s="7"/>
      <c r="H612" s="7"/>
      <c r="I612" s="22"/>
      <c r="J612" s="22"/>
      <c r="K612" s="7"/>
      <c r="L612" s="7"/>
      <c r="M612" s="7"/>
      <c r="N612" s="7"/>
      <c r="O612" s="7"/>
      <c r="P612" s="7"/>
      <c r="Q612" s="7"/>
      <c r="R612" s="7"/>
      <c r="S612" s="7"/>
      <c r="T612" s="7"/>
      <c r="U612" s="22"/>
      <c r="V612" s="22"/>
      <c r="W612" s="7"/>
      <c r="X612" s="7"/>
      <c r="Y612" s="7"/>
    </row>
    <row r="613" ht="15.75" customHeight="1">
      <c r="B613" s="7"/>
      <c r="C613" s="7"/>
      <c r="D613" s="7"/>
      <c r="E613" s="7"/>
      <c r="F613" s="7"/>
      <c r="G613" s="7"/>
      <c r="H613" s="7"/>
      <c r="I613" s="22"/>
      <c r="J613" s="22"/>
      <c r="K613" s="7"/>
      <c r="L613" s="7"/>
      <c r="M613" s="7"/>
      <c r="N613" s="7"/>
      <c r="O613" s="7"/>
      <c r="P613" s="7"/>
      <c r="Q613" s="7"/>
      <c r="R613" s="7"/>
      <c r="S613" s="7"/>
      <c r="T613" s="7"/>
      <c r="U613" s="22"/>
      <c r="V613" s="22"/>
      <c r="W613" s="7"/>
      <c r="X613" s="7"/>
      <c r="Y613" s="7"/>
    </row>
    <row r="614" ht="15.75" customHeight="1">
      <c r="B614" s="7"/>
      <c r="C614" s="7"/>
      <c r="D614" s="7"/>
      <c r="E614" s="7"/>
      <c r="F614" s="7"/>
      <c r="G614" s="7"/>
      <c r="H614" s="7"/>
      <c r="I614" s="22"/>
      <c r="J614" s="22"/>
      <c r="K614" s="7"/>
      <c r="L614" s="7"/>
      <c r="M614" s="7"/>
      <c r="N614" s="7"/>
      <c r="O614" s="7"/>
      <c r="P614" s="7"/>
      <c r="Q614" s="7"/>
      <c r="R614" s="7"/>
      <c r="S614" s="7"/>
      <c r="T614" s="7"/>
      <c r="U614" s="22"/>
      <c r="V614" s="22"/>
      <c r="W614" s="7"/>
      <c r="X614" s="7"/>
      <c r="Y614" s="7"/>
    </row>
    <row r="615" ht="15.75" customHeight="1">
      <c r="B615" s="7"/>
      <c r="C615" s="7"/>
      <c r="D615" s="7"/>
      <c r="E615" s="7"/>
      <c r="F615" s="7"/>
      <c r="G615" s="7"/>
      <c r="H615" s="7"/>
      <c r="I615" s="22"/>
      <c r="J615" s="22"/>
      <c r="K615" s="7"/>
      <c r="L615" s="7"/>
      <c r="M615" s="7"/>
      <c r="N615" s="7"/>
      <c r="O615" s="7"/>
      <c r="P615" s="7"/>
      <c r="Q615" s="7"/>
      <c r="R615" s="7"/>
      <c r="S615" s="7"/>
      <c r="T615" s="7"/>
      <c r="U615" s="22"/>
      <c r="V615" s="22"/>
      <c r="W615" s="7"/>
      <c r="X615" s="7"/>
      <c r="Y615" s="7"/>
    </row>
    <row r="616" ht="15.75" customHeight="1">
      <c r="B616" s="7"/>
      <c r="C616" s="7"/>
      <c r="D616" s="7"/>
      <c r="E616" s="7"/>
      <c r="F616" s="7"/>
      <c r="G616" s="7"/>
      <c r="H616" s="7"/>
      <c r="I616" s="22"/>
      <c r="J616" s="22"/>
      <c r="K616" s="7"/>
      <c r="L616" s="7"/>
      <c r="M616" s="7"/>
      <c r="N616" s="7"/>
      <c r="O616" s="7"/>
      <c r="P616" s="7"/>
      <c r="Q616" s="7"/>
      <c r="R616" s="7"/>
      <c r="S616" s="7"/>
      <c r="T616" s="7"/>
      <c r="U616" s="22"/>
      <c r="V616" s="22"/>
      <c r="W616" s="7"/>
      <c r="X616" s="7"/>
      <c r="Y616" s="7"/>
    </row>
    <row r="617" ht="15.75" customHeight="1">
      <c r="B617" s="7"/>
      <c r="C617" s="7"/>
      <c r="D617" s="7"/>
      <c r="E617" s="7"/>
      <c r="F617" s="7"/>
      <c r="G617" s="7"/>
      <c r="H617" s="7"/>
      <c r="I617" s="22"/>
      <c r="J617" s="22"/>
      <c r="K617" s="7"/>
      <c r="L617" s="7"/>
      <c r="M617" s="7"/>
      <c r="N617" s="7"/>
      <c r="O617" s="7"/>
      <c r="P617" s="7"/>
      <c r="Q617" s="7"/>
      <c r="R617" s="7"/>
      <c r="S617" s="7"/>
      <c r="T617" s="7"/>
      <c r="U617" s="22"/>
      <c r="V617" s="22"/>
      <c r="W617" s="7"/>
      <c r="X617" s="7"/>
      <c r="Y617" s="7"/>
    </row>
    <row r="618" ht="15.75" customHeight="1">
      <c r="B618" s="7"/>
      <c r="C618" s="7"/>
      <c r="D618" s="7"/>
      <c r="E618" s="7"/>
      <c r="F618" s="7"/>
      <c r="G618" s="7"/>
      <c r="H618" s="7"/>
      <c r="I618" s="22"/>
      <c r="J618" s="22"/>
      <c r="K618" s="7"/>
      <c r="L618" s="7"/>
      <c r="M618" s="7"/>
      <c r="N618" s="7"/>
      <c r="O618" s="7"/>
      <c r="P618" s="7"/>
      <c r="Q618" s="7"/>
      <c r="R618" s="7"/>
      <c r="S618" s="7"/>
      <c r="T618" s="7"/>
      <c r="U618" s="22"/>
      <c r="V618" s="22"/>
      <c r="W618" s="7"/>
      <c r="X618" s="7"/>
      <c r="Y618" s="7"/>
    </row>
    <row r="619" ht="15.75" customHeight="1">
      <c r="B619" s="7"/>
      <c r="C619" s="7"/>
      <c r="D619" s="7"/>
      <c r="E619" s="7"/>
      <c r="F619" s="7"/>
      <c r="G619" s="7"/>
      <c r="H619" s="7"/>
      <c r="I619" s="22"/>
      <c r="J619" s="22"/>
      <c r="K619" s="7"/>
      <c r="L619" s="7"/>
      <c r="M619" s="7"/>
      <c r="N619" s="7"/>
      <c r="O619" s="7"/>
      <c r="P619" s="7"/>
      <c r="Q619" s="7"/>
      <c r="R619" s="7"/>
      <c r="S619" s="7"/>
      <c r="T619" s="7"/>
      <c r="U619" s="22"/>
      <c r="V619" s="22"/>
      <c r="W619" s="7"/>
      <c r="X619" s="7"/>
      <c r="Y619" s="7"/>
    </row>
    <row r="620" ht="15.75" customHeight="1">
      <c r="B620" s="7"/>
      <c r="C620" s="7"/>
      <c r="D620" s="7"/>
      <c r="E620" s="7"/>
      <c r="F620" s="7"/>
      <c r="G620" s="7"/>
      <c r="H620" s="7"/>
      <c r="I620" s="22"/>
      <c r="J620" s="22"/>
      <c r="K620" s="7"/>
      <c r="L620" s="7"/>
      <c r="M620" s="7"/>
      <c r="N620" s="7"/>
      <c r="O620" s="7"/>
      <c r="P620" s="7"/>
      <c r="Q620" s="7"/>
      <c r="R620" s="7"/>
      <c r="S620" s="7"/>
      <c r="T620" s="7"/>
      <c r="U620" s="22"/>
      <c r="V620" s="22"/>
      <c r="W620" s="7"/>
      <c r="X620" s="7"/>
      <c r="Y620" s="7"/>
    </row>
    <row r="621" ht="15.75" customHeight="1">
      <c r="B621" s="7"/>
      <c r="C621" s="7"/>
      <c r="D621" s="7"/>
      <c r="E621" s="7"/>
      <c r="F621" s="7"/>
      <c r="G621" s="7"/>
      <c r="H621" s="7"/>
      <c r="I621" s="22"/>
      <c r="J621" s="22"/>
      <c r="K621" s="7"/>
      <c r="L621" s="7"/>
      <c r="M621" s="7"/>
      <c r="N621" s="7"/>
      <c r="O621" s="7"/>
      <c r="P621" s="7"/>
      <c r="Q621" s="7"/>
      <c r="R621" s="7"/>
      <c r="S621" s="7"/>
      <c r="T621" s="7"/>
      <c r="U621" s="22"/>
      <c r="V621" s="22"/>
      <c r="W621" s="7"/>
      <c r="X621" s="7"/>
      <c r="Y621" s="7"/>
    </row>
    <row r="622" ht="15.75" customHeight="1">
      <c r="B622" s="7"/>
      <c r="C622" s="7"/>
      <c r="D622" s="7"/>
      <c r="E622" s="7"/>
      <c r="F622" s="7"/>
      <c r="G622" s="7"/>
      <c r="H622" s="7"/>
      <c r="I622" s="22"/>
      <c r="J622" s="22"/>
      <c r="K622" s="7"/>
      <c r="L622" s="7"/>
      <c r="M622" s="7"/>
      <c r="N622" s="7"/>
      <c r="O622" s="7"/>
      <c r="P622" s="7"/>
      <c r="Q622" s="7"/>
      <c r="R622" s="7"/>
      <c r="S622" s="7"/>
      <c r="T622" s="7"/>
      <c r="U622" s="22"/>
      <c r="V622" s="22"/>
      <c r="W622" s="7"/>
      <c r="X622" s="7"/>
      <c r="Y622" s="7"/>
    </row>
    <row r="623" ht="15.75" customHeight="1">
      <c r="B623" s="7"/>
      <c r="C623" s="7"/>
      <c r="D623" s="7"/>
      <c r="E623" s="7"/>
      <c r="F623" s="7"/>
      <c r="G623" s="7"/>
      <c r="H623" s="7"/>
      <c r="I623" s="22"/>
      <c r="J623" s="22"/>
      <c r="K623" s="7"/>
      <c r="L623" s="7"/>
      <c r="M623" s="7"/>
      <c r="N623" s="7"/>
      <c r="O623" s="7"/>
      <c r="P623" s="7"/>
      <c r="Q623" s="7"/>
      <c r="R623" s="7"/>
      <c r="S623" s="7"/>
      <c r="T623" s="7"/>
      <c r="U623" s="22"/>
      <c r="V623" s="22"/>
      <c r="W623" s="7"/>
      <c r="X623" s="7"/>
      <c r="Y623" s="7"/>
    </row>
    <row r="624" ht="15.75" customHeight="1">
      <c r="B624" s="7"/>
      <c r="C624" s="7"/>
      <c r="D624" s="7"/>
      <c r="E624" s="7"/>
      <c r="F624" s="7"/>
      <c r="G624" s="7"/>
      <c r="H624" s="7"/>
      <c r="I624" s="22"/>
      <c r="J624" s="22"/>
      <c r="K624" s="7"/>
      <c r="L624" s="7"/>
      <c r="M624" s="7"/>
      <c r="N624" s="7"/>
      <c r="O624" s="7"/>
      <c r="P624" s="7"/>
      <c r="Q624" s="7"/>
      <c r="R624" s="7"/>
      <c r="S624" s="7"/>
      <c r="T624" s="7"/>
      <c r="U624" s="22"/>
      <c r="V624" s="22"/>
      <c r="W624" s="7"/>
      <c r="X624" s="7"/>
      <c r="Y624" s="7"/>
    </row>
    <row r="625" ht="15.75" customHeight="1">
      <c r="B625" s="7"/>
      <c r="C625" s="7"/>
      <c r="D625" s="7"/>
      <c r="E625" s="7"/>
      <c r="F625" s="7"/>
      <c r="G625" s="7"/>
      <c r="H625" s="7"/>
      <c r="I625" s="22"/>
      <c r="J625" s="22"/>
      <c r="K625" s="7"/>
      <c r="L625" s="7"/>
      <c r="M625" s="7"/>
      <c r="N625" s="7"/>
      <c r="O625" s="7"/>
      <c r="P625" s="7"/>
      <c r="Q625" s="7"/>
      <c r="R625" s="7"/>
      <c r="S625" s="7"/>
      <c r="T625" s="7"/>
      <c r="U625" s="22"/>
      <c r="V625" s="22"/>
      <c r="W625" s="7"/>
      <c r="X625" s="7"/>
      <c r="Y625" s="7"/>
    </row>
    <row r="626" ht="15.75" customHeight="1">
      <c r="B626" s="7"/>
      <c r="C626" s="7"/>
      <c r="D626" s="7"/>
      <c r="E626" s="7"/>
      <c r="F626" s="7"/>
      <c r="G626" s="7"/>
      <c r="H626" s="7"/>
      <c r="I626" s="22"/>
      <c r="J626" s="22"/>
      <c r="K626" s="7"/>
      <c r="L626" s="7"/>
      <c r="M626" s="7"/>
      <c r="N626" s="7"/>
      <c r="O626" s="7"/>
      <c r="P626" s="7"/>
      <c r="Q626" s="7"/>
      <c r="R626" s="7"/>
      <c r="S626" s="7"/>
      <c r="T626" s="7"/>
      <c r="U626" s="22"/>
      <c r="V626" s="22"/>
      <c r="W626" s="7"/>
      <c r="X626" s="7"/>
      <c r="Y626" s="7"/>
    </row>
    <row r="627" ht="15.75" customHeight="1">
      <c r="B627" s="7"/>
      <c r="C627" s="7"/>
      <c r="D627" s="7"/>
      <c r="E627" s="7"/>
      <c r="F627" s="7"/>
      <c r="G627" s="7"/>
      <c r="H627" s="7"/>
      <c r="I627" s="22"/>
      <c r="J627" s="22"/>
      <c r="K627" s="7"/>
      <c r="L627" s="7"/>
      <c r="M627" s="7"/>
      <c r="N627" s="7"/>
      <c r="O627" s="7"/>
      <c r="P627" s="7"/>
      <c r="Q627" s="7"/>
      <c r="R627" s="7"/>
      <c r="S627" s="7"/>
      <c r="T627" s="7"/>
      <c r="U627" s="22"/>
      <c r="V627" s="22"/>
      <c r="W627" s="7"/>
      <c r="X627" s="7"/>
      <c r="Y627" s="7"/>
    </row>
    <row r="628" ht="15.75" customHeight="1">
      <c r="B628" s="7"/>
      <c r="C628" s="7"/>
      <c r="D628" s="7"/>
      <c r="E628" s="7"/>
      <c r="F628" s="7"/>
      <c r="G628" s="7"/>
      <c r="H628" s="7"/>
      <c r="I628" s="22"/>
      <c r="J628" s="22"/>
      <c r="K628" s="7"/>
      <c r="L628" s="7"/>
      <c r="M628" s="7"/>
      <c r="N628" s="7"/>
      <c r="O628" s="7"/>
      <c r="P628" s="7"/>
      <c r="Q628" s="7"/>
      <c r="R628" s="7"/>
      <c r="S628" s="7"/>
      <c r="T628" s="7"/>
      <c r="U628" s="22"/>
      <c r="V628" s="22"/>
      <c r="W628" s="7"/>
      <c r="X628" s="7"/>
      <c r="Y628" s="7"/>
    </row>
    <row r="629" ht="15.75" customHeight="1">
      <c r="B629" s="7"/>
      <c r="C629" s="7"/>
      <c r="D629" s="7"/>
      <c r="E629" s="7"/>
      <c r="F629" s="7"/>
      <c r="G629" s="7"/>
      <c r="H629" s="7"/>
      <c r="I629" s="22"/>
      <c r="J629" s="22"/>
      <c r="K629" s="7"/>
      <c r="L629" s="7"/>
      <c r="M629" s="7"/>
      <c r="N629" s="7"/>
      <c r="O629" s="7"/>
      <c r="P629" s="7"/>
      <c r="Q629" s="7"/>
      <c r="R629" s="7"/>
      <c r="S629" s="7"/>
      <c r="T629" s="7"/>
      <c r="U629" s="22"/>
      <c r="V629" s="22"/>
      <c r="W629" s="7"/>
      <c r="X629" s="7"/>
      <c r="Y629" s="7"/>
    </row>
    <row r="630" ht="15.75" customHeight="1">
      <c r="B630" s="7"/>
      <c r="C630" s="7"/>
      <c r="D630" s="7"/>
      <c r="E630" s="7"/>
      <c r="F630" s="7"/>
      <c r="G630" s="7"/>
      <c r="H630" s="7"/>
      <c r="I630" s="22"/>
      <c r="J630" s="22"/>
      <c r="K630" s="7"/>
      <c r="L630" s="7"/>
      <c r="M630" s="7"/>
      <c r="N630" s="7"/>
      <c r="O630" s="7"/>
      <c r="P630" s="7"/>
      <c r="Q630" s="7"/>
      <c r="R630" s="7"/>
      <c r="S630" s="7"/>
      <c r="T630" s="7"/>
      <c r="U630" s="22"/>
      <c r="V630" s="22"/>
      <c r="W630" s="7"/>
      <c r="X630" s="7"/>
      <c r="Y630" s="7"/>
    </row>
    <row r="631" ht="15.75" customHeight="1">
      <c r="B631" s="7"/>
      <c r="C631" s="7"/>
      <c r="D631" s="7"/>
      <c r="E631" s="7"/>
      <c r="F631" s="7"/>
      <c r="G631" s="7"/>
      <c r="H631" s="7"/>
      <c r="I631" s="22"/>
      <c r="J631" s="22"/>
      <c r="K631" s="7"/>
      <c r="L631" s="7"/>
      <c r="M631" s="7"/>
      <c r="N631" s="7"/>
      <c r="O631" s="7"/>
      <c r="P631" s="7"/>
      <c r="Q631" s="7"/>
      <c r="R631" s="7"/>
      <c r="S631" s="7"/>
      <c r="T631" s="7"/>
      <c r="U631" s="22"/>
      <c r="V631" s="22"/>
      <c r="W631" s="7"/>
      <c r="X631" s="7"/>
      <c r="Y631" s="7"/>
    </row>
    <row r="632" ht="15.75" customHeight="1">
      <c r="B632" s="7"/>
      <c r="C632" s="7"/>
      <c r="D632" s="7"/>
      <c r="E632" s="7"/>
      <c r="F632" s="7"/>
      <c r="G632" s="7"/>
      <c r="H632" s="7"/>
      <c r="I632" s="22"/>
      <c r="J632" s="22"/>
      <c r="K632" s="7"/>
      <c r="L632" s="7"/>
      <c r="M632" s="7"/>
      <c r="N632" s="7"/>
      <c r="O632" s="7"/>
      <c r="P632" s="7"/>
      <c r="Q632" s="7"/>
      <c r="R632" s="7"/>
      <c r="S632" s="7"/>
      <c r="T632" s="7"/>
      <c r="U632" s="22"/>
      <c r="V632" s="22"/>
      <c r="W632" s="7"/>
      <c r="X632" s="7"/>
      <c r="Y632" s="7"/>
    </row>
    <row r="633" ht="15.75" customHeight="1">
      <c r="B633" s="7"/>
      <c r="C633" s="7"/>
      <c r="D633" s="7"/>
      <c r="E633" s="7"/>
      <c r="F633" s="7"/>
      <c r="G633" s="7"/>
      <c r="H633" s="7"/>
      <c r="I633" s="22"/>
      <c r="J633" s="22"/>
      <c r="K633" s="7"/>
      <c r="L633" s="7"/>
      <c r="M633" s="7"/>
      <c r="N633" s="7"/>
      <c r="O633" s="7"/>
      <c r="P633" s="7"/>
      <c r="Q633" s="7"/>
      <c r="R633" s="7"/>
      <c r="S633" s="7"/>
      <c r="T633" s="7"/>
      <c r="U633" s="22"/>
      <c r="V633" s="22"/>
      <c r="W633" s="7"/>
      <c r="X633" s="7"/>
      <c r="Y633" s="7"/>
    </row>
    <row r="634" ht="15.75" customHeight="1">
      <c r="B634" s="7"/>
      <c r="C634" s="7"/>
      <c r="D634" s="7"/>
      <c r="E634" s="7"/>
      <c r="F634" s="7"/>
      <c r="G634" s="7"/>
      <c r="H634" s="7"/>
      <c r="I634" s="22"/>
      <c r="J634" s="22"/>
      <c r="K634" s="7"/>
      <c r="L634" s="7"/>
      <c r="M634" s="7"/>
      <c r="N634" s="7"/>
      <c r="O634" s="7"/>
      <c r="P634" s="7"/>
      <c r="Q634" s="7"/>
      <c r="R634" s="7"/>
      <c r="S634" s="7"/>
      <c r="T634" s="7"/>
      <c r="U634" s="22"/>
      <c r="V634" s="22"/>
      <c r="W634" s="7"/>
      <c r="X634" s="7"/>
      <c r="Y634" s="7"/>
    </row>
    <row r="635" ht="15.75" customHeight="1">
      <c r="B635" s="7"/>
      <c r="C635" s="7"/>
      <c r="D635" s="7"/>
      <c r="E635" s="7"/>
      <c r="F635" s="7"/>
      <c r="G635" s="7"/>
      <c r="H635" s="7"/>
      <c r="I635" s="22"/>
      <c r="J635" s="22"/>
      <c r="K635" s="7"/>
      <c r="L635" s="7"/>
      <c r="M635" s="7"/>
      <c r="N635" s="7"/>
      <c r="O635" s="7"/>
      <c r="P635" s="7"/>
      <c r="Q635" s="7"/>
      <c r="R635" s="7"/>
      <c r="S635" s="7"/>
      <c r="T635" s="7"/>
      <c r="U635" s="22"/>
      <c r="V635" s="22"/>
      <c r="W635" s="7"/>
      <c r="X635" s="7"/>
      <c r="Y635" s="7"/>
    </row>
    <row r="636" ht="15.75" customHeight="1">
      <c r="B636" s="7"/>
      <c r="C636" s="7"/>
      <c r="D636" s="7"/>
      <c r="E636" s="7"/>
      <c r="F636" s="7"/>
      <c r="G636" s="7"/>
      <c r="H636" s="7"/>
      <c r="I636" s="22"/>
      <c r="J636" s="22"/>
      <c r="K636" s="7"/>
      <c r="L636" s="7"/>
      <c r="M636" s="7"/>
      <c r="N636" s="7"/>
      <c r="O636" s="7"/>
      <c r="P636" s="7"/>
      <c r="Q636" s="7"/>
      <c r="R636" s="7"/>
      <c r="S636" s="7"/>
      <c r="T636" s="7"/>
      <c r="U636" s="22"/>
      <c r="V636" s="22"/>
      <c r="W636" s="7"/>
      <c r="X636" s="7"/>
      <c r="Y636" s="7"/>
    </row>
    <row r="637" ht="15.75" customHeight="1">
      <c r="B637" s="7"/>
      <c r="C637" s="7"/>
      <c r="D637" s="7"/>
      <c r="E637" s="7"/>
      <c r="F637" s="7"/>
      <c r="G637" s="7"/>
      <c r="H637" s="7"/>
      <c r="I637" s="22"/>
      <c r="J637" s="22"/>
      <c r="K637" s="7"/>
      <c r="L637" s="7"/>
      <c r="M637" s="7"/>
      <c r="N637" s="7"/>
      <c r="O637" s="7"/>
      <c r="P637" s="7"/>
      <c r="Q637" s="7"/>
      <c r="R637" s="7"/>
      <c r="S637" s="7"/>
      <c r="T637" s="7"/>
      <c r="U637" s="22"/>
      <c r="V637" s="22"/>
      <c r="W637" s="7"/>
      <c r="X637" s="7"/>
      <c r="Y637" s="7"/>
    </row>
    <row r="638" ht="15.75" customHeight="1">
      <c r="B638" s="7"/>
      <c r="C638" s="7"/>
      <c r="D638" s="7"/>
      <c r="E638" s="7"/>
      <c r="F638" s="7"/>
      <c r="G638" s="7"/>
      <c r="H638" s="7"/>
      <c r="I638" s="22"/>
      <c r="J638" s="22"/>
      <c r="K638" s="7"/>
      <c r="L638" s="7"/>
      <c r="M638" s="7"/>
      <c r="N638" s="7"/>
      <c r="O638" s="7"/>
      <c r="P638" s="7"/>
      <c r="Q638" s="7"/>
      <c r="R638" s="7"/>
      <c r="S638" s="7"/>
      <c r="T638" s="7"/>
      <c r="U638" s="22"/>
      <c r="V638" s="22"/>
      <c r="W638" s="7"/>
      <c r="X638" s="7"/>
      <c r="Y638" s="7"/>
    </row>
    <row r="639" ht="15.75" customHeight="1">
      <c r="B639" s="7"/>
      <c r="C639" s="7"/>
      <c r="D639" s="7"/>
      <c r="E639" s="7"/>
      <c r="F639" s="7"/>
      <c r="G639" s="7"/>
      <c r="H639" s="7"/>
      <c r="I639" s="22"/>
      <c r="J639" s="22"/>
      <c r="K639" s="7"/>
      <c r="L639" s="7"/>
      <c r="M639" s="7"/>
      <c r="N639" s="7"/>
      <c r="O639" s="7"/>
      <c r="P639" s="7"/>
      <c r="Q639" s="7"/>
      <c r="R639" s="7"/>
      <c r="S639" s="7"/>
      <c r="T639" s="7"/>
      <c r="U639" s="22"/>
      <c r="V639" s="22"/>
      <c r="W639" s="7"/>
      <c r="X639" s="7"/>
      <c r="Y639" s="7"/>
    </row>
    <row r="640" ht="15.75" customHeight="1">
      <c r="B640" s="7"/>
      <c r="C640" s="7"/>
      <c r="D640" s="7"/>
      <c r="E640" s="7"/>
      <c r="F640" s="7"/>
      <c r="G640" s="7"/>
      <c r="H640" s="7"/>
      <c r="I640" s="22"/>
      <c r="J640" s="22"/>
      <c r="K640" s="7"/>
      <c r="L640" s="7"/>
      <c r="M640" s="7"/>
      <c r="N640" s="7"/>
      <c r="O640" s="7"/>
      <c r="P640" s="7"/>
      <c r="Q640" s="7"/>
      <c r="R640" s="7"/>
      <c r="S640" s="7"/>
      <c r="T640" s="7"/>
      <c r="U640" s="22"/>
      <c r="V640" s="22"/>
      <c r="W640" s="7"/>
      <c r="X640" s="7"/>
      <c r="Y640" s="7"/>
    </row>
    <row r="641" ht="15.75" customHeight="1">
      <c r="B641" s="7"/>
      <c r="C641" s="7"/>
      <c r="D641" s="7"/>
      <c r="E641" s="7"/>
      <c r="F641" s="7"/>
      <c r="G641" s="7"/>
      <c r="H641" s="7"/>
      <c r="I641" s="22"/>
      <c r="J641" s="22"/>
      <c r="K641" s="7"/>
      <c r="L641" s="7"/>
      <c r="M641" s="7"/>
      <c r="N641" s="7"/>
      <c r="O641" s="7"/>
      <c r="P641" s="7"/>
      <c r="Q641" s="7"/>
      <c r="R641" s="7"/>
      <c r="S641" s="7"/>
      <c r="T641" s="7"/>
      <c r="U641" s="22"/>
      <c r="V641" s="22"/>
      <c r="W641" s="7"/>
      <c r="X641" s="7"/>
      <c r="Y641" s="7"/>
    </row>
    <row r="642" ht="15.75" customHeight="1">
      <c r="B642" s="7"/>
      <c r="C642" s="7"/>
      <c r="D642" s="7"/>
      <c r="E642" s="7"/>
      <c r="F642" s="7"/>
      <c r="G642" s="7"/>
      <c r="H642" s="7"/>
      <c r="I642" s="22"/>
      <c r="J642" s="22"/>
      <c r="K642" s="7"/>
      <c r="L642" s="7"/>
      <c r="M642" s="7"/>
      <c r="N642" s="7"/>
      <c r="O642" s="7"/>
      <c r="P642" s="7"/>
      <c r="Q642" s="7"/>
      <c r="R642" s="7"/>
      <c r="S642" s="7"/>
      <c r="T642" s="7"/>
      <c r="U642" s="22"/>
      <c r="V642" s="22"/>
      <c r="W642" s="7"/>
      <c r="X642" s="7"/>
      <c r="Y642" s="7"/>
    </row>
    <row r="643" ht="15.75" customHeight="1">
      <c r="B643" s="7"/>
      <c r="C643" s="7"/>
      <c r="D643" s="7"/>
      <c r="E643" s="7"/>
      <c r="F643" s="7"/>
      <c r="G643" s="7"/>
      <c r="H643" s="7"/>
      <c r="I643" s="22"/>
      <c r="J643" s="22"/>
      <c r="K643" s="7"/>
      <c r="L643" s="7"/>
      <c r="M643" s="7"/>
      <c r="N643" s="7"/>
      <c r="O643" s="7"/>
      <c r="P643" s="7"/>
      <c r="Q643" s="7"/>
      <c r="R643" s="7"/>
      <c r="S643" s="7"/>
      <c r="T643" s="7"/>
      <c r="U643" s="22"/>
      <c r="V643" s="22"/>
      <c r="W643" s="7"/>
      <c r="X643" s="7"/>
      <c r="Y643" s="7"/>
    </row>
    <row r="644" ht="15.75" customHeight="1">
      <c r="B644" s="7"/>
      <c r="C644" s="7"/>
      <c r="D644" s="7"/>
      <c r="E644" s="7"/>
      <c r="F644" s="7"/>
      <c r="G644" s="7"/>
      <c r="H644" s="7"/>
      <c r="I644" s="22"/>
      <c r="J644" s="22"/>
      <c r="K644" s="7"/>
      <c r="L644" s="7"/>
      <c r="M644" s="7"/>
      <c r="N644" s="7"/>
      <c r="O644" s="7"/>
      <c r="P644" s="7"/>
      <c r="Q644" s="7"/>
      <c r="R644" s="7"/>
      <c r="S644" s="7"/>
      <c r="T644" s="7"/>
      <c r="U644" s="22"/>
      <c r="V644" s="22"/>
      <c r="W644" s="7"/>
      <c r="X644" s="7"/>
      <c r="Y644" s="7"/>
    </row>
    <row r="645" ht="15.75" customHeight="1">
      <c r="B645" s="7"/>
      <c r="C645" s="7"/>
      <c r="D645" s="7"/>
      <c r="E645" s="7"/>
      <c r="F645" s="7"/>
      <c r="G645" s="7"/>
      <c r="H645" s="7"/>
      <c r="I645" s="22"/>
      <c r="J645" s="22"/>
      <c r="K645" s="7"/>
      <c r="L645" s="7"/>
      <c r="M645" s="7"/>
      <c r="N645" s="7"/>
      <c r="O645" s="7"/>
      <c r="P645" s="7"/>
      <c r="Q645" s="7"/>
      <c r="R645" s="7"/>
      <c r="S645" s="7"/>
      <c r="T645" s="7"/>
      <c r="U645" s="22"/>
      <c r="V645" s="22"/>
      <c r="W645" s="7"/>
      <c r="X645" s="7"/>
      <c r="Y645" s="7"/>
    </row>
    <row r="646" ht="15.75" customHeight="1">
      <c r="B646" s="7"/>
      <c r="C646" s="7"/>
      <c r="D646" s="7"/>
      <c r="E646" s="7"/>
      <c r="F646" s="7"/>
      <c r="G646" s="7"/>
      <c r="H646" s="7"/>
      <c r="I646" s="22"/>
      <c r="J646" s="22"/>
      <c r="K646" s="7"/>
      <c r="L646" s="7"/>
      <c r="M646" s="7"/>
      <c r="N646" s="7"/>
      <c r="O646" s="7"/>
      <c r="P646" s="7"/>
      <c r="Q646" s="7"/>
      <c r="R646" s="7"/>
      <c r="S646" s="7"/>
      <c r="T646" s="7"/>
      <c r="U646" s="22"/>
      <c r="V646" s="22"/>
      <c r="W646" s="7"/>
      <c r="X646" s="7"/>
      <c r="Y646" s="7"/>
    </row>
    <row r="647" ht="15.75" customHeight="1">
      <c r="B647" s="7"/>
      <c r="C647" s="7"/>
      <c r="D647" s="7"/>
      <c r="E647" s="7"/>
      <c r="F647" s="7"/>
      <c r="G647" s="7"/>
      <c r="H647" s="7"/>
      <c r="I647" s="22"/>
      <c r="J647" s="22"/>
      <c r="K647" s="7"/>
      <c r="L647" s="7"/>
      <c r="M647" s="7"/>
      <c r="N647" s="7"/>
      <c r="O647" s="7"/>
      <c r="P647" s="7"/>
      <c r="Q647" s="7"/>
      <c r="R647" s="7"/>
      <c r="S647" s="7"/>
      <c r="T647" s="7"/>
      <c r="U647" s="22"/>
      <c r="V647" s="22"/>
      <c r="W647" s="7"/>
      <c r="X647" s="7"/>
      <c r="Y647" s="7"/>
    </row>
    <row r="648" ht="15.75" customHeight="1">
      <c r="B648" s="7"/>
      <c r="C648" s="7"/>
      <c r="D648" s="7"/>
      <c r="E648" s="7"/>
      <c r="F648" s="7"/>
      <c r="G648" s="7"/>
      <c r="H648" s="7"/>
      <c r="I648" s="22"/>
      <c r="J648" s="22"/>
      <c r="K648" s="7"/>
      <c r="L648" s="7"/>
      <c r="M648" s="7"/>
      <c r="N648" s="7"/>
      <c r="O648" s="7"/>
      <c r="P648" s="7"/>
      <c r="Q648" s="7"/>
      <c r="R648" s="7"/>
      <c r="S648" s="7"/>
      <c r="T648" s="7"/>
      <c r="U648" s="22"/>
      <c r="V648" s="22"/>
      <c r="W648" s="7"/>
      <c r="X648" s="7"/>
      <c r="Y648" s="7"/>
    </row>
    <row r="649" ht="15.75" customHeight="1">
      <c r="B649" s="7"/>
      <c r="C649" s="7"/>
      <c r="D649" s="7"/>
      <c r="E649" s="7"/>
      <c r="F649" s="7"/>
      <c r="G649" s="7"/>
      <c r="H649" s="7"/>
      <c r="I649" s="22"/>
      <c r="J649" s="22"/>
      <c r="K649" s="7"/>
      <c r="L649" s="7"/>
      <c r="M649" s="7"/>
      <c r="N649" s="7"/>
      <c r="O649" s="7"/>
      <c r="P649" s="7"/>
      <c r="Q649" s="7"/>
      <c r="R649" s="7"/>
      <c r="S649" s="7"/>
      <c r="T649" s="7"/>
      <c r="U649" s="22"/>
      <c r="V649" s="22"/>
      <c r="W649" s="7"/>
      <c r="X649" s="7"/>
      <c r="Y649" s="7"/>
    </row>
    <row r="650" ht="15.75" customHeight="1">
      <c r="B650" s="7"/>
      <c r="C650" s="7"/>
      <c r="D650" s="7"/>
      <c r="E650" s="7"/>
      <c r="F650" s="7"/>
      <c r="G650" s="7"/>
      <c r="H650" s="7"/>
      <c r="I650" s="22"/>
      <c r="J650" s="22"/>
      <c r="K650" s="7"/>
      <c r="L650" s="7"/>
      <c r="M650" s="7"/>
      <c r="N650" s="7"/>
      <c r="O650" s="7"/>
      <c r="P650" s="7"/>
      <c r="Q650" s="7"/>
      <c r="R650" s="7"/>
      <c r="S650" s="7"/>
      <c r="T650" s="7"/>
      <c r="U650" s="22"/>
      <c r="V650" s="22"/>
      <c r="W650" s="7"/>
      <c r="X650" s="7"/>
      <c r="Y650" s="7"/>
    </row>
    <row r="651" ht="15.75" customHeight="1">
      <c r="B651" s="7"/>
      <c r="C651" s="7"/>
      <c r="D651" s="7"/>
      <c r="E651" s="7"/>
      <c r="F651" s="7"/>
      <c r="G651" s="7"/>
      <c r="H651" s="7"/>
      <c r="I651" s="22"/>
      <c r="J651" s="22"/>
      <c r="K651" s="7"/>
      <c r="L651" s="7"/>
      <c r="M651" s="7"/>
      <c r="N651" s="7"/>
      <c r="O651" s="7"/>
      <c r="P651" s="7"/>
      <c r="Q651" s="7"/>
      <c r="R651" s="7"/>
      <c r="S651" s="7"/>
      <c r="T651" s="7"/>
      <c r="U651" s="22"/>
      <c r="V651" s="22"/>
      <c r="W651" s="7"/>
      <c r="X651" s="7"/>
      <c r="Y651" s="7"/>
    </row>
    <row r="652" ht="15.75" customHeight="1">
      <c r="B652" s="7"/>
      <c r="C652" s="7"/>
      <c r="D652" s="7"/>
      <c r="E652" s="7"/>
      <c r="F652" s="7"/>
      <c r="G652" s="7"/>
      <c r="H652" s="7"/>
      <c r="I652" s="22"/>
      <c r="J652" s="22"/>
      <c r="K652" s="7"/>
      <c r="L652" s="7"/>
      <c r="M652" s="7"/>
      <c r="N652" s="7"/>
      <c r="O652" s="7"/>
      <c r="P652" s="7"/>
      <c r="Q652" s="7"/>
      <c r="R652" s="7"/>
      <c r="S652" s="7"/>
      <c r="T652" s="7"/>
      <c r="U652" s="22"/>
      <c r="V652" s="22"/>
      <c r="W652" s="7"/>
      <c r="X652" s="7"/>
      <c r="Y652" s="7"/>
    </row>
    <row r="653" ht="15.75" customHeight="1">
      <c r="B653" s="7"/>
      <c r="C653" s="7"/>
      <c r="D653" s="7"/>
      <c r="E653" s="7"/>
      <c r="F653" s="7"/>
      <c r="G653" s="7"/>
      <c r="H653" s="7"/>
      <c r="I653" s="22"/>
      <c r="J653" s="22"/>
      <c r="K653" s="7"/>
      <c r="L653" s="7"/>
      <c r="M653" s="7"/>
      <c r="N653" s="7"/>
      <c r="O653" s="7"/>
      <c r="P653" s="7"/>
      <c r="Q653" s="7"/>
      <c r="R653" s="7"/>
      <c r="S653" s="7"/>
      <c r="T653" s="7"/>
      <c r="U653" s="22"/>
      <c r="V653" s="22"/>
      <c r="W653" s="7"/>
      <c r="X653" s="7"/>
      <c r="Y653" s="7"/>
    </row>
    <row r="654" ht="15.75" customHeight="1">
      <c r="B654" s="7"/>
      <c r="C654" s="7"/>
      <c r="D654" s="7"/>
      <c r="E654" s="7"/>
      <c r="F654" s="7"/>
      <c r="G654" s="7"/>
      <c r="H654" s="7"/>
      <c r="I654" s="22"/>
      <c r="J654" s="22"/>
      <c r="K654" s="7"/>
      <c r="L654" s="7"/>
      <c r="M654" s="7"/>
      <c r="N654" s="7"/>
      <c r="O654" s="7"/>
      <c r="P654" s="7"/>
      <c r="Q654" s="7"/>
      <c r="R654" s="7"/>
      <c r="S654" s="7"/>
      <c r="T654" s="7"/>
      <c r="U654" s="22"/>
      <c r="V654" s="22"/>
      <c r="W654" s="7"/>
      <c r="X654" s="7"/>
      <c r="Y654" s="7"/>
    </row>
    <row r="655" ht="15.75" customHeight="1">
      <c r="B655" s="7"/>
      <c r="C655" s="7"/>
      <c r="D655" s="7"/>
      <c r="E655" s="7"/>
      <c r="F655" s="7"/>
      <c r="G655" s="7"/>
      <c r="H655" s="7"/>
      <c r="I655" s="22"/>
      <c r="J655" s="22"/>
      <c r="K655" s="7"/>
      <c r="L655" s="7"/>
      <c r="M655" s="7"/>
      <c r="N655" s="7"/>
      <c r="O655" s="7"/>
      <c r="P655" s="7"/>
      <c r="Q655" s="7"/>
      <c r="R655" s="7"/>
      <c r="S655" s="7"/>
      <c r="T655" s="7"/>
      <c r="U655" s="22"/>
      <c r="V655" s="22"/>
      <c r="W655" s="7"/>
      <c r="X655" s="7"/>
      <c r="Y655" s="7"/>
    </row>
    <row r="656" ht="15.75" customHeight="1">
      <c r="B656" s="7"/>
      <c r="C656" s="7"/>
      <c r="D656" s="7"/>
      <c r="E656" s="7"/>
      <c r="F656" s="7"/>
      <c r="G656" s="7"/>
      <c r="H656" s="7"/>
      <c r="I656" s="22"/>
      <c r="J656" s="22"/>
      <c r="K656" s="7"/>
      <c r="L656" s="7"/>
      <c r="M656" s="7"/>
      <c r="N656" s="7"/>
      <c r="O656" s="7"/>
      <c r="P656" s="7"/>
      <c r="Q656" s="7"/>
      <c r="R656" s="7"/>
      <c r="S656" s="7"/>
      <c r="T656" s="7"/>
      <c r="U656" s="22"/>
      <c r="V656" s="22"/>
      <c r="W656" s="7"/>
      <c r="X656" s="7"/>
      <c r="Y656" s="7"/>
    </row>
    <row r="657" ht="15.75" customHeight="1">
      <c r="B657" s="7"/>
      <c r="C657" s="7"/>
      <c r="D657" s="7"/>
      <c r="E657" s="7"/>
      <c r="F657" s="7"/>
      <c r="G657" s="7"/>
      <c r="H657" s="7"/>
      <c r="I657" s="22"/>
      <c r="J657" s="22"/>
      <c r="K657" s="7"/>
      <c r="L657" s="7"/>
      <c r="M657" s="7"/>
      <c r="N657" s="7"/>
      <c r="O657" s="7"/>
      <c r="P657" s="7"/>
      <c r="Q657" s="7"/>
      <c r="R657" s="7"/>
      <c r="S657" s="7"/>
      <c r="T657" s="7"/>
      <c r="U657" s="22"/>
      <c r="V657" s="22"/>
      <c r="W657" s="7"/>
      <c r="X657" s="7"/>
      <c r="Y657" s="7"/>
    </row>
    <row r="658" ht="15.75" customHeight="1">
      <c r="B658" s="7"/>
      <c r="C658" s="7"/>
      <c r="D658" s="7"/>
      <c r="E658" s="7"/>
      <c r="F658" s="7"/>
      <c r="G658" s="7"/>
      <c r="H658" s="7"/>
      <c r="I658" s="22"/>
      <c r="J658" s="22"/>
      <c r="K658" s="7"/>
      <c r="L658" s="7"/>
      <c r="M658" s="7"/>
      <c r="N658" s="7"/>
      <c r="O658" s="7"/>
      <c r="P658" s="7"/>
      <c r="Q658" s="7"/>
      <c r="R658" s="7"/>
      <c r="S658" s="7"/>
      <c r="T658" s="7"/>
      <c r="U658" s="22"/>
      <c r="V658" s="22"/>
      <c r="W658" s="7"/>
      <c r="X658" s="7"/>
      <c r="Y658" s="7"/>
    </row>
    <row r="659" ht="15.75" customHeight="1">
      <c r="B659" s="7"/>
      <c r="C659" s="7"/>
      <c r="D659" s="7"/>
      <c r="E659" s="7"/>
      <c r="F659" s="7"/>
      <c r="G659" s="7"/>
      <c r="H659" s="7"/>
      <c r="I659" s="22"/>
      <c r="J659" s="22"/>
      <c r="K659" s="7"/>
      <c r="L659" s="7"/>
      <c r="M659" s="7"/>
      <c r="N659" s="7"/>
      <c r="O659" s="7"/>
      <c r="P659" s="7"/>
      <c r="Q659" s="7"/>
      <c r="R659" s="7"/>
      <c r="S659" s="7"/>
      <c r="T659" s="7"/>
      <c r="U659" s="22"/>
      <c r="V659" s="22"/>
      <c r="W659" s="7"/>
      <c r="X659" s="7"/>
      <c r="Y659" s="7"/>
    </row>
    <row r="660" ht="15.75" customHeight="1">
      <c r="B660" s="7"/>
      <c r="C660" s="7"/>
      <c r="D660" s="7"/>
      <c r="E660" s="7"/>
      <c r="F660" s="7"/>
      <c r="G660" s="7"/>
      <c r="H660" s="7"/>
      <c r="I660" s="22"/>
      <c r="J660" s="22"/>
      <c r="K660" s="7"/>
      <c r="L660" s="7"/>
      <c r="M660" s="7"/>
      <c r="N660" s="7"/>
      <c r="O660" s="7"/>
      <c r="P660" s="7"/>
      <c r="Q660" s="7"/>
      <c r="R660" s="7"/>
      <c r="S660" s="7"/>
      <c r="T660" s="7"/>
      <c r="U660" s="22"/>
      <c r="V660" s="22"/>
      <c r="W660" s="7"/>
      <c r="X660" s="7"/>
      <c r="Y660" s="7"/>
    </row>
    <row r="661" ht="15.75" customHeight="1">
      <c r="B661" s="7"/>
      <c r="C661" s="7"/>
      <c r="D661" s="7"/>
      <c r="E661" s="7"/>
      <c r="F661" s="7"/>
      <c r="G661" s="7"/>
      <c r="H661" s="7"/>
      <c r="I661" s="22"/>
      <c r="J661" s="22"/>
      <c r="K661" s="7"/>
      <c r="L661" s="7"/>
      <c r="M661" s="7"/>
      <c r="N661" s="7"/>
      <c r="O661" s="7"/>
      <c r="P661" s="7"/>
      <c r="Q661" s="7"/>
      <c r="R661" s="7"/>
      <c r="S661" s="7"/>
      <c r="T661" s="7"/>
      <c r="U661" s="22"/>
      <c r="V661" s="22"/>
      <c r="W661" s="7"/>
      <c r="X661" s="7"/>
      <c r="Y661" s="7"/>
    </row>
    <row r="662" ht="15.75" customHeight="1">
      <c r="B662" s="7"/>
      <c r="C662" s="7"/>
      <c r="D662" s="7"/>
      <c r="E662" s="7"/>
      <c r="F662" s="7"/>
      <c r="G662" s="7"/>
      <c r="H662" s="7"/>
      <c r="I662" s="22"/>
      <c r="J662" s="22"/>
      <c r="K662" s="7"/>
      <c r="L662" s="7"/>
      <c r="M662" s="7"/>
      <c r="N662" s="7"/>
      <c r="O662" s="7"/>
      <c r="P662" s="7"/>
      <c r="Q662" s="7"/>
      <c r="R662" s="7"/>
      <c r="S662" s="7"/>
      <c r="T662" s="7"/>
      <c r="U662" s="22"/>
      <c r="V662" s="22"/>
      <c r="W662" s="7"/>
      <c r="X662" s="7"/>
      <c r="Y662" s="7"/>
    </row>
    <row r="663" ht="15.75" customHeight="1">
      <c r="B663" s="7"/>
      <c r="C663" s="7"/>
      <c r="D663" s="7"/>
      <c r="E663" s="7"/>
      <c r="F663" s="7"/>
      <c r="G663" s="7"/>
      <c r="H663" s="7"/>
      <c r="I663" s="22"/>
      <c r="J663" s="22"/>
      <c r="K663" s="7"/>
      <c r="L663" s="7"/>
      <c r="M663" s="7"/>
      <c r="N663" s="7"/>
      <c r="O663" s="7"/>
      <c r="P663" s="7"/>
      <c r="Q663" s="7"/>
      <c r="R663" s="7"/>
      <c r="S663" s="7"/>
      <c r="T663" s="7"/>
      <c r="U663" s="22"/>
      <c r="V663" s="22"/>
      <c r="W663" s="7"/>
      <c r="X663" s="7"/>
      <c r="Y663" s="7"/>
    </row>
    <row r="664" ht="15.75" customHeight="1">
      <c r="B664" s="7"/>
      <c r="C664" s="7"/>
      <c r="D664" s="7"/>
      <c r="E664" s="7"/>
      <c r="F664" s="7"/>
      <c r="G664" s="7"/>
      <c r="H664" s="7"/>
      <c r="I664" s="22"/>
      <c r="J664" s="22"/>
      <c r="K664" s="7"/>
      <c r="L664" s="7"/>
      <c r="M664" s="7"/>
      <c r="N664" s="7"/>
      <c r="O664" s="7"/>
      <c r="P664" s="7"/>
      <c r="Q664" s="7"/>
      <c r="R664" s="7"/>
      <c r="S664" s="7"/>
      <c r="T664" s="7"/>
      <c r="U664" s="22"/>
      <c r="V664" s="22"/>
      <c r="W664" s="7"/>
      <c r="X664" s="7"/>
      <c r="Y664" s="7"/>
    </row>
    <row r="665" ht="15.75" customHeight="1">
      <c r="B665" s="7"/>
      <c r="C665" s="7"/>
      <c r="D665" s="7"/>
      <c r="E665" s="7"/>
      <c r="F665" s="7"/>
      <c r="G665" s="7"/>
      <c r="H665" s="7"/>
      <c r="I665" s="22"/>
      <c r="J665" s="22"/>
      <c r="K665" s="7"/>
      <c r="L665" s="7"/>
      <c r="M665" s="7"/>
      <c r="N665" s="7"/>
      <c r="O665" s="7"/>
      <c r="P665" s="7"/>
      <c r="Q665" s="7"/>
      <c r="R665" s="7"/>
      <c r="S665" s="7"/>
      <c r="T665" s="7"/>
      <c r="U665" s="22"/>
      <c r="V665" s="22"/>
      <c r="W665" s="7"/>
      <c r="X665" s="7"/>
      <c r="Y665" s="7"/>
    </row>
    <row r="666" ht="15.75" customHeight="1">
      <c r="B666" s="7"/>
      <c r="C666" s="7"/>
      <c r="D666" s="7"/>
      <c r="E666" s="7"/>
      <c r="F666" s="7"/>
      <c r="G666" s="7"/>
      <c r="H666" s="7"/>
      <c r="I666" s="22"/>
      <c r="J666" s="22"/>
      <c r="K666" s="7"/>
      <c r="L666" s="7"/>
      <c r="M666" s="7"/>
      <c r="N666" s="7"/>
      <c r="O666" s="7"/>
      <c r="P666" s="7"/>
      <c r="Q666" s="7"/>
      <c r="R666" s="7"/>
      <c r="S666" s="7"/>
      <c r="T666" s="7"/>
      <c r="U666" s="22"/>
      <c r="V666" s="22"/>
      <c r="W666" s="7"/>
      <c r="X666" s="7"/>
      <c r="Y666" s="7"/>
    </row>
    <row r="667" ht="15.75" customHeight="1">
      <c r="B667" s="7"/>
      <c r="C667" s="7"/>
      <c r="D667" s="7"/>
      <c r="E667" s="7"/>
      <c r="F667" s="7"/>
      <c r="G667" s="7"/>
      <c r="H667" s="7"/>
      <c r="I667" s="22"/>
      <c r="J667" s="22"/>
      <c r="K667" s="7"/>
      <c r="L667" s="7"/>
      <c r="M667" s="7"/>
      <c r="N667" s="7"/>
      <c r="O667" s="7"/>
      <c r="P667" s="7"/>
      <c r="Q667" s="7"/>
      <c r="R667" s="7"/>
      <c r="S667" s="7"/>
      <c r="T667" s="7"/>
      <c r="U667" s="22"/>
      <c r="V667" s="22"/>
      <c r="W667" s="7"/>
      <c r="X667" s="7"/>
      <c r="Y667" s="7"/>
    </row>
    <row r="668" ht="15.75" customHeight="1">
      <c r="B668" s="7"/>
      <c r="C668" s="7"/>
      <c r="D668" s="7"/>
      <c r="E668" s="7"/>
      <c r="F668" s="7"/>
      <c r="G668" s="7"/>
      <c r="H668" s="7"/>
      <c r="I668" s="22"/>
      <c r="J668" s="22"/>
      <c r="K668" s="7"/>
      <c r="L668" s="7"/>
      <c r="M668" s="7"/>
      <c r="N668" s="7"/>
      <c r="O668" s="7"/>
      <c r="P668" s="7"/>
      <c r="Q668" s="7"/>
      <c r="R668" s="7"/>
      <c r="S668" s="7"/>
      <c r="T668" s="7"/>
      <c r="U668" s="22"/>
      <c r="V668" s="22"/>
      <c r="W668" s="7"/>
      <c r="X668" s="7"/>
      <c r="Y668" s="7"/>
    </row>
    <row r="669" ht="15.75" customHeight="1">
      <c r="B669" s="7"/>
      <c r="C669" s="7"/>
      <c r="D669" s="7"/>
      <c r="E669" s="7"/>
      <c r="F669" s="7"/>
      <c r="G669" s="7"/>
      <c r="H669" s="7"/>
      <c r="I669" s="22"/>
      <c r="J669" s="22"/>
      <c r="K669" s="7"/>
      <c r="L669" s="7"/>
      <c r="M669" s="7"/>
      <c r="N669" s="7"/>
      <c r="O669" s="7"/>
      <c r="P669" s="7"/>
      <c r="Q669" s="7"/>
      <c r="R669" s="7"/>
      <c r="S669" s="7"/>
      <c r="T669" s="7"/>
      <c r="U669" s="22"/>
      <c r="V669" s="22"/>
      <c r="W669" s="7"/>
      <c r="X669" s="7"/>
      <c r="Y669" s="7"/>
    </row>
    <row r="670" ht="15.75" customHeight="1">
      <c r="B670" s="7"/>
      <c r="C670" s="7"/>
      <c r="D670" s="7"/>
      <c r="E670" s="7"/>
      <c r="F670" s="7"/>
      <c r="G670" s="7"/>
      <c r="H670" s="7"/>
      <c r="I670" s="22"/>
      <c r="J670" s="22"/>
      <c r="K670" s="7"/>
      <c r="L670" s="7"/>
      <c r="M670" s="7"/>
      <c r="N670" s="7"/>
      <c r="O670" s="7"/>
      <c r="P670" s="7"/>
      <c r="Q670" s="7"/>
      <c r="R670" s="7"/>
      <c r="S670" s="7"/>
      <c r="T670" s="7"/>
      <c r="U670" s="22"/>
      <c r="V670" s="22"/>
      <c r="W670" s="7"/>
      <c r="X670" s="7"/>
      <c r="Y670" s="7"/>
    </row>
    <row r="671" ht="15.75" customHeight="1">
      <c r="B671" s="7"/>
      <c r="C671" s="7"/>
      <c r="D671" s="7"/>
      <c r="E671" s="7"/>
      <c r="F671" s="7"/>
      <c r="G671" s="7"/>
      <c r="H671" s="7"/>
      <c r="I671" s="22"/>
      <c r="J671" s="22"/>
      <c r="K671" s="7"/>
      <c r="L671" s="7"/>
      <c r="M671" s="7"/>
      <c r="N671" s="7"/>
      <c r="O671" s="7"/>
      <c r="P671" s="7"/>
      <c r="Q671" s="7"/>
      <c r="R671" s="7"/>
      <c r="S671" s="7"/>
      <c r="T671" s="7"/>
      <c r="U671" s="22"/>
      <c r="V671" s="22"/>
      <c r="W671" s="7"/>
      <c r="X671" s="7"/>
      <c r="Y671" s="7"/>
    </row>
    <row r="672" ht="15.75" customHeight="1">
      <c r="B672" s="7"/>
      <c r="C672" s="7"/>
      <c r="D672" s="7"/>
      <c r="E672" s="7"/>
      <c r="F672" s="7"/>
      <c r="G672" s="7"/>
      <c r="H672" s="7"/>
      <c r="I672" s="22"/>
      <c r="J672" s="22"/>
      <c r="K672" s="7"/>
      <c r="L672" s="7"/>
      <c r="M672" s="7"/>
      <c r="N672" s="7"/>
      <c r="O672" s="7"/>
      <c r="P672" s="7"/>
      <c r="Q672" s="7"/>
      <c r="R672" s="7"/>
      <c r="S672" s="7"/>
      <c r="T672" s="7"/>
      <c r="U672" s="22"/>
      <c r="V672" s="22"/>
      <c r="W672" s="7"/>
      <c r="X672" s="7"/>
      <c r="Y672" s="7"/>
    </row>
    <row r="673" ht="15.75" customHeight="1">
      <c r="B673" s="7"/>
      <c r="C673" s="7"/>
      <c r="D673" s="7"/>
      <c r="E673" s="7"/>
      <c r="F673" s="7"/>
      <c r="G673" s="7"/>
      <c r="H673" s="7"/>
      <c r="I673" s="22"/>
      <c r="J673" s="22"/>
      <c r="K673" s="7"/>
      <c r="L673" s="7"/>
      <c r="M673" s="7"/>
      <c r="N673" s="7"/>
      <c r="O673" s="7"/>
      <c r="P673" s="7"/>
      <c r="Q673" s="7"/>
      <c r="R673" s="7"/>
      <c r="S673" s="7"/>
      <c r="T673" s="7"/>
      <c r="U673" s="22"/>
      <c r="V673" s="22"/>
      <c r="W673" s="7"/>
      <c r="X673" s="7"/>
      <c r="Y673" s="7"/>
    </row>
    <row r="674" ht="15.75" customHeight="1">
      <c r="B674" s="7"/>
      <c r="C674" s="7"/>
      <c r="D674" s="7"/>
      <c r="E674" s="7"/>
      <c r="F674" s="7"/>
      <c r="G674" s="7"/>
      <c r="H674" s="7"/>
      <c r="I674" s="22"/>
      <c r="J674" s="22"/>
      <c r="K674" s="7"/>
      <c r="L674" s="7"/>
      <c r="M674" s="7"/>
      <c r="N674" s="7"/>
      <c r="O674" s="7"/>
      <c r="P674" s="7"/>
      <c r="Q674" s="7"/>
      <c r="R674" s="7"/>
      <c r="S674" s="7"/>
      <c r="T674" s="7"/>
      <c r="U674" s="22"/>
      <c r="V674" s="22"/>
      <c r="W674" s="7"/>
      <c r="X674" s="7"/>
      <c r="Y674" s="7"/>
    </row>
    <row r="675" ht="15.75" customHeight="1">
      <c r="B675" s="7"/>
      <c r="C675" s="7"/>
      <c r="D675" s="7"/>
      <c r="E675" s="7"/>
      <c r="F675" s="7"/>
      <c r="G675" s="7"/>
      <c r="H675" s="7"/>
      <c r="I675" s="22"/>
      <c r="J675" s="22"/>
      <c r="K675" s="7"/>
      <c r="L675" s="7"/>
      <c r="M675" s="7"/>
      <c r="N675" s="7"/>
      <c r="O675" s="7"/>
      <c r="P675" s="7"/>
      <c r="Q675" s="7"/>
      <c r="R675" s="7"/>
      <c r="S675" s="7"/>
      <c r="T675" s="7"/>
      <c r="U675" s="22"/>
      <c r="V675" s="22"/>
      <c r="W675" s="7"/>
      <c r="X675" s="7"/>
      <c r="Y675" s="7"/>
    </row>
    <row r="676" ht="15.75" customHeight="1">
      <c r="B676" s="7"/>
      <c r="C676" s="7"/>
      <c r="D676" s="7"/>
      <c r="E676" s="7"/>
      <c r="F676" s="7"/>
      <c r="G676" s="7"/>
      <c r="H676" s="7"/>
      <c r="I676" s="22"/>
      <c r="J676" s="22"/>
      <c r="K676" s="7"/>
      <c r="L676" s="7"/>
      <c r="M676" s="7"/>
      <c r="N676" s="7"/>
      <c r="O676" s="7"/>
      <c r="P676" s="7"/>
      <c r="Q676" s="7"/>
      <c r="R676" s="7"/>
      <c r="S676" s="7"/>
      <c r="T676" s="7"/>
      <c r="U676" s="22"/>
      <c r="V676" s="22"/>
      <c r="W676" s="7"/>
      <c r="X676" s="7"/>
      <c r="Y676" s="7"/>
    </row>
    <row r="677" ht="15.75" customHeight="1">
      <c r="B677" s="7"/>
      <c r="C677" s="7"/>
      <c r="D677" s="7"/>
      <c r="E677" s="7"/>
      <c r="F677" s="7"/>
      <c r="G677" s="7"/>
      <c r="H677" s="7"/>
      <c r="I677" s="22"/>
      <c r="J677" s="22"/>
      <c r="K677" s="7"/>
      <c r="L677" s="7"/>
      <c r="M677" s="7"/>
      <c r="N677" s="7"/>
      <c r="O677" s="7"/>
      <c r="P677" s="7"/>
      <c r="Q677" s="7"/>
      <c r="R677" s="7"/>
      <c r="S677" s="7"/>
      <c r="T677" s="7"/>
      <c r="U677" s="22"/>
      <c r="V677" s="22"/>
      <c r="W677" s="7"/>
      <c r="X677" s="7"/>
      <c r="Y677" s="7"/>
    </row>
    <row r="678" ht="15.75" customHeight="1">
      <c r="B678" s="7"/>
      <c r="C678" s="7"/>
      <c r="D678" s="7"/>
      <c r="E678" s="7"/>
      <c r="F678" s="7"/>
      <c r="G678" s="7"/>
      <c r="H678" s="7"/>
      <c r="I678" s="22"/>
      <c r="J678" s="22"/>
      <c r="K678" s="7"/>
      <c r="L678" s="7"/>
      <c r="M678" s="7"/>
      <c r="N678" s="7"/>
      <c r="O678" s="7"/>
      <c r="P678" s="7"/>
      <c r="Q678" s="7"/>
      <c r="R678" s="7"/>
      <c r="S678" s="7"/>
      <c r="T678" s="7"/>
      <c r="U678" s="22"/>
      <c r="V678" s="22"/>
      <c r="W678" s="7"/>
      <c r="X678" s="7"/>
      <c r="Y678" s="7"/>
    </row>
    <row r="679" ht="15.75" customHeight="1">
      <c r="B679" s="7"/>
      <c r="C679" s="7"/>
      <c r="D679" s="7"/>
      <c r="E679" s="7"/>
      <c r="F679" s="7"/>
      <c r="G679" s="7"/>
      <c r="H679" s="7"/>
      <c r="I679" s="22"/>
      <c r="J679" s="22"/>
      <c r="K679" s="7"/>
      <c r="L679" s="7"/>
      <c r="M679" s="7"/>
      <c r="N679" s="7"/>
      <c r="O679" s="7"/>
      <c r="P679" s="7"/>
      <c r="Q679" s="7"/>
      <c r="R679" s="7"/>
      <c r="S679" s="7"/>
      <c r="T679" s="7"/>
      <c r="U679" s="22"/>
      <c r="V679" s="22"/>
      <c r="W679" s="7"/>
      <c r="X679" s="7"/>
      <c r="Y679" s="7"/>
    </row>
    <row r="680" ht="15.75" customHeight="1">
      <c r="B680" s="7"/>
      <c r="C680" s="7"/>
      <c r="D680" s="7"/>
      <c r="E680" s="7"/>
      <c r="F680" s="7"/>
      <c r="G680" s="7"/>
      <c r="H680" s="7"/>
      <c r="I680" s="22"/>
      <c r="J680" s="22"/>
      <c r="K680" s="7"/>
      <c r="L680" s="7"/>
      <c r="M680" s="7"/>
      <c r="N680" s="7"/>
      <c r="O680" s="7"/>
      <c r="P680" s="7"/>
      <c r="Q680" s="7"/>
      <c r="R680" s="7"/>
      <c r="S680" s="7"/>
      <c r="T680" s="7"/>
      <c r="U680" s="22"/>
      <c r="V680" s="22"/>
      <c r="W680" s="7"/>
      <c r="X680" s="7"/>
      <c r="Y680" s="7"/>
    </row>
    <row r="681" ht="15.75" customHeight="1">
      <c r="B681" s="7"/>
      <c r="C681" s="7"/>
      <c r="D681" s="7"/>
      <c r="E681" s="7"/>
      <c r="F681" s="7"/>
      <c r="G681" s="7"/>
      <c r="H681" s="7"/>
      <c r="I681" s="22"/>
      <c r="J681" s="22"/>
      <c r="K681" s="7"/>
      <c r="L681" s="7"/>
      <c r="M681" s="7"/>
      <c r="N681" s="7"/>
      <c r="O681" s="7"/>
      <c r="P681" s="7"/>
      <c r="Q681" s="7"/>
      <c r="R681" s="7"/>
      <c r="S681" s="7"/>
      <c r="T681" s="7"/>
      <c r="U681" s="22"/>
      <c r="V681" s="22"/>
      <c r="W681" s="7"/>
      <c r="X681" s="7"/>
      <c r="Y681" s="7"/>
    </row>
    <row r="682" ht="15.75" customHeight="1">
      <c r="B682" s="7"/>
      <c r="C682" s="7"/>
      <c r="D682" s="7"/>
      <c r="E682" s="7"/>
      <c r="F682" s="7"/>
      <c r="G682" s="7"/>
      <c r="H682" s="7"/>
      <c r="I682" s="22"/>
      <c r="J682" s="22"/>
      <c r="K682" s="7"/>
      <c r="L682" s="7"/>
      <c r="M682" s="7"/>
      <c r="N682" s="7"/>
      <c r="O682" s="7"/>
      <c r="P682" s="7"/>
      <c r="Q682" s="7"/>
      <c r="R682" s="7"/>
      <c r="S682" s="7"/>
      <c r="T682" s="7"/>
      <c r="U682" s="22"/>
      <c r="V682" s="22"/>
      <c r="W682" s="7"/>
      <c r="X682" s="7"/>
      <c r="Y682" s="7"/>
    </row>
    <row r="683" ht="15.75" customHeight="1">
      <c r="B683" s="7"/>
      <c r="C683" s="7"/>
      <c r="D683" s="7"/>
      <c r="E683" s="7"/>
      <c r="F683" s="7"/>
      <c r="G683" s="7"/>
      <c r="H683" s="7"/>
      <c r="I683" s="22"/>
      <c r="J683" s="22"/>
      <c r="K683" s="7"/>
      <c r="L683" s="7"/>
      <c r="M683" s="7"/>
      <c r="N683" s="7"/>
      <c r="O683" s="7"/>
      <c r="P683" s="7"/>
      <c r="Q683" s="7"/>
      <c r="R683" s="7"/>
      <c r="S683" s="7"/>
      <c r="T683" s="7"/>
      <c r="U683" s="22"/>
      <c r="V683" s="22"/>
      <c r="W683" s="7"/>
      <c r="X683" s="7"/>
      <c r="Y683" s="7"/>
    </row>
    <row r="684" ht="15.75" customHeight="1">
      <c r="B684" s="7"/>
      <c r="C684" s="7"/>
      <c r="D684" s="7"/>
      <c r="E684" s="7"/>
      <c r="F684" s="7"/>
      <c r="G684" s="7"/>
      <c r="H684" s="7"/>
      <c r="I684" s="22"/>
      <c r="J684" s="22"/>
      <c r="K684" s="7"/>
      <c r="L684" s="7"/>
      <c r="M684" s="7"/>
      <c r="N684" s="7"/>
      <c r="O684" s="7"/>
      <c r="P684" s="7"/>
      <c r="Q684" s="7"/>
      <c r="R684" s="7"/>
      <c r="S684" s="7"/>
      <c r="T684" s="7"/>
      <c r="U684" s="22"/>
      <c r="V684" s="22"/>
      <c r="W684" s="7"/>
      <c r="X684" s="7"/>
      <c r="Y684" s="7"/>
    </row>
    <row r="685" ht="15.75" customHeight="1">
      <c r="B685" s="7"/>
      <c r="C685" s="7"/>
      <c r="D685" s="7"/>
      <c r="E685" s="7"/>
      <c r="F685" s="7"/>
      <c r="G685" s="7"/>
      <c r="H685" s="7"/>
      <c r="I685" s="22"/>
      <c r="J685" s="22"/>
      <c r="K685" s="7"/>
      <c r="L685" s="7"/>
      <c r="M685" s="7"/>
      <c r="N685" s="7"/>
      <c r="O685" s="7"/>
      <c r="P685" s="7"/>
      <c r="Q685" s="7"/>
      <c r="R685" s="7"/>
      <c r="S685" s="7"/>
      <c r="T685" s="7"/>
      <c r="U685" s="22"/>
      <c r="V685" s="22"/>
      <c r="W685" s="7"/>
      <c r="X685" s="7"/>
      <c r="Y685" s="7"/>
    </row>
    <row r="686" ht="15.75" customHeight="1">
      <c r="B686" s="7"/>
      <c r="C686" s="7"/>
      <c r="D686" s="7"/>
      <c r="E686" s="7"/>
      <c r="F686" s="7"/>
      <c r="G686" s="7"/>
      <c r="H686" s="7"/>
      <c r="I686" s="22"/>
      <c r="J686" s="22"/>
      <c r="K686" s="7"/>
      <c r="L686" s="7"/>
      <c r="M686" s="7"/>
      <c r="N686" s="7"/>
      <c r="O686" s="7"/>
      <c r="P686" s="7"/>
      <c r="Q686" s="7"/>
      <c r="R686" s="7"/>
      <c r="S686" s="7"/>
      <c r="T686" s="7"/>
      <c r="U686" s="22"/>
      <c r="V686" s="22"/>
      <c r="W686" s="7"/>
      <c r="X686" s="7"/>
      <c r="Y686" s="7"/>
    </row>
    <row r="687" ht="15.75" customHeight="1">
      <c r="B687" s="7"/>
      <c r="C687" s="7"/>
      <c r="D687" s="7"/>
      <c r="E687" s="7"/>
      <c r="F687" s="7"/>
      <c r="G687" s="7"/>
      <c r="H687" s="7"/>
      <c r="I687" s="22"/>
      <c r="J687" s="22"/>
      <c r="K687" s="7"/>
      <c r="L687" s="7"/>
      <c r="M687" s="7"/>
      <c r="N687" s="7"/>
      <c r="O687" s="7"/>
      <c r="P687" s="7"/>
      <c r="Q687" s="7"/>
      <c r="R687" s="7"/>
      <c r="S687" s="7"/>
      <c r="T687" s="7"/>
      <c r="U687" s="22"/>
      <c r="V687" s="22"/>
      <c r="W687" s="7"/>
      <c r="X687" s="7"/>
      <c r="Y687" s="7"/>
    </row>
    <row r="688" ht="15.75" customHeight="1">
      <c r="B688" s="7"/>
      <c r="C688" s="7"/>
      <c r="D688" s="7"/>
      <c r="E688" s="7"/>
      <c r="F688" s="7"/>
      <c r="G688" s="7"/>
      <c r="H688" s="7"/>
      <c r="I688" s="22"/>
      <c r="J688" s="22"/>
      <c r="K688" s="7"/>
      <c r="L688" s="7"/>
      <c r="M688" s="7"/>
      <c r="N688" s="7"/>
      <c r="O688" s="7"/>
      <c r="P688" s="7"/>
      <c r="Q688" s="7"/>
      <c r="R688" s="7"/>
      <c r="S688" s="7"/>
      <c r="T688" s="7"/>
      <c r="U688" s="22"/>
      <c r="V688" s="22"/>
      <c r="W688" s="7"/>
      <c r="X688" s="7"/>
      <c r="Y688" s="7"/>
    </row>
    <row r="689" ht="15.75" customHeight="1">
      <c r="B689" s="7"/>
      <c r="C689" s="7"/>
      <c r="D689" s="7"/>
      <c r="E689" s="7"/>
      <c r="F689" s="7"/>
      <c r="G689" s="7"/>
      <c r="H689" s="7"/>
      <c r="I689" s="22"/>
      <c r="J689" s="22"/>
      <c r="K689" s="7"/>
      <c r="L689" s="7"/>
      <c r="M689" s="7"/>
      <c r="N689" s="7"/>
      <c r="O689" s="7"/>
      <c r="P689" s="7"/>
      <c r="Q689" s="7"/>
      <c r="R689" s="7"/>
      <c r="S689" s="7"/>
      <c r="T689" s="7"/>
      <c r="U689" s="22"/>
      <c r="V689" s="22"/>
      <c r="W689" s="7"/>
      <c r="X689" s="7"/>
      <c r="Y689" s="7"/>
    </row>
    <row r="690" ht="15.75" customHeight="1">
      <c r="B690" s="7"/>
      <c r="C690" s="7"/>
      <c r="D690" s="7"/>
      <c r="E690" s="7"/>
      <c r="F690" s="7"/>
      <c r="G690" s="7"/>
      <c r="H690" s="7"/>
      <c r="I690" s="22"/>
      <c r="J690" s="22"/>
      <c r="K690" s="7"/>
      <c r="L690" s="7"/>
      <c r="M690" s="7"/>
      <c r="N690" s="7"/>
      <c r="O690" s="7"/>
      <c r="P690" s="7"/>
      <c r="Q690" s="7"/>
      <c r="R690" s="7"/>
      <c r="S690" s="7"/>
      <c r="T690" s="7"/>
      <c r="U690" s="22"/>
      <c r="V690" s="22"/>
      <c r="W690" s="7"/>
      <c r="X690" s="7"/>
      <c r="Y690" s="7"/>
    </row>
    <row r="691" ht="15.75" customHeight="1">
      <c r="B691" s="7"/>
      <c r="C691" s="7"/>
      <c r="D691" s="7"/>
      <c r="E691" s="7"/>
      <c r="F691" s="7"/>
      <c r="G691" s="7"/>
      <c r="H691" s="7"/>
      <c r="I691" s="22"/>
      <c r="J691" s="22"/>
      <c r="K691" s="7"/>
      <c r="L691" s="7"/>
      <c r="M691" s="7"/>
      <c r="N691" s="7"/>
      <c r="O691" s="7"/>
      <c r="P691" s="7"/>
      <c r="Q691" s="7"/>
      <c r="R691" s="7"/>
      <c r="S691" s="7"/>
      <c r="T691" s="7"/>
      <c r="U691" s="22"/>
      <c r="V691" s="22"/>
      <c r="W691" s="7"/>
      <c r="X691" s="7"/>
      <c r="Y691" s="7"/>
    </row>
    <row r="692" ht="15.75" customHeight="1">
      <c r="B692" s="7"/>
      <c r="C692" s="7"/>
      <c r="D692" s="7"/>
      <c r="E692" s="7"/>
      <c r="F692" s="7"/>
      <c r="G692" s="7"/>
      <c r="H692" s="7"/>
      <c r="I692" s="22"/>
      <c r="J692" s="22"/>
      <c r="K692" s="7"/>
      <c r="L692" s="7"/>
      <c r="M692" s="7"/>
      <c r="N692" s="7"/>
      <c r="O692" s="7"/>
      <c r="P692" s="7"/>
      <c r="Q692" s="7"/>
      <c r="R692" s="7"/>
      <c r="S692" s="7"/>
      <c r="T692" s="7"/>
      <c r="U692" s="22"/>
      <c r="V692" s="22"/>
      <c r="W692" s="7"/>
      <c r="X692" s="7"/>
      <c r="Y692" s="7"/>
    </row>
    <row r="693" ht="15.75" customHeight="1">
      <c r="B693" s="7"/>
      <c r="C693" s="7"/>
      <c r="D693" s="7"/>
      <c r="E693" s="7"/>
      <c r="F693" s="7"/>
      <c r="G693" s="7"/>
      <c r="H693" s="7"/>
      <c r="I693" s="22"/>
      <c r="J693" s="22"/>
      <c r="K693" s="7"/>
      <c r="L693" s="7"/>
      <c r="M693" s="7"/>
      <c r="N693" s="7"/>
      <c r="O693" s="7"/>
      <c r="P693" s="7"/>
      <c r="Q693" s="7"/>
      <c r="R693" s="7"/>
      <c r="S693" s="7"/>
      <c r="T693" s="7"/>
      <c r="U693" s="22"/>
      <c r="V693" s="22"/>
      <c r="W693" s="7"/>
      <c r="X693" s="7"/>
      <c r="Y693" s="7"/>
    </row>
    <row r="694" ht="15.75" customHeight="1">
      <c r="B694" s="7"/>
      <c r="C694" s="7"/>
      <c r="D694" s="7"/>
      <c r="E694" s="7"/>
      <c r="F694" s="7"/>
      <c r="G694" s="7"/>
      <c r="H694" s="7"/>
      <c r="I694" s="22"/>
      <c r="J694" s="22"/>
      <c r="K694" s="7"/>
      <c r="L694" s="7"/>
      <c r="M694" s="7"/>
      <c r="N694" s="7"/>
      <c r="O694" s="7"/>
      <c r="P694" s="7"/>
      <c r="Q694" s="7"/>
      <c r="R694" s="7"/>
      <c r="S694" s="7"/>
      <c r="T694" s="7"/>
      <c r="U694" s="22"/>
      <c r="V694" s="22"/>
      <c r="W694" s="7"/>
      <c r="X694" s="7"/>
      <c r="Y694" s="7"/>
    </row>
    <row r="695" ht="15.75" customHeight="1">
      <c r="B695" s="7"/>
      <c r="C695" s="7"/>
      <c r="D695" s="7"/>
      <c r="E695" s="7"/>
      <c r="F695" s="7"/>
      <c r="G695" s="7"/>
      <c r="H695" s="7"/>
      <c r="I695" s="22"/>
      <c r="J695" s="22"/>
      <c r="K695" s="7"/>
      <c r="L695" s="7"/>
      <c r="M695" s="7"/>
      <c r="N695" s="7"/>
      <c r="O695" s="7"/>
      <c r="P695" s="7"/>
      <c r="Q695" s="7"/>
      <c r="R695" s="7"/>
      <c r="S695" s="7"/>
      <c r="T695" s="7"/>
      <c r="U695" s="22"/>
      <c r="V695" s="22"/>
      <c r="W695" s="7"/>
      <c r="X695" s="7"/>
      <c r="Y695" s="7"/>
    </row>
    <row r="696" ht="15.75" customHeight="1">
      <c r="B696" s="7"/>
      <c r="C696" s="7"/>
      <c r="D696" s="7"/>
      <c r="E696" s="7"/>
      <c r="F696" s="7"/>
      <c r="G696" s="7"/>
      <c r="H696" s="7"/>
      <c r="I696" s="22"/>
      <c r="J696" s="22"/>
      <c r="K696" s="7"/>
      <c r="L696" s="7"/>
      <c r="M696" s="7"/>
      <c r="N696" s="7"/>
      <c r="O696" s="7"/>
      <c r="P696" s="7"/>
      <c r="Q696" s="7"/>
      <c r="R696" s="7"/>
      <c r="S696" s="7"/>
      <c r="T696" s="7"/>
      <c r="U696" s="22"/>
      <c r="V696" s="22"/>
      <c r="W696" s="7"/>
      <c r="X696" s="7"/>
      <c r="Y696" s="7"/>
    </row>
    <row r="697" ht="15.75" customHeight="1">
      <c r="B697" s="7"/>
      <c r="C697" s="7"/>
      <c r="D697" s="7"/>
      <c r="E697" s="7"/>
      <c r="F697" s="7"/>
      <c r="G697" s="7"/>
      <c r="H697" s="7"/>
      <c r="I697" s="22"/>
      <c r="J697" s="22"/>
      <c r="K697" s="7"/>
      <c r="L697" s="7"/>
      <c r="M697" s="7"/>
      <c r="N697" s="7"/>
      <c r="O697" s="7"/>
      <c r="P697" s="7"/>
      <c r="Q697" s="7"/>
      <c r="R697" s="7"/>
      <c r="S697" s="7"/>
      <c r="T697" s="7"/>
      <c r="U697" s="22"/>
      <c r="V697" s="22"/>
      <c r="W697" s="7"/>
      <c r="X697" s="7"/>
      <c r="Y697" s="7"/>
    </row>
    <row r="698" ht="15.75" customHeight="1">
      <c r="B698" s="7"/>
      <c r="C698" s="7"/>
      <c r="D698" s="7"/>
      <c r="E698" s="7"/>
      <c r="F698" s="7"/>
      <c r="G698" s="7"/>
      <c r="H698" s="7"/>
      <c r="I698" s="22"/>
      <c r="J698" s="22"/>
      <c r="K698" s="7"/>
      <c r="L698" s="7"/>
      <c r="M698" s="7"/>
      <c r="N698" s="7"/>
      <c r="O698" s="7"/>
      <c r="P698" s="7"/>
      <c r="Q698" s="7"/>
      <c r="R698" s="7"/>
      <c r="S698" s="7"/>
      <c r="T698" s="7"/>
      <c r="U698" s="22"/>
      <c r="V698" s="22"/>
      <c r="W698" s="7"/>
      <c r="X698" s="7"/>
      <c r="Y698" s="7"/>
    </row>
    <row r="699" ht="15.75" customHeight="1">
      <c r="B699" s="7"/>
      <c r="C699" s="7"/>
      <c r="D699" s="7"/>
      <c r="E699" s="7"/>
      <c r="F699" s="7"/>
      <c r="G699" s="7"/>
      <c r="H699" s="7"/>
      <c r="I699" s="22"/>
      <c r="J699" s="22"/>
      <c r="K699" s="7"/>
      <c r="L699" s="7"/>
      <c r="M699" s="7"/>
      <c r="N699" s="7"/>
      <c r="O699" s="7"/>
      <c r="P699" s="7"/>
      <c r="Q699" s="7"/>
      <c r="R699" s="7"/>
      <c r="S699" s="7"/>
      <c r="T699" s="7"/>
      <c r="U699" s="22"/>
      <c r="V699" s="22"/>
      <c r="W699" s="7"/>
      <c r="X699" s="7"/>
      <c r="Y699" s="7"/>
    </row>
    <row r="700" ht="15.75" customHeight="1">
      <c r="B700" s="7"/>
      <c r="C700" s="7"/>
      <c r="D700" s="7"/>
      <c r="E700" s="7"/>
      <c r="F700" s="7"/>
      <c r="G700" s="7"/>
      <c r="H700" s="7"/>
      <c r="I700" s="22"/>
      <c r="J700" s="22"/>
      <c r="K700" s="7"/>
      <c r="L700" s="7"/>
      <c r="M700" s="7"/>
      <c r="N700" s="7"/>
      <c r="O700" s="7"/>
      <c r="P700" s="7"/>
      <c r="Q700" s="7"/>
      <c r="R700" s="7"/>
      <c r="S700" s="7"/>
      <c r="T700" s="7"/>
      <c r="U700" s="22"/>
      <c r="V700" s="22"/>
      <c r="W700" s="7"/>
      <c r="X700" s="7"/>
      <c r="Y700" s="7"/>
    </row>
    <row r="701" ht="15.75" customHeight="1">
      <c r="B701" s="7"/>
      <c r="C701" s="7"/>
      <c r="D701" s="7"/>
      <c r="E701" s="7"/>
      <c r="F701" s="7"/>
      <c r="G701" s="7"/>
      <c r="H701" s="7"/>
      <c r="I701" s="22"/>
      <c r="J701" s="22"/>
      <c r="K701" s="7"/>
      <c r="L701" s="7"/>
      <c r="M701" s="7"/>
      <c r="N701" s="7"/>
      <c r="O701" s="7"/>
      <c r="P701" s="7"/>
      <c r="Q701" s="7"/>
      <c r="R701" s="7"/>
      <c r="S701" s="7"/>
      <c r="T701" s="7"/>
      <c r="U701" s="22"/>
      <c r="V701" s="22"/>
      <c r="W701" s="7"/>
      <c r="X701" s="7"/>
      <c r="Y701" s="7"/>
    </row>
    <row r="702" ht="15.75" customHeight="1">
      <c r="B702" s="7"/>
      <c r="C702" s="7"/>
      <c r="D702" s="7"/>
      <c r="E702" s="7"/>
      <c r="F702" s="7"/>
      <c r="G702" s="7"/>
      <c r="H702" s="7"/>
      <c r="I702" s="22"/>
      <c r="J702" s="22"/>
      <c r="K702" s="7"/>
      <c r="L702" s="7"/>
      <c r="M702" s="7"/>
      <c r="N702" s="7"/>
      <c r="O702" s="7"/>
      <c r="P702" s="7"/>
      <c r="Q702" s="7"/>
      <c r="R702" s="7"/>
      <c r="S702" s="7"/>
      <c r="T702" s="7"/>
      <c r="U702" s="22"/>
      <c r="V702" s="22"/>
      <c r="W702" s="7"/>
      <c r="X702" s="7"/>
      <c r="Y702" s="7"/>
    </row>
    <row r="703" ht="15.75" customHeight="1">
      <c r="B703" s="7"/>
      <c r="C703" s="7"/>
      <c r="D703" s="7"/>
      <c r="E703" s="7"/>
      <c r="F703" s="7"/>
      <c r="G703" s="7"/>
      <c r="H703" s="7"/>
      <c r="I703" s="22"/>
      <c r="J703" s="22"/>
      <c r="K703" s="7"/>
      <c r="L703" s="7"/>
      <c r="M703" s="7"/>
      <c r="N703" s="7"/>
      <c r="O703" s="7"/>
      <c r="P703" s="7"/>
      <c r="Q703" s="7"/>
      <c r="R703" s="7"/>
      <c r="S703" s="7"/>
      <c r="T703" s="7"/>
      <c r="U703" s="22"/>
      <c r="V703" s="22"/>
      <c r="W703" s="7"/>
      <c r="X703" s="7"/>
      <c r="Y703" s="7"/>
    </row>
    <row r="704" ht="15.75" customHeight="1">
      <c r="B704" s="7"/>
      <c r="C704" s="7"/>
      <c r="D704" s="7"/>
      <c r="E704" s="7"/>
      <c r="F704" s="7"/>
      <c r="G704" s="7"/>
      <c r="H704" s="7"/>
      <c r="I704" s="22"/>
      <c r="J704" s="22"/>
      <c r="K704" s="7"/>
      <c r="L704" s="7"/>
      <c r="M704" s="7"/>
      <c r="N704" s="7"/>
      <c r="O704" s="7"/>
      <c r="P704" s="7"/>
      <c r="Q704" s="7"/>
      <c r="R704" s="7"/>
      <c r="S704" s="7"/>
      <c r="T704" s="7"/>
      <c r="U704" s="22"/>
      <c r="V704" s="22"/>
      <c r="W704" s="7"/>
      <c r="X704" s="7"/>
      <c r="Y704" s="7"/>
    </row>
    <row r="705" ht="15.75" customHeight="1">
      <c r="B705" s="7"/>
      <c r="C705" s="7"/>
      <c r="D705" s="7"/>
      <c r="E705" s="7"/>
      <c r="F705" s="7"/>
      <c r="G705" s="7"/>
      <c r="H705" s="7"/>
      <c r="I705" s="22"/>
      <c r="J705" s="22"/>
      <c r="K705" s="7"/>
      <c r="L705" s="7"/>
      <c r="M705" s="7"/>
      <c r="N705" s="7"/>
      <c r="O705" s="7"/>
      <c r="P705" s="7"/>
      <c r="Q705" s="7"/>
      <c r="R705" s="7"/>
      <c r="S705" s="7"/>
      <c r="T705" s="7"/>
      <c r="U705" s="22"/>
      <c r="V705" s="22"/>
      <c r="W705" s="7"/>
      <c r="X705" s="7"/>
      <c r="Y705" s="7"/>
    </row>
    <row r="706" ht="15.75" customHeight="1">
      <c r="B706" s="7"/>
      <c r="C706" s="7"/>
      <c r="D706" s="7"/>
      <c r="E706" s="7"/>
      <c r="F706" s="7"/>
      <c r="G706" s="7"/>
      <c r="H706" s="7"/>
      <c r="I706" s="22"/>
      <c r="J706" s="22"/>
      <c r="K706" s="7"/>
      <c r="L706" s="7"/>
      <c r="M706" s="7"/>
      <c r="N706" s="7"/>
      <c r="O706" s="7"/>
      <c r="P706" s="7"/>
      <c r="Q706" s="7"/>
      <c r="R706" s="7"/>
      <c r="S706" s="7"/>
      <c r="T706" s="7"/>
      <c r="U706" s="22"/>
      <c r="V706" s="22"/>
      <c r="W706" s="7"/>
      <c r="X706" s="7"/>
      <c r="Y706" s="7"/>
    </row>
    <row r="707" ht="15.75" customHeight="1">
      <c r="B707" s="7"/>
      <c r="C707" s="7"/>
      <c r="D707" s="7"/>
      <c r="E707" s="7"/>
      <c r="F707" s="7"/>
      <c r="G707" s="7"/>
      <c r="H707" s="7"/>
      <c r="I707" s="22"/>
      <c r="J707" s="22"/>
      <c r="K707" s="7"/>
      <c r="L707" s="7"/>
      <c r="M707" s="7"/>
      <c r="N707" s="7"/>
      <c r="O707" s="7"/>
      <c r="P707" s="7"/>
      <c r="Q707" s="7"/>
      <c r="R707" s="7"/>
      <c r="S707" s="7"/>
      <c r="T707" s="7"/>
      <c r="U707" s="22"/>
      <c r="V707" s="22"/>
      <c r="W707" s="7"/>
      <c r="X707" s="7"/>
      <c r="Y707" s="7"/>
    </row>
    <row r="708" ht="15.75" customHeight="1">
      <c r="B708" s="7"/>
      <c r="C708" s="7"/>
      <c r="D708" s="7"/>
      <c r="E708" s="7"/>
      <c r="F708" s="7"/>
      <c r="G708" s="7"/>
      <c r="H708" s="7"/>
      <c r="I708" s="22"/>
      <c r="J708" s="22"/>
      <c r="K708" s="7"/>
      <c r="L708" s="7"/>
      <c r="M708" s="7"/>
      <c r="N708" s="7"/>
      <c r="O708" s="7"/>
      <c r="P708" s="7"/>
      <c r="Q708" s="7"/>
      <c r="R708" s="7"/>
      <c r="S708" s="7"/>
      <c r="T708" s="7"/>
      <c r="U708" s="22"/>
      <c r="V708" s="22"/>
      <c r="W708" s="7"/>
      <c r="X708" s="7"/>
      <c r="Y708" s="7"/>
    </row>
    <row r="709" ht="15.75" customHeight="1">
      <c r="B709" s="7"/>
      <c r="C709" s="7"/>
      <c r="D709" s="7"/>
      <c r="E709" s="7"/>
      <c r="F709" s="7"/>
      <c r="G709" s="7"/>
      <c r="H709" s="7"/>
      <c r="I709" s="22"/>
      <c r="J709" s="22"/>
      <c r="K709" s="7"/>
      <c r="L709" s="7"/>
      <c r="M709" s="7"/>
      <c r="N709" s="7"/>
      <c r="O709" s="7"/>
      <c r="P709" s="7"/>
      <c r="Q709" s="7"/>
      <c r="R709" s="7"/>
      <c r="S709" s="7"/>
      <c r="T709" s="7"/>
      <c r="U709" s="22"/>
      <c r="V709" s="22"/>
      <c r="W709" s="7"/>
      <c r="X709" s="7"/>
      <c r="Y709" s="7"/>
    </row>
    <row r="710" ht="15.75" customHeight="1">
      <c r="B710" s="7"/>
      <c r="C710" s="7"/>
      <c r="D710" s="7"/>
      <c r="E710" s="7"/>
      <c r="F710" s="7"/>
      <c r="G710" s="7"/>
      <c r="H710" s="7"/>
      <c r="I710" s="22"/>
      <c r="J710" s="22"/>
      <c r="K710" s="7"/>
      <c r="L710" s="7"/>
      <c r="M710" s="7"/>
      <c r="N710" s="7"/>
      <c r="O710" s="7"/>
      <c r="P710" s="7"/>
      <c r="Q710" s="7"/>
      <c r="R710" s="7"/>
      <c r="S710" s="7"/>
      <c r="T710" s="7"/>
      <c r="U710" s="22"/>
      <c r="V710" s="22"/>
      <c r="W710" s="7"/>
      <c r="X710" s="7"/>
      <c r="Y710" s="7"/>
    </row>
    <row r="711" ht="15.75" customHeight="1">
      <c r="B711" s="7"/>
      <c r="C711" s="7"/>
      <c r="D711" s="7"/>
      <c r="E711" s="7"/>
      <c r="F711" s="7"/>
      <c r="G711" s="7"/>
      <c r="H711" s="7"/>
      <c r="I711" s="22"/>
      <c r="J711" s="22"/>
      <c r="K711" s="7"/>
      <c r="L711" s="7"/>
      <c r="M711" s="7"/>
      <c r="N711" s="7"/>
      <c r="O711" s="7"/>
      <c r="P711" s="7"/>
      <c r="Q711" s="7"/>
      <c r="R711" s="7"/>
      <c r="S711" s="7"/>
      <c r="T711" s="7"/>
      <c r="U711" s="22"/>
      <c r="V711" s="22"/>
      <c r="W711" s="7"/>
      <c r="X711" s="7"/>
      <c r="Y711" s="7"/>
    </row>
    <row r="712" ht="15.75" customHeight="1">
      <c r="B712" s="7"/>
      <c r="C712" s="7"/>
      <c r="D712" s="7"/>
      <c r="E712" s="7"/>
      <c r="F712" s="7"/>
      <c r="G712" s="7"/>
      <c r="H712" s="7"/>
      <c r="I712" s="22"/>
      <c r="J712" s="22"/>
      <c r="K712" s="7"/>
      <c r="L712" s="7"/>
      <c r="M712" s="7"/>
      <c r="N712" s="7"/>
      <c r="O712" s="7"/>
      <c r="P712" s="7"/>
      <c r="Q712" s="7"/>
      <c r="R712" s="7"/>
      <c r="S712" s="7"/>
      <c r="T712" s="7"/>
      <c r="U712" s="22"/>
      <c r="V712" s="22"/>
      <c r="W712" s="7"/>
      <c r="X712" s="7"/>
      <c r="Y712" s="7"/>
    </row>
    <row r="713" ht="15.75" customHeight="1">
      <c r="B713" s="7"/>
      <c r="C713" s="7"/>
      <c r="D713" s="7"/>
      <c r="E713" s="7"/>
      <c r="F713" s="7"/>
      <c r="G713" s="7"/>
      <c r="H713" s="7"/>
      <c r="I713" s="22"/>
      <c r="J713" s="22"/>
      <c r="K713" s="7"/>
      <c r="L713" s="7"/>
      <c r="M713" s="7"/>
      <c r="N713" s="7"/>
      <c r="O713" s="7"/>
      <c r="P713" s="7"/>
      <c r="Q713" s="7"/>
      <c r="R713" s="7"/>
      <c r="S713" s="7"/>
      <c r="T713" s="7"/>
      <c r="U713" s="22"/>
      <c r="V713" s="22"/>
      <c r="W713" s="7"/>
      <c r="X713" s="7"/>
      <c r="Y713" s="7"/>
    </row>
    <row r="714" ht="15.75" customHeight="1">
      <c r="B714" s="7"/>
      <c r="C714" s="7"/>
      <c r="D714" s="7"/>
      <c r="E714" s="7"/>
      <c r="F714" s="7"/>
      <c r="G714" s="7"/>
      <c r="H714" s="7"/>
      <c r="I714" s="22"/>
      <c r="J714" s="22"/>
      <c r="K714" s="7"/>
      <c r="L714" s="7"/>
      <c r="M714" s="7"/>
      <c r="N714" s="7"/>
      <c r="O714" s="7"/>
      <c r="P714" s="7"/>
      <c r="Q714" s="7"/>
      <c r="R714" s="7"/>
      <c r="S714" s="7"/>
      <c r="T714" s="7"/>
      <c r="U714" s="22"/>
      <c r="V714" s="22"/>
      <c r="W714" s="7"/>
      <c r="X714" s="7"/>
      <c r="Y714" s="7"/>
    </row>
    <row r="715" ht="15.75" customHeight="1">
      <c r="B715" s="7"/>
      <c r="C715" s="7"/>
      <c r="D715" s="7"/>
      <c r="E715" s="7"/>
      <c r="F715" s="7"/>
      <c r="G715" s="7"/>
      <c r="H715" s="7"/>
      <c r="I715" s="22"/>
      <c r="J715" s="22"/>
      <c r="K715" s="7"/>
      <c r="L715" s="7"/>
      <c r="M715" s="7"/>
      <c r="N715" s="7"/>
      <c r="O715" s="7"/>
      <c r="P715" s="7"/>
      <c r="Q715" s="7"/>
      <c r="R715" s="7"/>
      <c r="S715" s="7"/>
      <c r="T715" s="7"/>
      <c r="U715" s="22"/>
      <c r="V715" s="22"/>
      <c r="W715" s="7"/>
      <c r="X715" s="7"/>
      <c r="Y715" s="7"/>
    </row>
    <row r="716" ht="15.75" customHeight="1">
      <c r="B716" s="7"/>
      <c r="C716" s="7"/>
      <c r="D716" s="7"/>
      <c r="E716" s="7"/>
      <c r="F716" s="7"/>
      <c r="G716" s="7"/>
      <c r="H716" s="7"/>
      <c r="I716" s="22"/>
      <c r="J716" s="22"/>
      <c r="K716" s="7"/>
      <c r="L716" s="7"/>
      <c r="M716" s="7"/>
      <c r="N716" s="7"/>
      <c r="O716" s="7"/>
      <c r="P716" s="7"/>
      <c r="Q716" s="7"/>
      <c r="R716" s="7"/>
      <c r="S716" s="7"/>
      <c r="T716" s="7"/>
      <c r="U716" s="22"/>
      <c r="V716" s="22"/>
      <c r="W716" s="7"/>
      <c r="X716" s="7"/>
      <c r="Y716" s="7"/>
    </row>
    <row r="717" ht="15.75" customHeight="1">
      <c r="B717" s="7"/>
      <c r="C717" s="7"/>
      <c r="D717" s="7"/>
      <c r="E717" s="7"/>
      <c r="F717" s="7"/>
      <c r="G717" s="7"/>
      <c r="H717" s="7"/>
      <c r="I717" s="22"/>
      <c r="J717" s="22"/>
      <c r="K717" s="7"/>
      <c r="L717" s="7"/>
      <c r="M717" s="7"/>
      <c r="N717" s="7"/>
      <c r="O717" s="7"/>
      <c r="P717" s="7"/>
      <c r="Q717" s="7"/>
      <c r="R717" s="7"/>
      <c r="S717" s="7"/>
      <c r="T717" s="7"/>
      <c r="U717" s="22"/>
      <c r="V717" s="22"/>
      <c r="W717" s="7"/>
      <c r="X717" s="7"/>
      <c r="Y717" s="7"/>
    </row>
    <row r="718" ht="15.75" customHeight="1">
      <c r="B718" s="7"/>
      <c r="C718" s="7"/>
      <c r="D718" s="7"/>
      <c r="E718" s="7"/>
      <c r="F718" s="7"/>
      <c r="G718" s="7"/>
      <c r="H718" s="7"/>
      <c r="I718" s="22"/>
      <c r="J718" s="22"/>
      <c r="K718" s="7"/>
      <c r="L718" s="7"/>
      <c r="M718" s="7"/>
      <c r="N718" s="7"/>
      <c r="O718" s="7"/>
      <c r="P718" s="7"/>
      <c r="Q718" s="7"/>
      <c r="R718" s="7"/>
      <c r="S718" s="7"/>
      <c r="T718" s="7"/>
      <c r="U718" s="22"/>
      <c r="V718" s="22"/>
      <c r="W718" s="7"/>
      <c r="X718" s="7"/>
      <c r="Y718" s="7"/>
    </row>
    <row r="719" ht="15.75" customHeight="1">
      <c r="B719" s="7"/>
      <c r="C719" s="7"/>
      <c r="D719" s="7"/>
      <c r="E719" s="7"/>
      <c r="F719" s="7"/>
      <c r="G719" s="7"/>
      <c r="H719" s="7"/>
      <c r="I719" s="22"/>
      <c r="J719" s="22"/>
      <c r="K719" s="7"/>
      <c r="L719" s="7"/>
      <c r="M719" s="7"/>
      <c r="N719" s="7"/>
      <c r="O719" s="7"/>
      <c r="P719" s="7"/>
      <c r="Q719" s="7"/>
      <c r="R719" s="7"/>
      <c r="S719" s="7"/>
      <c r="T719" s="7"/>
      <c r="U719" s="22"/>
      <c r="V719" s="22"/>
      <c r="W719" s="7"/>
      <c r="X719" s="7"/>
      <c r="Y719" s="7"/>
    </row>
    <row r="720" ht="15.75" customHeight="1">
      <c r="B720" s="7"/>
      <c r="C720" s="7"/>
      <c r="D720" s="7"/>
      <c r="E720" s="7"/>
      <c r="F720" s="7"/>
      <c r="G720" s="7"/>
      <c r="H720" s="7"/>
      <c r="I720" s="22"/>
      <c r="J720" s="22"/>
      <c r="K720" s="7"/>
      <c r="L720" s="7"/>
      <c r="M720" s="7"/>
      <c r="N720" s="7"/>
      <c r="O720" s="7"/>
      <c r="P720" s="7"/>
      <c r="Q720" s="7"/>
      <c r="R720" s="7"/>
      <c r="S720" s="7"/>
      <c r="T720" s="7"/>
      <c r="U720" s="22"/>
      <c r="V720" s="22"/>
      <c r="W720" s="7"/>
      <c r="X720" s="7"/>
      <c r="Y720" s="7"/>
    </row>
    <row r="721" ht="15.75" customHeight="1">
      <c r="B721" s="7"/>
      <c r="C721" s="7"/>
      <c r="D721" s="7"/>
      <c r="E721" s="7"/>
      <c r="F721" s="7"/>
      <c r="G721" s="7"/>
      <c r="H721" s="7"/>
      <c r="I721" s="22"/>
      <c r="J721" s="22"/>
      <c r="K721" s="7"/>
      <c r="L721" s="7"/>
      <c r="M721" s="7"/>
      <c r="N721" s="7"/>
      <c r="O721" s="7"/>
      <c r="P721" s="7"/>
      <c r="Q721" s="7"/>
      <c r="R721" s="7"/>
      <c r="S721" s="7"/>
      <c r="T721" s="7"/>
      <c r="U721" s="22"/>
      <c r="V721" s="22"/>
      <c r="W721" s="7"/>
      <c r="X721" s="7"/>
      <c r="Y721" s="7"/>
    </row>
    <row r="722" ht="15.75" customHeight="1">
      <c r="B722" s="7"/>
      <c r="C722" s="7"/>
      <c r="D722" s="7"/>
      <c r="E722" s="7"/>
      <c r="F722" s="7"/>
      <c r="G722" s="7"/>
      <c r="H722" s="7"/>
      <c r="I722" s="22"/>
      <c r="J722" s="22"/>
      <c r="K722" s="7"/>
      <c r="L722" s="7"/>
      <c r="M722" s="7"/>
      <c r="N722" s="7"/>
      <c r="O722" s="7"/>
      <c r="P722" s="7"/>
      <c r="Q722" s="7"/>
      <c r="R722" s="7"/>
      <c r="S722" s="7"/>
      <c r="T722" s="7"/>
      <c r="U722" s="22"/>
      <c r="V722" s="22"/>
      <c r="W722" s="7"/>
      <c r="X722" s="7"/>
      <c r="Y722" s="7"/>
    </row>
    <row r="723" ht="15.75" customHeight="1">
      <c r="B723" s="7"/>
      <c r="C723" s="7"/>
      <c r="D723" s="7"/>
      <c r="E723" s="7"/>
      <c r="F723" s="7"/>
      <c r="G723" s="7"/>
      <c r="H723" s="7"/>
      <c r="I723" s="22"/>
      <c r="J723" s="22"/>
      <c r="K723" s="7"/>
      <c r="L723" s="7"/>
      <c r="M723" s="7"/>
      <c r="N723" s="7"/>
      <c r="O723" s="7"/>
      <c r="P723" s="7"/>
      <c r="Q723" s="7"/>
      <c r="R723" s="7"/>
      <c r="S723" s="7"/>
      <c r="T723" s="7"/>
      <c r="U723" s="22"/>
      <c r="V723" s="22"/>
      <c r="W723" s="7"/>
      <c r="X723" s="7"/>
      <c r="Y723" s="7"/>
    </row>
    <row r="724" ht="15.75" customHeight="1">
      <c r="B724" s="7"/>
      <c r="C724" s="7"/>
      <c r="D724" s="7"/>
      <c r="E724" s="7"/>
      <c r="F724" s="7"/>
      <c r="G724" s="7"/>
      <c r="H724" s="7"/>
      <c r="I724" s="22"/>
      <c r="J724" s="22"/>
      <c r="K724" s="7"/>
      <c r="L724" s="7"/>
      <c r="M724" s="7"/>
      <c r="N724" s="7"/>
      <c r="O724" s="7"/>
      <c r="P724" s="7"/>
      <c r="Q724" s="7"/>
      <c r="R724" s="7"/>
      <c r="S724" s="7"/>
      <c r="T724" s="7"/>
      <c r="U724" s="22"/>
      <c r="V724" s="22"/>
      <c r="W724" s="7"/>
      <c r="X724" s="7"/>
      <c r="Y724" s="7"/>
    </row>
    <row r="725" ht="15.75" customHeight="1">
      <c r="B725" s="7"/>
      <c r="C725" s="7"/>
      <c r="D725" s="7"/>
      <c r="E725" s="7"/>
      <c r="F725" s="7"/>
      <c r="G725" s="7"/>
      <c r="H725" s="7"/>
      <c r="I725" s="22"/>
      <c r="J725" s="22"/>
      <c r="K725" s="7"/>
      <c r="L725" s="7"/>
      <c r="M725" s="7"/>
      <c r="N725" s="7"/>
      <c r="O725" s="7"/>
      <c r="P725" s="7"/>
      <c r="Q725" s="7"/>
      <c r="R725" s="7"/>
      <c r="S725" s="7"/>
      <c r="T725" s="7"/>
      <c r="U725" s="22"/>
      <c r="V725" s="22"/>
      <c r="W725" s="7"/>
      <c r="X725" s="7"/>
      <c r="Y725" s="7"/>
    </row>
    <row r="726" ht="15.75" customHeight="1">
      <c r="B726" s="7"/>
      <c r="C726" s="7"/>
      <c r="D726" s="7"/>
      <c r="E726" s="7"/>
      <c r="F726" s="7"/>
      <c r="G726" s="7"/>
      <c r="H726" s="7"/>
      <c r="I726" s="22"/>
      <c r="J726" s="22"/>
      <c r="K726" s="7"/>
      <c r="L726" s="7"/>
      <c r="M726" s="7"/>
      <c r="N726" s="7"/>
      <c r="O726" s="7"/>
      <c r="P726" s="7"/>
      <c r="Q726" s="7"/>
      <c r="R726" s="7"/>
      <c r="S726" s="7"/>
      <c r="T726" s="7"/>
      <c r="U726" s="22"/>
      <c r="V726" s="22"/>
      <c r="W726" s="7"/>
      <c r="X726" s="7"/>
      <c r="Y726" s="7"/>
    </row>
    <row r="727" ht="15.75" customHeight="1">
      <c r="B727" s="7"/>
      <c r="C727" s="7"/>
      <c r="D727" s="7"/>
      <c r="E727" s="7"/>
      <c r="F727" s="7"/>
      <c r="G727" s="7"/>
      <c r="H727" s="7"/>
      <c r="I727" s="22"/>
      <c r="J727" s="22"/>
      <c r="K727" s="7"/>
      <c r="L727" s="7"/>
      <c r="M727" s="7"/>
      <c r="N727" s="7"/>
      <c r="O727" s="7"/>
      <c r="P727" s="7"/>
      <c r="Q727" s="7"/>
      <c r="R727" s="7"/>
      <c r="S727" s="7"/>
      <c r="T727" s="7"/>
      <c r="U727" s="22"/>
      <c r="V727" s="22"/>
      <c r="W727" s="7"/>
      <c r="X727" s="7"/>
      <c r="Y727" s="7"/>
    </row>
    <row r="728" ht="15.75" customHeight="1">
      <c r="B728" s="7"/>
      <c r="C728" s="7"/>
      <c r="D728" s="7"/>
      <c r="E728" s="7"/>
      <c r="F728" s="7"/>
      <c r="G728" s="7"/>
      <c r="H728" s="7"/>
      <c r="I728" s="22"/>
      <c r="J728" s="22"/>
      <c r="K728" s="7"/>
      <c r="L728" s="7"/>
      <c r="M728" s="7"/>
      <c r="N728" s="7"/>
      <c r="O728" s="7"/>
      <c r="P728" s="7"/>
      <c r="Q728" s="7"/>
      <c r="R728" s="7"/>
      <c r="S728" s="7"/>
      <c r="T728" s="7"/>
      <c r="U728" s="22"/>
      <c r="V728" s="22"/>
      <c r="W728" s="7"/>
      <c r="X728" s="7"/>
      <c r="Y728" s="7"/>
    </row>
    <row r="729" ht="15.75" customHeight="1">
      <c r="B729" s="7"/>
      <c r="C729" s="7"/>
      <c r="D729" s="7"/>
      <c r="E729" s="7"/>
      <c r="F729" s="7"/>
      <c r="G729" s="7"/>
      <c r="H729" s="7"/>
      <c r="I729" s="22"/>
      <c r="J729" s="22"/>
      <c r="K729" s="7"/>
      <c r="L729" s="7"/>
      <c r="M729" s="7"/>
      <c r="N729" s="7"/>
      <c r="O729" s="7"/>
      <c r="P729" s="7"/>
      <c r="Q729" s="7"/>
      <c r="R729" s="7"/>
      <c r="S729" s="7"/>
      <c r="T729" s="7"/>
      <c r="U729" s="22"/>
      <c r="V729" s="22"/>
      <c r="W729" s="7"/>
      <c r="X729" s="7"/>
      <c r="Y729" s="7"/>
    </row>
    <row r="730" ht="15.75" customHeight="1">
      <c r="B730" s="7"/>
      <c r="C730" s="7"/>
      <c r="D730" s="7"/>
      <c r="E730" s="7"/>
      <c r="F730" s="7"/>
      <c r="G730" s="7"/>
      <c r="H730" s="7"/>
      <c r="I730" s="22"/>
      <c r="J730" s="22"/>
      <c r="K730" s="7"/>
      <c r="L730" s="7"/>
      <c r="M730" s="7"/>
      <c r="N730" s="7"/>
      <c r="O730" s="7"/>
      <c r="P730" s="7"/>
      <c r="Q730" s="7"/>
      <c r="R730" s="7"/>
      <c r="S730" s="7"/>
      <c r="T730" s="7"/>
      <c r="U730" s="22"/>
      <c r="V730" s="22"/>
      <c r="W730" s="7"/>
      <c r="X730" s="7"/>
      <c r="Y730" s="7"/>
    </row>
    <row r="731" ht="15.75" customHeight="1">
      <c r="B731" s="7"/>
      <c r="C731" s="7"/>
      <c r="D731" s="7"/>
      <c r="E731" s="7"/>
      <c r="F731" s="7"/>
      <c r="G731" s="7"/>
      <c r="H731" s="7"/>
      <c r="I731" s="22"/>
      <c r="J731" s="22"/>
      <c r="K731" s="7"/>
      <c r="L731" s="7"/>
      <c r="M731" s="7"/>
      <c r="N731" s="7"/>
      <c r="O731" s="7"/>
      <c r="P731" s="7"/>
      <c r="Q731" s="7"/>
      <c r="R731" s="7"/>
      <c r="S731" s="7"/>
      <c r="T731" s="7"/>
      <c r="U731" s="22"/>
      <c r="V731" s="22"/>
      <c r="W731" s="7"/>
      <c r="X731" s="7"/>
      <c r="Y731" s="7"/>
    </row>
    <row r="732" ht="15.75" customHeight="1">
      <c r="B732" s="7"/>
      <c r="C732" s="7"/>
      <c r="D732" s="7"/>
      <c r="E732" s="7"/>
      <c r="F732" s="7"/>
      <c r="G732" s="7"/>
      <c r="H732" s="7"/>
      <c r="I732" s="22"/>
      <c r="J732" s="22"/>
      <c r="K732" s="7"/>
      <c r="L732" s="7"/>
      <c r="M732" s="7"/>
      <c r="N732" s="7"/>
      <c r="O732" s="7"/>
      <c r="P732" s="7"/>
      <c r="Q732" s="7"/>
      <c r="R732" s="7"/>
      <c r="S732" s="7"/>
      <c r="T732" s="7"/>
      <c r="U732" s="22"/>
      <c r="V732" s="22"/>
      <c r="W732" s="7"/>
      <c r="X732" s="7"/>
      <c r="Y732" s="7"/>
    </row>
    <row r="733" ht="15.75" customHeight="1">
      <c r="B733" s="7"/>
      <c r="C733" s="7"/>
      <c r="D733" s="7"/>
      <c r="E733" s="7"/>
      <c r="F733" s="7"/>
      <c r="G733" s="7"/>
      <c r="H733" s="7"/>
      <c r="I733" s="22"/>
      <c r="J733" s="22"/>
      <c r="K733" s="7"/>
      <c r="L733" s="7"/>
      <c r="M733" s="7"/>
      <c r="N733" s="7"/>
      <c r="O733" s="7"/>
      <c r="P733" s="7"/>
      <c r="Q733" s="7"/>
      <c r="R733" s="7"/>
      <c r="S733" s="7"/>
      <c r="T733" s="7"/>
      <c r="U733" s="22"/>
      <c r="V733" s="22"/>
      <c r="W733" s="7"/>
      <c r="X733" s="7"/>
      <c r="Y733" s="7"/>
    </row>
    <row r="734" ht="15.75" customHeight="1">
      <c r="B734" s="7"/>
      <c r="C734" s="7"/>
      <c r="D734" s="7"/>
      <c r="E734" s="7"/>
      <c r="F734" s="7"/>
      <c r="G734" s="7"/>
      <c r="H734" s="7"/>
      <c r="I734" s="22"/>
      <c r="J734" s="22"/>
      <c r="K734" s="7"/>
      <c r="L734" s="7"/>
      <c r="M734" s="7"/>
      <c r="N734" s="7"/>
      <c r="O734" s="7"/>
      <c r="P734" s="7"/>
      <c r="Q734" s="7"/>
      <c r="R734" s="7"/>
      <c r="S734" s="7"/>
      <c r="T734" s="7"/>
      <c r="U734" s="22"/>
      <c r="V734" s="22"/>
      <c r="W734" s="7"/>
      <c r="X734" s="7"/>
      <c r="Y734" s="7"/>
    </row>
    <row r="735" ht="15.75" customHeight="1">
      <c r="B735" s="7"/>
      <c r="C735" s="7"/>
      <c r="D735" s="7"/>
      <c r="E735" s="7"/>
      <c r="F735" s="7"/>
      <c r="G735" s="7"/>
      <c r="H735" s="7"/>
      <c r="I735" s="22"/>
      <c r="J735" s="22"/>
      <c r="K735" s="7"/>
      <c r="L735" s="7"/>
      <c r="M735" s="7"/>
      <c r="N735" s="7"/>
      <c r="O735" s="7"/>
      <c r="P735" s="7"/>
      <c r="Q735" s="7"/>
      <c r="R735" s="7"/>
      <c r="S735" s="7"/>
      <c r="T735" s="7"/>
      <c r="U735" s="22"/>
      <c r="V735" s="22"/>
      <c r="W735" s="7"/>
      <c r="X735" s="7"/>
      <c r="Y735" s="7"/>
    </row>
    <row r="736" ht="15.75" customHeight="1">
      <c r="B736" s="7"/>
      <c r="C736" s="7"/>
      <c r="D736" s="7"/>
      <c r="E736" s="7"/>
      <c r="F736" s="7"/>
      <c r="G736" s="7"/>
      <c r="H736" s="7"/>
      <c r="I736" s="22"/>
      <c r="J736" s="22"/>
      <c r="K736" s="7"/>
      <c r="L736" s="7"/>
      <c r="M736" s="7"/>
      <c r="N736" s="7"/>
      <c r="O736" s="7"/>
      <c r="P736" s="7"/>
      <c r="Q736" s="7"/>
      <c r="R736" s="7"/>
      <c r="S736" s="7"/>
      <c r="T736" s="7"/>
      <c r="U736" s="22"/>
      <c r="V736" s="22"/>
      <c r="W736" s="7"/>
      <c r="X736" s="7"/>
      <c r="Y736" s="7"/>
    </row>
    <row r="737" ht="15.75" customHeight="1">
      <c r="B737" s="7"/>
      <c r="C737" s="7"/>
      <c r="D737" s="7"/>
      <c r="E737" s="7"/>
      <c r="F737" s="7"/>
      <c r="G737" s="7"/>
      <c r="H737" s="7"/>
      <c r="I737" s="22"/>
      <c r="J737" s="22"/>
      <c r="K737" s="7"/>
      <c r="L737" s="7"/>
      <c r="M737" s="7"/>
      <c r="N737" s="7"/>
      <c r="O737" s="7"/>
      <c r="P737" s="7"/>
      <c r="Q737" s="7"/>
      <c r="R737" s="7"/>
      <c r="S737" s="7"/>
      <c r="T737" s="7"/>
      <c r="U737" s="22"/>
      <c r="V737" s="22"/>
      <c r="W737" s="7"/>
      <c r="X737" s="7"/>
      <c r="Y737" s="7"/>
    </row>
    <row r="738" ht="15.75" customHeight="1">
      <c r="B738" s="7"/>
      <c r="C738" s="7"/>
      <c r="D738" s="7"/>
      <c r="E738" s="7"/>
      <c r="F738" s="7"/>
      <c r="G738" s="7"/>
      <c r="H738" s="7"/>
      <c r="I738" s="22"/>
      <c r="J738" s="22"/>
      <c r="K738" s="7"/>
      <c r="L738" s="7"/>
      <c r="M738" s="7"/>
      <c r="N738" s="7"/>
      <c r="O738" s="7"/>
      <c r="P738" s="7"/>
      <c r="Q738" s="7"/>
      <c r="R738" s="7"/>
      <c r="S738" s="7"/>
      <c r="T738" s="7"/>
      <c r="U738" s="22"/>
      <c r="V738" s="22"/>
      <c r="W738" s="7"/>
      <c r="X738" s="7"/>
      <c r="Y738" s="7"/>
    </row>
    <row r="739" ht="15.75" customHeight="1">
      <c r="B739" s="7"/>
      <c r="C739" s="7"/>
      <c r="D739" s="7"/>
      <c r="E739" s="7"/>
      <c r="F739" s="7"/>
      <c r="G739" s="7"/>
      <c r="H739" s="7"/>
      <c r="I739" s="22"/>
      <c r="J739" s="22"/>
      <c r="K739" s="7"/>
      <c r="L739" s="7"/>
      <c r="M739" s="7"/>
      <c r="N739" s="7"/>
      <c r="O739" s="7"/>
      <c r="P739" s="7"/>
      <c r="Q739" s="7"/>
      <c r="R739" s="7"/>
      <c r="S739" s="7"/>
      <c r="T739" s="7"/>
      <c r="U739" s="22"/>
      <c r="V739" s="22"/>
      <c r="W739" s="7"/>
      <c r="X739" s="7"/>
      <c r="Y739" s="7"/>
    </row>
    <row r="740" ht="15.75" customHeight="1">
      <c r="B740" s="7"/>
      <c r="C740" s="7"/>
      <c r="D740" s="7"/>
      <c r="E740" s="7"/>
      <c r="F740" s="7"/>
      <c r="G740" s="7"/>
      <c r="H740" s="7"/>
      <c r="I740" s="22"/>
      <c r="J740" s="22"/>
      <c r="K740" s="7"/>
      <c r="L740" s="7"/>
      <c r="M740" s="7"/>
      <c r="N740" s="7"/>
      <c r="O740" s="7"/>
      <c r="P740" s="7"/>
      <c r="Q740" s="7"/>
      <c r="R740" s="7"/>
      <c r="S740" s="7"/>
      <c r="T740" s="7"/>
      <c r="U740" s="22"/>
      <c r="V740" s="22"/>
      <c r="W740" s="7"/>
      <c r="X740" s="7"/>
      <c r="Y740" s="7"/>
    </row>
    <row r="741" ht="15.75" customHeight="1">
      <c r="B741" s="7"/>
      <c r="C741" s="7"/>
      <c r="D741" s="7"/>
      <c r="E741" s="7"/>
      <c r="F741" s="7"/>
      <c r="G741" s="7"/>
      <c r="H741" s="7"/>
      <c r="I741" s="22"/>
      <c r="J741" s="22"/>
      <c r="K741" s="7"/>
      <c r="L741" s="7"/>
      <c r="M741" s="7"/>
      <c r="N741" s="7"/>
      <c r="O741" s="7"/>
      <c r="P741" s="7"/>
      <c r="Q741" s="7"/>
      <c r="R741" s="7"/>
      <c r="S741" s="7"/>
      <c r="T741" s="7"/>
      <c r="U741" s="22"/>
      <c r="V741" s="22"/>
      <c r="W741" s="7"/>
      <c r="X741" s="7"/>
      <c r="Y741" s="7"/>
    </row>
    <row r="742" ht="15.75" customHeight="1">
      <c r="B742" s="7"/>
      <c r="C742" s="7"/>
      <c r="D742" s="7"/>
      <c r="E742" s="7"/>
      <c r="F742" s="7"/>
      <c r="G742" s="7"/>
      <c r="H742" s="7"/>
      <c r="I742" s="22"/>
      <c r="J742" s="22"/>
      <c r="K742" s="7"/>
      <c r="L742" s="7"/>
      <c r="M742" s="7"/>
      <c r="N742" s="7"/>
      <c r="O742" s="7"/>
      <c r="P742" s="7"/>
      <c r="Q742" s="7"/>
      <c r="R742" s="7"/>
      <c r="S742" s="7"/>
      <c r="T742" s="7"/>
      <c r="U742" s="22"/>
      <c r="V742" s="22"/>
      <c r="W742" s="7"/>
      <c r="X742" s="7"/>
      <c r="Y742" s="7"/>
    </row>
    <row r="743" ht="15.75" customHeight="1">
      <c r="B743" s="7"/>
      <c r="C743" s="7"/>
      <c r="D743" s="7"/>
      <c r="E743" s="7"/>
      <c r="F743" s="7"/>
      <c r="G743" s="7"/>
      <c r="H743" s="7"/>
      <c r="I743" s="22"/>
      <c r="J743" s="22"/>
      <c r="K743" s="7"/>
      <c r="L743" s="7"/>
      <c r="M743" s="7"/>
      <c r="N743" s="7"/>
      <c r="O743" s="7"/>
      <c r="P743" s="7"/>
      <c r="Q743" s="7"/>
      <c r="R743" s="7"/>
      <c r="S743" s="7"/>
      <c r="T743" s="7"/>
      <c r="U743" s="22"/>
      <c r="V743" s="22"/>
      <c r="W743" s="7"/>
      <c r="X743" s="7"/>
      <c r="Y743" s="7"/>
    </row>
    <row r="744" ht="15.75" customHeight="1">
      <c r="B744" s="7"/>
      <c r="C744" s="7"/>
      <c r="D744" s="7"/>
      <c r="E744" s="7"/>
      <c r="F744" s="7"/>
      <c r="G744" s="7"/>
      <c r="H744" s="7"/>
      <c r="I744" s="22"/>
      <c r="J744" s="22"/>
      <c r="K744" s="7"/>
      <c r="L744" s="7"/>
      <c r="M744" s="7"/>
      <c r="N744" s="7"/>
      <c r="O744" s="7"/>
      <c r="P744" s="7"/>
      <c r="Q744" s="7"/>
      <c r="R744" s="7"/>
      <c r="S744" s="7"/>
      <c r="T744" s="7"/>
      <c r="U744" s="22"/>
      <c r="V744" s="22"/>
      <c r="W744" s="7"/>
      <c r="X744" s="7"/>
      <c r="Y744" s="7"/>
    </row>
    <row r="745" ht="15.75" customHeight="1">
      <c r="B745" s="7"/>
      <c r="C745" s="7"/>
      <c r="D745" s="7"/>
      <c r="E745" s="7"/>
      <c r="F745" s="7"/>
      <c r="G745" s="7"/>
      <c r="H745" s="7"/>
      <c r="I745" s="22"/>
      <c r="J745" s="22"/>
      <c r="K745" s="7"/>
      <c r="L745" s="7"/>
      <c r="M745" s="7"/>
      <c r="N745" s="7"/>
      <c r="O745" s="7"/>
      <c r="P745" s="7"/>
      <c r="Q745" s="7"/>
      <c r="R745" s="7"/>
      <c r="S745" s="7"/>
      <c r="T745" s="7"/>
      <c r="U745" s="22"/>
      <c r="V745" s="22"/>
      <c r="W745" s="7"/>
      <c r="X745" s="7"/>
      <c r="Y745" s="7"/>
    </row>
    <row r="746" ht="15.75" customHeight="1">
      <c r="B746" s="7"/>
      <c r="C746" s="7"/>
      <c r="D746" s="7"/>
      <c r="E746" s="7"/>
      <c r="F746" s="7"/>
      <c r="G746" s="7"/>
      <c r="H746" s="7"/>
      <c r="I746" s="22"/>
      <c r="J746" s="22"/>
      <c r="K746" s="7"/>
      <c r="L746" s="7"/>
      <c r="M746" s="7"/>
      <c r="N746" s="7"/>
      <c r="O746" s="7"/>
      <c r="P746" s="7"/>
      <c r="Q746" s="7"/>
      <c r="R746" s="7"/>
      <c r="S746" s="7"/>
      <c r="T746" s="7"/>
      <c r="U746" s="22"/>
      <c r="V746" s="22"/>
      <c r="W746" s="7"/>
      <c r="X746" s="7"/>
      <c r="Y746" s="7"/>
    </row>
    <row r="747" ht="15.75" customHeight="1">
      <c r="B747" s="7"/>
      <c r="C747" s="7"/>
      <c r="D747" s="7"/>
      <c r="E747" s="7"/>
      <c r="F747" s="7"/>
      <c r="G747" s="7"/>
      <c r="H747" s="7"/>
      <c r="I747" s="22"/>
      <c r="J747" s="22"/>
      <c r="K747" s="7"/>
      <c r="L747" s="7"/>
      <c r="M747" s="7"/>
      <c r="N747" s="7"/>
      <c r="O747" s="7"/>
      <c r="P747" s="7"/>
      <c r="Q747" s="7"/>
      <c r="R747" s="7"/>
      <c r="S747" s="7"/>
      <c r="T747" s="7"/>
      <c r="U747" s="22"/>
      <c r="V747" s="22"/>
      <c r="W747" s="7"/>
      <c r="X747" s="7"/>
      <c r="Y747" s="7"/>
    </row>
    <row r="748" ht="15.75" customHeight="1">
      <c r="B748" s="7"/>
      <c r="C748" s="7"/>
      <c r="D748" s="7"/>
      <c r="E748" s="7"/>
      <c r="F748" s="7"/>
      <c r="G748" s="7"/>
      <c r="H748" s="7"/>
      <c r="I748" s="22"/>
      <c r="J748" s="22"/>
      <c r="K748" s="7"/>
      <c r="L748" s="7"/>
      <c r="M748" s="7"/>
      <c r="N748" s="7"/>
      <c r="O748" s="7"/>
      <c r="P748" s="7"/>
      <c r="Q748" s="7"/>
      <c r="R748" s="7"/>
      <c r="S748" s="7"/>
      <c r="T748" s="7"/>
      <c r="U748" s="22"/>
      <c r="V748" s="22"/>
      <c r="W748" s="7"/>
      <c r="X748" s="7"/>
      <c r="Y748" s="7"/>
    </row>
    <row r="749" ht="15.75" customHeight="1">
      <c r="B749" s="7"/>
      <c r="C749" s="7"/>
      <c r="D749" s="7"/>
      <c r="E749" s="7"/>
      <c r="F749" s="7"/>
      <c r="G749" s="7"/>
      <c r="H749" s="7"/>
      <c r="I749" s="22"/>
      <c r="J749" s="22"/>
      <c r="K749" s="7"/>
      <c r="L749" s="7"/>
      <c r="M749" s="7"/>
      <c r="N749" s="7"/>
      <c r="O749" s="7"/>
      <c r="P749" s="7"/>
      <c r="Q749" s="7"/>
      <c r="R749" s="7"/>
      <c r="S749" s="7"/>
      <c r="T749" s="7"/>
      <c r="U749" s="22"/>
      <c r="V749" s="22"/>
      <c r="W749" s="7"/>
      <c r="X749" s="7"/>
      <c r="Y749" s="7"/>
    </row>
    <row r="750" ht="15.75" customHeight="1">
      <c r="B750" s="7"/>
      <c r="C750" s="7"/>
      <c r="D750" s="7"/>
      <c r="E750" s="7"/>
      <c r="F750" s="7"/>
      <c r="G750" s="7"/>
      <c r="H750" s="7"/>
      <c r="I750" s="22"/>
      <c r="J750" s="22"/>
      <c r="K750" s="7"/>
      <c r="L750" s="7"/>
      <c r="M750" s="7"/>
      <c r="N750" s="7"/>
      <c r="O750" s="7"/>
      <c r="P750" s="7"/>
      <c r="Q750" s="7"/>
      <c r="R750" s="7"/>
      <c r="S750" s="7"/>
      <c r="T750" s="7"/>
      <c r="U750" s="22"/>
      <c r="V750" s="22"/>
      <c r="W750" s="7"/>
      <c r="X750" s="7"/>
      <c r="Y750" s="7"/>
    </row>
    <row r="751" ht="15.75" customHeight="1">
      <c r="B751" s="7"/>
      <c r="C751" s="7"/>
      <c r="D751" s="7"/>
      <c r="E751" s="7"/>
      <c r="F751" s="7"/>
      <c r="G751" s="7"/>
      <c r="H751" s="7"/>
      <c r="I751" s="22"/>
      <c r="J751" s="22"/>
      <c r="K751" s="7"/>
      <c r="L751" s="7"/>
      <c r="M751" s="7"/>
      <c r="N751" s="7"/>
      <c r="O751" s="7"/>
      <c r="P751" s="7"/>
      <c r="Q751" s="7"/>
      <c r="R751" s="7"/>
      <c r="S751" s="7"/>
      <c r="T751" s="7"/>
      <c r="U751" s="22"/>
      <c r="V751" s="22"/>
      <c r="W751" s="7"/>
      <c r="X751" s="7"/>
      <c r="Y751" s="7"/>
    </row>
    <row r="752" ht="15.75" customHeight="1">
      <c r="B752" s="7"/>
      <c r="C752" s="7"/>
      <c r="D752" s="7"/>
      <c r="E752" s="7"/>
      <c r="F752" s="7"/>
      <c r="G752" s="7"/>
      <c r="H752" s="7"/>
      <c r="I752" s="22"/>
      <c r="J752" s="22"/>
      <c r="K752" s="7"/>
      <c r="L752" s="7"/>
      <c r="M752" s="7"/>
      <c r="N752" s="7"/>
      <c r="O752" s="7"/>
      <c r="P752" s="7"/>
      <c r="Q752" s="7"/>
      <c r="R752" s="7"/>
      <c r="S752" s="7"/>
      <c r="T752" s="7"/>
      <c r="U752" s="22"/>
      <c r="V752" s="22"/>
      <c r="W752" s="7"/>
      <c r="X752" s="7"/>
      <c r="Y752" s="7"/>
    </row>
    <row r="753" ht="15.75" customHeight="1">
      <c r="B753" s="7"/>
      <c r="C753" s="7"/>
      <c r="D753" s="7"/>
      <c r="E753" s="7"/>
      <c r="F753" s="7"/>
      <c r="G753" s="7"/>
      <c r="H753" s="7"/>
      <c r="I753" s="22"/>
      <c r="J753" s="22"/>
      <c r="K753" s="7"/>
      <c r="L753" s="7"/>
      <c r="M753" s="7"/>
      <c r="N753" s="7"/>
      <c r="O753" s="7"/>
      <c r="P753" s="7"/>
      <c r="Q753" s="7"/>
      <c r="R753" s="7"/>
      <c r="S753" s="7"/>
      <c r="T753" s="7"/>
      <c r="U753" s="22"/>
      <c r="V753" s="22"/>
      <c r="W753" s="7"/>
      <c r="X753" s="7"/>
      <c r="Y753" s="7"/>
    </row>
    <row r="754" ht="15.75" customHeight="1">
      <c r="B754" s="7"/>
      <c r="C754" s="7"/>
      <c r="D754" s="7"/>
      <c r="E754" s="7"/>
      <c r="F754" s="7"/>
      <c r="G754" s="7"/>
      <c r="H754" s="7"/>
      <c r="I754" s="22"/>
      <c r="J754" s="22"/>
      <c r="K754" s="7"/>
      <c r="L754" s="7"/>
      <c r="M754" s="7"/>
      <c r="N754" s="7"/>
      <c r="O754" s="7"/>
      <c r="P754" s="7"/>
      <c r="Q754" s="7"/>
      <c r="R754" s="7"/>
      <c r="S754" s="7"/>
      <c r="T754" s="7"/>
      <c r="U754" s="22"/>
      <c r="V754" s="22"/>
      <c r="W754" s="7"/>
      <c r="X754" s="7"/>
      <c r="Y754" s="7"/>
    </row>
    <row r="755" ht="15.75" customHeight="1">
      <c r="B755" s="7"/>
      <c r="C755" s="7"/>
      <c r="D755" s="7"/>
      <c r="E755" s="7"/>
      <c r="F755" s="7"/>
      <c r="G755" s="7"/>
      <c r="H755" s="7"/>
      <c r="I755" s="22"/>
      <c r="J755" s="22"/>
      <c r="K755" s="7"/>
      <c r="L755" s="7"/>
      <c r="M755" s="7"/>
      <c r="N755" s="7"/>
      <c r="O755" s="7"/>
      <c r="P755" s="7"/>
      <c r="Q755" s="7"/>
      <c r="R755" s="7"/>
      <c r="S755" s="7"/>
      <c r="T755" s="7"/>
      <c r="U755" s="22"/>
      <c r="V755" s="22"/>
      <c r="W755" s="7"/>
      <c r="X755" s="7"/>
      <c r="Y755" s="7"/>
    </row>
    <row r="756" ht="15.75" customHeight="1">
      <c r="B756" s="7"/>
      <c r="C756" s="7"/>
      <c r="D756" s="7"/>
      <c r="E756" s="7"/>
      <c r="F756" s="7"/>
      <c r="G756" s="7"/>
      <c r="H756" s="7"/>
      <c r="I756" s="22"/>
      <c r="J756" s="22"/>
      <c r="K756" s="7"/>
      <c r="L756" s="7"/>
      <c r="M756" s="7"/>
      <c r="N756" s="7"/>
      <c r="O756" s="7"/>
      <c r="P756" s="7"/>
      <c r="Q756" s="7"/>
      <c r="R756" s="7"/>
      <c r="S756" s="7"/>
      <c r="T756" s="7"/>
      <c r="U756" s="22"/>
      <c r="V756" s="22"/>
      <c r="W756" s="7"/>
      <c r="X756" s="7"/>
      <c r="Y756" s="7"/>
    </row>
    <row r="757" ht="15.75" customHeight="1">
      <c r="B757" s="7"/>
      <c r="C757" s="7"/>
      <c r="D757" s="7"/>
      <c r="E757" s="7"/>
      <c r="F757" s="7"/>
      <c r="G757" s="7"/>
      <c r="H757" s="7"/>
      <c r="I757" s="22"/>
      <c r="J757" s="22"/>
      <c r="K757" s="7"/>
      <c r="L757" s="7"/>
      <c r="M757" s="7"/>
      <c r="N757" s="7"/>
      <c r="O757" s="7"/>
      <c r="P757" s="7"/>
      <c r="Q757" s="7"/>
      <c r="R757" s="7"/>
      <c r="S757" s="7"/>
      <c r="T757" s="7"/>
      <c r="U757" s="22"/>
      <c r="V757" s="22"/>
      <c r="W757" s="7"/>
      <c r="X757" s="7"/>
      <c r="Y757" s="7"/>
    </row>
    <row r="758" ht="15.75" customHeight="1">
      <c r="B758" s="7"/>
      <c r="C758" s="7"/>
      <c r="D758" s="7"/>
      <c r="E758" s="7"/>
      <c r="F758" s="7"/>
      <c r="G758" s="7"/>
      <c r="H758" s="7"/>
      <c r="I758" s="22"/>
      <c r="J758" s="22"/>
      <c r="K758" s="7"/>
      <c r="L758" s="7"/>
      <c r="M758" s="7"/>
      <c r="N758" s="7"/>
      <c r="O758" s="7"/>
      <c r="P758" s="7"/>
      <c r="Q758" s="7"/>
      <c r="R758" s="7"/>
      <c r="S758" s="7"/>
      <c r="T758" s="7"/>
      <c r="U758" s="22"/>
      <c r="V758" s="22"/>
      <c r="W758" s="7"/>
      <c r="X758" s="7"/>
      <c r="Y758" s="7"/>
    </row>
    <row r="759" ht="15.75" customHeight="1">
      <c r="B759" s="7"/>
      <c r="C759" s="7"/>
      <c r="D759" s="7"/>
      <c r="E759" s="7"/>
      <c r="F759" s="7"/>
      <c r="G759" s="7"/>
      <c r="H759" s="7"/>
      <c r="I759" s="22"/>
      <c r="J759" s="22"/>
      <c r="K759" s="7"/>
      <c r="L759" s="7"/>
      <c r="M759" s="7"/>
      <c r="N759" s="7"/>
      <c r="O759" s="7"/>
      <c r="P759" s="7"/>
      <c r="Q759" s="7"/>
      <c r="R759" s="7"/>
      <c r="S759" s="7"/>
      <c r="T759" s="7"/>
      <c r="U759" s="22"/>
      <c r="V759" s="22"/>
      <c r="W759" s="7"/>
      <c r="X759" s="7"/>
      <c r="Y759" s="7"/>
    </row>
    <row r="760" ht="15.75" customHeight="1">
      <c r="B760" s="7"/>
      <c r="C760" s="7"/>
      <c r="D760" s="7"/>
      <c r="E760" s="7"/>
      <c r="F760" s="7"/>
      <c r="G760" s="7"/>
      <c r="H760" s="7"/>
      <c r="I760" s="22"/>
      <c r="J760" s="22"/>
      <c r="K760" s="7"/>
      <c r="L760" s="7"/>
      <c r="M760" s="7"/>
      <c r="N760" s="7"/>
      <c r="O760" s="7"/>
      <c r="P760" s="7"/>
      <c r="Q760" s="7"/>
      <c r="R760" s="7"/>
      <c r="S760" s="7"/>
      <c r="T760" s="7"/>
      <c r="U760" s="22"/>
      <c r="V760" s="22"/>
      <c r="W760" s="7"/>
      <c r="X760" s="7"/>
      <c r="Y760" s="7"/>
    </row>
    <row r="761" ht="15.75" customHeight="1">
      <c r="B761" s="7"/>
      <c r="C761" s="7"/>
      <c r="D761" s="7"/>
      <c r="E761" s="7"/>
      <c r="F761" s="7"/>
      <c r="G761" s="7"/>
      <c r="H761" s="7"/>
      <c r="I761" s="22"/>
      <c r="J761" s="22"/>
      <c r="K761" s="7"/>
      <c r="L761" s="7"/>
      <c r="M761" s="7"/>
      <c r="N761" s="7"/>
      <c r="O761" s="7"/>
      <c r="P761" s="7"/>
      <c r="Q761" s="7"/>
      <c r="R761" s="7"/>
      <c r="S761" s="7"/>
      <c r="T761" s="7"/>
      <c r="U761" s="22"/>
      <c r="V761" s="22"/>
      <c r="W761" s="7"/>
      <c r="X761" s="7"/>
      <c r="Y761" s="7"/>
    </row>
    <row r="762" ht="15.75" customHeight="1">
      <c r="B762" s="7"/>
      <c r="C762" s="7"/>
      <c r="D762" s="7"/>
      <c r="E762" s="7"/>
      <c r="F762" s="7"/>
      <c r="G762" s="7"/>
      <c r="H762" s="7"/>
      <c r="I762" s="22"/>
      <c r="J762" s="22"/>
      <c r="K762" s="7"/>
      <c r="L762" s="7"/>
      <c r="M762" s="7"/>
      <c r="N762" s="7"/>
      <c r="O762" s="7"/>
      <c r="P762" s="7"/>
      <c r="Q762" s="7"/>
      <c r="R762" s="7"/>
      <c r="S762" s="7"/>
      <c r="T762" s="7"/>
      <c r="U762" s="22"/>
      <c r="V762" s="22"/>
      <c r="W762" s="7"/>
      <c r="X762" s="7"/>
      <c r="Y762" s="7"/>
    </row>
    <row r="763" ht="15.75" customHeight="1">
      <c r="B763" s="7"/>
      <c r="C763" s="7"/>
      <c r="D763" s="7"/>
      <c r="E763" s="7"/>
      <c r="F763" s="7"/>
      <c r="G763" s="7"/>
      <c r="H763" s="7"/>
      <c r="I763" s="22"/>
      <c r="J763" s="22"/>
      <c r="K763" s="7"/>
      <c r="L763" s="7"/>
      <c r="M763" s="7"/>
      <c r="N763" s="7"/>
      <c r="O763" s="7"/>
      <c r="P763" s="7"/>
      <c r="Q763" s="7"/>
      <c r="R763" s="7"/>
      <c r="S763" s="7"/>
      <c r="T763" s="7"/>
      <c r="U763" s="22"/>
      <c r="V763" s="22"/>
      <c r="W763" s="7"/>
      <c r="X763" s="7"/>
      <c r="Y763" s="7"/>
    </row>
    <row r="764" ht="15.75" customHeight="1">
      <c r="B764" s="7"/>
      <c r="C764" s="7"/>
      <c r="D764" s="7"/>
      <c r="E764" s="7"/>
      <c r="F764" s="7"/>
      <c r="G764" s="7"/>
      <c r="H764" s="7"/>
      <c r="I764" s="22"/>
      <c r="J764" s="22"/>
      <c r="K764" s="7"/>
      <c r="L764" s="7"/>
      <c r="M764" s="7"/>
      <c r="N764" s="7"/>
      <c r="O764" s="7"/>
      <c r="P764" s="7"/>
      <c r="Q764" s="7"/>
      <c r="R764" s="7"/>
      <c r="S764" s="7"/>
      <c r="T764" s="7"/>
      <c r="U764" s="22"/>
      <c r="V764" s="22"/>
      <c r="W764" s="7"/>
      <c r="X764" s="7"/>
      <c r="Y764" s="7"/>
    </row>
    <row r="765" ht="15.75" customHeight="1">
      <c r="B765" s="7"/>
      <c r="C765" s="7"/>
      <c r="D765" s="7"/>
      <c r="E765" s="7"/>
      <c r="F765" s="7"/>
      <c r="G765" s="7"/>
      <c r="H765" s="7"/>
      <c r="I765" s="22"/>
      <c r="J765" s="22"/>
      <c r="K765" s="7"/>
      <c r="L765" s="7"/>
      <c r="M765" s="7"/>
      <c r="N765" s="7"/>
      <c r="O765" s="7"/>
      <c r="P765" s="7"/>
      <c r="Q765" s="7"/>
      <c r="R765" s="7"/>
      <c r="S765" s="7"/>
      <c r="T765" s="7"/>
      <c r="U765" s="22"/>
      <c r="V765" s="22"/>
      <c r="W765" s="7"/>
      <c r="X765" s="7"/>
      <c r="Y765" s="7"/>
    </row>
    <row r="766" ht="15.75" customHeight="1">
      <c r="B766" s="7"/>
      <c r="C766" s="7"/>
      <c r="D766" s="7"/>
      <c r="E766" s="7"/>
      <c r="F766" s="7"/>
      <c r="G766" s="7"/>
      <c r="H766" s="7"/>
      <c r="I766" s="22"/>
      <c r="J766" s="22"/>
      <c r="K766" s="7"/>
      <c r="L766" s="7"/>
      <c r="M766" s="7"/>
      <c r="N766" s="7"/>
      <c r="O766" s="7"/>
      <c r="P766" s="7"/>
      <c r="Q766" s="7"/>
      <c r="R766" s="7"/>
      <c r="S766" s="7"/>
      <c r="T766" s="7"/>
      <c r="U766" s="22"/>
      <c r="V766" s="22"/>
      <c r="W766" s="7"/>
      <c r="X766" s="7"/>
      <c r="Y766" s="7"/>
    </row>
    <row r="767" ht="15.75" customHeight="1">
      <c r="B767" s="7"/>
      <c r="C767" s="7"/>
      <c r="D767" s="7"/>
      <c r="E767" s="7"/>
      <c r="F767" s="7"/>
      <c r="G767" s="7"/>
      <c r="H767" s="7"/>
      <c r="I767" s="22"/>
      <c r="J767" s="22"/>
      <c r="K767" s="7"/>
      <c r="L767" s="7"/>
      <c r="M767" s="7"/>
      <c r="N767" s="7"/>
      <c r="O767" s="7"/>
      <c r="P767" s="7"/>
      <c r="Q767" s="7"/>
      <c r="R767" s="7"/>
      <c r="S767" s="7"/>
      <c r="T767" s="7"/>
      <c r="U767" s="22"/>
      <c r="V767" s="22"/>
      <c r="W767" s="7"/>
      <c r="X767" s="7"/>
      <c r="Y767" s="7"/>
    </row>
    <row r="768" ht="15.75" customHeight="1">
      <c r="B768" s="7"/>
      <c r="C768" s="7"/>
      <c r="D768" s="7"/>
      <c r="E768" s="7"/>
      <c r="F768" s="7"/>
      <c r="G768" s="7"/>
      <c r="H768" s="7"/>
      <c r="I768" s="22"/>
      <c r="J768" s="22"/>
      <c r="K768" s="7"/>
      <c r="L768" s="7"/>
      <c r="M768" s="7"/>
      <c r="N768" s="7"/>
      <c r="O768" s="7"/>
      <c r="P768" s="7"/>
      <c r="Q768" s="7"/>
      <c r="R768" s="7"/>
      <c r="S768" s="7"/>
      <c r="T768" s="7"/>
      <c r="U768" s="22"/>
      <c r="V768" s="22"/>
      <c r="W768" s="7"/>
      <c r="X768" s="7"/>
      <c r="Y768" s="7"/>
    </row>
    <row r="769" ht="15.75" customHeight="1">
      <c r="B769" s="7"/>
      <c r="C769" s="7"/>
      <c r="D769" s="7"/>
      <c r="E769" s="7"/>
      <c r="F769" s="7"/>
      <c r="G769" s="7"/>
      <c r="H769" s="7"/>
      <c r="I769" s="22"/>
      <c r="J769" s="22"/>
      <c r="K769" s="7"/>
      <c r="L769" s="7"/>
      <c r="M769" s="7"/>
      <c r="N769" s="7"/>
      <c r="O769" s="7"/>
      <c r="P769" s="7"/>
      <c r="Q769" s="7"/>
      <c r="R769" s="7"/>
      <c r="S769" s="7"/>
      <c r="T769" s="7"/>
      <c r="U769" s="22"/>
      <c r="V769" s="22"/>
      <c r="W769" s="7"/>
      <c r="X769" s="7"/>
      <c r="Y769" s="7"/>
    </row>
    <row r="770" ht="15.75" customHeight="1">
      <c r="B770" s="7"/>
      <c r="C770" s="7"/>
      <c r="D770" s="7"/>
      <c r="E770" s="7"/>
      <c r="F770" s="7"/>
      <c r="G770" s="7"/>
      <c r="H770" s="7"/>
      <c r="I770" s="22"/>
      <c r="J770" s="22"/>
      <c r="K770" s="7"/>
      <c r="L770" s="7"/>
      <c r="M770" s="7"/>
      <c r="N770" s="7"/>
      <c r="O770" s="7"/>
      <c r="P770" s="7"/>
      <c r="Q770" s="7"/>
      <c r="R770" s="7"/>
      <c r="S770" s="7"/>
      <c r="T770" s="7"/>
      <c r="U770" s="22"/>
      <c r="V770" s="22"/>
      <c r="W770" s="7"/>
      <c r="X770" s="7"/>
      <c r="Y770" s="7"/>
    </row>
    <row r="771" ht="15.75" customHeight="1">
      <c r="B771" s="7"/>
      <c r="C771" s="7"/>
      <c r="D771" s="7"/>
      <c r="E771" s="7"/>
      <c r="F771" s="7"/>
      <c r="G771" s="7"/>
      <c r="H771" s="7"/>
      <c r="I771" s="22"/>
      <c r="J771" s="22"/>
      <c r="K771" s="7"/>
      <c r="L771" s="7"/>
      <c r="M771" s="7"/>
      <c r="N771" s="7"/>
      <c r="O771" s="7"/>
      <c r="P771" s="7"/>
      <c r="Q771" s="7"/>
      <c r="R771" s="7"/>
      <c r="S771" s="7"/>
      <c r="T771" s="7"/>
      <c r="U771" s="22"/>
      <c r="V771" s="22"/>
      <c r="W771" s="7"/>
      <c r="X771" s="7"/>
      <c r="Y771" s="7"/>
    </row>
    <row r="772" ht="15.75" customHeight="1">
      <c r="B772" s="7"/>
      <c r="C772" s="7"/>
      <c r="D772" s="7"/>
      <c r="E772" s="7"/>
      <c r="F772" s="7"/>
      <c r="G772" s="7"/>
      <c r="H772" s="7"/>
      <c r="I772" s="22"/>
      <c r="J772" s="22"/>
      <c r="K772" s="7"/>
      <c r="L772" s="7"/>
      <c r="M772" s="7"/>
      <c r="N772" s="7"/>
      <c r="O772" s="7"/>
      <c r="P772" s="7"/>
      <c r="Q772" s="7"/>
      <c r="R772" s="7"/>
      <c r="S772" s="7"/>
      <c r="T772" s="7"/>
      <c r="U772" s="22"/>
      <c r="V772" s="22"/>
      <c r="W772" s="7"/>
      <c r="X772" s="7"/>
      <c r="Y772" s="7"/>
    </row>
    <row r="773" ht="15.75" customHeight="1">
      <c r="B773" s="7"/>
      <c r="C773" s="7"/>
      <c r="D773" s="7"/>
      <c r="E773" s="7"/>
      <c r="F773" s="7"/>
      <c r="G773" s="7"/>
      <c r="H773" s="7"/>
      <c r="I773" s="22"/>
      <c r="J773" s="22"/>
      <c r="K773" s="7"/>
      <c r="L773" s="7"/>
      <c r="M773" s="7"/>
      <c r="N773" s="7"/>
      <c r="O773" s="7"/>
      <c r="P773" s="7"/>
      <c r="Q773" s="7"/>
      <c r="R773" s="7"/>
      <c r="S773" s="7"/>
      <c r="T773" s="7"/>
      <c r="U773" s="22"/>
      <c r="V773" s="22"/>
      <c r="W773" s="7"/>
      <c r="X773" s="7"/>
      <c r="Y773" s="7"/>
    </row>
    <row r="774" ht="15.75" customHeight="1">
      <c r="B774" s="7"/>
      <c r="C774" s="7"/>
      <c r="D774" s="7"/>
      <c r="E774" s="7"/>
      <c r="F774" s="7"/>
      <c r="G774" s="7"/>
      <c r="H774" s="7"/>
      <c r="I774" s="22"/>
      <c r="J774" s="22"/>
      <c r="K774" s="7"/>
      <c r="L774" s="7"/>
      <c r="M774" s="7"/>
      <c r="N774" s="7"/>
      <c r="O774" s="7"/>
      <c r="P774" s="7"/>
      <c r="Q774" s="7"/>
      <c r="R774" s="7"/>
      <c r="S774" s="7"/>
      <c r="T774" s="7"/>
      <c r="U774" s="22"/>
      <c r="V774" s="22"/>
      <c r="W774" s="7"/>
      <c r="X774" s="7"/>
      <c r="Y774" s="7"/>
    </row>
    <row r="775" ht="15.75" customHeight="1">
      <c r="B775" s="7"/>
      <c r="C775" s="7"/>
      <c r="D775" s="7"/>
      <c r="E775" s="7"/>
      <c r="F775" s="7"/>
      <c r="G775" s="7"/>
      <c r="H775" s="7"/>
      <c r="I775" s="22"/>
      <c r="J775" s="22"/>
      <c r="K775" s="7"/>
      <c r="L775" s="7"/>
      <c r="M775" s="7"/>
      <c r="N775" s="7"/>
      <c r="O775" s="7"/>
      <c r="P775" s="7"/>
      <c r="Q775" s="7"/>
      <c r="R775" s="7"/>
      <c r="S775" s="7"/>
      <c r="T775" s="7"/>
      <c r="U775" s="22"/>
      <c r="V775" s="22"/>
      <c r="W775" s="7"/>
      <c r="X775" s="7"/>
      <c r="Y775" s="7"/>
    </row>
    <row r="776" ht="15.75" customHeight="1">
      <c r="B776" s="7"/>
      <c r="C776" s="7"/>
      <c r="D776" s="7"/>
      <c r="E776" s="7"/>
      <c r="F776" s="7"/>
      <c r="G776" s="7"/>
      <c r="H776" s="7"/>
      <c r="I776" s="22"/>
      <c r="J776" s="22"/>
      <c r="K776" s="7"/>
      <c r="L776" s="7"/>
      <c r="M776" s="7"/>
      <c r="N776" s="7"/>
      <c r="O776" s="7"/>
      <c r="P776" s="7"/>
      <c r="Q776" s="7"/>
      <c r="R776" s="7"/>
      <c r="S776" s="7"/>
      <c r="T776" s="7"/>
      <c r="U776" s="22"/>
      <c r="V776" s="22"/>
      <c r="W776" s="7"/>
      <c r="X776" s="7"/>
      <c r="Y776" s="7"/>
    </row>
    <row r="777" ht="15.75" customHeight="1">
      <c r="B777" s="7"/>
      <c r="C777" s="7"/>
      <c r="D777" s="7"/>
      <c r="E777" s="7"/>
      <c r="F777" s="7"/>
      <c r="G777" s="7"/>
      <c r="H777" s="7"/>
      <c r="I777" s="22"/>
      <c r="J777" s="22"/>
      <c r="K777" s="7"/>
      <c r="L777" s="7"/>
      <c r="M777" s="7"/>
      <c r="N777" s="7"/>
      <c r="O777" s="7"/>
      <c r="P777" s="7"/>
      <c r="Q777" s="7"/>
      <c r="R777" s="7"/>
      <c r="S777" s="7"/>
      <c r="T777" s="7"/>
      <c r="U777" s="22"/>
      <c r="V777" s="22"/>
      <c r="W777" s="7"/>
      <c r="X777" s="7"/>
      <c r="Y777" s="7"/>
    </row>
    <row r="778" ht="15.75" customHeight="1">
      <c r="B778" s="7"/>
      <c r="C778" s="7"/>
      <c r="D778" s="7"/>
      <c r="E778" s="7"/>
      <c r="F778" s="7"/>
      <c r="G778" s="7"/>
      <c r="H778" s="7"/>
      <c r="I778" s="22"/>
      <c r="J778" s="22"/>
      <c r="K778" s="7"/>
      <c r="L778" s="7"/>
      <c r="M778" s="7"/>
      <c r="N778" s="7"/>
      <c r="O778" s="7"/>
      <c r="P778" s="7"/>
      <c r="Q778" s="7"/>
      <c r="R778" s="7"/>
      <c r="S778" s="7"/>
      <c r="T778" s="7"/>
      <c r="U778" s="22"/>
      <c r="V778" s="22"/>
      <c r="W778" s="7"/>
      <c r="X778" s="7"/>
      <c r="Y778" s="7"/>
    </row>
    <row r="779" ht="15.75" customHeight="1">
      <c r="B779" s="7"/>
      <c r="C779" s="7"/>
      <c r="D779" s="7"/>
      <c r="E779" s="7"/>
      <c r="F779" s="7"/>
      <c r="G779" s="7"/>
      <c r="H779" s="7"/>
      <c r="I779" s="22"/>
      <c r="J779" s="22"/>
      <c r="K779" s="7"/>
      <c r="L779" s="7"/>
      <c r="M779" s="7"/>
      <c r="N779" s="7"/>
      <c r="O779" s="7"/>
      <c r="P779" s="7"/>
      <c r="Q779" s="7"/>
      <c r="R779" s="7"/>
      <c r="S779" s="7"/>
      <c r="T779" s="7"/>
      <c r="U779" s="22"/>
      <c r="V779" s="22"/>
      <c r="W779" s="7"/>
      <c r="X779" s="7"/>
      <c r="Y779" s="7"/>
    </row>
    <row r="780" ht="15.75" customHeight="1">
      <c r="B780" s="7"/>
      <c r="C780" s="7"/>
      <c r="D780" s="7"/>
      <c r="E780" s="7"/>
      <c r="F780" s="7"/>
      <c r="G780" s="7"/>
      <c r="H780" s="7"/>
      <c r="I780" s="22"/>
      <c r="J780" s="22"/>
      <c r="K780" s="7"/>
      <c r="L780" s="7"/>
      <c r="M780" s="7"/>
      <c r="N780" s="7"/>
      <c r="O780" s="7"/>
      <c r="P780" s="7"/>
      <c r="Q780" s="7"/>
      <c r="R780" s="7"/>
      <c r="S780" s="7"/>
      <c r="T780" s="7"/>
      <c r="U780" s="22"/>
      <c r="V780" s="22"/>
      <c r="W780" s="7"/>
      <c r="X780" s="7"/>
      <c r="Y780" s="7"/>
    </row>
    <row r="781" ht="15.75" customHeight="1">
      <c r="B781" s="7"/>
      <c r="C781" s="7"/>
      <c r="D781" s="7"/>
      <c r="E781" s="7"/>
      <c r="F781" s="7"/>
      <c r="G781" s="7"/>
      <c r="H781" s="7"/>
      <c r="I781" s="22"/>
      <c r="J781" s="22"/>
      <c r="K781" s="7"/>
      <c r="L781" s="7"/>
      <c r="M781" s="7"/>
      <c r="N781" s="7"/>
      <c r="O781" s="7"/>
      <c r="P781" s="7"/>
      <c r="Q781" s="7"/>
      <c r="R781" s="7"/>
      <c r="S781" s="7"/>
      <c r="T781" s="7"/>
      <c r="U781" s="22"/>
      <c r="V781" s="22"/>
      <c r="W781" s="7"/>
      <c r="X781" s="7"/>
      <c r="Y781" s="7"/>
    </row>
    <row r="782" ht="15.75" customHeight="1">
      <c r="B782" s="7"/>
      <c r="C782" s="7"/>
      <c r="D782" s="7"/>
      <c r="E782" s="7"/>
      <c r="F782" s="7"/>
      <c r="G782" s="7"/>
      <c r="H782" s="7"/>
      <c r="I782" s="22"/>
      <c r="J782" s="22"/>
      <c r="K782" s="7"/>
      <c r="L782" s="7"/>
      <c r="M782" s="7"/>
      <c r="N782" s="7"/>
      <c r="O782" s="7"/>
      <c r="P782" s="7"/>
      <c r="Q782" s="7"/>
      <c r="R782" s="7"/>
      <c r="S782" s="7"/>
      <c r="T782" s="7"/>
      <c r="U782" s="22"/>
      <c r="V782" s="22"/>
      <c r="W782" s="7"/>
      <c r="X782" s="7"/>
      <c r="Y782" s="7"/>
    </row>
    <row r="783" ht="15.75" customHeight="1">
      <c r="B783" s="7"/>
      <c r="C783" s="7"/>
      <c r="D783" s="7"/>
      <c r="E783" s="7"/>
      <c r="F783" s="7"/>
      <c r="G783" s="7"/>
      <c r="H783" s="7"/>
      <c r="I783" s="22"/>
      <c r="J783" s="22"/>
      <c r="K783" s="7"/>
      <c r="L783" s="7"/>
      <c r="M783" s="7"/>
      <c r="N783" s="7"/>
      <c r="O783" s="7"/>
      <c r="P783" s="7"/>
      <c r="Q783" s="7"/>
      <c r="R783" s="7"/>
      <c r="S783" s="7"/>
      <c r="T783" s="7"/>
      <c r="U783" s="22"/>
      <c r="V783" s="22"/>
      <c r="W783" s="7"/>
      <c r="X783" s="7"/>
      <c r="Y783" s="7"/>
    </row>
    <row r="784" ht="15.75" customHeight="1">
      <c r="B784" s="7"/>
      <c r="C784" s="7"/>
      <c r="D784" s="7"/>
      <c r="E784" s="7"/>
      <c r="F784" s="7"/>
      <c r="G784" s="7"/>
      <c r="H784" s="7"/>
      <c r="I784" s="22"/>
      <c r="J784" s="22"/>
      <c r="K784" s="7"/>
      <c r="L784" s="7"/>
      <c r="M784" s="7"/>
      <c r="N784" s="7"/>
      <c r="O784" s="7"/>
      <c r="P784" s="7"/>
      <c r="Q784" s="7"/>
      <c r="R784" s="7"/>
      <c r="S784" s="7"/>
      <c r="T784" s="7"/>
      <c r="U784" s="22"/>
      <c r="V784" s="22"/>
      <c r="W784" s="7"/>
      <c r="X784" s="7"/>
      <c r="Y784" s="7"/>
    </row>
    <row r="785" ht="15.75" customHeight="1">
      <c r="B785" s="7"/>
      <c r="C785" s="7"/>
      <c r="D785" s="7"/>
      <c r="E785" s="7"/>
      <c r="F785" s="7"/>
      <c r="G785" s="7"/>
      <c r="H785" s="7"/>
      <c r="I785" s="22"/>
      <c r="J785" s="22"/>
      <c r="K785" s="7"/>
      <c r="L785" s="7"/>
      <c r="M785" s="7"/>
      <c r="N785" s="7"/>
      <c r="O785" s="7"/>
      <c r="P785" s="7"/>
      <c r="Q785" s="7"/>
      <c r="R785" s="7"/>
      <c r="S785" s="7"/>
      <c r="T785" s="7"/>
      <c r="U785" s="22"/>
      <c r="V785" s="22"/>
      <c r="W785" s="7"/>
      <c r="X785" s="7"/>
      <c r="Y785" s="7"/>
    </row>
    <row r="786" ht="15.75" customHeight="1">
      <c r="B786" s="7"/>
      <c r="C786" s="7"/>
      <c r="D786" s="7"/>
      <c r="E786" s="7"/>
      <c r="F786" s="7"/>
      <c r="G786" s="7"/>
      <c r="H786" s="7"/>
      <c r="I786" s="22"/>
      <c r="J786" s="22"/>
      <c r="K786" s="7"/>
      <c r="L786" s="7"/>
      <c r="M786" s="7"/>
      <c r="N786" s="7"/>
      <c r="O786" s="7"/>
      <c r="P786" s="7"/>
      <c r="Q786" s="7"/>
      <c r="R786" s="7"/>
      <c r="S786" s="7"/>
      <c r="T786" s="7"/>
      <c r="U786" s="22"/>
      <c r="V786" s="22"/>
      <c r="W786" s="7"/>
      <c r="X786" s="7"/>
      <c r="Y786" s="7"/>
    </row>
    <row r="787" ht="15.75" customHeight="1">
      <c r="B787" s="7"/>
      <c r="C787" s="7"/>
      <c r="D787" s="7"/>
      <c r="E787" s="7"/>
      <c r="F787" s="7"/>
      <c r="G787" s="7"/>
      <c r="H787" s="7"/>
      <c r="I787" s="22"/>
      <c r="J787" s="22"/>
      <c r="K787" s="7"/>
      <c r="L787" s="7"/>
      <c r="M787" s="7"/>
      <c r="N787" s="7"/>
      <c r="O787" s="7"/>
      <c r="P787" s="7"/>
      <c r="Q787" s="7"/>
      <c r="R787" s="7"/>
      <c r="S787" s="7"/>
      <c r="T787" s="7"/>
      <c r="U787" s="22"/>
      <c r="V787" s="22"/>
      <c r="W787" s="7"/>
      <c r="X787" s="7"/>
      <c r="Y787" s="7"/>
    </row>
    <row r="788" ht="15.75" customHeight="1">
      <c r="B788" s="7"/>
      <c r="C788" s="7"/>
      <c r="D788" s="7"/>
      <c r="E788" s="7"/>
      <c r="F788" s="7"/>
      <c r="G788" s="7"/>
      <c r="H788" s="7"/>
      <c r="I788" s="22"/>
      <c r="J788" s="22"/>
      <c r="K788" s="7"/>
      <c r="L788" s="7"/>
      <c r="M788" s="7"/>
      <c r="N788" s="7"/>
      <c r="O788" s="7"/>
      <c r="P788" s="7"/>
      <c r="Q788" s="7"/>
      <c r="R788" s="7"/>
      <c r="S788" s="7"/>
      <c r="T788" s="7"/>
      <c r="U788" s="22"/>
      <c r="V788" s="22"/>
      <c r="W788" s="7"/>
      <c r="X788" s="7"/>
      <c r="Y788" s="7"/>
    </row>
    <row r="789" ht="15.75" customHeight="1">
      <c r="B789" s="7"/>
      <c r="C789" s="7"/>
      <c r="D789" s="7"/>
      <c r="E789" s="7"/>
      <c r="F789" s="7"/>
      <c r="G789" s="7"/>
      <c r="H789" s="7"/>
      <c r="I789" s="22"/>
      <c r="J789" s="22"/>
      <c r="K789" s="7"/>
      <c r="L789" s="7"/>
      <c r="M789" s="7"/>
      <c r="N789" s="7"/>
      <c r="O789" s="7"/>
      <c r="P789" s="7"/>
      <c r="Q789" s="7"/>
      <c r="R789" s="7"/>
      <c r="S789" s="7"/>
      <c r="T789" s="7"/>
      <c r="U789" s="22"/>
      <c r="V789" s="22"/>
      <c r="W789" s="7"/>
      <c r="X789" s="7"/>
      <c r="Y789" s="7"/>
    </row>
    <row r="790" ht="15.75" customHeight="1">
      <c r="B790" s="7"/>
      <c r="C790" s="7"/>
      <c r="D790" s="7"/>
      <c r="E790" s="7"/>
      <c r="F790" s="7"/>
      <c r="G790" s="7"/>
      <c r="H790" s="7"/>
      <c r="I790" s="22"/>
      <c r="J790" s="22"/>
      <c r="K790" s="7"/>
      <c r="L790" s="7"/>
      <c r="M790" s="7"/>
      <c r="N790" s="7"/>
      <c r="O790" s="7"/>
      <c r="P790" s="7"/>
      <c r="Q790" s="7"/>
      <c r="R790" s="7"/>
      <c r="S790" s="7"/>
      <c r="T790" s="7"/>
      <c r="U790" s="22"/>
      <c r="V790" s="22"/>
      <c r="W790" s="7"/>
      <c r="X790" s="7"/>
      <c r="Y790" s="7"/>
    </row>
    <row r="791" ht="15.75" customHeight="1">
      <c r="B791" s="7"/>
      <c r="C791" s="7"/>
      <c r="D791" s="7"/>
      <c r="E791" s="7"/>
      <c r="F791" s="7"/>
      <c r="G791" s="7"/>
      <c r="H791" s="7"/>
      <c r="I791" s="22"/>
      <c r="J791" s="22"/>
      <c r="K791" s="7"/>
      <c r="L791" s="7"/>
      <c r="M791" s="7"/>
      <c r="N791" s="7"/>
      <c r="O791" s="7"/>
      <c r="P791" s="7"/>
      <c r="Q791" s="7"/>
      <c r="R791" s="7"/>
      <c r="S791" s="7"/>
      <c r="T791" s="7"/>
      <c r="U791" s="22"/>
      <c r="V791" s="22"/>
      <c r="W791" s="7"/>
      <c r="X791" s="7"/>
      <c r="Y791" s="7"/>
    </row>
    <row r="792" ht="15.75" customHeight="1">
      <c r="B792" s="7"/>
      <c r="C792" s="7"/>
      <c r="D792" s="7"/>
      <c r="E792" s="7"/>
      <c r="F792" s="7"/>
      <c r="G792" s="7"/>
      <c r="H792" s="7"/>
      <c r="I792" s="22"/>
      <c r="J792" s="22"/>
      <c r="K792" s="7"/>
      <c r="L792" s="7"/>
      <c r="M792" s="7"/>
      <c r="N792" s="7"/>
      <c r="O792" s="7"/>
      <c r="P792" s="7"/>
      <c r="Q792" s="7"/>
      <c r="R792" s="7"/>
      <c r="S792" s="7"/>
      <c r="T792" s="7"/>
      <c r="U792" s="22"/>
      <c r="V792" s="22"/>
      <c r="W792" s="7"/>
      <c r="X792" s="7"/>
      <c r="Y792" s="7"/>
    </row>
    <row r="793" ht="15.75" customHeight="1">
      <c r="B793" s="7"/>
      <c r="C793" s="7"/>
      <c r="D793" s="7"/>
      <c r="E793" s="7"/>
      <c r="F793" s="7"/>
      <c r="G793" s="7"/>
      <c r="H793" s="7"/>
      <c r="I793" s="22"/>
      <c r="J793" s="22"/>
      <c r="K793" s="7"/>
      <c r="L793" s="7"/>
      <c r="M793" s="7"/>
      <c r="N793" s="7"/>
      <c r="O793" s="7"/>
      <c r="P793" s="7"/>
      <c r="Q793" s="7"/>
      <c r="R793" s="7"/>
      <c r="S793" s="7"/>
      <c r="T793" s="7"/>
      <c r="U793" s="22"/>
      <c r="V793" s="22"/>
      <c r="W793" s="7"/>
      <c r="X793" s="7"/>
      <c r="Y793" s="7"/>
    </row>
    <row r="794" ht="15.75" customHeight="1">
      <c r="B794" s="7"/>
      <c r="C794" s="7"/>
      <c r="D794" s="7"/>
      <c r="E794" s="7"/>
      <c r="F794" s="7"/>
      <c r="G794" s="7"/>
      <c r="H794" s="7"/>
      <c r="I794" s="22"/>
      <c r="J794" s="22"/>
      <c r="K794" s="7"/>
      <c r="L794" s="7"/>
      <c r="M794" s="7"/>
      <c r="N794" s="7"/>
      <c r="O794" s="7"/>
      <c r="P794" s="7"/>
      <c r="Q794" s="7"/>
      <c r="R794" s="7"/>
      <c r="S794" s="7"/>
      <c r="T794" s="7"/>
      <c r="U794" s="22"/>
      <c r="V794" s="22"/>
      <c r="W794" s="7"/>
      <c r="X794" s="7"/>
      <c r="Y794" s="7"/>
    </row>
    <row r="795" ht="15.75" customHeight="1">
      <c r="B795" s="7"/>
      <c r="C795" s="7"/>
      <c r="D795" s="7"/>
      <c r="E795" s="7"/>
      <c r="F795" s="7"/>
      <c r="G795" s="7"/>
      <c r="H795" s="7"/>
      <c r="I795" s="22"/>
      <c r="J795" s="22"/>
      <c r="K795" s="7"/>
      <c r="L795" s="7"/>
      <c r="M795" s="7"/>
      <c r="N795" s="7"/>
      <c r="O795" s="7"/>
      <c r="P795" s="7"/>
      <c r="Q795" s="7"/>
      <c r="R795" s="7"/>
      <c r="S795" s="7"/>
      <c r="T795" s="7"/>
      <c r="U795" s="22"/>
      <c r="V795" s="22"/>
      <c r="W795" s="7"/>
      <c r="X795" s="7"/>
      <c r="Y795" s="7"/>
    </row>
    <row r="796" ht="15.75" customHeight="1">
      <c r="B796" s="7"/>
      <c r="C796" s="7"/>
      <c r="D796" s="7"/>
      <c r="E796" s="7"/>
      <c r="F796" s="7"/>
      <c r="G796" s="7"/>
      <c r="H796" s="7"/>
      <c r="I796" s="22"/>
      <c r="J796" s="22"/>
      <c r="K796" s="7"/>
      <c r="L796" s="7"/>
      <c r="M796" s="7"/>
      <c r="N796" s="7"/>
      <c r="O796" s="7"/>
      <c r="P796" s="7"/>
      <c r="Q796" s="7"/>
      <c r="R796" s="7"/>
      <c r="S796" s="7"/>
      <c r="T796" s="7"/>
      <c r="U796" s="22"/>
      <c r="V796" s="22"/>
      <c r="W796" s="7"/>
      <c r="X796" s="7"/>
      <c r="Y796" s="7"/>
    </row>
    <row r="797" ht="15.75" customHeight="1">
      <c r="B797" s="7"/>
      <c r="C797" s="7"/>
      <c r="D797" s="7"/>
      <c r="E797" s="7"/>
      <c r="F797" s="7"/>
      <c r="G797" s="7"/>
      <c r="H797" s="7"/>
      <c r="I797" s="22"/>
      <c r="J797" s="22"/>
      <c r="K797" s="7"/>
      <c r="L797" s="7"/>
      <c r="M797" s="7"/>
      <c r="N797" s="7"/>
      <c r="O797" s="7"/>
      <c r="P797" s="7"/>
      <c r="Q797" s="7"/>
      <c r="R797" s="7"/>
      <c r="S797" s="7"/>
      <c r="T797" s="7"/>
      <c r="U797" s="22"/>
      <c r="V797" s="22"/>
      <c r="W797" s="7"/>
      <c r="X797" s="7"/>
      <c r="Y797" s="7"/>
    </row>
    <row r="798" ht="15.75" customHeight="1">
      <c r="B798" s="7"/>
      <c r="C798" s="7"/>
      <c r="D798" s="7"/>
      <c r="E798" s="7"/>
      <c r="F798" s="7"/>
      <c r="G798" s="7"/>
      <c r="H798" s="7"/>
      <c r="I798" s="22"/>
      <c r="J798" s="22"/>
      <c r="K798" s="7"/>
      <c r="L798" s="7"/>
      <c r="M798" s="7"/>
      <c r="N798" s="7"/>
      <c r="O798" s="7"/>
      <c r="P798" s="7"/>
      <c r="Q798" s="7"/>
      <c r="R798" s="7"/>
      <c r="S798" s="7"/>
      <c r="T798" s="7"/>
      <c r="U798" s="22"/>
      <c r="V798" s="22"/>
      <c r="W798" s="7"/>
      <c r="X798" s="7"/>
      <c r="Y798" s="7"/>
    </row>
    <row r="799" ht="15.75" customHeight="1">
      <c r="B799" s="7"/>
      <c r="C799" s="7"/>
      <c r="D799" s="7"/>
      <c r="E799" s="7"/>
      <c r="F799" s="7"/>
      <c r="G799" s="7"/>
      <c r="H799" s="7"/>
      <c r="I799" s="22"/>
      <c r="J799" s="22"/>
      <c r="K799" s="7"/>
      <c r="L799" s="7"/>
      <c r="M799" s="7"/>
      <c r="N799" s="7"/>
      <c r="O799" s="7"/>
      <c r="P799" s="7"/>
      <c r="Q799" s="7"/>
      <c r="R799" s="7"/>
      <c r="S799" s="7"/>
      <c r="T799" s="7"/>
      <c r="U799" s="22"/>
      <c r="V799" s="22"/>
      <c r="W799" s="7"/>
      <c r="X799" s="7"/>
      <c r="Y799" s="7"/>
    </row>
    <row r="800" ht="15.75" customHeight="1">
      <c r="B800" s="7"/>
      <c r="C800" s="7"/>
      <c r="D800" s="7"/>
      <c r="E800" s="7"/>
      <c r="F800" s="7"/>
      <c r="G800" s="7"/>
      <c r="H800" s="7"/>
      <c r="I800" s="22"/>
      <c r="J800" s="22"/>
      <c r="K800" s="7"/>
      <c r="L800" s="7"/>
      <c r="M800" s="7"/>
      <c r="N800" s="7"/>
      <c r="O800" s="7"/>
      <c r="P800" s="7"/>
      <c r="Q800" s="7"/>
      <c r="R800" s="7"/>
      <c r="S800" s="7"/>
      <c r="T800" s="7"/>
      <c r="U800" s="22"/>
      <c r="V800" s="22"/>
      <c r="W800" s="7"/>
      <c r="X800" s="7"/>
      <c r="Y800" s="7"/>
    </row>
    <row r="801" ht="15.75" customHeight="1">
      <c r="B801" s="7"/>
      <c r="C801" s="7"/>
      <c r="D801" s="7"/>
      <c r="E801" s="7"/>
      <c r="F801" s="7"/>
      <c r="G801" s="7"/>
      <c r="H801" s="7"/>
      <c r="I801" s="22"/>
      <c r="J801" s="22"/>
      <c r="K801" s="7"/>
      <c r="L801" s="7"/>
      <c r="M801" s="7"/>
      <c r="N801" s="7"/>
      <c r="O801" s="7"/>
      <c r="P801" s="7"/>
      <c r="Q801" s="7"/>
      <c r="R801" s="7"/>
      <c r="S801" s="7"/>
      <c r="T801" s="7"/>
      <c r="U801" s="22"/>
      <c r="V801" s="22"/>
      <c r="W801" s="7"/>
      <c r="X801" s="7"/>
      <c r="Y801" s="7"/>
    </row>
    <row r="802" ht="15.75" customHeight="1">
      <c r="B802" s="7"/>
      <c r="C802" s="7"/>
      <c r="D802" s="7"/>
      <c r="E802" s="7"/>
      <c r="F802" s="7"/>
      <c r="G802" s="7"/>
      <c r="H802" s="7"/>
      <c r="I802" s="22"/>
      <c r="J802" s="22"/>
      <c r="K802" s="7"/>
      <c r="L802" s="7"/>
      <c r="M802" s="7"/>
      <c r="N802" s="7"/>
      <c r="O802" s="7"/>
      <c r="P802" s="7"/>
      <c r="Q802" s="7"/>
      <c r="R802" s="7"/>
      <c r="S802" s="7"/>
      <c r="T802" s="7"/>
      <c r="U802" s="22"/>
      <c r="V802" s="22"/>
      <c r="W802" s="7"/>
      <c r="X802" s="7"/>
      <c r="Y802" s="7"/>
    </row>
    <row r="803" ht="15.75" customHeight="1">
      <c r="B803" s="7"/>
      <c r="C803" s="7"/>
      <c r="D803" s="7"/>
      <c r="E803" s="7"/>
      <c r="F803" s="7"/>
      <c r="G803" s="7"/>
      <c r="H803" s="7"/>
      <c r="I803" s="22"/>
      <c r="J803" s="22"/>
      <c r="K803" s="7"/>
      <c r="L803" s="7"/>
      <c r="M803" s="7"/>
      <c r="N803" s="7"/>
      <c r="O803" s="7"/>
      <c r="P803" s="7"/>
      <c r="Q803" s="7"/>
      <c r="R803" s="7"/>
      <c r="S803" s="7"/>
      <c r="T803" s="7"/>
      <c r="U803" s="22"/>
      <c r="V803" s="22"/>
      <c r="W803" s="7"/>
      <c r="X803" s="7"/>
      <c r="Y803" s="7"/>
    </row>
    <row r="804" ht="15.75" customHeight="1">
      <c r="B804" s="7"/>
      <c r="C804" s="7"/>
      <c r="D804" s="7"/>
      <c r="E804" s="7"/>
      <c r="F804" s="7"/>
      <c r="G804" s="7"/>
      <c r="H804" s="7"/>
      <c r="I804" s="22"/>
      <c r="J804" s="22"/>
      <c r="K804" s="7"/>
      <c r="L804" s="7"/>
      <c r="M804" s="7"/>
      <c r="N804" s="7"/>
      <c r="O804" s="7"/>
      <c r="P804" s="7"/>
      <c r="Q804" s="7"/>
      <c r="R804" s="7"/>
      <c r="S804" s="7"/>
      <c r="T804" s="7"/>
      <c r="U804" s="22"/>
      <c r="V804" s="22"/>
      <c r="W804" s="7"/>
      <c r="X804" s="7"/>
      <c r="Y804" s="7"/>
    </row>
    <row r="805" ht="15.75" customHeight="1">
      <c r="B805" s="7"/>
      <c r="C805" s="7"/>
      <c r="D805" s="7"/>
      <c r="E805" s="7"/>
      <c r="F805" s="7"/>
      <c r="G805" s="7"/>
      <c r="H805" s="7"/>
      <c r="I805" s="22"/>
      <c r="J805" s="22"/>
      <c r="K805" s="7"/>
      <c r="L805" s="7"/>
      <c r="M805" s="7"/>
      <c r="N805" s="7"/>
      <c r="O805" s="7"/>
      <c r="P805" s="7"/>
      <c r="Q805" s="7"/>
      <c r="R805" s="7"/>
      <c r="S805" s="7"/>
      <c r="T805" s="7"/>
      <c r="U805" s="22"/>
      <c r="V805" s="22"/>
      <c r="W805" s="7"/>
      <c r="X805" s="7"/>
      <c r="Y805" s="7"/>
    </row>
    <row r="806" ht="15.75" customHeight="1">
      <c r="B806" s="7"/>
      <c r="C806" s="7"/>
      <c r="D806" s="7"/>
      <c r="E806" s="7"/>
      <c r="F806" s="7"/>
      <c r="G806" s="7"/>
      <c r="H806" s="7"/>
      <c r="I806" s="22"/>
      <c r="J806" s="22"/>
      <c r="K806" s="7"/>
      <c r="L806" s="7"/>
      <c r="M806" s="7"/>
      <c r="N806" s="7"/>
      <c r="O806" s="7"/>
      <c r="P806" s="7"/>
      <c r="Q806" s="7"/>
      <c r="R806" s="7"/>
      <c r="S806" s="7"/>
      <c r="T806" s="7"/>
      <c r="U806" s="22"/>
      <c r="V806" s="22"/>
      <c r="W806" s="7"/>
      <c r="X806" s="7"/>
      <c r="Y806" s="7"/>
    </row>
    <row r="807" ht="15.75" customHeight="1">
      <c r="B807" s="7"/>
      <c r="C807" s="7"/>
      <c r="D807" s="7"/>
      <c r="E807" s="7"/>
      <c r="F807" s="7"/>
      <c r="G807" s="7"/>
      <c r="H807" s="7"/>
      <c r="I807" s="22"/>
      <c r="J807" s="22"/>
      <c r="K807" s="7"/>
      <c r="L807" s="7"/>
      <c r="M807" s="7"/>
      <c r="N807" s="7"/>
      <c r="O807" s="7"/>
      <c r="P807" s="7"/>
      <c r="Q807" s="7"/>
      <c r="R807" s="7"/>
      <c r="S807" s="7"/>
      <c r="T807" s="7"/>
      <c r="U807" s="22"/>
      <c r="V807" s="22"/>
      <c r="W807" s="7"/>
      <c r="X807" s="7"/>
      <c r="Y807" s="7"/>
    </row>
    <row r="808" ht="15.75" customHeight="1">
      <c r="B808" s="7"/>
      <c r="C808" s="7"/>
      <c r="D808" s="7"/>
      <c r="E808" s="7"/>
      <c r="F808" s="7"/>
      <c r="G808" s="7"/>
      <c r="H808" s="7"/>
      <c r="I808" s="22"/>
      <c r="J808" s="22"/>
      <c r="K808" s="7"/>
      <c r="L808" s="7"/>
      <c r="M808" s="7"/>
      <c r="N808" s="7"/>
      <c r="O808" s="7"/>
      <c r="P808" s="7"/>
      <c r="Q808" s="7"/>
      <c r="R808" s="7"/>
      <c r="S808" s="7"/>
      <c r="T808" s="7"/>
      <c r="U808" s="22"/>
      <c r="V808" s="22"/>
      <c r="W808" s="7"/>
      <c r="X808" s="7"/>
      <c r="Y808" s="7"/>
    </row>
    <row r="809" ht="15.75" customHeight="1">
      <c r="B809" s="7"/>
      <c r="C809" s="7"/>
      <c r="D809" s="7"/>
      <c r="E809" s="7"/>
      <c r="F809" s="7"/>
      <c r="G809" s="7"/>
      <c r="H809" s="7"/>
      <c r="I809" s="22"/>
      <c r="J809" s="22"/>
      <c r="K809" s="7"/>
      <c r="L809" s="7"/>
      <c r="M809" s="7"/>
      <c r="N809" s="7"/>
      <c r="O809" s="7"/>
      <c r="P809" s="7"/>
      <c r="Q809" s="7"/>
      <c r="R809" s="7"/>
      <c r="S809" s="7"/>
      <c r="T809" s="7"/>
      <c r="U809" s="22"/>
      <c r="V809" s="22"/>
      <c r="W809" s="7"/>
      <c r="X809" s="7"/>
      <c r="Y809" s="7"/>
    </row>
    <row r="810" ht="15.75" customHeight="1">
      <c r="B810" s="7"/>
      <c r="C810" s="7"/>
      <c r="D810" s="7"/>
      <c r="E810" s="7"/>
      <c r="F810" s="7"/>
      <c r="G810" s="7"/>
      <c r="H810" s="7"/>
      <c r="I810" s="22"/>
      <c r="J810" s="22"/>
      <c r="K810" s="7"/>
      <c r="L810" s="7"/>
      <c r="M810" s="7"/>
      <c r="N810" s="7"/>
      <c r="O810" s="7"/>
      <c r="P810" s="7"/>
      <c r="Q810" s="7"/>
      <c r="R810" s="7"/>
      <c r="S810" s="7"/>
      <c r="T810" s="7"/>
      <c r="U810" s="22"/>
      <c r="V810" s="22"/>
      <c r="W810" s="7"/>
      <c r="X810" s="7"/>
      <c r="Y810" s="7"/>
    </row>
    <row r="811" ht="15.75" customHeight="1">
      <c r="B811" s="7"/>
      <c r="C811" s="7"/>
      <c r="D811" s="7"/>
      <c r="E811" s="7"/>
      <c r="F811" s="7"/>
      <c r="G811" s="7"/>
      <c r="H811" s="7"/>
      <c r="I811" s="22"/>
      <c r="J811" s="22"/>
      <c r="K811" s="7"/>
      <c r="L811" s="7"/>
      <c r="M811" s="7"/>
      <c r="N811" s="7"/>
      <c r="O811" s="7"/>
      <c r="P811" s="7"/>
      <c r="Q811" s="7"/>
      <c r="R811" s="7"/>
      <c r="S811" s="7"/>
      <c r="T811" s="7"/>
      <c r="U811" s="22"/>
      <c r="V811" s="22"/>
      <c r="W811" s="7"/>
      <c r="X811" s="7"/>
      <c r="Y811" s="7"/>
    </row>
    <row r="812" ht="15.75" customHeight="1">
      <c r="B812" s="7"/>
      <c r="C812" s="7"/>
      <c r="D812" s="7"/>
      <c r="E812" s="7"/>
      <c r="F812" s="7"/>
      <c r="G812" s="7"/>
      <c r="H812" s="7"/>
      <c r="I812" s="22"/>
      <c r="J812" s="22"/>
      <c r="K812" s="7"/>
      <c r="L812" s="7"/>
      <c r="M812" s="7"/>
      <c r="N812" s="7"/>
      <c r="O812" s="7"/>
      <c r="P812" s="7"/>
      <c r="Q812" s="7"/>
      <c r="R812" s="7"/>
      <c r="S812" s="7"/>
      <c r="T812" s="7"/>
      <c r="U812" s="22"/>
      <c r="V812" s="22"/>
      <c r="W812" s="7"/>
      <c r="X812" s="7"/>
      <c r="Y812" s="7"/>
    </row>
    <row r="813" ht="15.75" customHeight="1">
      <c r="B813" s="7"/>
      <c r="C813" s="7"/>
      <c r="D813" s="7"/>
      <c r="E813" s="7"/>
      <c r="F813" s="7"/>
      <c r="G813" s="7"/>
      <c r="H813" s="7"/>
      <c r="I813" s="22"/>
      <c r="J813" s="22"/>
      <c r="K813" s="7"/>
      <c r="L813" s="7"/>
      <c r="M813" s="7"/>
      <c r="N813" s="7"/>
      <c r="O813" s="7"/>
      <c r="P813" s="7"/>
      <c r="Q813" s="7"/>
      <c r="R813" s="7"/>
      <c r="S813" s="7"/>
      <c r="T813" s="7"/>
      <c r="U813" s="22"/>
      <c r="V813" s="22"/>
      <c r="W813" s="7"/>
      <c r="X813" s="7"/>
      <c r="Y813" s="7"/>
    </row>
    <row r="814" ht="15.75" customHeight="1">
      <c r="B814" s="7"/>
      <c r="C814" s="7"/>
      <c r="D814" s="7"/>
      <c r="E814" s="7"/>
      <c r="F814" s="7"/>
      <c r="G814" s="7"/>
      <c r="H814" s="7"/>
      <c r="I814" s="22"/>
      <c r="J814" s="22"/>
      <c r="K814" s="7"/>
      <c r="L814" s="7"/>
      <c r="M814" s="7"/>
      <c r="N814" s="7"/>
      <c r="O814" s="7"/>
      <c r="P814" s="7"/>
      <c r="Q814" s="7"/>
      <c r="R814" s="7"/>
      <c r="S814" s="7"/>
      <c r="T814" s="7"/>
      <c r="U814" s="22"/>
      <c r="V814" s="22"/>
      <c r="W814" s="7"/>
      <c r="X814" s="7"/>
      <c r="Y814" s="7"/>
    </row>
    <row r="815" ht="15.75" customHeight="1">
      <c r="B815" s="7"/>
      <c r="C815" s="7"/>
      <c r="D815" s="7"/>
      <c r="E815" s="7"/>
      <c r="F815" s="7"/>
      <c r="G815" s="7"/>
      <c r="H815" s="7"/>
      <c r="I815" s="22"/>
      <c r="J815" s="22"/>
      <c r="K815" s="7"/>
      <c r="L815" s="7"/>
      <c r="M815" s="7"/>
      <c r="N815" s="7"/>
      <c r="O815" s="7"/>
      <c r="P815" s="7"/>
      <c r="Q815" s="7"/>
      <c r="R815" s="7"/>
      <c r="S815" s="7"/>
      <c r="T815" s="7"/>
      <c r="U815" s="22"/>
      <c r="V815" s="22"/>
      <c r="W815" s="7"/>
      <c r="X815" s="7"/>
      <c r="Y815" s="7"/>
    </row>
    <row r="816" ht="15.75" customHeight="1">
      <c r="B816" s="7"/>
      <c r="C816" s="7"/>
      <c r="D816" s="7"/>
      <c r="E816" s="7"/>
      <c r="F816" s="7"/>
      <c r="G816" s="7"/>
      <c r="H816" s="7"/>
      <c r="I816" s="22"/>
      <c r="J816" s="22"/>
      <c r="K816" s="7"/>
      <c r="L816" s="7"/>
      <c r="M816" s="7"/>
      <c r="N816" s="7"/>
      <c r="O816" s="7"/>
      <c r="P816" s="7"/>
      <c r="Q816" s="7"/>
      <c r="R816" s="7"/>
      <c r="S816" s="7"/>
      <c r="T816" s="7"/>
      <c r="U816" s="22"/>
      <c r="V816" s="22"/>
      <c r="W816" s="7"/>
      <c r="X816" s="7"/>
      <c r="Y816" s="7"/>
    </row>
    <row r="817" ht="15.75" customHeight="1">
      <c r="B817" s="7"/>
      <c r="C817" s="7"/>
      <c r="D817" s="7"/>
      <c r="E817" s="7"/>
      <c r="F817" s="7"/>
      <c r="G817" s="7"/>
      <c r="H817" s="7"/>
      <c r="I817" s="22"/>
      <c r="J817" s="22"/>
      <c r="K817" s="7"/>
      <c r="L817" s="7"/>
      <c r="M817" s="7"/>
      <c r="N817" s="7"/>
      <c r="O817" s="7"/>
      <c r="P817" s="7"/>
      <c r="Q817" s="7"/>
      <c r="R817" s="7"/>
      <c r="S817" s="7"/>
      <c r="T817" s="7"/>
      <c r="U817" s="22"/>
      <c r="V817" s="22"/>
      <c r="W817" s="7"/>
      <c r="X817" s="7"/>
      <c r="Y817" s="7"/>
    </row>
    <row r="818" ht="15.75" customHeight="1">
      <c r="B818" s="7"/>
      <c r="C818" s="7"/>
      <c r="D818" s="7"/>
      <c r="E818" s="7"/>
      <c r="F818" s="7"/>
      <c r="G818" s="7"/>
      <c r="H818" s="7"/>
      <c r="I818" s="22"/>
      <c r="J818" s="22"/>
      <c r="K818" s="7"/>
      <c r="L818" s="7"/>
      <c r="M818" s="7"/>
      <c r="N818" s="7"/>
      <c r="O818" s="7"/>
      <c r="P818" s="7"/>
      <c r="Q818" s="7"/>
      <c r="R818" s="7"/>
      <c r="S818" s="7"/>
      <c r="T818" s="7"/>
      <c r="U818" s="22"/>
      <c r="V818" s="22"/>
      <c r="W818" s="7"/>
      <c r="X818" s="7"/>
      <c r="Y818" s="7"/>
    </row>
    <row r="819" ht="15.75" customHeight="1">
      <c r="B819" s="7"/>
      <c r="C819" s="7"/>
      <c r="D819" s="7"/>
      <c r="E819" s="7"/>
      <c r="F819" s="7"/>
      <c r="G819" s="7"/>
      <c r="H819" s="7"/>
      <c r="I819" s="22"/>
      <c r="J819" s="22"/>
      <c r="K819" s="7"/>
      <c r="L819" s="7"/>
      <c r="M819" s="7"/>
      <c r="N819" s="7"/>
      <c r="O819" s="7"/>
      <c r="P819" s="7"/>
      <c r="Q819" s="7"/>
      <c r="R819" s="7"/>
      <c r="S819" s="7"/>
      <c r="T819" s="7"/>
      <c r="U819" s="22"/>
      <c r="V819" s="22"/>
      <c r="W819" s="7"/>
      <c r="X819" s="7"/>
      <c r="Y819" s="7"/>
    </row>
    <row r="820" ht="15.75" customHeight="1">
      <c r="B820" s="7"/>
      <c r="C820" s="7"/>
      <c r="D820" s="7"/>
      <c r="E820" s="7"/>
      <c r="F820" s="7"/>
      <c r="G820" s="7"/>
      <c r="H820" s="7"/>
      <c r="I820" s="22"/>
      <c r="J820" s="22"/>
      <c r="K820" s="7"/>
      <c r="L820" s="7"/>
      <c r="M820" s="7"/>
      <c r="N820" s="7"/>
      <c r="O820" s="7"/>
      <c r="P820" s="7"/>
      <c r="Q820" s="7"/>
      <c r="R820" s="7"/>
      <c r="S820" s="7"/>
      <c r="T820" s="7"/>
      <c r="U820" s="22"/>
      <c r="V820" s="22"/>
      <c r="W820" s="7"/>
      <c r="X820" s="7"/>
      <c r="Y820" s="7"/>
    </row>
    <row r="821" ht="15.75" customHeight="1">
      <c r="B821" s="7"/>
      <c r="C821" s="7"/>
      <c r="D821" s="7"/>
      <c r="E821" s="7"/>
      <c r="F821" s="7"/>
      <c r="G821" s="7"/>
      <c r="H821" s="7"/>
      <c r="I821" s="22"/>
      <c r="J821" s="22"/>
      <c r="K821" s="7"/>
      <c r="L821" s="7"/>
      <c r="M821" s="7"/>
      <c r="N821" s="7"/>
      <c r="O821" s="7"/>
      <c r="P821" s="7"/>
      <c r="Q821" s="7"/>
      <c r="R821" s="7"/>
      <c r="S821" s="7"/>
      <c r="T821" s="7"/>
      <c r="U821" s="22"/>
      <c r="V821" s="22"/>
      <c r="W821" s="7"/>
      <c r="X821" s="7"/>
      <c r="Y821" s="7"/>
    </row>
    <row r="822" ht="15.75" customHeight="1">
      <c r="B822" s="7"/>
      <c r="C822" s="7"/>
      <c r="D822" s="7"/>
      <c r="E822" s="7"/>
      <c r="F822" s="7"/>
      <c r="G822" s="7"/>
      <c r="H822" s="7"/>
      <c r="I822" s="22"/>
      <c r="J822" s="22"/>
      <c r="K822" s="7"/>
      <c r="L822" s="7"/>
      <c r="M822" s="7"/>
      <c r="N822" s="7"/>
      <c r="O822" s="7"/>
      <c r="P822" s="7"/>
      <c r="Q822" s="7"/>
      <c r="R822" s="7"/>
      <c r="S822" s="7"/>
      <c r="T822" s="7"/>
      <c r="U822" s="22"/>
      <c r="V822" s="22"/>
      <c r="W822" s="7"/>
      <c r="X822" s="7"/>
      <c r="Y822" s="7"/>
    </row>
    <row r="823" ht="15.75" customHeight="1">
      <c r="B823" s="7"/>
      <c r="C823" s="7"/>
      <c r="D823" s="7"/>
      <c r="E823" s="7"/>
      <c r="F823" s="7"/>
      <c r="G823" s="7"/>
      <c r="H823" s="7"/>
      <c r="I823" s="22"/>
      <c r="J823" s="22"/>
      <c r="K823" s="7"/>
      <c r="L823" s="7"/>
      <c r="M823" s="7"/>
      <c r="N823" s="7"/>
      <c r="O823" s="7"/>
      <c r="P823" s="7"/>
      <c r="Q823" s="7"/>
      <c r="R823" s="7"/>
      <c r="S823" s="7"/>
      <c r="T823" s="7"/>
      <c r="U823" s="22"/>
      <c r="V823" s="22"/>
      <c r="W823" s="7"/>
      <c r="X823" s="7"/>
      <c r="Y823" s="7"/>
    </row>
    <row r="824" ht="15.75" customHeight="1">
      <c r="B824" s="7"/>
      <c r="C824" s="7"/>
      <c r="D824" s="7"/>
      <c r="E824" s="7"/>
      <c r="F824" s="7"/>
      <c r="G824" s="7"/>
      <c r="H824" s="7"/>
      <c r="I824" s="22"/>
      <c r="J824" s="22"/>
      <c r="K824" s="7"/>
      <c r="L824" s="7"/>
      <c r="M824" s="7"/>
      <c r="N824" s="7"/>
      <c r="O824" s="7"/>
      <c r="P824" s="7"/>
      <c r="Q824" s="7"/>
      <c r="R824" s="7"/>
      <c r="S824" s="7"/>
      <c r="T824" s="7"/>
      <c r="U824" s="22"/>
      <c r="V824" s="22"/>
      <c r="W824" s="7"/>
      <c r="X824" s="7"/>
      <c r="Y824" s="7"/>
    </row>
    <row r="825" ht="15.75" customHeight="1">
      <c r="B825" s="7"/>
      <c r="C825" s="7"/>
      <c r="D825" s="7"/>
      <c r="E825" s="7"/>
      <c r="F825" s="7"/>
      <c r="G825" s="7"/>
      <c r="H825" s="7"/>
      <c r="I825" s="22"/>
      <c r="J825" s="22"/>
      <c r="K825" s="7"/>
      <c r="L825" s="7"/>
      <c r="M825" s="7"/>
      <c r="N825" s="7"/>
      <c r="O825" s="7"/>
      <c r="P825" s="7"/>
      <c r="Q825" s="7"/>
      <c r="R825" s="7"/>
      <c r="S825" s="7"/>
      <c r="T825" s="7"/>
      <c r="U825" s="22"/>
      <c r="V825" s="22"/>
      <c r="W825" s="7"/>
      <c r="X825" s="7"/>
      <c r="Y825" s="7"/>
    </row>
    <row r="826" ht="15.75" customHeight="1">
      <c r="B826" s="7"/>
      <c r="C826" s="7"/>
      <c r="D826" s="7"/>
      <c r="E826" s="7"/>
      <c r="F826" s="7"/>
      <c r="G826" s="7"/>
      <c r="H826" s="7"/>
      <c r="I826" s="22"/>
      <c r="J826" s="22"/>
      <c r="K826" s="7"/>
      <c r="L826" s="7"/>
      <c r="M826" s="7"/>
      <c r="N826" s="7"/>
      <c r="O826" s="7"/>
      <c r="P826" s="7"/>
      <c r="Q826" s="7"/>
      <c r="R826" s="7"/>
      <c r="S826" s="7"/>
      <c r="T826" s="7"/>
      <c r="U826" s="22"/>
      <c r="V826" s="22"/>
      <c r="W826" s="7"/>
      <c r="X826" s="7"/>
      <c r="Y826" s="7"/>
    </row>
    <row r="827" ht="15.75" customHeight="1">
      <c r="B827" s="7"/>
      <c r="C827" s="7"/>
      <c r="D827" s="7"/>
      <c r="E827" s="7"/>
      <c r="F827" s="7"/>
      <c r="G827" s="7"/>
      <c r="H827" s="7"/>
      <c r="I827" s="22"/>
      <c r="J827" s="22"/>
      <c r="K827" s="7"/>
      <c r="L827" s="7"/>
      <c r="M827" s="7"/>
      <c r="N827" s="7"/>
      <c r="O827" s="7"/>
      <c r="P827" s="7"/>
      <c r="Q827" s="7"/>
      <c r="R827" s="7"/>
      <c r="S827" s="7"/>
      <c r="T827" s="7"/>
      <c r="U827" s="22"/>
      <c r="V827" s="22"/>
      <c r="W827" s="7"/>
      <c r="X827" s="7"/>
      <c r="Y827" s="7"/>
    </row>
    <row r="828" ht="15.75" customHeight="1">
      <c r="B828" s="7"/>
      <c r="C828" s="7"/>
      <c r="D828" s="7"/>
      <c r="E828" s="7"/>
      <c r="F828" s="7"/>
      <c r="G828" s="7"/>
      <c r="H828" s="7"/>
      <c r="I828" s="22"/>
      <c r="J828" s="22"/>
      <c r="K828" s="7"/>
      <c r="L828" s="7"/>
      <c r="M828" s="7"/>
      <c r="N828" s="7"/>
      <c r="O828" s="7"/>
      <c r="P828" s="7"/>
      <c r="Q828" s="7"/>
      <c r="R828" s="7"/>
      <c r="S828" s="7"/>
      <c r="T828" s="7"/>
      <c r="U828" s="22"/>
      <c r="V828" s="22"/>
      <c r="W828" s="7"/>
      <c r="X828" s="7"/>
      <c r="Y828" s="7"/>
    </row>
    <row r="829" ht="15.75" customHeight="1">
      <c r="B829" s="7"/>
      <c r="C829" s="7"/>
      <c r="D829" s="7"/>
      <c r="E829" s="7"/>
      <c r="F829" s="7"/>
      <c r="G829" s="7"/>
      <c r="H829" s="7"/>
      <c r="I829" s="22"/>
      <c r="J829" s="22"/>
      <c r="K829" s="7"/>
      <c r="L829" s="7"/>
      <c r="M829" s="7"/>
      <c r="N829" s="7"/>
      <c r="O829" s="7"/>
      <c r="P829" s="7"/>
      <c r="Q829" s="7"/>
      <c r="R829" s="7"/>
      <c r="S829" s="7"/>
      <c r="T829" s="7"/>
      <c r="U829" s="22"/>
      <c r="V829" s="22"/>
      <c r="W829" s="7"/>
      <c r="X829" s="7"/>
      <c r="Y829" s="7"/>
    </row>
    <row r="830" ht="15.75" customHeight="1">
      <c r="B830" s="7"/>
      <c r="C830" s="7"/>
      <c r="D830" s="7"/>
      <c r="E830" s="7"/>
      <c r="F830" s="7"/>
      <c r="G830" s="7"/>
      <c r="H830" s="7"/>
      <c r="I830" s="22"/>
      <c r="J830" s="22"/>
      <c r="K830" s="7"/>
      <c r="L830" s="7"/>
      <c r="M830" s="7"/>
      <c r="N830" s="7"/>
      <c r="O830" s="7"/>
      <c r="P830" s="7"/>
      <c r="Q830" s="7"/>
      <c r="R830" s="7"/>
      <c r="S830" s="7"/>
      <c r="T830" s="7"/>
      <c r="U830" s="22"/>
      <c r="V830" s="22"/>
      <c r="W830" s="7"/>
      <c r="X830" s="7"/>
      <c r="Y830" s="7"/>
    </row>
    <row r="831" ht="15.75" customHeight="1">
      <c r="B831" s="7"/>
      <c r="C831" s="7"/>
      <c r="D831" s="7"/>
      <c r="E831" s="7"/>
      <c r="F831" s="7"/>
      <c r="G831" s="7"/>
      <c r="H831" s="7"/>
      <c r="I831" s="22"/>
      <c r="J831" s="22"/>
      <c r="K831" s="7"/>
      <c r="L831" s="7"/>
      <c r="M831" s="7"/>
      <c r="N831" s="7"/>
      <c r="O831" s="7"/>
      <c r="P831" s="7"/>
      <c r="Q831" s="7"/>
      <c r="R831" s="7"/>
      <c r="S831" s="7"/>
      <c r="T831" s="7"/>
      <c r="U831" s="22"/>
      <c r="V831" s="22"/>
      <c r="W831" s="7"/>
      <c r="X831" s="7"/>
      <c r="Y831" s="7"/>
    </row>
    <row r="832" ht="15.75" customHeight="1">
      <c r="B832" s="7"/>
      <c r="C832" s="7"/>
      <c r="D832" s="7"/>
      <c r="E832" s="7"/>
      <c r="F832" s="7"/>
      <c r="G832" s="7"/>
      <c r="H832" s="7"/>
      <c r="I832" s="22"/>
      <c r="J832" s="22"/>
      <c r="K832" s="7"/>
      <c r="L832" s="7"/>
      <c r="M832" s="7"/>
      <c r="N832" s="7"/>
      <c r="O832" s="7"/>
      <c r="P832" s="7"/>
      <c r="Q832" s="7"/>
      <c r="R832" s="7"/>
      <c r="S832" s="7"/>
      <c r="T832" s="7"/>
      <c r="U832" s="22"/>
      <c r="V832" s="22"/>
      <c r="W832" s="7"/>
      <c r="X832" s="7"/>
      <c r="Y832" s="7"/>
    </row>
    <row r="833" ht="15.75" customHeight="1">
      <c r="B833" s="7"/>
      <c r="C833" s="7"/>
      <c r="D833" s="7"/>
      <c r="E833" s="7"/>
      <c r="F833" s="7"/>
      <c r="G833" s="7"/>
      <c r="H833" s="7"/>
      <c r="I833" s="22"/>
      <c r="J833" s="22"/>
      <c r="K833" s="7"/>
      <c r="L833" s="7"/>
      <c r="M833" s="7"/>
      <c r="N833" s="7"/>
      <c r="O833" s="7"/>
      <c r="P833" s="7"/>
      <c r="Q833" s="7"/>
      <c r="R833" s="7"/>
      <c r="S833" s="7"/>
      <c r="T833" s="7"/>
      <c r="U833" s="22"/>
      <c r="V833" s="22"/>
      <c r="W833" s="7"/>
      <c r="X833" s="7"/>
      <c r="Y833" s="7"/>
    </row>
    <row r="834" ht="15.75" customHeight="1">
      <c r="B834" s="7"/>
      <c r="C834" s="7"/>
      <c r="D834" s="7"/>
      <c r="E834" s="7"/>
      <c r="F834" s="7"/>
      <c r="G834" s="7"/>
      <c r="H834" s="7"/>
      <c r="I834" s="22"/>
      <c r="J834" s="22"/>
      <c r="K834" s="7"/>
      <c r="L834" s="7"/>
      <c r="M834" s="7"/>
      <c r="N834" s="7"/>
      <c r="O834" s="7"/>
      <c r="P834" s="7"/>
      <c r="Q834" s="7"/>
      <c r="R834" s="7"/>
      <c r="S834" s="7"/>
      <c r="T834" s="7"/>
      <c r="U834" s="22"/>
      <c r="V834" s="22"/>
      <c r="W834" s="7"/>
      <c r="X834" s="7"/>
      <c r="Y834" s="7"/>
    </row>
    <row r="835" ht="15.75" customHeight="1">
      <c r="B835" s="7"/>
      <c r="C835" s="7"/>
      <c r="D835" s="7"/>
      <c r="E835" s="7"/>
      <c r="F835" s="7"/>
      <c r="G835" s="7"/>
      <c r="H835" s="7"/>
      <c r="I835" s="22"/>
      <c r="J835" s="22"/>
      <c r="K835" s="7"/>
      <c r="L835" s="7"/>
      <c r="M835" s="7"/>
      <c r="N835" s="7"/>
      <c r="O835" s="7"/>
      <c r="P835" s="7"/>
      <c r="Q835" s="7"/>
      <c r="R835" s="7"/>
      <c r="S835" s="7"/>
      <c r="T835" s="7"/>
      <c r="U835" s="22"/>
      <c r="V835" s="22"/>
      <c r="W835" s="7"/>
      <c r="X835" s="7"/>
      <c r="Y835" s="7"/>
    </row>
    <row r="836" ht="15.75" customHeight="1">
      <c r="B836" s="7"/>
      <c r="C836" s="7"/>
      <c r="D836" s="7"/>
      <c r="E836" s="7"/>
      <c r="F836" s="7"/>
      <c r="G836" s="7"/>
      <c r="H836" s="7"/>
      <c r="I836" s="22"/>
      <c r="J836" s="22"/>
      <c r="K836" s="7"/>
      <c r="L836" s="7"/>
      <c r="M836" s="7"/>
      <c r="N836" s="7"/>
      <c r="O836" s="7"/>
      <c r="P836" s="7"/>
      <c r="Q836" s="7"/>
      <c r="R836" s="7"/>
      <c r="S836" s="7"/>
      <c r="T836" s="7"/>
      <c r="U836" s="22"/>
      <c r="V836" s="22"/>
      <c r="W836" s="7"/>
      <c r="X836" s="7"/>
      <c r="Y836" s="7"/>
    </row>
    <row r="837" ht="15.75" customHeight="1">
      <c r="B837" s="7"/>
      <c r="C837" s="7"/>
      <c r="D837" s="7"/>
      <c r="E837" s="7"/>
      <c r="F837" s="7"/>
      <c r="G837" s="7"/>
      <c r="H837" s="7"/>
      <c r="I837" s="22"/>
      <c r="J837" s="22"/>
      <c r="K837" s="7"/>
      <c r="L837" s="7"/>
      <c r="M837" s="7"/>
      <c r="N837" s="7"/>
      <c r="O837" s="7"/>
      <c r="P837" s="7"/>
      <c r="Q837" s="7"/>
      <c r="R837" s="7"/>
      <c r="S837" s="7"/>
      <c r="T837" s="7"/>
      <c r="U837" s="22"/>
      <c r="V837" s="22"/>
      <c r="W837" s="7"/>
      <c r="X837" s="7"/>
      <c r="Y837" s="7"/>
    </row>
    <row r="838" ht="15.75" customHeight="1">
      <c r="B838" s="7"/>
      <c r="C838" s="7"/>
      <c r="D838" s="7"/>
      <c r="E838" s="7"/>
      <c r="F838" s="7"/>
      <c r="G838" s="7"/>
      <c r="H838" s="7"/>
      <c r="I838" s="22"/>
      <c r="J838" s="22"/>
      <c r="K838" s="7"/>
      <c r="L838" s="7"/>
      <c r="M838" s="7"/>
      <c r="N838" s="7"/>
      <c r="O838" s="7"/>
      <c r="P838" s="7"/>
      <c r="Q838" s="7"/>
      <c r="R838" s="7"/>
      <c r="S838" s="7"/>
      <c r="T838" s="7"/>
      <c r="U838" s="22"/>
      <c r="V838" s="22"/>
      <c r="W838" s="7"/>
      <c r="X838" s="7"/>
      <c r="Y838" s="7"/>
    </row>
    <row r="839" ht="15.75" customHeight="1">
      <c r="B839" s="7"/>
      <c r="C839" s="7"/>
      <c r="D839" s="7"/>
      <c r="E839" s="7"/>
      <c r="F839" s="7"/>
      <c r="G839" s="7"/>
      <c r="H839" s="7"/>
      <c r="I839" s="22"/>
      <c r="J839" s="22"/>
      <c r="K839" s="7"/>
      <c r="L839" s="7"/>
      <c r="M839" s="7"/>
      <c r="N839" s="7"/>
      <c r="O839" s="7"/>
      <c r="P839" s="7"/>
      <c r="Q839" s="7"/>
      <c r="R839" s="7"/>
      <c r="S839" s="7"/>
      <c r="T839" s="7"/>
      <c r="U839" s="22"/>
      <c r="V839" s="22"/>
      <c r="W839" s="7"/>
      <c r="X839" s="7"/>
      <c r="Y839" s="7"/>
    </row>
    <row r="840" ht="15.75" customHeight="1">
      <c r="B840" s="7"/>
      <c r="C840" s="7"/>
      <c r="D840" s="7"/>
      <c r="E840" s="7"/>
      <c r="F840" s="7"/>
      <c r="G840" s="7"/>
      <c r="H840" s="7"/>
      <c r="I840" s="22"/>
      <c r="J840" s="22"/>
      <c r="K840" s="7"/>
      <c r="L840" s="7"/>
      <c r="M840" s="7"/>
      <c r="N840" s="7"/>
      <c r="O840" s="7"/>
      <c r="P840" s="7"/>
      <c r="Q840" s="7"/>
      <c r="R840" s="7"/>
      <c r="S840" s="7"/>
      <c r="T840" s="7"/>
      <c r="U840" s="22"/>
      <c r="V840" s="22"/>
      <c r="W840" s="7"/>
      <c r="X840" s="7"/>
      <c r="Y840" s="7"/>
    </row>
    <row r="841" ht="15.75" customHeight="1">
      <c r="B841" s="7"/>
      <c r="C841" s="7"/>
      <c r="D841" s="7"/>
      <c r="E841" s="7"/>
      <c r="F841" s="7"/>
      <c r="G841" s="7"/>
      <c r="H841" s="7"/>
      <c r="I841" s="22"/>
      <c r="J841" s="22"/>
      <c r="K841" s="7"/>
      <c r="L841" s="7"/>
      <c r="M841" s="7"/>
      <c r="N841" s="7"/>
      <c r="O841" s="7"/>
      <c r="P841" s="7"/>
      <c r="Q841" s="7"/>
      <c r="R841" s="7"/>
      <c r="S841" s="7"/>
      <c r="T841" s="7"/>
      <c r="U841" s="22"/>
      <c r="V841" s="22"/>
      <c r="W841" s="7"/>
      <c r="X841" s="7"/>
      <c r="Y841" s="7"/>
    </row>
    <row r="842" ht="15.75" customHeight="1">
      <c r="B842" s="7"/>
      <c r="C842" s="7"/>
      <c r="D842" s="7"/>
      <c r="E842" s="7"/>
      <c r="F842" s="7"/>
      <c r="G842" s="7"/>
      <c r="H842" s="7"/>
      <c r="I842" s="22"/>
      <c r="J842" s="22"/>
      <c r="K842" s="7"/>
      <c r="L842" s="7"/>
      <c r="M842" s="7"/>
      <c r="N842" s="7"/>
      <c r="O842" s="7"/>
      <c r="P842" s="7"/>
      <c r="Q842" s="7"/>
      <c r="R842" s="7"/>
      <c r="S842" s="7"/>
      <c r="T842" s="7"/>
      <c r="U842" s="22"/>
      <c r="V842" s="22"/>
      <c r="W842" s="7"/>
      <c r="X842" s="7"/>
      <c r="Y842" s="7"/>
    </row>
    <row r="843" ht="15.75" customHeight="1">
      <c r="B843" s="7"/>
      <c r="C843" s="7"/>
      <c r="D843" s="7"/>
      <c r="E843" s="7"/>
      <c r="F843" s="7"/>
      <c r="G843" s="7"/>
      <c r="H843" s="7"/>
      <c r="I843" s="22"/>
      <c r="J843" s="22"/>
      <c r="K843" s="7"/>
      <c r="L843" s="7"/>
      <c r="M843" s="7"/>
      <c r="N843" s="7"/>
      <c r="O843" s="7"/>
      <c r="P843" s="7"/>
      <c r="Q843" s="7"/>
      <c r="R843" s="7"/>
      <c r="S843" s="7"/>
      <c r="T843" s="7"/>
      <c r="U843" s="22"/>
      <c r="V843" s="22"/>
      <c r="W843" s="7"/>
      <c r="X843" s="7"/>
      <c r="Y843" s="7"/>
    </row>
    <row r="844" ht="15.75" customHeight="1">
      <c r="B844" s="7"/>
      <c r="C844" s="7"/>
      <c r="D844" s="7"/>
      <c r="E844" s="7"/>
      <c r="F844" s="7"/>
      <c r="G844" s="7"/>
      <c r="H844" s="7"/>
      <c r="I844" s="22"/>
      <c r="J844" s="22"/>
      <c r="K844" s="7"/>
      <c r="L844" s="7"/>
      <c r="M844" s="7"/>
      <c r="N844" s="7"/>
      <c r="O844" s="7"/>
      <c r="P844" s="7"/>
      <c r="Q844" s="7"/>
      <c r="R844" s="7"/>
      <c r="S844" s="7"/>
      <c r="T844" s="7"/>
      <c r="U844" s="22"/>
      <c r="V844" s="22"/>
      <c r="W844" s="7"/>
      <c r="X844" s="7"/>
      <c r="Y844" s="7"/>
    </row>
    <row r="845" ht="15.75" customHeight="1">
      <c r="B845" s="7"/>
      <c r="C845" s="7"/>
      <c r="D845" s="7"/>
      <c r="E845" s="7"/>
      <c r="F845" s="7"/>
      <c r="G845" s="7"/>
      <c r="H845" s="7"/>
      <c r="I845" s="22"/>
      <c r="J845" s="22"/>
      <c r="K845" s="7"/>
      <c r="L845" s="7"/>
      <c r="M845" s="7"/>
      <c r="N845" s="7"/>
      <c r="O845" s="7"/>
      <c r="P845" s="7"/>
      <c r="Q845" s="7"/>
      <c r="R845" s="7"/>
      <c r="S845" s="7"/>
      <c r="T845" s="7"/>
      <c r="U845" s="22"/>
      <c r="V845" s="22"/>
      <c r="W845" s="7"/>
      <c r="X845" s="7"/>
      <c r="Y845" s="7"/>
    </row>
    <row r="846" ht="15.75" customHeight="1">
      <c r="B846" s="7"/>
      <c r="C846" s="7"/>
      <c r="D846" s="7"/>
      <c r="E846" s="7"/>
      <c r="F846" s="7"/>
      <c r="G846" s="7"/>
      <c r="H846" s="7"/>
      <c r="I846" s="22"/>
      <c r="J846" s="22"/>
      <c r="K846" s="7"/>
      <c r="L846" s="7"/>
      <c r="M846" s="7"/>
      <c r="N846" s="7"/>
      <c r="O846" s="7"/>
      <c r="P846" s="7"/>
      <c r="Q846" s="7"/>
      <c r="R846" s="7"/>
      <c r="S846" s="7"/>
      <c r="T846" s="7"/>
      <c r="U846" s="22"/>
      <c r="V846" s="22"/>
      <c r="W846" s="7"/>
      <c r="X846" s="7"/>
      <c r="Y846" s="7"/>
    </row>
    <row r="847" ht="15.75" customHeight="1">
      <c r="B847" s="7"/>
      <c r="C847" s="7"/>
      <c r="D847" s="7"/>
      <c r="E847" s="7"/>
      <c r="F847" s="7"/>
      <c r="G847" s="7"/>
      <c r="H847" s="7"/>
      <c r="I847" s="22"/>
      <c r="J847" s="22"/>
      <c r="K847" s="7"/>
      <c r="L847" s="7"/>
      <c r="M847" s="7"/>
      <c r="N847" s="7"/>
      <c r="O847" s="7"/>
      <c r="P847" s="7"/>
      <c r="Q847" s="7"/>
      <c r="R847" s="7"/>
      <c r="S847" s="7"/>
      <c r="T847" s="7"/>
      <c r="U847" s="22"/>
      <c r="V847" s="22"/>
      <c r="W847" s="7"/>
      <c r="X847" s="7"/>
      <c r="Y847" s="7"/>
    </row>
    <row r="848" ht="15.75" customHeight="1">
      <c r="B848" s="7"/>
      <c r="C848" s="7"/>
      <c r="D848" s="7"/>
      <c r="E848" s="7"/>
      <c r="F848" s="7"/>
      <c r="G848" s="7"/>
      <c r="H848" s="7"/>
      <c r="I848" s="22"/>
      <c r="J848" s="22"/>
      <c r="K848" s="7"/>
      <c r="L848" s="7"/>
      <c r="M848" s="7"/>
      <c r="N848" s="7"/>
      <c r="O848" s="7"/>
      <c r="P848" s="7"/>
      <c r="Q848" s="7"/>
      <c r="R848" s="7"/>
      <c r="S848" s="7"/>
      <c r="T848" s="7"/>
      <c r="U848" s="22"/>
      <c r="V848" s="22"/>
      <c r="W848" s="7"/>
      <c r="X848" s="7"/>
      <c r="Y848" s="7"/>
    </row>
    <row r="849" ht="15.75" customHeight="1">
      <c r="B849" s="7"/>
      <c r="C849" s="7"/>
      <c r="D849" s="7"/>
      <c r="E849" s="7"/>
      <c r="F849" s="7"/>
      <c r="G849" s="7"/>
      <c r="H849" s="7"/>
      <c r="I849" s="22"/>
      <c r="J849" s="22"/>
      <c r="K849" s="7"/>
      <c r="L849" s="7"/>
      <c r="M849" s="7"/>
      <c r="N849" s="7"/>
      <c r="O849" s="7"/>
      <c r="P849" s="7"/>
      <c r="Q849" s="7"/>
      <c r="R849" s="7"/>
      <c r="S849" s="7"/>
      <c r="T849" s="7"/>
      <c r="U849" s="22"/>
      <c r="V849" s="22"/>
      <c r="W849" s="7"/>
      <c r="X849" s="7"/>
      <c r="Y849" s="7"/>
    </row>
    <row r="850" ht="15.75" customHeight="1">
      <c r="B850" s="7"/>
      <c r="C850" s="7"/>
      <c r="D850" s="7"/>
      <c r="E850" s="7"/>
      <c r="F850" s="7"/>
      <c r="G850" s="7"/>
      <c r="H850" s="7"/>
      <c r="I850" s="22"/>
      <c r="J850" s="22"/>
      <c r="K850" s="7"/>
      <c r="L850" s="7"/>
      <c r="M850" s="7"/>
      <c r="N850" s="7"/>
      <c r="O850" s="7"/>
      <c r="P850" s="7"/>
      <c r="Q850" s="7"/>
      <c r="R850" s="7"/>
      <c r="S850" s="7"/>
      <c r="T850" s="7"/>
      <c r="U850" s="22"/>
      <c r="V850" s="22"/>
      <c r="W850" s="7"/>
      <c r="X850" s="7"/>
      <c r="Y850" s="7"/>
    </row>
    <row r="851" ht="15.75" customHeight="1">
      <c r="B851" s="7"/>
      <c r="C851" s="7"/>
      <c r="D851" s="7"/>
      <c r="E851" s="7"/>
      <c r="F851" s="7"/>
      <c r="G851" s="7"/>
      <c r="H851" s="7"/>
      <c r="I851" s="22"/>
      <c r="J851" s="22"/>
      <c r="K851" s="7"/>
      <c r="L851" s="7"/>
      <c r="M851" s="7"/>
      <c r="N851" s="7"/>
      <c r="O851" s="7"/>
      <c r="P851" s="7"/>
      <c r="Q851" s="7"/>
      <c r="R851" s="7"/>
      <c r="S851" s="7"/>
      <c r="T851" s="7"/>
      <c r="U851" s="22"/>
      <c r="V851" s="22"/>
      <c r="W851" s="7"/>
      <c r="X851" s="7"/>
      <c r="Y851" s="7"/>
    </row>
    <row r="852" ht="15.75" customHeight="1">
      <c r="B852" s="7"/>
      <c r="C852" s="7"/>
      <c r="D852" s="7"/>
      <c r="E852" s="7"/>
      <c r="F852" s="7"/>
      <c r="G852" s="7"/>
      <c r="H852" s="7"/>
      <c r="I852" s="22"/>
      <c r="J852" s="22"/>
      <c r="K852" s="7"/>
      <c r="L852" s="7"/>
      <c r="M852" s="7"/>
      <c r="N852" s="7"/>
      <c r="O852" s="7"/>
      <c r="P852" s="7"/>
      <c r="Q852" s="7"/>
      <c r="R852" s="7"/>
      <c r="S852" s="7"/>
      <c r="T852" s="7"/>
      <c r="U852" s="22"/>
      <c r="V852" s="22"/>
      <c r="W852" s="7"/>
      <c r="X852" s="7"/>
      <c r="Y852" s="7"/>
    </row>
    <row r="853" ht="15.75" customHeight="1">
      <c r="B853" s="7"/>
      <c r="C853" s="7"/>
      <c r="D853" s="7"/>
      <c r="E853" s="7"/>
      <c r="F853" s="7"/>
      <c r="G853" s="7"/>
      <c r="H853" s="7"/>
      <c r="I853" s="22"/>
      <c r="J853" s="22"/>
      <c r="K853" s="7"/>
      <c r="L853" s="7"/>
      <c r="M853" s="7"/>
      <c r="N853" s="7"/>
      <c r="O853" s="7"/>
      <c r="P853" s="7"/>
      <c r="Q853" s="7"/>
      <c r="R853" s="7"/>
      <c r="S853" s="7"/>
      <c r="T853" s="7"/>
      <c r="U853" s="22"/>
      <c r="V853" s="22"/>
      <c r="W853" s="7"/>
      <c r="X853" s="7"/>
      <c r="Y853" s="7"/>
    </row>
    <row r="854" ht="15.75" customHeight="1">
      <c r="B854" s="7"/>
      <c r="C854" s="7"/>
      <c r="D854" s="7"/>
      <c r="E854" s="7"/>
      <c r="F854" s="7"/>
      <c r="G854" s="7"/>
      <c r="H854" s="7"/>
      <c r="I854" s="22"/>
      <c r="J854" s="22"/>
      <c r="K854" s="7"/>
      <c r="L854" s="7"/>
      <c r="M854" s="7"/>
      <c r="N854" s="7"/>
      <c r="O854" s="7"/>
      <c r="P854" s="7"/>
      <c r="Q854" s="7"/>
      <c r="R854" s="7"/>
      <c r="S854" s="7"/>
      <c r="T854" s="7"/>
      <c r="U854" s="22"/>
      <c r="V854" s="22"/>
      <c r="W854" s="7"/>
      <c r="X854" s="7"/>
      <c r="Y854" s="7"/>
    </row>
    <row r="855" ht="15.75" customHeight="1">
      <c r="B855" s="7"/>
      <c r="C855" s="7"/>
      <c r="D855" s="7"/>
      <c r="E855" s="7"/>
      <c r="F855" s="7"/>
      <c r="G855" s="7"/>
      <c r="H855" s="7"/>
      <c r="I855" s="22"/>
      <c r="J855" s="22"/>
      <c r="K855" s="7"/>
      <c r="L855" s="7"/>
      <c r="M855" s="7"/>
      <c r="N855" s="7"/>
      <c r="O855" s="7"/>
      <c r="P855" s="7"/>
      <c r="Q855" s="7"/>
      <c r="R855" s="7"/>
      <c r="S855" s="7"/>
      <c r="T855" s="7"/>
      <c r="U855" s="22"/>
      <c r="V855" s="22"/>
      <c r="W855" s="7"/>
      <c r="X855" s="7"/>
      <c r="Y855" s="7"/>
    </row>
    <row r="856" ht="15.75" customHeight="1">
      <c r="B856" s="7"/>
      <c r="C856" s="7"/>
      <c r="D856" s="7"/>
      <c r="E856" s="7"/>
      <c r="F856" s="7"/>
      <c r="G856" s="7"/>
      <c r="H856" s="7"/>
      <c r="I856" s="22"/>
      <c r="J856" s="22"/>
      <c r="K856" s="7"/>
      <c r="L856" s="7"/>
      <c r="M856" s="7"/>
      <c r="N856" s="7"/>
      <c r="O856" s="7"/>
      <c r="P856" s="7"/>
      <c r="Q856" s="7"/>
      <c r="R856" s="7"/>
      <c r="S856" s="7"/>
      <c r="T856" s="7"/>
      <c r="U856" s="22"/>
      <c r="V856" s="22"/>
      <c r="W856" s="7"/>
      <c r="X856" s="7"/>
      <c r="Y856" s="7"/>
    </row>
    <row r="857" ht="15.75" customHeight="1">
      <c r="B857" s="7"/>
      <c r="C857" s="7"/>
      <c r="D857" s="7"/>
      <c r="E857" s="7"/>
      <c r="F857" s="7"/>
      <c r="G857" s="7"/>
      <c r="H857" s="7"/>
      <c r="I857" s="22"/>
      <c r="J857" s="22"/>
      <c r="K857" s="7"/>
      <c r="L857" s="7"/>
      <c r="M857" s="7"/>
      <c r="N857" s="7"/>
      <c r="O857" s="7"/>
      <c r="P857" s="7"/>
      <c r="Q857" s="7"/>
      <c r="R857" s="7"/>
      <c r="S857" s="7"/>
      <c r="T857" s="7"/>
      <c r="U857" s="22"/>
      <c r="V857" s="22"/>
      <c r="W857" s="7"/>
      <c r="X857" s="7"/>
      <c r="Y857" s="7"/>
    </row>
    <row r="858" ht="15.75" customHeight="1">
      <c r="B858" s="7"/>
      <c r="C858" s="7"/>
      <c r="D858" s="7"/>
      <c r="E858" s="7"/>
      <c r="F858" s="7"/>
      <c r="G858" s="7"/>
      <c r="H858" s="7"/>
      <c r="I858" s="22"/>
      <c r="J858" s="22"/>
      <c r="K858" s="7"/>
      <c r="L858" s="7"/>
      <c r="M858" s="7"/>
      <c r="N858" s="7"/>
      <c r="O858" s="7"/>
      <c r="P858" s="7"/>
      <c r="Q858" s="7"/>
      <c r="R858" s="7"/>
      <c r="S858" s="7"/>
      <c r="T858" s="7"/>
      <c r="U858" s="22"/>
      <c r="V858" s="22"/>
      <c r="W858" s="7"/>
      <c r="X858" s="7"/>
      <c r="Y858" s="7"/>
    </row>
    <row r="859" ht="15.75" customHeight="1">
      <c r="B859" s="7"/>
      <c r="C859" s="7"/>
      <c r="D859" s="7"/>
      <c r="E859" s="7"/>
      <c r="F859" s="7"/>
      <c r="G859" s="7"/>
      <c r="H859" s="7"/>
      <c r="I859" s="22"/>
      <c r="J859" s="22"/>
      <c r="K859" s="7"/>
      <c r="L859" s="7"/>
      <c r="M859" s="7"/>
      <c r="N859" s="7"/>
      <c r="O859" s="7"/>
      <c r="P859" s="7"/>
      <c r="Q859" s="7"/>
      <c r="R859" s="7"/>
      <c r="S859" s="7"/>
      <c r="T859" s="7"/>
      <c r="U859" s="22"/>
      <c r="V859" s="22"/>
      <c r="W859" s="7"/>
      <c r="X859" s="7"/>
      <c r="Y859" s="7"/>
    </row>
    <row r="860" ht="15.75" customHeight="1">
      <c r="B860" s="7"/>
      <c r="C860" s="7"/>
      <c r="D860" s="7"/>
      <c r="E860" s="7"/>
      <c r="F860" s="7"/>
      <c r="G860" s="7"/>
      <c r="H860" s="7"/>
      <c r="I860" s="22"/>
      <c r="J860" s="22"/>
      <c r="K860" s="7"/>
      <c r="L860" s="7"/>
      <c r="M860" s="7"/>
      <c r="N860" s="7"/>
      <c r="O860" s="7"/>
      <c r="P860" s="7"/>
      <c r="Q860" s="7"/>
      <c r="R860" s="7"/>
      <c r="S860" s="7"/>
      <c r="T860" s="7"/>
      <c r="U860" s="22"/>
      <c r="V860" s="22"/>
      <c r="W860" s="7"/>
      <c r="X860" s="7"/>
      <c r="Y860" s="7"/>
    </row>
    <row r="861" ht="15.75" customHeight="1">
      <c r="B861" s="7"/>
      <c r="C861" s="7"/>
      <c r="D861" s="7"/>
      <c r="E861" s="7"/>
      <c r="F861" s="7"/>
      <c r="G861" s="7"/>
      <c r="H861" s="7"/>
      <c r="I861" s="22"/>
      <c r="J861" s="22"/>
      <c r="K861" s="7"/>
      <c r="L861" s="7"/>
      <c r="M861" s="7"/>
      <c r="N861" s="7"/>
      <c r="O861" s="7"/>
      <c r="P861" s="7"/>
      <c r="Q861" s="7"/>
      <c r="R861" s="7"/>
      <c r="S861" s="7"/>
      <c r="T861" s="7"/>
      <c r="U861" s="22"/>
      <c r="V861" s="22"/>
      <c r="W861" s="7"/>
      <c r="X861" s="7"/>
      <c r="Y861" s="7"/>
    </row>
    <row r="862" ht="15.75" customHeight="1">
      <c r="B862" s="7"/>
      <c r="C862" s="7"/>
      <c r="D862" s="7"/>
      <c r="E862" s="7"/>
      <c r="F862" s="7"/>
      <c r="G862" s="7"/>
      <c r="H862" s="7"/>
      <c r="I862" s="22"/>
      <c r="J862" s="22"/>
      <c r="K862" s="7"/>
      <c r="L862" s="7"/>
      <c r="M862" s="7"/>
      <c r="N862" s="7"/>
      <c r="O862" s="7"/>
      <c r="P862" s="7"/>
      <c r="Q862" s="7"/>
      <c r="R862" s="7"/>
      <c r="S862" s="7"/>
      <c r="T862" s="7"/>
      <c r="U862" s="22"/>
      <c r="V862" s="22"/>
      <c r="W862" s="7"/>
      <c r="X862" s="7"/>
      <c r="Y862" s="7"/>
    </row>
    <row r="863" ht="15.75" customHeight="1">
      <c r="B863" s="7"/>
      <c r="C863" s="7"/>
      <c r="D863" s="7"/>
      <c r="E863" s="7"/>
      <c r="F863" s="7"/>
      <c r="G863" s="7"/>
      <c r="H863" s="7"/>
      <c r="I863" s="22"/>
      <c r="J863" s="22"/>
      <c r="K863" s="7"/>
      <c r="L863" s="7"/>
      <c r="M863" s="7"/>
      <c r="N863" s="7"/>
      <c r="O863" s="7"/>
      <c r="P863" s="7"/>
      <c r="Q863" s="7"/>
      <c r="R863" s="7"/>
      <c r="S863" s="7"/>
      <c r="T863" s="7"/>
      <c r="U863" s="22"/>
      <c r="V863" s="22"/>
      <c r="W863" s="7"/>
      <c r="X863" s="7"/>
      <c r="Y863" s="7"/>
    </row>
    <row r="864" ht="15.75" customHeight="1">
      <c r="B864" s="7"/>
      <c r="C864" s="7"/>
      <c r="D864" s="7"/>
      <c r="E864" s="7"/>
      <c r="F864" s="7"/>
      <c r="G864" s="7"/>
      <c r="H864" s="7"/>
      <c r="I864" s="22"/>
      <c r="J864" s="22"/>
      <c r="K864" s="7"/>
      <c r="L864" s="7"/>
      <c r="M864" s="7"/>
      <c r="N864" s="7"/>
      <c r="O864" s="7"/>
      <c r="P864" s="7"/>
      <c r="Q864" s="7"/>
      <c r="R864" s="7"/>
      <c r="S864" s="7"/>
      <c r="T864" s="7"/>
      <c r="U864" s="22"/>
      <c r="V864" s="22"/>
      <c r="W864" s="7"/>
      <c r="X864" s="7"/>
      <c r="Y864" s="7"/>
    </row>
    <row r="865" ht="15.75" customHeight="1">
      <c r="B865" s="7"/>
      <c r="C865" s="7"/>
      <c r="D865" s="7"/>
      <c r="E865" s="7"/>
      <c r="F865" s="7"/>
      <c r="G865" s="7"/>
      <c r="H865" s="7"/>
      <c r="I865" s="22"/>
      <c r="J865" s="22"/>
      <c r="K865" s="7"/>
      <c r="L865" s="7"/>
      <c r="M865" s="7"/>
      <c r="N865" s="7"/>
      <c r="O865" s="7"/>
      <c r="P865" s="7"/>
      <c r="Q865" s="7"/>
      <c r="R865" s="7"/>
      <c r="S865" s="7"/>
      <c r="T865" s="7"/>
      <c r="U865" s="22"/>
      <c r="V865" s="22"/>
      <c r="W865" s="7"/>
      <c r="X865" s="7"/>
      <c r="Y865" s="7"/>
    </row>
    <row r="866" ht="15.75" customHeight="1">
      <c r="B866" s="7"/>
      <c r="C866" s="7"/>
      <c r="D866" s="7"/>
      <c r="E866" s="7"/>
      <c r="F866" s="7"/>
      <c r="G866" s="7"/>
      <c r="H866" s="7"/>
      <c r="I866" s="22"/>
      <c r="J866" s="22"/>
      <c r="K866" s="7"/>
      <c r="L866" s="7"/>
      <c r="M866" s="7"/>
      <c r="N866" s="7"/>
      <c r="O866" s="7"/>
      <c r="P866" s="7"/>
      <c r="Q866" s="7"/>
      <c r="R866" s="7"/>
      <c r="S866" s="7"/>
      <c r="T866" s="7"/>
      <c r="U866" s="22"/>
      <c r="V866" s="22"/>
      <c r="W866" s="7"/>
      <c r="X866" s="7"/>
      <c r="Y866" s="7"/>
    </row>
    <row r="867" ht="15.75" customHeight="1">
      <c r="B867" s="7"/>
      <c r="C867" s="7"/>
      <c r="D867" s="7"/>
      <c r="E867" s="7"/>
      <c r="F867" s="7"/>
      <c r="G867" s="7"/>
      <c r="H867" s="7"/>
      <c r="I867" s="22"/>
      <c r="J867" s="22"/>
      <c r="K867" s="7"/>
      <c r="L867" s="7"/>
      <c r="M867" s="7"/>
      <c r="N867" s="7"/>
      <c r="O867" s="7"/>
      <c r="P867" s="7"/>
      <c r="Q867" s="7"/>
      <c r="R867" s="7"/>
      <c r="S867" s="7"/>
      <c r="T867" s="7"/>
      <c r="U867" s="22"/>
      <c r="V867" s="22"/>
      <c r="W867" s="7"/>
      <c r="X867" s="7"/>
      <c r="Y867" s="7"/>
    </row>
    <row r="868" ht="15.75" customHeight="1">
      <c r="B868" s="7"/>
      <c r="C868" s="7"/>
      <c r="D868" s="7"/>
      <c r="E868" s="7"/>
      <c r="F868" s="7"/>
      <c r="G868" s="7"/>
      <c r="H868" s="7"/>
      <c r="I868" s="22"/>
      <c r="J868" s="22"/>
      <c r="K868" s="7"/>
      <c r="L868" s="7"/>
      <c r="M868" s="7"/>
      <c r="N868" s="7"/>
      <c r="O868" s="7"/>
      <c r="P868" s="7"/>
      <c r="Q868" s="7"/>
      <c r="R868" s="7"/>
      <c r="S868" s="7"/>
      <c r="T868" s="7"/>
      <c r="U868" s="22"/>
      <c r="V868" s="22"/>
      <c r="W868" s="7"/>
      <c r="X868" s="7"/>
      <c r="Y868" s="7"/>
    </row>
    <row r="869" ht="15.75" customHeight="1">
      <c r="B869" s="7"/>
      <c r="C869" s="7"/>
      <c r="D869" s="7"/>
      <c r="E869" s="7"/>
      <c r="F869" s="7"/>
      <c r="G869" s="7"/>
      <c r="H869" s="7"/>
      <c r="I869" s="22"/>
      <c r="J869" s="22"/>
      <c r="K869" s="7"/>
      <c r="L869" s="7"/>
      <c r="M869" s="7"/>
      <c r="N869" s="7"/>
      <c r="O869" s="7"/>
      <c r="P869" s="7"/>
      <c r="Q869" s="7"/>
      <c r="R869" s="7"/>
      <c r="S869" s="7"/>
      <c r="T869" s="7"/>
      <c r="U869" s="22"/>
      <c r="V869" s="22"/>
      <c r="W869" s="7"/>
      <c r="X869" s="7"/>
      <c r="Y869" s="7"/>
    </row>
    <row r="870" ht="15.75" customHeight="1">
      <c r="B870" s="7"/>
      <c r="C870" s="7"/>
      <c r="D870" s="7"/>
      <c r="E870" s="7"/>
      <c r="F870" s="7"/>
      <c r="G870" s="7"/>
      <c r="H870" s="7"/>
      <c r="I870" s="22"/>
      <c r="J870" s="22"/>
      <c r="K870" s="7"/>
      <c r="L870" s="7"/>
      <c r="M870" s="7"/>
      <c r="N870" s="7"/>
      <c r="O870" s="7"/>
      <c r="P870" s="7"/>
      <c r="Q870" s="7"/>
      <c r="R870" s="7"/>
      <c r="S870" s="7"/>
      <c r="T870" s="7"/>
      <c r="U870" s="22"/>
      <c r="V870" s="22"/>
      <c r="W870" s="7"/>
      <c r="X870" s="7"/>
      <c r="Y870" s="7"/>
    </row>
    <row r="871" ht="15.75" customHeight="1">
      <c r="B871" s="7"/>
      <c r="C871" s="7"/>
      <c r="D871" s="7"/>
      <c r="E871" s="7"/>
      <c r="F871" s="7"/>
      <c r="G871" s="7"/>
      <c r="H871" s="7"/>
      <c r="I871" s="22"/>
      <c r="J871" s="22"/>
      <c r="K871" s="7"/>
      <c r="L871" s="7"/>
      <c r="M871" s="7"/>
      <c r="N871" s="7"/>
      <c r="O871" s="7"/>
      <c r="P871" s="7"/>
      <c r="Q871" s="7"/>
      <c r="R871" s="7"/>
      <c r="S871" s="7"/>
      <c r="T871" s="7"/>
      <c r="U871" s="22"/>
      <c r="V871" s="22"/>
      <c r="W871" s="7"/>
      <c r="X871" s="7"/>
      <c r="Y871" s="7"/>
    </row>
    <row r="872" ht="15.75" customHeight="1">
      <c r="B872" s="7"/>
      <c r="C872" s="7"/>
      <c r="D872" s="7"/>
      <c r="E872" s="7"/>
      <c r="F872" s="7"/>
      <c r="G872" s="7"/>
      <c r="H872" s="7"/>
      <c r="I872" s="22"/>
      <c r="J872" s="22"/>
      <c r="K872" s="7"/>
      <c r="L872" s="7"/>
      <c r="M872" s="7"/>
      <c r="N872" s="7"/>
      <c r="O872" s="7"/>
      <c r="P872" s="7"/>
      <c r="Q872" s="7"/>
      <c r="R872" s="7"/>
      <c r="S872" s="7"/>
      <c r="T872" s="7"/>
      <c r="U872" s="22"/>
      <c r="V872" s="22"/>
      <c r="W872" s="7"/>
      <c r="X872" s="7"/>
      <c r="Y872" s="7"/>
    </row>
    <row r="873" ht="15.75" customHeight="1">
      <c r="B873" s="7"/>
      <c r="C873" s="7"/>
      <c r="D873" s="7"/>
      <c r="E873" s="7"/>
      <c r="F873" s="7"/>
      <c r="G873" s="7"/>
      <c r="H873" s="7"/>
      <c r="I873" s="22"/>
      <c r="J873" s="22"/>
      <c r="K873" s="7"/>
      <c r="L873" s="7"/>
      <c r="M873" s="7"/>
      <c r="N873" s="7"/>
      <c r="O873" s="7"/>
      <c r="P873" s="7"/>
      <c r="Q873" s="7"/>
      <c r="R873" s="7"/>
      <c r="S873" s="7"/>
      <c r="T873" s="7"/>
      <c r="U873" s="22"/>
      <c r="V873" s="22"/>
      <c r="W873" s="7"/>
      <c r="X873" s="7"/>
      <c r="Y873" s="7"/>
    </row>
    <row r="874" ht="15.75" customHeight="1">
      <c r="B874" s="7"/>
      <c r="C874" s="7"/>
      <c r="D874" s="7"/>
      <c r="E874" s="7"/>
      <c r="F874" s="7"/>
      <c r="G874" s="7"/>
      <c r="H874" s="7"/>
      <c r="I874" s="22"/>
      <c r="J874" s="22"/>
      <c r="K874" s="7"/>
      <c r="L874" s="7"/>
      <c r="M874" s="7"/>
      <c r="N874" s="7"/>
      <c r="O874" s="7"/>
      <c r="P874" s="7"/>
      <c r="Q874" s="7"/>
      <c r="R874" s="7"/>
      <c r="S874" s="7"/>
      <c r="T874" s="7"/>
      <c r="U874" s="22"/>
      <c r="V874" s="22"/>
      <c r="W874" s="7"/>
      <c r="X874" s="7"/>
      <c r="Y874" s="7"/>
    </row>
    <row r="875" ht="15.75" customHeight="1">
      <c r="B875" s="7"/>
      <c r="C875" s="7"/>
      <c r="D875" s="7"/>
      <c r="E875" s="7"/>
      <c r="F875" s="7"/>
      <c r="G875" s="7"/>
      <c r="H875" s="7"/>
      <c r="I875" s="22"/>
      <c r="J875" s="22"/>
      <c r="K875" s="7"/>
      <c r="L875" s="7"/>
      <c r="M875" s="7"/>
      <c r="N875" s="7"/>
      <c r="O875" s="7"/>
      <c r="P875" s="7"/>
      <c r="Q875" s="7"/>
      <c r="R875" s="7"/>
      <c r="S875" s="7"/>
      <c r="T875" s="7"/>
      <c r="U875" s="22"/>
      <c r="V875" s="22"/>
      <c r="W875" s="7"/>
      <c r="X875" s="7"/>
      <c r="Y875" s="7"/>
    </row>
    <row r="876" ht="15.75" customHeight="1">
      <c r="B876" s="7"/>
      <c r="C876" s="7"/>
      <c r="D876" s="7"/>
      <c r="E876" s="7"/>
      <c r="F876" s="7"/>
      <c r="G876" s="7"/>
      <c r="H876" s="7"/>
      <c r="I876" s="22"/>
      <c r="J876" s="22"/>
      <c r="K876" s="7"/>
      <c r="L876" s="7"/>
      <c r="M876" s="7"/>
      <c r="N876" s="7"/>
      <c r="O876" s="7"/>
      <c r="P876" s="7"/>
      <c r="Q876" s="7"/>
      <c r="R876" s="7"/>
      <c r="S876" s="7"/>
      <c r="T876" s="7"/>
      <c r="U876" s="22"/>
      <c r="V876" s="22"/>
      <c r="W876" s="7"/>
      <c r="X876" s="7"/>
      <c r="Y876" s="7"/>
    </row>
    <row r="877" ht="15.75" customHeight="1">
      <c r="B877" s="7"/>
      <c r="C877" s="7"/>
      <c r="D877" s="7"/>
      <c r="E877" s="7"/>
      <c r="F877" s="7"/>
      <c r="G877" s="7"/>
      <c r="H877" s="7"/>
      <c r="I877" s="22"/>
      <c r="J877" s="22"/>
      <c r="K877" s="7"/>
      <c r="L877" s="7"/>
      <c r="M877" s="7"/>
      <c r="N877" s="7"/>
      <c r="O877" s="7"/>
      <c r="P877" s="7"/>
      <c r="Q877" s="7"/>
      <c r="R877" s="7"/>
      <c r="S877" s="7"/>
      <c r="T877" s="7"/>
      <c r="U877" s="22"/>
      <c r="V877" s="22"/>
      <c r="W877" s="7"/>
      <c r="X877" s="7"/>
      <c r="Y877" s="7"/>
    </row>
    <row r="878" ht="15.75" customHeight="1">
      <c r="B878" s="7"/>
      <c r="C878" s="7"/>
      <c r="D878" s="7"/>
      <c r="E878" s="7"/>
      <c r="F878" s="7"/>
      <c r="G878" s="7"/>
      <c r="H878" s="7"/>
      <c r="I878" s="22"/>
      <c r="J878" s="22"/>
      <c r="K878" s="7"/>
      <c r="L878" s="7"/>
      <c r="M878" s="7"/>
      <c r="N878" s="7"/>
      <c r="O878" s="7"/>
      <c r="P878" s="7"/>
      <c r="Q878" s="7"/>
      <c r="R878" s="7"/>
      <c r="S878" s="7"/>
      <c r="T878" s="7"/>
      <c r="U878" s="22"/>
      <c r="V878" s="22"/>
      <c r="W878" s="7"/>
      <c r="X878" s="7"/>
      <c r="Y878" s="7"/>
    </row>
    <row r="879" ht="15.75" customHeight="1">
      <c r="B879" s="7"/>
      <c r="C879" s="7"/>
      <c r="D879" s="7"/>
      <c r="E879" s="7"/>
      <c r="F879" s="7"/>
      <c r="G879" s="7"/>
      <c r="H879" s="7"/>
      <c r="I879" s="22"/>
      <c r="J879" s="22"/>
      <c r="K879" s="7"/>
      <c r="L879" s="7"/>
      <c r="M879" s="7"/>
      <c r="N879" s="7"/>
      <c r="O879" s="7"/>
      <c r="P879" s="7"/>
      <c r="Q879" s="7"/>
      <c r="R879" s="7"/>
      <c r="S879" s="7"/>
      <c r="T879" s="7"/>
      <c r="U879" s="22"/>
      <c r="V879" s="22"/>
      <c r="W879" s="7"/>
      <c r="X879" s="7"/>
      <c r="Y879" s="7"/>
    </row>
    <row r="880" ht="15.75" customHeight="1">
      <c r="B880" s="7"/>
      <c r="C880" s="7"/>
      <c r="D880" s="7"/>
      <c r="E880" s="7"/>
      <c r="F880" s="7"/>
      <c r="G880" s="7"/>
      <c r="H880" s="7"/>
      <c r="I880" s="22"/>
      <c r="J880" s="22"/>
      <c r="K880" s="7"/>
      <c r="L880" s="7"/>
      <c r="M880" s="7"/>
      <c r="N880" s="7"/>
      <c r="O880" s="7"/>
      <c r="P880" s="7"/>
      <c r="Q880" s="7"/>
      <c r="R880" s="7"/>
      <c r="S880" s="7"/>
      <c r="T880" s="7"/>
      <c r="U880" s="22"/>
      <c r="V880" s="22"/>
      <c r="W880" s="7"/>
      <c r="X880" s="7"/>
      <c r="Y880" s="7"/>
    </row>
    <row r="881" ht="15.75" customHeight="1">
      <c r="B881" s="7"/>
      <c r="C881" s="7"/>
      <c r="D881" s="7"/>
      <c r="E881" s="7"/>
      <c r="F881" s="7"/>
      <c r="G881" s="7"/>
      <c r="H881" s="7"/>
      <c r="I881" s="22"/>
      <c r="J881" s="22"/>
      <c r="K881" s="7"/>
      <c r="L881" s="7"/>
      <c r="M881" s="7"/>
      <c r="N881" s="7"/>
      <c r="O881" s="7"/>
      <c r="P881" s="7"/>
      <c r="Q881" s="7"/>
      <c r="R881" s="7"/>
      <c r="S881" s="7"/>
      <c r="T881" s="7"/>
      <c r="U881" s="22"/>
      <c r="V881" s="22"/>
      <c r="W881" s="7"/>
      <c r="X881" s="7"/>
      <c r="Y881" s="7"/>
    </row>
    <row r="882" ht="15.75" customHeight="1">
      <c r="B882" s="7"/>
      <c r="C882" s="7"/>
      <c r="D882" s="7"/>
      <c r="E882" s="7"/>
      <c r="F882" s="7"/>
      <c r="G882" s="7"/>
      <c r="H882" s="7"/>
      <c r="I882" s="22"/>
      <c r="J882" s="22"/>
      <c r="K882" s="7"/>
      <c r="L882" s="7"/>
      <c r="M882" s="7"/>
      <c r="N882" s="7"/>
      <c r="O882" s="7"/>
      <c r="P882" s="7"/>
      <c r="Q882" s="7"/>
      <c r="R882" s="7"/>
      <c r="S882" s="7"/>
      <c r="T882" s="7"/>
      <c r="U882" s="22"/>
      <c r="V882" s="22"/>
      <c r="W882" s="7"/>
      <c r="X882" s="7"/>
      <c r="Y882" s="7"/>
    </row>
    <row r="883" ht="15.75" customHeight="1">
      <c r="B883" s="7"/>
      <c r="C883" s="7"/>
      <c r="D883" s="7"/>
      <c r="E883" s="7"/>
      <c r="F883" s="7"/>
      <c r="G883" s="7"/>
      <c r="H883" s="7"/>
      <c r="I883" s="22"/>
      <c r="J883" s="22"/>
      <c r="K883" s="7"/>
      <c r="L883" s="7"/>
      <c r="M883" s="7"/>
      <c r="N883" s="7"/>
      <c r="O883" s="7"/>
      <c r="P883" s="7"/>
      <c r="Q883" s="7"/>
      <c r="R883" s="7"/>
      <c r="S883" s="7"/>
      <c r="T883" s="7"/>
      <c r="U883" s="22"/>
      <c r="V883" s="22"/>
      <c r="W883" s="7"/>
      <c r="X883" s="7"/>
      <c r="Y883" s="7"/>
    </row>
    <row r="884" ht="15.75" customHeight="1">
      <c r="B884" s="7"/>
      <c r="C884" s="7"/>
      <c r="D884" s="7"/>
      <c r="E884" s="7"/>
      <c r="F884" s="7"/>
      <c r="G884" s="7"/>
      <c r="H884" s="7"/>
      <c r="I884" s="22"/>
      <c r="J884" s="22"/>
      <c r="K884" s="7"/>
      <c r="L884" s="7"/>
      <c r="M884" s="7"/>
      <c r="N884" s="7"/>
      <c r="O884" s="7"/>
      <c r="P884" s="7"/>
      <c r="Q884" s="7"/>
      <c r="R884" s="7"/>
      <c r="S884" s="7"/>
      <c r="T884" s="7"/>
      <c r="U884" s="22"/>
      <c r="V884" s="22"/>
      <c r="W884" s="7"/>
      <c r="X884" s="7"/>
      <c r="Y884" s="7"/>
    </row>
    <row r="885" ht="15.75" customHeight="1">
      <c r="B885" s="7"/>
      <c r="C885" s="7"/>
      <c r="D885" s="7"/>
      <c r="E885" s="7"/>
      <c r="F885" s="7"/>
      <c r="G885" s="7"/>
      <c r="H885" s="7"/>
      <c r="I885" s="22"/>
      <c r="J885" s="22"/>
      <c r="K885" s="7"/>
      <c r="L885" s="7"/>
      <c r="M885" s="7"/>
      <c r="N885" s="7"/>
      <c r="O885" s="7"/>
      <c r="P885" s="7"/>
      <c r="Q885" s="7"/>
      <c r="R885" s="7"/>
      <c r="S885" s="7"/>
      <c r="T885" s="7"/>
      <c r="U885" s="22"/>
      <c r="V885" s="22"/>
      <c r="W885" s="7"/>
      <c r="X885" s="7"/>
      <c r="Y885" s="7"/>
    </row>
    <row r="886" ht="15.75" customHeight="1">
      <c r="B886" s="7"/>
      <c r="C886" s="7"/>
      <c r="D886" s="7"/>
      <c r="E886" s="7"/>
      <c r="F886" s="7"/>
      <c r="G886" s="7"/>
      <c r="H886" s="7"/>
      <c r="I886" s="22"/>
      <c r="J886" s="22"/>
      <c r="K886" s="7"/>
      <c r="L886" s="7"/>
      <c r="M886" s="7"/>
      <c r="N886" s="7"/>
      <c r="O886" s="7"/>
      <c r="P886" s="7"/>
      <c r="Q886" s="7"/>
      <c r="R886" s="7"/>
      <c r="S886" s="7"/>
      <c r="T886" s="7"/>
      <c r="U886" s="22"/>
      <c r="V886" s="22"/>
      <c r="W886" s="7"/>
      <c r="X886" s="7"/>
      <c r="Y886" s="7"/>
    </row>
    <row r="887" ht="15.75" customHeight="1">
      <c r="B887" s="7"/>
      <c r="C887" s="7"/>
      <c r="D887" s="7"/>
      <c r="E887" s="7"/>
      <c r="F887" s="7"/>
      <c r="G887" s="7"/>
      <c r="H887" s="7"/>
      <c r="I887" s="22"/>
      <c r="J887" s="22"/>
      <c r="K887" s="7"/>
      <c r="L887" s="7"/>
      <c r="M887" s="7"/>
      <c r="N887" s="7"/>
      <c r="O887" s="7"/>
      <c r="P887" s="7"/>
      <c r="Q887" s="7"/>
      <c r="R887" s="7"/>
      <c r="S887" s="7"/>
      <c r="T887" s="7"/>
      <c r="U887" s="22"/>
      <c r="V887" s="22"/>
      <c r="W887" s="7"/>
      <c r="X887" s="7"/>
      <c r="Y887" s="7"/>
    </row>
    <row r="888" ht="15.75" customHeight="1">
      <c r="B888" s="7"/>
      <c r="C888" s="7"/>
      <c r="D888" s="7"/>
      <c r="E888" s="7"/>
      <c r="F888" s="7"/>
      <c r="G888" s="7"/>
      <c r="H888" s="7"/>
      <c r="I888" s="22"/>
      <c r="J888" s="22"/>
      <c r="K888" s="7"/>
      <c r="L888" s="7"/>
      <c r="M888" s="7"/>
      <c r="N888" s="7"/>
      <c r="O888" s="7"/>
      <c r="P888" s="7"/>
      <c r="Q888" s="7"/>
      <c r="R888" s="7"/>
      <c r="S888" s="7"/>
      <c r="T888" s="7"/>
      <c r="U888" s="22"/>
      <c r="V888" s="22"/>
      <c r="W888" s="7"/>
      <c r="X888" s="7"/>
      <c r="Y888" s="7"/>
    </row>
    <row r="889" ht="15.75" customHeight="1">
      <c r="B889" s="7"/>
      <c r="C889" s="7"/>
      <c r="D889" s="7"/>
      <c r="E889" s="7"/>
      <c r="F889" s="7"/>
      <c r="G889" s="7"/>
      <c r="H889" s="7"/>
      <c r="I889" s="22"/>
      <c r="J889" s="22"/>
      <c r="K889" s="7"/>
      <c r="L889" s="7"/>
      <c r="M889" s="7"/>
      <c r="N889" s="7"/>
      <c r="O889" s="7"/>
      <c r="P889" s="7"/>
      <c r="Q889" s="7"/>
      <c r="R889" s="7"/>
      <c r="S889" s="7"/>
      <c r="T889" s="7"/>
      <c r="U889" s="22"/>
      <c r="V889" s="22"/>
      <c r="W889" s="7"/>
      <c r="X889" s="7"/>
      <c r="Y889" s="7"/>
    </row>
    <row r="890" ht="15.75" customHeight="1">
      <c r="B890" s="7"/>
      <c r="C890" s="7"/>
      <c r="D890" s="7"/>
      <c r="E890" s="7"/>
      <c r="F890" s="7"/>
      <c r="G890" s="7"/>
      <c r="H890" s="7"/>
      <c r="I890" s="22"/>
      <c r="J890" s="22"/>
      <c r="K890" s="7"/>
      <c r="L890" s="7"/>
      <c r="M890" s="7"/>
      <c r="N890" s="7"/>
      <c r="O890" s="7"/>
      <c r="P890" s="7"/>
      <c r="Q890" s="7"/>
      <c r="R890" s="7"/>
      <c r="S890" s="7"/>
      <c r="T890" s="7"/>
      <c r="U890" s="22"/>
      <c r="V890" s="22"/>
      <c r="W890" s="7"/>
      <c r="X890" s="7"/>
      <c r="Y890" s="7"/>
    </row>
    <row r="891" ht="15.75" customHeight="1">
      <c r="B891" s="7"/>
      <c r="C891" s="7"/>
      <c r="D891" s="7"/>
      <c r="E891" s="7"/>
      <c r="F891" s="7"/>
      <c r="G891" s="7"/>
      <c r="H891" s="7"/>
      <c r="I891" s="22"/>
      <c r="J891" s="22"/>
      <c r="K891" s="7"/>
      <c r="L891" s="7"/>
      <c r="M891" s="7"/>
      <c r="N891" s="7"/>
      <c r="O891" s="7"/>
      <c r="P891" s="7"/>
      <c r="Q891" s="7"/>
      <c r="R891" s="7"/>
      <c r="S891" s="7"/>
      <c r="T891" s="7"/>
      <c r="U891" s="22"/>
      <c r="V891" s="22"/>
      <c r="W891" s="7"/>
      <c r="X891" s="7"/>
      <c r="Y891" s="7"/>
    </row>
    <row r="892" ht="15.75" customHeight="1">
      <c r="B892" s="7"/>
      <c r="C892" s="7"/>
      <c r="D892" s="7"/>
      <c r="E892" s="7"/>
      <c r="F892" s="7"/>
      <c r="G892" s="7"/>
      <c r="H892" s="7"/>
      <c r="I892" s="22"/>
      <c r="J892" s="22"/>
      <c r="K892" s="7"/>
      <c r="L892" s="7"/>
      <c r="M892" s="7"/>
      <c r="N892" s="7"/>
      <c r="O892" s="7"/>
      <c r="P892" s="7"/>
      <c r="Q892" s="7"/>
      <c r="R892" s="7"/>
      <c r="S892" s="7"/>
      <c r="T892" s="7"/>
      <c r="U892" s="22"/>
      <c r="V892" s="22"/>
      <c r="W892" s="7"/>
      <c r="X892" s="7"/>
      <c r="Y892" s="7"/>
    </row>
    <row r="893" ht="15.75" customHeight="1">
      <c r="B893" s="7"/>
      <c r="C893" s="7"/>
      <c r="D893" s="7"/>
      <c r="E893" s="7"/>
      <c r="F893" s="7"/>
      <c r="G893" s="7"/>
      <c r="H893" s="7"/>
      <c r="I893" s="22"/>
      <c r="J893" s="22"/>
      <c r="K893" s="7"/>
      <c r="L893" s="7"/>
      <c r="M893" s="7"/>
      <c r="N893" s="7"/>
      <c r="O893" s="7"/>
      <c r="P893" s="7"/>
      <c r="Q893" s="7"/>
      <c r="R893" s="7"/>
      <c r="S893" s="7"/>
      <c r="T893" s="7"/>
      <c r="U893" s="22"/>
      <c r="V893" s="22"/>
      <c r="W893" s="7"/>
      <c r="X893" s="7"/>
      <c r="Y893" s="7"/>
    </row>
    <row r="894" ht="15.75" customHeight="1">
      <c r="B894" s="7"/>
      <c r="C894" s="7"/>
      <c r="D894" s="7"/>
      <c r="E894" s="7"/>
      <c r="F894" s="7"/>
      <c r="G894" s="7"/>
      <c r="H894" s="7"/>
      <c r="I894" s="22"/>
      <c r="J894" s="22"/>
      <c r="K894" s="7"/>
      <c r="L894" s="7"/>
      <c r="M894" s="7"/>
      <c r="N894" s="7"/>
      <c r="O894" s="7"/>
      <c r="P894" s="7"/>
      <c r="Q894" s="7"/>
      <c r="R894" s="7"/>
      <c r="S894" s="7"/>
      <c r="T894" s="7"/>
      <c r="U894" s="22"/>
      <c r="V894" s="22"/>
      <c r="W894" s="7"/>
      <c r="X894" s="7"/>
      <c r="Y894" s="7"/>
    </row>
    <row r="895" ht="15.75" customHeight="1">
      <c r="B895" s="7"/>
      <c r="C895" s="7"/>
      <c r="D895" s="7"/>
      <c r="E895" s="7"/>
      <c r="F895" s="7"/>
      <c r="G895" s="7"/>
      <c r="H895" s="7"/>
      <c r="I895" s="22"/>
      <c r="J895" s="22"/>
      <c r="K895" s="7"/>
      <c r="L895" s="7"/>
      <c r="M895" s="7"/>
      <c r="N895" s="7"/>
      <c r="O895" s="7"/>
      <c r="P895" s="7"/>
      <c r="Q895" s="7"/>
      <c r="R895" s="7"/>
      <c r="S895" s="7"/>
      <c r="T895" s="7"/>
      <c r="U895" s="22"/>
      <c r="V895" s="22"/>
      <c r="W895" s="7"/>
      <c r="X895" s="7"/>
      <c r="Y895" s="7"/>
    </row>
    <row r="896" ht="15.75" customHeight="1">
      <c r="B896" s="7"/>
      <c r="C896" s="7"/>
      <c r="D896" s="7"/>
      <c r="E896" s="7"/>
      <c r="F896" s="7"/>
      <c r="G896" s="7"/>
      <c r="H896" s="7"/>
      <c r="I896" s="22"/>
      <c r="J896" s="22"/>
      <c r="K896" s="7"/>
      <c r="L896" s="7"/>
      <c r="M896" s="7"/>
      <c r="N896" s="7"/>
      <c r="O896" s="7"/>
      <c r="P896" s="7"/>
      <c r="Q896" s="7"/>
      <c r="R896" s="7"/>
      <c r="S896" s="7"/>
      <c r="T896" s="7"/>
      <c r="U896" s="22"/>
      <c r="V896" s="22"/>
      <c r="W896" s="7"/>
      <c r="X896" s="7"/>
      <c r="Y896" s="7"/>
    </row>
    <row r="897" ht="15.75" customHeight="1">
      <c r="B897" s="7"/>
      <c r="C897" s="7"/>
      <c r="D897" s="7"/>
      <c r="E897" s="7"/>
      <c r="F897" s="7"/>
      <c r="G897" s="7"/>
      <c r="H897" s="7"/>
      <c r="I897" s="22"/>
      <c r="J897" s="22"/>
      <c r="K897" s="7"/>
      <c r="L897" s="7"/>
      <c r="M897" s="7"/>
      <c r="N897" s="7"/>
      <c r="O897" s="7"/>
      <c r="P897" s="7"/>
      <c r="Q897" s="7"/>
      <c r="R897" s="7"/>
      <c r="S897" s="7"/>
      <c r="T897" s="7"/>
      <c r="U897" s="22"/>
      <c r="V897" s="22"/>
      <c r="W897" s="7"/>
      <c r="X897" s="7"/>
      <c r="Y897" s="7"/>
    </row>
    <row r="898" ht="15.75" customHeight="1">
      <c r="B898" s="7"/>
      <c r="C898" s="7"/>
      <c r="D898" s="7"/>
      <c r="E898" s="7"/>
      <c r="F898" s="7"/>
      <c r="G898" s="7"/>
      <c r="H898" s="7"/>
      <c r="I898" s="22"/>
      <c r="J898" s="22"/>
      <c r="K898" s="7"/>
      <c r="L898" s="7"/>
      <c r="M898" s="7"/>
      <c r="N898" s="7"/>
      <c r="O898" s="7"/>
      <c r="P898" s="7"/>
      <c r="Q898" s="7"/>
      <c r="R898" s="7"/>
      <c r="S898" s="7"/>
      <c r="T898" s="7"/>
      <c r="U898" s="22"/>
      <c r="V898" s="22"/>
      <c r="W898" s="7"/>
      <c r="X898" s="7"/>
      <c r="Y898" s="7"/>
    </row>
    <row r="899" ht="15.75" customHeight="1">
      <c r="B899" s="7"/>
      <c r="C899" s="7"/>
      <c r="D899" s="7"/>
      <c r="E899" s="7"/>
      <c r="F899" s="7"/>
      <c r="G899" s="7"/>
      <c r="H899" s="7"/>
      <c r="I899" s="22"/>
      <c r="J899" s="22"/>
      <c r="K899" s="7"/>
      <c r="L899" s="7"/>
      <c r="M899" s="7"/>
      <c r="N899" s="7"/>
      <c r="O899" s="7"/>
      <c r="P899" s="7"/>
      <c r="Q899" s="7"/>
      <c r="R899" s="7"/>
      <c r="S899" s="7"/>
      <c r="T899" s="7"/>
      <c r="U899" s="22"/>
      <c r="V899" s="22"/>
      <c r="W899" s="7"/>
      <c r="X899" s="7"/>
      <c r="Y899" s="7"/>
    </row>
    <row r="900" ht="15.75" customHeight="1">
      <c r="B900" s="7"/>
      <c r="C900" s="7"/>
      <c r="D900" s="7"/>
      <c r="E900" s="7"/>
      <c r="F900" s="7"/>
      <c r="G900" s="7"/>
      <c r="H900" s="7"/>
      <c r="I900" s="22"/>
      <c r="J900" s="22"/>
      <c r="K900" s="7"/>
      <c r="L900" s="7"/>
      <c r="M900" s="7"/>
      <c r="N900" s="7"/>
      <c r="O900" s="7"/>
      <c r="P900" s="7"/>
      <c r="Q900" s="7"/>
      <c r="R900" s="7"/>
      <c r="S900" s="7"/>
      <c r="T900" s="7"/>
      <c r="U900" s="22"/>
      <c r="V900" s="22"/>
      <c r="W900" s="7"/>
      <c r="X900" s="7"/>
      <c r="Y900" s="7"/>
    </row>
    <row r="901" ht="15.75" customHeight="1">
      <c r="B901" s="7"/>
      <c r="C901" s="7"/>
      <c r="D901" s="7"/>
      <c r="E901" s="7"/>
      <c r="F901" s="7"/>
      <c r="G901" s="7"/>
      <c r="H901" s="7"/>
      <c r="I901" s="22"/>
      <c r="J901" s="22"/>
      <c r="K901" s="7"/>
      <c r="L901" s="7"/>
      <c r="M901" s="7"/>
      <c r="N901" s="7"/>
      <c r="O901" s="7"/>
      <c r="P901" s="7"/>
      <c r="Q901" s="7"/>
      <c r="R901" s="7"/>
      <c r="S901" s="7"/>
      <c r="T901" s="7"/>
      <c r="U901" s="22"/>
      <c r="V901" s="22"/>
      <c r="W901" s="7"/>
      <c r="X901" s="7"/>
      <c r="Y901" s="7"/>
    </row>
    <row r="902" ht="15.75" customHeight="1">
      <c r="B902" s="7"/>
      <c r="C902" s="7"/>
      <c r="D902" s="7"/>
      <c r="E902" s="7"/>
      <c r="F902" s="7"/>
      <c r="G902" s="7"/>
      <c r="H902" s="7"/>
      <c r="I902" s="22"/>
      <c r="J902" s="22"/>
      <c r="K902" s="7"/>
      <c r="L902" s="7"/>
      <c r="M902" s="7"/>
      <c r="N902" s="7"/>
      <c r="O902" s="7"/>
      <c r="P902" s="7"/>
      <c r="Q902" s="7"/>
      <c r="R902" s="7"/>
      <c r="S902" s="7"/>
      <c r="T902" s="7"/>
      <c r="U902" s="22"/>
      <c r="V902" s="22"/>
      <c r="W902" s="7"/>
      <c r="X902" s="7"/>
      <c r="Y902" s="7"/>
    </row>
    <row r="903" ht="15.75" customHeight="1">
      <c r="B903" s="7"/>
      <c r="C903" s="7"/>
      <c r="D903" s="7"/>
      <c r="E903" s="7"/>
      <c r="F903" s="7"/>
      <c r="G903" s="7"/>
      <c r="H903" s="7"/>
      <c r="I903" s="22"/>
      <c r="J903" s="22"/>
      <c r="K903" s="7"/>
      <c r="L903" s="7"/>
      <c r="M903" s="7"/>
      <c r="N903" s="7"/>
      <c r="O903" s="7"/>
      <c r="P903" s="7"/>
      <c r="Q903" s="7"/>
      <c r="R903" s="7"/>
      <c r="S903" s="7"/>
      <c r="T903" s="7"/>
      <c r="U903" s="22"/>
      <c r="V903" s="22"/>
      <c r="W903" s="7"/>
      <c r="X903" s="7"/>
      <c r="Y903" s="7"/>
    </row>
    <row r="904" ht="15.75" customHeight="1">
      <c r="B904" s="7"/>
      <c r="C904" s="7"/>
      <c r="D904" s="7"/>
      <c r="E904" s="7"/>
      <c r="F904" s="7"/>
      <c r="G904" s="7"/>
      <c r="H904" s="7"/>
      <c r="I904" s="22"/>
      <c r="J904" s="22"/>
      <c r="K904" s="7"/>
      <c r="L904" s="7"/>
      <c r="M904" s="7"/>
      <c r="N904" s="7"/>
      <c r="O904" s="7"/>
      <c r="P904" s="7"/>
      <c r="Q904" s="7"/>
      <c r="R904" s="7"/>
      <c r="S904" s="7"/>
      <c r="T904" s="7"/>
      <c r="U904" s="22"/>
      <c r="V904" s="22"/>
      <c r="W904" s="7"/>
      <c r="X904" s="7"/>
      <c r="Y904" s="7"/>
    </row>
    <row r="905" ht="15.75" customHeight="1">
      <c r="B905" s="7"/>
      <c r="C905" s="7"/>
      <c r="D905" s="7"/>
      <c r="E905" s="7"/>
      <c r="F905" s="7"/>
      <c r="G905" s="7"/>
      <c r="H905" s="7"/>
      <c r="I905" s="22"/>
      <c r="J905" s="22"/>
      <c r="K905" s="7"/>
      <c r="L905" s="7"/>
      <c r="M905" s="7"/>
      <c r="N905" s="7"/>
      <c r="O905" s="7"/>
      <c r="P905" s="7"/>
      <c r="Q905" s="7"/>
      <c r="R905" s="7"/>
      <c r="S905" s="7"/>
      <c r="T905" s="7"/>
      <c r="U905" s="22"/>
      <c r="V905" s="22"/>
      <c r="W905" s="7"/>
      <c r="X905" s="7"/>
      <c r="Y905" s="7"/>
    </row>
    <row r="906" ht="15.75" customHeight="1">
      <c r="B906" s="7"/>
      <c r="C906" s="7"/>
      <c r="D906" s="7"/>
      <c r="E906" s="7"/>
      <c r="F906" s="7"/>
      <c r="G906" s="7"/>
      <c r="H906" s="7"/>
      <c r="I906" s="22"/>
      <c r="J906" s="22"/>
      <c r="K906" s="7"/>
      <c r="L906" s="7"/>
      <c r="M906" s="7"/>
      <c r="N906" s="7"/>
      <c r="O906" s="7"/>
      <c r="P906" s="7"/>
      <c r="Q906" s="7"/>
      <c r="R906" s="7"/>
      <c r="S906" s="7"/>
      <c r="T906" s="7"/>
      <c r="U906" s="22"/>
      <c r="V906" s="22"/>
      <c r="W906" s="7"/>
      <c r="X906" s="7"/>
      <c r="Y906" s="7"/>
    </row>
    <row r="907" ht="15.75" customHeight="1">
      <c r="B907" s="7"/>
      <c r="C907" s="7"/>
      <c r="D907" s="7"/>
      <c r="E907" s="7"/>
      <c r="F907" s="7"/>
      <c r="G907" s="7"/>
      <c r="H907" s="7"/>
      <c r="I907" s="22"/>
      <c r="J907" s="22"/>
      <c r="K907" s="7"/>
      <c r="L907" s="7"/>
      <c r="M907" s="7"/>
      <c r="N907" s="7"/>
      <c r="O907" s="7"/>
      <c r="P907" s="7"/>
      <c r="Q907" s="7"/>
      <c r="R907" s="7"/>
      <c r="S907" s="7"/>
      <c r="T907" s="7"/>
      <c r="U907" s="22"/>
      <c r="V907" s="22"/>
      <c r="W907" s="7"/>
      <c r="X907" s="7"/>
      <c r="Y907" s="7"/>
    </row>
    <row r="908" ht="15.75" customHeight="1">
      <c r="B908" s="7"/>
      <c r="C908" s="7"/>
      <c r="D908" s="7"/>
      <c r="E908" s="7"/>
      <c r="F908" s="7"/>
      <c r="G908" s="7"/>
      <c r="H908" s="7"/>
      <c r="I908" s="22"/>
      <c r="J908" s="22"/>
      <c r="K908" s="7"/>
      <c r="L908" s="7"/>
      <c r="M908" s="7"/>
      <c r="N908" s="7"/>
      <c r="O908" s="7"/>
      <c r="P908" s="7"/>
      <c r="Q908" s="7"/>
      <c r="R908" s="7"/>
      <c r="S908" s="7"/>
      <c r="T908" s="7"/>
      <c r="U908" s="22"/>
      <c r="V908" s="22"/>
      <c r="W908" s="7"/>
      <c r="X908" s="7"/>
      <c r="Y908" s="7"/>
    </row>
    <row r="909" ht="15.75" customHeight="1">
      <c r="B909" s="7"/>
      <c r="C909" s="7"/>
      <c r="D909" s="7"/>
      <c r="E909" s="7"/>
      <c r="F909" s="7"/>
      <c r="G909" s="7"/>
      <c r="H909" s="7"/>
      <c r="I909" s="22"/>
      <c r="J909" s="22"/>
      <c r="K909" s="7"/>
      <c r="L909" s="7"/>
      <c r="M909" s="7"/>
      <c r="N909" s="7"/>
      <c r="O909" s="7"/>
      <c r="P909" s="7"/>
      <c r="Q909" s="7"/>
      <c r="R909" s="7"/>
      <c r="S909" s="7"/>
      <c r="T909" s="7"/>
      <c r="U909" s="22"/>
      <c r="V909" s="22"/>
      <c r="W909" s="7"/>
      <c r="X909" s="7"/>
      <c r="Y909" s="7"/>
    </row>
    <row r="910" ht="15.75" customHeight="1">
      <c r="B910" s="7"/>
      <c r="C910" s="7"/>
      <c r="D910" s="7"/>
      <c r="E910" s="7"/>
      <c r="F910" s="7"/>
      <c r="G910" s="7"/>
      <c r="H910" s="7"/>
      <c r="I910" s="22"/>
      <c r="J910" s="22"/>
      <c r="K910" s="7"/>
      <c r="L910" s="7"/>
      <c r="M910" s="7"/>
      <c r="N910" s="7"/>
      <c r="O910" s="7"/>
      <c r="P910" s="7"/>
      <c r="Q910" s="7"/>
      <c r="R910" s="7"/>
      <c r="S910" s="7"/>
      <c r="T910" s="7"/>
      <c r="U910" s="22"/>
      <c r="V910" s="22"/>
      <c r="W910" s="7"/>
      <c r="X910" s="7"/>
      <c r="Y910" s="7"/>
    </row>
    <row r="911" ht="15.75" customHeight="1">
      <c r="B911" s="7"/>
      <c r="C911" s="7"/>
      <c r="D911" s="7"/>
      <c r="E911" s="7"/>
      <c r="F911" s="7"/>
      <c r="G911" s="7"/>
      <c r="H911" s="7"/>
      <c r="I911" s="22"/>
      <c r="J911" s="22"/>
      <c r="K911" s="7"/>
      <c r="L911" s="7"/>
      <c r="M911" s="7"/>
      <c r="N911" s="7"/>
      <c r="O911" s="7"/>
      <c r="P911" s="7"/>
      <c r="Q911" s="7"/>
      <c r="R911" s="7"/>
      <c r="S911" s="7"/>
      <c r="T911" s="7"/>
      <c r="U911" s="22"/>
      <c r="V911" s="22"/>
      <c r="W911" s="7"/>
      <c r="X911" s="7"/>
      <c r="Y911" s="7"/>
    </row>
    <row r="912" ht="15.75" customHeight="1">
      <c r="B912" s="7"/>
      <c r="C912" s="7"/>
      <c r="D912" s="7"/>
      <c r="E912" s="7"/>
      <c r="F912" s="7"/>
      <c r="G912" s="7"/>
      <c r="H912" s="7"/>
      <c r="I912" s="22"/>
      <c r="J912" s="22"/>
      <c r="K912" s="7"/>
      <c r="L912" s="7"/>
      <c r="M912" s="7"/>
      <c r="N912" s="7"/>
      <c r="O912" s="7"/>
      <c r="P912" s="7"/>
      <c r="Q912" s="7"/>
      <c r="R912" s="7"/>
      <c r="S912" s="7"/>
      <c r="T912" s="7"/>
      <c r="U912" s="22"/>
      <c r="V912" s="22"/>
      <c r="W912" s="7"/>
      <c r="X912" s="7"/>
      <c r="Y912" s="7"/>
    </row>
    <row r="913" ht="15.75" customHeight="1">
      <c r="B913" s="7"/>
      <c r="C913" s="7"/>
      <c r="D913" s="7"/>
      <c r="E913" s="7"/>
      <c r="F913" s="7"/>
      <c r="G913" s="7"/>
      <c r="H913" s="7"/>
      <c r="I913" s="22"/>
      <c r="J913" s="22"/>
      <c r="K913" s="7"/>
      <c r="L913" s="7"/>
      <c r="M913" s="7"/>
      <c r="N913" s="7"/>
      <c r="O913" s="7"/>
      <c r="P913" s="7"/>
      <c r="Q913" s="7"/>
      <c r="R913" s="7"/>
      <c r="S913" s="7"/>
      <c r="T913" s="7"/>
      <c r="U913" s="22"/>
      <c r="V913" s="22"/>
      <c r="W913" s="7"/>
      <c r="X913" s="7"/>
      <c r="Y913" s="7"/>
    </row>
    <row r="914" ht="15.75" customHeight="1">
      <c r="B914" s="7"/>
      <c r="C914" s="7"/>
      <c r="D914" s="7"/>
      <c r="E914" s="7"/>
      <c r="F914" s="7"/>
      <c r="G914" s="7"/>
      <c r="H914" s="7"/>
      <c r="I914" s="22"/>
      <c r="J914" s="22"/>
      <c r="K914" s="7"/>
      <c r="L914" s="7"/>
      <c r="M914" s="7"/>
      <c r="N914" s="7"/>
      <c r="O914" s="7"/>
      <c r="P914" s="7"/>
      <c r="Q914" s="7"/>
      <c r="R914" s="7"/>
      <c r="S914" s="7"/>
      <c r="T914" s="7"/>
      <c r="U914" s="22"/>
      <c r="V914" s="22"/>
      <c r="W914" s="7"/>
      <c r="X914" s="7"/>
      <c r="Y914" s="7"/>
    </row>
    <row r="915" ht="15.75" customHeight="1">
      <c r="B915" s="7"/>
      <c r="C915" s="7"/>
      <c r="D915" s="7"/>
      <c r="E915" s="7"/>
      <c r="F915" s="7"/>
      <c r="G915" s="7"/>
      <c r="H915" s="7"/>
      <c r="I915" s="22"/>
      <c r="J915" s="22"/>
      <c r="K915" s="7"/>
      <c r="L915" s="7"/>
      <c r="M915" s="7"/>
      <c r="N915" s="7"/>
      <c r="O915" s="7"/>
      <c r="P915" s="7"/>
      <c r="Q915" s="7"/>
      <c r="R915" s="7"/>
      <c r="S915" s="7"/>
      <c r="T915" s="7"/>
      <c r="U915" s="22"/>
      <c r="V915" s="22"/>
      <c r="W915" s="7"/>
      <c r="X915" s="7"/>
      <c r="Y915" s="7"/>
    </row>
    <row r="916" ht="15.75" customHeight="1">
      <c r="B916" s="7"/>
      <c r="C916" s="7"/>
      <c r="D916" s="7"/>
      <c r="E916" s="7"/>
      <c r="F916" s="7"/>
      <c r="G916" s="7"/>
      <c r="H916" s="7"/>
      <c r="I916" s="22"/>
      <c r="J916" s="22"/>
      <c r="K916" s="7"/>
      <c r="L916" s="7"/>
      <c r="M916" s="7"/>
      <c r="N916" s="7"/>
      <c r="O916" s="7"/>
      <c r="P916" s="7"/>
      <c r="Q916" s="7"/>
      <c r="R916" s="7"/>
      <c r="S916" s="7"/>
      <c r="T916" s="7"/>
      <c r="U916" s="22"/>
      <c r="V916" s="22"/>
      <c r="W916" s="7"/>
      <c r="X916" s="7"/>
      <c r="Y916" s="7"/>
    </row>
    <row r="917" ht="15.75" customHeight="1">
      <c r="B917" s="7"/>
      <c r="C917" s="7"/>
      <c r="D917" s="7"/>
      <c r="E917" s="7"/>
      <c r="F917" s="7"/>
      <c r="G917" s="7"/>
      <c r="H917" s="7"/>
      <c r="I917" s="22"/>
      <c r="J917" s="22"/>
      <c r="K917" s="7"/>
      <c r="L917" s="7"/>
      <c r="M917" s="7"/>
      <c r="N917" s="7"/>
      <c r="O917" s="7"/>
      <c r="P917" s="7"/>
      <c r="Q917" s="7"/>
      <c r="R917" s="7"/>
      <c r="S917" s="7"/>
      <c r="T917" s="7"/>
      <c r="U917" s="22"/>
      <c r="V917" s="22"/>
      <c r="W917" s="7"/>
      <c r="X917" s="7"/>
      <c r="Y917" s="7"/>
    </row>
    <row r="918" ht="15.75" customHeight="1">
      <c r="B918" s="7"/>
      <c r="C918" s="7"/>
      <c r="D918" s="7"/>
      <c r="E918" s="7"/>
      <c r="F918" s="7"/>
      <c r="G918" s="7"/>
      <c r="H918" s="7"/>
      <c r="I918" s="22"/>
      <c r="J918" s="22"/>
      <c r="K918" s="7"/>
      <c r="L918" s="7"/>
      <c r="M918" s="7"/>
      <c r="N918" s="7"/>
      <c r="O918" s="7"/>
      <c r="P918" s="7"/>
      <c r="Q918" s="7"/>
      <c r="R918" s="7"/>
      <c r="S918" s="7"/>
      <c r="T918" s="7"/>
      <c r="U918" s="22"/>
      <c r="V918" s="22"/>
      <c r="W918" s="7"/>
      <c r="X918" s="7"/>
      <c r="Y918" s="7"/>
    </row>
    <row r="919" ht="15.75" customHeight="1">
      <c r="B919" s="7"/>
      <c r="C919" s="7"/>
      <c r="D919" s="7"/>
      <c r="E919" s="7"/>
      <c r="F919" s="7"/>
      <c r="G919" s="7"/>
      <c r="H919" s="7"/>
      <c r="I919" s="22"/>
      <c r="J919" s="22"/>
      <c r="K919" s="7"/>
      <c r="L919" s="7"/>
      <c r="M919" s="7"/>
      <c r="N919" s="7"/>
      <c r="O919" s="7"/>
      <c r="P919" s="7"/>
      <c r="Q919" s="7"/>
      <c r="R919" s="7"/>
      <c r="S919" s="7"/>
      <c r="T919" s="7"/>
      <c r="U919" s="22"/>
      <c r="V919" s="22"/>
      <c r="W919" s="7"/>
      <c r="X919" s="7"/>
      <c r="Y919" s="7"/>
    </row>
    <row r="920" ht="15.75" customHeight="1">
      <c r="B920" s="7"/>
      <c r="C920" s="7"/>
      <c r="D920" s="7"/>
      <c r="E920" s="7"/>
      <c r="F920" s="7"/>
      <c r="G920" s="7"/>
      <c r="H920" s="7"/>
      <c r="I920" s="22"/>
      <c r="J920" s="22"/>
      <c r="K920" s="7"/>
      <c r="L920" s="7"/>
      <c r="M920" s="7"/>
      <c r="N920" s="7"/>
      <c r="O920" s="7"/>
      <c r="P920" s="7"/>
      <c r="Q920" s="7"/>
      <c r="R920" s="7"/>
      <c r="S920" s="7"/>
      <c r="T920" s="7"/>
      <c r="U920" s="22"/>
      <c r="V920" s="22"/>
      <c r="W920" s="7"/>
      <c r="X920" s="7"/>
      <c r="Y920" s="7"/>
    </row>
    <row r="921" ht="15.75" customHeight="1">
      <c r="B921" s="7"/>
      <c r="C921" s="7"/>
      <c r="D921" s="7"/>
      <c r="E921" s="7"/>
      <c r="F921" s="7"/>
      <c r="G921" s="7"/>
      <c r="H921" s="7"/>
      <c r="I921" s="22"/>
      <c r="J921" s="22"/>
      <c r="K921" s="7"/>
      <c r="L921" s="7"/>
      <c r="M921" s="7"/>
      <c r="N921" s="7"/>
      <c r="O921" s="7"/>
      <c r="P921" s="7"/>
      <c r="Q921" s="7"/>
      <c r="R921" s="7"/>
      <c r="S921" s="7"/>
      <c r="T921" s="7"/>
      <c r="U921" s="22"/>
      <c r="V921" s="22"/>
      <c r="W921" s="7"/>
      <c r="X921" s="7"/>
      <c r="Y921" s="7"/>
    </row>
    <row r="922" ht="15.75" customHeight="1">
      <c r="B922" s="7"/>
      <c r="C922" s="7"/>
      <c r="D922" s="7"/>
      <c r="E922" s="7"/>
      <c r="F922" s="7"/>
      <c r="G922" s="7"/>
      <c r="H922" s="7"/>
      <c r="I922" s="22"/>
      <c r="J922" s="22"/>
      <c r="K922" s="7"/>
      <c r="L922" s="7"/>
      <c r="M922" s="7"/>
      <c r="N922" s="7"/>
      <c r="O922" s="7"/>
      <c r="P922" s="7"/>
      <c r="Q922" s="7"/>
      <c r="R922" s="7"/>
      <c r="S922" s="7"/>
      <c r="T922" s="7"/>
      <c r="U922" s="22"/>
      <c r="V922" s="22"/>
      <c r="W922" s="7"/>
      <c r="X922" s="7"/>
      <c r="Y922" s="7"/>
    </row>
    <row r="923" ht="15.75" customHeight="1">
      <c r="B923" s="7"/>
      <c r="C923" s="7"/>
      <c r="D923" s="7"/>
      <c r="E923" s="7"/>
      <c r="F923" s="7"/>
      <c r="G923" s="7"/>
      <c r="H923" s="7"/>
      <c r="I923" s="22"/>
      <c r="J923" s="22"/>
      <c r="K923" s="7"/>
      <c r="L923" s="7"/>
      <c r="M923" s="7"/>
      <c r="N923" s="7"/>
      <c r="O923" s="7"/>
      <c r="P923" s="7"/>
      <c r="Q923" s="7"/>
      <c r="R923" s="7"/>
      <c r="S923" s="7"/>
      <c r="T923" s="7"/>
      <c r="U923" s="22"/>
      <c r="V923" s="22"/>
      <c r="W923" s="7"/>
      <c r="X923" s="7"/>
      <c r="Y923" s="7"/>
    </row>
    <row r="924" ht="15.75" customHeight="1">
      <c r="B924" s="7"/>
      <c r="C924" s="7"/>
      <c r="D924" s="7"/>
      <c r="E924" s="7"/>
      <c r="F924" s="7"/>
      <c r="G924" s="7"/>
      <c r="H924" s="7"/>
      <c r="I924" s="22"/>
      <c r="J924" s="22"/>
      <c r="K924" s="7"/>
      <c r="L924" s="7"/>
      <c r="M924" s="7"/>
      <c r="N924" s="7"/>
      <c r="O924" s="7"/>
      <c r="P924" s="7"/>
      <c r="Q924" s="7"/>
      <c r="R924" s="7"/>
      <c r="S924" s="7"/>
      <c r="T924" s="7"/>
      <c r="U924" s="22"/>
      <c r="V924" s="22"/>
      <c r="W924" s="7"/>
      <c r="X924" s="7"/>
      <c r="Y924" s="7"/>
    </row>
    <row r="925" ht="15.75" customHeight="1">
      <c r="B925" s="7"/>
      <c r="C925" s="7"/>
      <c r="D925" s="7"/>
      <c r="E925" s="7"/>
      <c r="F925" s="7"/>
      <c r="G925" s="7"/>
      <c r="H925" s="7"/>
      <c r="I925" s="22"/>
      <c r="J925" s="22"/>
      <c r="K925" s="7"/>
      <c r="L925" s="7"/>
      <c r="M925" s="7"/>
      <c r="N925" s="7"/>
      <c r="O925" s="7"/>
      <c r="P925" s="7"/>
      <c r="Q925" s="7"/>
      <c r="R925" s="7"/>
      <c r="S925" s="7"/>
      <c r="T925" s="7"/>
      <c r="U925" s="22"/>
      <c r="V925" s="22"/>
      <c r="W925" s="7"/>
      <c r="X925" s="7"/>
      <c r="Y925" s="7"/>
    </row>
    <row r="926" ht="15.75" customHeight="1">
      <c r="B926" s="7"/>
      <c r="C926" s="7"/>
      <c r="D926" s="7"/>
      <c r="E926" s="7"/>
      <c r="F926" s="7"/>
      <c r="G926" s="7"/>
      <c r="H926" s="7"/>
      <c r="I926" s="22"/>
      <c r="J926" s="22"/>
      <c r="K926" s="7"/>
      <c r="L926" s="7"/>
      <c r="M926" s="7"/>
      <c r="N926" s="7"/>
      <c r="O926" s="7"/>
      <c r="P926" s="7"/>
      <c r="Q926" s="7"/>
      <c r="R926" s="7"/>
      <c r="S926" s="7"/>
      <c r="T926" s="7"/>
      <c r="U926" s="22"/>
      <c r="V926" s="22"/>
      <c r="W926" s="7"/>
      <c r="X926" s="7"/>
      <c r="Y926" s="7"/>
    </row>
    <row r="927" ht="15.75" customHeight="1">
      <c r="B927" s="7"/>
      <c r="C927" s="7"/>
      <c r="D927" s="7"/>
      <c r="E927" s="7"/>
      <c r="F927" s="7"/>
      <c r="G927" s="7"/>
      <c r="H927" s="7"/>
      <c r="I927" s="22"/>
      <c r="J927" s="22"/>
      <c r="K927" s="7"/>
      <c r="L927" s="7"/>
      <c r="M927" s="7"/>
      <c r="N927" s="7"/>
      <c r="O927" s="7"/>
      <c r="P927" s="7"/>
      <c r="Q927" s="7"/>
      <c r="R927" s="7"/>
      <c r="S927" s="7"/>
      <c r="T927" s="7"/>
      <c r="U927" s="22"/>
      <c r="V927" s="22"/>
      <c r="W927" s="7"/>
      <c r="X927" s="7"/>
      <c r="Y927" s="7"/>
    </row>
    <row r="928" ht="15.75" customHeight="1">
      <c r="B928" s="7"/>
      <c r="C928" s="7"/>
      <c r="D928" s="7"/>
      <c r="E928" s="7"/>
      <c r="F928" s="7"/>
      <c r="G928" s="7"/>
      <c r="H928" s="7"/>
      <c r="I928" s="22"/>
      <c r="J928" s="22"/>
      <c r="K928" s="7"/>
      <c r="L928" s="7"/>
      <c r="M928" s="7"/>
      <c r="N928" s="7"/>
      <c r="O928" s="7"/>
      <c r="P928" s="7"/>
      <c r="Q928" s="7"/>
      <c r="R928" s="7"/>
      <c r="S928" s="7"/>
      <c r="T928" s="7"/>
      <c r="U928" s="22"/>
      <c r="V928" s="22"/>
      <c r="W928" s="7"/>
      <c r="X928" s="7"/>
      <c r="Y928" s="7"/>
    </row>
    <row r="929" ht="15.75" customHeight="1">
      <c r="B929" s="7"/>
      <c r="C929" s="7"/>
      <c r="D929" s="7"/>
      <c r="E929" s="7"/>
      <c r="F929" s="7"/>
      <c r="G929" s="7"/>
      <c r="H929" s="7"/>
      <c r="I929" s="22"/>
      <c r="J929" s="22"/>
      <c r="K929" s="7"/>
      <c r="L929" s="7"/>
      <c r="M929" s="7"/>
      <c r="N929" s="7"/>
      <c r="O929" s="7"/>
      <c r="P929" s="7"/>
      <c r="Q929" s="7"/>
      <c r="R929" s="7"/>
      <c r="S929" s="7"/>
      <c r="T929" s="7"/>
      <c r="U929" s="22"/>
      <c r="V929" s="22"/>
      <c r="W929" s="7"/>
      <c r="X929" s="7"/>
      <c r="Y929" s="7"/>
    </row>
    <row r="930" ht="15.75" customHeight="1">
      <c r="B930" s="7"/>
      <c r="C930" s="7"/>
      <c r="D930" s="7"/>
      <c r="E930" s="7"/>
      <c r="F930" s="7"/>
      <c r="G930" s="7"/>
      <c r="H930" s="7"/>
      <c r="I930" s="22"/>
      <c r="J930" s="22"/>
      <c r="K930" s="7"/>
      <c r="L930" s="7"/>
      <c r="M930" s="7"/>
      <c r="N930" s="7"/>
      <c r="O930" s="7"/>
      <c r="P930" s="7"/>
      <c r="Q930" s="7"/>
      <c r="R930" s="7"/>
      <c r="S930" s="7"/>
      <c r="T930" s="7"/>
      <c r="U930" s="22"/>
      <c r="V930" s="22"/>
      <c r="W930" s="7"/>
      <c r="X930" s="7"/>
      <c r="Y930" s="7"/>
    </row>
    <row r="931" ht="15.75" customHeight="1">
      <c r="B931" s="7"/>
      <c r="C931" s="7"/>
      <c r="D931" s="7"/>
      <c r="E931" s="7"/>
      <c r="F931" s="7"/>
      <c r="G931" s="7"/>
      <c r="H931" s="7"/>
      <c r="I931" s="22"/>
      <c r="J931" s="22"/>
      <c r="K931" s="7"/>
      <c r="L931" s="7"/>
      <c r="M931" s="7"/>
      <c r="N931" s="7"/>
      <c r="O931" s="7"/>
      <c r="P931" s="7"/>
      <c r="Q931" s="7"/>
      <c r="R931" s="7"/>
      <c r="S931" s="7"/>
      <c r="T931" s="7"/>
      <c r="U931" s="22"/>
      <c r="V931" s="22"/>
      <c r="W931" s="7"/>
      <c r="X931" s="7"/>
      <c r="Y931" s="7"/>
    </row>
    <row r="932" ht="15.75" customHeight="1">
      <c r="B932" s="7"/>
      <c r="C932" s="7"/>
      <c r="D932" s="7"/>
      <c r="E932" s="7"/>
      <c r="F932" s="7"/>
      <c r="G932" s="7"/>
      <c r="H932" s="7"/>
      <c r="I932" s="22"/>
      <c r="J932" s="22"/>
      <c r="K932" s="7"/>
      <c r="L932" s="7"/>
      <c r="M932" s="7"/>
      <c r="N932" s="7"/>
      <c r="O932" s="7"/>
      <c r="P932" s="7"/>
      <c r="Q932" s="7"/>
      <c r="R932" s="7"/>
      <c r="S932" s="7"/>
      <c r="T932" s="7"/>
      <c r="U932" s="22"/>
      <c r="V932" s="22"/>
      <c r="W932" s="7"/>
      <c r="X932" s="7"/>
      <c r="Y932" s="7"/>
    </row>
    <row r="933" ht="15.75" customHeight="1">
      <c r="B933" s="7"/>
      <c r="C933" s="7"/>
      <c r="D933" s="7"/>
      <c r="E933" s="7"/>
      <c r="F933" s="7"/>
      <c r="G933" s="7"/>
      <c r="H933" s="7"/>
      <c r="I933" s="22"/>
      <c r="J933" s="22"/>
      <c r="K933" s="7"/>
      <c r="L933" s="7"/>
      <c r="M933" s="7"/>
      <c r="N933" s="7"/>
      <c r="O933" s="7"/>
      <c r="P933" s="7"/>
      <c r="Q933" s="7"/>
      <c r="R933" s="7"/>
      <c r="S933" s="7"/>
      <c r="T933" s="7"/>
      <c r="U933" s="22"/>
      <c r="V933" s="22"/>
      <c r="W933" s="7"/>
      <c r="X933" s="7"/>
      <c r="Y933" s="7"/>
    </row>
    <row r="934" ht="15.75" customHeight="1">
      <c r="B934" s="7"/>
      <c r="C934" s="7"/>
      <c r="D934" s="7"/>
      <c r="E934" s="7"/>
      <c r="F934" s="7"/>
      <c r="G934" s="7"/>
      <c r="H934" s="7"/>
      <c r="I934" s="22"/>
      <c r="J934" s="22"/>
      <c r="K934" s="7"/>
      <c r="L934" s="7"/>
      <c r="M934" s="7"/>
      <c r="N934" s="7"/>
      <c r="O934" s="7"/>
      <c r="P934" s="7"/>
      <c r="Q934" s="7"/>
      <c r="R934" s="7"/>
      <c r="S934" s="7"/>
      <c r="T934" s="7"/>
      <c r="U934" s="22"/>
      <c r="V934" s="22"/>
      <c r="W934" s="7"/>
      <c r="X934" s="7"/>
      <c r="Y934" s="7"/>
    </row>
    <row r="935" ht="15.75" customHeight="1">
      <c r="B935" s="7"/>
      <c r="C935" s="7"/>
      <c r="D935" s="7"/>
      <c r="E935" s="7"/>
      <c r="F935" s="7"/>
      <c r="G935" s="7"/>
      <c r="H935" s="7"/>
      <c r="I935" s="22"/>
      <c r="J935" s="22"/>
      <c r="K935" s="7"/>
      <c r="L935" s="7"/>
      <c r="M935" s="7"/>
      <c r="N935" s="7"/>
      <c r="O935" s="7"/>
      <c r="P935" s="7"/>
      <c r="Q935" s="7"/>
      <c r="R935" s="7"/>
      <c r="S935" s="7"/>
      <c r="T935" s="7"/>
      <c r="U935" s="22"/>
      <c r="V935" s="22"/>
      <c r="W935" s="7"/>
      <c r="X935" s="7"/>
      <c r="Y935" s="7"/>
    </row>
    <row r="936" ht="15.75" customHeight="1">
      <c r="B936" s="7"/>
      <c r="C936" s="7"/>
      <c r="D936" s="7"/>
      <c r="E936" s="7"/>
      <c r="F936" s="7"/>
      <c r="G936" s="7"/>
      <c r="H936" s="7"/>
      <c r="I936" s="22"/>
      <c r="J936" s="22"/>
      <c r="K936" s="7"/>
      <c r="L936" s="7"/>
      <c r="M936" s="7"/>
      <c r="N936" s="7"/>
      <c r="O936" s="7"/>
      <c r="P936" s="7"/>
      <c r="Q936" s="7"/>
      <c r="R936" s="7"/>
      <c r="S936" s="7"/>
      <c r="T936" s="7"/>
      <c r="U936" s="22"/>
      <c r="V936" s="22"/>
      <c r="W936" s="7"/>
      <c r="X936" s="7"/>
      <c r="Y936" s="7"/>
    </row>
    <row r="937" ht="15.75" customHeight="1">
      <c r="B937" s="7"/>
      <c r="C937" s="7"/>
      <c r="D937" s="7"/>
      <c r="E937" s="7"/>
      <c r="F937" s="7"/>
      <c r="G937" s="7"/>
      <c r="H937" s="7"/>
      <c r="I937" s="22"/>
      <c r="J937" s="22"/>
      <c r="K937" s="7"/>
      <c r="L937" s="7"/>
      <c r="M937" s="7"/>
      <c r="N937" s="7"/>
      <c r="O937" s="7"/>
      <c r="P937" s="7"/>
      <c r="Q937" s="7"/>
      <c r="R937" s="7"/>
      <c r="S937" s="7"/>
      <c r="T937" s="7"/>
      <c r="U937" s="22"/>
      <c r="V937" s="22"/>
      <c r="W937" s="7"/>
      <c r="X937" s="7"/>
      <c r="Y937" s="7"/>
    </row>
    <row r="938" ht="15.75" customHeight="1">
      <c r="B938" s="7"/>
      <c r="C938" s="7"/>
      <c r="D938" s="7"/>
      <c r="E938" s="7"/>
      <c r="F938" s="7"/>
      <c r="G938" s="7"/>
      <c r="H938" s="7"/>
      <c r="I938" s="22"/>
      <c r="J938" s="22"/>
      <c r="K938" s="7"/>
      <c r="L938" s="7"/>
      <c r="M938" s="7"/>
      <c r="N938" s="7"/>
      <c r="O938" s="7"/>
      <c r="P938" s="7"/>
      <c r="Q938" s="7"/>
      <c r="R938" s="7"/>
      <c r="S938" s="7"/>
      <c r="T938" s="7"/>
      <c r="U938" s="22"/>
      <c r="V938" s="22"/>
      <c r="W938" s="7"/>
      <c r="X938" s="7"/>
      <c r="Y938" s="7"/>
    </row>
    <row r="939" ht="15.75" customHeight="1">
      <c r="B939" s="7"/>
      <c r="C939" s="7"/>
      <c r="D939" s="7"/>
      <c r="E939" s="7"/>
      <c r="F939" s="7"/>
      <c r="G939" s="7"/>
      <c r="H939" s="7"/>
      <c r="I939" s="22"/>
      <c r="J939" s="22"/>
      <c r="K939" s="7"/>
      <c r="L939" s="7"/>
      <c r="M939" s="7"/>
      <c r="N939" s="7"/>
      <c r="O939" s="7"/>
      <c r="P939" s="7"/>
      <c r="Q939" s="7"/>
      <c r="R939" s="7"/>
      <c r="S939" s="7"/>
      <c r="T939" s="7"/>
      <c r="U939" s="22"/>
      <c r="V939" s="22"/>
      <c r="W939" s="7"/>
      <c r="X939" s="7"/>
      <c r="Y939" s="7"/>
    </row>
    <row r="940" ht="15.75" customHeight="1">
      <c r="B940" s="7"/>
      <c r="C940" s="7"/>
      <c r="D940" s="7"/>
      <c r="E940" s="7"/>
      <c r="F940" s="7"/>
      <c r="G940" s="7"/>
      <c r="H940" s="7"/>
      <c r="I940" s="22"/>
      <c r="J940" s="22"/>
      <c r="K940" s="7"/>
      <c r="L940" s="7"/>
      <c r="M940" s="7"/>
      <c r="N940" s="7"/>
      <c r="O940" s="7"/>
      <c r="P940" s="7"/>
      <c r="Q940" s="7"/>
      <c r="R940" s="7"/>
      <c r="S940" s="7"/>
      <c r="T940" s="7"/>
      <c r="U940" s="22"/>
      <c r="V940" s="22"/>
      <c r="W940" s="7"/>
      <c r="X940" s="7"/>
      <c r="Y940" s="7"/>
    </row>
    <row r="941" ht="15.75" customHeight="1">
      <c r="B941" s="7"/>
      <c r="C941" s="7"/>
      <c r="D941" s="7"/>
      <c r="E941" s="7"/>
      <c r="F941" s="7"/>
      <c r="G941" s="7"/>
      <c r="H941" s="7"/>
      <c r="I941" s="22"/>
      <c r="J941" s="22"/>
      <c r="K941" s="7"/>
      <c r="L941" s="7"/>
      <c r="M941" s="7"/>
      <c r="N941" s="7"/>
      <c r="O941" s="7"/>
      <c r="P941" s="7"/>
      <c r="Q941" s="7"/>
      <c r="R941" s="7"/>
      <c r="S941" s="7"/>
      <c r="T941" s="7"/>
      <c r="U941" s="22"/>
      <c r="V941" s="22"/>
      <c r="W941" s="7"/>
      <c r="X941" s="7"/>
      <c r="Y941" s="7"/>
    </row>
    <row r="942" ht="15.75" customHeight="1">
      <c r="B942" s="7"/>
      <c r="C942" s="7"/>
      <c r="D942" s="7"/>
      <c r="E942" s="7"/>
      <c r="F942" s="7"/>
      <c r="G942" s="7"/>
      <c r="H942" s="7"/>
      <c r="I942" s="22"/>
      <c r="J942" s="22"/>
      <c r="K942" s="7"/>
      <c r="L942" s="7"/>
      <c r="M942" s="7"/>
      <c r="N942" s="7"/>
      <c r="O942" s="7"/>
      <c r="P942" s="7"/>
      <c r="Q942" s="7"/>
      <c r="R942" s="7"/>
      <c r="S942" s="7"/>
      <c r="T942" s="7"/>
      <c r="U942" s="22"/>
      <c r="V942" s="22"/>
      <c r="W942" s="7"/>
      <c r="X942" s="7"/>
      <c r="Y942" s="7"/>
    </row>
    <row r="943" ht="15.75" customHeight="1">
      <c r="B943" s="7"/>
      <c r="C943" s="7"/>
      <c r="D943" s="7"/>
      <c r="E943" s="7"/>
      <c r="F943" s="7"/>
      <c r="G943" s="7"/>
      <c r="H943" s="7"/>
      <c r="I943" s="22"/>
      <c r="J943" s="22"/>
      <c r="K943" s="7"/>
      <c r="L943" s="7"/>
      <c r="M943" s="7"/>
      <c r="N943" s="7"/>
      <c r="O943" s="7"/>
      <c r="P943" s="7"/>
      <c r="Q943" s="7"/>
      <c r="R943" s="7"/>
      <c r="S943" s="7"/>
      <c r="T943" s="7"/>
      <c r="U943" s="22"/>
      <c r="V943" s="22"/>
      <c r="W943" s="7"/>
      <c r="X943" s="7"/>
      <c r="Y943" s="7"/>
    </row>
    <row r="944" ht="15.75" customHeight="1">
      <c r="B944" s="7"/>
      <c r="C944" s="7"/>
      <c r="D944" s="7"/>
      <c r="E944" s="7"/>
      <c r="F944" s="7"/>
      <c r="G944" s="7"/>
      <c r="H944" s="7"/>
      <c r="I944" s="22"/>
      <c r="J944" s="22"/>
      <c r="K944" s="7"/>
      <c r="L944" s="7"/>
      <c r="M944" s="7"/>
      <c r="N944" s="7"/>
      <c r="O944" s="7"/>
      <c r="P944" s="7"/>
      <c r="Q944" s="7"/>
      <c r="R944" s="7"/>
      <c r="S944" s="7"/>
      <c r="T944" s="7"/>
      <c r="U944" s="22"/>
      <c r="V944" s="22"/>
      <c r="W944" s="7"/>
      <c r="X944" s="7"/>
      <c r="Y944" s="7"/>
    </row>
    <row r="945" ht="15.75" customHeight="1">
      <c r="B945" s="7"/>
      <c r="C945" s="7"/>
      <c r="D945" s="7"/>
      <c r="E945" s="7"/>
      <c r="F945" s="7"/>
      <c r="G945" s="7"/>
      <c r="H945" s="7"/>
      <c r="I945" s="22"/>
      <c r="J945" s="22"/>
      <c r="K945" s="7"/>
      <c r="L945" s="7"/>
      <c r="M945" s="7"/>
      <c r="N945" s="7"/>
      <c r="O945" s="7"/>
      <c r="P945" s="7"/>
      <c r="Q945" s="7"/>
      <c r="R945" s="7"/>
      <c r="S945" s="7"/>
      <c r="T945" s="7"/>
      <c r="U945" s="22"/>
      <c r="V945" s="22"/>
      <c r="W945" s="7"/>
      <c r="X945" s="7"/>
      <c r="Y945" s="7"/>
    </row>
    <row r="946" ht="15.75" customHeight="1">
      <c r="B946" s="7"/>
      <c r="C946" s="7"/>
      <c r="D946" s="7"/>
      <c r="E946" s="7"/>
      <c r="F946" s="7"/>
      <c r="G946" s="7"/>
      <c r="H946" s="7"/>
      <c r="I946" s="22"/>
      <c r="J946" s="22"/>
      <c r="K946" s="7"/>
      <c r="L946" s="7"/>
      <c r="M946" s="7"/>
      <c r="N946" s="7"/>
      <c r="O946" s="7"/>
      <c r="P946" s="7"/>
      <c r="Q946" s="7"/>
      <c r="R946" s="7"/>
      <c r="S946" s="7"/>
      <c r="T946" s="7"/>
      <c r="U946" s="22"/>
      <c r="V946" s="22"/>
      <c r="W946" s="7"/>
      <c r="X946" s="7"/>
      <c r="Y946" s="7"/>
    </row>
    <row r="947" ht="15.75" customHeight="1">
      <c r="B947" s="7"/>
      <c r="C947" s="7"/>
      <c r="D947" s="7"/>
      <c r="E947" s="7"/>
      <c r="F947" s="7"/>
      <c r="G947" s="7"/>
      <c r="H947" s="7"/>
      <c r="I947" s="22"/>
      <c r="J947" s="22"/>
      <c r="K947" s="7"/>
      <c r="L947" s="7"/>
      <c r="M947" s="7"/>
      <c r="N947" s="7"/>
      <c r="O947" s="7"/>
      <c r="P947" s="7"/>
      <c r="Q947" s="7"/>
      <c r="R947" s="7"/>
      <c r="S947" s="7"/>
      <c r="T947" s="7"/>
      <c r="U947" s="22"/>
      <c r="V947" s="22"/>
      <c r="W947" s="7"/>
      <c r="X947" s="7"/>
      <c r="Y947" s="7"/>
    </row>
    <row r="948" ht="15.75" customHeight="1">
      <c r="B948" s="7"/>
      <c r="C948" s="7"/>
      <c r="D948" s="7"/>
      <c r="E948" s="7"/>
      <c r="F948" s="7"/>
      <c r="G948" s="7"/>
      <c r="H948" s="7"/>
      <c r="I948" s="22"/>
      <c r="J948" s="22"/>
      <c r="K948" s="7"/>
      <c r="L948" s="7"/>
      <c r="M948" s="7"/>
      <c r="N948" s="7"/>
      <c r="O948" s="7"/>
      <c r="P948" s="7"/>
      <c r="Q948" s="7"/>
      <c r="R948" s="7"/>
      <c r="S948" s="7"/>
      <c r="T948" s="7"/>
      <c r="U948" s="22"/>
      <c r="V948" s="22"/>
      <c r="W948" s="7"/>
      <c r="X948" s="7"/>
      <c r="Y948" s="7"/>
    </row>
    <row r="949" ht="15.75" customHeight="1">
      <c r="B949" s="7"/>
      <c r="C949" s="7"/>
      <c r="D949" s="7"/>
      <c r="E949" s="7"/>
      <c r="F949" s="7"/>
      <c r="G949" s="7"/>
      <c r="H949" s="7"/>
      <c r="I949" s="22"/>
      <c r="J949" s="22"/>
      <c r="K949" s="7"/>
      <c r="L949" s="7"/>
      <c r="M949" s="7"/>
      <c r="N949" s="7"/>
      <c r="O949" s="7"/>
      <c r="P949" s="7"/>
      <c r="Q949" s="7"/>
      <c r="R949" s="7"/>
      <c r="S949" s="7"/>
      <c r="T949" s="7"/>
      <c r="U949" s="22"/>
      <c r="V949" s="22"/>
      <c r="W949" s="7"/>
      <c r="X949" s="7"/>
      <c r="Y949" s="7"/>
    </row>
    <row r="950" ht="15.75" customHeight="1">
      <c r="B950" s="7"/>
      <c r="C950" s="7"/>
      <c r="D950" s="7"/>
      <c r="E950" s="7"/>
      <c r="F950" s="7"/>
      <c r="G950" s="7"/>
      <c r="H950" s="7"/>
      <c r="I950" s="22"/>
      <c r="J950" s="22"/>
      <c r="K950" s="7"/>
      <c r="L950" s="7"/>
      <c r="M950" s="7"/>
      <c r="N950" s="7"/>
      <c r="O950" s="7"/>
      <c r="P950" s="7"/>
      <c r="Q950" s="7"/>
      <c r="R950" s="7"/>
      <c r="S950" s="7"/>
      <c r="T950" s="7"/>
      <c r="U950" s="22"/>
      <c r="V950" s="22"/>
      <c r="W950" s="7"/>
      <c r="X950" s="7"/>
      <c r="Y950" s="7"/>
    </row>
    <row r="951" ht="15.75" customHeight="1">
      <c r="B951" s="7"/>
      <c r="C951" s="7"/>
      <c r="D951" s="7"/>
      <c r="E951" s="7"/>
      <c r="F951" s="7"/>
      <c r="G951" s="7"/>
      <c r="H951" s="7"/>
      <c r="I951" s="22"/>
      <c r="J951" s="22"/>
      <c r="K951" s="7"/>
      <c r="L951" s="7"/>
      <c r="M951" s="7"/>
      <c r="N951" s="7"/>
      <c r="O951" s="7"/>
      <c r="P951" s="7"/>
      <c r="Q951" s="7"/>
      <c r="R951" s="7"/>
      <c r="S951" s="7"/>
      <c r="T951" s="7"/>
      <c r="U951" s="22"/>
      <c r="V951" s="22"/>
      <c r="W951" s="7"/>
      <c r="X951" s="7"/>
      <c r="Y951" s="7"/>
    </row>
    <row r="952" ht="15.75" customHeight="1">
      <c r="B952" s="7"/>
      <c r="C952" s="7"/>
      <c r="D952" s="7"/>
      <c r="E952" s="7"/>
      <c r="F952" s="7"/>
      <c r="G952" s="7"/>
      <c r="H952" s="7"/>
      <c r="I952" s="22"/>
      <c r="J952" s="22"/>
      <c r="K952" s="7"/>
      <c r="L952" s="7"/>
      <c r="M952" s="7"/>
      <c r="N952" s="7"/>
      <c r="O952" s="7"/>
      <c r="P952" s="7"/>
      <c r="Q952" s="7"/>
      <c r="R952" s="7"/>
      <c r="S952" s="7"/>
      <c r="T952" s="7"/>
      <c r="U952" s="22"/>
      <c r="V952" s="22"/>
      <c r="W952" s="7"/>
      <c r="X952" s="7"/>
      <c r="Y952" s="7"/>
    </row>
    <row r="953" ht="15.75" customHeight="1">
      <c r="B953" s="7"/>
      <c r="C953" s="7"/>
      <c r="D953" s="7"/>
      <c r="E953" s="7"/>
      <c r="F953" s="7"/>
      <c r="G953" s="7"/>
      <c r="H953" s="7"/>
      <c r="I953" s="22"/>
      <c r="J953" s="22"/>
      <c r="K953" s="7"/>
      <c r="L953" s="7"/>
      <c r="M953" s="7"/>
      <c r="N953" s="7"/>
      <c r="O953" s="7"/>
      <c r="P953" s="7"/>
      <c r="Q953" s="7"/>
      <c r="R953" s="7"/>
      <c r="S953" s="7"/>
      <c r="T953" s="7"/>
      <c r="U953" s="22"/>
      <c r="V953" s="22"/>
      <c r="W953" s="7"/>
      <c r="X953" s="7"/>
      <c r="Y953" s="7"/>
    </row>
    <row r="954" ht="15.75" customHeight="1">
      <c r="B954" s="7"/>
      <c r="C954" s="7"/>
      <c r="D954" s="7"/>
      <c r="E954" s="7"/>
      <c r="F954" s="7"/>
      <c r="G954" s="7"/>
      <c r="H954" s="7"/>
      <c r="I954" s="22"/>
      <c r="J954" s="22"/>
      <c r="K954" s="7"/>
      <c r="L954" s="7"/>
      <c r="M954" s="7"/>
      <c r="N954" s="7"/>
      <c r="O954" s="7"/>
      <c r="P954" s="7"/>
      <c r="Q954" s="7"/>
      <c r="R954" s="7"/>
      <c r="S954" s="7"/>
      <c r="T954" s="7"/>
      <c r="U954" s="22"/>
      <c r="V954" s="22"/>
      <c r="W954" s="7"/>
      <c r="X954" s="7"/>
      <c r="Y954" s="7"/>
    </row>
    <row r="955" ht="15.75" customHeight="1">
      <c r="B955" s="7"/>
      <c r="C955" s="7"/>
      <c r="D955" s="7"/>
      <c r="E955" s="7"/>
      <c r="F955" s="7"/>
      <c r="G955" s="7"/>
      <c r="H955" s="7"/>
      <c r="I955" s="22"/>
      <c r="J955" s="22"/>
      <c r="K955" s="7"/>
      <c r="L955" s="7"/>
      <c r="M955" s="7"/>
      <c r="N955" s="7"/>
      <c r="O955" s="7"/>
      <c r="P955" s="7"/>
      <c r="Q955" s="7"/>
      <c r="R955" s="7"/>
      <c r="S955" s="7"/>
      <c r="T955" s="7"/>
      <c r="U955" s="22"/>
      <c r="V955" s="22"/>
      <c r="W955" s="7"/>
      <c r="X955" s="7"/>
      <c r="Y955" s="7"/>
    </row>
    <row r="956" ht="15.75" customHeight="1">
      <c r="B956" s="7"/>
      <c r="C956" s="7"/>
      <c r="D956" s="7"/>
      <c r="E956" s="7"/>
      <c r="F956" s="7"/>
      <c r="G956" s="7"/>
      <c r="H956" s="7"/>
      <c r="I956" s="22"/>
      <c r="J956" s="22"/>
      <c r="K956" s="7"/>
      <c r="L956" s="7"/>
      <c r="M956" s="7"/>
      <c r="N956" s="7"/>
      <c r="O956" s="7"/>
      <c r="P956" s="7"/>
      <c r="Q956" s="7"/>
      <c r="R956" s="7"/>
      <c r="S956" s="7"/>
      <c r="T956" s="7"/>
      <c r="U956" s="22"/>
      <c r="V956" s="22"/>
      <c r="W956" s="7"/>
      <c r="X956" s="7"/>
      <c r="Y956" s="7"/>
    </row>
    <row r="957" ht="15.75" customHeight="1">
      <c r="B957" s="7"/>
      <c r="C957" s="7"/>
      <c r="D957" s="7"/>
      <c r="E957" s="7"/>
      <c r="F957" s="7"/>
      <c r="G957" s="7"/>
      <c r="H957" s="7"/>
      <c r="I957" s="22"/>
      <c r="J957" s="22"/>
      <c r="K957" s="7"/>
      <c r="L957" s="7"/>
      <c r="M957" s="7"/>
      <c r="N957" s="7"/>
      <c r="O957" s="7"/>
      <c r="P957" s="7"/>
      <c r="Q957" s="7"/>
      <c r="R957" s="7"/>
      <c r="S957" s="7"/>
      <c r="T957" s="7"/>
      <c r="U957" s="22"/>
      <c r="V957" s="22"/>
      <c r="W957" s="7"/>
      <c r="X957" s="7"/>
      <c r="Y957" s="7"/>
    </row>
    <row r="958" ht="15.75" customHeight="1">
      <c r="B958" s="7"/>
      <c r="C958" s="7"/>
      <c r="D958" s="7"/>
      <c r="E958" s="7"/>
      <c r="F958" s="7"/>
      <c r="G958" s="7"/>
      <c r="H958" s="7"/>
      <c r="I958" s="22"/>
      <c r="J958" s="22"/>
      <c r="K958" s="7"/>
      <c r="L958" s="7"/>
      <c r="M958" s="7"/>
      <c r="N958" s="7"/>
      <c r="O958" s="7"/>
      <c r="P958" s="7"/>
      <c r="Q958" s="7"/>
      <c r="R958" s="7"/>
      <c r="S958" s="7"/>
      <c r="T958" s="7"/>
      <c r="U958" s="22"/>
      <c r="V958" s="22"/>
      <c r="W958" s="7"/>
      <c r="X958" s="7"/>
      <c r="Y958" s="7"/>
    </row>
    <row r="959" ht="15.75" customHeight="1">
      <c r="B959" s="7"/>
      <c r="C959" s="7"/>
      <c r="D959" s="7"/>
      <c r="E959" s="7"/>
      <c r="F959" s="7"/>
      <c r="G959" s="7"/>
      <c r="H959" s="7"/>
      <c r="I959" s="22"/>
      <c r="J959" s="22"/>
      <c r="K959" s="7"/>
      <c r="L959" s="7"/>
      <c r="M959" s="7"/>
      <c r="N959" s="7"/>
      <c r="O959" s="7"/>
      <c r="P959" s="7"/>
      <c r="Q959" s="7"/>
      <c r="R959" s="7"/>
      <c r="S959" s="7"/>
      <c r="T959" s="7"/>
      <c r="U959" s="22"/>
      <c r="V959" s="22"/>
      <c r="W959" s="7"/>
      <c r="X959" s="7"/>
      <c r="Y959" s="7"/>
    </row>
    <row r="960" ht="15.75" customHeight="1">
      <c r="B960" s="7"/>
      <c r="C960" s="7"/>
      <c r="D960" s="7"/>
      <c r="E960" s="7"/>
      <c r="F960" s="7"/>
      <c r="G960" s="7"/>
      <c r="H960" s="7"/>
      <c r="I960" s="22"/>
      <c r="J960" s="22"/>
      <c r="K960" s="7"/>
      <c r="L960" s="7"/>
      <c r="M960" s="7"/>
      <c r="N960" s="7"/>
      <c r="O960" s="7"/>
      <c r="P960" s="7"/>
      <c r="Q960" s="7"/>
      <c r="R960" s="7"/>
      <c r="S960" s="7"/>
      <c r="T960" s="7"/>
      <c r="U960" s="22"/>
      <c r="V960" s="22"/>
      <c r="W960" s="7"/>
      <c r="X960" s="7"/>
      <c r="Y960" s="7"/>
    </row>
    <row r="961" ht="15.75" customHeight="1">
      <c r="B961" s="7"/>
      <c r="C961" s="7"/>
      <c r="D961" s="7"/>
      <c r="E961" s="7"/>
      <c r="F961" s="7"/>
      <c r="G961" s="7"/>
      <c r="H961" s="7"/>
      <c r="I961" s="22"/>
      <c r="J961" s="22"/>
      <c r="K961" s="7"/>
      <c r="L961" s="7"/>
      <c r="M961" s="7"/>
      <c r="N961" s="7"/>
      <c r="O961" s="7"/>
      <c r="P961" s="7"/>
      <c r="Q961" s="7"/>
      <c r="R961" s="7"/>
      <c r="S961" s="7"/>
      <c r="T961" s="7"/>
      <c r="U961" s="22"/>
      <c r="V961" s="22"/>
      <c r="W961" s="7"/>
      <c r="X961" s="7"/>
      <c r="Y961" s="7"/>
    </row>
    <row r="962" ht="15.75" customHeight="1">
      <c r="B962" s="7"/>
      <c r="C962" s="7"/>
      <c r="D962" s="7"/>
      <c r="E962" s="7"/>
      <c r="F962" s="7"/>
      <c r="G962" s="7"/>
      <c r="H962" s="7"/>
      <c r="I962" s="22"/>
      <c r="J962" s="22"/>
      <c r="K962" s="7"/>
      <c r="L962" s="7"/>
      <c r="M962" s="7"/>
      <c r="N962" s="7"/>
      <c r="O962" s="7"/>
      <c r="P962" s="7"/>
      <c r="Q962" s="7"/>
      <c r="R962" s="7"/>
      <c r="S962" s="7"/>
      <c r="T962" s="7"/>
      <c r="U962" s="22"/>
      <c r="V962" s="22"/>
      <c r="W962" s="7"/>
      <c r="X962" s="7"/>
      <c r="Y962" s="7"/>
    </row>
    <row r="963" ht="15.75" customHeight="1">
      <c r="B963" s="7"/>
      <c r="C963" s="7"/>
      <c r="D963" s="7"/>
      <c r="E963" s="7"/>
      <c r="F963" s="7"/>
      <c r="G963" s="7"/>
      <c r="H963" s="7"/>
      <c r="I963" s="22"/>
      <c r="J963" s="22"/>
      <c r="K963" s="7"/>
      <c r="L963" s="7"/>
      <c r="M963" s="7"/>
      <c r="N963" s="7"/>
      <c r="O963" s="7"/>
      <c r="P963" s="7"/>
      <c r="Q963" s="7"/>
      <c r="R963" s="7"/>
      <c r="S963" s="7"/>
      <c r="T963" s="7"/>
      <c r="U963" s="22"/>
      <c r="V963" s="22"/>
      <c r="W963" s="7"/>
      <c r="X963" s="7"/>
      <c r="Y963" s="7"/>
    </row>
    <row r="964" ht="15.75" customHeight="1">
      <c r="B964" s="7"/>
      <c r="C964" s="7"/>
      <c r="D964" s="7"/>
      <c r="E964" s="7"/>
      <c r="F964" s="7"/>
      <c r="G964" s="7"/>
      <c r="H964" s="7"/>
      <c r="I964" s="22"/>
      <c r="J964" s="22"/>
      <c r="K964" s="7"/>
      <c r="L964" s="7"/>
      <c r="M964" s="7"/>
      <c r="N964" s="7"/>
      <c r="O964" s="7"/>
      <c r="P964" s="7"/>
      <c r="Q964" s="7"/>
      <c r="R964" s="7"/>
      <c r="S964" s="7"/>
      <c r="T964" s="7"/>
      <c r="U964" s="22"/>
      <c r="V964" s="22"/>
      <c r="W964" s="7"/>
      <c r="X964" s="7"/>
      <c r="Y964" s="7"/>
    </row>
    <row r="965" ht="15.75" customHeight="1">
      <c r="B965" s="7"/>
      <c r="C965" s="7"/>
      <c r="D965" s="7"/>
      <c r="E965" s="7"/>
      <c r="F965" s="7"/>
      <c r="G965" s="7"/>
      <c r="H965" s="7"/>
      <c r="I965" s="22"/>
      <c r="J965" s="22"/>
      <c r="K965" s="7"/>
      <c r="L965" s="7"/>
      <c r="M965" s="7"/>
      <c r="N965" s="7"/>
      <c r="O965" s="7"/>
      <c r="P965" s="7"/>
      <c r="Q965" s="7"/>
      <c r="R965" s="7"/>
      <c r="S965" s="7"/>
      <c r="T965" s="7"/>
      <c r="U965" s="22"/>
      <c r="V965" s="22"/>
      <c r="W965" s="7"/>
      <c r="X965" s="7"/>
      <c r="Y965" s="7"/>
    </row>
    <row r="966" ht="15.75" customHeight="1">
      <c r="B966" s="7"/>
      <c r="C966" s="7"/>
      <c r="D966" s="7"/>
      <c r="E966" s="7"/>
      <c r="F966" s="7"/>
      <c r="G966" s="7"/>
      <c r="H966" s="7"/>
      <c r="I966" s="22"/>
      <c r="J966" s="22"/>
      <c r="K966" s="7"/>
      <c r="L966" s="7"/>
      <c r="M966" s="7"/>
      <c r="N966" s="7"/>
      <c r="O966" s="7"/>
      <c r="P966" s="7"/>
      <c r="Q966" s="7"/>
      <c r="R966" s="7"/>
      <c r="S966" s="7"/>
      <c r="T966" s="7"/>
      <c r="U966" s="22"/>
      <c r="V966" s="22"/>
      <c r="W966" s="7"/>
      <c r="X966" s="7"/>
      <c r="Y966" s="7"/>
    </row>
    <row r="967" ht="15.75" customHeight="1">
      <c r="B967" s="7"/>
      <c r="C967" s="7"/>
      <c r="D967" s="7"/>
      <c r="E967" s="7"/>
      <c r="F967" s="7"/>
      <c r="G967" s="7"/>
      <c r="H967" s="7"/>
      <c r="I967" s="22"/>
      <c r="J967" s="22"/>
      <c r="K967" s="7"/>
      <c r="L967" s="7"/>
      <c r="M967" s="7"/>
      <c r="N967" s="7"/>
      <c r="O967" s="7"/>
      <c r="P967" s="7"/>
      <c r="Q967" s="7"/>
      <c r="R967" s="7"/>
      <c r="S967" s="7"/>
      <c r="T967" s="7"/>
      <c r="U967" s="22"/>
      <c r="V967" s="22"/>
      <c r="W967" s="7"/>
      <c r="X967" s="7"/>
      <c r="Y967" s="7"/>
    </row>
    <row r="968" ht="15.75" customHeight="1">
      <c r="B968" s="7"/>
      <c r="C968" s="7"/>
      <c r="D968" s="7"/>
      <c r="E968" s="7"/>
      <c r="F968" s="7"/>
      <c r="G968" s="7"/>
      <c r="H968" s="7"/>
      <c r="I968" s="22"/>
      <c r="J968" s="22"/>
      <c r="K968" s="7"/>
      <c r="L968" s="7"/>
      <c r="M968" s="7"/>
      <c r="N968" s="7"/>
      <c r="O968" s="7"/>
      <c r="P968" s="7"/>
      <c r="Q968" s="7"/>
      <c r="R968" s="7"/>
      <c r="S968" s="7"/>
      <c r="T968" s="7"/>
      <c r="U968" s="22"/>
      <c r="V968" s="22"/>
      <c r="W968" s="7"/>
      <c r="X968" s="7"/>
      <c r="Y968" s="7"/>
    </row>
    <row r="969" ht="15.75" customHeight="1">
      <c r="B969" s="7"/>
      <c r="C969" s="7"/>
      <c r="D969" s="7"/>
      <c r="E969" s="7"/>
      <c r="F969" s="7"/>
      <c r="G969" s="7"/>
      <c r="H969" s="7"/>
      <c r="I969" s="22"/>
      <c r="J969" s="22"/>
      <c r="K969" s="7"/>
      <c r="L969" s="7"/>
      <c r="M969" s="7"/>
      <c r="N969" s="7"/>
      <c r="O969" s="7"/>
      <c r="P969" s="7"/>
      <c r="Q969" s="7"/>
      <c r="R969" s="7"/>
      <c r="S969" s="7"/>
      <c r="T969" s="7"/>
      <c r="U969" s="22"/>
      <c r="V969" s="22"/>
      <c r="W969" s="7"/>
      <c r="X969" s="7"/>
      <c r="Y969" s="7"/>
    </row>
    <row r="970" ht="15.75" customHeight="1">
      <c r="B970" s="7"/>
      <c r="C970" s="7"/>
      <c r="D970" s="7"/>
      <c r="E970" s="7"/>
      <c r="F970" s="7"/>
      <c r="G970" s="7"/>
      <c r="H970" s="7"/>
      <c r="I970" s="22"/>
      <c r="J970" s="22"/>
      <c r="K970" s="7"/>
      <c r="L970" s="7"/>
      <c r="M970" s="7"/>
      <c r="N970" s="7"/>
      <c r="O970" s="7"/>
      <c r="P970" s="7"/>
      <c r="Q970" s="7"/>
      <c r="R970" s="7"/>
      <c r="S970" s="7"/>
      <c r="T970" s="7"/>
      <c r="U970" s="22"/>
      <c r="V970" s="22"/>
      <c r="W970" s="7"/>
      <c r="X970" s="7"/>
      <c r="Y970" s="7"/>
    </row>
    <row r="971" ht="15.75" customHeight="1">
      <c r="B971" s="7"/>
      <c r="C971" s="7"/>
      <c r="D971" s="7"/>
      <c r="E971" s="7"/>
      <c r="F971" s="7"/>
      <c r="G971" s="7"/>
      <c r="H971" s="7"/>
      <c r="I971" s="22"/>
      <c r="J971" s="22"/>
      <c r="K971" s="7"/>
      <c r="L971" s="7"/>
      <c r="M971" s="7"/>
      <c r="N971" s="7"/>
      <c r="O971" s="7"/>
      <c r="P971" s="7"/>
      <c r="Q971" s="7"/>
      <c r="R971" s="7"/>
      <c r="S971" s="7"/>
      <c r="T971" s="7"/>
      <c r="U971" s="22"/>
      <c r="V971" s="22"/>
      <c r="W971" s="7"/>
      <c r="X971" s="7"/>
      <c r="Y971" s="7"/>
    </row>
    <row r="972" ht="15.75" customHeight="1">
      <c r="B972" s="7"/>
      <c r="C972" s="7"/>
      <c r="D972" s="7"/>
      <c r="E972" s="7"/>
      <c r="F972" s="7"/>
      <c r="G972" s="7"/>
      <c r="H972" s="7"/>
      <c r="I972" s="22"/>
      <c r="J972" s="22"/>
      <c r="K972" s="7"/>
      <c r="L972" s="7"/>
      <c r="M972" s="7"/>
      <c r="N972" s="7"/>
      <c r="O972" s="7"/>
      <c r="P972" s="7"/>
      <c r="Q972" s="7"/>
      <c r="R972" s="7"/>
      <c r="S972" s="7"/>
      <c r="T972" s="7"/>
      <c r="U972" s="22"/>
      <c r="V972" s="22"/>
      <c r="W972" s="7"/>
      <c r="X972" s="7"/>
      <c r="Y972" s="7"/>
    </row>
    <row r="973" ht="15.75" customHeight="1">
      <c r="B973" s="7"/>
      <c r="C973" s="7"/>
      <c r="D973" s="7"/>
      <c r="E973" s="7"/>
      <c r="F973" s="7"/>
      <c r="G973" s="7"/>
      <c r="H973" s="7"/>
      <c r="I973" s="22"/>
      <c r="J973" s="22"/>
      <c r="K973" s="7"/>
      <c r="L973" s="7"/>
      <c r="M973" s="7"/>
      <c r="N973" s="7"/>
      <c r="O973" s="7"/>
      <c r="P973" s="7"/>
      <c r="Q973" s="7"/>
      <c r="R973" s="7"/>
      <c r="S973" s="7"/>
      <c r="T973" s="7"/>
      <c r="U973" s="22"/>
      <c r="V973" s="22"/>
      <c r="W973" s="7"/>
      <c r="X973" s="7"/>
      <c r="Y973" s="7"/>
    </row>
    <row r="974" ht="15.75" customHeight="1">
      <c r="B974" s="7"/>
      <c r="C974" s="7"/>
      <c r="D974" s="7"/>
      <c r="E974" s="7"/>
      <c r="F974" s="7"/>
      <c r="G974" s="7"/>
      <c r="H974" s="7"/>
      <c r="I974" s="22"/>
      <c r="J974" s="22"/>
      <c r="K974" s="7"/>
      <c r="L974" s="7"/>
      <c r="M974" s="7"/>
      <c r="N974" s="7"/>
      <c r="O974" s="7"/>
      <c r="P974" s="7"/>
      <c r="Q974" s="7"/>
      <c r="R974" s="7"/>
      <c r="S974" s="7"/>
      <c r="T974" s="7"/>
      <c r="U974" s="22"/>
      <c r="V974" s="22"/>
      <c r="W974" s="7"/>
      <c r="X974" s="7"/>
      <c r="Y974" s="7"/>
    </row>
    <row r="975" ht="15.75" customHeight="1">
      <c r="B975" s="7"/>
      <c r="C975" s="7"/>
      <c r="D975" s="7"/>
      <c r="E975" s="7"/>
      <c r="F975" s="7"/>
      <c r="G975" s="7"/>
      <c r="H975" s="7"/>
      <c r="I975" s="22"/>
      <c r="J975" s="22"/>
      <c r="K975" s="7"/>
      <c r="L975" s="7"/>
      <c r="M975" s="7"/>
      <c r="N975" s="7"/>
      <c r="O975" s="7"/>
      <c r="P975" s="7"/>
      <c r="Q975" s="7"/>
      <c r="R975" s="7"/>
      <c r="S975" s="7"/>
      <c r="T975" s="7"/>
      <c r="U975" s="22"/>
      <c r="V975" s="22"/>
      <c r="W975" s="7"/>
      <c r="X975" s="7"/>
      <c r="Y975" s="7"/>
    </row>
    <row r="976" ht="15.75" customHeight="1">
      <c r="B976" s="7"/>
      <c r="C976" s="7"/>
      <c r="D976" s="7"/>
      <c r="E976" s="7"/>
      <c r="F976" s="7"/>
      <c r="G976" s="7"/>
      <c r="H976" s="7"/>
      <c r="I976" s="22"/>
      <c r="J976" s="22"/>
      <c r="K976" s="7"/>
      <c r="L976" s="7"/>
      <c r="M976" s="7"/>
      <c r="N976" s="7"/>
      <c r="O976" s="7"/>
      <c r="P976" s="7"/>
      <c r="Q976" s="7"/>
      <c r="R976" s="7"/>
      <c r="S976" s="7"/>
      <c r="T976" s="7"/>
      <c r="U976" s="22"/>
      <c r="V976" s="22"/>
      <c r="W976" s="7"/>
      <c r="X976" s="7"/>
      <c r="Y976" s="7"/>
    </row>
    <row r="977" ht="15.75" customHeight="1">
      <c r="B977" s="7"/>
      <c r="C977" s="7"/>
      <c r="D977" s="7"/>
      <c r="E977" s="7"/>
      <c r="F977" s="7"/>
      <c r="G977" s="7"/>
      <c r="H977" s="7"/>
      <c r="I977" s="22"/>
      <c r="J977" s="22"/>
      <c r="K977" s="7"/>
      <c r="L977" s="7"/>
      <c r="M977" s="7"/>
      <c r="N977" s="7"/>
      <c r="O977" s="7"/>
      <c r="P977" s="7"/>
      <c r="Q977" s="7"/>
      <c r="R977" s="7"/>
      <c r="S977" s="7"/>
      <c r="T977" s="7"/>
      <c r="U977" s="22"/>
      <c r="V977" s="22"/>
      <c r="W977" s="7"/>
      <c r="X977" s="7"/>
      <c r="Y977" s="7"/>
    </row>
    <row r="978" ht="15.75" customHeight="1">
      <c r="B978" s="7"/>
      <c r="C978" s="7"/>
      <c r="D978" s="7"/>
      <c r="E978" s="7"/>
      <c r="F978" s="7"/>
      <c r="G978" s="7"/>
      <c r="H978" s="7"/>
      <c r="I978" s="22"/>
      <c r="J978" s="22"/>
      <c r="K978" s="7"/>
      <c r="L978" s="7"/>
      <c r="M978" s="7"/>
      <c r="N978" s="7"/>
      <c r="O978" s="7"/>
      <c r="P978" s="7"/>
      <c r="Q978" s="7"/>
      <c r="R978" s="7"/>
      <c r="S978" s="7"/>
      <c r="T978" s="7"/>
      <c r="U978" s="22"/>
      <c r="V978" s="22"/>
      <c r="W978" s="7"/>
      <c r="X978" s="7"/>
      <c r="Y978" s="7"/>
    </row>
    <row r="979" ht="15.75" customHeight="1">
      <c r="B979" s="26"/>
      <c r="C979" s="26"/>
      <c r="D979" s="26"/>
      <c r="F979" s="26"/>
      <c r="G979" s="26"/>
      <c r="H979" s="26"/>
      <c r="I979" s="26"/>
      <c r="J979" s="26"/>
      <c r="K979" s="26"/>
      <c r="L979" s="26"/>
      <c r="M979" s="26"/>
      <c r="N979" s="26"/>
      <c r="O979" s="26"/>
      <c r="P979" s="26"/>
      <c r="Q979" s="26"/>
      <c r="R979" s="26"/>
      <c r="S979" s="26"/>
      <c r="T979" s="26"/>
    </row>
    <row r="980" ht="15.75" customHeight="1">
      <c r="G980" s="26"/>
      <c r="H980" s="26"/>
      <c r="R980" s="26"/>
      <c r="S980" s="26"/>
      <c r="T980" s="26"/>
    </row>
    <row r="981" ht="15.75" customHeight="1">
      <c r="G981" s="26"/>
      <c r="H981" s="26"/>
      <c r="R981" s="26"/>
      <c r="S981" s="26"/>
      <c r="T981" s="26"/>
    </row>
    <row r="982" ht="15.75" customHeight="1">
      <c r="G982" s="26"/>
      <c r="H982" s="26"/>
      <c r="R982" s="26"/>
      <c r="S982" s="26"/>
      <c r="T982" s="26"/>
    </row>
    <row r="983" ht="15.75" customHeight="1">
      <c r="G983" s="26"/>
      <c r="H983" s="26"/>
      <c r="R983" s="26"/>
      <c r="S983" s="26"/>
      <c r="T983" s="26"/>
    </row>
    <row r="984" ht="15.75" customHeight="1">
      <c r="G984" s="26"/>
      <c r="H984" s="26"/>
      <c r="R984" s="26"/>
      <c r="S984" s="26"/>
      <c r="T984" s="26"/>
    </row>
    <row r="985" ht="15.75" customHeight="1">
      <c r="G985" s="26"/>
      <c r="H985" s="26"/>
      <c r="R985" s="26"/>
      <c r="S985" s="26"/>
      <c r="T985" s="26"/>
    </row>
    <row r="986" ht="15.75" customHeight="1">
      <c r="G986" s="26"/>
      <c r="H986" s="26"/>
      <c r="R986" s="26"/>
      <c r="S986" s="26"/>
      <c r="T986" s="26"/>
    </row>
    <row r="987" ht="15.75" customHeight="1">
      <c r="G987" s="26"/>
      <c r="H987" s="26"/>
      <c r="R987" s="26"/>
      <c r="S987" s="26"/>
      <c r="T987" s="26"/>
    </row>
    <row r="988" ht="15.75" customHeight="1">
      <c r="G988" s="26"/>
      <c r="H988" s="26"/>
      <c r="R988" s="26"/>
      <c r="S988" s="26"/>
      <c r="T988" s="26"/>
    </row>
    <row r="989" ht="15.75" customHeight="1">
      <c r="G989" s="26"/>
      <c r="H989" s="26"/>
      <c r="R989" s="26"/>
      <c r="S989" s="26"/>
      <c r="T989" s="26"/>
    </row>
    <row r="990" ht="15.75" customHeight="1">
      <c r="G990" s="26"/>
      <c r="H990" s="26"/>
      <c r="R990" s="26"/>
      <c r="S990" s="26"/>
      <c r="T990" s="26"/>
    </row>
    <row r="991" ht="15.75" customHeight="1">
      <c r="G991" s="26"/>
      <c r="H991" s="26"/>
      <c r="R991" s="26"/>
      <c r="S991" s="26"/>
      <c r="T991" s="26"/>
    </row>
    <row r="992" ht="15.75" customHeight="1">
      <c r="G992" s="26"/>
      <c r="H992" s="26"/>
      <c r="R992" s="26"/>
      <c r="S992" s="26"/>
      <c r="T992" s="26"/>
    </row>
    <row r="993" ht="15.75" customHeight="1">
      <c r="G993" s="26"/>
      <c r="H993" s="26"/>
      <c r="R993" s="26"/>
      <c r="S993" s="26"/>
      <c r="T993" s="26"/>
    </row>
    <row r="994" ht="15.75" customHeight="1">
      <c r="G994" s="26"/>
      <c r="H994" s="26"/>
      <c r="R994" s="26"/>
      <c r="S994" s="26"/>
      <c r="T994" s="26"/>
    </row>
    <row r="995" ht="15.75" customHeight="1">
      <c r="G995" s="26"/>
      <c r="H995" s="26"/>
      <c r="R995" s="26"/>
      <c r="S995" s="26"/>
      <c r="T995" s="26"/>
    </row>
    <row r="996" ht="15.75" customHeight="1">
      <c r="G996" s="26"/>
      <c r="H996" s="26"/>
      <c r="R996" s="26"/>
      <c r="S996" s="26"/>
      <c r="T996" s="26"/>
    </row>
    <row r="997" ht="15.75" customHeight="1">
      <c r="G997" s="26"/>
      <c r="H997" s="26"/>
      <c r="R997" s="26"/>
      <c r="S997" s="26"/>
      <c r="T997" s="26"/>
    </row>
    <row r="998" ht="15.75" customHeight="1">
      <c r="G998" s="26"/>
      <c r="H998" s="26"/>
      <c r="R998" s="26"/>
      <c r="S998" s="26"/>
      <c r="T998" s="26"/>
    </row>
    <row r="999" ht="15.75" customHeight="1">
      <c r="G999" s="26"/>
      <c r="H999" s="26"/>
      <c r="R999" s="26"/>
      <c r="S999" s="26"/>
      <c r="T999" s="26"/>
    </row>
    <row r="1000" ht="15.75" customHeight="1">
      <c r="G1000" s="26"/>
      <c r="H1000" s="26"/>
      <c r="R1000" s="26"/>
      <c r="S1000" s="26"/>
      <c r="T1000" s="26"/>
    </row>
    <row r="1001" ht="15.75" customHeight="1">
      <c r="G1001" s="26"/>
      <c r="H1001" s="26"/>
      <c r="R1001" s="26"/>
      <c r="S1001" s="26"/>
      <c r="T1001" s="26"/>
    </row>
  </sheetData>
  <conditionalFormatting sqref="X300 X303">
    <cfRule type="expression" dxfId="0" priority="1">
      <formula>OR(AND(#REF!="Territorio",S300:S978=0), AND(#REF!="Organismo",T300:T978=0))</formula>
    </cfRule>
  </conditionalFormatting>
  <conditionalFormatting sqref="X300 X303">
    <cfRule type="expression" dxfId="0" priority="2">
      <formula>OR(AND(J300:J978="Territorio",S300:S978=0), AND(J300:J978="Organismo",T300:T978=0))</formula>
    </cfRule>
  </conditionalFormatting>
  <conditionalFormatting sqref="X139">
    <cfRule type="expression" dxfId="0" priority="3">
      <formula>(L139:L978)=0</formula>
    </cfRule>
  </conditionalFormatting>
  <conditionalFormatting sqref="X139">
    <cfRule type="expression" dxfId="0" priority="4">
      <formula>(L139:L978)=0</formula>
    </cfRule>
  </conditionalFormatting>
  <conditionalFormatting sqref="X139">
    <cfRule type="expression" dxfId="0" priority="5">
      <formula>(L139:L978)=0</formula>
    </cfRule>
  </conditionalFormatting>
  <conditionalFormatting sqref="X139">
    <cfRule type="expression" dxfId="0" priority="6">
      <formula>(L139:L978)=0</formula>
    </cfRule>
  </conditionalFormatting>
  <conditionalFormatting sqref="W4:W387 X257">
    <cfRule type="expression" dxfId="0" priority="7">
      <formula>OR(AND(D4:D978="Territorio",S4:S978=0), AND(D4:D978="Organismo",T4:T978=0))</formula>
    </cfRule>
  </conditionalFormatting>
  <conditionalFormatting sqref="X4:X258 X260:X387">
    <cfRule type="expression" dxfId="0" priority="8">
      <formula>OR(AND(D4:D978="Territorio",S4:S978=0), AND(D4:D978="Organismo",T4:T978=0))</formula>
    </cfRule>
  </conditionalFormatting>
  <dataValidations>
    <dataValidation type="custom" allowBlank="1" showDropDown="1" showInputMessage="1" showErrorMessage="1" prompt="Por favor verificar las condiciones de diligenciamiento: Está intentando ingresar una redacción que supera el límite de 450 caracteres. O, está intentando ingresar redacción en una actividad que no tiene obligaciones." sqref="X4:X258 X260:X387">
      <formula1>IF($D4="Organismo", AND($T4&lt;&gt;0, LEN($X4)&lt;=450),  IF($D4="Territorio", AND($S4&lt;&gt;0, LEN(X$4)&lt;=450),TRUE))</formula1>
    </dataValidation>
    <dataValidation type="list" allowBlank="1" showErrorMessage="1" sqref="W4:W387">
      <formula1>DATOS!$B:$B</formula1>
    </dataValidation>
  </dataValidations>
  <printOptions gridLines="1" horizontalCentered="1"/>
  <pageMargins bottom="0.75" footer="0.0" header="0.0" left="0.7" right="0.7" top="0.75"/>
  <pageSetup fitToHeight="0" paperSize="9" cellComments="atEnd" orientation="landscape" pageOrder="overThenDown"/>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0"/>
  <cols>
    <col customWidth="1" min="1" max="1" width="12.63"/>
    <col customWidth="1" min="2" max="2" width="13.25"/>
    <col customWidth="1" min="3" max="6" width="12.63"/>
    <col customWidth="1" min="10" max="10" width="13.38"/>
    <col customWidth="1" min="11" max="11" width="13.13"/>
    <col customWidth="1" hidden="1" min="16" max="16" width="12.63"/>
    <col customWidth="1" min="21" max="21" width="12.63"/>
    <col customWidth="1" min="22" max="23" width="37.63"/>
  </cols>
  <sheetData>
    <row r="1" ht="15.75" customHeight="1">
      <c r="B1" s="7"/>
      <c r="C1" s="8" t="s">
        <v>1939</v>
      </c>
      <c r="D1" s="8"/>
      <c r="E1" s="9"/>
      <c r="F1" s="9"/>
      <c r="G1" s="9"/>
      <c r="H1" s="9"/>
      <c r="I1" s="9"/>
      <c r="J1" s="9"/>
      <c r="K1" s="9"/>
      <c r="L1" s="9"/>
      <c r="M1" s="9"/>
      <c r="N1" s="9"/>
      <c r="O1" s="9"/>
      <c r="P1" s="9"/>
      <c r="Q1" s="9"/>
      <c r="R1" s="9"/>
      <c r="S1" s="9"/>
      <c r="T1" s="9"/>
      <c r="U1" s="9"/>
      <c r="V1" s="9"/>
      <c r="W1" s="9"/>
    </row>
    <row r="2" ht="15.75" customHeight="1">
      <c r="B2" s="7"/>
      <c r="C2" s="8" t="s">
        <v>10</v>
      </c>
      <c r="D2" s="8"/>
      <c r="E2" s="9"/>
      <c r="F2" s="9"/>
      <c r="G2" s="9"/>
      <c r="H2" s="9"/>
      <c r="I2" s="9"/>
      <c r="J2" s="9"/>
      <c r="K2" s="9"/>
      <c r="L2" s="9"/>
      <c r="M2" s="9"/>
      <c r="N2" s="9"/>
      <c r="O2" s="9"/>
      <c r="P2" s="9"/>
      <c r="Q2" s="9"/>
      <c r="R2" s="9"/>
      <c r="S2" s="9"/>
      <c r="T2" s="9"/>
      <c r="U2" s="9"/>
      <c r="V2" s="9"/>
      <c r="W2" s="9"/>
    </row>
    <row r="3" ht="15.75" customHeight="1">
      <c r="B3" s="10" t="str">
        <f>IFERROR(__xludf.DUMMYFUNCTION("IMPORTRANGE(""https://docs.google.com/spreadsheets/d/1kFfadVPbLevga6P976xdLwdPCJyQwj1oZuSz3bzXaeQ/edit?gid=926109577#gid=926109577&amp;fvid=583617071"",""FÍSICOxBP!B6:I61"")"),"Subsecretaría")</f>
        <v>Subsecretaría</v>
      </c>
      <c r="C3" s="10" t="str">
        <f>IFERROR(__xludf.DUMMYFUNCTION("""COMPUTED_VALUE"""),"Eje temático")</f>
        <v>Eje temático</v>
      </c>
      <c r="D3" s="10" t="str">
        <f>IFERROR(__xludf.DUMMYFUNCTION("""COMPUTED_VALUE"""),"Área funcional")</f>
        <v>Área funcional</v>
      </c>
      <c r="E3" s="10" t="str">
        <f>IFERROR(__xludf.DUMMYFUNCTION("""COMPUTED_VALUE"""),"Indicador")</f>
        <v>Indicador</v>
      </c>
      <c r="F3" s="10" t="str">
        <f>IFERROR(__xludf.DUMMYFUNCTION("""COMPUTED_VALUE"""),"Tipo")</f>
        <v>Tipo</v>
      </c>
      <c r="G3" s="10" t="str">
        <f>IFERROR(__xludf.DUMMYFUNCTION("""COMPUTED_VALUE"""),"Variable del Indicador ")</f>
        <v>Variable del Indicador </v>
      </c>
      <c r="H3" s="10" t="str">
        <f>IFERROR(__xludf.DUMMYFUNCTION("""COMPUTED_VALUE"""),"Origen")</f>
        <v>Origen</v>
      </c>
      <c r="I3" s="10" t="str">
        <f>IFERROR(__xludf.DUMMYFUNCTION("""COMPUTED_VALUE"""),"BP")</f>
        <v>BP</v>
      </c>
      <c r="J3" s="10" t="s">
        <v>11</v>
      </c>
      <c r="K3" s="10" t="str">
        <f>IFERROR(__xludf.DUMMYFUNCTION("IMPORTRANGE(""https://docs.google.com/spreadsheets/d/1kFfadVPbLevga6P976xdLwdPCJyQwj1oZuSz3bzXaeQ/edit?gid=926109577#gid=926109577&amp;fvid=583617071"",""FÍSICOxBP!J6:J"")"),"Producto SAP")</f>
        <v>Producto SAP</v>
      </c>
      <c r="L3" s="10" t="str">
        <f>IFERROR(__xludf.DUMMYFUNCTION("IMPORTRANGE(""https://docs.google.com/spreadsheets/d/1kFfadVPbLevga6P976xdLwdPCJyQwj1oZuSz3bzXaeQ/edit?gid=926109577#gid=926109577&amp;fvid=583617071"",""FÍSICOxBP!K6:L"")"),"Producto MGA")</f>
        <v>Producto MGA</v>
      </c>
      <c r="M3" s="10" t="str">
        <f>IFERROR(__xludf.DUMMYFUNCTION("""COMPUTED_VALUE"""),"Indicador MGA")</f>
        <v>Indicador MGA</v>
      </c>
      <c r="N3" s="10" t="str">
        <f>IFERROR(__xludf.DUMMYFUNCTION("IMPORTRANGE(""https://docs.google.com/spreadsheets/d/1kFfadVPbLevga6P976xdLwdPCJyQwj1oZuSz3bzXaeQ/edit?gid=926109577#gid=926109577&amp;fvid=583617071"",""FÍSICOxBP!M6:M"")"),"Cantidad Prod")</f>
        <v>Cantidad Prod</v>
      </c>
      <c r="O3" s="11" t="s">
        <v>1940</v>
      </c>
      <c r="P3" s="11" t="str">
        <f>IFERROR(__xludf.DUMMYFUNCTION("IMPORTRANGE(""https://docs.google.com/spreadsheets/d/1MOMfG20WOMNtEaYWsAMxQAsKHaC7udOG0AqX8NrtNCc/edit?gid=0#gid=0"",""CP!G2:G"")"),"Ppto Modificado")</f>
        <v>Ppto Modificado</v>
      </c>
      <c r="Q3" s="11" t="str">
        <f>IFERROR(__xludf.DUMMYFUNCTION("IMPORTRANGE(""https://docs.google.com/spreadsheets/d/1MOMfG20WOMNtEaYWsAMxQAsKHaC7udOG0AqX8NrtNCc/edit?gid=0#gid=0"",""CP!H2:H"")"),"Ejecución")</f>
        <v>Ejecución</v>
      </c>
      <c r="R3" s="11" t="str">
        <f>IFERROR(__xludf.DUMMYFUNCTION("IMPORTRANGE(""https://docs.google.com/spreadsheets/d/1MOMfG20WOMNtEaYWsAMxQAsKHaC7udOG0AqX8NrtNCc/edit?gid=0#gid=0"",""CP!I2:I"")"),"Obligaciones")</f>
        <v>Obligaciones</v>
      </c>
      <c r="S3" s="11" t="s">
        <v>21</v>
      </c>
      <c r="T3" s="36" t="s">
        <v>1941</v>
      </c>
      <c r="U3" s="12" t="s">
        <v>23</v>
      </c>
      <c r="V3" s="12" t="s">
        <v>1942</v>
      </c>
      <c r="W3" s="10" t="s">
        <v>25</v>
      </c>
    </row>
    <row r="4" ht="15.75" customHeight="1">
      <c r="B4" s="13" t="str">
        <f>IFERROR(__xludf.DUMMYFUNCTION("""COMPUTED_VALUE"""),"Subsecretaría de Primera Infancia")</f>
        <v>Subsecretaría de Primera Infancia</v>
      </c>
      <c r="C4" s="13" t="str">
        <f>IFERROR(__xludf.DUMMYFUNCTION("""COMPUTED_VALUE"""),"Primera Infancia")</f>
        <v>Primera Infancia</v>
      </c>
      <c r="D4" s="13">
        <f>IFERROR(__xludf.DUMMYFUNCTION("""COMPUTED_VALUE"""),6.1020060002E10)</f>
        <v>61020060002</v>
      </c>
      <c r="E4" s="13" t="str">
        <f>IFERROR(__xludf.DUMMYFUNCTION("""COMPUTED_VALUE"""),"Beneficiarios atendidos en el marco de la atención integral a la primera infancia")</f>
        <v>Beneficiarios atendidos en el marco de la atención integral a la primera infancia</v>
      </c>
      <c r="F4" s="13" t="str">
        <f>IFERROR(__xludf.DUMMYFUNCTION("""COMPUTED_VALUE"""),"No acumulativo")</f>
        <v>No acumulativo</v>
      </c>
      <c r="G4" s="13" t="str">
        <f>IFERROR(__xludf.DUMMYFUNCTION("""COMPUTED_VALUE"""),"V1= Niños, niñas, madres gestantes y madres lactantes atendidas")</f>
        <v>V1= Niños, niñas, madres gestantes y madres lactantes atendidas</v>
      </c>
      <c r="H4" s="13" t="str">
        <f>IFERROR(__xludf.DUMMYFUNCTION("""COMPUTED_VALUE"""),"Organismo")</f>
        <v>Organismo</v>
      </c>
      <c r="I4" s="13" t="str">
        <f>IFERROR(__xludf.DUMMYFUNCTION("""COMPUTED_VALUE"""),"BP26005411")</f>
        <v>BP26005411</v>
      </c>
      <c r="J4" s="13" t="str">
        <f t="array" ref="J4:J995">DATOS!J3:J994</f>
        <v>Implementación de atenciones integrales y diferenciales para la primera infancia en Santiago de Cali</v>
      </c>
      <c r="K4" s="14" t="str">
        <f>IFERROR(__xludf.DUMMYFUNCTION("""COMPUTED_VALUE"""),"BP2600541110101")</f>
        <v>BP2600541110101</v>
      </c>
      <c r="L4" s="13" t="str">
        <f>IFERROR(__xludf.DUMMYFUNCTION("""COMPUTED_VALUE"""),"Servicio de atención integral a la primera infancia")</f>
        <v>Servicio de atención integral a la primera infancia</v>
      </c>
      <c r="M4" s="13" t="str">
        <f>IFERROR(__xludf.DUMMYFUNCTION("""COMPUTED_VALUE"""),"Niños y niñas atendidos en Servicio integrales")</f>
        <v>Niños y niñas atendidos en Servicio integrales</v>
      </c>
      <c r="N4" s="14">
        <f>IFERROR(__xludf.DUMMYFUNCTION("""COMPUTED_VALUE"""),12500.0)</f>
        <v>12500</v>
      </c>
      <c r="O4" s="14" t="s">
        <v>1943</v>
      </c>
      <c r="P4" s="14">
        <f>IFERROR(__xludf.DUMMYFUNCTION("""COMPUTED_VALUE"""),6.7416330391E10)</f>
        <v>67416330391</v>
      </c>
      <c r="Q4" s="14">
        <f>IFERROR(__xludf.DUMMYFUNCTION("""COMPUTED_VALUE"""),6.4034440485E10)</f>
        <v>64034440485</v>
      </c>
      <c r="R4" s="14">
        <f>IFERROR(__xludf.DUMMYFUNCTION("""COMPUTED_VALUE"""),4.4529986307E10)</f>
        <v>44529986307</v>
      </c>
      <c r="S4" s="15">
        <f t="shared" ref="S4:S58" si="1">R4/P4</f>
        <v>0.660522251</v>
      </c>
      <c r="T4" s="14">
        <f>IFERROR(__xludf.DUMMYFUNCTION("IMPORTRANGE(""https://docs.google.com/spreadsheets/d/1kFfadVPbLevga6P976xdLwdPCJyQwj1oZuSz3bzXaeQ/edit?gid=1444835569#gid=1444835569&amp;fvid=1301565726"",""FÍSICOxBP!AD7:AD"")"),10030.0)</f>
        <v>10030</v>
      </c>
      <c r="U4" s="13" t="s">
        <v>1944</v>
      </c>
      <c r="V4" s="14" t="s">
        <v>1945</v>
      </c>
      <c r="W4" s="15" t="str">
        <f t="shared" ref="W4:W58" si="2">U4&amp;" "&amp;V4</f>
        <v>Con respecto al avance de enero a octubre, se brindó atención integral con enfoque diferencial a 10.030 personas, a través de distintas modalidades de servicio: 4.748 en modalidad institucional, 4.077 en modalidad familiar y 1.205 en modalidad intercultural. La población atendida proviene de diversas comunas y corregimientos de Santiago de Cali y fue beneficiada mediante la operación de 154 Unidades de Trabajo Social (UTS), de las cuales 18 corresponden al Distrito. Estas UTS se encuentran distribuidas en las Comunas 1 a la 16, así como en las Comunas 18, 20, 21 y en varios corregimientos.</v>
      </c>
      <c r="X4" s="1" t="s">
        <v>50</v>
      </c>
    </row>
    <row r="5" ht="15.75" customHeight="1">
      <c r="B5" s="13" t="str">
        <f>IFERROR(__xludf.DUMMYFUNCTION("""COMPUTED_VALUE"""),"Subsecretaría de Poblaciones y Etnias")</f>
        <v>Subsecretaría de Poblaciones y Etnias</v>
      </c>
      <c r="C5" s="13" t="str">
        <f>IFERROR(__xludf.DUMMYFUNCTION("""COMPUTED_VALUE"""),"NNA y Familias")</f>
        <v>NNA y Familias</v>
      </c>
      <c r="D5" s="13">
        <f>IFERROR(__xludf.DUMMYFUNCTION("""COMPUTED_VALUE"""),6.1020060001E10)</f>
        <v>61020060001</v>
      </c>
      <c r="E5" s="13" t="str">
        <f>IFERROR(__xludf.DUMMYFUNCTION("""COMPUTED_VALUE"""),"Atención integral a niños, niñas y adolescentes en servicios de protección y garantía de derechos")</f>
        <v>Atención integral a niños, niñas y adolescentes en servicios de protección y garantía de derechos</v>
      </c>
      <c r="F5" s="13" t="str">
        <f>IFERROR(__xludf.DUMMYFUNCTION("""COMPUTED_VALUE"""),"No acumulativo")</f>
        <v>No acumulativo</v>
      </c>
      <c r="G5" s="13" t="str">
        <f>IFERROR(__xludf.DUMMYFUNCTION("""COMPUTED_VALUE"""),"V1= Niños, niñas y adolescentes atendidos")</f>
        <v>V1= Niños, niñas y adolescentes atendidos</v>
      </c>
      <c r="H5" s="13" t="str">
        <f>IFERROR(__xludf.DUMMYFUNCTION("""COMPUTED_VALUE"""),"Organismo")</f>
        <v>Organismo</v>
      </c>
      <c r="I5" s="13" t="str">
        <f>IFERROR(__xludf.DUMMYFUNCTION("""COMPUTED_VALUE"""),"BP26005412")</f>
        <v>BP26005412</v>
      </c>
      <c r="J5" s="13" t="s">
        <v>38</v>
      </c>
      <c r="K5" s="13" t="str">
        <f>IFERROR(__xludf.DUMMYFUNCTION("""COMPUTED_VALUE"""),"BP2600541210101")</f>
        <v>BP2600541210101</v>
      </c>
      <c r="L5" s="13" t="str">
        <f>IFERROR(__xludf.DUMMYFUNCTION("""COMPUTED_VALUE"""),"Servicio de protección integral a niños, niñas, adolescentes y jóvenes")</f>
        <v>Servicio de protección integral a niños, niñas, adolescentes y jóvenes</v>
      </c>
      <c r="M5" s="13" t="str">
        <f>IFERROR(__xludf.DUMMYFUNCTION("""COMPUTED_VALUE"""),"Niños, niñas, adolescentes y jóvenes beneficiados")</f>
        <v>Niños, niñas, adolescentes y jóvenes beneficiados</v>
      </c>
      <c r="N5" s="14">
        <f>IFERROR(__xludf.DUMMYFUNCTION("""COMPUTED_VALUE"""),1500.0)</f>
        <v>1500</v>
      </c>
      <c r="O5" s="14" t="s">
        <v>1946</v>
      </c>
      <c r="P5" s="14">
        <f>IFERROR(__xludf.DUMMYFUNCTION("""COMPUTED_VALUE"""),6.2222364E9)</f>
        <v>6222236400</v>
      </c>
      <c r="Q5" s="14">
        <f>IFERROR(__xludf.DUMMYFUNCTION("""COMPUTED_VALUE"""),4.641267904E9)</f>
        <v>4641267904</v>
      </c>
      <c r="R5" s="14">
        <f>IFERROR(__xludf.DUMMYFUNCTION("""COMPUTED_VALUE"""),2.982550746E9)</f>
        <v>2982550746</v>
      </c>
      <c r="S5" s="15">
        <f t="shared" si="1"/>
        <v>0.4793374205</v>
      </c>
      <c r="T5" s="14">
        <f>IFERROR(__xludf.DUMMYFUNCTION("""COMPUTED_VALUE"""),1476.0)</f>
        <v>1476</v>
      </c>
      <c r="U5" s="13" t="s">
        <v>1947</v>
      </c>
      <c r="V5" s="14" t="s">
        <v>1948</v>
      </c>
      <c r="W5" s="15" t="str">
        <f t="shared" si="2"/>
        <v>En el periodo correspondiente de enero a octubre, Se atendieron integralmente 1.476 niños, niñas y adolescentes, de los cuales 1.215 fueron beneficiarios del servicio en los 8 hogares de paso, remitidos por las autoridades competentes. En los consejos consultivos, se realizó intervención mediante talleres grupales en temas de derechos, cartografía social, autorreconocimiento, plan de acción, diagnóstico participativo, participación y liderazgo, construcción de ciudadanía, política pública, habilidades sociales, prevención de violencias, entre otros, a un total de 261 niños, niñas y adolescentes, en 13 comunas y 2 corregimientos y dos encuentros con los representantes.</v>
      </c>
      <c r="X5" s="1" t="s">
        <v>50</v>
      </c>
    </row>
    <row r="6" ht="15.75" customHeight="1">
      <c r="B6" s="13" t="str">
        <f>IFERROR(__xludf.DUMMYFUNCTION("""COMPUTED_VALUE"""),"Subsecretaría de Poblaciones y Etnias")</f>
        <v>Subsecretaría de Poblaciones y Etnias</v>
      </c>
      <c r="C6" s="13" t="str">
        <f>IFERROR(__xludf.DUMMYFUNCTION("""COMPUTED_VALUE"""),"NNA y Familias")</f>
        <v>NNA y Familias</v>
      </c>
      <c r="D6" s="13">
        <f>IFERROR(__xludf.DUMMYFUNCTION("""COMPUTED_VALUE"""),6.1020060009E10)</f>
        <v>61020060009</v>
      </c>
      <c r="E6" s="13" t="str">
        <f>IFERROR(__xludf.DUMMYFUNCTION("""COMPUTED_VALUE"""),"Personas beneficiadas de procesos de promoción de derechos y prevención de vulneraciones")</f>
        <v>Personas beneficiadas de procesos de promoción de derechos y prevención de vulneraciones</v>
      </c>
      <c r="F6" s="13" t="str">
        <f>IFERROR(__xludf.DUMMYFUNCTION("""COMPUTED_VALUE"""),"Acumulativo")</f>
        <v>Acumulativo</v>
      </c>
      <c r="G6" s="13" t="str">
        <f>IFERROR(__xludf.DUMMYFUNCTION("""COMPUTED_VALUE"""),"V1= Personas atendidas")</f>
        <v>V1= Personas atendidas</v>
      </c>
      <c r="H6" s="13" t="str">
        <f>IFERROR(__xludf.DUMMYFUNCTION("""COMPUTED_VALUE"""),"Organismo")</f>
        <v>Organismo</v>
      </c>
      <c r="I6" s="13" t="str">
        <f>IFERROR(__xludf.DUMMYFUNCTION("""COMPUTED_VALUE"""),"BP26005412")</f>
        <v>BP26005412</v>
      </c>
      <c r="J6" s="13" t="s">
        <v>38</v>
      </c>
      <c r="K6" s="13" t="str">
        <f>IFERROR(__xludf.DUMMYFUNCTION("""COMPUTED_VALUE"""),"BP2600541210201")</f>
        <v>BP2600541210201</v>
      </c>
      <c r="L6" s="13" t="str">
        <f>IFERROR(__xludf.DUMMYFUNCTION("""COMPUTED_VALUE"""),"Servicio dirigidos a la atención de niños, niñas, adolescentes y jóvenes, con enfoque pedagógico y restaurativo encaminados a la inclusión social")</f>
        <v>Servicio dirigidos a la atención de niños, niñas, adolescentes y jóvenes, con enfoque pedagógico y restaurativo encaminados a la inclusión social</v>
      </c>
      <c r="M6" s="13" t="str">
        <f>IFERROR(__xludf.DUMMYFUNCTION("""COMPUTED_VALUE"""),"Niños, niñas, adolescentes y jóvenes atendidios en los servicios de restablecimiento en la administración de justicia")</f>
        <v>Niños, niñas, adolescentes y jóvenes atendidios en los servicios de restablecimiento en la administración de justicia</v>
      </c>
      <c r="N6" s="14">
        <f>IFERROR(__xludf.DUMMYFUNCTION("""COMPUTED_VALUE"""),3000.0)</f>
        <v>3000</v>
      </c>
      <c r="O6" s="14" t="s">
        <v>1949</v>
      </c>
      <c r="P6" s="14">
        <f>IFERROR(__xludf.DUMMYFUNCTION("""COMPUTED_VALUE"""),1.529301049E9)</f>
        <v>1529301049</v>
      </c>
      <c r="Q6" s="14">
        <f>IFERROR(__xludf.DUMMYFUNCTION("""COMPUTED_VALUE"""),1.24115768E9)</f>
        <v>1241157680</v>
      </c>
      <c r="R6" s="14">
        <f>IFERROR(__xludf.DUMMYFUNCTION("""COMPUTED_VALUE"""),1.10357318E9)</f>
        <v>1103573180</v>
      </c>
      <c r="S6" s="15">
        <f t="shared" si="1"/>
        <v>0.721619318</v>
      </c>
      <c r="T6" s="14">
        <f>IFERROR(__xludf.DUMMYFUNCTION("""COMPUTED_VALUE"""),2850.0)</f>
        <v>2850</v>
      </c>
      <c r="U6" s="13" t="s">
        <v>1950</v>
      </c>
      <c r="V6" s="14" t="s">
        <v>1951</v>
      </c>
      <c r="W6" s="15" t="str">
        <f t="shared" si="2"/>
        <v>Durante el periodo de enero a octubre, se beneficiaron a 2.850 personas en procesos de acompañamiento en la estrategia de orientación familiar, prevención del trabajo infantil y de otras vulneraciones de derechos contra niños, niñas y adolescentes, mediante talleres grupales de formación y sensibilización en temas relativos a las rutas de atención, identificación de riesgos, fortalecimiento de la convivencia familiar, pautas de crianza, prevención de violencias, manejo de emociones, protección y garantía de derechos de la población y rutas de atención.</v>
      </c>
      <c r="X6" s="1" t="s">
        <v>50</v>
      </c>
    </row>
    <row r="7" ht="15.75" customHeight="1">
      <c r="B7" s="13" t="str">
        <f>IFERROR(__xludf.DUMMYFUNCTION("""COMPUTED_VALUE"""),"Subsecretaría de Poblaciones y Etnias")</f>
        <v>Subsecretaría de Poblaciones y Etnias</v>
      </c>
      <c r="C7" s="13" t="str">
        <f>IFERROR(__xludf.DUMMYFUNCTION("""COMPUTED_VALUE"""),"Afro")</f>
        <v>Afro</v>
      </c>
      <c r="D7" s="13">
        <f>IFERROR(__xludf.DUMMYFUNCTION("""COMPUTED_VALUE"""),6.1020060003E10)</f>
        <v>61020060003</v>
      </c>
      <c r="E7" s="13" t="str">
        <f>IFERROR(__xludf.DUMMYFUNCTION("""COMPUTED_VALUE"""),"Beneficiarios de comunidades negras, afrocolombianas, raizales y palenqueras atendidos en servicios sociales")</f>
        <v>Beneficiarios de comunidades negras, afrocolombianas, raizales y palenqueras atendidos en servicios sociales</v>
      </c>
      <c r="F7" s="13" t="str">
        <f>IFERROR(__xludf.DUMMYFUNCTION("""COMPUTED_VALUE"""),"Acumulativo")</f>
        <v>Acumulativo</v>
      </c>
      <c r="G7" s="13" t="str">
        <f>IFERROR(__xludf.DUMMYFUNCTION("""COMPUTED_VALUE"""),"V1= Personas afrodescendientes atendidas")</f>
        <v>V1= Personas afrodescendientes atendidas</v>
      </c>
      <c r="H7" s="13" t="str">
        <f>IFERROR(__xludf.DUMMYFUNCTION("""COMPUTED_VALUE"""),"Organismo")</f>
        <v>Organismo</v>
      </c>
      <c r="I7" s="13" t="str">
        <f>IFERROR(__xludf.DUMMYFUNCTION("""COMPUTED_VALUE"""),"BP26005413")</f>
        <v>BP26005413</v>
      </c>
      <c r="J7" s="13" t="s">
        <v>62</v>
      </c>
      <c r="K7" s="13" t="str">
        <f>IFERROR(__xludf.DUMMYFUNCTION("""COMPUTED_VALUE"""),"BP2600541310101")</f>
        <v>BP2600541310101</v>
      </c>
      <c r="L7" s="13" t="str">
        <f>IFERROR(__xludf.DUMMYFUNCTION("""COMPUTED_VALUE"""),"Servicio de gestión de oferta social para la población vulnerable")</f>
        <v>Servicio de gestión de oferta social para la población vulnerable</v>
      </c>
      <c r="M7" s="13" t="str">
        <f>IFERROR(__xludf.DUMMYFUNCTION("""COMPUTED_VALUE"""),"Beneficiarios potenciales para quienes se gestiona la oferta social")</f>
        <v>Beneficiarios potenciales para quienes se gestiona la oferta social</v>
      </c>
      <c r="N7" s="14">
        <f>IFERROR(__xludf.DUMMYFUNCTION("""COMPUTED_VALUE"""),2542.0)</f>
        <v>2542</v>
      </c>
      <c r="O7" s="14" t="s">
        <v>1952</v>
      </c>
      <c r="P7" s="14">
        <f>IFERROR(__xludf.DUMMYFUNCTION("""COMPUTED_VALUE"""),1.8033513567E10)</f>
        <v>18033513567</v>
      </c>
      <c r="Q7" s="14">
        <f>IFERROR(__xludf.DUMMYFUNCTION("""COMPUTED_VALUE"""),8.111143635E9)</f>
        <v>8111143635</v>
      </c>
      <c r="R7" s="14">
        <f>IFERROR(__xludf.DUMMYFUNCTION("""COMPUTED_VALUE"""),2.050006652E9)</f>
        <v>2050006652</v>
      </c>
      <c r="S7" s="15">
        <f t="shared" si="1"/>
        <v>0.1136776061</v>
      </c>
      <c r="T7" s="14">
        <f>IFERROR(__xludf.DUMMYFUNCTION("""COMPUTED_VALUE"""),1524.0)</f>
        <v>1524</v>
      </c>
      <c r="U7" s="13" t="s">
        <v>1953</v>
      </c>
      <c r="V7" s="14" t="s">
        <v>1954</v>
      </c>
      <c r="W7" s="15" t="str">
        <f t="shared" si="2"/>
        <v>De enero a octubre, se atendieron a 1.524 personas afro: servicio psicosocial, ferias de servicios, caracterizaciones, talleres en Derechos, sesiones CT CaliAfro, fortalecimiento emprendedor@s, conmemoraciones Mujer Afro - Pueblos Afrodescendientes, formación en LectoEscritura 20 IE. Curso Ciberseguridad y Emprendimiento, Tardes Sabiduría Ancestral, Petronio Álvarez  - Petronito: Educación Ancestral, Empoderamiento, Redes Naturales de Crecimiento con panelistas nacionales, internacionales, las Colonias y los Consejo Comunitarios, Jornadas Deportivas “Como Antes”, Estrategia Origen Afro en el Vallado- la Casona</v>
      </c>
      <c r="X7" s="1" t="s">
        <v>50</v>
      </c>
    </row>
    <row r="8" ht="15.75" customHeight="1">
      <c r="B8" s="13" t="str">
        <f>IFERROR(__xludf.DUMMYFUNCTION("""COMPUTED_VALUE"""),"Subsecretaría de Poblaciones y Etnias")</f>
        <v>Subsecretaría de Poblaciones y Etnias</v>
      </c>
      <c r="C8" s="13" t="str">
        <f>IFERROR(__xludf.DUMMYFUNCTION("""COMPUTED_VALUE"""),"Calidiversidad")</f>
        <v>Calidiversidad</v>
      </c>
      <c r="D8" s="13">
        <f>IFERROR(__xludf.DUMMYFUNCTION("""COMPUTED_VALUE"""),6.1020060014E10)</f>
        <v>61020060014</v>
      </c>
      <c r="E8" s="13" t="str">
        <f>IFERROR(__xludf.DUMMYFUNCTION("""COMPUTED_VALUE"""),"Personas LGBTIQ+ beneficiadas con la atención integral en el marco del enfoque diferencial de diversidad sexual y de género")</f>
        <v>Personas LGBTIQ+ beneficiadas con la atención integral en el marco del enfoque diferencial de diversidad sexual y de género</v>
      </c>
      <c r="F8" s="13" t="str">
        <f>IFERROR(__xludf.DUMMYFUNCTION("""COMPUTED_VALUE"""),"Acumulativo")</f>
        <v>Acumulativo</v>
      </c>
      <c r="G8" s="13" t="str">
        <f>IFERROR(__xludf.DUMMYFUNCTION("""COMPUTED_VALUE"""),"V1= Personas LGBTIQ+ beneficiadas")</f>
        <v>V1= Personas LGBTIQ+ beneficiadas</v>
      </c>
      <c r="H8" s="13" t="str">
        <f>IFERROR(__xludf.DUMMYFUNCTION("""COMPUTED_VALUE"""),"Organismo")</f>
        <v>Organismo</v>
      </c>
      <c r="I8" s="13" t="str">
        <f>IFERROR(__xludf.DUMMYFUNCTION("""COMPUTED_VALUE"""),"BP26005415")</f>
        <v>BP26005415</v>
      </c>
      <c r="J8" s="13" t="s">
        <v>73</v>
      </c>
      <c r="K8" s="13" t="str">
        <f>IFERROR(__xludf.DUMMYFUNCTION("""COMPUTED_VALUE"""),"BP2600541510101")</f>
        <v>BP2600541510101</v>
      </c>
      <c r="L8" s="13" t="str">
        <f>IFERROR(__xludf.DUMMYFUNCTION("""COMPUTED_VALUE"""),"Servicio de gestión de oferta social para la población vulnerable")</f>
        <v>Servicio de gestión de oferta social para la población vulnerable</v>
      </c>
      <c r="M8" s="13" t="str">
        <f>IFERROR(__xludf.DUMMYFUNCTION("""COMPUTED_VALUE"""),"Beneficiarios potenciales para quienes se gestiona la oferta social")</f>
        <v>Beneficiarios potenciales para quienes se gestiona la oferta social</v>
      </c>
      <c r="N8" s="14">
        <f>IFERROR(__xludf.DUMMYFUNCTION("""COMPUTED_VALUE"""),505.0)</f>
        <v>505</v>
      </c>
      <c r="O8" s="14" t="s">
        <v>1955</v>
      </c>
      <c r="P8" s="14">
        <f>IFERROR(__xludf.DUMMYFUNCTION("""COMPUTED_VALUE"""),9.306328E8)</f>
        <v>930632800</v>
      </c>
      <c r="Q8" s="14">
        <f>IFERROR(__xludf.DUMMYFUNCTION("""COMPUTED_VALUE"""),8.5949207E8)</f>
        <v>859492070</v>
      </c>
      <c r="R8" s="14">
        <f>IFERROR(__xludf.DUMMYFUNCTION("""COMPUTED_VALUE"""),5.08355023E8)</f>
        <v>508355023</v>
      </c>
      <c r="S8" s="15">
        <f t="shared" si="1"/>
        <v>0.5462466217</v>
      </c>
      <c r="T8" s="14">
        <f>IFERROR(__xludf.DUMMYFUNCTION("""COMPUTED_VALUE"""),417.0)</f>
        <v>417</v>
      </c>
      <c r="U8" s="13" t="s">
        <v>1953</v>
      </c>
      <c r="V8" s="13" t="s">
        <v>1956</v>
      </c>
      <c r="W8" s="15" t="str">
        <f t="shared" si="2"/>
        <v>De enero a octubre, se brindó atención integral desde los enfoques jurídicos y psicosociales a 417 personas de la población LGBTIQ+, especialmente en temas relacionados al cambio de nombre y el acceso a los procesos de hormonización para población trans ante las diferentes EPS. Se presentó la oferta social al territorio desde el componente psicosocial, orientado principalmente a la baja red de apoyo familiar y temas de autoaceptación.</v>
      </c>
      <c r="X8" s="1" t="s">
        <v>50</v>
      </c>
    </row>
    <row r="9" ht="15.75" customHeight="1">
      <c r="B9" s="13" t="str">
        <f>IFERROR(__xludf.DUMMYFUNCTION("""COMPUTED_VALUE"""),"Subsecretaría de Poblaciones y Etnias")</f>
        <v>Subsecretaría de Poblaciones y Etnias</v>
      </c>
      <c r="C9" s="13" t="str">
        <f>IFERROR(__xludf.DUMMYFUNCTION("""COMPUTED_VALUE"""),"Calidiversidad")</f>
        <v>Calidiversidad</v>
      </c>
      <c r="D9" s="13">
        <f>IFERROR(__xludf.DUMMYFUNCTION("""COMPUTED_VALUE"""),6.1020060017E10)</f>
        <v>61020060017</v>
      </c>
      <c r="E9" s="13" t="str">
        <f>IFERROR(__xludf.DUMMYFUNCTION("""COMPUTED_VALUE"""),"Personas orientadas en procesos de transversalización del enfoque de orientaciones sexuales e identidades de género diversas")</f>
        <v>Personas orientadas en procesos de transversalización del enfoque de orientaciones sexuales e identidades de género diversas</v>
      </c>
      <c r="F9" s="13" t="str">
        <f>IFERROR(__xludf.DUMMYFUNCTION("""COMPUTED_VALUE"""),"Acumulativo")</f>
        <v>Acumulativo</v>
      </c>
      <c r="G9" s="13" t="str">
        <f>IFERROR(__xludf.DUMMYFUNCTION("""COMPUTED_VALUE"""),"V1= Personas beneficiadas")</f>
        <v>V1= Personas beneficiadas</v>
      </c>
      <c r="H9" s="13" t="str">
        <f>IFERROR(__xludf.DUMMYFUNCTION("""COMPUTED_VALUE"""),"Organismo")</f>
        <v>Organismo</v>
      </c>
      <c r="I9" s="13" t="str">
        <f>IFERROR(__xludf.DUMMYFUNCTION("""COMPUTED_VALUE"""),"BP26005415")</f>
        <v>BP26005415</v>
      </c>
      <c r="J9" s="13" t="s">
        <v>73</v>
      </c>
      <c r="K9" s="13" t="str">
        <f>IFERROR(__xludf.DUMMYFUNCTION("""COMPUTED_VALUE"""),"BP2600541510201")</f>
        <v>BP2600541510201</v>
      </c>
      <c r="L9" s="13" t="str">
        <f>IFERROR(__xludf.DUMMYFUNCTION("""COMPUTED_VALUE"""),"Servicio de asistencia en temas de desarrollo de habilidades no cognitivas para la inclusión productiva")</f>
        <v>Servicio de asistencia en temas de desarrollo de habilidades no cognitivas para la inclusión productiva</v>
      </c>
      <c r="M9" s="13" t="str">
        <f>IFERROR(__xludf.DUMMYFUNCTION("""COMPUTED_VALUE"""),"Personas asistidas en temas de desarrollo de habilidades no cognitivas")</f>
        <v>Personas asistidas en temas de desarrollo de habilidades no cognitivas</v>
      </c>
      <c r="N9" s="14">
        <f>IFERROR(__xludf.DUMMYFUNCTION("""COMPUTED_VALUE"""),90.0)</f>
        <v>90</v>
      </c>
      <c r="O9" s="14" t="s">
        <v>1957</v>
      </c>
      <c r="P9" s="14">
        <f>IFERROR(__xludf.DUMMYFUNCTION("""COMPUTED_VALUE"""),4.08973609E8)</f>
        <v>408973609</v>
      </c>
      <c r="Q9" s="14">
        <f>IFERROR(__xludf.DUMMYFUNCTION("""COMPUTED_VALUE"""),2.150505E8)</f>
        <v>215050500</v>
      </c>
      <c r="R9" s="14">
        <f>IFERROR(__xludf.DUMMYFUNCTION("""COMPUTED_VALUE"""),1.76841988E8)</f>
        <v>176841988</v>
      </c>
      <c r="S9" s="15">
        <f t="shared" si="1"/>
        <v>0.4324044</v>
      </c>
      <c r="T9" s="14">
        <f>IFERROR(__xludf.DUMMYFUNCTION("""COMPUTED_VALUE"""),70.0)</f>
        <v>70</v>
      </c>
      <c r="U9" s="13" t="s">
        <v>1947</v>
      </c>
      <c r="V9" s="13" t="s">
        <v>1958</v>
      </c>
      <c r="W9" s="15" t="str">
        <f t="shared" si="2"/>
        <v>En el periodo correspondiente de enero a octubre, se realizó acercamiento con población que no necesariamente se reconoce como diversa, capacitando a 70 personas en temas relacionados a la transversalización en enfoque de género y diversidad sexual y respeto hacia la población LGBTIQ+, así como evitar o menguar acciones o conductas discriminatorias.</v>
      </c>
      <c r="X9" s="1" t="s">
        <v>50</v>
      </c>
    </row>
    <row r="10" ht="15.75" customHeight="1">
      <c r="B10" s="13" t="str">
        <f>IFERROR(__xludf.DUMMYFUNCTION("""COMPUTED_VALUE"""),"Subsecretaría de Poblaciones y Etnias")</f>
        <v>Subsecretaría de Poblaciones y Etnias</v>
      </c>
      <c r="C10" s="13" t="str">
        <f>IFERROR(__xludf.DUMMYFUNCTION("""COMPUTED_VALUE"""),"Seguridad alimentaria")</f>
        <v>Seguridad alimentaria</v>
      </c>
      <c r="D10" s="13">
        <f>IFERROR(__xludf.DUMMYFUNCTION("""COMPUTED_VALUE"""),6.1020050005E10)</f>
        <v>61020050005</v>
      </c>
      <c r="E10" s="13" t="str">
        <f>IFERROR(__xludf.DUMMYFUNCTION("""COMPUTED_VALUE"""),"Personas beneficiadas con raciones de alimentos en comedores comunitarios y otros modelos de asistencia alimentaria")</f>
        <v>Personas beneficiadas con raciones de alimentos en comedores comunitarios y otros modelos de asistencia alimentaria</v>
      </c>
      <c r="F10" s="13" t="str">
        <f>IFERROR(__xludf.DUMMYFUNCTION("""COMPUTED_VALUE"""),"No acumulativo")</f>
        <v>No acumulativo</v>
      </c>
      <c r="G10" s="13" t="str">
        <f>IFERROR(__xludf.DUMMYFUNCTION("""COMPUTED_VALUE"""),"V1= Personas beneficiadas")</f>
        <v>V1= Personas beneficiadas</v>
      </c>
      <c r="H10" s="13" t="str">
        <f>IFERROR(__xludf.DUMMYFUNCTION("""COMPUTED_VALUE"""),"Organismo")</f>
        <v>Organismo</v>
      </c>
      <c r="I10" s="13" t="str">
        <f>IFERROR(__xludf.DUMMYFUNCTION("""COMPUTED_VALUE"""),"BP26005417")</f>
        <v>BP26005417</v>
      </c>
      <c r="J10" s="13" t="s">
        <v>94</v>
      </c>
      <c r="K10" s="13" t="str">
        <f>IFERROR(__xludf.DUMMYFUNCTION("""COMPUTED_VALUE"""),"BP2600541710101")</f>
        <v>BP2600541710101</v>
      </c>
      <c r="L10" s="13" t="str">
        <f>IFERROR(__xludf.DUMMYFUNCTION("""COMPUTED_VALUE"""),"Servicio de entrega de raciones de alimentos")</f>
        <v>Servicio de entrega de raciones de alimentos</v>
      </c>
      <c r="M10" s="13" t="str">
        <f>IFERROR(__xludf.DUMMYFUNCTION("""COMPUTED_VALUE"""),"Personas beneficiadas con raciones de alimentos")</f>
        <v>Personas beneficiadas con raciones de alimentos</v>
      </c>
      <c r="N10" s="14">
        <f>IFERROR(__xludf.DUMMYFUNCTION("""COMPUTED_VALUE"""),80000.0)</f>
        <v>80000</v>
      </c>
      <c r="O10" s="14" t="s">
        <v>1959</v>
      </c>
      <c r="P10" s="14">
        <f>IFERROR(__xludf.DUMMYFUNCTION("""COMPUTED_VALUE"""),8.0256639221E10)</f>
        <v>80256639221</v>
      </c>
      <c r="Q10" s="14">
        <f>IFERROR(__xludf.DUMMYFUNCTION("""COMPUTED_VALUE"""),7.5687294413E10)</f>
        <v>75687294413</v>
      </c>
      <c r="R10" s="14">
        <f>IFERROR(__xludf.DUMMYFUNCTION("""COMPUTED_VALUE"""),5.9945081869E10)</f>
        <v>59945081869</v>
      </c>
      <c r="S10" s="15">
        <f t="shared" si="1"/>
        <v>0.7469174196</v>
      </c>
      <c r="T10" s="14">
        <f>IFERROR(__xludf.DUMMYFUNCTION("""COMPUTED_VALUE"""),74645.0)</f>
        <v>74645</v>
      </c>
      <c r="U10" s="13" t="s">
        <v>1947</v>
      </c>
      <c r="V10" s="14" t="s">
        <v>1960</v>
      </c>
      <c r="W10" s="15" t="str">
        <f t="shared" si="2"/>
        <v>En el periodo correspondiente de enero a octubre, se beneficiaron diariamente a 74.645 personas mediante la entrega de raciones alimentarias en calientes, distribuidas de lunes a viernes a través de los 760 comedores comunitarios activos, sumando un total de 14.341.056 raciones entregadas. Además, se realizó la entrega de 118.300 raciones en caliente durante cada fines de semanas y festivos. También, se realizó de 9.800 raciones en respuesta a contingencias temporales o emergencias inesperadas.</v>
      </c>
      <c r="X10" s="1" t="s">
        <v>50</v>
      </c>
    </row>
    <row r="11" ht="15.75" customHeight="1">
      <c r="B11" s="13" t="str">
        <f>IFERROR(__xludf.DUMMYFUNCTION("""COMPUTED_VALUE"""),"Subsecretaría de Poblaciones y Etnias")</f>
        <v>Subsecretaría de Poblaciones y Etnias</v>
      </c>
      <c r="C11" s="13" t="str">
        <f>IFERROR(__xludf.DUMMYFUNCTION("""COMPUTED_VALUE"""),"Habitante de y en Calle")</f>
        <v>Habitante de y en Calle</v>
      </c>
      <c r="D11" s="13">
        <f>IFERROR(__xludf.DUMMYFUNCTION("""COMPUTED_VALUE"""),6.1020060005E10)</f>
        <v>61020060005</v>
      </c>
      <c r="E11" s="13" t="str">
        <f>IFERROR(__xludf.DUMMYFUNCTION("""COMPUTED_VALUE"""),"Habitantes de y en calle atendidos de manera integral con enfoque diferencial, territorial, de género y de derechos")</f>
        <v>Habitantes de y en calle atendidos de manera integral con enfoque diferencial, territorial, de género y de derechos</v>
      </c>
      <c r="F11" s="13" t="str">
        <f>IFERROR(__xludf.DUMMYFUNCTION("""COMPUTED_VALUE"""),"No acumulativo")</f>
        <v>No acumulativo</v>
      </c>
      <c r="G11" s="13" t="str">
        <f>IFERROR(__xludf.DUMMYFUNCTION("""COMPUTED_VALUE"""),"V1= Habitantes de y en calle atendidos")</f>
        <v>V1= Habitantes de y en calle atendidos</v>
      </c>
      <c r="H11" s="13" t="str">
        <f>IFERROR(__xludf.DUMMYFUNCTION("""COMPUTED_VALUE"""),"Organismo")</f>
        <v>Organismo</v>
      </c>
      <c r="I11" s="13" t="str">
        <f>IFERROR(__xludf.DUMMYFUNCTION("""COMPUTED_VALUE"""),"BP26005418")</f>
        <v>BP26005418</v>
      </c>
      <c r="J11" s="13" t="s">
        <v>105</v>
      </c>
      <c r="K11" s="13" t="str">
        <f>IFERROR(__xludf.DUMMYFUNCTION("""COMPUTED_VALUE"""),"BP2600541810101")</f>
        <v>BP2600541810101</v>
      </c>
      <c r="L11" s="13" t="str">
        <f>IFERROR(__xludf.DUMMYFUNCTION("""COMPUTED_VALUE"""),"Servicio de atención integral al habitante de la calle")</f>
        <v>Servicio de atención integral al habitante de la calle</v>
      </c>
      <c r="M11" s="13" t="str">
        <f>IFERROR(__xludf.DUMMYFUNCTION("""COMPUTED_VALUE"""),"Personas atendidas con servicios integrales")</f>
        <v>Personas atendidas con servicios integrales</v>
      </c>
      <c r="N11" s="14">
        <f>IFERROR(__xludf.DUMMYFUNCTION("""COMPUTED_VALUE"""),4892.0)</f>
        <v>4892</v>
      </c>
      <c r="O11" s="14" t="s">
        <v>1961</v>
      </c>
      <c r="P11" s="14">
        <f>IFERROR(__xludf.DUMMYFUNCTION("""COMPUTED_VALUE"""),1.2547691349E10)</f>
        <v>12547691349</v>
      </c>
      <c r="Q11" s="14">
        <f>IFERROR(__xludf.DUMMYFUNCTION("""COMPUTED_VALUE"""),1.1102261849E10)</f>
        <v>11102261849</v>
      </c>
      <c r="R11" s="14">
        <f>IFERROR(__xludf.DUMMYFUNCTION("""COMPUTED_VALUE"""),8.446623894E9)</f>
        <v>8446623894</v>
      </c>
      <c r="S11" s="15">
        <f t="shared" si="1"/>
        <v>0.6731615928</v>
      </c>
      <c r="T11" s="14">
        <f>IFERROR(__xludf.DUMMYFUNCTION("""COMPUTED_VALUE"""),5094.0)</f>
        <v>5094</v>
      </c>
      <c r="U11" s="13" t="s">
        <v>1950</v>
      </c>
      <c r="V11" s="14" t="s">
        <v>1962</v>
      </c>
      <c r="W11" s="15" t="str">
        <f t="shared" si="2"/>
        <v>Durante el periodo de enero a octubre, se prestaron servicios de asistencia social y desarrollo humano a 5.094 personas en situación de calle, mediante los Centros de Atención Integral y la Estrategia Territorial: 894 fueron atendidas diariamente en diferentes modalidades de atención y 4.200 mensualmente en los territorios sociales. La cobertura se amplía teniendo en cuenta la alta demanda de atención por parte de la población en situación de calle.</v>
      </c>
      <c r="X11" s="1" t="s">
        <v>50</v>
      </c>
    </row>
    <row r="12" ht="15.75" customHeight="1">
      <c r="B12" s="13" t="str">
        <f>IFERROR(__xludf.DUMMYFUNCTION("""COMPUTED_VALUE"""),"Subsecretaría de Poblaciones y Etnias")</f>
        <v>Subsecretaría de Poblaciones y Etnias</v>
      </c>
      <c r="C12" s="13" t="str">
        <f>IFERROR(__xludf.DUMMYFUNCTION("""COMPUTED_VALUE"""),"Habitante de y en Calle")</f>
        <v>Habitante de y en Calle</v>
      </c>
      <c r="D12" s="13">
        <f>IFERROR(__xludf.DUMMYFUNCTION("""COMPUTED_VALUE"""),6.1020060013E10)</f>
        <v>61020060013</v>
      </c>
      <c r="E12" s="13" t="str">
        <f>IFERROR(__xludf.DUMMYFUNCTION("""COMPUTED_VALUE"""),"Personas en riesgo de habitar la calle asistidas con acciones preventivas y de apoyo social")</f>
        <v>Personas en riesgo de habitar la calle asistidas con acciones preventivas y de apoyo social</v>
      </c>
      <c r="F12" s="13" t="str">
        <f>IFERROR(__xludf.DUMMYFUNCTION("""COMPUTED_VALUE"""),"Acumulativo")</f>
        <v>Acumulativo</v>
      </c>
      <c r="G12" s="13" t="str">
        <f>IFERROR(__xludf.DUMMYFUNCTION("""COMPUTED_VALUE"""),"V1= Personas en riesgo asistidas")</f>
        <v>V1= Personas en riesgo asistidas</v>
      </c>
      <c r="H12" s="13" t="str">
        <f>IFERROR(__xludf.DUMMYFUNCTION("""COMPUTED_VALUE"""),"Organismo")</f>
        <v>Organismo</v>
      </c>
      <c r="I12" s="13" t="str">
        <f>IFERROR(__xludf.DUMMYFUNCTION("""COMPUTED_VALUE"""),"BP26005418")</f>
        <v>BP26005418</v>
      </c>
      <c r="J12" s="13" t="s">
        <v>105</v>
      </c>
      <c r="K12" s="13" t="str">
        <f>IFERROR(__xludf.DUMMYFUNCTION("""COMPUTED_VALUE"""),"BP2600541810201")</f>
        <v>BP2600541810201</v>
      </c>
      <c r="L12" s="13" t="str">
        <f>IFERROR(__xludf.DUMMYFUNCTION("""COMPUTED_VALUE"""),"Servicio de articulación de oferta social para la población habitante de calle")</f>
        <v>Servicio de articulación de oferta social para la población habitante de calle</v>
      </c>
      <c r="M12" s="13" t="str">
        <f>IFERROR(__xludf.DUMMYFUNCTION("""COMPUTED_VALUE"""),"Personas atendidas con oferta institucional")</f>
        <v>Personas atendidas con oferta institucional</v>
      </c>
      <c r="N12" s="14">
        <f>IFERROR(__xludf.DUMMYFUNCTION("""COMPUTED_VALUE"""),500.0)</f>
        <v>500</v>
      </c>
      <c r="O12" s="14" t="s">
        <v>1963</v>
      </c>
      <c r="P12" s="14">
        <f>IFERROR(__xludf.DUMMYFUNCTION("""COMPUTED_VALUE"""),1.6359E9)</f>
        <v>1635900000</v>
      </c>
      <c r="Q12" s="14">
        <f>IFERROR(__xludf.DUMMYFUNCTION("""COMPUTED_VALUE"""),8.83374E8)</f>
        <v>883374000</v>
      </c>
      <c r="R12" s="14">
        <f>IFERROR(__xludf.DUMMYFUNCTION("""COMPUTED_VALUE"""),3.55257E8)</f>
        <v>355257000</v>
      </c>
      <c r="S12" s="15">
        <f t="shared" si="1"/>
        <v>0.2171630295</v>
      </c>
      <c r="T12" s="14">
        <f>IFERROR(__xludf.DUMMYFUNCTION("""COMPUTED_VALUE"""),353.0)</f>
        <v>353</v>
      </c>
      <c r="U12" s="13" t="s">
        <v>1964</v>
      </c>
      <c r="V12" s="13" t="s">
        <v>1965</v>
      </c>
      <c r="W12" s="15" t="str">
        <f t="shared" si="2"/>
        <v>En el periodo de enero a octubre, se implementaron acciones de prevención con Instituciones Educativa de las Comunas 1, 3, 13, 14 y 20, que contaron con la participación de 353 estudiantes; a su vez, se avanzó en el diseño de los componentes y lineamientos de la Estrategia de Prevención que se propone desarrollar en los territorios del Distrito. </v>
      </c>
      <c r="X12" s="1" t="s">
        <v>50</v>
      </c>
    </row>
    <row r="13" ht="15.75" customHeight="1">
      <c r="B13" s="13" t="str">
        <f>IFERROR(__xludf.DUMMYFUNCTION("""COMPUTED_VALUE"""),"Subsecretaría de Poblaciones y Etnias")</f>
        <v>Subsecretaría de Poblaciones y Etnias</v>
      </c>
      <c r="C13" s="13" t="str">
        <f>IFERROR(__xludf.DUMMYFUNCTION("""COMPUTED_VALUE"""),"Juventudes")</f>
        <v>Juventudes</v>
      </c>
      <c r="D13" s="13">
        <f>IFERROR(__xludf.DUMMYFUNCTION("""COMPUTED_VALUE"""),6.1010020004E10)</f>
        <v>61010020004</v>
      </c>
      <c r="E13" s="13" t="str">
        <f>IFERROR(__xludf.DUMMYFUNCTION("""COMPUTED_VALUE"""),"Personas Jóvenes beneficiadas de servicios de atención integral con enfoque de derechos, poblacional, vocacional e interseccional")</f>
        <v>Personas Jóvenes beneficiadas de servicios de atención integral con enfoque de derechos, poblacional, vocacional e interseccional</v>
      </c>
      <c r="F13" s="13" t="str">
        <f>IFERROR(__xludf.DUMMYFUNCTION("""COMPUTED_VALUE"""),"Acumulativo")</f>
        <v>Acumulativo</v>
      </c>
      <c r="G13" s="13" t="str">
        <f>IFERROR(__xludf.DUMMYFUNCTION("""COMPUTED_VALUE"""),"V1= Jóvenes en procesos de liderazgo")</f>
        <v>V1= Jóvenes en procesos de liderazgo</v>
      </c>
      <c r="H13" s="13" t="str">
        <f>IFERROR(__xludf.DUMMYFUNCTION("""COMPUTED_VALUE"""),"Organismo")</f>
        <v>Organismo</v>
      </c>
      <c r="I13" s="13" t="str">
        <f>IFERROR(__xludf.DUMMYFUNCTION("""COMPUTED_VALUE"""),"BP26005419")</f>
        <v>BP26005419</v>
      </c>
      <c r="J13" s="13" t="s">
        <v>122</v>
      </c>
      <c r="K13" s="13" t="str">
        <f>IFERROR(__xludf.DUMMYFUNCTION("""COMPUTED_VALUE"""),"BP2600541910101")</f>
        <v>BP2600541910101</v>
      </c>
      <c r="L13" s="13" t="str">
        <f>IFERROR(__xludf.DUMMYFUNCTION("""COMPUTED_VALUE"""),"Servicios de asistencia técnica en políticas públicas de infancia, adolescencia y juventud")</f>
        <v>Servicios de asistencia técnica en políticas públicas de infancia, adolescencia y juventud</v>
      </c>
      <c r="M13" s="13" t="str">
        <f>IFERROR(__xludf.DUMMYFUNCTION("""COMPUTED_VALUE"""),"Agentes de la institucionalidad de infancia, adolescencia y juventud asistidos técnicamente")</f>
        <v>Agentes de la institucionalidad de infancia, adolescencia y juventud asistidos técnicamente</v>
      </c>
      <c r="N13" s="14">
        <f>IFERROR(__xludf.DUMMYFUNCTION("""COMPUTED_VALUE"""),277.0)</f>
        <v>277</v>
      </c>
      <c r="O13" s="14" t="s">
        <v>1966</v>
      </c>
      <c r="P13" s="14">
        <f>IFERROR(__xludf.DUMMYFUNCTION("""COMPUTED_VALUE"""),1.076801955E9)</f>
        <v>1076801955</v>
      </c>
      <c r="Q13" s="14">
        <f>IFERROR(__xludf.DUMMYFUNCTION("""COMPUTED_VALUE"""),1.061345023E9)</f>
        <v>1061345023</v>
      </c>
      <c r="R13" s="14">
        <f>IFERROR(__xludf.DUMMYFUNCTION("""COMPUTED_VALUE"""),6.1153382E8)</f>
        <v>611533820</v>
      </c>
      <c r="S13" s="15">
        <f t="shared" si="1"/>
        <v>0.5679167067</v>
      </c>
      <c r="T13" s="14">
        <f>IFERROR(__xludf.DUMMYFUNCTION("""COMPUTED_VALUE"""),153.0)</f>
        <v>153</v>
      </c>
      <c r="U13" s="13" t="s">
        <v>1944</v>
      </c>
      <c r="V13" s="14" t="s">
        <v>1967</v>
      </c>
      <c r="W13" s="15" t="str">
        <f t="shared" si="2"/>
        <v>Con respecto al avance de enero a octubre, Se brindó acompañamiento a (153) ciento cincuenta y tres jóvenes a través del Subsistema de Participación Juvenil, mediante atención psicosocial con talleres sobre resolución de conflictos, manejo de emociones y difusión del Estatuto de Ciudadanía Juvenil. Además, se realizaron intervenciones itinerantes como los “Círculos de Paz”, retos colaborativos, talleres ConSentir y articulaciones interinstitucionales, que fortalecieron la oferta institucional del programa de juventud. También se llevó a cabo la Semana de la Juventud y se entregaron insumos para su adecuada ejecución.</v>
      </c>
      <c r="X13" s="1" t="s">
        <v>50</v>
      </c>
    </row>
    <row r="14" ht="15.75" customHeight="1">
      <c r="B14" s="13" t="str">
        <f>IFERROR(__xludf.DUMMYFUNCTION("""COMPUTED_VALUE"""),"Subsecretaría de Poblaciones y Etnias")</f>
        <v>Subsecretaría de Poblaciones y Etnias</v>
      </c>
      <c r="C14" s="13" t="str">
        <f>IFERROR(__xludf.DUMMYFUNCTION("""COMPUTED_VALUE"""),"Juventudes")</f>
        <v>Juventudes</v>
      </c>
      <c r="D14" s="13">
        <f>IFERROR(__xludf.DUMMYFUNCTION("""COMPUTED_VALUE"""),6.1010020001E10)</f>
        <v>61010020001</v>
      </c>
      <c r="E14" s="13" t="str">
        <f>IFERROR(__xludf.DUMMYFUNCTION("""COMPUTED_VALUE"""),"Jóvenes asistidos técnicamente en prácticas organizativas en el territorio")</f>
        <v>Jóvenes asistidos técnicamente en prácticas organizativas en el territorio</v>
      </c>
      <c r="F14" s="13" t="str">
        <f>IFERROR(__xludf.DUMMYFUNCTION("""COMPUTED_VALUE"""),"Acumulativo")</f>
        <v>Acumulativo</v>
      </c>
      <c r="G14" s="13" t="str">
        <f>IFERROR(__xludf.DUMMYFUNCTION("""COMPUTED_VALUE"""),"V1= Jóvenes que reciben asistencia técnica")</f>
        <v>V1= Jóvenes que reciben asistencia técnica</v>
      </c>
      <c r="H14" s="13" t="str">
        <f>IFERROR(__xludf.DUMMYFUNCTION("""COMPUTED_VALUE"""),"Organismo")</f>
        <v>Organismo</v>
      </c>
      <c r="I14" s="13" t="str">
        <f>IFERROR(__xludf.DUMMYFUNCTION("""COMPUTED_VALUE"""),"BP26005419")</f>
        <v>BP26005419</v>
      </c>
      <c r="J14" s="13" t="s">
        <v>122</v>
      </c>
      <c r="K14" s="13" t="str">
        <f>IFERROR(__xludf.DUMMYFUNCTION("""COMPUTED_VALUE"""),"BP2600541910201")</f>
        <v>BP2600541910201</v>
      </c>
      <c r="L14"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14" s="13" t="str">
        <f>IFERROR(__xludf.DUMMYFUNCTION("""COMPUTED_VALUE"""),"Acciones ejecutadas con las comunidades")</f>
        <v>Acciones ejecutadas con las comunidades</v>
      </c>
      <c r="N14" s="14">
        <f>IFERROR(__xludf.DUMMYFUNCTION("""COMPUTED_VALUE"""),9.0)</f>
        <v>9</v>
      </c>
      <c r="O14" s="14" t="s">
        <v>1968</v>
      </c>
      <c r="P14" s="14">
        <f>IFERROR(__xludf.DUMMYFUNCTION("""COMPUTED_VALUE"""),2.49560304E8)</f>
        <v>249560304</v>
      </c>
      <c r="Q14" s="14">
        <f>IFERROR(__xludf.DUMMYFUNCTION("""COMPUTED_VALUE"""),2.48684E8)</f>
        <v>248684000</v>
      </c>
      <c r="R14" s="14">
        <f>IFERROR(__xludf.DUMMYFUNCTION("""COMPUTED_VALUE"""),2.0963E8)</f>
        <v>209630000</v>
      </c>
      <c r="S14" s="15">
        <f t="shared" si="1"/>
        <v>0.8399973739</v>
      </c>
      <c r="T14" s="14">
        <f>IFERROR(__xludf.DUMMYFUNCTION("""COMPUTED_VALUE"""),8.0)</f>
        <v>8</v>
      </c>
      <c r="U14" s="13" t="s">
        <v>1964</v>
      </c>
      <c r="V14" s="14" t="s">
        <v>1969</v>
      </c>
      <c r="W14" s="15" t="str">
        <f t="shared" si="2"/>
        <v>En el periodo de enero a octubre, Se realizó acompañamiento a jóvenes en espacios autónomos y de renovación de liderazgo, y a través de la feria de servicios “Bienestar está en todas partes”, donde se socializó la oferta del programa de juventud, la Política Pública de Juventudes y se identificaron necesidades en la vereda Montañitas, corregimiento La Castilla. También se participó en la feria Ciudadela de la Alegría, liderada por la Secretaría del Deporte y la Recreación, y en la feria de servicios amigables en Montebello, así como en la Semana de la Juventud. Estas acciones permitieron la intervención directa con (8) ocho jóvenes de estas comunidades.</v>
      </c>
      <c r="X14" s="1" t="s">
        <v>50</v>
      </c>
    </row>
    <row r="15" ht="15.75" customHeight="1">
      <c r="B15" s="13" t="str">
        <f>IFERROR(__xludf.DUMMYFUNCTION("""COMPUTED_VALUE"""),"Subsecretaría de Atención Integral a las Víctimas")</f>
        <v>Subsecretaría de Atención Integral a las Víctimas</v>
      </c>
      <c r="C15" s="13" t="str">
        <f>IFERROR(__xludf.DUMMYFUNCTION("""COMPUTED_VALUE"""),"Migrantes")</f>
        <v>Migrantes</v>
      </c>
      <c r="D15" s="13">
        <f>IFERROR(__xludf.DUMMYFUNCTION("""COMPUTED_VALUE"""),6.1010020003E10)</f>
        <v>61010020003</v>
      </c>
      <c r="E15" s="13" t="str">
        <f>IFERROR(__xludf.DUMMYFUNCTION("""COMPUTED_VALUE"""),"Personas beneficiadas con la oferta de servicios del plan de migrantes y flujos migratorios mixtos")</f>
        <v>Personas beneficiadas con la oferta de servicios del plan de migrantes y flujos migratorios mixtos</v>
      </c>
      <c r="F15" s="13" t="str">
        <f>IFERROR(__xludf.DUMMYFUNCTION("""COMPUTED_VALUE"""),"Acumulativo")</f>
        <v>Acumulativo</v>
      </c>
      <c r="G15" s="13" t="str">
        <f>IFERROR(__xludf.DUMMYFUNCTION("""COMPUTED_VALUE"""),"V1= Migrantes beneficiados con la oferta social")</f>
        <v>V1= Migrantes beneficiados con la oferta social</v>
      </c>
      <c r="H15" s="13" t="str">
        <f>IFERROR(__xludf.DUMMYFUNCTION("""COMPUTED_VALUE"""),"Organismo")</f>
        <v>Organismo</v>
      </c>
      <c r="I15" s="13" t="str">
        <f>IFERROR(__xludf.DUMMYFUNCTION("""COMPUTED_VALUE"""),"BP26005420")</f>
        <v>BP26005420</v>
      </c>
      <c r="J15" s="13" t="s">
        <v>144</v>
      </c>
      <c r="K15" s="13" t="str">
        <f>IFERROR(__xludf.DUMMYFUNCTION("""COMPUTED_VALUE"""),"BP2600542010101")</f>
        <v>BP2600542010101</v>
      </c>
      <c r="L15" s="13" t="str">
        <f>IFERROR(__xludf.DUMMYFUNCTION("""COMPUTED_VALUE"""),"Servicio de gestión de oferta social para la población vulnerable")</f>
        <v>Servicio de gestión de oferta social para la población vulnerable</v>
      </c>
      <c r="M15" s="13" t="str">
        <f>IFERROR(__xludf.DUMMYFUNCTION("""COMPUTED_VALUE"""),"Beneficiarios potenciales para quienes se gestiona la oferta social")</f>
        <v>Beneficiarios potenciales para quienes se gestiona la oferta social</v>
      </c>
      <c r="N15" s="14">
        <f>IFERROR(__xludf.DUMMYFUNCTION("""COMPUTED_VALUE"""),9730.0)</f>
        <v>9730</v>
      </c>
      <c r="O15" s="14" t="s">
        <v>1970</v>
      </c>
      <c r="P15" s="14">
        <f>IFERROR(__xludf.DUMMYFUNCTION("""COMPUTED_VALUE"""),6.91357017E8)</f>
        <v>691357017</v>
      </c>
      <c r="Q15" s="14">
        <f>IFERROR(__xludf.DUMMYFUNCTION("""COMPUTED_VALUE"""),1.361075E8)</f>
        <v>136107500</v>
      </c>
      <c r="R15" s="14">
        <f>IFERROR(__xludf.DUMMYFUNCTION("""COMPUTED_VALUE"""),1.361075E8)</f>
        <v>136107500</v>
      </c>
      <c r="S15" s="15">
        <f t="shared" si="1"/>
        <v>0.1968700637</v>
      </c>
      <c r="T15" s="14">
        <f>IFERROR(__xludf.DUMMYFUNCTION("""COMPUTED_VALUE"""),8302.0)</f>
        <v>8302</v>
      </c>
      <c r="U15" s="13" t="s">
        <v>1950</v>
      </c>
      <c r="V15" s="14" t="s">
        <v>1971</v>
      </c>
      <c r="W15" s="15" t="str">
        <f t="shared" si="2"/>
        <v>Durante el periodo de enero a octubre, se brindó atención y oferta de servicios a la población migrante en el punto de orientación terminal de transportes a 4.946 personas migrantes y en el punto de atención Centro Integrate a 3.920 personas migrantes, para un total de 8.866 personas migrantes beneficiadas. Estas atenciones incluyeron la entrega de ayuda humanitaria, orientación en salud sexual y reproductiva, kits de aseo personal, kits para infante, remisión a alojamientos temporales y la gestión del transporte de corta distancia para su llegada a estos espacios.</v>
      </c>
      <c r="X15" s="1" t="s">
        <v>50</v>
      </c>
    </row>
    <row r="16" ht="15.75" customHeight="1">
      <c r="B16" s="13" t="str">
        <f>IFERROR(__xludf.DUMMYFUNCTION("""COMPUTED_VALUE"""),"UAG")</f>
        <v>UAG</v>
      </c>
      <c r="C16" s="13" t="str">
        <f>IFERROR(__xludf.DUMMYFUNCTION("""COMPUTED_VALUE"""),"UAG")</f>
        <v>UAG</v>
      </c>
      <c r="D16" s="13">
        <f>IFERROR(__xludf.DUMMYFUNCTION("""COMPUTED_VALUE"""),6.302001003E10)</f>
        <v>63020010030</v>
      </c>
      <c r="E16" s="13" t="str">
        <f>IFERROR(__xludf.DUMMYFUNCTION("""COMPUTED_VALUE"""),"Procesos institucionales fortalecidos en el marco de la planeación estratégica del MIPG")</f>
        <v>Procesos institucionales fortalecidos en el marco de la planeación estratégica del MIPG</v>
      </c>
      <c r="F16" s="13" t="str">
        <f>IFERROR(__xludf.DUMMYFUNCTION("""COMPUTED_VALUE"""),"No acumulativo")</f>
        <v>No acumulativo</v>
      </c>
      <c r="G16" s="13" t="str">
        <f>IFERROR(__xludf.DUMMYFUNCTION("""COMPUTED_VALUE"""),"V1= Procesos de la UAG fortalecidos")</f>
        <v>V1= Procesos de la UAG fortalecidos</v>
      </c>
      <c r="H16" s="13" t="str">
        <f>IFERROR(__xludf.DUMMYFUNCTION("""COMPUTED_VALUE"""),"Organismo")</f>
        <v>Organismo</v>
      </c>
      <c r="I16" s="13" t="str">
        <f>IFERROR(__xludf.DUMMYFUNCTION("""COMPUTED_VALUE"""),"BP26005421")</f>
        <v>BP26005421</v>
      </c>
      <c r="J16" s="13" t="s">
        <v>154</v>
      </c>
      <c r="K16" s="13" t="str">
        <f>IFERROR(__xludf.DUMMYFUNCTION("""COMPUTED_VALUE"""),"BP2600542110101")</f>
        <v>BP2600542110101</v>
      </c>
      <c r="L16" s="13" t="str">
        <f>IFERROR(__xludf.DUMMYFUNCTION("""COMPUTED_VALUE"""),"Servicio de asistencia técnica")</f>
        <v>Servicio de asistencia técnica</v>
      </c>
      <c r="M16" s="13" t="str">
        <f>IFERROR(__xludf.DUMMYFUNCTION("""COMPUTED_VALUE"""),"Instancias territoriales de coordinación institucional asistidas y apoyadas")</f>
        <v>Instancias territoriales de coordinación institucional asistidas y apoyadas</v>
      </c>
      <c r="N16" s="14">
        <f>IFERROR(__xludf.DUMMYFUNCTION("""COMPUTED_VALUE"""),11.0)</f>
        <v>11</v>
      </c>
      <c r="O16" s="14" t="s">
        <v>1972</v>
      </c>
      <c r="P16" s="14">
        <f>IFERROR(__xludf.DUMMYFUNCTION("""COMPUTED_VALUE"""),3.223329525E9)</f>
        <v>3223329525</v>
      </c>
      <c r="Q16" s="14">
        <f>IFERROR(__xludf.DUMMYFUNCTION("""COMPUTED_VALUE"""),3.1772395E9)</f>
        <v>3177239500</v>
      </c>
      <c r="R16" s="14">
        <f>IFERROR(__xludf.DUMMYFUNCTION("""COMPUTED_VALUE"""),2.7478945E9)</f>
        <v>2747894500</v>
      </c>
      <c r="S16" s="15">
        <f t="shared" si="1"/>
        <v>0.8525018862</v>
      </c>
      <c r="T16" s="14">
        <f>IFERROR(__xludf.DUMMYFUNCTION("""COMPUTED_VALUE"""),10.0)</f>
        <v>10</v>
      </c>
      <c r="U16" s="13" t="s">
        <v>1947</v>
      </c>
      <c r="V16" s="20" t="s">
        <v>1973</v>
      </c>
      <c r="W16" s="15" t="str">
        <f t="shared" si="2"/>
        <v>En el periodo correspondiente de enero a octubre, se logró realizar  el fortalecimiento de  10 procesos institucionales de la Unidad de Apoyo a la Gestión: Planeación, Gestión presupuestal , Control interno,  Gestión de compras y contratación, Gestión del Conocimiento, Gobierno Digital,  Observatorio de Políticas sociales, Gestión documental, Servicio al ciudadano y Calidad;   mediante la ejecución de las actividades que le corresponden a los grupos de trabajo y el diseño e implementación de herramientas para su cumplimiento</v>
      </c>
      <c r="X16" s="1" t="s">
        <v>50</v>
      </c>
    </row>
    <row r="17" ht="15.75" customHeight="1">
      <c r="B17" s="13" t="str">
        <f>IFERROR(__xludf.DUMMYFUNCTION("""COMPUTED_VALUE"""),"Subsecretaría de Poblaciones y Etnias")</f>
        <v>Subsecretaría de Poblaciones y Etnias</v>
      </c>
      <c r="C17" s="13" t="str">
        <f>IFERROR(__xludf.DUMMYFUNCTION("""COMPUTED_VALUE"""),"Prosperidad social")</f>
        <v>Prosperidad social</v>
      </c>
      <c r="D17" s="13">
        <f>IFERROR(__xludf.DUMMYFUNCTION("""COMPUTED_VALUE"""),6.102006001E10)</f>
        <v>61020060010</v>
      </c>
      <c r="E17" s="13" t="str">
        <f>IFERROR(__xludf.DUMMYFUNCTION("""COMPUTED_VALUE"""),"Personas beneficiadas mediante la atención de programas de Prosperidad Social")</f>
        <v>Personas beneficiadas mediante la atención de programas de Prosperidad Social</v>
      </c>
      <c r="F17" s="13" t="str">
        <f>IFERROR(__xludf.DUMMYFUNCTION("""COMPUTED_VALUE"""),"No acumulativo")</f>
        <v>No acumulativo</v>
      </c>
      <c r="G17" s="13" t="str">
        <f>IFERROR(__xludf.DUMMYFUNCTION("""COMPUTED_VALUE"""),"V1= Personas beneficiadas")</f>
        <v>V1= Personas beneficiadas</v>
      </c>
      <c r="H17" s="13" t="str">
        <f>IFERROR(__xludf.DUMMYFUNCTION("""COMPUTED_VALUE"""),"Organismo")</f>
        <v>Organismo</v>
      </c>
      <c r="I17" s="13" t="str">
        <f>IFERROR(__xludf.DUMMYFUNCTION("""COMPUTED_VALUE"""),"BP26005422")</f>
        <v>BP26005422</v>
      </c>
      <c r="J17" s="13" t="s">
        <v>165</v>
      </c>
      <c r="K17" s="13" t="str">
        <f>IFERROR(__xludf.DUMMYFUNCTION("""COMPUTED_VALUE"""),"BP2600542210101")</f>
        <v>BP2600542210101</v>
      </c>
      <c r="L17" s="13" t="str">
        <f>IFERROR(__xludf.DUMMYFUNCTION("""COMPUTED_VALUE"""),"Servicio de gestión de oferta social para la población vulnerable")</f>
        <v>Servicio de gestión de oferta social para la población vulnerable</v>
      </c>
      <c r="M17" s="13" t="str">
        <f>IFERROR(__xludf.DUMMYFUNCTION("""COMPUTED_VALUE"""),"Beneficiarios potenciales para quienes se gestiona la oferta social")</f>
        <v>Beneficiarios potenciales para quienes se gestiona la oferta social</v>
      </c>
      <c r="N17" s="14">
        <f>IFERROR(__xludf.DUMMYFUNCTION("""COMPUTED_VALUE"""),33589.0)</f>
        <v>33589</v>
      </c>
      <c r="O17" s="14" t="s">
        <v>1974</v>
      </c>
      <c r="P17" s="14">
        <f>IFERROR(__xludf.DUMMYFUNCTION("""COMPUTED_VALUE"""),5.75537799E8)</f>
        <v>575537799</v>
      </c>
      <c r="Q17" s="14">
        <f>IFERROR(__xludf.DUMMYFUNCTION("""COMPUTED_VALUE"""),4.812055E8)</f>
        <v>481205500</v>
      </c>
      <c r="R17" s="14">
        <f>IFERROR(__xludf.DUMMYFUNCTION("""COMPUTED_VALUE"""),4.11940538E8)</f>
        <v>411940538</v>
      </c>
      <c r="S17" s="15">
        <f t="shared" si="1"/>
        <v>0.7157488852</v>
      </c>
      <c r="T17" s="14">
        <f>IFERROR(__xludf.DUMMYFUNCTION("""COMPUTED_VALUE"""),15271.0)</f>
        <v>15271</v>
      </c>
      <c r="U17" s="13" t="s">
        <v>1944</v>
      </c>
      <c r="V17" s="13" t="s">
        <v>1975</v>
      </c>
      <c r="W17" s="15" t="str">
        <f t="shared" si="2"/>
        <v>Con respecto al avance de enero a octubre, se realizaron 15.271 atenciones en la oficina y territorio a usuarios y beneficiarios de los programas de Prosperidad Social, en el trámite de novedades, consulta en el Sistema Integrado de Información de Transferencias Monetarias (SIITM), estado de los beneficiarios (activo – suspendido - incumplimiento), valor de la liquidación y fechas de pago de los cuatro ciclos - 2025 de los programas Renta Ciudadana, Devolución de IVA y Renta Joven.</v>
      </c>
      <c r="X17" s="1" t="s">
        <v>50</v>
      </c>
    </row>
    <row r="18" ht="15.75" customHeight="1">
      <c r="B18" s="13" t="str">
        <f>IFERROR(__xludf.DUMMYFUNCTION("""COMPUTED_VALUE"""),"Subsecretaría de Poblaciones y Etnias")</f>
        <v>Subsecretaría de Poblaciones y Etnias</v>
      </c>
      <c r="C18" s="13" t="str">
        <f>IFERROR(__xludf.DUMMYFUNCTION("""COMPUTED_VALUE"""),"Indígenas")</f>
        <v>Indígenas</v>
      </c>
      <c r="D18" s="13">
        <f>IFERROR(__xludf.DUMMYFUNCTION("""COMPUTED_VALUE"""),6.1020060018E10)</f>
        <v>61020060018</v>
      </c>
      <c r="E18" s="13" t="str">
        <f>IFERROR(__xludf.DUMMYFUNCTION("""COMPUTED_VALUE"""),"Población indigena fortalecida en procesos de promoción de derechos, prácticas, cosmovisión y saberes ancestrales")</f>
        <v>Población indigena fortalecida en procesos de promoción de derechos, prácticas, cosmovisión y saberes ancestrales</v>
      </c>
      <c r="F18" s="13" t="str">
        <f>IFERROR(__xludf.DUMMYFUNCTION("""COMPUTED_VALUE"""),"Acumulativo")</f>
        <v>Acumulativo</v>
      </c>
      <c r="G18" s="13" t="str">
        <f>IFERROR(__xludf.DUMMYFUNCTION("""COMPUTED_VALUE"""),"V1=Personas de comunidades indígenas fortalecidas")</f>
        <v>V1=Personas de comunidades indígenas fortalecidas</v>
      </c>
      <c r="H18" s="13" t="str">
        <f>IFERROR(__xludf.DUMMYFUNCTION("""COMPUTED_VALUE"""),"Organismo")</f>
        <v>Organismo</v>
      </c>
      <c r="I18" s="13" t="str">
        <f>IFERROR(__xludf.DUMMYFUNCTION("""COMPUTED_VALUE"""),"BP26005423")</f>
        <v>BP26005423</v>
      </c>
      <c r="J18" s="13" t="s">
        <v>176</v>
      </c>
      <c r="K18" s="13" t="str">
        <f>IFERROR(__xludf.DUMMYFUNCTION("""COMPUTED_VALUE"""),"BP2600542310101")</f>
        <v>BP2600542310101</v>
      </c>
      <c r="L18" s="13" t="str">
        <f>IFERROR(__xludf.DUMMYFUNCTION("""COMPUTED_VALUE"""),"Servicio de gestión de oferta social para la población vulnerable")</f>
        <v>Servicio de gestión de oferta social para la población vulnerable</v>
      </c>
      <c r="M18" s="13" t="str">
        <f>IFERROR(__xludf.DUMMYFUNCTION("""COMPUTED_VALUE"""),"Beneficiarios potenciales para quienes se gestiona la oferta social")</f>
        <v>Beneficiarios potenciales para quienes se gestiona la oferta social</v>
      </c>
      <c r="N18" s="14">
        <f>IFERROR(__xludf.DUMMYFUNCTION("""COMPUTED_VALUE"""),1800.0)</f>
        <v>1800</v>
      </c>
      <c r="O18" s="14" t="s">
        <v>1976</v>
      </c>
      <c r="P18" s="14">
        <f>IFERROR(__xludf.DUMMYFUNCTION("""COMPUTED_VALUE"""),6.10574333E8)</f>
        <v>610574333</v>
      </c>
      <c r="Q18" s="14">
        <f>IFERROR(__xludf.DUMMYFUNCTION("""COMPUTED_VALUE"""),3.7774E8)</f>
        <v>377740000</v>
      </c>
      <c r="R18" s="14">
        <f>IFERROR(__xludf.DUMMYFUNCTION("""COMPUTED_VALUE"""),3.19203999E8)</f>
        <v>319203999</v>
      </c>
      <c r="S18" s="15">
        <f t="shared" si="1"/>
        <v>0.5227930192</v>
      </c>
      <c r="T18" s="14">
        <f>IFERROR(__xludf.DUMMYFUNCTION("""COMPUTED_VALUE"""),1033.0)</f>
        <v>1033</v>
      </c>
      <c r="U18" s="13" t="s">
        <v>1964</v>
      </c>
      <c r="V18" s="13" t="s">
        <v>1977</v>
      </c>
      <c r="W18" s="15" t="str">
        <f t="shared" si="2"/>
        <v>En el periodo de enero a octubre, Se brindó atención a 1033 Comuneros de la Población Indígena de Cali. De estos, 521 personas fueron atendidas mediante articulación interinstitucional (30 en enero, 15 en febrero, 10 en marzo, 5 en abril, 11 en mayo, 227 en junio, 116 en julio, 41 en agosto, 24 en septiembre y 42 en octubre); por otro lado, 512 pobladores en alta vulnerabilidad fueron atendidos y orientados (15 en enero, 3 en febrero, 9 en marzo, 63 en abril, 1 en mayo, 7 en junio, 16 en julio, 84 en agosto, 289 en septiembre y 25 en octubre).</v>
      </c>
      <c r="X18" s="1" t="s">
        <v>50</v>
      </c>
    </row>
    <row r="19" ht="15.75" customHeight="1">
      <c r="B19" s="13" t="str">
        <f>IFERROR(__xludf.DUMMYFUNCTION("""COMPUTED_VALUE"""),"Subsecretaría de Poblaciones y Etnias")</f>
        <v>Subsecretaría de Poblaciones y Etnias</v>
      </c>
      <c r="C19" s="13" t="str">
        <f>IFERROR(__xludf.DUMMYFUNCTION("""COMPUTED_VALUE"""),"Indígenas")</f>
        <v>Indígenas</v>
      </c>
      <c r="D19" s="13">
        <f>IFERROR(__xludf.DUMMYFUNCTION("""COMPUTED_VALUE"""),6.1020060012E10)</f>
        <v>61020060012</v>
      </c>
      <c r="E19" s="13" t="str">
        <f>IFERROR(__xludf.DUMMYFUNCTION("""COMPUTED_VALUE"""),"Personas de las comunidades indigenas beneficiadas con la implementación de los Planes de Vida")</f>
        <v>Personas de las comunidades indigenas beneficiadas con la implementación de los Planes de Vida</v>
      </c>
      <c r="F19" s="13" t="str">
        <f>IFERROR(__xludf.DUMMYFUNCTION("""COMPUTED_VALUE"""),"Acumulativo")</f>
        <v>Acumulativo</v>
      </c>
      <c r="G19" s="13" t="str">
        <f>IFERROR(__xludf.DUMMYFUNCTION("""COMPUTED_VALUE"""),"V1= Beneficiarios indígenas de Planes de Vida")</f>
        <v>V1= Beneficiarios indígenas de Planes de Vida</v>
      </c>
      <c r="H19" s="13" t="str">
        <f>IFERROR(__xludf.DUMMYFUNCTION("""COMPUTED_VALUE"""),"Organismo")</f>
        <v>Organismo</v>
      </c>
      <c r="I19" s="13" t="str">
        <f>IFERROR(__xludf.DUMMYFUNCTION("""COMPUTED_VALUE"""),"BP26005423")</f>
        <v>BP26005423</v>
      </c>
      <c r="J19" s="13" t="s">
        <v>176</v>
      </c>
      <c r="K19" s="13" t="str">
        <f>IFERROR(__xludf.DUMMYFUNCTION("""COMPUTED_VALUE"""),"BP2600542310201")</f>
        <v>BP2600542310201</v>
      </c>
      <c r="L19" s="13" t="str">
        <f>IFERROR(__xludf.DUMMYFUNCTION("""COMPUTED_VALUE"""),"Servicio de asistencia técnica en alianzas para la comercialización")</f>
        <v>Servicio de asistencia técnica en alianzas para la comercialización</v>
      </c>
      <c r="M19" s="13" t="str">
        <f>IFERROR(__xludf.DUMMYFUNCTION("""COMPUTED_VALUE"""),"Personas asistidas técnicamente")</f>
        <v>Personas asistidas técnicamente</v>
      </c>
      <c r="N19" s="14">
        <f>IFERROR(__xludf.DUMMYFUNCTION("""COMPUTED_VALUE"""),1819.0)</f>
        <v>1819</v>
      </c>
      <c r="O19" s="14" t="s">
        <v>37</v>
      </c>
      <c r="P19" s="14">
        <f>IFERROR(__xludf.DUMMYFUNCTION("""COMPUTED_VALUE"""),3.01672516E8)</f>
        <v>301672516</v>
      </c>
      <c r="Q19" s="14">
        <f>IFERROR(__xludf.DUMMYFUNCTION("""COMPUTED_VALUE"""),2.47629864E8)</f>
        <v>247629864</v>
      </c>
      <c r="R19" s="14">
        <f>IFERROR(__xludf.DUMMYFUNCTION("""COMPUTED_VALUE"""),0.0)</f>
        <v>0</v>
      </c>
      <c r="S19" s="15">
        <f t="shared" si="1"/>
        <v>0</v>
      </c>
      <c r="T19" s="14">
        <f>IFERROR(__xludf.DUMMYFUNCTION("""COMPUTED_VALUE"""),0.0)</f>
        <v>0</v>
      </c>
      <c r="U19" s="15"/>
      <c r="V19" s="15"/>
      <c r="W19" s="15" t="str">
        <f t="shared" si="2"/>
        <v> </v>
      </c>
      <c r="X19" s="1" t="s">
        <v>50</v>
      </c>
    </row>
    <row r="20" ht="15.75" customHeight="1">
      <c r="B20" s="13" t="str">
        <f>IFERROR(__xludf.DUMMYFUNCTION("""COMPUTED_VALUE"""),"Subsecretaría de Equidad de Género")</f>
        <v>Subsecretaría de Equidad de Género</v>
      </c>
      <c r="C20" s="13" t="str">
        <f>IFERROR(__xludf.DUMMYFUNCTION("""COMPUTED_VALUE"""),"Equidad de género")</f>
        <v>Equidad de género</v>
      </c>
      <c r="D20" s="13">
        <f>IFERROR(__xludf.DUMMYFUNCTION("""COMPUTED_VALUE"""),6.1020060007E10)</f>
        <v>61020060007</v>
      </c>
      <c r="E20" s="13" t="str">
        <f>IFERROR(__xludf.DUMMYFUNCTION("""COMPUTED_VALUE"""),"Organismos asistidos con la estrategia de transversalización del enfoque de género dirigido a mujeres")</f>
        <v>Organismos asistidos con la estrategia de transversalización del enfoque de género dirigido a mujeres</v>
      </c>
      <c r="F20" s="13" t="str">
        <f>IFERROR(__xludf.DUMMYFUNCTION("""COMPUTED_VALUE"""),"Acumulativo")</f>
        <v>Acumulativo</v>
      </c>
      <c r="G20" s="13" t="str">
        <f>IFERROR(__xludf.DUMMYFUNCTION("""COMPUTED_VALUE"""),"V1= Organismos asistidos")</f>
        <v>V1= Organismos asistidos</v>
      </c>
      <c r="H20" s="13" t="str">
        <f>IFERROR(__xludf.DUMMYFUNCTION("""COMPUTED_VALUE"""),"Organismo")</f>
        <v>Organismo</v>
      </c>
      <c r="I20" s="13" t="str">
        <f>IFERROR(__xludf.DUMMYFUNCTION("""COMPUTED_VALUE"""),"BP26005426")</f>
        <v>BP26005426</v>
      </c>
      <c r="J20" s="13" t="s">
        <v>189</v>
      </c>
      <c r="K20" s="13" t="str">
        <f>IFERROR(__xludf.DUMMYFUNCTION("""COMPUTED_VALUE"""),"BP2600542610101")</f>
        <v>BP2600542610101</v>
      </c>
      <c r="L20" s="13" t="str">
        <f>IFERROR(__xludf.DUMMYFUNCTION("""COMPUTED_VALUE"""),"Servicio de asistencia técnica")</f>
        <v>Servicio de asistencia técnica</v>
      </c>
      <c r="M20" s="13" t="str">
        <f>IFERROR(__xludf.DUMMYFUNCTION("""COMPUTED_VALUE"""),"Entidades, organismos y dependencias asistidos técnicamente")</f>
        <v>Entidades, organismos y dependencias asistidos técnicamente</v>
      </c>
      <c r="N20" s="14">
        <f>IFERROR(__xludf.DUMMYFUNCTION("""COMPUTED_VALUE"""),5.0)</f>
        <v>5</v>
      </c>
      <c r="O20" s="14" t="s">
        <v>1978</v>
      </c>
      <c r="P20" s="14">
        <f>IFERROR(__xludf.DUMMYFUNCTION("""COMPUTED_VALUE"""),1.60711404E9)</f>
        <v>1607114040</v>
      </c>
      <c r="Q20" s="14">
        <f>IFERROR(__xludf.DUMMYFUNCTION("""COMPUTED_VALUE"""),7.772635E8)</f>
        <v>777263500</v>
      </c>
      <c r="R20" s="14">
        <f>IFERROR(__xludf.DUMMYFUNCTION("""COMPUTED_VALUE"""),4.4931774E8)</f>
        <v>449317740</v>
      </c>
      <c r="S20" s="15">
        <f t="shared" si="1"/>
        <v>0.2795804957</v>
      </c>
      <c r="T20" s="14">
        <f>IFERROR(__xludf.DUMMYFUNCTION("""COMPUTED_VALUE"""),4.0)</f>
        <v>4</v>
      </c>
      <c r="U20" s="13" t="s">
        <v>1953</v>
      </c>
      <c r="V20" s="13" t="s">
        <v>1979</v>
      </c>
      <c r="W20" s="15" t="str">
        <f t="shared" si="2"/>
        <v>De enero a octubre, Se brindó asistencia técnica a las Secretarías de Vivienda y Hábitat, Deporte y Recreación, DATIC y DAGMA en el marco de la estrategia de transversalización del enfoque de género. Se articularon acciones con Infraestructura,DADII, Seguridad y Justicia, Gestión del Riesgo, SITREN, la UBPD, Ciudades Seguras y GIZ. Se desarrollaron mesas técnicas y sesiones con los comités de Seguimiento de Política Pública y Universidades.</v>
      </c>
      <c r="X20" s="1" t="s">
        <v>50</v>
      </c>
    </row>
    <row r="21" ht="15.75" customHeight="1">
      <c r="B21" s="13" t="str">
        <f>IFERROR(__xludf.DUMMYFUNCTION("""COMPUTED_VALUE"""),"Subsecretaría de Equidad de Género")</f>
        <v>Subsecretaría de Equidad de Género</v>
      </c>
      <c r="C21" s="13" t="str">
        <f>IFERROR(__xludf.DUMMYFUNCTION("""COMPUTED_VALUE"""),"Equidad de género")</f>
        <v>Equidad de género</v>
      </c>
      <c r="D21" s="13">
        <f>IFERROR(__xludf.DUMMYFUNCTION("""COMPUTED_VALUE"""),6.1020060006E10)</f>
        <v>61020060006</v>
      </c>
      <c r="E21" s="13" t="str">
        <f>IFERROR(__xludf.DUMMYFUNCTION("""COMPUTED_VALUE"""),"Mujeres cuidadoras vinculadas a CuidARTE - Sistema Distrital del Cuidado")</f>
        <v>Mujeres cuidadoras vinculadas a CuidARTE - Sistema Distrital del Cuidado</v>
      </c>
      <c r="F21" s="13" t="str">
        <f>IFERROR(__xludf.DUMMYFUNCTION("""COMPUTED_VALUE"""),"Acumulativo")</f>
        <v>Acumulativo</v>
      </c>
      <c r="G21" s="13" t="str">
        <f>IFERROR(__xludf.DUMMYFUNCTION("""COMPUTED_VALUE"""),"V1= Mujeres cuidadoras vinculadas")</f>
        <v>V1= Mujeres cuidadoras vinculadas</v>
      </c>
      <c r="H21" s="13" t="str">
        <f>IFERROR(__xludf.DUMMYFUNCTION("""COMPUTED_VALUE"""),"Organismo")</f>
        <v>Organismo</v>
      </c>
      <c r="I21" s="13" t="str">
        <f>IFERROR(__xludf.DUMMYFUNCTION("""COMPUTED_VALUE"""),"BP26005427")</f>
        <v>BP26005427</v>
      </c>
      <c r="J21" s="13" t="s">
        <v>199</v>
      </c>
      <c r="K21" s="13" t="str">
        <f>IFERROR(__xludf.DUMMYFUNCTION("""COMPUTED_VALUE"""),"BP2600542710101")</f>
        <v>BP2600542710101</v>
      </c>
      <c r="L21" s="13" t="str">
        <f>IFERROR(__xludf.DUMMYFUNCTION("""COMPUTED_VALUE"""),"Servicio de gestión de oferta social para la población vulnerable")</f>
        <v>Servicio de gestión de oferta social para la población vulnerable</v>
      </c>
      <c r="M21" s="13" t="str">
        <f>IFERROR(__xludf.DUMMYFUNCTION("""COMPUTED_VALUE"""),"Beneficiarios potenciales para quienes se gestiona la oferta social")</f>
        <v>Beneficiarios potenciales para quienes se gestiona la oferta social</v>
      </c>
      <c r="N21" s="14">
        <f>IFERROR(__xludf.DUMMYFUNCTION("""COMPUTED_VALUE"""),2402.0)</f>
        <v>2402</v>
      </c>
      <c r="O21" s="14" t="s">
        <v>1980</v>
      </c>
      <c r="P21" s="14">
        <f>IFERROR(__xludf.DUMMYFUNCTION("""COMPUTED_VALUE"""),6.123396391E9)</f>
        <v>6123396391</v>
      </c>
      <c r="Q21" s="14">
        <f>IFERROR(__xludf.DUMMYFUNCTION("""COMPUTED_VALUE"""),3.183410441E9)</f>
        <v>3183410441</v>
      </c>
      <c r="R21" s="14">
        <f>IFERROR(__xludf.DUMMYFUNCTION("""COMPUTED_VALUE"""),1.549244496E9)</f>
        <v>1549244496</v>
      </c>
      <c r="S21" s="15">
        <f t="shared" si="1"/>
        <v>0.2530041168</v>
      </c>
      <c r="T21" s="14">
        <f>IFERROR(__xludf.DUMMYFUNCTION("""COMPUTED_VALUE"""),2223.0)</f>
        <v>2223</v>
      </c>
      <c r="U21" s="13" t="s">
        <v>1953</v>
      </c>
      <c r="V21" s="14" t="s">
        <v>1981</v>
      </c>
      <c r="W21" s="15" t="str">
        <f t="shared" si="2"/>
        <v>De enero a octubre, se beneficiaron 2557 mujeres en las Comunas 15, 20, 21, 1, 6 y 16, así como en los corregimientos El Saladito, El Hormiguero, Pichindé, La Elvira y La Buitrera, fortaleciendo los ecosistemas de cuidado. Además se realizaron 86 socializaciones del SIDICU, 124 articulaciones públicas, 56 reuniones de cooperación y 165 ofertas caracterizadas. Se elaboraron 56 documentos técnicos, 127 lineamientos y 37 asistencias técnicas. Se avanzó en transformación cultural con 12 tomas de ciudad y 38 contenidos digitales de comunicaciones; además con avances en el proceso Cuidando a la Cuidadora y se dio apertura del Centro de Lavado</v>
      </c>
      <c r="X21" s="1" t="s">
        <v>50</v>
      </c>
    </row>
    <row r="22" ht="15.75" customHeight="1">
      <c r="B22" s="13" t="str">
        <f>IFERROR(__xludf.DUMMYFUNCTION("""COMPUTED_VALUE"""),"Subsecretaría de Equidad de Género")</f>
        <v>Subsecretaría de Equidad de Género</v>
      </c>
      <c r="C22" s="13" t="str">
        <f>IFERROR(__xludf.DUMMYFUNCTION("""COMPUTED_VALUE"""),"Equidad de género")</f>
        <v>Equidad de género</v>
      </c>
      <c r="D22" s="13">
        <f>IFERROR(__xludf.DUMMYFUNCTION("""COMPUTED_VALUE"""),6.1010020005E10)</f>
        <v>61010020005</v>
      </c>
      <c r="E22" s="13" t="str">
        <f>IFERROR(__xludf.DUMMYFUNCTION("""COMPUTED_VALUE"""),"Personas vinculadas a estrategias de promoción de derechos y prevención de las violencias basadas en género")</f>
        <v>Personas vinculadas a estrategias de promoción de derechos y prevención de las violencias basadas en género</v>
      </c>
      <c r="F22" s="13" t="str">
        <f>IFERROR(__xludf.DUMMYFUNCTION("""COMPUTED_VALUE"""),"Acumulativo")</f>
        <v>Acumulativo</v>
      </c>
      <c r="G22" s="13" t="str">
        <f>IFERROR(__xludf.DUMMYFUNCTION("""COMPUTED_VALUE"""),"V1= Personas vinculadas")</f>
        <v>V1= Personas vinculadas</v>
      </c>
      <c r="H22" s="13" t="str">
        <f>IFERROR(__xludf.DUMMYFUNCTION("""COMPUTED_VALUE"""),"Organismo")</f>
        <v>Organismo</v>
      </c>
      <c r="I22" s="13" t="str">
        <f>IFERROR(__xludf.DUMMYFUNCTION("""COMPUTED_VALUE"""),"BP26005428")</f>
        <v>BP26005428</v>
      </c>
      <c r="J22" s="13" t="s">
        <v>209</v>
      </c>
      <c r="K22" s="13" t="str">
        <f>IFERROR(__xludf.DUMMYFUNCTION("""COMPUTED_VALUE"""),"BP2600542810101")</f>
        <v>BP2600542810101</v>
      </c>
      <c r="L22" s="13" t="str">
        <f>IFERROR(__xludf.DUMMYFUNCTION("""COMPUTED_VALUE"""),"Servicio de gestión de oferta social para la población vulnerable")</f>
        <v>Servicio de gestión de oferta social para la población vulnerable</v>
      </c>
      <c r="M22" s="13" t="str">
        <f>IFERROR(__xludf.DUMMYFUNCTION("""COMPUTED_VALUE"""),"Beneficiarios potenciales para quienes se gestiona la oferta social")</f>
        <v>Beneficiarios potenciales para quienes se gestiona la oferta social</v>
      </c>
      <c r="N22" s="14">
        <f>IFERROR(__xludf.DUMMYFUNCTION("""COMPUTED_VALUE"""),1600.0)</f>
        <v>1600</v>
      </c>
      <c r="O22" s="14" t="s">
        <v>1982</v>
      </c>
      <c r="P22" s="14">
        <f>IFERROR(__xludf.DUMMYFUNCTION("""COMPUTED_VALUE"""),3.697387691E9)</f>
        <v>3697387691</v>
      </c>
      <c r="Q22" s="14">
        <f>IFERROR(__xludf.DUMMYFUNCTION("""COMPUTED_VALUE"""),2.475912529E9)</f>
        <v>2475912529</v>
      </c>
      <c r="R22" s="14">
        <f>IFERROR(__xludf.DUMMYFUNCTION("""COMPUTED_VALUE"""),9.676722E8)</f>
        <v>967672200</v>
      </c>
      <c r="S22" s="15">
        <f t="shared" si="1"/>
        <v>0.2617178075</v>
      </c>
      <c r="T22" s="14">
        <f>IFERROR(__xludf.DUMMYFUNCTION("""COMPUTED_VALUE"""),1309.0)</f>
        <v>1309</v>
      </c>
      <c r="U22" s="13" t="s">
        <v>1950</v>
      </c>
      <c r="V22" s="14" t="s">
        <v>1983</v>
      </c>
      <c r="W22" s="15" t="str">
        <f t="shared" si="2"/>
        <v>Durante el periodo de enero a octubre, se llevaron a cabo 49 procesos de formación y espacios de sensibilización sobre la prevención de las violencias basadas en género, con la participación de 1.357 personas vinculadas a la estrategia. Asimismo, se promovió la prevención de estas violencias y el reconocimiento de los derechos de las mujeres mediante la participación en actividades conmemorativas, como el Día Internacional de la Mujer Trabajadora. Se continuó articulación con organizaciones para coordinar y desarrollar nuevos procesos de formación y sensibilización.</v>
      </c>
      <c r="X22" s="1" t="s">
        <v>50</v>
      </c>
    </row>
    <row r="23" ht="15.75" customHeight="1">
      <c r="B23" s="13" t="str">
        <f>IFERROR(__xludf.DUMMYFUNCTION("""COMPUTED_VALUE"""),"Subsecretaría de Equidad de Género")</f>
        <v>Subsecretaría de Equidad de Género</v>
      </c>
      <c r="C23" s="13" t="str">
        <f>IFERROR(__xludf.DUMMYFUNCTION("""COMPUTED_VALUE"""),"Equidad de género")</f>
        <v>Equidad de género</v>
      </c>
      <c r="D23" s="13">
        <f>IFERROR(__xludf.DUMMYFUNCTION("""COMPUTED_VALUE"""),6.1020020002E10)</f>
        <v>61020020002</v>
      </c>
      <c r="E23" s="13" t="str">
        <f>IFERROR(__xludf.DUMMYFUNCTION("""COMPUTED_VALUE"""),"Mujeres vinculadas a procesos de empoderamiento político, social y económico en perspectiva de género")</f>
        <v>Mujeres vinculadas a procesos de empoderamiento político, social y económico en perspectiva de género</v>
      </c>
      <c r="F23" s="13" t="str">
        <f>IFERROR(__xludf.DUMMYFUNCTION("""COMPUTED_VALUE"""),"Acumulativo")</f>
        <v>Acumulativo</v>
      </c>
      <c r="G23" s="13" t="str">
        <f>IFERROR(__xludf.DUMMYFUNCTION("""COMPUTED_VALUE"""),"V1= Mujeres vinculadas")</f>
        <v>V1= Mujeres vinculadas</v>
      </c>
      <c r="H23" s="13" t="str">
        <f>IFERROR(__xludf.DUMMYFUNCTION("""COMPUTED_VALUE"""),"Organismo")</f>
        <v>Organismo</v>
      </c>
      <c r="I23" s="13" t="str">
        <f>IFERROR(__xludf.DUMMYFUNCTION("""COMPUTED_VALUE"""),"BP26005430")</f>
        <v>BP26005430</v>
      </c>
      <c r="J23" s="13" t="s">
        <v>220</v>
      </c>
      <c r="K23" s="13" t="str">
        <f>IFERROR(__xludf.DUMMYFUNCTION("""COMPUTED_VALUE"""),"BP2600543010101")</f>
        <v>BP2600543010101</v>
      </c>
      <c r="L23" s="13" t="str">
        <f>IFERROR(__xludf.DUMMYFUNCTION("""COMPUTED_VALUE"""),"Servicio de gestión de oferta social para la población vulnerable")</f>
        <v>Servicio de gestión de oferta social para la población vulnerable</v>
      </c>
      <c r="M23" s="13" t="str">
        <f>IFERROR(__xludf.DUMMYFUNCTION("""COMPUTED_VALUE"""),"Beneficiarios potenciales para quienes se gestiona la oferta social")</f>
        <v>Beneficiarios potenciales para quienes se gestiona la oferta social</v>
      </c>
      <c r="N23" s="14">
        <f>IFERROR(__xludf.DUMMYFUNCTION("""COMPUTED_VALUE"""),656.0)</f>
        <v>656</v>
      </c>
      <c r="O23" s="14" t="s">
        <v>1984</v>
      </c>
      <c r="P23" s="14">
        <f>IFERROR(__xludf.DUMMYFUNCTION("""COMPUTED_VALUE"""),1.606383054E9)</f>
        <v>1606383054</v>
      </c>
      <c r="Q23" s="14">
        <f>IFERROR(__xludf.DUMMYFUNCTION("""COMPUTED_VALUE"""),1.029945736E9)</f>
        <v>1029945736</v>
      </c>
      <c r="R23" s="14">
        <f>IFERROR(__xludf.DUMMYFUNCTION("""COMPUTED_VALUE"""),4.38811502E8)</f>
        <v>438811502</v>
      </c>
      <c r="S23" s="15">
        <f t="shared" si="1"/>
        <v>0.2731674123</v>
      </c>
      <c r="T23" s="14">
        <f>IFERROR(__xludf.DUMMYFUNCTION("""COMPUTED_VALUE"""),516.0)</f>
        <v>516</v>
      </c>
      <c r="U23" s="13" t="s">
        <v>1964</v>
      </c>
      <c r="V23" s="14" t="s">
        <v>1985</v>
      </c>
      <c r="W23" s="15" t="str">
        <f t="shared" si="2"/>
        <v>En el periodo de enero a octubre, se realizó la inscripción de 85 participantes en la ruta Yarú, se realizó una feria con 60 mujeres, taller de hojas de vida con 49 mujeres, convocatoria laboral con 66 mujeres, taller de comportamiento emprendedor con 69 mujeres, 7 mujeres en la Escuela Tejiendo Caminos, 14 en taller de resiliencia, y 13 mujeres capacitadas en herramientas con DATIC. 20 mujeres en Casa Matria, 17 mujeres de la Comuna 15. Por otro lado, 25 mujeres participaron en Mercado Campesino y 9 mujeres en talleres Mujeres Electrificadora, mujeres rurales Buitrera 14 mujeres, 9 Feria SENA, curso Finanzas personales 11 mujeres. 48 curso de Ingles, total 516 vinculadas</v>
      </c>
      <c r="X23" s="1" t="s">
        <v>50</v>
      </c>
    </row>
    <row r="24" ht="15.75" customHeight="1">
      <c r="B24" s="13" t="str">
        <f>IFERROR(__xludf.DUMMYFUNCTION("""COMPUTED_VALUE"""),"Subsecretaría de Equidad de Género")</f>
        <v>Subsecretaría de Equidad de Género</v>
      </c>
      <c r="C24" s="13" t="str">
        <f>IFERROR(__xludf.DUMMYFUNCTION("""COMPUTED_VALUE"""),"Equidad de género")</f>
        <v>Equidad de género</v>
      </c>
      <c r="D24" s="13">
        <f>IFERROR(__xludf.DUMMYFUNCTION("""COMPUTED_VALUE"""),6.1020020002E10)</f>
        <v>61020020002</v>
      </c>
      <c r="E24" s="13" t="str">
        <f>IFERROR(__xludf.DUMMYFUNCTION("""COMPUTED_VALUE"""),"Mujeres vinculadas a procesos de empoderamiento político, social y económico en perspectiva de género")</f>
        <v>Mujeres vinculadas a procesos de empoderamiento político, social y económico en perspectiva de género</v>
      </c>
      <c r="F24" s="13" t="str">
        <f>IFERROR(__xludf.DUMMYFUNCTION("""COMPUTED_VALUE"""),"Acumulativo")</f>
        <v>Acumulativo</v>
      </c>
      <c r="G24" s="13" t="str">
        <f>IFERROR(__xludf.DUMMYFUNCTION("""COMPUTED_VALUE"""),"V1= Mujeres vinculadas")</f>
        <v>V1= Mujeres vinculadas</v>
      </c>
      <c r="H24" s="13" t="str">
        <f>IFERROR(__xludf.DUMMYFUNCTION("""COMPUTED_VALUE"""),"Organismo")</f>
        <v>Organismo</v>
      </c>
      <c r="I24" s="13" t="str">
        <f>IFERROR(__xludf.DUMMYFUNCTION("""COMPUTED_VALUE"""),"BP26005431")</f>
        <v>BP26005431</v>
      </c>
      <c r="J24" s="13" t="s">
        <v>231</v>
      </c>
      <c r="K24" s="13" t="str">
        <f>IFERROR(__xludf.DUMMYFUNCTION("""COMPUTED_VALUE"""),"BP2600543110101")</f>
        <v>BP2600543110101</v>
      </c>
      <c r="L24" s="13" t="str">
        <f>IFERROR(__xludf.DUMMYFUNCTION("""COMPUTED_VALUE"""),"Servicio de gestión de oferta social para la población vulnerable")</f>
        <v>Servicio de gestión de oferta social para la población vulnerable</v>
      </c>
      <c r="M24" s="13" t="str">
        <f>IFERROR(__xludf.DUMMYFUNCTION("""COMPUTED_VALUE"""),"Beneficiarios potenciales para quienes se gestiona la oferta social")</f>
        <v>Beneficiarios potenciales para quienes se gestiona la oferta social</v>
      </c>
      <c r="N24" s="14">
        <f>IFERROR(__xludf.DUMMYFUNCTION("""COMPUTED_VALUE"""),656.0)</f>
        <v>656</v>
      </c>
      <c r="O24" s="14" t="s">
        <v>1986</v>
      </c>
      <c r="P24" s="14">
        <f>IFERROR(__xludf.DUMMYFUNCTION("""COMPUTED_VALUE"""),1.98436768E9)</f>
        <v>1984367680</v>
      </c>
      <c r="Q24" s="14">
        <f>IFERROR(__xludf.DUMMYFUNCTION("""COMPUTED_VALUE"""),1.124139728E9)</f>
        <v>1124139728</v>
      </c>
      <c r="R24" s="14">
        <f>IFERROR(__xludf.DUMMYFUNCTION("""COMPUTED_VALUE"""),4.52984359E8)</f>
        <v>452984359</v>
      </c>
      <c r="S24" s="15">
        <f t="shared" si="1"/>
        <v>0.2282764246</v>
      </c>
      <c r="T24" s="14">
        <f>IFERROR(__xludf.DUMMYFUNCTION("""COMPUTED_VALUE"""),488.0)</f>
        <v>488</v>
      </c>
      <c r="U24" s="13" t="s">
        <v>1953</v>
      </c>
      <c r="V24" s="14" t="s">
        <v>1987</v>
      </c>
      <c r="W24" s="15" t="str">
        <f t="shared" si="2"/>
        <v>De enero a octubre, Durante el periodo de enero a octubre, 488 mujeres participaron en procesos de empoderamiento político y social mediante sesiones formativas y su participación en espacios como la actualización del POT, la elección de la MMMC y del Consejo Consultivo de Mujeres, así como en la Escuela de Incidencia Política y Social 2025 y la Escuela Taller de Incidencia Política y Social. Además, se realizaron actividades territoriales y de caracterización, junto con ajustes metodológicos y logísticos para fortalecer estos procesos y avanzar en la documentación contractual.</v>
      </c>
      <c r="X24" s="1" t="s">
        <v>50</v>
      </c>
    </row>
    <row r="25" ht="15.75" customHeight="1">
      <c r="B25" s="13" t="str">
        <f>IFERROR(__xludf.DUMMYFUNCTION("""COMPUTED_VALUE"""),"Subsecretaría de Equidad de Género")</f>
        <v>Subsecretaría de Equidad de Género</v>
      </c>
      <c r="C25" s="13" t="str">
        <f>IFERROR(__xludf.DUMMYFUNCTION("""COMPUTED_VALUE"""),"Equidad de género")</f>
        <v>Equidad de género</v>
      </c>
      <c r="D25" s="13">
        <f>IFERROR(__xludf.DUMMYFUNCTION("""COMPUTED_VALUE"""),6.1020060004E10)</f>
        <v>61020060004</v>
      </c>
      <c r="E25" s="13" t="str">
        <f>IFERROR(__xludf.DUMMYFUNCTION("""COMPUTED_VALUE"""),"Espacios territoriales con enfoque de género y diferencial dirigidos a mujeres operando")</f>
        <v>Espacios territoriales con enfoque de género y diferencial dirigidos a mujeres operando</v>
      </c>
      <c r="F25" s="13" t="str">
        <f>IFERROR(__xludf.DUMMYFUNCTION("""COMPUTED_VALUE"""),"No acumulativo")</f>
        <v>No acumulativo</v>
      </c>
      <c r="G25" s="13" t="str">
        <f>IFERROR(__xludf.DUMMYFUNCTION("""COMPUTED_VALUE"""),"V1:Espacios territoriales operando")</f>
        <v>V1:Espacios territoriales operando</v>
      </c>
      <c r="H25" s="13" t="str">
        <f>IFERROR(__xludf.DUMMYFUNCTION("""COMPUTED_VALUE"""),"Organismo")</f>
        <v>Organismo</v>
      </c>
      <c r="I25" s="13" t="str">
        <f>IFERROR(__xludf.DUMMYFUNCTION("""COMPUTED_VALUE"""),"BP26005432")</f>
        <v>BP26005432</v>
      </c>
      <c r="J25" s="13" t="s">
        <v>241</v>
      </c>
      <c r="K25" s="13" t="str">
        <f>IFERROR(__xludf.DUMMYFUNCTION("""COMPUTED_VALUE"""),"BP2600543210101")</f>
        <v>BP2600543210101</v>
      </c>
      <c r="L25" s="13" t="str">
        <f>IFERROR(__xludf.DUMMYFUNCTION("""COMPUTED_VALUE"""),"Servicio de integración de la oferta pública")</f>
        <v>Servicio de integración de la oferta pública</v>
      </c>
      <c r="M25" s="13" t="str">
        <f>IFERROR(__xludf.DUMMYFUNCTION("""COMPUTED_VALUE"""),"Espacios de integración de oferta pública generados")</f>
        <v>Espacios de integración de oferta pública generados</v>
      </c>
      <c r="N25" s="14">
        <f>IFERROR(__xludf.DUMMYFUNCTION("""COMPUTED_VALUE"""),1.0)</f>
        <v>1</v>
      </c>
      <c r="O25" s="14" t="s">
        <v>1988</v>
      </c>
      <c r="P25" s="14">
        <f>IFERROR(__xludf.DUMMYFUNCTION("""COMPUTED_VALUE"""),3.214990975E9)</f>
        <v>3214990975</v>
      </c>
      <c r="Q25" s="14">
        <f>IFERROR(__xludf.DUMMYFUNCTION("""COMPUTED_VALUE"""),2.112141933E9)</f>
        <v>2112141933</v>
      </c>
      <c r="R25" s="14">
        <f>IFERROR(__xludf.DUMMYFUNCTION("""COMPUTED_VALUE"""),1.3430765E9)</f>
        <v>1343076500</v>
      </c>
      <c r="S25" s="15">
        <f t="shared" si="1"/>
        <v>0.4177543609</v>
      </c>
      <c r="T25" s="14">
        <f>IFERROR(__xludf.DUMMYFUNCTION("""COMPUTED_VALUE"""),1.0)</f>
        <v>1</v>
      </c>
      <c r="U25" s="13" t="s">
        <v>1953</v>
      </c>
      <c r="V25" s="13" t="s">
        <v>1989</v>
      </c>
      <c r="W25" s="15" t="str">
        <f t="shared" si="2"/>
        <v>De enero a octubre, Se realizaron actividades de planeación, alistamiento y gestión en Casa Matria Juanambú, garantizando su funcionamiento como espacio de acogida e integración para mujeres. Durante este periodo se fortalecieron las líneas de atención social y se aseguró la prestación ininterrumpida de los servicios. Además se avanzó en la definición de los requerimientos para la adecuación de segundo espacio territorial “Casa Matria Oriente” cuyo proceso de licitación ya está publicado en SECOP para la recepción de propuestas por parte de oferentes. Finalmente se continuó con la gestión contractual del proceso de adecuación estructural de Casa Matria Juanambú.</v>
      </c>
      <c r="X25" s="1" t="s">
        <v>50</v>
      </c>
    </row>
    <row r="26" ht="15.75" customHeight="1">
      <c r="B26" s="13" t="str">
        <f>IFERROR(__xludf.DUMMYFUNCTION("""COMPUTED_VALUE"""),"Subsecretaría de Equidad de Género")</f>
        <v>Subsecretaría de Equidad de Género</v>
      </c>
      <c r="C26" s="13" t="str">
        <f>IFERROR(__xludf.DUMMYFUNCTION("""COMPUTED_VALUE"""),"Equidad de género")</f>
        <v>Equidad de género</v>
      </c>
      <c r="D26" s="13">
        <f>IFERROR(__xludf.DUMMYFUNCTION("""COMPUTED_VALUE"""),6.1010020002E10)</f>
        <v>61010020002</v>
      </c>
      <c r="E26" s="13" t="str">
        <f>IFERROR(__xludf.DUMMYFUNCTION("""COMPUTED_VALUE"""),"Mujeres víctimas de violencias basadas en género y su núcleo familiar vinculadas a servicios de atención integral")</f>
        <v>Mujeres víctimas de violencias basadas en género y su núcleo familiar vinculadas a servicios de atención integral</v>
      </c>
      <c r="F26" s="13" t="str">
        <f>IFERROR(__xludf.DUMMYFUNCTION("""COMPUTED_VALUE"""),"Acumulativo")</f>
        <v>Acumulativo</v>
      </c>
      <c r="G26" s="13" t="str">
        <f>IFERROR(__xludf.DUMMYFUNCTION("""COMPUTED_VALUE"""),"V1= Mujeres vinculadas")</f>
        <v>V1= Mujeres vinculadas</v>
      </c>
      <c r="H26" s="13" t="str">
        <f>IFERROR(__xludf.DUMMYFUNCTION("""COMPUTED_VALUE"""),"Organismo")</f>
        <v>Organismo</v>
      </c>
      <c r="I26" s="13" t="str">
        <f>IFERROR(__xludf.DUMMYFUNCTION("""COMPUTED_VALUE"""),"BP26005433")</f>
        <v>BP26005433</v>
      </c>
      <c r="J26" s="13" t="s">
        <v>252</v>
      </c>
      <c r="K26" s="13" t="str">
        <f>IFERROR(__xludf.DUMMYFUNCTION("""COMPUTED_VALUE"""),"BP2600543310101")</f>
        <v>BP2600543310101</v>
      </c>
      <c r="L26" s="13" t="str">
        <f>IFERROR(__xludf.DUMMYFUNCTION("""COMPUTED_VALUE"""),"Servicio de gestión de oferta social para la población vulnerable")</f>
        <v>Servicio de gestión de oferta social para la población vulnerable</v>
      </c>
      <c r="M26" s="13" t="str">
        <f>IFERROR(__xludf.DUMMYFUNCTION("""COMPUTED_VALUE"""),"Beneficiarios potenciales para quienes se gestiona la oferta social")</f>
        <v>Beneficiarios potenciales para quienes se gestiona la oferta social</v>
      </c>
      <c r="N26" s="14">
        <f>IFERROR(__xludf.DUMMYFUNCTION("""COMPUTED_VALUE"""),1500.0)</f>
        <v>1500</v>
      </c>
      <c r="O26" s="14" t="s">
        <v>1990</v>
      </c>
      <c r="P26" s="14">
        <f>IFERROR(__xludf.DUMMYFUNCTION("""COMPUTED_VALUE"""),5.292110818E9)</f>
        <v>5292110818</v>
      </c>
      <c r="Q26" s="14">
        <f>IFERROR(__xludf.DUMMYFUNCTION("""COMPUTED_VALUE"""),3.609622987E9)</f>
        <v>3609622987</v>
      </c>
      <c r="R26" s="14">
        <f>IFERROR(__xludf.DUMMYFUNCTION("""COMPUTED_VALUE"""),2.390285203E9)</f>
        <v>2390285203</v>
      </c>
      <c r="S26" s="15">
        <f t="shared" si="1"/>
        <v>0.4516695295</v>
      </c>
      <c r="T26" s="14">
        <f>IFERROR(__xludf.DUMMYFUNCTION("""COMPUTED_VALUE"""),1256.0)</f>
        <v>1256</v>
      </c>
      <c r="U26" s="13" t="s">
        <v>1947</v>
      </c>
      <c r="V26" s="7" t="s">
        <v>1991</v>
      </c>
      <c r="W26" s="15" t="str">
        <f t="shared" si="2"/>
        <v>En el periodo correspondiente de enero a octubre, se realizó un total de 1.202 atenciones distribuidas de la siguiente manera: 892 intervenciones psicológicas y jurídicas a MVVBG desde el proceso de atención día, incluyendo recepción de casos, atención individual, orientación en la ruta de atención con enfoque de género y realización de remisiones a salud. De igual manera, se ha realizado 364 intervenciones en la modalidad hogar acogida de las cuales 46 han sido acogidas y 318 no acogidas</v>
      </c>
      <c r="X26" s="1" t="s">
        <v>50</v>
      </c>
    </row>
    <row r="27" ht="15.75" customHeight="1">
      <c r="B27" s="13" t="str">
        <f>IFERROR(__xludf.DUMMYFUNCTION("""COMPUTED_VALUE"""),"Subsecretaría de Poblaciones y Etnias")</f>
        <v>Subsecretaría de Poblaciones y Etnias</v>
      </c>
      <c r="C27" s="13" t="str">
        <f>IFERROR(__xludf.DUMMYFUNCTION("""COMPUTED_VALUE"""),"Personas mayores")</f>
        <v>Personas mayores</v>
      </c>
      <c r="D27" s="13">
        <f>IFERROR(__xludf.DUMMYFUNCTION("""COMPUTED_VALUE"""),6.1020060015E10)</f>
        <v>61020060015</v>
      </c>
      <c r="E27" s="13" t="str">
        <f>IFERROR(__xludf.DUMMYFUNCTION("""COMPUTED_VALUE"""),"Personas mayores beneficiadas con servicios de atención integral")</f>
        <v>Personas mayores beneficiadas con servicios de atención integral</v>
      </c>
      <c r="F27" s="13" t="str">
        <f>IFERROR(__xludf.DUMMYFUNCTION("""COMPUTED_VALUE"""),"Acumulativo")</f>
        <v>Acumulativo</v>
      </c>
      <c r="G27" s="13" t="str">
        <f>IFERROR(__xludf.DUMMYFUNCTION("""COMPUTED_VALUE"""),"V1= Personas mayores beneficiadas")</f>
        <v>V1= Personas mayores beneficiadas</v>
      </c>
      <c r="H27" s="13" t="str">
        <f>IFERROR(__xludf.DUMMYFUNCTION("""COMPUTED_VALUE"""),"Organismo")</f>
        <v>Organismo</v>
      </c>
      <c r="I27" s="13" t="str">
        <f>IFERROR(__xludf.DUMMYFUNCTION("""COMPUTED_VALUE"""),"BP26005434")</f>
        <v>BP26005434</v>
      </c>
      <c r="J27" s="13" t="s">
        <v>263</v>
      </c>
      <c r="K27" s="13" t="str">
        <f>IFERROR(__xludf.DUMMYFUNCTION("""COMPUTED_VALUE"""),"BP2600543410101")</f>
        <v>BP2600543410101</v>
      </c>
      <c r="L27" s="13" t="str">
        <f>IFERROR(__xludf.DUMMYFUNCTION("""COMPUTED_VALUE"""),"Servicio de atención y protección integral al adulto mayor")</f>
        <v>Servicio de atención y protección integral al adulto mayor</v>
      </c>
      <c r="M27" s="13" t="str">
        <f>IFERROR(__xludf.DUMMYFUNCTION("""COMPUTED_VALUE"""),"Adultos mayores atendidos con servicios integrales")</f>
        <v>Adultos mayores atendidos con servicios integrales</v>
      </c>
      <c r="N27" s="14">
        <f>IFERROR(__xludf.DUMMYFUNCTION("""COMPUTED_VALUE"""),5826.0)</f>
        <v>5826</v>
      </c>
      <c r="O27" s="14" t="s">
        <v>1992</v>
      </c>
      <c r="P27" s="14">
        <f>IFERROR(__xludf.DUMMYFUNCTION("""COMPUTED_VALUE"""),3.496693108E9)</f>
        <v>3496693108</v>
      </c>
      <c r="Q27" s="14">
        <f>IFERROR(__xludf.DUMMYFUNCTION("""COMPUTED_VALUE"""),2.929702439E9)</f>
        <v>2929702439</v>
      </c>
      <c r="R27" s="14">
        <f>IFERROR(__xludf.DUMMYFUNCTION("""COMPUTED_VALUE"""),1.739332907E9)</f>
        <v>1739332907</v>
      </c>
      <c r="S27" s="15">
        <f t="shared" si="1"/>
        <v>0.4974222367</v>
      </c>
      <c r="T27" s="14">
        <f>IFERROR(__xludf.DUMMYFUNCTION("""COMPUTED_VALUE"""),4917.0)</f>
        <v>4917</v>
      </c>
      <c r="U27" s="13" t="s">
        <v>1953</v>
      </c>
      <c r="V27" s="33" t="s">
        <v>1993</v>
      </c>
      <c r="W27" s="15" t="str">
        <f t="shared" si="2"/>
        <v>De enero a octubre,   el programa para personas mayores brindó atención oportuna a 4.917 personas mayores en el Centro de Atención y en las Comunas 1, 2, 3, 4, 5 ,6, 7, 8, 10, 11, 12,13, 14, 15, 16, 17,18, 19, 20, 21, 22 y en los Corregimientos La Castilla, Navarro, Pance, La Buitrera, La Paz, Golondrinas, La Elvira, El Hormiguero , Pichindé yvillacarmelo  en las cuales fueron atendidas por medio del acompañamiento técnico en aspectos jurídicos, protección integral, promoción, prevención y cultura del envejecimiento, entrega de auxilios funerarios y se realizó sesión ordinaria del Comité Técnico de Personas Mayores.</v>
      </c>
      <c r="X27" s="1" t="s">
        <v>50</v>
      </c>
    </row>
    <row r="28" ht="15.75" customHeight="1">
      <c r="B28" s="13" t="str">
        <f>IFERROR(__xludf.DUMMYFUNCTION("""COMPUTED_VALUE"""),"Subsecretaría de Poblaciones y Etnias")</f>
        <v>Subsecretaría de Poblaciones y Etnias</v>
      </c>
      <c r="C28" s="13" t="str">
        <f>IFERROR(__xludf.DUMMYFUNCTION("""COMPUTED_VALUE"""),"Discapacidad")</f>
        <v>Discapacidad</v>
      </c>
      <c r="D28" s="13">
        <f>IFERROR(__xludf.DUMMYFUNCTION("""COMPUTED_VALUE"""),6.1020060011E10)</f>
        <v>61020060011</v>
      </c>
      <c r="E28" s="13" t="str">
        <f>IFERROR(__xludf.DUMMYFUNCTION("""COMPUTED_VALUE"""),"Personas con discapacidad y cuidadores beneficiados con servicios de atención integral")</f>
        <v>Personas con discapacidad y cuidadores beneficiados con servicios de atención integral</v>
      </c>
      <c r="F28" s="13" t="str">
        <f>IFERROR(__xludf.DUMMYFUNCTION("""COMPUTED_VALUE"""),"Acumulativo")</f>
        <v>Acumulativo</v>
      </c>
      <c r="G28" s="13" t="str">
        <f>IFERROR(__xludf.DUMMYFUNCTION("""COMPUTED_VALUE"""),"V1= Personas beneficiadas")</f>
        <v>V1= Personas beneficiadas</v>
      </c>
      <c r="H28" s="13" t="str">
        <f>IFERROR(__xludf.DUMMYFUNCTION("""COMPUTED_VALUE"""),"Organismo")</f>
        <v>Organismo</v>
      </c>
      <c r="I28" s="13" t="str">
        <f>IFERROR(__xludf.DUMMYFUNCTION("""COMPUTED_VALUE"""),"BP26005435")</f>
        <v>BP26005435</v>
      </c>
      <c r="J28" s="13" t="s">
        <v>274</v>
      </c>
      <c r="K28" s="13" t="str">
        <f>IFERROR(__xludf.DUMMYFUNCTION("""COMPUTED_VALUE"""),"BP2600543520101")</f>
        <v>BP2600543520101</v>
      </c>
      <c r="L28" s="13" t="str">
        <f>IFERROR(__xludf.DUMMYFUNCTION("""COMPUTED_VALUE"""),"Servicio de atención integral a población en condición de discapacidad")</f>
        <v>Servicio de atención integral a población en condición de discapacidad</v>
      </c>
      <c r="M28" s="13" t="str">
        <f>IFERROR(__xludf.DUMMYFUNCTION("""COMPUTED_VALUE"""),"Personas con discapacidad atendidas con servicios integrales")</f>
        <v>Personas con discapacidad atendidas con servicios integrales</v>
      </c>
      <c r="N28" s="14">
        <f>IFERROR(__xludf.DUMMYFUNCTION("""COMPUTED_VALUE"""),5350.0)</f>
        <v>5350</v>
      </c>
      <c r="O28" s="14" t="s">
        <v>1994</v>
      </c>
      <c r="P28" s="14">
        <f>IFERROR(__xludf.DUMMYFUNCTION("""COMPUTED_VALUE"""),6.500255102E9)</f>
        <v>6500255102</v>
      </c>
      <c r="Q28" s="14">
        <f>IFERROR(__xludf.DUMMYFUNCTION("""COMPUTED_VALUE"""),3.238530026E9)</f>
        <v>3238530026</v>
      </c>
      <c r="R28" s="14">
        <f>IFERROR(__xludf.DUMMYFUNCTION("""COMPUTED_VALUE"""),2.460556494E9)</f>
        <v>2460556494</v>
      </c>
      <c r="S28" s="15">
        <f t="shared" si="1"/>
        <v>0.3785322969</v>
      </c>
      <c r="T28" s="14">
        <f>IFERROR(__xludf.DUMMYFUNCTION("""COMPUTED_VALUE"""),1713.0)</f>
        <v>1713</v>
      </c>
      <c r="U28" s="13" t="s">
        <v>1964</v>
      </c>
      <c r="V28" s="13" t="s">
        <v>1995</v>
      </c>
      <c r="W28" s="15" t="str">
        <f t="shared" si="2"/>
        <v>En el periodo de enero a octubre, Se brindó atención a 1713  PCD y cuidadores,  de estos 1403  a través de servicios como:  valoraciones de apoyo,  talleres psicosociales.,orientación psicosocial, entrega de mercados, celebración del Día del Cuidador,  entre otros. Por otra parte se dio respuesta a solicitudes de la comunidad allegadas al ORFEO, correo electrónico y línea de WhatsApp,relacionados con la oferta de servicios.  310 atenciones así Enero (26), Febrero (1,)  Marzo (36), Abril (63), Mayo (7),  Junio (44)  julio (64) agosto (40), septiembre (24) octubre (5)  garantizando los derechos de esta población.</v>
      </c>
      <c r="X28" s="1" t="s">
        <v>50</v>
      </c>
    </row>
    <row r="29" ht="15.75" customHeight="1">
      <c r="B29" s="13" t="str">
        <f>IFERROR(__xludf.DUMMYFUNCTION("""COMPUTED_VALUE"""),"Subsecretaría de Atención Integral a las Víctimas")</f>
        <v>Subsecretaría de Atención Integral a las Víctimas</v>
      </c>
      <c r="C29" s="13" t="str">
        <f>IFERROR(__xludf.DUMMYFUNCTION("""COMPUTED_VALUE"""),"Atención Integral a Víctimas")</f>
        <v>Atención Integral a Víctimas</v>
      </c>
      <c r="D29" s="13">
        <f>IFERROR(__xludf.DUMMYFUNCTION("""COMPUTED_VALUE"""),6.102006002E10)</f>
        <v>61020060020</v>
      </c>
      <c r="E29" s="13" t="str">
        <f>IFERROR(__xludf.DUMMYFUNCTION("""COMPUTED_VALUE"""),"Víctimas del conflicto armado atendidas con ayuda y atención humanitaria")</f>
        <v>Víctimas del conflicto armado atendidas con ayuda y atención humanitaria</v>
      </c>
      <c r="F29" s="13" t="str">
        <f>IFERROR(__xludf.DUMMYFUNCTION("""COMPUTED_VALUE"""),"No acumulativo")</f>
        <v>No acumulativo</v>
      </c>
      <c r="G29" s="13" t="str">
        <f>IFERROR(__xludf.DUMMYFUNCTION("""COMPUTED_VALUE"""),"V1= Víctimas que reciben ayuda humanitaria inmediata")</f>
        <v>V1= Víctimas que reciben ayuda humanitaria inmediata</v>
      </c>
      <c r="H29" s="13" t="str">
        <f>IFERROR(__xludf.DUMMYFUNCTION("""COMPUTED_VALUE"""),"Organismo")</f>
        <v>Organismo</v>
      </c>
      <c r="I29" s="13" t="str">
        <f>IFERROR(__xludf.DUMMYFUNCTION("""COMPUTED_VALUE"""),"BP26005436")</f>
        <v>BP26005436</v>
      </c>
      <c r="J29" s="13" t="s">
        <v>285</v>
      </c>
      <c r="K29" s="13" t="str">
        <f>IFERROR(__xludf.DUMMYFUNCTION("""COMPUTED_VALUE"""),"BP2600543610101")</f>
        <v>BP2600543610101</v>
      </c>
      <c r="L29" s="13" t="str">
        <f>IFERROR(__xludf.DUMMYFUNCTION("""COMPUTED_VALUE"""),"Servicio de ayuda y atención humanitaria")</f>
        <v>Servicio de ayuda y atención humanitaria</v>
      </c>
      <c r="M29" s="13" t="str">
        <f>IFERROR(__xludf.DUMMYFUNCTION("""COMPUTED_VALUE"""),"Personas con asistencia humanitaria")</f>
        <v>Personas con asistencia humanitaria</v>
      </c>
      <c r="N29" s="14">
        <f>IFERROR(__xludf.DUMMYFUNCTION("""COMPUTED_VALUE"""),37703.0)</f>
        <v>37703</v>
      </c>
      <c r="O29" s="14" t="s">
        <v>1996</v>
      </c>
      <c r="P29" s="14">
        <f>IFERROR(__xludf.DUMMYFUNCTION("""COMPUTED_VALUE"""),1.0581168969E10)</f>
        <v>10581168969</v>
      </c>
      <c r="Q29" s="14">
        <f>IFERROR(__xludf.DUMMYFUNCTION("""COMPUTED_VALUE"""),9.178114881E9)</f>
        <v>9178114881</v>
      </c>
      <c r="R29" s="14">
        <f>IFERROR(__xludf.DUMMYFUNCTION("""COMPUTED_VALUE"""),5.140848345E9)</f>
        <v>5140848345</v>
      </c>
      <c r="S29" s="15">
        <f t="shared" si="1"/>
        <v>0.4858488093</v>
      </c>
      <c r="T29" s="14">
        <f>IFERROR(__xludf.DUMMYFUNCTION("""COMPUTED_VALUE"""),12779.0)</f>
        <v>12779</v>
      </c>
      <c r="U29" s="13" t="s">
        <v>1950</v>
      </c>
      <c r="V29" s="13" t="s">
        <v>1997</v>
      </c>
      <c r="W29" s="15" t="str">
        <f t="shared" si="2"/>
        <v>Durante el periodo de enero a octubre, se atendió un total de 12.748 personas por medio de la ayuda humanitaria, a las cuales se le entregaron 5.165 bonos (alimentación, aseo y dotación). Se brindó ayuda en 50 auxilios funerarios, igualmente se realizaron 328 visitas domiciliarias; se hizo acompañamiento a 2423 personas en supermercados y 23 atenciones psicosociales. En este proceso, se recibieron 116 familias conformadas por 408 personas en el hogar de paso. También se atendieron cinco masivos intraurbanos en el sector Los Lagos, Manuela Beltrán, Meléndez, Buenaventura y atención a las víctimas del acto terrorista del 21 de agosto, perpetrado en la Comuna 8 sector La Base.</v>
      </c>
      <c r="X29" s="1" t="s">
        <v>50</v>
      </c>
    </row>
    <row r="30" ht="15.75" customHeight="1">
      <c r="B30" s="13" t="str">
        <f>IFERROR(__xludf.DUMMYFUNCTION("""COMPUTED_VALUE"""),"Subsecretaría de Atención Integral a las Víctimas")</f>
        <v>Subsecretaría de Atención Integral a las Víctimas</v>
      </c>
      <c r="C30" s="13" t="str">
        <f>IFERROR(__xludf.DUMMYFUNCTION("""COMPUTED_VALUE"""),"Atención Integral a Víctimas")</f>
        <v>Atención Integral a Víctimas</v>
      </c>
      <c r="D30" s="13">
        <f>IFERROR(__xludf.DUMMYFUNCTION("""COMPUTED_VALUE"""),6.1020060019E10)</f>
        <v>61020060019</v>
      </c>
      <c r="E30" s="13" t="str">
        <f>IFERROR(__xludf.DUMMYFUNCTION("""COMPUTED_VALUE"""),"Víctimas del conflicto armado asistidas con mecanismos de reparación desde un enfoque transformador")</f>
        <v>Víctimas del conflicto armado asistidas con mecanismos de reparación desde un enfoque transformador</v>
      </c>
      <c r="F30" s="13" t="str">
        <f>IFERROR(__xludf.DUMMYFUNCTION("""COMPUTED_VALUE"""),"Acumulativo")</f>
        <v>Acumulativo</v>
      </c>
      <c r="G30" s="13" t="str">
        <f>IFERROR(__xludf.DUMMYFUNCTION("""COMPUTED_VALUE"""),"V1= Víctimas que reciben reparación integral")</f>
        <v>V1= Víctimas que reciben reparación integral</v>
      </c>
      <c r="H30" s="13" t="str">
        <f>IFERROR(__xludf.DUMMYFUNCTION("""COMPUTED_VALUE"""),"Organismo")</f>
        <v>Organismo</v>
      </c>
      <c r="I30" s="13" t="str">
        <f>IFERROR(__xludf.DUMMYFUNCTION("""COMPUTED_VALUE"""),"BP26005436")</f>
        <v>BP26005436</v>
      </c>
      <c r="J30" s="13" t="s">
        <v>285</v>
      </c>
      <c r="K30" s="13" t="str">
        <f>IFERROR(__xludf.DUMMYFUNCTION("""COMPUTED_VALUE"""),"BP2600543610201")</f>
        <v>BP2600543610201</v>
      </c>
      <c r="L30"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30" s="13" t="str">
        <f>IFERROR(__xludf.DUMMYFUNCTION("""COMPUTED_VALUE"""),"Acciones ejecutadas con las comunidades")</f>
        <v>Acciones ejecutadas con las comunidades</v>
      </c>
      <c r="N30" s="14">
        <f>IFERROR(__xludf.DUMMYFUNCTION("""COMPUTED_VALUE"""),3790.0)</f>
        <v>3790</v>
      </c>
      <c r="O30" s="14" t="s">
        <v>1998</v>
      </c>
      <c r="P30" s="14">
        <f>IFERROR(__xludf.DUMMYFUNCTION("""COMPUTED_VALUE"""),5.479241656E9)</f>
        <v>5479241656</v>
      </c>
      <c r="Q30" s="14">
        <f>IFERROR(__xludf.DUMMYFUNCTION("""COMPUTED_VALUE"""),5.179128107E9)</f>
        <v>5179128107</v>
      </c>
      <c r="R30" s="14">
        <f>IFERROR(__xludf.DUMMYFUNCTION("""COMPUTED_VALUE"""),2.258034466E9)</f>
        <v>2258034466</v>
      </c>
      <c r="S30" s="15">
        <f t="shared" si="1"/>
        <v>0.412107114</v>
      </c>
      <c r="T30" s="14">
        <f>IFERROR(__xludf.DUMMYFUNCTION("""COMPUTED_VALUE"""),3752.0)</f>
        <v>3752</v>
      </c>
      <c r="U30" s="13" t="s">
        <v>1947</v>
      </c>
      <c r="V30" s="13" t="s">
        <v>1999</v>
      </c>
      <c r="W30" s="15" t="str">
        <f t="shared" si="2"/>
        <v>En el periodo correspondiente de enero a octubre, Se realizó atención a un total de 3.752 víctimas del conflicto armado con diferentes jornadas en el CRAV, en temas de orientación jurídica, jornadas de empleabilidad y de servicio con la comunidad, en el marco de la estrategia de enfoque transformador en el territorio y en jornadas de servicios en el territorio. También se realizó jornadas de servicios y empleabilidad mediante estrategias adicionales en el territorio (visitas de orientación a comedores comunitarios y capacitación sobre la plataforma).</v>
      </c>
      <c r="X30" s="1" t="s">
        <v>50</v>
      </c>
    </row>
    <row r="31" ht="15.75" customHeight="1">
      <c r="B31" s="13" t="str">
        <f>IFERROR(__xludf.DUMMYFUNCTION("""COMPUTED_VALUE"""),"Subsecretaría de Atención Integral a las Víctimas")</f>
        <v>Subsecretaría de Atención Integral a las Víctimas</v>
      </c>
      <c r="C31" s="13" t="str">
        <f>IFERROR(__xludf.DUMMYFUNCTION("""COMPUTED_VALUE"""),"Atención Integral a Víctimas")</f>
        <v>Atención Integral a Víctimas</v>
      </c>
      <c r="D31" s="13">
        <f>IFERROR(__xludf.DUMMYFUNCTION("""COMPUTED_VALUE"""),6.1020060021E10)</f>
        <v>61020060021</v>
      </c>
      <c r="E31" s="13" t="str">
        <f>IFERROR(__xludf.DUMMYFUNCTION("""COMPUTED_VALUE"""),"Víctimas del conflicto armado vinculadas a la participación efectiva en la Mesa Distrital")</f>
        <v>Víctimas del conflicto armado vinculadas a la participación efectiva en la Mesa Distrital</v>
      </c>
      <c r="F31" s="13" t="str">
        <f>IFERROR(__xludf.DUMMYFUNCTION("""COMPUTED_VALUE"""),"No acumulativo")</f>
        <v>No acumulativo</v>
      </c>
      <c r="G31" s="13" t="str">
        <f>IFERROR(__xludf.DUMMYFUNCTION("""COMPUTED_VALUE"""),"V1= Víctimas participantes en la Mesa Distrital")</f>
        <v>V1= Víctimas participantes en la Mesa Distrital</v>
      </c>
      <c r="H31" s="13" t="str">
        <f>IFERROR(__xludf.DUMMYFUNCTION("""COMPUTED_VALUE"""),"Organismo")</f>
        <v>Organismo</v>
      </c>
      <c r="I31" s="13" t="str">
        <f>IFERROR(__xludf.DUMMYFUNCTION("""COMPUTED_VALUE"""),"BP26005436")</f>
        <v>BP26005436</v>
      </c>
      <c r="J31" s="13" t="s">
        <v>285</v>
      </c>
      <c r="K31" s="13" t="str">
        <f>IFERROR(__xludf.DUMMYFUNCTION("""COMPUTED_VALUE"""),"BP2600543610301")</f>
        <v>BP2600543610301</v>
      </c>
      <c r="L31" s="13" t="str">
        <f>IFERROR(__xludf.DUMMYFUNCTION("""COMPUTED_VALUE"""),"Servicios de implementaciónde medidas de satisfacción y acompañamiento a las víctimas del conflicto armado")</f>
        <v>Servicios de implementaciónde medidas de satisfacción y acompañamiento a las víctimas del conflicto armado</v>
      </c>
      <c r="M31" s="13" t="str">
        <f>IFERROR(__xludf.DUMMYFUNCTION("""COMPUTED_VALUE"""),"Víctimas reconocidas, recordadas y dignificadas por el Estado.")</f>
        <v>Víctimas reconocidas, recordadas y dignificadas por el Estado.</v>
      </c>
      <c r="N31" s="14">
        <f>IFERROR(__xludf.DUMMYFUNCTION("""COMPUTED_VALUE"""),25.0)</f>
        <v>25</v>
      </c>
      <c r="O31" s="14" t="s">
        <v>2000</v>
      </c>
      <c r="P31" s="14">
        <f>IFERROR(__xludf.DUMMYFUNCTION("""COMPUTED_VALUE"""),6.65689484E8)</f>
        <v>665689484</v>
      </c>
      <c r="Q31" s="14">
        <f>IFERROR(__xludf.DUMMYFUNCTION("""COMPUTED_VALUE"""),6.64886047E8)</f>
        <v>664886047</v>
      </c>
      <c r="R31" s="14">
        <f>IFERROR(__xludf.DUMMYFUNCTION("""COMPUTED_VALUE"""),1.20096702E8)</f>
        <v>120096702</v>
      </c>
      <c r="S31" s="15">
        <f t="shared" si="1"/>
        <v>0.1804094925</v>
      </c>
      <c r="T31" s="14">
        <f>IFERROR(__xludf.DUMMYFUNCTION("""COMPUTED_VALUE"""),0.0)</f>
        <v>0</v>
      </c>
      <c r="U31" s="13" t="s">
        <v>1950</v>
      </c>
      <c r="V31" s="13" t="s">
        <v>2001</v>
      </c>
      <c r="W31" s="15" t="str">
        <f t="shared" si="2"/>
        <v>Durante el periodo de enero a octubre, Se reporta el pago de los pasivos exigibles de vigencias expiradas realizado en el mes de junio, En el mes de abril el día 9 ,  se realizó  “El día de la memoria y solidaridad con las víctimas”, igualmente se llevaron actividades en el bulevar del Rio y en el bulevar de oriente  y exaltación y reconocimiento  de los lideres.</v>
      </c>
      <c r="X31" s="1" t="s">
        <v>50</v>
      </c>
    </row>
    <row r="32" ht="15.75" customHeight="1">
      <c r="B32" s="13" t="str">
        <f>IFERROR(__xludf.DUMMYFUNCTION("""COMPUTED_VALUE"""),"Subsecretaría de Atención Integral a las Víctimas")</f>
        <v>Subsecretaría de Atención Integral a las Víctimas</v>
      </c>
      <c r="C32" s="13" t="str">
        <f>IFERROR(__xludf.DUMMYFUNCTION("""COMPUTED_VALUE"""),"Atención Integral a Víctimas")</f>
        <v>Atención Integral a Víctimas</v>
      </c>
      <c r="D32" s="13">
        <f>IFERROR(__xludf.DUMMYFUNCTION("""COMPUTED_VALUE"""),6.1020060008E10)</f>
        <v>61020060008</v>
      </c>
      <c r="E32" s="13" t="str">
        <f>IFERROR(__xludf.DUMMYFUNCTION("""COMPUTED_VALUE"""),"Personas asistidas en los centros y puntos de orientación dirigidos a las víctimas del conflicto armado")</f>
        <v>Personas asistidas en los centros y puntos de orientación dirigidos a las víctimas del conflicto armado</v>
      </c>
      <c r="F32" s="13" t="str">
        <f>IFERROR(__xludf.DUMMYFUNCTION("""COMPUTED_VALUE"""),"Acumulativo")</f>
        <v>Acumulativo</v>
      </c>
      <c r="G32" s="13" t="str">
        <f>IFERROR(__xludf.DUMMYFUNCTION("""COMPUTED_VALUE"""),"V1= Personas que reciben atención")</f>
        <v>V1= Personas que reciben atención</v>
      </c>
      <c r="H32" s="13" t="str">
        <f>IFERROR(__xludf.DUMMYFUNCTION("""COMPUTED_VALUE"""),"Organismo")</f>
        <v>Organismo</v>
      </c>
      <c r="I32" s="13" t="str">
        <f>IFERROR(__xludf.DUMMYFUNCTION("""COMPUTED_VALUE"""),"BP26005436")</f>
        <v>BP26005436</v>
      </c>
      <c r="J32" s="13" t="s">
        <v>285</v>
      </c>
      <c r="K32" s="13" t="str">
        <f>IFERROR(__xludf.DUMMYFUNCTION("""COMPUTED_VALUE"""),"BP2600543610401")</f>
        <v>BP2600543610401</v>
      </c>
      <c r="L32" s="13" t="str">
        <f>IFERROR(__xludf.DUMMYFUNCTION("""COMPUTED_VALUE"""),"Servicio de orientación y comunicación a las víctimas")</f>
        <v>Servicio de orientación y comunicación a las víctimas</v>
      </c>
      <c r="M32" s="13" t="str">
        <f>IFERROR(__xludf.DUMMYFUNCTION("""COMPUTED_VALUE"""),"Solicitudes tramitadas")</f>
        <v>Solicitudes tramitadas</v>
      </c>
      <c r="N32" s="14">
        <f>IFERROR(__xludf.DUMMYFUNCTION("""COMPUTED_VALUE"""),47401.0)</f>
        <v>47401</v>
      </c>
      <c r="O32" s="14" t="s">
        <v>2002</v>
      </c>
      <c r="P32" s="14">
        <f>IFERROR(__xludf.DUMMYFUNCTION("""COMPUTED_VALUE"""),5.201354248E9)</f>
        <v>5201354248</v>
      </c>
      <c r="Q32" s="14">
        <f>IFERROR(__xludf.DUMMYFUNCTION("""COMPUTED_VALUE"""),3.187584498E9)</f>
        <v>3187584498</v>
      </c>
      <c r="R32" s="14">
        <f>IFERROR(__xludf.DUMMYFUNCTION("""COMPUTED_VALUE"""),2.244308518E9)</f>
        <v>2244308518</v>
      </c>
      <c r="S32" s="15">
        <f t="shared" si="1"/>
        <v>0.4314854192</v>
      </c>
      <c r="T32" s="14">
        <f>IFERROR(__xludf.DUMMYFUNCTION("""COMPUTED_VALUE"""),41973.0)</f>
        <v>41973</v>
      </c>
      <c r="U32" s="13" t="s">
        <v>1950</v>
      </c>
      <c r="V32" s="13" t="s">
        <v>2003</v>
      </c>
      <c r="W32" s="15" t="str">
        <f t="shared" si="2"/>
        <v>Durante el periodo de enero a octubre, Se atendieron a 24.365 en el Centro Regional de Atención a las Víctimas - CRAV y en los 10 PIOs, ubicados en las Comunas 1, 6, 7, 13, 14, 15, 16, 18, 20 y 21, se atendieron a 9.668 personas, y a través de la Ludoteca se realizó acompañamiento a 613 niños, atenciones juridicas en territorio  1.334 ,jornadas de socializacion a 982 personas y socializacion en colegios a 5.011 en pios a para un total de 41.973 personas víctimas atendidas.</v>
      </c>
      <c r="X32" s="1" t="s">
        <v>50</v>
      </c>
    </row>
    <row r="33" ht="15.75" customHeight="1">
      <c r="B33" s="13" t="str">
        <f>IFERROR(__xludf.DUMMYFUNCTION("""COMPUTED_VALUE"""),"Subsecretaría de Poblaciones y Etnias")</f>
        <v>Subsecretaría de Poblaciones y Etnias</v>
      </c>
      <c r="C33" s="13" t="str">
        <f>IFERROR(__xludf.DUMMYFUNCTION("""COMPUTED_VALUE"""),"Personas mayores")</f>
        <v>Personas mayores</v>
      </c>
      <c r="D33" s="13">
        <f>IFERROR(__xludf.DUMMYFUNCTION("""COMPUTED_VALUE"""),6.1020060016E10)</f>
        <v>61020060016</v>
      </c>
      <c r="E33" s="13" t="str">
        <f>IFERROR(__xludf.DUMMYFUNCTION("""COMPUTED_VALUE"""),"Personas mayores beneficiadas con servicios de atención integral en los centros de promoción y protección social")</f>
        <v>Personas mayores beneficiadas con servicios de atención integral en los centros de promoción y protección social</v>
      </c>
      <c r="F33" s="13" t="str">
        <f>IFERROR(__xludf.DUMMYFUNCTION("""COMPUTED_VALUE"""),"Acumulativo")</f>
        <v>Acumulativo</v>
      </c>
      <c r="G33" s="13" t="str">
        <f>IFERROR(__xludf.DUMMYFUNCTION("""COMPUTED_VALUE"""),"V1= Personas mayores beneficiadas")</f>
        <v>V1= Personas mayores beneficiadas</v>
      </c>
      <c r="H33" s="13" t="str">
        <f>IFERROR(__xludf.DUMMYFUNCTION("""COMPUTED_VALUE"""),"Organismo")</f>
        <v>Organismo</v>
      </c>
      <c r="I33" s="13" t="str">
        <f>IFERROR(__xludf.DUMMYFUNCTION("""COMPUTED_VALUE"""),"BP26005437")</f>
        <v>BP26005437</v>
      </c>
      <c r="J33" s="13" t="s">
        <v>321</v>
      </c>
      <c r="K33" s="13" t="str">
        <f>IFERROR(__xludf.DUMMYFUNCTION("""COMPUTED_VALUE"""),"BP2600543720101")</f>
        <v>BP2600543720101</v>
      </c>
      <c r="L33" s="13" t="str">
        <f>IFERROR(__xludf.DUMMYFUNCTION("""COMPUTED_VALUE"""),"Servicio de gestión de oferta social para la población vulnerable")</f>
        <v>Servicio de gestión de oferta social para la población vulnerable</v>
      </c>
      <c r="M33" s="13" t="str">
        <f>IFERROR(__xludf.DUMMYFUNCTION("""COMPUTED_VALUE"""),"Beneficiarios potenciales para quienes se gestiona la oferta social")</f>
        <v>Beneficiarios potenciales para quienes se gestiona la oferta social</v>
      </c>
      <c r="N33" s="14">
        <f>IFERROR(__xludf.DUMMYFUNCTION("""COMPUTED_VALUE"""),1630.0)</f>
        <v>1630</v>
      </c>
      <c r="O33" s="14" t="s">
        <v>2004</v>
      </c>
      <c r="P33" s="14">
        <f>IFERROR(__xludf.DUMMYFUNCTION("""COMPUTED_VALUE"""),5.1635599143E10)</f>
        <v>51635599143</v>
      </c>
      <c r="Q33" s="14">
        <f>IFERROR(__xludf.DUMMYFUNCTION("""COMPUTED_VALUE"""),3.535779106E10)</f>
        <v>35357791060</v>
      </c>
      <c r="R33" s="14">
        <f>IFERROR(__xludf.DUMMYFUNCTION("""COMPUTED_VALUE"""),2.0589729016E10)</f>
        <v>20589729016</v>
      </c>
      <c r="S33" s="15">
        <f t="shared" si="1"/>
        <v>0.3987506557</v>
      </c>
      <c r="T33" s="14">
        <f>IFERROR(__xludf.DUMMYFUNCTION("""COMPUTED_VALUE"""),1229.0)</f>
        <v>1229</v>
      </c>
      <c r="U33" s="13" t="s">
        <v>1947</v>
      </c>
      <c r="V33" s="33" t="s">
        <v>2005</v>
      </c>
      <c r="W33" s="15" t="str">
        <f t="shared" si="2"/>
        <v>En el periodo correspondiente de enero a octubre, las actividades relacionadas con los servicios de atención integral a personas mayores se desarrollaron por medio de 3 mecanismos: el primero, en el hogar de larga estancia, con 309 atenciones (sin presentar nuevos ingresos para este mes); el segundo, en el Centro de Bienestar de Personas Mayores Habitantes de Calle en donde se brindó atención integral a 260 personas mayores habitantes de y en calle (sin presentar nuevos ingresos para este mes) y el tercero, en los Centros Vida, continuando con la atención de los 660 beneficiarios, para un total de 1229 atenciones.</v>
      </c>
      <c r="X33" s="1" t="s">
        <v>50</v>
      </c>
    </row>
    <row r="34" ht="15.75" customHeight="1">
      <c r="B34" s="13" t="str">
        <f>IFERROR(__xludf.DUMMYFUNCTION("""COMPUTED_VALUE"""),"Subsecretaría de Poblaciones y Etnias")</f>
        <v>Subsecretaría de Poblaciones y Etnias</v>
      </c>
      <c r="C34" s="13" t="str">
        <f>IFERROR(__xludf.DUMMYFUNCTION("""COMPUTED_VALUE"""),"Personas mayores")</f>
        <v>Personas mayores</v>
      </c>
      <c r="D34" s="13">
        <f>IFERROR(__xludf.DUMMYFUNCTION("""COMPUTED_VALUE"""),6.1020060015E10)</f>
        <v>61020060015</v>
      </c>
      <c r="E34" s="13" t="str">
        <f>IFERROR(__xludf.DUMMYFUNCTION("""COMPUTED_VALUE"""),"Personas mayores beneficiadas con servicios de atención integral")</f>
        <v>Personas mayores beneficiadas con servicios de atención integral</v>
      </c>
      <c r="F34" s="13" t="str">
        <f>IFERROR(__xludf.DUMMYFUNCTION("""COMPUTED_VALUE"""),"Acumulativo")</f>
        <v>Acumulativo</v>
      </c>
      <c r="G34" s="13" t="str">
        <f>IFERROR(__xludf.DUMMYFUNCTION("""COMPUTED_VALUE"""),"V1= Personas mayores beneficiadas")</f>
        <v>V1= Personas mayores beneficiadas</v>
      </c>
      <c r="H34" s="13" t="str">
        <f>IFERROR(__xludf.DUMMYFUNCTION("""COMPUTED_VALUE"""),"Territorio")</f>
        <v>Territorio</v>
      </c>
      <c r="I34" s="13" t="str">
        <f>IFERROR(__xludf.DUMMYFUNCTION("""COMPUTED_VALUE"""),"BP26005573")</f>
        <v>BP26005573</v>
      </c>
      <c r="J34" s="13" t="s">
        <v>331</v>
      </c>
      <c r="K34" s="13" t="str">
        <f>IFERROR(__xludf.DUMMYFUNCTION("""COMPUTED_VALUE"""),"BP2600557310101")</f>
        <v>BP2600557310101</v>
      </c>
      <c r="L34" s="13" t="str">
        <f>IFERROR(__xludf.DUMMYFUNCTION("""COMPUTED_VALUE"""),"Servicio de atención y protección integral al adulto mayor")</f>
        <v>Servicio de atención y protección integral al adulto mayor</v>
      </c>
      <c r="M34" s="13" t="str">
        <f>IFERROR(__xludf.DUMMYFUNCTION("""COMPUTED_VALUE"""),"Adultos mayores atendidos con servicios integrales")</f>
        <v>Adultos mayores atendidos con servicios integrales</v>
      </c>
      <c r="N34" s="14">
        <f>IFERROR(__xludf.DUMMYFUNCTION("""COMPUTED_VALUE"""),100.0)</f>
        <v>100</v>
      </c>
      <c r="O34" s="14" t="s">
        <v>2006</v>
      </c>
      <c r="P34" s="14">
        <f>IFERROR(__xludf.DUMMYFUNCTION("""COMPUTED_VALUE"""),2.12264E8)</f>
        <v>212264000</v>
      </c>
      <c r="Q34" s="14">
        <f>IFERROR(__xludf.DUMMYFUNCTION("""COMPUTED_VALUE"""),2.10141357E8)</f>
        <v>210141357</v>
      </c>
      <c r="R34" s="14">
        <f>IFERROR(__xludf.DUMMYFUNCTION("""COMPUTED_VALUE"""),3.2112958E7)</f>
        <v>32112958</v>
      </c>
      <c r="S34" s="15">
        <f t="shared" si="1"/>
        <v>0.1512878208</v>
      </c>
      <c r="T34" s="14">
        <f>IFERROR(__xludf.DUMMYFUNCTION("""COMPUTED_VALUE"""),100.0)</f>
        <v>100</v>
      </c>
      <c r="U34" s="13" t="s">
        <v>1950</v>
      </c>
      <c r="V34" s="33" t="s">
        <v>333</v>
      </c>
      <c r="W34" s="15" t="str">
        <f t="shared" si="2"/>
        <v>Durante el periodo de enero a octubre, se realizaron las actividades correspondientes a los Estilos de Vida Saludable, donde se beneficiaron 100 personas de la Comuna 21, por medio de  los talleres de sensibilización en alimentación saludable, actividades de rumbaterapia, escucha activa, gimnasia cerebral, hidroterapia para el mejoramiento de las habilidades motoras y fortalecimiento a iniciativas de grupos de personas mayores.</v>
      </c>
      <c r="X34" s="1" t="s">
        <v>50</v>
      </c>
    </row>
    <row r="35" ht="15.75" customHeight="1">
      <c r="B35" s="13" t="str">
        <f>IFERROR(__xludf.DUMMYFUNCTION("""COMPUTED_VALUE"""),"Subsecretaría de Poblaciones y Etnias")</f>
        <v>Subsecretaría de Poblaciones y Etnias</v>
      </c>
      <c r="C35" s="13" t="str">
        <f>IFERROR(__xludf.DUMMYFUNCTION("""COMPUTED_VALUE"""),"Discapacidad")</f>
        <v>Discapacidad</v>
      </c>
      <c r="D35" s="13">
        <f>IFERROR(__xludf.DUMMYFUNCTION("""COMPUTED_VALUE"""),6.1020060011E10)</f>
        <v>61020060011</v>
      </c>
      <c r="E35" s="13" t="str">
        <f>IFERROR(__xludf.DUMMYFUNCTION("""COMPUTED_VALUE"""),"Personas con discapacidad y cuidadores beneficiados con servicios de atención integral")</f>
        <v>Personas con discapacidad y cuidadores beneficiados con servicios de atención integral</v>
      </c>
      <c r="F35" s="13" t="str">
        <f>IFERROR(__xludf.DUMMYFUNCTION("""COMPUTED_VALUE"""),"Acumulativo")</f>
        <v>Acumulativo</v>
      </c>
      <c r="G35" s="13" t="str">
        <f>IFERROR(__xludf.DUMMYFUNCTION("""COMPUTED_VALUE"""),"V1= Personas beneficiadas")</f>
        <v>V1= Personas beneficiadas</v>
      </c>
      <c r="H35" s="13" t="str">
        <f>IFERROR(__xludf.DUMMYFUNCTION("""COMPUTED_VALUE"""),"Territorio")</f>
        <v>Territorio</v>
      </c>
      <c r="I35" s="13" t="str">
        <f>IFERROR(__xludf.DUMMYFUNCTION("""COMPUTED_VALUE"""),"BP26005575")</f>
        <v>BP26005575</v>
      </c>
      <c r="J35" s="13" t="s">
        <v>334</v>
      </c>
      <c r="K35" s="13" t="str">
        <f>IFERROR(__xludf.DUMMYFUNCTION("""COMPUTED_VALUE"""),"BP2600557510101")</f>
        <v>BP2600557510101</v>
      </c>
      <c r="L35" s="13" t="str">
        <f>IFERROR(__xludf.DUMMYFUNCTION("""COMPUTED_VALUE"""),"Servicio de atención integral a población en condición de discapacidad")</f>
        <v>Servicio de atención integral a población en condición de discapacidad</v>
      </c>
      <c r="M35" s="13" t="str">
        <f>IFERROR(__xludf.DUMMYFUNCTION("""COMPUTED_VALUE"""),"Personas con discapacidad atendidas con servicios integrales")</f>
        <v>Personas con discapacidad atendidas con servicios integrales</v>
      </c>
      <c r="N35" s="14">
        <f>IFERROR(__xludf.DUMMYFUNCTION("""COMPUTED_VALUE"""),80.0)</f>
        <v>80</v>
      </c>
      <c r="O35" s="14" t="s">
        <v>37</v>
      </c>
      <c r="P35" s="14">
        <f>IFERROR(__xludf.DUMMYFUNCTION("""COMPUTED_VALUE"""),1.1655E8)</f>
        <v>116550000</v>
      </c>
      <c r="Q35" s="14">
        <f>IFERROR(__xludf.DUMMYFUNCTION("""COMPUTED_VALUE"""),0.0)</f>
        <v>0</v>
      </c>
      <c r="R35" s="14">
        <f>IFERROR(__xludf.DUMMYFUNCTION("""COMPUTED_VALUE"""),0.0)</f>
        <v>0</v>
      </c>
      <c r="S35" s="15">
        <f t="shared" si="1"/>
        <v>0</v>
      </c>
      <c r="T35" s="14">
        <f>IFERROR(__xludf.DUMMYFUNCTION("""COMPUTED_VALUE"""),0.0)</f>
        <v>0</v>
      </c>
      <c r="U35" s="15"/>
      <c r="V35" s="15"/>
      <c r="W35" s="15" t="str">
        <f t="shared" si="2"/>
        <v> </v>
      </c>
      <c r="X35" s="1" t="s">
        <v>50</v>
      </c>
    </row>
    <row r="36" ht="15.75" customHeight="1">
      <c r="B36" s="13" t="str">
        <f>IFERROR(__xludf.DUMMYFUNCTION("""COMPUTED_VALUE"""),"Subsecretaría de Poblaciones y Etnias")</f>
        <v>Subsecretaría de Poblaciones y Etnias</v>
      </c>
      <c r="C36" s="13" t="str">
        <f>IFERROR(__xludf.DUMMYFUNCTION("""COMPUTED_VALUE"""),"Personas mayores")</f>
        <v>Personas mayores</v>
      </c>
      <c r="D36" s="13">
        <f>IFERROR(__xludf.DUMMYFUNCTION("""COMPUTED_VALUE"""),6.1020060015E10)</f>
        <v>61020060015</v>
      </c>
      <c r="E36" s="13" t="str">
        <f>IFERROR(__xludf.DUMMYFUNCTION("""COMPUTED_VALUE"""),"Personas mayores beneficiadas con servicios de atención integral")</f>
        <v>Personas mayores beneficiadas con servicios de atención integral</v>
      </c>
      <c r="F36" s="13" t="str">
        <f>IFERROR(__xludf.DUMMYFUNCTION("""COMPUTED_VALUE"""),"Acumulativo")</f>
        <v>Acumulativo</v>
      </c>
      <c r="G36" s="13" t="str">
        <f>IFERROR(__xludf.DUMMYFUNCTION("""COMPUTED_VALUE"""),"V1= Personas mayores beneficiadas")</f>
        <v>V1= Personas mayores beneficiadas</v>
      </c>
      <c r="H36" s="13" t="str">
        <f>IFERROR(__xludf.DUMMYFUNCTION("""COMPUTED_VALUE"""),"Territorio")</f>
        <v>Territorio</v>
      </c>
      <c r="I36" s="13" t="str">
        <f>IFERROR(__xludf.DUMMYFUNCTION("""COMPUTED_VALUE"""),"BP26005576")</f>
        <v>BP26005576</v>
      </c>
      <c r="J36" s="13" t="s">
        <v>335</v>
      </c>
      <c r="K36" s="13" t="str">
        <f>IFERROR(__xludf.DUMMYFUNCTION("""COMPUTED_VALUE"""),"BP2600557620101")</f>
        <v>BP2600557620101</v>
      </c>
      <c r="L36" s="13" t="str">
        <f>IFERROR(__xludf.DUMMYFUNCTION("""COMPUTED_VALUE"""),"Servicio de atención y protección integral al adulto mayor")</f>
        <v>Servicio de atención y protección integral al adulto mayor</v>
      </c>
      <c r="M36" s="13" t="str">
        <f>IFERROR(__xludf.DUMMYFUNCTION("""COMPUTED_VALUE"""),"Adultos mayores atendidos con servicios integrales")</f>
        <v>Adultos mayores atendidos con servicios integrales</v>
      </c>
      <c r="N36" s="14">
        <f>IFERROR(__xludf.DUMMYFUNCTION("""COMPUTED_VALUE"""),100.0)</f>
        <v>100</v>
      </c>
      <c r="O36" s="14" t="s">
        <v>37</v>
      </c>
      <c r="P36" s="14">
        <f>IFERROR(__xludf.DUMMYFUNCTION("""COMPUTED_VALUE"""),2.05151E8)</f>
        <v>205151000</v>
      </c>
      <c r="Q36" s="14">
        <f>IFERROR(__xludf.DUMMYFUNCTION("""COMPUTED_VALUE"""),0.0)</f>
        <v>0</v>
      </c>
      <c r="R36" s="14">
        <f>IFERROR(__xludf.DUMMYFUNCTION("""COMPUTED_VALUE"""),0.0)</f>
        <v>0</v>
      </c>
      <c r="S36" s="15">
        <f t="shared" si="1"/>
        <v>0</v>
      </c>
      <c r="T36" s="14">
        <f>IFERROR(__xludf.DUMMYFUNCTION("""COMPUTED_VALUE"""),0.0)</f>
        <v>0</v>
      </c>
      <c r="U36" s="13"/>
      <c r="V36" s="33" t="s">
        <v>37</v>
      </c>
      <c r="W36" s="15" t="str">
        <f t="shared" si="2"/>
        <v>  </v>
      </c>
      <c r="X36" s="1" t="s">
        <v>50</v>
      </c>
    </row>
    <row r="37" ht="15.75" customHeight="1">
      <c r="B37" s="13" t="str">
        <f>IFERROR(__xludf.DUMMYFUNCTION("""COMPUTED_VALUE"""),"Subsecretaría de Poblaciones y Etnias")</f>
        <v>Subsecretaría de Poblaciones y Etnias</v>
      </c>
      <c r="C37" s="13" t="str">
        <f>IFERROR(__xludf.DUMMYFUNCTION("""COMPUTED_VALUE"""),"Juventudes")</f>
        <v>Juventudes</v>
      </c>
      <c r="D37" s="13">
        <f>IFERROR(__xludf.DUMMYFUNCTION("""COMPUTED_VALUE"""),6.1010020001E10)</f>
        <v>61010020001</v>
      </c>
      <c r="E37" s="13" t="str">
        <f>IFERROR(__xludf.DUMMYFUNCTION("""COMPUTED_VALUE"""),"Jóvenes asistidos técnicamente en prácticas organizativas en el territorio")</f>
        <v>Jóvenes asistidos técnicamente en prácticas organizativas en el territorio</v>
      </c>
      <c r="F37" s="13" t="str">
        <f>IFERROR(__xludf.DUMMYFUNCTION("""COMPUTED_VALUE"""),"Acumulativo")</f>
        <v>Acumulativo</v>
      </c>
      <c r="G37" s="13" t="str">
        <f>IFERROR(__xludf.DUMMYFUNCTION("""COMPUTED_VALUE"""),"V1= Jóvenes que reciben asistencia técnica")</f>
        <v>V1= Jóvenes que reciben asistencia técnica</v>
      </c>
      <c r="H37" s="13" t="str">
        <f>IFERROR(__xludf.DUMMYFUNCTION("""COMPUTED_VALUE"""),"Territorio")</f>
        <v>Territorio</v>
      </c>
      <c r="I37" s="13" t="str">
        <f>IFERROR(__xludf.DUMMYFUNCTION("""COMPUTED_VALUE"""),"BP26005618")</f>
        <v>BP26005618</v>
      </c>
      <c r="J37" s="13" t="s">
        <v>336</v>
      </c>
      <c r="K37" s="13" t="str">
        <f>IFERROR(__xludf.DUMMYFUNCTION("""COMPUTED_VALUE"""),"BP2600561810101")</f>
        <v>BP2600561810101</v>
      </c>
      <c r="L37"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37" s="13" t="str">
        <f>IFERROR(__xludf.DUMMYFUNCTION("""COMPUTED_VALUE"""),"Acciones ejecutadas con las comunidades")</f>
        <v>Acciones ejecutadas con las comunidades</v>
      </c>
      <c r="N37" s="14">
        <f>IFERROR(__xludf.DUMMYFUNCTION("""COMPUTED_VALUE"""),300.0)</f>
        <v>300</v>
      </c>
      <c r="O37" s="14" t="s">
        <v>37</v>
      </c>
      <c r="P37" s="14">
        <f>IFERROR(__xludf.DUMMYFUNCTION("""COMPUTED_VALUE"""),5.53580116E8)</f>
        <v>553580116</v>
      </c>
      <c r="Q37" s="14">
        <f>IFERROR(__xludf.DUMMYFUNCTION("""COMPUTED_VALUE"""),5.4486236E8)</f>
        <v>544862360</v>
      </c>
      <c r="R37" s="14">
        <f>IFERROR(__xludf.DUMMYFUNCTION("""COMPUTED_VALUE"""),0.0)</f>
        <v>0</v>
      </c>
      <c r="S37" s="15">
        <f t="shared" si="1"/>
        <v>0</v>
      </c>
      <c r="T37" s="14">
        <f>IFERROR(__xludf.DUMMYFUNCTION("""COMPUTED_VALUE"""),300.0)</f>
        <v>300</v>
      </c>
      <c r="U37" s="13" t="s">
        <v>1953</v>
      </c>
      <c r="V37" s="13" t="s">
        <v>2007</v>
      </c>
      <c r="W37" s="15" t="str">
        <f t="shared" si="2"/>
        <v>De enero a octubre, Se implementó estrategia integral de convocatoria en la Comuna 9, logrando cumplimiento de la actividad correspondiente a la difusión y convocatoria con 8 piezas gráficas, 1 video promocional y 300 fichas de inscripción, ejecutadas por cuatro auxiliares territoriales. Se desarrollaron  talleres sobre la Ley de Juventudes, en habilidades blandas y vocacionales y  en fotografía, video y serigrafía, con materiales y refrigerios. Además, se realizaron cine foros y eventos deportivos comunitarios.</v>
      </c>
      <c r="X37" s="1" t="s">
        <v>50</v>
      </c>
    </row>
    <row r="38" ht="15.75" customHeight="1">
      <c r="B38" s="13" t="str">
        <f>IFERROR(__xludf.DUMMYFUNCTION("""COMPUTED_VALUE"""),"Subsecretaría de Equidad de Género")</f>
        <v>Subsecretaría de Equidad de Género</v>
      </c>
      <c r="C38" s="13" t="str">
        <f>IFERROR(__xludf.DUMMYFUNCTION("""COMPUTED_VALUE"""),"Equidad de género")</f>
        <v>Equidad de género</v>
      </c>
      <c r="D38" s="13">
        <f>IFERROR(__xludf.DUMMYFUNCTION("""COMPUTED_VALUE"""),6.1020020002E10)</f>
        <v>61020020002</v>
      </c>
      <c r="E38" s="13" t="str">
        <f>IFERROR(__xludf.DUMMYFUNCTION("""COMPUTED_VALUE"""),"Mujeres vinculadas a procesos de empoderamiento político, social y económico en perspectiva de género")</f>
        <v>Mujeres vinculadas a procesos de empoderamiento político, social y económico en perspectiva de género</v>
      </c>
      <c r="F38" s="13" t="str">
        <f>IFERROR(__xludf.DUMMYFUNCTION("""COMPUTED_VALUE"""),"Acumulativo")</f>
        <v>Acumulativo</v>
      </c>
      <c r="G38" s="13" t="str">
        <f>IFERROR(__xludf.DUMMYFUNCTION("""COMPUTED_VALUE"""),"V1= Mujeres vinculadas")</f>
        <v>V1= Mujeres vinculadas</v>
      </c>
      <c r="H38" s="13" t="str">
        <f>IFERROR(__xludf.DUMMYFUNCTION("""COMPUTED_VALUE"""),"Territorio")</f>
        <v>Territorio</v>
      </c>
      <c r="I38" s="13" t="str">
        <f>IFERROR(__xludf.DUMMYFUNCTION("""COMPUTED_VALUE"""),"BP26005619")</f>
        <v>BP26005619</v>
      </c>
      <c r="J38" s="13" t="s">
        <v>338</v>
      </c>
      <c r="K38" s="13" t="str">
        <f>IFERROR(__xludf.DUMMYFUNCTION("""COMPUTED_VALUE"""),"BP2600561920101")</f>
        <v>BP2600561920101</v>
      </c>
      <c r="L38" s="13" t="str">
        <f>IFERROR(__xludf.DUMMYFUNCTION("""COMPUTED_VALUE"""),"Servicio de gestión de oferta social para la población vulnerable")</f>
        <v>Servicio de gestión de oferta social para la población vulnerable</v>
      </c>
      <c r="M38" s="13" t="str">
        <f>IFERROR(__xludf.DUMMYFUNCTION("""COMPUTED_VALUE"""),"Beneficiarios potenciales para quienes se gestiona la oferta social")</f>
        <v>Beneficiarios potenciales para quienes se gestiona la oferta social</v>
      </c>
      <c r="N38" s="14">
        <f>IFERROR(__xludf.DUMMYFUNCTION("""COMPUTED_VALUE"""),200.0)</f>
        <v>200</v>
      </c>
      <c r="O38" s="14" t="s">
        <v>37</v>
      </c>
      <c r="P38" s="14">
        <f>IFERROR(__xludf.DUMMYFUNCTION("""COMPUTED_VALUE"""),3.6E8)</f>
        <v>360000000</v>
      </c>
      <c r="Q38" s="14">
        <f>IFERROR(__xludf.DUMMYFUNCTION("""COMPUTED_VALUE"""),0.0)</f>
        <v>0</v>
      </c>
      <c r="R38" s="14">
        <f>IFERROR(__xludf.DUMMYFUNCTION("""COMPUTED_VALUE"""),0.0)</f>
        <v>0</v>
      </c>
      <c r="S38" s="15">
        <f t="shared" si="1"/>
        <v>0</v>
      </c>
      <c r="T38" s="14">
        <f>IFERROR(__xludf.DUMMYFUNCTION("""COMPUTED_VALUE"""),0.0)</f>
        <v>0</v>
      </c>
      <c r="U38" s="15"/>
      <c r="V38" s="15"/>
      <c r="W38" s="15" t="str">
        <f t="shared" si="2"/>
        <v> </v>
      </c>
      <c r="X38" s="1" t="s">
        <v>50</v>
      </c>
    </row>
    <row r="39" ht="15.75" customHeight="1">
      <c r="B39" s="13" t="str">
        <f>IFERROR(__xludf.DUMMYFUNCTION("""COMPUTED_VALUE"""),"Subsecretaría de Equidad de Género")</f>
        <v>Subsecretaría de Equidad de Género</v>
      </c>
      <c r="C39" s="13" t="str">
        <f>IFERROR(__xludf.DUMMYFUNCTION("""COMPUTED_VALUE"""),"Equidad de género")</f>
        <v>Equidad de género</v>
      </c>
      <c r="D39" s="13">
        <f>IFERROR(__xludf.DUMMYFUNCTION("""COMPUTED_VALUE"""),6.1020020002E10)</f>
        <v>61020020002</v>
      </c>
      <c r="E39" s="13" t="str">
        <f>IFERROR(__xludf.DUMMYFUNCTION("""COMPUTED_VALUE"""),"Mujeres vinculadas a procesos de empoderamiento político, social y económico en perspectiva de género")</f>
        <v>Mujeres vinculadas a procesos de empoderamiento político, social y económico en perspectiva de género</v>
      </c>
      <c r="F39" s="13" t="str">
        <f>IFERROR(__xludf.DUMMYFUNCTION("""COMPUTED_VALUE"""),"Acumulativo")</f>
        <v>Acumulativo</v>
      </c>
      <c r="G39" s="13" t="str">
        <f>IFERROR(__xludf.DUMMYFUNCTION("""COMPUTED_VALUE"""),"V1= Mujeres vinculadas")</f>
        <v>V1= Mujeres vinculadas</v>
      </c>
      <c r="H39" s="13" t="str">
        <f>IFERROR(__xludf.DUMMYFUNCTION("""COMPUTED_VALUE"""),"Territorio")</f>
        <v>Territorio</v>
      </c>
      <c r="I39" s="13" t="str">
        <f>IFERROR(__xludf.DUMMYFUNCTION("""COMPUTED_VALUE"""),"BP26005620")</f>
        <v>BP26005620</v>
      </c>
      <c r="J39" s="13" t="s">
        <v>339</v>
      </c>
      <c r="K39" s="13" t="str">
        <f>IFERROR(__xludf.DUMMYFUNCTION("""COMPUTED_VALUE"""),"BP2600562010101")</f>
        <v>BP2600562010101</v>
      </c>
      <c r="L39" s="13" t="str">
        <f>IFERROR(__xludf.DUMMYFUNCTION("""COMPUTED_VALUE"""),"Servicio de gestión de oferta social para la población vulnerable")</f>
        <v>Servicio de gestión de oferta social para la población vulnerable</v>
      </c>
      <c r="M39" s="13" t="str">
        <f>IFERROR(__xludf.DUMMYFUNCTION("""COMPUTED_VALUE"""),"Beneficiarios potenciales para quienes se gestiona la oferta social")</f>
        <v>Beneficiarios potenciales para quienes se gestiona la oferta social</v>
      </c>
      <c r="N39" s="14">
        <f>IFERROR(__xludf.DUMMYFUNCTION("""COMPUTED_VALUE"""),82.0)</f>
        <v>82</v>
      </c>
      <c r="O39" s="14" t="s">
        <v>37</v>
      </c>
      <c r="P39" s="14">
        <f>IFERROR(__xludf.DUMMYFUNCTION("""COMPUTED_VALUE"""),2.04420385E8)</f>
        <v>204420385</v>
      </c>
      <c r="Q39" s="14">
        <f>IFERROR(__xludf.DUMMYFUNCTION("""COMPUTED_VALUE"""),0.0)</f>
        <v>0</v>
      </c>
      <c r="R39" s="14">
        <f>IFERROR(__xludf.DUMMYFUNCTION("""COMPUTED_VALUE"""),0.0)</f>
        <v>0</v>
      </c>
      <c r="S39" s="15">
        <f t="shared" si="1"/>
        <v>0</v>
      </c>
      <c r="T39" s="14">
        <f>IFERROR(__xludf.DUMMYFUNCTION("""COMPUTED_VALUE"""),0.0)</f>
        <v>0</v>
      </c>
      <c r="U39" s="15"/>
      <c r="V39" s="15"/>
      <c r="W39" s="15" t="str">
        <f t="shared" si="2"/>
        <v> </v>
      </c>
      <c r="X39" s="1" t="s">
        <v>50</v>
      </c>
    </row>
    <row r="40" ht="15.75" customHeight="1">
      <c r="B40" s="13" t="str">
        <f>IFERROR(__xludf.DUMMYFUNCTION("""COMPUTED_VALUE"""),"Subsecretaría de Poblaciones y Etnias")</f>
        <v>Subsecretaría de Poblaciones y Etnias</v>
      </c>
      <c r="C40" s="13" t="str">
        <f>IFERROR(__xludf.DUMMYFUNCTION("""COMPUTED_VALUE"""),"Personas mayores")</f>
        <v>Personas mayores</v>
      </c>
      <c r="D40" s="13">
        <f>IFERROR(__xludf.DUMMYFUNCTION("""COMPUTED_VALUE"""),6.1020060015E10)</f>
        <v>61020060015</v>
      </c>
      <c r="E40" s="13" t="str">
        <f>IFERROR(__xludf.DUMMYFUNCTION("""COMPUTED_VALUE"""),"Personas mayores beneficiadas con servicios de atención integral")</f>
        <v>Personas mayores beneficiadas con servicios de atención integral</v>
      </c>
      <c r="F40" s="13" t="str">
        <f>IFERROR(__xludf.DUMMYFUNCTION("""COMPUTED_VALUE"""),"Acumulativo")</f>
        <v>Acumulativo</v>
      </c>
      <c r="G40" s="13" t="str">
        <f>IFERROR(__xludf.DUMMYFUNCTION("""COMPUTED_VALUE"""),"V1= Personas mayores beneficiadas")</f>
        <v>V1= Personas mayores beneficiadas</v>
      </c>
      <c r="H40" s="13" t="str">
        <f>IFERROR(__xludf.DUMMYFUNCTION("""COMPUTED_VALUE"""),"Territorio")</f>
        <v>Territorio</v>
      </c>
      <c r="I40" s="13" t="str">
        <f>IFERROR(__xludf.DUMMYFUNCTION("""COMPUTED_VALUE"""),"BP26005621")</f>
        <v>BP26005621</v>
      </c>
      <c r="J40" s="13" t="s">
        <v>340</v>
      </c>
      <c r="K40" s="13" t="str">
        <f>IFERROR(__xludf.DUMMYFUNCTION("""COMPUTED_VALUE"""),"BP2600562110101")</f>
        <v>BP2600562110101</v>
      </c>
      <c r="L40" s="13" t="str">
        <f>IFERROR(__xludf.DUMMYFUNCTION("""COMPUTED_VALUE"""),"Servicio de atención y protección integral al adulto mayor")</f>
        <v>Servicio de atención y protección integral al adulto mayor</v>
      </c>
      <c r="M40" s="13" t="str">
        <f>IFERROR(__xludf.DUMMYFUNCTION("""COMPUTED_VALUE"""),"Adultos mayores atendidos con servicios integrales")</f>
        <v>Adultos mayores atendidos con servicios integrales</v>
      </c>
      <c r="N40" s="14">
        <f>IFERROR(__xludf.DUMMYFUNCTION("""COMPUTED_VALUE"""),80.0)</f>
        <v>80</v>
      </c>
      <c r="O40" s="14" t="s">
        <v>2008</v>
      </c>
      <c r="P40" s="14">
        <f>IFERROR(__xludf.DUMMYFUNCTION("""COMPUTED_VALUE"""),2.02505E8)</f>
        <v>202505000</v>
      </c>
      <c r="Q40" s="14">
        <f>IFERROR(__xludf.DUMMYFUNCTION("""COMPUTED_VALUE"""),2.00479949E8)</f>
        <v>200479949</v>
      </c>
      <c r="R40" s="14">
        <f>IFERROR(__xludf.DUMMYFUNCTION("""COMPUTED_VALUE"""),2.6115209E7)</f>
        <v>26115209</v>
      </c>
      <c r="S40" s="15">
        <f t="shared" si="1"/>
        <v>0.1289608108</v>
      </c>
      <c r="T40" s="14">
        <f>IFERROR(__xludf.DUMMYFUNCTION("""COMPUTED_VALUE"""),80.0)</f>
        <v>80</v>
      </c>
      <c r="U40" s="13" t="s">
        <v>1944</v>
      </c>
      <c r="V40" s="33" t="s">
        <v>342</v>
      </c>
      <c r="W40" s="15" t="str">
        <f t="shared" si="2"/>
        <v>Con respecto al avance de enero a octubre, se realizaron las actividades de Estilos de Vida Saludable, donde se beneficiaron a 80 personas de la Comuna 15 con los talleres de sensibilización en alimentación saludable, actividades de rumbaterapia, escucha activa, gimnasia cerebral, hidroterapia para el mejoramiento de las habilidades motoras y fortalecimiento a iniciativas de grupos de personas mayores.</v>
      </c>
      <c r="X40" s="1" t="s">
        <v>50</v>
      </c>
    </row>
    <row r="41" ht="15.75" customHeight="1">
      <c r="B41" s="13" t="str">
        <f>IFERROR(__xludf.DUMMYFUNCTION("""COMPUTED_VALUE"""),"Subsecretaría de Poblaciones y Etnias")</f>
        <v>Subsecretaría de Poblaciones y Etnias</v>
      </c>
      <c r="C41" s="13" t="str">
        <f>IFERROR(__xludf.DUMMYFUNCTION("""COMPUTED_VALUE"""),"Discapacidad")</f>
        <v>Discapacidad</v>
      </c>
      <c r="D41" s="13">
        <f>IFERROR(__xludf.DUMMYFUNCTION("""COMPUTED_VALUE"""),6.1020060011E10)</f>
        <v>61020060011</v>
      </c>
      <c r="E41" s="13" t="str">
        <f>IFERROR(__xludf.DUMMYFUNCTION("""COMPUTED_VALUE"""),"Personas con discapacidad y cuidadores beneficiados con servicios de atención integral")</f>
        <v>Personas con discapacidad y cuidadores beneficiados con servicios de atención integral</v>
      </c>
      <c r="F41" s="13" t="str">
        <f>IFERROR(__xludf.DUMMYFUNCTION("""COMPUTED_VALUE"""),"Acumulativo")</f>
        <v>Acumulativo</v>
      </c>
      <c r="G41" s="13" t="str">
        <f>IFERROR(__xludf.DUMMYFUNCTION("""COMPUTED_VALUE"""),"V1= Personas beneficiadas")</f>
        <v>V1= Personas beneficiadas</v>
      </c>
      <c r="H41" s="13" t="str">
        <f>IFERROR(__xludf.DUMMYFUNCTION("""COMPUTED_VALUE"""),"Territorio")</f>
        <v>Territorio</v>
      </c>
      <c r="I41" s="13" t="str">
        <f>IFERROR(__xludf.DUMMYFUNCTION("""COMPUTED_VALUE"""),"BP26005659")</f>
        <v>BP26005659</v>
      </c>
      <c r="J41" s="13" t="s">
        <v>343</v>
      </c>
      <c r="K41" s="13" t="str">
        <f>IFERROR(__xludf.DUMMYFUNCTION("""COMPUTED_VALUE"""),"BP2600565910101")</f>
        <v>BP2600565910101</v>
      </c>
      <c r="L41" s="13" t="str">
        <f>IFERROR(__xludf.DUMMYFUNCTION("""COMPUTED_VALUE"""),"Servicio de atención integral a población en condición de discapacidad")</f>
        <v>Servicio de atención integral a población en condición de discapacidad</v>
      </c>
      <c r="M41" s="13" t="str">
        <f>IFERROR(__xludf.DUMMYFUNCTION("""COMPUTED_VALUE"""),"Personas con discapacidad atendidas con servicios integrales")</f>
        <v>Personas con discapacidad atendidas con servicios integrales</v>
      </c>
      <c r="N41" s="14">
        <f>IFERROR(__xludf.DUMMYFUNCTION("""COMPUTED_VALUE"""),118.0)</f>
        <v>118</v>
      </c>
      <c r="O41" s="14" t="s">
        <v>37</v>
      </c>
      <c r="P41" s="14">
        <f>IFERROR(__xludf.DUMMYFUNCTION("""COMPUTED_VALUE"""),1.495115E8)</f>
        <v>149511500</v>
      </c>
      <c r="Q41" s="14">
        <f>IFERROR(__xludf.DUMMYFUNCTION("""COMPUTED_VALUE"""),0.0)</f>
        <v>0</v>
      </c>
      <c r="R41" s="14">
        <f>IFERROR(__xludf.DUMMYFUNCTION("""COMPUTED_VALUE"""),0.0)</f>
        <v>0</v>
      </c>
      <c r="S41" s="15">
        <f t="shared" si="1"/>
        <v>0</v>
      </c>
      <c r="T41" s="14">
        <f>IFERROR(__xludf.DUMMYFUNCTION("""COMPUTED_VALUE"""),0.0)</f>
        <v>0</v>
      </c>
      <c r="U41" s="15"/>
      <c r="V41" s="15"/>
      <c r="W41" s="15" t="str">
        <f t="shared" si="2"/>
        <v> </v>
      </c>
      <c r="X41" s="1" t="s">
        <v>50</v>
      </c>
    </row>
    <row r="42" ht="15.75" customHeight="1">
      <c r="B42" s="13" t="str">
        <f>IFERROR(__xludf.DUMMYFUNCTION("""COMPUTED_VALUE"""),"Subsecretaría de Equidad de Género")</f>
        <v>Subsecretaría de Equidad de Género</v>
      </c>
      <c r="C42" s="13" t="str">
        <f>IFERROR(__xludf.DUMMYFUNCTION("""COMPUTED_VALUE"""),"Equidad de género")</f>
        <v>Equidad de género</v>
      </c>
      <c r="D42" s="13">
        <f>IFERROR(__xludf.DUMMYFUNCTION("""COMPUTED_VALUE"""),6.1020020002E10)</f>
        <v>61020020002</v>
      </c>
      <c r="E42" s="13" t="str">
        <f>IFERROR(__xludf.DUMMYFUNCTION("""COMPUTED_VALUE"""),"Mujeres vinculadas a procesos de empoderamiento político, social y económico en perspectiva de género")</f>
        <v>Mujeres vinculadas a procesos de empoderamiento político, social y económico en perspectiva de género</v>
      </c>
      <c r="F42" s="13" t="str">
        <f>IFERROR(__xludf.DUMMYFUNCTION("""COMPUTED_VALUE"""),"Acumulativo")</f>
        <v>Acumulativo</v>
      </c>
      <c r="G42" s="13" t="str">
        <f>IFERROR(__xludf.DUMMYFUNCTION("""COMPUTED_VALUE"""),"V1= Mujeres vinculadas")</f>
        <v>V1= Mujeres vinculadas</v>
      </c>
      <c r="H42" s="13" t="str">
        <f>IFERROR(__xludf.DUMMYFUNCTION("""COMPUTED_VALUE"""),"Territorio")</f>
        <v>Territorio</v>
      </c>
      <c r="I42" s="13" t="str">
        <f>IFERROR(__xludf.DUMMYFUNCTION("""COMPUTED_VALUE"""),"BP26005663")</f>
        <v>BP26005663</v>
      </c>
      <c r="J42" s="13" t="s">
        <v>344</v>
      </c>
      <c r="K42" s="13" t="str">
        <f>IFERROR(__xludf.DUMMYFUNCTION("""COMPUTED_VALUE"""),"BP2600566310101")</f>
        <v>BP2600566310101</v>
      </c>
      <c r="L42" s="13" t="str">
        <f>IFERROR(__xludf.DUMMYFUNCTION("""COMPUTED_VALUE"""),"Servicio de gestión de oferta social para la población vulnerable")</f>
        <v>Servicio de gestión de oferta social para la población vulnerable</v>
      </c>
      <c r="M42" s="13" t="str">
        <f>IFERROR(__xludf.DUMMYFUNCTION("""COMPUTED_VALUE"""),"Beneficiarios potenciales para quienes se gestiona la oferta social")</f>
        <v>Beneficiarios potenciales para quienes se gestiona la oferta social</v>
      </c>
      <c r="N42" s="14">
        <f>IFERROR(__xludf.DUMMYFUNCTION("""COMPUTED_VALUE"""),130.0)</f>
        <v>130</v>
      </c>
      <c r="O42" s="14" t="s">
        <v>37</v>
      </c>
      <c r="P42" s="14">
        <f>IFERROR(__xludf.DUMMYFUNCTION("""COMPUTED_VALUE"""),2.4999996E8)</f>
        <v>249999960</v>
      </c>
      <c r="Q42" s="14">
        <f>IFERROR(__xludf.DUMMYFUNCTION("""COMPUTED_VALUE"""),0.0)</f>
        <v>0</v>
      </c>
      <c r="R42" s="14">
        <f>IFERROR(__xludf.DUMMYFUNCTION("""COMPUTED_VALUE"""),0.0)</f>
        <v>0</v>
      </c>
      <c r="S42" s="15">
        <f t="shared" si="1"/>
        <v>0</v>
      </c>
      <c r="T42" s="14">
        <f>IFERROR(__xludf.DUMMYFUNCTION("""COMPUTED_VALUE"""),0.0)</f>
        <v>0</v>
      </c>
      <c r="U42" s="15"/>
      <c r="V42" s="15"/>
      <c r="W42" s="15" t="str">
        <f t="shared" si="2"/>
        <v> </v>
      </c>
      <c r="X42" s="1" t="s">
        <v>50</v>
      </c>
    </row>
    <row r="43" ht="15.75" customHeight="1">
      <c r="B43" s="13" t="str">
        <f>IFERROR(__xludf.DUMMYFUNCTION("""COMPUTED_VALUE"""),"Subsecretaría de Poblaciones y Etnias")</f>
        <v>Subsecretaría de Poblaciones y Etnias</v>
      </c>
      <c r="C43" s="13" t="str">
        <f>IFERROR(__xludf.DUMMYFUNCTION("""COMPUTED_VALUE"""),"Discapacidad")</f>
        <v>Discapacidad</v>
      </c>
      <c r="D43" s="13">
        <f>IFERROR(__xludf.DUMMYFUNCTION("""COMPUTED_VALUE"""),6.1020060011E10)</f>
        <v>61020060011</v>
      </c>
      <c r="E43" s="13" t="str">
        <f>IFERROR(__xludf.DUMMYFUNCTION("""COMPUTED_VALUE"""),"Personas con discapacidad y cuidadores beneficiados con servicios de atención integral")</f>
        <v>Personas con discapacidad y cuidadores beneficiados con servicios de atención integral</v>
      </c>
      <c r="F43" s="13" t="str">
        <f>IFERROR(__xludf.DUMMYFUNCTION("""COMPUTED_VALUE"""),"Acumulativo")</f>
        <v>Acumulativo</v>
      </c>
      <c r="G43" s="13" t="str">
        <f>IFERROR(__xludf.DUMMYFUNCTION("""COMPUTED_VALUE"""),"V1= Personas beneficiadas")</f>
        <v>V1= Personas beneficiadas</v>
      </c>
      <c r="H43" s="13" t="str">
        <f>IFERROR(__xludf.DUMMYFUNCTION("""COMPUTED_VALUE"""),"Territorio")</f>
        <v>Territorio</v>
      </c>
      <c r="I43" s="13" t="str">
        <f>IFERROR(__xludf.DUMMYFUNCTION("""COMPUTED_VALUE"""),"BP26005680")</f>
        <v>BP26005680</v>
      </c>
      <c r="J43" s="13" t="s">
        <v>345</v>
      </c>
      <c r="K43" s="13" t="str">
        <f>IFERROR(__xludf.DUMMYFUNCTION("""COMPUTED_VALUE"""),"BP2600568010101")</f>
        <v>BP2600568010101</v>
      </c>
      <c r="L43" s="13" t="str">
        <f>IFERROR(__xludf.DUMMYFUNCTION("""COMPUTED_VALUE"""),"Servicio de atención integral a población en condición de discapacidad")</f>
        <v>Servicio de atención integral a población en condición de discapacidad</v>
      </c>
      <c r="M43" s="13" t="str">
        <f>IFERROR(__xludf.DUMMYFUNCTION("""COMPUTED_VALUE"""),"Personas con discapacidad atendidas con servicios integrales")</f>
        <v>Personas con discapacidad atendidas con servicios integrales</v>
      </c>
      <c r="N43" s="14">
        <f>IFERROR(__xludf.DUMMYFUNCTION("""COMPUTED_VALUE"""),150.0)</f>
        <v>150</v>
      </c>
      <c r="O43" s="14" t="s">
        <v>37</v>
      </c>
      <c r="P43" s="14">
        <f>IFERROR(__xludf.DUMMYFUNCTION("""COMPUTED_VALUE"""),3.19601223E8)</f>
        <v>319601223</v>
      </c>
      <c r="Q43" s="14">
        <f>IFERROR(__xludf.DUMMYFUNCTION("""COMPUTED_VALUE"""),0.0)</f>
        <v>0</v>
      </c>
      <c r="R43" s="14">
        <f>IFERROR(__xludf.DUMMYFUNCTION("""COMPUTED_VALUE"""),0.0)</f>
        <v>0</v>
      </c>
      <c r="S43" s="15">
        <f t="shared" si="1"/>
        <v>0</v>
      </c>
      <c r="T43" s="14">
        <f>IFERROR(__xludf.DUMMYFUNCTION("""COMPUTED_VALUE"""),0.0)</f>
        <v>0</v>
      </c>
      <c r="U43" s="15"/>
      <c r="V43" s="15"/>
      <c r="W43" s="15" t="str">
        <f t="shared" si="2"/>
        <v> </v>
      </c>
      <c r="X43" s="1" t="s">
        <v>50</v>
      </c>
    </row>
    <row r="44" ht="15.75" customHeight="1">
      <c r="B44" s="13" t="str">
        <f>IFERROR(__xludf.DUMMYFUNCTION("""COMPUTED_VALUE"""),"Subsecretaría de Poblaciones y Etnias")</f>
        <v>Subsecretaría de Poblaciones y Etnias</v>
      </c>
      <c r="C44" s="13" t="str">
        <f>IFERROR(__xludf.DUMMYFUNCTION("""COMPUTED_VALUE"""),"Juventudes")</f>
        <v>Juventudes</v>
      </c>
      <c r="D44" s="13">
        <f>IFERROR(__xludf.DUMMYFUNCTION("""COMPUTED_VALUE"""),6.1010020001E10)</f>
        <v>61010020001</v>
      </c>
      <c r="E44" s="13" t="str">
        <f>IFERROR(__xludf.DUMMYFUNCTION("""COMPUTED_VALUE"""),"Jóvenes asistidos técnicamente en prácticas organizativas en el territorio")</f>
        <v>Jóvenes asistidos técnicamente en prácticas organizativas en el territorio</v>
      </c>
      <c r="F44" s="13" t="str">
        <f>IFERROR(__xludf.DUMMYFUNCTION("""COMPUTED_VALUE"""),"Acumulativo")</f>
        <v>Acumulativo</v>
      </c>
      <c r="G44" s="13" t="str">
        <f>IFERROR(__xludf.DUMMYFUNCTION("""COMPUTED_VALUE"""),"V1= Jóvenes que reciben asistencia técnica")</f>
        <v>V1= Jóvenes que reciben asistencia técnica</v>
      </c>
      <c r="H44" s="13" t="str">
        <f>IFERROR(__xludf.DUMMYFUNCTION("""COMPUTED_VALUE"""),"Territorio")</f>
        <v>Territorio</v>
      </c>
      <c r="I44" s="13" t="str">
        <f>IFERROR(__xludf.DUMMYFUNCTION("""COMPUTED_VALUE"""),"BP26005682")</f>
        <v>BP26005682</v>
      </c>
      <c r="J44" s="13" t="s">
        <v>346</v>
      </c>
      <c r="K44" s="13" t="str">
        <f>IFERROR(__xludf.DUMMYFUNCTION("""COMPUTED_VALUE"""),"BP2600568210101")</f>
        <v>BP2600568210101</v>
      </c>
      <c r="L44"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44" s="13" t="str">
        <f>IFERROR(__xludf.DUMMYFUNCTION("""COMPUTED_VALUE"""),"Acciones ejecutadas con las comunidades")</f>
        <v>Acciones ejecutadas con las comunidades</v>
      </c>
      <c r="N44" s="14">
        <f>IFERROR(__xludf.DUMMYFUNCTION("""COMPUTED_VALUE"""),100.0)</f>
        <v>100</v>
      </c>
      <c r="O44" s="14" t="s">
        <v>37</v>
      </c>
      <c r="P44" s="14">
        <f>IFERROR(__xludf.DUMMYFUNCTION("""COMPUTED_VALUE"""),1.9704E8)</f>
        <v>197040000</v>
      </c>
      <c r="Q44" s="14">
        <f>IFERROR(__xludf.DUMMYFUNCTION("""COMPUTED_VALUE"""),0.0)</f>
        <v>0</v>
      </c>
      <c r="R44" s="14">
        <f>IFERROR(__xludf.DUMMYFUNCTION("""COMPUTED_VALUE"""),0.0)</f>
        <v>0</v>
      </c>
      <c r="S44" s="15">
        <f t="shared" si="1"/>
        <v>0</v>
      </c>
      <c r="T44" s="14">
        <f>IFERROR(__xludf.DUMMYFUNCTION("""COMPUTED_VALUE"""),0.0)</f>
        <v>0</v>
      </c>
      <c r="U44" s="15"/>
      <c r="V44" s="15"/>
      <c r="W44" s="15" t="str">
        <f t="shared" si="2"/>
        <v> </v>
      </c>
      <c r="X44" s="1" t="s">
        <v>50</v>
      </c>
    </row>
    <row r="45" ht="15.75" customHeight="1">
      <c r="B45" s="13" t="str">
        <f>IFERROR(__xludf.DUMMYFUNCTION("""COMPUTED_VALUE"""),"Subsecretaría de Poblaciones y Etnias")</f>
        <v>Subsecretaría de Poblaciones y Etnias</v>
      </c>
      <c r="C45" s="13" t="str">
        <f>IFERROR(__xludf.DUMMYFUNCTION("""COMPUTED_VALUE"""),"Personas mayores")</f>
        <v>Personas mayores</v>
      </c>
      <c r="D45" s="13">
        <f>IFERROR(__xludf.DUMMYFUNCTION("""COMPUTED_VALUE"""),6.1020060015E10)</f>
        <v>61020060015</v>
      </c>
      <c r="E45" s="13" t="str">
        <f>IFERROR(__xludf.DUMMYFUNCTION("""COMPUTED_VALUE"""),"Personas mayores beneficiadas con servicios de atención integral")</f>
        <v>Personas mayores beneficiadas con servicios de atención integral</v>
      </c>
      <c r="F45" s="13" t="str">
        <f>IFERROR(__xludf.DUMMYFUNCTION("""COMPUTED_VALUE"""),"Acumulativo")</f>
        <v>Acumulativo</v>
      </c>
      <c r="G45" s="13" t="str">
        <f>IFERROR(__xludf.DUMMYFUNCTION("""COMPUTED_VALUE"""),"V1= Personas mayores beneficiadas")</f>
        <v>V1= Personas mayores beneficiadas</v>
      </c>
      <c r="H45" s="13" t="str">
        <f>IFERROR(__xludf.DUMMYFUNCTION("""COMPUTED_VALUE"""),"Territorio")</f>
        <v>Territorio</v>
      </c>
      <c r="I45" s="13" t="str">
        <f>IFERROR(__xludf.DUMMYFUNCTION("""COMPUTED_VALUE"""),"BP26005683")</f>
        <v>BP26005683</v>
      </c>
      <c r="J45" s="13" t="s">
        <v>347</v>
      </c>
      <c r="K45" s="13" t="str">
        <f>IFERROR(__xludf.DUMMYFUNCTION("""COMPUTED_VALUE"""),"BP2600568310101")</f>
        <v>BP2600568310101</v>
      </c>
      <c r="L45" s="13" t="str">
        <f>IFERROR(__xludf.DUMMYFUNCTION("""COMPUTED_VALUE"""),"Servicio de atención y protección integral al adulto mayor")</f>
        <v>Servicio de atención y protección integral al adulto mayor</v>
      </c>
      <c r="M45" s="13" t="str">
        <f>IFERROR(__xludf.DUMMYFUNCTION("""COMPUTED_VALUE"""),"Adultos mayores atendidos con servicios integrales")</f>
        <v>Adultos mayores atendidos con servicios integrales</v>
      </c>
      <c r="N45" s="14">
        <f>IFERROR(__xludf.DUMMYFUNCTION("""COMPUTED_VALUE"""),150.0)</f>
        <v>150</v>
      </c>
      <c r="O45" s="14" t="s">
        <v>2009</v>
      </c>
      <c r="P45" s="14">
        <f>IFERROR(__xludf.DUMMYFUNCTION("""COMPUTED_VALUE"""),2.95E8)</f>
        <v>295000000</v>
      </c>
      <c r="Q45" s="14">
        <f>IFERROR(__xludf.DUMMYFUNCTION("""COMPUTED_VALUE"""),2.92050005E8)</f>
        <v>292050005</v>
      </c>
      <c r="R45" s="14">
        <f>IFERROR(__xludf.DUMMYFUNCTION("""COMPUTED_VALUE"""),4.0514593E7)</f>
        <v>40514593</v>
      </c>
      <c r="S45" s="15">
        <f t="shared" si="1"/>
        <v>0.1373376034</v>
      </c>
      <c r="T45" s="14">
        <f>IFERROR(__xludf.DUMMYFUNCTION("""COMPUTED_VALUE"""),150.0)</f>
        <v>150</v>
      </c>
      <c r="U45" s="13" t="s">
        <v>1964</v>
      </c>
      <c r="V45" s="33" t="s">
        <v>349</v>
      </c>
      <c r="W45" s="15" t="str">
        <f t="shared" si="2"/>
        <v>En el periodo de enero a octubre, se realizaron las actividades Estilos de Vida Saludable donde se beneficiaron a 150 personas de la Comuna 6 con los talleres  de sensibilización en alimentación saludable, actividades de rumbaterapia, escucha activa, gimnasia cerebral, hidroterapia para el mejoramiento de las habilidades motoras y fortalecimiento a iniciativas de grupos de personas mayores.</v>
      </c>
      <c r="X45" s="1" t="s">
        <v>50</v>
      </c>
    </row>
    <row r="46" ht="15.75" customHeight="1">
      <c r="B46" s="13" t="str">
        <f>IFERROR(__xludf.DUMMYFUNCTION("""COMPUTED_VALUE"""),"Subsecretaría de Equidad de Género")</f>
        <v>Subsecretaría de Equidad de Género</v>
      </c>
      <c r="C46" s="13" t="str">
        <f>IFERROR(__xludf.DUMMYFUNCTION("""COMPUTED_VALUE"""),"Equidad de género")</f>
        <v>Equidad de género</v>
      </c>
      <c r="D46" s="13">
        <f>IFERROR(__xludf.DUMMYFUNCTION("""COMPUTED_VALUE"""),6.1020020002E10)</f>
        <v>61020020002</v>
      </c>
      <c r="E46" s="13" t="str">
        <f>IFERROR(__xludf.DUMMYFUNCTION("""COMPUTED_VALUE"""),"Mujeres vinculadas a procesos de empoderamiento político, social y económico en perspectiva de género")</f>
        <v>Mujeres vinculadas a procesos de empoderamiento político, social y económico en perspectiva de género</v>
      </c>
      <c r="F46" s="13" t="str">
        <f>IFERROR(__xludf.DUMMYFUNCTION("""COMPUTED_VALUE"""),"Acumulativo")</f>
        <v>Acumulativo</v>
      </c>
      <c r="G46" s="13" t="str">
        <f>IFERROR(__xludf.DUMMYFUNCTION("""COMPUTED_VALUE"""),"V1= Mujeres vinculadas")</f>
        <v>V1= Mujeres vinculadas</v>
      </c>
      <c r="H46" s="13" t="str">
        <f>IFERROR(__xludf.DUMMYFUNCTION("""COMPUTED_VALUE"""),"Territorio")</f>
        <v>Territorio</v>
      </c>
      <c r="I46" s="13" t="str">
        <f>IFERROR(__xludf.DUMMYFUNCTION("""COMPUTED_VALUE"""),"BP26005684")</f>
        <v>BP26005684</v>
      </c>
      <c r="J46" s="13" t="s">
        <v>350</v>
      </c>
      <c r="K46" s="13" t="str">
        <f>IFERROR(__xludf.DUMMYFUNCTION("""COMPUTED_VALUE"""),"BP2600568410101")</f>
        <v>BP2600568410101</v>
      </c>
      <c r="L46" s="13" t="str">
        <f>IFERROR(__xludf.DUMMYFUNCTION("""COMPUTED_VALUE"""),"Servicio de gestión de oferta social para la población vulnerable")</f>
        <v>Servicio de gestión de oferta social para la población vulnerable</v>
      </c>
      <c r="M46" s="13" t="str">
        <f>IFERROR(__xludf.DUMMYFUNCTION("""COMPUTED_VALUE"""),"Beneficiarios potenciales para quienes se gestiona la oferta social")</f>
        <v>Beneficiarios potenciales para quienes se gestiona la oferta social</v>
      </c>
      <c r="N46" s="14">
        <f>IFERROR(__xludf.DUMMYFUNCTION("""COMPUTED_VALUE"""),50.0)</f>
        <v>50</v>
      </c>
      <c r="O46" s="14" t="s">
        <v>37</v>
      </c>
      <c r="P46" s="14">
        <f>IFERROR(__xludf.DUMMYFUNCTION("""COMPUTED_VALUE"""),1.36E8)</f>
        <v>136000000</v>
      </c>
      <c r="Q46" s="14">
        <f>IFERROR(__xludf.DUMMYFUNCTION("""COMPUTED_VALUE"""),0.0)</f>
        <v>0</v>
      </c>
      <c r="R46" s="14">
        <f>IFERROR(__xludf.DUMMYFUNCTION("""COMPUTED_VALUE"""),0.0)</f>
        <v>0</v>
      </c>
      <c r="S46" s="15">
        <f t="shared" si="1"/>
        <v>0</v>
      </c>
      <c r="T46" s="14">
        <f>IFERROR(__xludf.DUMMYFUNCTION("""COMPUTED_VALUE"""),0.0)</f>
        <v>0</v>
      </c>
      <c r="U46" s="15"/>
      <c r="V46" s="15"/>
      <c r="W46" s="15" t="str">
        <f t="shared" si="2"/>
        <v> </v>
      </c>
      <c r="X46" s="1" t="s">
        <v>50</v>
      </c>
    </row>
    <row r="47" ht="15.75" customHeight="1">
      <c r="B47" s="13" t="str">
        <f>IFERROR(__xludf.DUMMYFUNCTION("""COMPUTED_VALUE"""),"Subsecretaría de Poblaciones y Etnias")</f>
        <v>Subsecretaría de Poblaciones y Etnias</v>
      </c>
      <c r="C47" s="13" t="str">
        <f>IFERROR(__xludf.DUMMYFUNCTION("""COMPUTED_VALUE"""),"Juventudes")</f>
        <v>Juventudes</v>
      </c>
      <c r="D47" s="13">
        <f>IFERROR(__xludf.DUMMYFUNCTION("""COMPUTED_VALUE"""),6.1010020001E10)</f>
        <v>61010020001</v>
      </c>
      <c r="E47" s="13" t="str">
        <f>IFERROR(__xludf.DUMMYFUNCTION("""COMPUTED_VALUE"""),"Jóvenes asistidos técnicamente en prácticas organizativas en el territorio")</f>
        <v>Jóvenes asistidos técnicamente en prácticas organizativas en el territorio</v>
      </c>
      <c r="F47" s="13" t="str">
        <f>IFERROR(__xludf.DUMMYFUNCTION("""COMPUTED_VALUE"""),"Acumulativo")</f>
        <v>Acumulativo</v>
      </c>
      <c r="G47" s="13" t="str">
        <f>IFERROR(__xludf.DUMMYFUNCTION("""COMPUTED_VALUE"""),"V1= Jóvenes que reciben asistencia técnica")</f>
        <v>V1= Jóvenes que reciben asistencia técnica</v>
      </c>
      <c r="H47" s="13" t="str">
        <f>IFERROR(__xludf.DUMMYFUNCTION("""COMPUTED_VALUE"""),"Territorio")</f>
        <v>Territorio</v>
      </c>
      <c r="I47" s="13" t="str">
        <f>IFERROR(__xludf.DUMMYFUNCTION("""COMPUTED_VALUE"""),"BP26005685")</f>
        <v>BP26005685</v>
      </c>
      <c r="J47" s="13" t="s">
        <v>351</v>
      </c>
      <c r="K47" s="13" t="str">
        <f>IFERROR(__xludf.DUMMYFUNCTION("""COMPUTED_VALUE"""),"BP2600568510101")</f>
        <v>BP2600568510101</v>
      </c>
      <c r="L47"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47" s="13" t="str">
        <f>IFERROR(__xludf.DUMMYFUNCTION("""COMPUTED_VALUE"""),"Acciones ejecutadas con las comunidades")</f>
        <v>Acciones ejecutadas con las comunidades</v>
      </c>
      <c r="N47" s="14">
        <f>IFERROR(__xludf.DUMMYFUNCTION("""COMPUTED_VALUE"""),100.0)</f>
        <v>100</v>
      </c>
      <c r="O47" s="14" t="s">
        <v>37</v>
      </c>
      <c r="P47" s="14">
        <f>IFERROR(__xludf.DUMMYFUNCTION("""COMPUTED_VALUE"""),2.5444E8)</f>
        <v>254440000</v>
      </c>
      <c r="Q47" s="14">
        <f>IFERROR(__xludf.DUMMYFUNCTION("""COMPUTED_VALUE"""),2.54439999E8)</f>
        <v>254439999</v>
      </c>
      <c r="R47" s="14">
        <f>IFERROR(__xludf.DUMMYFUNCTION("""COMPUTED_VALUE"""),0.0)</f>
        <v>0</v>
      </c>
      <c r="S47" s="15">
        <f t="shared" si="1"/>
        <v>0</v>
      </c>
      <c r="T47" s="14">
        <f>IFERROR(__xludf.DUMMYFUNCTION("""COMPUTED_VALUE"""),100.0)</f>
        <v>100</v>
      </c>
      <c r="U47" s="13" t="s">
        <v>1944</v>
      </c>
      <c r="V47" s="13" t="s">
        <v>2010</v>
      </c>
      <c r="W47" s="15" t="str">
        <f t="shared" si="2"/>
        <v>Con respecto al avance de enero a octubre, Se realizó difusión mediante la elaboración de un video promocional y 100 fichas impresas validadas, logrando inscribir 100 jóvenes de la Comuna 12. Se avanzó en el diligenciamiento de fichas DUBS. También se realizaron sesiones sobre la Ley de Juventudes con insumos, materiales y refrigerios. Sobre el apoyo a iniciativas sociales se desarrollaron sesiones prácticas en impresión gráfica, peluquería, fotografía, audio, video y barbería. Finalmente, se logró el avance en la cotización de kits. Se gestionó además la aprobación de certificados y la logística de clausura.</v>
      </c>
      <c r="X47" s="1" t="s">
        <v>50</v>
      </c>
    </row>
    <row r="48" ht="15.75" customHeight="1">
      <c r="B48" s="13" t="str">
        <f>IFERROR(__xludf.DUMMYFUNCTION("""COMPUTED_VALUE"""),"Subsecretaría de Poblaciones y Etnias")</f>
        <v>Subsecretaría de Poblaciones y Etnias</v>
      </c>
      <c r="C48" s="13" t="str">
        <f>IFERROR(__xludf.DUMMYFUNCTION("""COMPUTED_VALUE"""),"Calidiversidad")</f>
        <v>Calidiversidad</v>
      </c>
      <c r="D48" s="13">
        <f>IFERROR(__xludf.DUMMYFUNCTION("""COMPUTED_VALUE"""),6.1020060014E10)</f>
        <v>61020060014</v>
      </c>
      <c r="E48" s="13" t="str">
        <f>IFERROR(__xludf.DUMMYFUNCTION("""COMPUTED_VALUE"""),"Personas LGBTIQ+ beneficiadas con la atención integral en el marco del enfoque diferencial de diversidad sexual y de género")</f>
        <v>Personas LGBTIQ+ beneficiadas con la atención integral en el marco del enfoque diferencial de diversidad sexual y de género</v>
      </c>
      <c r="F48" s="13" t="str">
        <f>IFERROR(__xludf.DUMMYFUNCTION("""COMPUTED_VALUE"""),"Acumulativo")</f>
        <v>Acumulativo</v>
      </c>
      <c r="G48" s="13" t="str">
        <f>IFERROR(__xludf.DUMMYFUNCTION("""COMPUTED_VALUE"""),"V1= Personas LGBTIQ+ beneficiadas")</f>
        <v>V1= Personas LGBTIQ+ beneficiadas</v>
      </c>
      <c r="H48" s="13" t="str">
        <f>IFERROR(__xludf.DUMMYFUNCTION("""COMPUTED_VALUE"""),"Territorio")</f>
        <v>Territorio</v>
      </c>
      <c r="I48" s="13" t="str">
        <f>IFERROR(__xludf.DUMMYFUNCTION("""COMPUTED_VALUE"""),"BP26005686")</f>
        <v>BP26005686</v>
      </c>
      <c r="J48" s="13" t="s">
        <v>353</v>
      </c>
      <c r="K48" s="13" t="str">
        <f>IFERROR(__xludf.DUMMYFUNCTION("""COMPUTED_VALUE"""),"BP2600568610101")</f>
        <v>BP2600568610101</v>
      </c>
      <c r="L48" s="13" t="str">
        <f>IFERROR(__xludf.DUMMYFUNCTION("""COMPUTED_VALUE"""),"Servicio de gestión de oferta social para la población vulnerable")</f>
        <v>Servicio de gestión de oferta social para la población vulnerable</v>
      </c>
      <c r="M48" s="13" t="str">
        <f>IFERROR(__xludf.DUMMYFUNCTION("""COMPUTED_VALUE"""),"Beneficiarios potenciales para quienes se gestiona la oferta social")</f>
        <v>Beneficiarios potenciales para quienes se gestiona la oferta social</v>
      </c>
      <c r="N48" s="14">
        <f>IFERROR(__xludf.DUMMYFUNCTION("""COMPUTED_VALUE"""),50.0)</f>
        <v>50</v>
      </c>
      <c r="O48" s="14" t="s">
        <v>37</v>
      </c>
      <c r="P48" s="14">
        <f>IFERROR(__xludf.DUMMYFUNCTION("""COMPUTED_VALUE"""),1.25E8)</f>
        <v>125000000</v>
      </c>
      <c r="Q48" s="14">
        <f>IFERROR(__xludf.DUMMYFUNCTION("""COMPUTED_VALUE"""),0.0)</f>
        <v>0</v>
      </c>
      <c r="R48" s="14">
        <f>IFERROR(__xludf.DUMMYFUNCTION("""COMPUTED_VALUE"""),0.0)</f>
        <v>0</v>
      </c>
      <c r="S48" s="15">
        <f t="shared" si="1"/>
        <v>0</v>
      </c>
      <c r="T48" s="14">
        <f>IFERROR(__xludf.DUMMYFUNCTION("""COMPUTED_VALUE"""),0.0)</f>
        <v>0</v>
      </c>
      <c r="U48" s="13"/>
      <c r="V48" s="13"/>
      <c r="W48" s="15" t="str">
        <f t="shared" si="2"/>
        <v> </v>
      </c>
      <c r="X48" s="1" t="s">
        <v>50</v>
      </c>
    </row>
    <row r="49" ht="15.75" customHeight="1">
      <c r="B49" s="13" t="str">
        <f>IFERROR(__xludf.DUMMYFUNCTION("""COMPUTED_VALUE"""),"Subsecretaría de Poblaciones y Etnias")</f>
        <v>Subsecretaría de Poblaciones y Etnias</v>
      </c>
      <c r="C49" s="13" t="str">
        <f>IFERROR(__xludf.DUMMYFUNCTION("""COMPUTED_VALUE"""),"Discapacidad")</f>
        <v>Discapacidad</v>
      </c>
      <c r="D49" s="13">
        <f>IFERROR(__xludf.DUMMYFUNCTION("""COMPUTED_VALUE"""),6.1020060011E10)</f>
        <v>61020060011</v>
      </c>
      <c r="E49" s="13" t="str">
        <f>IFERROR(__xludf.DUMMYFUNCTION("""COMPUTED_VALUE"""),"Personas con discapacidad y cuidadores beneficiados con servicios de atención integral")</f>
        <v>Personas con discapacidad y cuidadores beneficiados con servicios de atención integral</v>
      </c>
      <c r="F49" s="13" t="str">
        <f>IFERROR(__xludf.DUMMYFUNCTION("""COMPUTED_VALUE"""),"Acumulativo")</f>
        <v>Acumulativo</v>
      </c>
      <c r="G49" s="13" t="str">
        <f>IFERROR(__xludf.DUMMYFUNCTION("""COMPUTED_VALUE"""),"V1= Personas beneficiadas")</f>
        <v>V1= Personas beneficiadas</v>
      </c>
      <c r="H49" s="13" t="str">
        <f>IFERROR(__xludf.DUMMYFUNCTION("""COMPUTED_VALUE"""),"Territorio")</f>
        <v>Territorio</v>
      </c>
      <c r="I49" s="13" t="str">
        <f>IFERROR(__xludf.DUMMYFUNCTION("""COMPUTED_VALUE"""),"BP26005687")</f>
        <v>BP26005687</v>
      </c>
      <c r="J49" s="13" t="s">
        <v>354</v>
      </c>
      <c r="K49" s="13" t="str">
        <f>IFERROR(__xludf.DUMMYFUNCTION("""COMPUTED_VALUE"""),"BP2600568720101")</f>
        <v>BP2600568720101</v>
      </c>
      <c r="L49" s="13" t="str">
        <f>IFERROR(__xludf.DUMMYFUNCTION("""COMPUTED_VALUE"""),"Servicio de atención integral a población en condición de discapacidad")</f>
        <v>Servicio de atención integral a población en condición de discapacidad</v>
      </c>
      <c r="M49" s="13" t="str">
        <f>IFERROR(__xludf.DUMMYFUNCTION("""COMPUTED_VALUE"""),"Personas con discapacidad atendidas con servicios integrales")</f>
        <v>Personas con discapacidad atendidas con servicios integrales</v>
      </c>
      <c r="N49" s="14">
        <f>IFERROR(__xludf.DUMMYFUNCTION("""COMPUTED_VALUE"""),100.0)</f>
        <v>100</v>
      </c>
      <c r="O49" s="14" t="s">
        <v>37</v>
      </c>
      <c r="P49" s="14">
        <f>IFERROR(__xludf.DUMMYFUNCTION("""COMPUTED_VALUE"""),2.1863504E8)</f>
        <v>218635040</v>
      </c>
      <c r="Q49" s="14">
        <f>IFERROR(__xludf.DUMMYFUNCTION("""COMPUTED_VALUE"""),0.0)</f>
        <v>0</v>
      </c>
      <c r="R49" s="14">
        <f>IFERROR(__xludf.DUMMYFUNCTION("""COMPUTED_VALUE"""),0.0)</f>
        <v>0</v>
      </c>
      <c r="S49" s="15">
        <f t="shared" si="1"/>
        <v>0</v>
      </c>
      <c r="T49" s="14">
        <f>IFERROR(__xludf.DUMMYFUNCTION("""COMPUTED_VALUE"""),0.0)</f>
        <v>0</v>
      </c>
      <c r="U49" s="15"/>
      <c r="V49" s="15"/>
      <c r="W49" s="15" t="str">
        <f t="shared" si="2"/>
        <v> </v>
      </c>
      <c r="X49" s="1" t="s">
        <v>50</v>
      </c>
    </row>
    <row r="50" ht="15.75" customHeight="1">
      <c r="B50" s="13" t="str">
        <f>IFERROR(__xludf.DUMMYFUNCTION("""COMPUTED_VALUE"""),"Subsecretaría de Poblaciones y Etnias")</f>
        <v>Subsecretaría de Poblaciones y Etnias</v>
      </c>
      <c r="C50" s="13" t="str">
        <f>IFERROR(__xludf.DUMMYFUNCTION("""COMPUTED_VALUE"""),"Discapacidad")</f>
        <v>Discapacidad</v>
      </c>
      <c r="D50" s="13">
        <f>IFERROR(__xludf.DUMMYFUNCTION("""COMPUTED_VALUE"""),6.1020060011E10)</f>
        <v>61020060011</v>
      </c>
      <c r="E50" s="13" t="str">
        <f>IFERROR(__xludf.DUMMYFUNCTION("""COMPUTED_VALUE"""),"Personas con discapacidad y cuidadores beneficiados con servicios de atención integral")</f>
        <v>Personas con discapacidad y cuidadores beneficiados con servicios de atención integral</v>
      </c>
      <c r="F50" s="13" t="str">
        <f>IFERROR(__xludf.DUMMYFUNCTION("""COMPUTED_VALUE"""),"Acumulativo")</f>
        <v>Acumulativo</v>
      </c>
      <c r="G50" s="13" t="str">
        <f>IFERROR(__xludf.DUMMYFUNCTION("""COMPUTED_VALUE"""),"V1= Personas beneficiadas")</f>
        <v>V1= Personas beneficiadas</v>
      </c>
      <c r="H50" s="13" t="str">
        <f>IFERROR(__xludf.DUMMYFUNCTION("""COMPUTED_VALUE"""),"Territorio")</f>
        <v>Territorio</v>
      </c>
      <c r="I50" s="13" t="str">
        <f>IFERROR(__xludf.DUMMYFUNCTION("""COMPUTED_VALUE"""),"BP26005712")</f>
        <v>BP26005712</v>
      </c>
      <c r="J50" s="13" t="s">
        <v>355</v>
      </c>
      <c r="K50" s="13" t="str">
        <f>IFERROR(__xludf.DUMMYFUNCTION("""COMPUTED_VALUE"""),"BP2600571210101")</f>
        <v>BP2600571210101</v>
      </c>
      <c r="L50" s="13" t="str">
        <f>IFERROR(__xludf.DUMMYFUNCTION("""COMPUTED_VALUE"""),"Servicio de atención integral a población en condición de discapacidad")</f>
        <v>Servicio de atención integral a población en condición de discapacidad</v>
      </c>
      <c r="M50" s="13" t="str">
        <f>IFERROR(__xludf.DUMMYFUNCTION("""COMPUTED_VALUE"""),"Personas con discapacidad atendidas con servicios integrales")</f>
        <v>Personas con discapacidad atendidas con servicios integrales</v>
      </c>
      <c r="N50" s="14">
        <f>IFERROR(__xludf.DUMMYFUNCTION("""COMPUTED_VALUE"""),100.0)</f>
        <v>100</v>
      </c>
      <c r="O50" s="14" t="s">
        <v>37</v>
      </c>
      <c r="P50" s="14">
        <f>IFERROR(__xludf.DUMMYFUNCTION("""COMPUTED_VALUE"""),1.81244E8)</f>
        <v>181244000</v>
      </c>
      <c r="Q50" s="14">
        <f>IFERROR(__xludf.DUMMYFUNCTION("""COMPUTED_VALUE"""),0.0)</f>
        <v>0</v>
      </c>
      <c r="R50" s="14">
        <f>IFERROR(__xludf.DUMMYFUNCTION("""COMPUTED_VALUE"""),0.0)</f>
        <v>0</v>
      </c>
      <c r="S50" s="15">
        <f t="shared" si="1"/>
        <v>0</v>
      </c>
      <c r="T50" s="14">
        <f>IFERROR(__xludf.DUMMYFUNCTION("""COMPUTED_VALUE"""),0.0)</f>
        <v>0</v>
      </c>
      <c r="U50" s="15"/>
      <c r="V50" s="15"/>
      <c r="W50" s="15" t="str">
        <f t="shared" si="2"/>
        <v> </v>
      </c>
      <c r="X50" s="1" t="s">
        <v>50</v>
      </c>
    </row>
    <row r="51" ht="15.75" customHeight="1">
      <c r="B51" s="13" t="str">
        <f>IFERROR(__xludf.DUMMYFUNCTION("""COMPUTED_VALUE"""),"Subsecretaría de Poblaciones y Etnias")</f>
        <v>Subsecretaría de Poblaciones y Etnias</v>
      </c>
      <c r="C51" s="13" t="str">
        <f>IFERROR(__xludf.DUMMYFUNCTION("""COMPUTED_VALUE"""),"Personas mayores")</f>
        <v>Personas mayores</v>
      </c>
      <c r="D51" s="13">
        <f>IFERROR(__xludf.DUMMYFUNCTION("""COMPUTED_VALUE"""),6.1020060015E10)</f>
        <v>61020060015</v>
      </c>
      <c r="E51" s="13" t="str">
        <f>IFERROR(__xludf.DUMMYFUNCTION("""COMPUTED_VALUE"""),"Personas mayores beneficiadas con servicios de atención integral")</f>
        <v>Personas mayores beneficiadas con servicios de atención integral</v>
      </c>
      <c r="F51" s="13" t="str">
        <f>IFERROR(__xludf.DUMMYFUNCTION("""COMPUTED_VALUE"""),"Acumulativo")</f>
        <v>Acumulativo</v>
      </c>
      <c r="G51" s="13" t="str">
        <f>IFERROR(__xludf.DUMMYFUNCTION("""COMPUTED_VALUE"""),"V1= Personas mayores beneficiadas")</f>
        <v>V1= Personas mayores beneficiadas</v>
      </c>
      <c r="H51" s="13" t="str">
        <f>IFERROR(__xludf.DUMMYFUNCTION("""COMPUTED_VALUE"""),"Territorio")</f>
        <v>Territorio</v>
      </c>
      <c r="I51" s="13" t="str">
        <f>IFERROR(__xludf.DUMMYFUNCTION("""COMPUTED_VALUE"""),"BP26005716")</f>
        <v>BP26005716</v>
      </c>
      <c r="J51" s="13" t="s">
        <v>356</v>
      </c>
      <c r="K51" s="13" t="str">
        <f>IFERROR(__xludf.DUMMYFUNCTION("""COMPUTED_VALUE"""),"BP2600571610101")</f>
        <v>BP2600571610101</v>
      </c>
      <c r="L51" s="13" t="str">
        <f>IFERROR(__xludf.DUMMYFUNCTION("""COMPUTED_VALUE"""),"Servicio de atención y protección integral al adulto mayor")</f>
        <v>Servicio de atención y protección integral al adulto mayor</v>
      </c>
      <c r="M51" s="13" t="str">
        <f>IFERROR(__xludf.DUMMYFUNCTION("""COMPUTED_VALUE"""),"Adultos mayores atendidos con servicios integrales")</f>
        <v>Adultos mayores atendidos con servicios integrales</v>
      </c>
      <c r="N51" s="14">
        <f>IFERROR(__xludf.DUMMYFUNCTION("""COMPUTED_VALUE"""),100.0)</f>
        <v>100</v>
      </c>
      <c r="O51" s="14" t="s">
        <v>2011</v>
      </c>
      <c r="P51" s="14">
        <f>IFERROR(__xludf.DUMMYFUNCTION("""COMPUTED_VALUE"""),1.87664E8)</f>
        <v>187664000</v>
      </c>
      <c r="Q51" s="14">
        <f>IFERROR(__xludf.DUMMYFUNCTION("""COMPUTED_VALUE"""),1.8578796E8)</f>
        <v>185787960</v>
      </c>
      <c r="R51" s="14">
        <f>IFERROR(__xludf.DUMMYFUNCTION("""COMPUTED_VALUE"""),3.4271155E7)</f>
        <v>34271155</v>
      </c>
      <c r="S51" s="15">
        <f t="shared" si="1"/>
        <v>0.1826197619</v>
      </c>
      <c r="T51" s="14">
        <f>IFERROR(__xludf.DUMMYFUNCTION("""COMPUTED_VALUE"""),100.0)</f>
        <v>100</v>
      </c>
      <c r="U51" s="13" t="s">
        <v>1953</v>
      </c>
      <c r="V51" s="33" t="s">
        <v>2012</v>
      </c>
      <c r="W51" s="15" t="str">
        <f t="shared" si="2"/>
        <v>De enero a octubre, se realizaron las actividades de Formación a Cuidadores, donde se beneficiaron a 100 personas de la Comuna 20, con talleres para fortalecer el cuidado de la persona mayor, normas y derechos de las personas mayores con o sin discapacidad  y el autocuidado del cuidador, suministro de materiales y kit para el autocuidado.</v>
      </c>
      <c r="X51" s="1" t="s">
        <v>50</v>
      </c>
    </row>
    <row r="52" ht="15.75" customHeight="1">
      <c r="B52" s="13" t="str">
        <f>IFERROR(__xludf.DUMMYFUNCTION("""COMPUTED_VALUE"""),"Subsecretaría de Poblaciones y Etnias")</f>
        <v>Subsecretaría de Poblaciones y Etnias</v>
      </c>
      <c r="C52" s="13" t="str">
        <f>IFERROR(__xludf.DUMMYFUNCTION("""COMPUTED_VALUE"""),"Discapacidad")</f>
        <v>Discapacidad</v>
      </c>
      <c r="D52" s="13">
        <f>IFERROR(__xludf.DUMMYFUNCTION("""COMPUTED_VALUE"""),6.1020060011E10)</f>
        <v>61020060011</v>
      </c>
      <c r="E52" s="13" t="str">
        <f>IFERROR(__xludf.DUMMYFUNCTION("""COMPUTED_VALUE"""),"Personas con discapacidad y cuidadores beneficiados con servicios de atención integral")</f>
        <v>Personas con discapacidad y cuidadores beneficiados con servicios de atención integral</v>
      </c>
      <c r="F52" s="13" t="str">
        <f>IFERROR(__xludf.DUMMYFUNCTION("""COMPUTED_VALUE"""),"Acumulativo")</f>
        <v>Acumulativo</v>
      </c>
      <c r="G52" s="13" t="str">
        <f>IFERROR(__xludf.DUMMYFUNCTION("""COMPUTED_VALUE"""),"V1= Personas beneficiadas")</f>
        <v>V1= Personas beneficiadas</v>
      </c>
      <c r="H52" s="13" t="str">
        <f>IFERROR(__xludf.DUMMYFUNCTION("""COMPUTED_VALUE"""),"Territorio")</f>
        <v>Territorio</v>
      </c>
      <c r="I52" s="13" t="str">
        <f>IFERROR(__xludf.DUMMYFUNCTION("""COMPUTED_VALUE"""),"BP26005717")</f>
        <v>BP26005717</v>
      </c>
      <c r="J52" s="13" t="s">
        <v>359</v>
      </c>
      <c r="K52" s="13" t="str">
        <f>IFERROR(__xludf.DUMMYFUNCTION("""COMPUTED_VALUE"""),"BP2600571710101")</f>
        <v>BP2600571710101</v>
      </c>
      <c r="L52" s="13" t="str">
        <f>IFERROR(__xludf.DUMMYFUNCTION("""COMPUTED_VALUE"""),"Servicio de atención integral a población en condición de discapacidad")</f>
        <v>Servicio de atención integral a población en condición de discapacidad</v>
      </c>
      <c r="M52" s="13" t="str">
        <f>IFERROR(__xludf.DUMMYFUNCTION("""COMPUTED_VALUE"""),"Personas con discapacidad atendidas con servicios integrales")</f>
        <v>Personas con discapacidad atendidas con servicios integrales</v>
      </c>
      <c r="N52" s="14">
        <f>IFERROR(__xludf.DUMMYFUNCTION("""COMPUTED_VALUE"""),100.0)</f>
        <v>100</v>
      </c>
      <c r="O52" s="14" t="s">
        <v>37</v>
      </c>
      <c r="P52" s="14">
        <f>IFERROR(__xludf.DUMMYFUNCTION("""COMPUTED_VALUE"""),3.2721E8)</f>
        <v>327210000</v>
      </c>
      <c r="Q52" s="14">
        <f>IFERROR(__xludf.DUMMYFUNCTION("""COMPUTED_VALUE"""),0.0)</f>
        <v>0</v>
      </c>
      <c r="R52" s="14">
        <f>IFERROR(__xludf.DUMMYFUNCTION("""COMPUTED_VALUE"""),0.0)</f>
        <v>0</v>
      </c>
      <c r="S52" s="15">
        <f t="shared" si="1"/>
        <v>0</v>
      </c>
      <c r="T52" s="14">
        <f>IFERROR(__xludf.DUMMYFUNCTION("""COMPUTED_VALUE"""),0.0)</f>
        <v>0</v>
      </c>
      <c r="U52" s="15"/>
      <c r="V52" s="15"/>
      <c r="W52" s="15" t="str">
        <f t="shared" si="2"/>
        <v> </v>
      </c>
      <c r="X52" s="1" t="s">
        <v>50</v>
      </c>
    </row>
    <row r="53" ht="15.75" customHeight="1">
      <c r="B53" s="13" t="str">
        <f>IFERROR(__xludf.DUMMYFUNCTION("""COMPUTED_VALUE"""),"Subsecretaría de Poblaciones y Etnias")</f>
        <v>Subsecretaría de Poblaciones y Etnias</v>
      </c>
      <c r="C53" s="13" t="str">
        <f>IFERROR(__xludf.DUMMYFUNCTION("""COMPUTED_VALUE"""),"Personas mayores")</f>
        <v>Personas mayores</v>
      </c>
      <c r="D53" s="13">
        <f>IFERROR(__xludf.DUMMYFUNCTION("""COMPUTED_VALUE"""),6.1020060015E10)</f>
        <v>61020060015</v>
      </c>
      <c r="E53" s="13" t="str">
        <f>IFERROR(__xludf.DUMMYFUNCTION("""COMPUTED_VALUE"""),"Personas mayores beneficiadas con servicios de atención integral")</f>
        <v>Personas mayores beneficiadas con servicios de atención integral</v>
      </c>
      <c r="F53" s="13" t="str">
        <f>IFERROR(__xludf.DUMMYFUNCTION("""COMPUTED_VALUE"""),"Acumulativo")</f>
        <v>Acumulativo</v>
      </c>
      <c r="G53" s="13" t="str">
        <f>IFERROR(__xludf.DUMMYFUNCTION("""COMPUTED_VALUE"""),"V1= Personas mayores beneficiadas")</f>
        <v>V1= Personas mayores beneficiadas</v>
      </c>
      <c r="H53" s="13" t="str">
        <f>IFERROR(__xludf.DUMMYFUNCTION("""COMPUTED_VALUE"""),"Territorio")</f>
        <v>Territorio</v>
      </c>
      <c r="I53" s="13" t="str">
        <f>IFERROR(__xludf.DUMMYFUNCTION("""COMPUTED_VALUE"""),"BP26005726")</f>
        <v>BP26005726</v>
      </c>
      <c r="J53" s="13" t="s">
        <v>360</v>
      </c>
      <c r="K53" s="13" t="str">
        <f>IFERROR(__xludf.DUMMYFUNCTION("""COMPUTED_VALUE"""),"BP2600572610101")</f>
        <v>BP2600572610101</v>
      </c>
      <c r="L53" s="13" t="str">
        <f>IFERROR(__xludf.DUMMYFUNCTION("""COMPUTED_VALUE"""),"Servicio de atención y protección integral al adulto mayor")</f>
        <v>Servicio de atención y protección integral al adulto mayor</v>
      </c>
      <c r="M53" s="13" t="str">
        <f>IFERROR(__xludf.DUMMYFUNCTION("""COMPUTED_VALUE"""),"Adultos mayores atendidos con servicios integrales")</f>
        <v>Adultos mayores atendidos con servicios integrales</v>
      </c>
      <c r="N53" s="14">
        <f>IFERROR(__xludf.DUMMYFUNCTION("""COMPUTED_VALUE"""),40.0)</f>
        <v>40</v>
      </c>
      <c r="O53" s="14" t="s">
        <v>2013</v>
      </c>
      <c r="P53" s="14">
        <f>IFERROR(__xludf.DUMMYFUNCTION("""COMPUTED_VALUE"""),6.8173352E7)</f>
        <v>68173352</v>
      </c>
      <c r="Q53" s="14">
        <f>IFERROR(__xludf.DUMMYFUNCTION("""COMPUTED_VALUE"""),6.7706286E7)</f>
        <v>67706286</v>
      </c>
      <c r="R53" s="14">
        <f>IFERROR(__xludf.DUMMYFUNCTION("""COMPUTED_VALUE"""),7127999.0)</f>
        <v>7127999</v>
      </c>
      <c r="S53" s="15">
        <f t="shared" si="1"/>
        <v>0.1045569682</v>
      </c>
      <c r="T53" s="14">
        <f>IFERROR(__xludf.DUMMYFUNCTION("""COMPUTED_VALUE"""),40.0)</f>
        <v>40</v>
      </c>
      <c r="U53" s="13" t="s">
        <v>1947</v>
      </c>
      <c r="V53" s="33" t="s">
        <v>2014</v>
      </c>
      <c r="W53" s="15" t="str">
        <f t="shared" si="2"/>
        <v>En el periodo correspondiente de enero a octubre, , se realizaron las actividades de Estilos de Vida Saludable, donde se beneficiaron a 40 personas de la Comuna 22 con los talleres de sensibilización en alimentación saludable, actividades de rumbaterapia, escucha activa, gimnasia cerebral, hidroterapia para el mejoramiento de las habilidades motoras y fortalecimiento a iniciativas de grupos de personas mayores.</v>
      </c>
      <c r="X53" s="1" t="s">
        <v>50</v>
      </c>
    </row>
    <row r="54" ht="15.75" customHeight="1">
      <c r="B54" s="13" t="str">
        <f>IFERROR(__xludf.DUMMYFUNCTION("""COMPUTED_VALUE"""),"Subsecretaría de Poblaciones y Etnias")</f>
        <v>Subsecretaría de Poblaciones y Etnias</v>
      </c>
      <c r="C54" s="13" t="str">
        <f>IFERROR(__xludf.DUMMYFUNCTION("""COMPUTED_VALUE"""),"Juventudes")</f>
        <v>Juventudes</v>
      </c>
      <c r="D54" s="13">
        <f>IFERROR(__xludf.DUMMYFUNCTION("""COMPUTED_VALUE"""),6.1010020001E10)</f>
        <v>61010020001</v>
      </c>
      <c r="E54" s="13" t="str">
        <f>IFERROR(__xludf.DUMMYFUNCTION("""COMPUTED_VALUE"""),"Jóvenes asistidos técnicamente en prácticas organizativas en el territorio")</f>
        <v>Jóvenes asistidos técnicamente en prácticas organizativas en el territorio</v>
      </c>
      <c r="F54" s="13" t="str">
        <f>IFERROR(__xludf.DUMMYFUNCTION("""COMPUTED_VALUE"""),"Acumulativo")</f>
        <v>Acumulativo</v>
      </c>
      <c r="G54" s="13" t="str">
        <f>IFERROR(__xludf.DUMMYFUNCTION("""COMPUTED_VALUE"""),"V1= Jóvenes que reciben asistencia técnica")</f>
        <v>V1= Jóvenes que reciben asistencia técnica</v>
      </c>
      <c r="H54" s="13" t="str">
        <f>IFERROR(__xludf.DUMMYFUNCTION("""COMPUTED_VALUE"""),"Territorio")</f>
        <v>Territorio</v>
      </c>
      <c r="I54" s="13" t="str">
        <f>IFERROR(__xludf.DUMMYFUNCTION("""COMPUTED_VALUE"""),"BP26005753")</f>
        <v>BP26005753</v>
      </c>
      <c r="J54" s="13" t="s">
        <v>363</v>
      </c>
      <c r="K54" s="13" t="str">
        <f>IFERROR(__xludf.DUMMYFUNCTION("""COMPUTED_VALUE"""),"BP2600575310101")</f>
        <v>BP2600575310101</v>
      </c>
      <c r="L54" s="13" t="str">
        <f>IFERROR(__xludf.DUMMYFUNCTION("""COMPUTED_VALUE"""),"Servicio de asistencia técnica a comunidades en temas de fortalecimiento del tejido social y construcción de escenarios comunitarios protectores de derechos")</f>
        <v>Servicio de asistencia técnica a comunidades en temas de fortalecimiento del tejido social y construcción de escenarios comunitarios protectores de derechos</v>
      </c>
      <c r="M54" s="13" t="str">
        <f>IFERROR(__xludf.DUMMYFUNCTION("""COMPUTED_VALUE"""),"Acciones ejecutadas con las comunidades")</f>
        <v>Acciones ejecutadas con las comunidades</v>
      </c>
      <c r="N54" s="14">
        <f>IFERROR(__xludf.DUMMYFUNCTION("""COMPUTED_VALUE"""),110.0)</f>
        <v>110</v>
      </c>
      <c r="O54" s="14" t="s">
        <v>37</v>
      </c>
      <c r="P54" s="14">
        <f>IFERROR(__xludf.DUMMYFUNCTION("""COMPUTED_VALUE"""),1.8148E8)</f>
        <v>181480000</v>
      </c>
      <c r="Q54" s="14">
        <f>IFERROR(__xludf.DUMMYFUNCTION("""COMPUTED_VALUE"""),1.81479997E8)</f>
        <v>181479997</v>
      </c>
      <c r="R54" s="14">
        <f>IFERROR(__xludf.DUMMYFUNCTION("""COMPUTED_VALUE"""),0.0)</f>
        <v>0</v>
      </c>
      <c r="S54" s="15">
        <f t="shared" si="1"/>
        <v>0</v>
      </c>
      <c r="T54" s="14">
        <f>IFERROR(__xludf.DUMMYFUNCTION("""COMPUTED_VALUE"""),110.0)</f>
        <v>110</v>
      </c>
      <c r="U54" s="13" t="s">
        <v>1953</v>
      </c>
      <c r="V54" s="18" t="s">
        <v>2015</v>
      </c>
      <c r="W54" s="15" t="str">
        <f t="shared" si="2"/>
        <v>De enero a octubre, Se realizó actividad de convocatoria con videos promocionales,  porta pendones, 200 afiches y 110 fichas impresas validadas, logrando la inscripción de 110 jóvenes de la Comuna 21. Se avanzó en las fichas DUBS. También se realizaron sesiones sobre el Sistema Nacional de Juventudes y sobre rutas de protección, con material pedagógico e insumos. Finalmente, se desarrollaron  sesiones de formulación de proyectos para el fortalecimiento de las prácticas organizativas. Además, el 25 de octubre se realizó la salida pedagógica al YAWA con 110 participantes.</v>
      </c>
      <c r="X54" s="1" t="s">
        <v>50</v>
      </c>
    </row>
    <row r="55" ht="15.75" customHeight="1">
      <c r="B55" s="13" t="str">
        <f>IFERROR(__xludf.DUMMYFUNCTION("""COMPUTED_VALUE"""),"Subsecretaría de Equidad de Género")</f>
        <v>Subsecretaría de Equidad de Género</v>
      </c>
      <c r="C55" s="13" t="str">
        <f>IFERROR(__xludf.DUMMYFUNCTION("""COMPUTED_VALUE"""),"Equidad de género")</f>
        <v>Equidad de género</v>
      </c>
      <c r="D55" s="13">
        <f>IFERROR(__xludf.DUMMYFUNCTION("""COMPUTED_VALUE"""),6.1020020002E10)</f>
        <v>61020020002</v>
      </c>
      <c r="E55" s="13" t="str">
        <f>IFERROR(__xludf.DUMMYFUNCTION("""COMPUTED_VALUE"""),"Mujeres vinculadas a procesos de empoderamiento político, social y económico en perspectiva de género")</f>
        <v>Mujeres vinculadas a procesos de empoderamiento político, social y económico en perspectiva de género</v>
      </c>
      <c r="F55" s="13" t="str">
        <f>IFERROR(__xludf.DUMMYFUNCTION("""COMPUTED_VALUE"""),"Acumulativo")</f>
        <v>Acumulativo</v>
      </c>
      <c r="G55" s="13" t="str">
        <f>IFERROR(__xludf.DUMMYFUNCTION("""COMPUTED_VALUE"""),"V1= Mujeres vinculadas")</f>
        <v>V1= Mujeres vinculadas</v>
      </c>
      <c r="H55" s="13" t="str">
        <f>IFERROR(__xludf.DUMMYFUNCTION("""COMPUTED_VALUE"""),"Territorio")</f>
        <v>Territorio</v>
      </c>
      <c r="I55" s="13" t="str">
        <f>IFERROR(__xludf.DUMMYFUNCTION("""COMPUTED_VALUE"""),"BP26005755")</f>
        <v>BP26005755</v>
      </c>
      <c r="J55" s="13" t="s">
        <v>365</v>
      </c>
      <c r="K55" s="13" t="str">
        <f>IFERROR(__xludf.DUMMYFUNCTION("""COMPUTED_VALUE"""),"BP2600575510101")</f>
        <v>BP2600575510101</v>
      </c>
      <c r="L55" s="13" t="str">
        <f>IFERROR(__xludf.DUMMYFUNCTION("""COMPUTED_VALUE"""),"Servicio de gestión de oferta social para la población vulnerable")</f>
        <v>Servicio de gestión de oferta social para la población vulnerable</v>
      </c>
      <c r="M55" s="13" t="str">
        <f>IFERROR(__xludf.DUMMYFUNCTION("""COMPUTED_VALUE"""),"Beneficiarios potenciales para quienes se gestiona la oferta social")</f>
        <v>Beneficiarios potenciales para quienes se gestiona la oferta social</v>
      </c>
      <c r="N55" s="14">
        <f>IFERROR(__xludf.DUMMYFUNCTION("""COMPUTED_VALUE"""),100.0)</f>
        <v>100</v>
      </c>
      <c r="O55" s="14" t="s">
        <v>37</v>
      </c>
      <c r="P55" s="14">
        <f>IFERROR(__xludf.DUMMYFUNCTION("""COMPUTED_VALUE"""),1.40107769E8)</f>
        <v>140107769</v>
      </c>
      <c r="Q55" s="14">
        <f>IFERROR(__xludf.DUMMYFUNCTION("""COMPUTED_VALUE"""),0.0)</f>
        <v>0</v>
      </c>
      <c r="R55" s="14">
        <f>IFERROR(__xludf.DUMMYFUNCTION("""COMPUTED_VALUE"""),0.0)</f>
        <v>0</v>
      </c>
      <c r="S55" s="15">
        <f t="shared" si="1"/>
        <v>0</v>
      </c>
      <c r="T55" s="14">
        <f>IFERROR(__xludf.DUMMYFUNCTION("""COMPUTED_VALUE"""),0.0)</f>
        <v>0</v>
      </c>
      <c r="U55" s="15"/>
      <c r="V55" s="15"/>
      <c r="W55" s="15" t="str">
        <f t="shared" si="2"/>
        <v> </v>
      </c>
      <c r="X55" s="1" t="s">
        <v>50</v>
      </c>
    </row>
    <row r="56" ht="15.75" customHeight="1">
      <c r="B56" s="13" t="str">
        <f>IFERROR(__xludf.DUMMYFUNCTION("""COMPUTED_VALUE"""),"Subsecretaría de Poblaciones y Etnias")</f>
        <v>Subsecretaría de Poblaciones y Etnias</v>
      </c>
      <c r="C56" s="13" t="str">
        <f>IFERROR(__xludf.DUMMYFUNCTION("""COMPUTED_VALUE"""),"Discapacidad")</f>
        <v>Discapacidad</v>
      </c>
      <c r="D56" s="13">
        <f>IFERROR(__xludf.DUMMYFUNCTION("""COMPUTED_VALUE"""),6.1020060011E10)</f>
        <v>61020060011</v>
      </c>
      <c r="E56" s="13" t="str">
        <f>IFERROR(__xludf.DUMMYFUNCTION("""COMPUTED_VALUE"""),"Personas con discapacidad y cuidadores beneficiados con servicios de atención integral")</f>
        <v>Personas con discapacidad y cuidadores beneficiados con servicios de atención integral</v>
      </c>
      <c r="F56" s="13" t="str">
        <f>IFERROR(__xludf.DUMMYFUNCTION("""COMPUTED_VALUE"""),"Acumulativo")</f>
        <v>Acumulativo</v>
      </c>
      <c r="G56" s="13" t="str">
        <f>IFERROR(__xludf.DUMMYFUNCTION("""COMPUTED_VALUE"""),"V1= Personas beneficiadas")</f>
        <v>V1= Personas beneficiadas</v>
      </c>
      <c r="H56" s="13" t="str">
        <f>IFERROR(__xludf.DUMMYFUNCTION("""COMPUTED_VALUE"""),"Territorio")</f>
        <v>Territorio</v>
      </c>
      <c r="I56" s="13" t="str">
        <f>IFERROR(__xludf.DUMMYFUNCTION("""COMPUTED_VALUE"""),"BP26005774")</f>
        <v>BP26005774</v>
      </c>
      <c r="J56" s="13" t="s">
        <v>366</v>
      </c>
      <c r="K56" s="13" t="str">
        <f>IFERROR(__xludf.DUMMYFUNCTION("""COMPUTED_VALUE"""),"BP2600577410101")</f>
        <v>BP2600577410101</v>
      </c>
      <c r="L56" s="13" t="str">
        <f>IFERROR(__xludf.DUMMYFUNCTION("""COMPUTED_VALUE"""),"Servicio de atención integral a población en condición de discapacidad")</f>
        <v>Servicio de atención integral a población en condición de discapacidad</v>
      </c>
      <c r="M56" s="13" t="str">
        <f>IFERROR(__xludf.DUMMYFUNCTION("""COMPUTED_VALUE"""),"Personas con discapacidad atendidas con servicios integrales")</f>
        <v>Personas con discapacidad atendidas con servicios integrales</v>
      </c>
      <c r="N56" s="14">
        <f>IFERROR(__xludf.DUMMYFUNCTION("""COMPUTED_VALUE"""),80.0)</f>
        <v>80</v>
      </c>
      <c r="O56" s="14" t="s">
        <v>37</v>
      </c>
      <c r="P56" s="14">
        <f>IFERROR(__xludf.DUMMYFUNCTION("""COMPUTED_VALUE"""),2.16195E8)</f>
        <v>216195000</v>
      </c>
      <c r="Q56" s="14">
        <f>IFERROR(__xludf.DUMMYFUNCTION("""COMPUTED_VALUE"""),0.0)</f>
        <v>0</v>
      </c>
      <c r="R56" s="14">
        <f>IFERROR(__xludf.DUMMYFUNCTION("""COMPUTED_VALUE"""),0.0)</f>
        <v>0</v>
      </c>
      <c r="S56" s="15">
        <f t="shared" si="1"/>
        <v>0</v>
      </c>
      <c r="T56" s="14">
        <f>IFERROR(__xludf.DUMMYFUNCTION("""COMPUTED_VALUE"""),0.0)</f>
        <v>0</v>
      </c>
      <c r="U56" s="15"/>
      <c r="V56" s="15"/>
      <c r="W56" s="15" t="str">
        <f t="shared" si="2"/>
        <v> </v>
      </c>
      <c r="X56" s="1" t="s">
        <v>50</v>
      </c>
    </row>
    <row r="57" ht="15.75" customHeight="1">
      <c r="B57" s="13" t="str">
        <f>IFERROR(__xludf.DUMMYFUNCTION("""COMPUTED_VALUE"""),"Subsecretaría de Poblaciones y Etnias")</f>
        <v>Subsecretaría de Poblaciones y Etnias</v>
      </c>
      <c r="C57" s="13" t="str">
        <f>IFERROR(__xludf.DUMMYFUNCTION("""COMPUTED_VALUE"""),"Transferencias")</f>
        <v>Transferencias</v>
      </c>
      <c r="D57" s="13">
        <f>IFERROR(__xludf.DUMMYFUNCTION("""COMPUTED_VALUE"""),6.1020050004E10)</f>
        <v>61020050004</v>
      </c>
      <c r="E57" s="13" t="str">
        <f>IFERROR(__xludf.DUMMYFUNCTION("""COMPUTED_VALUE"""),"Beneficiarios de la Estrategia de integración social y económica orientada a la superación de la pobreza extrema")</f>
        <v>Beneficiarios de la Estrategia de integración social y económica orientada a la superación de la pobreza extrema</v>
      </c>
      <c r="F57" s="13" t="str">
        <f>IFERROR(__xludf.DUMMYFUNCTION("""COMPUTED_VALUE"""),"No acumulativo")</f>
        <v>No acumulativo</v>
      </c>
      <c r="G57" s="13" t="str">
        <f>IFERROR(__xludf.DUMMYFUNCTION("""COMPUTED_VALUE"""),"V1= Personas beneficiadas")</f>
        <v>V1= Personas beneficiadas</v>
      </c>
      <c r="H57" s="13" t="str">
        <f>IFERROR(__xludf.DUMMYFUNCTION("""COMPUTED_VALUE"""),"Organismo")</f>
        <v>Organismo</v>
      </c>
      <c r="I57" s="13" t="str">
        <f>IFERROR(__xludf.DUMMYFUNCTION("""COMPUTED_VALUE"""),"BP26005827")</f>
        <v>BP26005827</v>
      </c>
      <c r="J57" s="13" t="s">
        <v>367</v>
      </c>
      <c r="K57" s="13" t="str">
        <f>IFERROR(__xludf.DUMMYFUNCTION("""COMPUTED_VALUE"""),"BP2600582710101")</f>
        <v>BP2600582710101</v>
      </c>
      <c r="L57" s="13" t="str">
        <f>IFERROR(__xludf.DUMMYFUNCTION("""COMPUTED_VALUE"""),"Servicio de gestión de oferta social para la población vulnerable")</f>
        <v>Servicio de gestión de oferta social para la población vulnerable</v>
      </c>
      <c r="M57" s="13" t="str">
        <f>IFERROR(__xludf.DUMMYFUNCTION("""COMPUTED_VALUE"""),"Beneficiarios potenciales para quienes se gestiona la oferta social")</f>
        <v>Beneficiarios potenciales para quienes se gestiona la oferta social</v>
      </c>
      <c r="N57" s="14">
        <f>IFERROR(__xludf.DUMMYFUNCTION("""COMPUTED_VALUE"""),864.0)</f>
        <v>864</v>
      </c>
      <c r="O57" s="14" t="s">
        <v>2016</v>
      </c>
      <c r="P57" s="14">
        <f>IFERROR(__xludf.DUMMYFUNCTION("""COMPUTED_VALUE"""),6.83095788E8)</f>
        <v>683095788</v>
      </c>
      <c r="Q57" s="14">
        <f>IFERROR(__xludf.DUMMYFUNCTION("""COMPUTED_VALUE"""),3.06709E8)</f>
        <v>306709000</v>
      </c>
      <c r="R57" s="14">
        <f>IFERROR(__xludf.DUMMYFUNCTION("""COMPUTED_VALUE"""),1.42005E8)</f>
        <v>142005000</v>
      </c>
      <c r="S57" s="15">
        <f t="shared" si="1"/>
        <v>0.2078844614</v>
      </c>
      <c r="T57" s="14">
        <f>IFERROR(__xludf.DUMMYFUNCTION("""COMPUTED_VALUE"""),56.0)</f>
        <v>56</v>
      </c>
      <c r="U57" s="13" t="s">
        <v>1944</v>
      </c>
      <c r="V57" s="13" t="s">
        <v>2017</v>
      </c>
      <c r="W57" s="15" t="str">
        <f t="shared" si="2"/>
        <v>Con respecto al avance de enero a octubre, Se hicieron alistamientos técnicos para la implementación de la estrategia, se efectuó articulación con la U. Javeriana para la realización de GF. Se consolidó la oferta de los organismos, con compromisos y acciones por cada uno, se identificaron ofertas con recursos de cooperación internacional y se realizó la focalización de aproximadamente 300 mujeres que cumplen con los requisitos en Comuna 15. Se realizó la atención inicial con 56 mujeres de 7 barrios de la comuna 15 y se llevó a cabo la elaboración de documentos metodológicos e instrumentos correspondientes a la fase de caracterización de la estrategia. </v>
      </c>
      <c r="X57" s="1" t="s">
        <v>50</v>
      </c>
    </row>
    <row r="58" ht="15.75" customHeight="1">
      <c r="B58" s="13" t="str">
        <f>IFERROR(__xludf.DUMMYFUNCTION("""COMPUTED_VALUE"""),"Subsecretaría de Equidad de Género")</f>
        <v>Subsecretaría de Equidad de Género</v>
      </c>
      <c r="C58" s="13" t="str">
        <f>IFERROR(__xludf.DUMMYFUNCTION("""COMPUTED_VALUE"""),"Equidad de género")</f>
        <v>Equidad de género</v>
      </c>
      <c r="D58" s="13">
        <f>IFERROR(__xludf.DUMMYFUNCTION("""COMPUTED_VALUE"""),6.1020060004E10)</f>
        <v>61020060004</v>
      </c>
      <c r="E58" s="13" t="str">
        <f>IFERROR(__xludf.DUMMYFUNCTION("""COMPUTED_VALUE"""),"Espacios territoriales con enfoque de género y diferencial dirigidos a mujeres operando")</f>
        <v>Espacios territoriales con enfoque de género y diferencial dirigidos a mujeres operando</v>
      </c>
      <c r="F58" s="13" t="str">
        <f>IFERROR(__xludf.DUMMYFUNCTION("""COMPUTED_VALUE"""),"No acumulativo")</f>
        <v>No acumulativo</v>
      </c>
      <c r="G58" s="13" t="str">
        <f>IFERROR(__xludf.DUMMYFUNCTION("""COMPUTED_VALUE"""),"V1:Espacios territoriales operando")</f>
        <v>V1:Espacios territoriales operando</v>
      </c>
      <c r="H58" s="13" t="str">
        <f>IFERROR(__xludf.DUMMYFUNCTION("""COMPUTED_VALUE"""),"Organismo")</f>
        <v>Organismo</v>
      </c>
      <c r="I58" s="13" t="str">
        <f>IFERROR(__xludf.DUMMYFUNCTION("""COMPUTED_VALUE"""),"BP26005871")</f>
        <v>BP26005871</v>
      </c>
      <c r="J58" s="13" t="s">
        <v>378</v>
      </c>
      <c r="K58" s="13" t="str">
        <f>IFERROR(__xludf.DUMMYFUNCTION("""COMPUTED_VALUE"""),"BP2600587110101")</f>
        <v>BP2600587110101</v>
      </c>
      <c r="L58" s="13" t="str">
        <f>IFERROR(__xludf.DUMMYFUNCTION("""COMPUTED_VALUE"""),"Servicio de integración de la oferta pública")</f>
        <v>Servicio de integración de la oferta pública</v>
      </c>
      <c r="M58" s="13" t="str">
        <f>IFERROR(__xludf.DUMMYFUNCTION("""COMPUTED_VALUE"""),"Espacios de integración de oferta pública generados")</f>
        <v>Espacios de integración de oferta pública generados</v>
      </c>
      <c r="N58" s="14">
        <f>IFERROR(__xludf.DUMMYFUNCTION("""COMPUTED_VALUE"""),1.0)</f>
        <v>1</v>
      </c>
      <c r="O58" s="14" t="s">
        <v>37</v>
      </c>
      <c r="P58" s="14">
        <f>IFERROR(__xludf.DUMMYFUNCTION("""COMPUTED_VALUE"""),1.280591071E9)</f>
        <v>1280591071</v>
      </c>
      <c r="Q58" s="14">
        <f>IFERROR(__xludf.DUMMYFUNCTION("""COMPUTED_VALUE"""),0.0)</f>
        <v>0</v>
      </c>
      <c r="R58" s="14">
        <f>IFERROR(__xludf.DUMMYFUNCTION("""COMPUTED_VALUE"""),0.0)</f>
        <v>0</v>
      </c>
      <c r="S58" s="15">
        <f t="shared" si="1"/>
        <v>0</v>
      </c>
      <c r="T58" s="14">
        <f>IFERROR(__xludf.DUMMYFUNCTION("""COMPUTED_VALUE"""),0.0)</f>
        <v>0</v>
      </c>
      <c r="U58" s="13"/>
      <c r="V58" s="13"/>
      <c r="W58" s="15" t="str">
        <f t="shared" si="2"/>
        <v> </v>
      </c>
    </row>
    <row r="59" ht="15.75" customHeight="1">
      <c r="B59" s="7"/>
      <c r="C59" s="7"/>
      <c r="D59" s="7"/>
      <c r="E59" s="7"/>
      <c r="F59" s="7"/>
      <c r="G59" s="7"/>
      <c r="H59" s="7"/>
      <c r="I59" s="7"/>
      <c r="J59" s="7"/>
      <c r="K59" s="7"/>
      <c r="L59" s="7"/>
      <c r="M59" s="7"/>
      <c r="N59" s="7"/>
      <c r="O59" s="7"/>
      <c r="P59" s="7"/>
      <c r="Q59" s="7"/>
      <c r="R59" s="7"/>
      <c r="S59" s="7"/>
      <c r="T59" s="7"/>
      <c r="U59" s="7"/>
      <c r="V59" s="7"/>
      <c r="W59" s="7"/>
    </row>
    <row r="60" ht="15.75" customHeight="1">
      <c r="B60" s="7"/>
      <c r="C60" s="7"/>
      <c r="D60" s="7"/>
      <c r="E60" s="7"/>
      <c r="F60" s="7"/>
      <c r="G60" s="7"/>
      <c r="H60" s="7"/>
      <c r="I60" s="7"/>
      <c r="J60" s="7"/>
      <c r="K60" s="7"/>
      <c r="L60" s="7"/>
      <c r="M60" s="7"/>
      <c r="N60" s="7"/>
      <c r="O60" s="7"/>
      <c r="P60" s="7"/>
      <c r="Q60" s="7"/>
      <c r="R60" s="7"/>
      <c r="S60" s="7"/>
      <c r="T60" s="7"/>
      <c r="U60" s="7"/>
      <c r="V60" s="7"/>
      <c r="W60" s="7"/>
    </row>
    <row r="61" ht="15.75" customHeight="1">
      <c r="B61" s="7"/>
      <c r="C61" s="7"/>
      <c r="D61" s="7"/>
      <c r="E61" s="7"/>
      <c r="F61" s="7"/>
      <c r="G61" s="7"/>
      <c r="H61" s="7"/>
      <c r="I61" s="7"/>
      <c r="J61" s="7"/>
      <c r="K61" s="7"/>
      <c r="L61" s="7"/>
      <c r="M61" s="7"/>
      <c r="N61" s="7"/>
      <c r="O61" s="7"/>
      <c r="P61" s="7"/>
      <c r="Q61" s="7"/>
      <c r="R61" s="7"/>
      <c r="S61" s="7"/>
      <c r="T61" s="7"/>
      <c r="U61" s="7"/>
      <c r="V61" s="7"/>
      <c r="W61" s="7"/>
    </row>
    <row r="62" ht="15.75" customHeight="1">
      <c r="B62" s="7"/>
      <c r="C62" s="7"/>
      <c r="D62" s="7"/>
      <c r="E62" s="7"/>
      <c r="F62" s="7"/>
      <c r="G62" s="7"/>
      <c r="H62" s="7"/>
      <c r="I62" s="7"/>
      <c r="J62" s="7"/>
      <c r="K62" s="7"/>
      <c r="L62" s="7"/>
      <c r="M62" s="7"/>
      <c r="N62" s="7"/>
      <c r="O62" s="7"/>
      <c r="P62" s="7"/>
      <c r="Q62" s="7"/>
      <c r="R62" s="7"/>
      <c r="S62" s="7"/>
      <c r="T62" s="7"/>
      <c r="U62" s="7"/>
      <c r="V62" s="7"/>
      <c r="W62" s="7"/>
    </row>
    <row r="63" ht="15.75" customHeight="1">
      <c r="B63" s="7"/>
      <c r="C63" s="7"/>
      <c r="D63" s="7"/>
      <c r="E63" s="7"/>
      <c r="F63" s="7"/>
      <c r="G63" s="7"/>
      <c r="H63" s="7"/>
      <c r="I63" s="7"/>
      <c r="J63" s="7"/>
      <c r="K63" s="7"/>
      <c r="L63" s="7"/>
      <c r="M63" s="7"/>
      <c r="N63" s="7"/>
      <c r="O63" s="7"/>
      <c r="P63" s="7"/>
      <c r="Q63" s="7"/>
      <c r="R63" s="7"/>
      <c r="S63" s="7"/>
      <c r="T63" s="7"/>
      <c r="U63" s="7"/>
      <c r="V63" s="7"/>
      <c r="W63" s="7"/>
    </row>
    <row r="64" ht="15.75" customHeight="1">
      <c r="B64" s="7"/>
      <c r="C64" s="7"/>
      <c r="D64" s="7"/>
      <c r="E64" s="7"/>
      <c r="F64" s="7"/>
      <c r="G64" s="7"/>
      <c r="H64" s="7"/>
      <c r="I64" s="7"/>
      <c r="J64" s="7"/>
      <c r="K64" s="7"/>
      <c r="L64" s="7"/>
      <c r="M64" s="7"/>
      <c r="N64" s="7"/>
      <c r="O64" s="7"/>
      <c r="P64" s="7"/>
      <c r="Q64" s="7"/>
      <c r="R64" s="7"/>
      <c r="S64" s="7"/>
      <c r="T64" s="7"/>
      <c r="U64" s="7"/>
      <c r="V64" s="7"/>
      <c r="W64" s="7"/>
    </row>
    <row r="65" ht="15.75" hidden="1" customHeight="1">
      <c r="B65" s="7"/>
      <c r="C65" s="7"/>
      <c r="D65" s="7"/>
      <c r="E65" s="7"/>
      <c r="F65" s="7"/>
      <c r="G65" s="7"/>
      <c r="H65" s="7"/>
      <c r="I65" s="7"/>
      <c r="J65" s="7"/>
      <c r="K65" s="7"/>
      <c r="L65" s="7"/>
      <c r="M65" s="7"/>
      <c r="N65" s="7"/>
      <c r="O65" s="7"/>
      <c r="P65" s="7"/>
      <c r="Q65" s="7"/>
      <c r="R65" s="7"/>
      <c r="S65" s="7"/>
      <c r="T65" s="7"/>
      <c r="U65" s="7"/>
      <c r="V65" s="7"/>
      <c r="W65" s="7"/>
    </row>
    <row r="66" ht="15.75" hidden="1" customHeight="1">
      <c r="B66" s="7"/>
      <c r="C66" s="7"/>
      <c r="D66" s="7"/>
      <c r="E66" s="7"/>
      <c r="F66" s="7"/>
      <c r="G66" s="7"/>
      <c r="H66" s="7"/>
      <c r="I66" s="7"/>
      <c r="J66" s="7"/>
      <c r="K66" s="7"/>
      <c r="L66" s="7"/>
      <c r="M66" s="7"/>
      <c r="N66" s="7"/>
      <c r="O66" s="7"/>
      <c r="P66" s="7"/>
      <c r="Q66" s="7"/>
      <c r="R66" s="7"/>
      <c r="S66" s="7"/>
      <c r="T66" s="7"/>
      <c r="U66" s="7"/>
      <c r="V66" s="7"/>
      <c r="W66" s="7"/>
    </row>
    <row r="67" ht="15.75" hidden="1" customHeight="1">
      <c r="B67" s="7"/>
      <c r="C67" s="7"/>
      <c r="D67" s="7"/>
      <c r="E67" s="7"/>
      <c r="F67" s="7"/>
      <c r="G67" s="7"/>
      <c r="H67" s="7"/>
      <c r="I67" s="7"/>
      <c r="J67" s="7"/>
      <c r="K67" s="7"/>
      <c r="L67" s="7"/>
      <c r="M67" s="7"/>
      <c r="N67" s="7"/>
      <c r="O67" s="7"/>
      <c r="P67" s="7"/>
      <c r="Q67" s="7"/>
      <c r="R67" s="7"/>
      <c r="S67" s="7"/>
      <c r="T67" s="7"/>
      <c r="U67" s="7"/>
      <c r="V67" s="7"/>
      <c r="W67" s="7"/>
    </row>
    <row r="68" ht="15.75" hidden="1" customHeight="1">
      <c r="B68" s="7"/>
      <c r="C68" s="7"/>
      <c r="D68" s="7"/>
      <c r="E68" s="7"/>
      <c r="F68" s="7"/>
      <c r="G68" s="7"/>
      <c r="H68" s="7"/>
      <c r="I68" s="7"/>
      <c r="J68" s="7"/>
      <c r="K68" s="7"/>
      <c r="L68" s="7"/>
      <c r="M68" s="7"/>
      <c r="N68" s="7"/>
      <c r="O68" s="7"/>
      <c r="P68" s="7"/>
      <c r="Q68" s="7"/>
      <c r="R68" s="7"/>
      <c r="S68" s="7"/>
      <c r="T68" s="7"/>
      <c r="U68" s="7"/>
      <c r="V68" s="7"/>
      <c r="W68" s="7"/>
    </row>
    <row r="69" ht="15.75" hidden="1" customHeight="1">
      <c r="B69" s="7"/>
      <c r="C69" s="7"/>
      <c r="D69" s="7"/>
      <c r="E69" s="7"/>
      <c r="F69" s="7"/>
      <c r="G69" s="7"/>
      <c r="H69" s="7"/>
      <c r="I69" s="7"/>
      <c r="J69" s="7"/>
      <c r="K69" s="7"/>
      <c r="L69" s="7"/>
      <c r="M69" s="7"/>
      <c r="N69" s="7"/>
      <c r="O69" s="7"/>
      <c r="P69" s="7"/>
      <c r="Q69" s="7"/>
      <c r="R69" s="7"/>
      <c r="S69" s="7"/>
      <c r="T69" s="7"/>
      <c r="U69" s="7"/>
      <c r="V69" s="7"/>
      <c r="W69" s="7"/>
    </row>
    <row r="70" ht="15.75" hidden="1" customHeight="1">
      <c r="B70" s="7"/>
      <c r="C70" s="7"/>
      <c r="D70" s="7"/>
      <c r="E70" s="7"/>
      <c r="F70" s="7"/>
      <c r="G70" s="7"/>
      <c r="H70" s="7"/>
      <c r="I70" s="7"/>
      <c r="J70" s="7"/>
      <c r="K70" s="7"/>
      <c r="L70" s="7"/>
      <c r="M70" s="7"/>
      <c r="N70" s="7"/>
      <c r="O70" s="7"/>
      <c r="P70" s="7"/>
      <c r="Q70" s="7"/>
      <c r="R70" s="7"/>
      <c r="S70" s="7"/>
      <c r="T70" s="7"/>
      <c r="U70" s="7"/>
      <c r="V70" s="7"/>
      <c r="W70" s="7"/>
    </row>
    <row r="71" ht="15.75" hidden="1" customHeight="1">
      <c r="B71" s="7"/>
      <c r="C71" s="7"/>
      <c r="D71" s="7"/>
      <c r="E71" s="7"/>
      <c r="F71" s="7"/>
      <c r="G71" s="7"/>
      <c r="H71" s="7"/>
      <c r="I71" s="7"/>
      <c r="J71" s="7"/>
      <c r="K71" s="7"/>
      <c r="L71" s="7"/>
      <c r="M71" s="7"/>
      <c r="N71" s="7"/>
      <c r="O71" s="7"/>
      <c r="P71" s="7"/>
      <c r="Q71" s="7"/>
      <c r="R71" s="7"/>
      <c r="S71" s="7"/>
      <c r="T71" s="7"/>
      <c r="U71" s="7"/>
      <c r="V71" s="7"/>
      <c r="W71" s="7"/>
    </row>
    <row r="72" ht="15.75" hidden="1" customHeight="1">
      <c r="B72" s="7"/>
      <c r="C72" s="7"/>
      <c r="D72" s="7"/>
      <c r="E72" s="7"/>
      <c r="F72" s="7"/>
      <c r="G72" s="7"/>
      <c r="H72" s="7"/>
      <c r="I72" s="7"/>
      <c r="J72" s="7"/>
      <c r="K72" s="7"/>
      <c r="L72" s="7"/>
      <c r="M72" s="7"/>
      <c r="N72" s="7"/>
      <c r="O72" s="7"/>
      <c r="P72" s="7"/>
      <c r="Q72" s="7"/>
      <c r="R72" s="7"/>
      <c r="S72" s="7"/>
      <c r="T72" s="7"/>
      <c r="U72" s="7"/>
      <c r="V72" s="7"/>
      <c r="W72" s="7"/>
    </row>
    <row r="73" ht="15.75" hidden="1" customHeight="1">
      <c r="B73" s="7"/>
      <c r="C73" s="7"/>
      <c r="D73" s="7"/>
      <c r="E73" s="7"/>
      <c r="F73" s="7"/>
      <c r="G73" s="7"/>
      <c r="H73" s="7"/>
      <c r="I73" s="7"/>
      <c r="J73" s="7"/>
      <c r="K73" s="7"/>
      <c r="L73" s="7"/>
      <c r="M73" s="7"/>
      <c r="N73" s="7"/>
      <c r="O73" s="7"/>
      <c r="P73" s="7"/>
      <c r="Q73" s="7"/>
      <c r="R73" s="7"/>
      <c r="S73" s="7"/>
      <c r="T73" s="7"/>
      <c r="U73" s="7"/>
      <c r="V73" s="7"/>
      <c r="W73" s="7"/>
    </row>
    <row r="74" ht="15.75" hidden="1" customHeight="1">
      <c r="B74" s="7"/>
      <c r="C74" s="7"/>
      <c r="D74" s="7"/>
      <c r="E74" s="7"/>
      <c r="F74" s="7"/>
      <c r="G74" s="7"/>
      <c r="H74" s="7"/>
      <c r="I74" s="7"/>
      <c r="J74" s="7"/>
      <c r="K74" s="7"/>
      <c r="L74" s="7"/>
      <c r="M74" s="7"/>
      <c r="N74" s="7"/>
      <c r="O74" s="7"/>
      <c r="P74" s="7"/>
      <c r="Q74" s="7"/>
      <c r="R74" s="7"/>
      <c r="S74" s="7"/>
      <c r="T74" s="7"/>
      <c r="U74" s="7"/>
      <c r="V74" s="7"/>
      <c r="W74" s="7"/>
    </row>
    <row r="75" ht="15.75" hidden="1" customHeight="1">
      <c r="B75" s="7"/>
      <c r="C75" s="7"/>
      <c r="D75" s="7"/>
      <c r="E75" s="7"/>
      <c r="F75" s="7"/>
      <c r="G75" s="7"/>
      <c r="H75" s="7"/>
      <c r="I75" s="7"/>
      <c r="J75" s="7"/>
      <c r="K75" s="7"/>
      <c r="L75" s="7"/>
      <c r="M75" s="7"/>
      <c r="N75" s="7"/>
      <c r="O75" s="7"/>
      <c r="P75" s="7"/>
      <c r="Q75" s="7"/>
      <c r="R75" s="7"/>
      <c r="S75" s="7"/>
      <c r="T75" s="7"/>
      <c r="U75" s="7"/>
      <c r="V75" s="7"/>
      <c r="W75" s="7"/>
    </row>
    <row r="76" ht="15.75" hidden="1" customHeight="1">
      <c r="B76" s="7"/>
      <c r="C76" s="7"/>
      <c r="D76" s="7"/>
      <c r="E76" s="7"/>
      <c r="F76" s="7"/>
      <c r="G76" s="7"/>
      <c r="H76" s="7"/>
      <c r="I76" s="7"/>
      <c r="J76" s="7"/>
      <c r="K76" s="7"/>
      <c r="L76" s="7"/>
      <c r="M76" s="7"/>
      <c r="N76" s="7"/>
      <c r="O76" s="7"/>
      <c r="P76" s="7"/>
      <c r="Q76" s="7"/>
      <c r="R76" s="7"/>
      <c r="S76" s="7"/>
      <c r="T76" s="7"/>
      <c r="U76" s="7"/>
      <c r="V76" s="7"/>
      <c r="W76" s="7"/>
    </row>
    <row r="77" ht="15.75" hidden="1" customHeight="1">
      <c r="B77" s="7"/>
      <c r="C77" s="7"/>
      <c r="D77" s="7"/>
      <c r="E77" s="7"/>
      <c r="F77" s="7"/>
      <c r="G77" s="7"/>
      <c r="H77" s="7"/>
      <c r="I77" s="7"/>
      <c r="J77" s="7"/>
      <c r="K77" s="7"/>
      <c r="L77" s="7"/>
      <c r="M77" s="7"/>
      <c r="N77" s="7"/>
      <c r="O77" s="7"/>
      <c r="P77" s="7"/>
      <c r="Q77" s="7"/>
      <c r="R77" s="7"/>
      <c r="S77" s="7"/>
      <c r="T77" s="7"/>
      <c r="U77" s="7"/>
      <c r="V77" s="7"/>
      <c r="W77" s="7"/>
    </row>
    <row r="78" ht="15.75" hidden="1" customHeight="1">
      <c r="B78" s="7"/>
      <c r="C78" s="7"/>
      <c r="D78" s="7"/>
      <c r="E78" s="7"/>
      <c r="F78" s="7"/>
      <c r="G78" s="7"/>
      <c r="H78" s="7"/>
      <c r="I78" s="7"/>
      <c r="J78" s="7"/>
      <c r="K78" s="7"/>
      <c r="L78" s="7"/>
      <c r="M78" s="7"/>
      <c r="N78" s="7"/>
      <c r="O78" s="7"/>
      <c r="P78" s="7"/>
      <c r="Q78" s="7"/>
      <c r="R78" s="7"/>
      <c r="S78" s="7"/>
      <c r="T78" s="7"/>
      <c r="U78" s="7"/>
      <c r="V78" s="7"/>
      <c r="W78" s="7"/>
    </row>
    <row r="79" ht="15.75" hidden="1" customHeight="1">
      <c r="B79" s="7"/>
      <c r="C79" s="7"/>
      <c r="D79" s="7"/>
      <c r="E79" s="7"/>
      <c r="F79" s="7"/>
      <c r="G79" s="7"/>
      <c r="H79" s="7"/>
      <c r="I79" s="7"/>
      <c r="J79" s="7"/>
      <c r="K79" s="7"/>
      <c r="L79" s="7"/>
      <c r="M79" s="7"/>
      <c r="N79" s="7"/>
      <c r="O79" s="7"/>
      <c r="P79" s="7"/>
      <c r="Q79" s="7"/>
      <c r="R79" s="7"/>
      <c r="S79" s="7"/>
      <c r="T79" s="7"/>
      <c r="U79" s="7"/>
      <c r="V79" s="7"/>
      <c r="W79" s="7"/>
    </row>
    <row r="80" ht="15.75" hidden="1" customHeight="1">
      <c r="B80" s="7"/>
      <c r="C80" s="7"/>
      <c r="D80" s="7"/>
      <c r="E80" s="7"/>
      <c r="F80" s="7"/>
      <c r="G80" s="7"/>
      <c r="H80" s="7"/>
      <c r="I80" s="7"/>
      <c r="J80" s="7"/>
      <c r="K80" s="7"/>
      <c r="L80" s="7"/>
      <c r="M80" s="7"/>
      <c r="N80" s="7"/>
      <c r="O80" s="7"/>
      <c r="P80" s="7"/>
      <c r="Q80" s="7"/>
      <c r="R80" s="7"/>
      <c r="S80" s="7"/>
      <c r="T80" s="7"/>
      <c r="U80" s="7"/>
      <c r="V80" s="7"/>
      <c r="W80" s="7"/>
    </row>
    <row r="81" ht="15.75" hidden="1" customHeight="1">
      <c r="B81" s="7"/>
      <c r="C81" s="7"/>
      <c r="D81" s="7"/>
      <c r="E81" s="7"/>
      <c r="F81" s="7"/>
      <c r="G81" s="7"/>
      <c r="H81" s="7"/>
      <c r="I81" s="7"/>
      <c r="J81" s="7"/>
      <c r="K81" s="7"/>
      <c r="L81" s="7"/>
      <c r="M81" s="7"/>
      <c r="N81" s="7"/>
      <c r="O81" s="7"/>
      <c r="P81" s="7"/>
      <c r="Q81" s="7"/>
      <c r="R81" s="7"/>
      <c r="S81" s="7"/>
      <c r="T81" s="7"/>
      <c r="U81" s="7"/>
      <c r="V81" s="7"/>
      <c r="W81" s="7"/>
    </row>
    <row r="82" ht="15.75" hidden="1" customHeight="1">
      <c r="B82" s="7"/>
      <c r="C82" s="7"/>
      <c r="D82" s="7"/>
      <c r="E82" s="7"/>
      <c r="F82" s="7"/>
      <c r="G82" s="7"/>
      <c r="H82" s="7"/>
      <c r="I82" s="7"/>
      <c r="J82" s="7"/>
      <c r="K82" s="7"/>
      <c r="L82" s="7"/>
      <c r="M82" s="7"/>
      <c r="N82" s="7"/>
      <c r="O82" s="7"/>
      <c r="P82" s="7"/>
      <c r="Q82" s="7"/>
      <c r="R82" s="7"/>
      <c r="S82" s="7"/>
      <c r="T82" s="7"/>
      <c r="U82" s="7"/>
      <c r="V82" s="7"/>
      <c r="W82" s="7"/>
    </row>
    <row r="83" ht="15.75" hidden="1" customHeight="1">
      <c r="B83" s="7"/>
      <c r="C83" s="7"/>
      <c r="D83" s="7"/>
      <c r="E83" s="7"/>
      <c r="F83" s="7"/>
      <c r="G83" s="7"/>
      <c r="H83" s="7"/>
      <c r="I83" s="7"/>
      <c r="J83" s="7"/>
      <c r="K83" s="7"/>
      <c r="L83" s="7"/>
      <c r="M83" s="7"/>
      <c r="N83" s="7"/>
      <c r="O83" s="7"/>
      <c r="P83" s="7"/>
      <c r="Q83" s="7"/>
      <c r="R83" s="7"/>
      <c r="S83" s="7"/>
      <c r="T83" s="7"/>
      <c r="U83" s="7"/>
      <c r="V83" s="7"/>
      <c r="W83" s="7"/>
    </row>
    <row r="84" ht="15.75" hidden="1" customHeight="1">
      <c r="B84" s="7"/>
      <c r="C84" s="7"/>
      <c r="D84" s="7"/>
      <c r="E84" s="7"/>
      <c r="F84" s="7"/>
      <c r="G84" s="7"/>
      <c r="H84" s="7"/>
      <c r="I84" s="7"/>
      <c r="J84" s="7"/>
      <c r="K84" s="7"/>
      <c r="L84" s="7"/>
      <c r="M84" s="7"/>
      <c r="N84" s="7"/>
      <c r="O84" s="7"/>
      <c r="P84" s="7"/>
      <c r="Q84" s="7"/>
      <c r="R84" s="7"/>
      <c r="S84" s="7"/>
      <c r="T84" s="7"/>
      <c r="U84" s="7"/>
      <c r="V84" s="7"/>
      <c r="W84" s="7"/>
    </row>
    <row r="85" ht="15.75" hidden="1" customHeight="1">
      <c r="B85" s="7"/>
      <c r="C85" s="7"/>
      <c r="D85" s="7"/>
      <c r="E85" s="7"/>
      <c r="F85" s="7"/>
      <c r="G85" s="7"/>
      <c r="H85" s="7"/>
      <c r="I85" s="7"/>
      <c r="J85" s="7"/>
      <c r="K85" s="7"/>
      <c r="L85" s="7"/>
      <c r="M85" s="7"/>
      <c r="N85" s="7"/>
      <c r="O85" s="7"/>
      <c r="P85" s="7"/>
      <c r="Q85" s="7"/>
      <c r="R85" s="7"/>
      <c r="S85" s="7"/>
      <c r="T85" s="7"/>
      <c r="U85" s="7"/>
      <c r="V85" s="7"/>
      <c r="W85" s="7"/>
    </row>
    <row r="86" ht="15.75" hidden="1" customHeight="1">
      <c r="B86" s="7"/>
      <c r="C86" s="7"/>
      <c r="D86" s="7"/>
      <c r="E86" s="7"/>
      <c r="F86" s="7"/>
      <c r="G86" s="7"/>
      <c r="H86" s="7"/>
      <c r="I86" s="7"/>
      <c r="J86" s="7"/>
      <c r="K86" s="7"/>
      <c r="L86" s="7"/>
      <c r="M86" s="7"/>
      <c r="N86" s="7"/>
      <c r="O86" s="7"/>
      <c r="P86" s="7"/>
      <c r="Q86" s="7"/>
      <c r="R86" s="7"/>
      <c r="S86" s="7"/>
      <c r="T86" s="7"/>
      <c r="U86" s="7"/>
      <c r="V86" s="7"/>
      <c r="W86" s="7"/>
    </row>
    <row r="87" ht="15.75" hidden="1" customHeight="1">
      <c r="B87" s="7"/>
      <c r="C87" s="7"/>
      <c r="D87" s="7"/>
      <c r="E87" s="7"/>
      <c r="F87" s="7"/>
      <c r="G87" s="7"/>
      <c r="H87" s="7"/>
      <c r="I87" s="7"/>
      <c r="J87" s="7"/>
      <c r="K87" s="7"/>
      <c r="L87" s="7"/>
      <c r="M87" s="7"/>
      <c r="N87" s="7"/>
      <c r="O87" s="7"/>
      <c r="P87" s="7"/>
      <c r="Q87" s="7"/>
      <c r="R87" s="7"/>
      <c r="S87" s="7"/>
      <c r="T87" s="7"/>
      <c r="U87" s="7"/>
      <c r="V87" s="7"/>
      <c r="W87" s="7"/>
    </row>
    <row r="88" ht="15.75" hidden="1" customHeight="1">
      <c r="B88" s="7"/>
      <c r="C88" s="7"/>
      <c r="D88" s="7"/>
      <c r="E88" s="7"/>
      <c r="F88" s="7"/>
      <c r="G88" s="7"/>
      <c r="H88" s="7"/>
      <c r="I88" s="7"/>
      <c r="J88" s="7"/>
      <c r="K88" s="7"/>
      <c r="L88" s="7"/>
      <c r="M88" s="7"/>
      <c r="N88" s="7"/>
      <c r="O88" s="7"/>
      <c r="P88" s="7"/>
      <c r="Q88" s="7"/>
      <c r="R88" s="7"/>
      <c r="S88" s="7"/>
      <c r="T88" s="7"/>
      <c r="U88" s="7"/>
      <c r="V88" s="7"/>
      <c r="W88" s="7"/>
    </row>
    <row r="89" ht="15.75" hidden="1" customHeight="1">
      <c r="B89" s="7"/>
      <c r="C89" s="7"/>
      <c r="D89" s="7"/>
      <c r="E89" s="7"/>
      <c r="F89" s="7"/>
      <c r="G89" s="7"/>
      <c r="H89" s="7"/>
      <c r="I89" s="7"/>
      <c r="J89" s="7"/>
      <c r="K89" s="7"/>
      <c r="L89" s="7"/>
      <c r="M89" s="7"/>
      <c r="N89" s="7"/>
      <c r="O89" s="7"/>
      <c r="P89" s="7"/>
      <c r="Q89" s="7"/>
      <c r="R89" s="7"/>
      <c r="S89" s="7"/>
      <c r="T89" s="7"/>
      <c r="U89" s="7"/>
      <c r="V89" s="7"/>
      <c r="W89" s="7"/>
    </row>
    <row r="90" ht="15.75" hidden="1" customHeight="1">
      <c r="B90" s="7"/>
      <c r="C90" s="7"/>
      <c r="D90" s="7"/>
      <c r="E90" s="7"/>
      <c r="F90" s="7"/>
      <c r="G90" s="7"/>
      <c r="H90" s="7"/>
      <c r="I90" s="7"/>
      <c r="J90" s="7"/>
      <c r="K90" s="7"/>
      <c r="L90" s="7"/>
      <c r="M90" s="7"/>
      <c r="N90" s="7"/>
      <c r="O90" s="7"/>
      <c r="P90" s="7"/>
      <c r="Q90" s="7"/>
      <c r="R90" s="7"/>
      <c r="S90" s="7"/>
      <c r="T90" s="7"/>
      <c r="U90" s="7"/>
      <c r="V90" s="7"/>
      <c r="W90" s="7"/>
    </row>
    <row r="91" ht="15.75" hidden="1" customHeight="1">
      <c r="B91" s="7"/>
      <c r="C91" s="7"/>
      <c r="D91" s="7"/>
      <c r="E91" s="7"/>
      <c r="F91" s="7"/>
      <c r="G91" s="7"/>
      <c r="H91" s="7"/>
      <c r="I91" s="7"/>
      <c r="J91" s="7"/>
      <c r="K91" s="7"/>
      <c r="L91" s="7"/>
      <c r="M91" s="7"/>
      <c r="N91" s="7"/>
      <c r="O91" s="7"/>
      <c r="P91" s="7"/>
      <c r="Q91" s="7"/>
      <c r="R91" s="7"/>
      <c r="S91" s="7"/>
      <c r="T91" s="7"/>
      <c r="U91" s="7"/>
      <c r="V91" s="7"/>
      <c r="W91" s="7"/>
    </row>
    <row r="92" ht="15.75" hidden="1" customHeight="1">
      <c r="B92" s="7"/>
      <c r="C92" s="7"/>
      <c r="D92" s="7"/>
      <c r="E92" s="7"/>
      <c r="F92" s="7"/>
      <c r="G92" s="7"/>
      <c r="H92" s="7"/>
      <c r="I92" s="7"/>
      <c r="J92" s="7"/>
      <c r="K92" s="7"/>
      <c r="L92" s="7"/>
      <c r="M92" s="7"/>
      <c r="N92" s="7"/>
      <c r="O92" s="7"/>
      <c r="P92" s="7"/>
      <c r="Q92" s="7"/>
      <c r="R92" s="7"/>
      <c r="S92" s="7"/>
      <c r="T92" s="7"/>
      <c r="U92" s="7"/>
      <c r="V92" s="7"/>
      <c r="W92" s="7"/>
    </row>
    <row r="93" ht="15.75" hidden="1" customHeight="1">
      <c r="B93" s="7"/>
      <c r="C93" s="7"/>
      <c r="D93" s="7"/>
      <c r="E93" s="7"/>
      <c r="F93" s="7"/>
      <c r="G93" s="7"/>
      <c r="H93" s="7"/>
      <c r="I93" s="7"/>
      <c r="J93" s="7"/>
      <c r="K93" s="7"/>
      <c r="L93" s="7"/>
      <c r="M93" s="7"/>
      <c r="N93" s="7"/>
      <c r="O93" s="7"/>
      <c r="P93" s="7"/>
      <c r="Q93" s="7"/>
      <c r="R93" s="7"/>
      <c r="S93" s="7"/>
      <c r="T93" s="7"/>
      <c r="U93" s="7"/>
      <c r="V93" s="7"/>
      <c r="W93" s="7"/>
    </row>
    <row r="94" ht="15.75" hidden="1" customHeight="1">
      <c r="B94" s="7"/>
      <c r="C94" s="7"/>
      <c r="D94" s="7"/>
      <c r="E94" s="7"/>
      <c r="F94" s="7"/>
      <c r="G94" s="7"/>
      <c r="H94" s="7"/>
      <c r="I94" s="7"/>
      <c r="J94" s="7"/>
      <c r="K94" s="7"/>
      <c r="L94" s="7"/>
      <c r="M94" s="7"/>
      <c r="N94" s="7"/>
      <c r="O94" s="7"/>
      <c r="P94" s="7"/>
      <c r="Q94" s="7"/>
      <c r="R94" s="7"/>
      <c r="S94" s="7"/>
      <c r="T94" s="7"/>
      <c r="U94" s="7"/>
      <c r="V94" s="7"/>
      <c r="W94" s="7"/>
    </row>
    <row r="95" ht="15.75" hidden="1" customHeight="1">
      <c r="B95" s="7"/>
      <c r="C95" s="7"/>
      <c r="D95" s="7"/>
      <c r="E95" s="7"/>
      <c r="F95" s="7"/>
      <c r="G95" s="7"/>
      <c r="H95" s="7"/>
      <c r="I95" s="7"/>
      <c r="J95" s="7"/>
      <c r="K95" s="7"/>
      <c r="L95" s="7"/>
      <c r="M95" s="7"/>
      <c r="N95" s="7"/>
      <c r="O95" s="7"/>
      <c r="P95" s="7"/>
      <c r="Q95" s="7"/>
      <c r="R95" s="7"/>
      <c r="S95" s="7"/>
      <c r="T95" s="7"/>
      <c r="U95" s="7"/>
      <c r="V95" s="7"/>
      <c r="W95" s="7"/>
    </row>
    <row r="96" ht="15.75" hidden="1" customHeight="1">
      <c r="B96" s="7"/>
      <c r="C96" s="7"/>
      <c r="D96" s="7"/>
      <c r="E96" s="7"/>
      <c r="F96" s="7"/>
      <c r="G96" s="7"/>
      <c r="H96" s="7"/>
      <c r="I96" s="7"/>
      <c r="J96" s="7"/>
      <c r="K96" s="7"/>
      <c r="L96" s="7"/>
      <c r="M96" s="7"/>
      <c r="N96" s="7"/>
      <c r="O96" s="7"/>
      <c r="P96" s="7"/>
      <c r="Q96" s="7"/>
      <c r="R96" s="7"/>
      <c r="S96" s="7"/>
      <c r="T96" s="7"/>
      <c r="U96" s="7"/>
      <c r="V96" s="7"/>
      <c r="W96" s="7"/>
    </row>
    <row r="97" ht="15.75" hidden="1" customHeight="1">
      <c r="B97" s="7"/>
      <c r="C97" s="7"/>
      <c r="D97" s="7"/>
      <c r="E97" s="7"/>
      <c r="F97" s="7"/>
      <c r="G97" s="7"/>
      <c r="H97" s="7"/>
      <c r="I97" s="7"/>
      <c r="J97" s="7"/>
      <c r="K97" s="7"/>
      <c r="L97" s="7"/>
      <c r="M97" s="7"/>
      <c r="N97" s="7"/>
      <c r="O97" s="7"/>
      <c r="P97" s="7"/>
      <c r="Q97" s="7"/>
      <c r="R97" s="7"/>
      <c r="S97" s="7"/>
      <c r="T97" s="7"/>
      <c r="U97" s="7"/>
      <c r="V97" s="7"/>
      <c r="W97" s="7"/>
    </row>
    <row r="98" ht="15.75" hidden="1" customHeight="1">
      <c r="B98" s="7"/>
      <c r="C98" s="7"/>
      <c r="D98" s="7"/>
      <c r="E98" s="7"/>
      <c r="F98" s="7"/>
      <c r="G98" s="7"/>
      <c r="H98" s="7"/>
      <c r="I98" s="7"/>
      <c r="J98" s="7"/>
      <c r="K98" s="7"/>
      <c r="L98" s="7"/>
      <c r="M98" s="7"/>
      <c r="N98" s="7"/>
      <c r="O98" s="7"/>
      <c r="P98" s="7"/>
      <c r="Q98" s="7"/>
      <c r="R98" s="7"/>
      <c r="S98" s="7"/>
      <c r="T98" s="7"/>
      <c r="U98" s="7"/>
      <c r="V98" s="7"/>
      <c r="W98" s="7"/>
    </row>
    <row r="99" ht="15.75" hidden="1" customHeight="1">
      <c r="B99" s="7"/>
      <c r="C99" s="7"/>
      <c r="D99" s="7"/>
      <c r="E99" s="7"/>
      <c r="F99" s="7"/>
      <c r="G99" s="7"/>
      <c r="H99" s="7"/>
      <c r="I99" s="7"/>
      <c r="J99" s="7"/>
      <c r="K99" s="7"/>
      <c r="L99" s="7"/>
      <c r="M99" s="7"/>
      <c r="N99" s="7"/>
      <c r="O99" s="7"/>
      <c r="P99" s="7"/>
      <c r="Q99" s="7"/>
      <c r="R99" s="7"/>
      <c r="S99" s="7"/>
      <c r="T99" s="7"/>
      <c r="U99" s="7"/>
      <c r="V99" s="7"/>
      <c r="W99" s="7"/>
    </row>
    <row r="100" ht="15.75" hidden="1" customHeight="1">
      <c r="B100" s="7"/>
      <c r="C100" s="7"/>
      <c r="D100" s="7"/>
      <c r="E100" s="7"/>
      <c r="F100" s="7"/>
      <c r="G100" s="7"/>
      <c r="H100" s="7"/>
      <c r="I100" s="7"/>
      <c r="J100" s="7"/>
      <c r="K100" s="7"/>
      <c r="L100" s="7"/>
      <c r="M100" s="7"/>
      <c r="N100" s="7"/>
      <c r="O100" s="7"/>
      <c r="P100" s="7"/>
      <c r="Q100" s="7"/>
      <c r="R100" s="7"/>
      <c r="S100" s="7"/>
      <c r="T100" s="7"/>
      <c r="U100" s="7"/>
      <c r="V100" s="7"/>
      <c r="W100" s="7"/>
    </row>
    <row r="101" ht="15.75" hidden="1" customHeight="1">
      <c r="B101" s="7"/>
      <c r="C101" s="7"/>
      <c r="D101" s="7"/>
      <c r="E101" s="7"/>
      <c r="F101" s="7"/>
      <c r="G101" s="7"/>
      <c r="H101" s="7"/>
      <c r="I101" s="7"/>
      <c r="J101" s="7"/>
      <c r="K101" s="7"/>
      <c r="L101" s="7"/>
      <c r="M101" s="7"/>
      <c r="N101" s="7"/>
      <c r="O101" s="7"/>
      <c r="P101" s="7"/>
      <c r="Q101" s="7"/>
      <c r="R101" s="7"/>
      <c r="S101" s="7"/>
      <c r="T101" s="7"/>
      <c r="U101" s="7"/>
      <c r="V101" s="7"/>
      <c r="W101" s="7"/>
    </row>
    <row r="102" ht="15.75" hidden="1" customHeight="1">
      <c r="B102" s="7"/>
      <c r="C102" s="7"/>
      <c r="D102" s="7"/>
      <c r="E102" s="7"/>
      <c r="F102" s="7"/>
      <c r="G102" s="7"/>
      <c r="H102" s="7"/>
      <c r="I102" s="7"/>
      <c r="J102" s="7"/>
      <c r="K102" s="7"/>
      <c r="L102" s="7"/>
      <c r="M102" s="7"/>
      <c r="N102" s="7"/>
      <c r="O102" s="7"/>
      <c r="P102" s="7"/>
      <c r="Q102" s="7"/>
      <c r="R102" s="7"/>
      <c r="S102" s="7"/>
      <c r="T102" s="7"/>
      <c r="U102" s="7"/>
      <c r="V102" s="7"/>
      <c r="W102" s="7"/>
    </row>
    <row r="103" ht="15.75" hidden="1" customHeight="1">
      <c r="B103" s="7"/>
      <c r="C103" s="7"/>
      <c r="D103" s="7"/>
      <c r="E103" s="7"/>
      <c r="F103" s="7"/>
      <c r="G103" s="7"/>
      <c r="H103" s="7"/>
      <c r="I103" s="7"/>
      <c r="J103" s="7"/>
      <c r="K103" s="7"/>
      <c r="L103" s="7"/>
      <c r="M103" s="7"/>
      <c r="N103" s="7"/>
      <c r="O103" s="7"/>
      <c r="P103" s="7"/>
      <c r="Q103" s="7"/>
      <c r="R103" s="7"/>
      <c r="S103" s="7"/>
      <c r="T103" s="7"/>
      <c r="U103" s="7"/>
      <c r="V103" s="7"/>
      <c r="W103" s="7"/>
    </row>
    <row r="104" ht="15.75" hidden="1" customHeight="1">
      <c r="B104" s="7"/>
      <c r="C104" s="7"/>
      <c r="D104" s="7"/>
      <c r="E104" s="7"/>
      <c r="F104" s="7"/>
      <c r="G104" s="7"/>
      <c r="H104" s="7"/>
      <c r="I104" s="7"/>
      <c r="J104" s="7"/>
      <c r="K104" s="7"/>
      <c r="L104" s="7"/>
      <c r="M104" s="7"/>
      <c r="N104" s="7"/>
      <c r="O104" s="7"/>
      <c r="P104" s="7"/>
      <c r="Q104" s="7"/>
      <c r="R104" s="7"/>
      <c r="S104" s="7"/>
      <c r="T104" s="7"/>
      <c r="U104" s="7"/>
      <c r="V104" s="7"/>
      <c r="W104" s="7"/>
    </row>
    <row r="105" ht="15.75" hidden="1" customHeight="1">
      <c r="B105" s="7"/>
      <c r="C105" s="7"/>
      <c r="D105" s="7"/>
      <c r="E105" s="7"/>
      <c r="F105" s="7"/>
      <c r="G105" s="7"/>
      <c r="H105" s="7"/>
      <c r="I105" s="7"/>
      <c r="J105" s="7"/>
      <c r="K105" s="7"/>
      <c r="L105" s="7"/>
      <c r="M105" s="7"/>
      <c r="N105" s="7"/>
      <c r="O105" s="7"/>
      <c r="P105" s="7"/>
      <c r="Q105" s="7"/>
      <c r="R105" s="7"/>
      <c r="S105" s="7"/>
      <c r="T105" s="7"/>
      <c r="U105" s="7"/>
      <c r="V105" s="7"/>
      <c r="W105" s="7"/>
    </row>
    <row r="106" ht="15.75" hidden="1" customHeight="1">
      <c r="B106" s="7"/>
      <c r="C106" s="7"/>
      <c r="D106" s="7"/>
      <c r="E106" s="7"/>
      <c r="F106" s="7"/>
      <c r="G106" s="7"/>
      <c r="H106" s="7"/>
      <c r="I106" s="7"/>
      <c r="J106" s="7"/>
      <c r="K106" s="7"/>
      <c r="L106" s="7"/>
      <c r="M106" s="7"/>
      <c r="N106" s="7"/>
      <c r="O106" s="7"/>
      <c r="P106" s="7"/>
      <c r="Q106" s="7"/>
      <c r="R106" s="7"/>
      <c r="S106" s="7"/>
      <c r="T106" s="7"/>
      <c r="U106" s="7"/>
      <c r="V106" s="7"/>
      <c r="W106" s="7"/>
    </row>
    <row r="107" ht="15.75" hidden="1" customHeight="1">
      <c r="B107" s="7"/>
      <c r="C107" s="7"/>
      <c r="D107" s="7"/>
      <c r="E107" s="7"/>
      <c r="F107" s="7"/>
      <c r="G107" s="7"/>
      <c r="H107" s="7"/>
      <c r="I107" s="7"/>
      <c r="J107" s="7"/>
      <c r="K107" s="7"/>
      <c r="L107" s="7"/>
      <c r="M107" s="7"/>
      <c r="N107" s="7"/>
      <c r="O107" s="7"/>
      <c r="P107" s="7"/>
      <c r="Q107" s="7"/>
      <c r="R107" s="7"/>
      <c r="S107" s="7"/>
      <c r="T107" s="7"/>
      <c r="U107" s="7"/>
      <c r="V107" s="7"/>
      <c r="W107" s="7"/>
    </row>
    <row r="108" ht="15.75" hidden="1" customHeight="1">
      <c r="B108" s="7"/>
      <c r="C108" s="7"/>
      <c r="D108" s="7"/>
      <c r="E108" s="7"/>
      <c r="F108" s="7"/>
      <c r="G108" s="7"/>
      <c r="H108" s="7"/>
      <c r="I108" s="7"/>
      <c r="J108" s="7"/>
      <c r="K108" s="7"/>
      <c r="L108" s="7"/>
      <c r="M108" s="7"/>
      <c r="N108" s="7"/>
      <c r="O108" s="7"/>
      <c r="P108" s="7"/>
      <c r="Q108" s="7"/>
      <c r="R108" s="7"/>
      <c r="S108" s="7"/>
      <c r="T108" s="7"/>
      <c r="U108" s="7"/>
      <c r="V108" s="7"/>
      <c r="W108" s="7"/>
    </row>
    <row r="109" ht="15.75" hidden="1" customHeight="1">
      <c r="B109" s="7"/>
      <c r="C109" s="7"/>
      <c r="D109" s="7"/>
      <c r="E109" s="7"/>
      <c r="F109" s="7"/>
      <c r="G109" s="7"/>
      <c r="H109" s="7"/>
      <c r="I109" s="7"/>
      <c r="J109" s="7"/>
      <c r="K109" s="7"/>
      <c r="L109" s="7"/>
      <c r="M109" s="7"/>
      <c r="N109" s="7"/>
      <c r="O109" s="7"/>
      <c r="P109" s="7"/>
      <c r="Q109" s="7"/>
      <c r="R109" s="7"/>
      <c r="S109" s="7"/>
      <c r="T109" s="7"/>
      <c r="U109" s="7"/>
      <c r="V109" s="7"/>
      <c r="W109" s="7"/>
    </row>
    <row r="110" ht="15.75" hidden="1" customHeight="1">
      <c r="B110" s="7"/>
      <c r="C110" s="7"/>
      <c r="D110" s="7"/>
      <c r="E110" s="7"/>
      <c r="F110" s="7"/>
      <c r="G110" s="7"/>
      <c r="H110" s="7"/>
      <c r="I110" s="7"/>
      <c r="J110" s="7"/>
      <c r="K110" s="7"/>
      <c r="L110" s="7"/>
      <c r="M110" s="7"/>
      <c r="N110" s="7"/>
      <c r="O110" s="7"/>
      <c r="P110" s="7"/>
      <c r="Q110" s="7"/>
      <c r="R110" s="7"/>
      <c r="S110" s="7"/>
      <c r="T110" s="7"/>
      <c r="U110" s="7"/>
      <c r="V110" s="7"/>
      <c r="W110" s="7"/>
    </row>
    <row r="111" ht="15.75" hidden="1" customHeight="1">
      <c r="B111" s="7"/>
      <c r="C111" s="7"/>
      <c r="D111" s="7"/>
      <c r="E111" s="7"/>
      <c r="F111" s="7"/>
      <c r="G111" s="7"/>
      <c r="H111" s="7"/>
      <c r="I111" s="7"/>
      <c r="J111" s="7"/>
      <c r="K111" s="7"/>
      <c r="L111" s="7"/>
      <c r="M111" s="7"/>
      <c r="N111" s="7"/>
      <c r="O111" s="7"/>
      <c r="P111" s="7"/>
      <c r="Q111" s="7"/>
      <c r="R111" s="7"/>
      <c r="S111" s="7"/>
      <c r="T111" s="7"/>
      <c r="U111" s="7"/>
      <c r="V111" s="7"/>
      <c r="W111" s="7"/>
    </row>
    <row r="112" ht="15.75" hidden="1" customHeight="1">
      <c r="B112" s="7"/>
      <c r="C112" s="7"/>
      <c r="D112" s="7"/>
      <c r="E112" s="7"/>
      <c r="F112" s="7"/>
      <c r="G112" s="7"/>
      <c r="H112" s="7"/>
      <c r="I112" s="7"/>
      <c r="J112" s="7"/>
      <c r="K112" s="7"/>
      <c r="L112" s="7"/>
      <c r="M112" s="7"/>
      <c r="N112" s="7"/>
      <c r="O112" s="7"/>
      <c r="P112" s="7"/>
      <c r="Q112" s="7"/>
      <c r="R112" s="7"/>
      <c r="S112" s="7"/>
      <c r="T112" s="7"/>
      <c r="U112" s="7"/>
      <c r="V112" s="7"/>
      <c r="W112" s="7"/>
    </row>
    <row r="113" ht="15.75" hidden="1" customHeight="1">
      <c r="B113" s="7"/>
      <c r="C113" s="7"/>
      <c r="D113" s="7"/>
      <c r="E113" s="7"/>
      <c r="F113" s="7"/>
      <c r="G113" s="7"/>
      <c r="H113" s="7"/>
      <c r="I113" s="7"/>
      <c r="J113" s="7"/>
      <c r="K113" s="7"/>
      <c r="L113" s="7"/>
      <c r="M113" s="7"/>
      <c r="N113" s="7"/>
      <c r="O113" s="7"/>
      <c r="P113" s="7"/>
      <c r="Q113" s="7"/>
      <c r="R113" s="7"/>
      <c r="S113" s="7"/>
      <c r="T113" s="7"/>
      <c r="U113" s="7"/>
      <c r="V113" s="7"/>
      <c r="W113" s="7"/>
    </row>
    <row r="114" ht="15.75" hidden="1" customHeight="1">
      <c r="B114" s="7"/>
      <c r="C114" s="7"/>
      <c r="D114" s="7"/>
      <c r="E114" s="7"/>
      <c r="F114" s="7"/>
      <c r="G114" s="7"/>
      <c r="H114" s="7"/>
      <c r="I114" s="7"/>
      <c r="J114" s="7"/>
      <c r="K114" s="7"/>
      <c r="L114" s="7"/>
      <c r="M114" s="7"/>
      <c r="N114" s="7"/>
      <c r="O114" s="7"/>
      <c r="P114" s="7"/>
      <c r="Q114" s="7"/>
      <c r="R114" s="7"/>
      <c r="S114" s="7"/>
      <c r="T114" s="7"/>
      <c r="U114" s="7"/>
      <c r="V114" s="7"/>
      <c r="W114" s="7"/>
    </row>
    <row r="115" ht="15.75" hidden="1" customHeight="1">
      <c r="B115" s="7"/>
      <c r="C115" s="7"/>
      <c r="D115" s="7"/>
      <c r="E115" s="7"/>
      <c r="F115" s="7"/>
      <c r="G115" s="7"/>
      <c r="H115" s="7"/>
      <c r="I115" s="7"/>
      <c r="J115" s="7"/>
      <c r="K115" s="7"/>
      <c r="L115" s="7"/>
      <c r="M115" s="7"/>
      <c r="N115" s="7"/>
      <c r="O115" s="7"/>
      <c r="P115" s="7"/>
      <c r="Q115" s="7"/>
      <c r="R115" s="7"/>
      <c r="S115" s="7"/>
      <c r="T115" s="7"/>
      <c r="U115" s="7"/>
      <c r="V115" s="7"/>
      <c r="W115" s="7"/>
    </row>
    <row r="116" ht="15.75" hidden="1" customHeight="1">
      <c r="B116" s="7"/>
      <c r="C116" s="7"/>
      <c r="D116" s="7"/>
      <c r="E116" s="7"/>
      <c r="F116" s="7"/>
      <c r="G116" s="7"/>
      <c r="H116" s="7"/>
      <c r="I116" s="7"/>
      <c r="J116" s="7"/>
      <c r="K116" s="7"/>
      <c r="L116" s="7"/>
      <c r="M116" s="7"/>
      <c r="N116" s="7"/>
      <c r="O116" s="7"/>
      <c r="P116" s="7"/>
      <c r="Q116" s="7"/>
      <c r="R116" s="7"/>
      <c r="S116" s="7"/>
      <c r="T116" s="7"/>
      <c r="U116" s="7"/>
      <c r="V116" s="7"/>
      <c r="W116" s="7"/>
    </row>
    <row r="117" ht="15.75" hidden="1" customHeight="1">
      <c r="B117" s="7"/>
      <c r="C117" s="7"/>
      <c r="D117" s="7"/>
      <c r="E117" s="7"/>
      <c r="F117" s="7"/>
      <c r="G117" s="7"/>
      <c r="H117" s="7"/>
      <c r="I117" s="7"/>
      <c r="J117" s="7"/>
      <c r="K117" s="7"/>
      <c r="L117" s="7"/>
      <c r="M117" s="7"/>
      <c r="N117" s="7"/>
      <c r="O117" s="7"/>
      <c r="P117" s="7"/>
      <c r="Q117" s="7"/>
      <c r="R117" s="7"/>
      <c r="S117" s="7"/>
      <c r="T117" s="7"/>
      <c r="U117" s="7"/>
      <c r="V117" s="7"/>
      <c r="W117" s="7"/>
    </row>
    <row r="118" ht="15.75" hidden="1" customHeight="1">
      <c r="B118" s="7"/>
      <c r="C118" s="7"/>
      <c r="D118" s="7"/>
      <c r="E118" s="7"/>
      <c r="F118" s="7"/>
      <c r="G118" s="7"/>
      <c r="H118" s="7"/>
      <c r="I118" s="7"/>
      <c r="J118" s="7"/>
      <c r="K118" s="7"/>
      <c r="L118" s="7"/>
      <c r="M118" s="7"/>
      <c r="N118" s="7"/>
      <c r="O118" s="7"/>
      <c r="P118" s="7"/>
      <c r="Q118" s="7"/>
      <c r="R118" s="7"/>
      <c r="S118" s="7"/>
      <c r="T118" s="7"/>
      <c r="U118" s="7"/>
      <c r="V118" s="7"/>
      <c r="W118" s="7"/>
    </row>
    <row r="119" ht="15.75" hidden="1" customHeight="1">
      <c r="B119" s="7"/>
      <c r="C119" s="7"/>
      <c r="D119" s="7"/>
      <c r="E119" s="7"/>
      <c r="F119" s="7"/>
      <c r="G119" s="7"/>
      <c r="H119" s="7"/>
      <c r="I119" s="7"/>
      <c r="J119" s="7"/>
      <c r="K119" s="7"/>
      <c r="L119" s="7"/>
      <c r="M119" s="7"/>
      <c r="N119" s="7"/>
      <c r="O119" s="7"/>
      <c r="P119" s="7"/>
      <c r="Q119" s="7"/>
      <c r="R119" s="7"/>
      <c r="S119" s="7"/>
      <c r="T119" s="7"/>
      <c r="U119" s="7"/>
      <c r="V119" s="7"/>
      <c r="W119" s="7"/>
    </row>
    <row r="120" ht="15.75" hidden="1" customHeight="1">
      <c r="B120" s="7"/>
      <c r="C120" s="7"/>
      <c r="D120" s="7"/>
      <c r="E120" s="7"/>
      <c r="F120" s="7"/>
      <c r="G120" s="7"/>
      <c r="H120" s="7"/>
      <c r="I120" s="7"/>
      <c r="J120" s="7"/>
      <c r="K120" s="7"/>
      <c r="L120" s="7"/>
      <c r="M120" s="7"/>
      <c r="N120" s="7"/>
      <c r="O120" s="7"/>
      <c r="P120" s="7"/>
      <c r="Q120" s="7"/>
      <c r="R120" s="7"/>
      <c r="S120" s="7"/>
      <c r="T120" s="7"/>
      <c r="U120" s="7"/>
      <c r="V120" s="7"/>
      <c r="W120" s="7"/>
    </row>
    <row r="121" ht="15.75" hidden="1" customHeight="1">
      <c r="B121" s="7"/>
      <c r="C121" s="7"/>
      <c r="D121" s="7"/>
      <c r="E121" s="7"/>
      <c r="F121" s="7"/>
      <c r="G121" s="7"/>
      <c r="H121" s="7"/>
      <c r="I121" s="7"/>
      <c r="J121" s="7"/>
      <c r="K121" s="7"/>
      <c r="L121" s="7"/>
      <c r="M121" s="7"/>
      <c r="N121" s="7"/>
      <c r="O121" s="7"/>
      <c r="P121" s="7"/>
      <c r="Q121" s="7"/>
      <c r="R121" s="7"/>
      <c r="S121" s="7"/>
      <c r="T121" s="7"/>
      <c r="U121" s="7"/>
      <c r="V121" s="7"/>
      <c r="W121" s="7"/>
    </row>
    <row r="122" ht="15.75" hidden="1" customHeight="1">
      <c r="B122" s="7"/>
      <c r="C122" s="7"/>
      <c r="D122" s="7"/>
      <c r="E122" s="7"/>
      <c r="F122" s="7"/>
      <c r="G122" s="7"/>
      <c r="H122" s="7"/>
      <c r="I122" s="7"/>
      <c r="J122" s="7"/>
      <c r="K122" s="7"/>
      <c r="L122" s="7"/>
      <c r="M122" s="7"/>
      <c r="N122" s="7"/>
      <c r="O122" s="7"/>
      <c r="P122" s="7"/>
      <c r="Q122" s="7"/>
      <c r="R122" s="7"/>
      <c r="S122" s="7"/>
      <c r="T122" s="7"/>
      <c r="U122" s="7"/>
      <c r="V122" s="7"/>
      <c r="W122" s="7"/>
    </row>
    <row r="123" ht="15.75" hidden="1" customHeight="1">
      <c r="B123" s="7"/>
      <c r="C123" s="7"/>
      <c r="D123" s="7"/>
      <c r="E123" s="7"/>
      <c r="F123" s="7"/>
      <c r="G123" s="7"/>
      <c r="H123" s="7"/>
      <c r="I123" s="7"/>
      <c r="J123" s="7"/>
      <c r="K123" s="7"/>
      <c r="L123" s="7"/>
      <c r="M123" s="7"/>
      <c r="N123" s="7"/>
      <c r="O123" s="7"/>
      <c r="P123" s="7"/>
      <c r="Q123" s="7"/>
      <c r="R123" s="7"/>
      <c r="S123" s="7"/>
      <c r="T123" s="7"/>
      <c r="U123" s="7"/>
      <c r="V123" s="7"/>
      <c r="W123" s="7"/>
    </row>
    <row r="124" ht="15.75" hidden="1" customHeight="1">
      <c r="B124" s="7"/>
      <c r="C124" s="7"/>
      <c r="D124" s="7"/>
      <c r="E124" s="7"/>
      <c r="F124" s="7"/>
      <c r="G124" s="7"/>
      <c r="H124" s="7"/>
      <c r="I124" s="7"/>
      <c r="J124" s="7"/>
      <c r="K124" s="7"/>
      <c r="L124" s="7"/>
      <c r="M124" s="7"/>
      <c r="N124" s="7"/>
      <c r="O124" s="7"/>
      <c r="P124" s="7"/>
      <c r="Q124" s="7"/>
      <c r="R124" s="7"/>
      <c r="S124" s="7"/>
      <c r="T124" s="7"/>
      <c r="U124" s="7"/>
      <c r="V124" s="7"/>
      <c r="W124" s="7"/>
    </row>
    <row r="125" ht="15.75" hidden="1" customHeight="1">
      <c r="B125" s="7"/>
      <c r="C125" s="7"/>
      <c r="D125" s="7"/>
      <c r="E125" s="7"/>
      <c r="F125" s="7"/>
      <c r="G125" s="7"/>
      <c r="H125" s="7"/>
      <c r="I125" s="7"/>
      <c r="J125" s="7"/>
      <c r="K125" s="7"/>
      <c r="L125" s="7"/>
      <c r="M125" s="7"/>
      <c r="N125" s="7"/>
      <c r="O125" s="7"/>
      <c r="P125" s="7"/>
      <c r="Q125" s="7"/>
      <c r="R125" s="7"/>
      <c r="S125" s="7"/>
      <c r="T125" s="7"/>
      <c r="U125" s="7"/>
      <c r="V125" s="7"/>
      <c r="W125" s="7"/>
    </row>
    <row r="126" ht="15.75" hidden="1" customHeight="1">
      <c r="B126" s="7"/>
      <c r="C126" s="7"/>
      <c r="D126" s="7"/>
      <c r="E126" s="7"/>
      <c r="F126" s="7"/>
      <c r="G126" s="7"/>
      <c r="H126" s="7"/>
      <c r="I126" s="7"/>
      <c r="J126" s="7"/>
      <c r="K126" s="7"/>
      <c r="L126" s="7"/>
      <c r="M126" s="7"/>
      <c r="N126" s="7"/>
      <c r="O126" s="7"/>
      <c r="P126" s="7"/>
      <c r="Q126" s="7"/>
      <c r="R126" s="7"/>
      <c r="S126" s="7"/>
      <c r="T126" s="7"/>
      <c r="U126" s="7"/>
      <c r="V126" s="7"/>
      <c r="W126" s="7"/>
    </row>
    <row r="127" ht="15.75" hidden="1" customHeight="1">
      <c r="B127" s="7"/>
      <c r="C127" s="7"/>
      <c r="D127" s="7"/>
      <c r="E127" s="7"/>
      <c r="F127" s="7"/>
      <c r="G127" s="7"/>
      <c r="H127" s="7"/>
      <c r="I127" s="7"/>
      <c r="J127" s="7"/>
      <c r="K127" s="7"/>
      <c r="L127" s="7"/>
      <c r="M127" s="7"/>
      <c r="N127" s="7"/>
      <c r="O127" s="7"/>
      <c r="P127" s="7"/>
      <c r="Q127" s="7"/>
      <c r="R127" s="7"/>
      <c r="S127" s="7"/>
      <c r="T127" s="7"/>
      <c r="U127" s="7"/>
      <c r="V127" s="7"/>
      <c r="W127" s="7"/>
    </row>
    <row r="128" ht="15.75" hidden="1" customHeight="1">
      <c r="B128" s="7"/>
      <c r="C128" s="7"/>
      <c r="D128" s="7"/>
      <c r="E128" s="7"/>
      <c r="F128" s="7"/>
      <c r="G128" s="7"/>
      <c r="H128" s="7"/>
      <c r="I128" s="7"/>
      <c r="J128" s="7"/>
      <c r="K128" s="7"/>
      <c r="L128" s="7"/>
      <c r="M128" s="7"/>
      <c r="N128" s="7"/>
      <c r="O128" s="7"/>
      <c r="P128" s="7"/>
      <c r="Q128" s="7"/>
      <c r="R128" s="7"/>
      <c r="S128" s="7"/>
      <c r="T128" s="7"/>
      <c r="U128" s="7"/>
      <c r="V128" s="7"/>
      <c r="W128" s="7"/>
    </row>
    <row r="129" ht="15.75" hidden="1" customHeight="1">
      <c r="B129" s="7"/>
      <c r="C129" s="7"/>
      <c r="D129" s="7"/>
      <c r="E129" s="7"/>
      <c r="F129" s="7"/>
      <c r="G129" s="7"/>
      <c r="H129" s="7"/>
      <c r="I129" s="7"/>
      <c r="J129" s="7"/>
      <c r="K129" s="7"/>
      <c r="L129" s="7"/>
      <c r="M129" s="7"/>
      <c r="N129" s="7"/>
      <c r="O129" s="7"/>
      <c r="P129" s="7"/>
      <c r="Q129" s="7"/>
      <c r="R129" s="7"/>
      <c r="S129" s="7"/>
      <c r="T129" s="7"/>
      <c r="U129" s="7"/>
      <c r="V129" s="7"/>
      <c r="W129" s="7"/>
    </row>
    <row r="130" ht="15.75" hidden="1" customHeight="1">
      <c r="B130" s="7"/>
      <c r="C130" s="7"/>
      <c r="D130" s="7"/>
      <c r="E130" s="7"/>
      <c r="F130" s="7"/>
      <c r="G130" s="7"/>
      <c r="H130" s="7"/>
      <c r="I130" s="7"/>
      <c r="J130" s="7"/>
      <c r="K130" s="7"/>
      <c r="L130" s="7"/>
      <c r="M130" s="7"/>
      <c r="N130" s="7"/>
      <c r="O130" s="7"/>
      <c r="P130" s="7"/>
      <c r="Q130" s="7"/>
      <c r="R130" s="7"/>
      <c r="S130" s="7"/>
      <c r="T130" s="7"/>
      <c r="U130" s="7"/>
      <c r="V130" s="7"/>
      <c r="W130" s="7"/>
    </row>
    <row r="131" ht="15.75" hidden="1" customHeight="1">
      <c r="B131" s="7"/>
      <c r="C131" s="7"/>
      <c r="D131" s="7"/>
      <c r="E131" s="7"/>
      <c r="F131" s="7"/>
      <c r="G131" s="7"/>
      <c r="H131" s="7"/>
      <c r="I131" s="7"/>
      <c r="J131" s="7"/>
      <c r="K131" s="7"/>
      <c r="L131" s="7"/>
      <c r="M131" s="7"/>
      <c r="N131" s="7"/>
      <c r="O131" s="7"/>
      <c r="P131" s="7"/>
      <c r="Q131" s="7"/>
      <c r="R131" s="7"/>
      <c r="S131" s="7"/>
      <c r="T131" s="7"/>
      <c r="U131" s="7"/>
      <c r="V131" s="7"/>
      <c r="W131" s="7"/>
    </row>
    <row r="132" ht="15.75" hidden="1" customHeight="1">
      <c r="B132" s="7"/>
      <c r="C132" s="7"/>
      <c r="D132" s="7"/>
      <c r="E132" s="7"/>
      <c r="F132" s="7"/>
      <c r="G132" s="7"/>
      <c r="H132" s="7"/>
      <c r="I132" s="7"/>
      <c r="J132" s="7"/>
      <c r="K132" s="7"/>
      <c r="L132" s="7"/>
      <c r="M132" s="7"/>
      <c r="N132" s="7"/>
      <c r="O132" s="7"/>
      <c r="P132" s="7"/>
      <c r="Q132" s="7"/>
      <c r="R132" s="7"/>
      <c r="S132" s="7"/>
      <c r="T132" s="7"/>
      <c r="U132" s="7"/>
      <c r="V132" s="7"/>
      <c r="W132" s="7"/>
    </row>
    <row r="133" ht="15.75" hidden="1" customHeight="1">
      <c r="B133" s="7"/>
      <c r="C133" s="7"/>
      <c r="D133" s="7"/>
      <c r="E133" s="7"/>
      <c r="F133" s="7"/>
      <c r="G133" s="7"/>
      <c r="H133" s="7"/>
      <c r="I133" s="7"/>
      <c r="J133" s="7"/>
      <c r="K133" s="7"/>
      <c r="L133" s="7"/>
      <c r="M133" s="7"/>
      <c r="N133" s="7"/>
      <c r="O133" s="7"/>
      <c r="P133" s="7"/>
      <c r="Q133" s="7"/>
      <c r="R133" s="7"/>
      <c r="S133" s="7"/>
      <c r="T133" s="7"/>
      <c r="U133" s="7"/>
      <c r="V133" s="7"/>
      <c r="W133" s="7"/>
    </row>
    <row r="134" ht="15.75" hidden="1" customHeight="1">
      <c r="B134" s="7"/>
      <c r="C134" s="7"/>
      <c r="D134" s="7"/>
      <c r="E134" s="7"/>
      <c r="F134" s="7"/>
      <c r="G134" s="7"/>
      <c r="H134" s="7"/>
      <c r="I134" s="7"/>
      <c r="J134" s="7"/>
      <c r="K134" s="7"/>
      <c r="L134" s="7"/>
      <c r="M134" s="7"/>
      <c r="N134" s="7"/>
      <c r="O134" s="7"/>
      <c r="P134" s="7"/>
      <c r="Q134" s="7"/>
      <c r="R134" s="7"/>
      <c r="S134" s="7"/>
      <c r="T134" s="7"/>
      <c r="U134" s="7"/>
      <c r="V134" s="7"/>
      <c r="W134" s="7"/>
    </row>
    <row r="135" ht="15.75" hidden="1" customHeight="1">
      <c r="B135" s="7"/>
      <c r="C135" s="7"/>
      <c r="D135" s="7"/>
      <c r="E135" s="7"/>
      <c r="F135" s="7"/>
      <c r="G135" s="7"/>
      <c r="H135" s="7"/>
      <c r="I135" s="7"/>
      <c r="J135" s="7"/>
      <c r="K135" s="7"/>
      <c r="L135" s="7"/>
      <c r="M135" s="7"/>
      <c r="N135" s="7"/>
      <c r="O135" s="7"/>
      <c r="P135" s="7"/>
      <c r="Q135" s="7"/>
      <c r="R135" s="7"/>
      <c r="S135" s="7"/>
      <c r="T135" s="7"/>
      <c r="U135" s="7"/>
      <c r="V135" s="7"/>
      <c r="W135" s="7"/>
    </row>
    <row r="136" ht="15.75" hidden="1" customHeight="1">
      <c r="B136" s="7"/>
      <c r="C136" s="7"/>
      <c r="D136" s="7"/>
      <c r="E136" s="7"/>
      <c r="F136" s="7"/>
      <c r="G136" s="7"/>
      <c r="H136" s="7"/>
      <c r="I136" s="7"/>
      <c r="J136" s="7"/>
      <c r="K136" s="7"/>
      <c r="L136" s="7"/>
      <c r="M136" s="7"/>
      <c r="N136" s="7"/>
      <c r="O136" s="7"/>
      <c r="P136" s="7"/>
      <c r="Q136" s="7"/>
      <c r="R136" s="7"/>
      <c r="S136" s="7"/>
      <c r="T136" s="7"/>
      <c r="U136" s="7"/>
      <c r="V136" s="7"/>
      <c r="W136" s="7"/>
    </row>
    <row r="137" ht="15.75" hidden="1" customHeight="1">
      <c r="B137" s="7"/>
      <c r="C137" s="7"/>
      <c r="D137" s="7"/>
      <c r="E137" s="7"/>
      <c r="F137" s="7"/>
      <c r="G137" s="7"/>
      <c r="H137" s="7"/>
      <c r="I137" s="7"/>
      <c r="J137" s="7"/>
      <c r="K137" s="7"/>
      <c r="L137" s="7"/>
      <c r="M137" s="7"/>
      <c r="N137" s="7"/>
      <c r="O137" s="7"/>
      <c r="P137" s="7"/>
      <c r="Q137" s="7"/>
      <c r="R137" s="7"/>
      <c r="S137" s="7"/>
      <c r="T137" s="7"/>
      <c r="U137" s="7"/>
      <c r="V137" s="7"/>
      <c r="W137" s="7"/>
    </row>
    <row r="138" ht="15.75" hidden="1" customHeight="1">
      <c r="B138" s="7"/>
      <c r="C138" s="7"/>
      <c r="D138" s="7"/>
      <c r="E138" s="7"/>
      <c r="F138" s="7"/>
      <c r="G138" s="7"/>
      <c r="H138" s="7"/>
      <c r="I138" s="7"/>
      <c r="J138" s="7"/>
      <c r="K138" s="7"/>
      <c r="L138" s="7"/>
      <c r="M138" s="7"/>
      <c r="N138" s="7"/>
      <c r="O138" s="7"/>
      <c r="P138" s="7"/>
      <c r="Q138" s="7"/>
      <c r="R138" s="7"/>
      <c r="S138" s="7"/>
      <c r="T138" s="7"/>
      <c r="U138" s="7"/>
      <c r="V138" s="7"/>
      <c r="W138" s="7"/>
    </row>
    <row r="139" ht="15.75" hidden="1" customHeight="1">
      <c r="B139" s="7"/>
      <c r="C139" s="7"/>
      <c r="D139" s="7"/>
      <c r="E139" s="7"/>
      <c r="F139" s="7"/>
      <c r="G139" s="7"/>
      <c r="H139" s="7"/>
      <c r="I139" s="7"/>
      <c r="J139" s="7"/>
      <c r="K139" s="7"/>
      <c r="L139" s="7"/>
      <c r="M139" s="7"/>
      <c r="N139" s="7"/>
      <c r="O139" s="7"/>
      <c r="P139" s="7"/>
      <c r="Q139" s="7"/>
      <c r="R139" s="7"/>
      <c r="S139" s="7"/>
      <c r="T139" s="7"/>
      <c r="U139" s="7"/>
      <c r="V139" s="7"/>
      <c r="W139" s="7"/>
    </row>
    <row r="140" ht="15.75" hidden="1" customHeight="1">
      <c r="B140" s="7"/>
      <c r="C140" s="7"/>
      <c r="D140" s="7"/>
      <c r="E140" s="7"/>
      <c r="F140" s="7"/>
      <c r="G140" s="7"/>
      <c r="H140" s="7"/>
      <c r="I140" s="7"/>
      <c r="J140" s="7"/>
      <c r="K140" s="7"/>
      <c r="L140" s="7"/>
      <c r="M140" s="7"/>
      <c r="N140" s="7"/>
      <c r="O140" s="7"/>
      <c r="P140" s="7"/>
      <c r="Q140" s="7"/>
      <c r="R140" s="7"/>
      <c r="S140" s="7"/>
      <c r="T140" s="7"/>
      <c r="U140" s="7"/>
      <c r="V140" s="7"/>
      <c r="W140" s="7"/>
    </row>
    <row r="141" ht="15.75" hidden="1" customHeight="1">
      <c r="B141" s="7"/>
      <c r="C141" s="7"/>
      <c r="D141" s="7"/>
      <c r="E141" s="7"/>
      <c r="F141" s="7"/>
      <c r="G141" s="7"/>
      <c r="H141" s="7"/>
      <c r="I141" s="7"/>
      <c r="J141" s="7"/>
      <c r="K141" s="7"/>
      <c r="L141" s="7"/>
      <c r="M141" s="7"/>
      <c r="N141" s="7"/>
      <c r="O141" s="7"/>
      <c r="P141" s="7"/>
      <c r="Q141" s="7"/>
      <c r="R141" s="7"/>
      <c r="S141" s="7"/>
      <c r="T141" s="7"/>
      <c r="U141" s="7"/>
      <c r="V141" s="7"/>
      <c r="W141" s="7"/>
    </row>
    <row r="142" ht="15.75" hidden="1" customHeight="1">
      <c r="B142" s="7"/>
      <c r="C142" s="7"/>
      <c r="D142" s="7"/>
      <c r="E142" s="7"/>
      <c r="F142" s="7"/>
      <c r="G142" s="7"/>
      <c r="H142" s="7"/>
      <c r="I142" s="7"/>
      <c r="J142" s="7"/>
      <c r="K142" s="7"/>
      <c r="L142" s="7"/>
      <c r="M142" s="7"/>
      <c r="N142" s="7"/>
      <c r="O142" s="7"/>
      <c r="P142" s="7"/>
      <c r="Q142" s="7"/>
      <c r="R142" s="7"/>
      <c r="S142" s="7"/>
      <c r="T142" s="7"/>
      <c r="U142" s="7"/>
      <c r="V142" s="7"/>
      <c r="W142" s="7"/>
    </row>
    <row r="143" ht="15.75" hidden="1" customHeight="1">
      <c r="B143" s="7"/>
      <c r="C143" s="7"/>
      <c r="D143" s="7"/>
      <c r="E143" s="7"/>
      <c r="F143" s="7"/>
      <c r="G143" s="7"/>
      <c r="H143" s="7"/>
      <c r="I143" s="7"/>
      <c r="J143" s="7"/>
      <c r="K143" s="7"/>
      <c r="L143" s="7"/>
      <c r="M143" s="7"/>
      <c r="N143" s="7"/>
      <c r="O143" s="7"/>
      <c r="P143" s="7"/>
      <c r="Q143" s="7"/>
      <c r="R143" s="7"/>
      <c r="S143" s="7"/>
      <c r="T143" s="7"/>
      <c r="U143" s="7"/>
      <c r="V143" s="7"/>
      <c r="W143" s="7"/>
    </row>
    <row r="144" ht="15.75" hidden="1" customHeight="1">
      <c r="B144" s="7"/>
      <c r="C144" s="7"/>
      <c r="D144" s="7"/>
      <c r="E144" s="7"/>
      <c r="F144" s="7"/>
      <c r="G144" s="7"/>
      <c r="H144" s="7"/>
      <c r="I144" s="7"/>
      <c r="J144" s="7"/>
      <c r="K144" s="7"/>
      <c r="L144" s="7"/>
      <c r="M144" s="7"/>
      <c r="N144" s="7"/>
      <c r="O144" s="7"/>
      <c r="P144" s="7"/>
      <c r="Q144" s="7"/>
      <c r="R144" s="7"/>
      <c r="S144" s="7"/>
      <c r="T144" s="7"/>
      <c r="U144" s="7"/>
      <c r="V144" s="7"/>
      <c r="W144" s="7"/>
    </row>
    <row r="145" ht="15.75" hidden="1" customHeight="1">
      <c r="B145" s="7"/>
      <c r="C145" s="7"/>
      <c r="D145" s="7"/>
      <c r="E145" s="7"/>
      <c r="F145" s="7"/>
      <c r="G145" s="7"/>
      <c r="H145" s="7"/>
      <c r="I145" s="7"/>
      <c r="J145" s="7"/>
      <c r="K145" s="7"/>
      <c r="L145" s="7"/>
      <c r="M145" s="7"/>
      <c r="N145" s="7"/>
      <c r="O145" s="7"/>
      <c r="P145" s="7"/>
      <c r="Q145" s="7"/>
      <c r="R145" s="7"/>
      <c r="S145" s="7"/>
      <c r="T145" s="7"/>
      <c r="U145" s="7"/>
      <c r="V145" s="7"/>
      <c r="W145" s="7"/>
    </row>
    <row r="146" ht="15.75" hidden="1" customHeight="1">
      <c r="B146" s="7"/>
      <c r="C146" s="7"/>
      <c r="D146" s="7"/>
      <c r="E146" s="7"/>
      <c r="F146" s="7"/>
      <c r="G146" s="7"/>
      <c r="H146" s="7"/>
      <c r="I146" s="7"/>
      <c r="J146" s="7"/>
      <c r="K146" s="7"/>
      <c r="L146" s="7"/>
      <c r="M146" s="7"/>
      <c r="N146" s="7"/>
      <c r="O146" s="7"/>
      <c r="P146" s="7"/>
      <c r="Q146" s="7"/>
      <c r="R146" s="7"/>
      <c r="S146" s="7"/>
      <c r="T146" s="7"/>
      <c r="U146" s="7"/>
      <c r="V146" s="7"/>
      <c r="W146" s="7"/>
    </row>
    <row r="147" ht="15.75" hidden="1" customHeight="1">
      <c r="B147" s="7"/>
      <c r="C147" s="7"/>
      <c r="D147" s="7"/>
      <c r="E147" s="7"/>
      <c r="F147" s="7"/>
      <c r="G147" s="7"/>
      <c r="H147" s="7"/>
      <c r="I147" s="7"/>
      <c r="J147" s="7"/>
      <c r="K147" s="7"/>
      <c r="L147" s="7"/>
      <c r="M147" s="7"/>
      <c r="N147" s="7"/>
      <c r="O147" s="7"/>
      <c r="P147" s="7"/>
      <c r="Q147" s="7"/>
      <c r="R147" s="7"/>
      <c r="S147" s="7"/>
      <c r="T147" s="7"/>
      <c r="U147" s="7"/>
      <c r="V147" s="7"/>
      <c r="W147" s="7"/>
    </row>
    <row r="148" ht="15.75" hidden="1" customHeight="1">
      <c r="B148" s="7"/>
      <c r="C148" s="7"/>
      <c r="D148" s="7"/>
      <c r="E148" s="7"/>
      <c r="F148" s="7"/>
      <c r="G148" s="7"/>
      <c r="H148" s="7"/>
      <c r="I148" s="7"/>
      <c r="J148" s="7"/>
      <c r="K148" s="7"/>
      <c r="L148" s="7"/>
      <c r="M148" s="7"/>
      <c r="N148" s="7"/>
      <c r="O148" s="7"/>
      <c r="P148" s="7"/>
      <c r="Q148" s="7"/>
      <c r="R148" s="7"/>
      <c r="S148" s="7"/>
      <c r="T148" s="7"/>
      <c r="U148" s="7"/>
      <c r="V148" s="7"/>
      <c r="W148" s="7"/>
    </row>
    <row r="149" ht="15.75" hidden="1" customHeight="1">
      <c r="B149" s="7"/>
      <c r="C149" s="7"/>
      <c r="D149" s="7"/>
      <c r="E149" s="7"/>
      <c r="F149" s="7"/>
      <c r="G149" s="7"/>
      <c r="H149" s="7"/>
      <c r="I149" s="7"/>
      <c r="J149" s="7"/>
      <c r="K149" s="7"/>
      <c r="L149" s="7"/>
      <c r="M149" s="7"/>
      <c r="N149" s="7"/>
      <c r="O149" s="7"/>
      <c r="P149" s="7"/>
      <c r="Q149" s="7"/>
      <c r="R149" s="7"/>
      <c r="S149" s="7"/>
      <c r="T149" s="7"/>
      <c r="U149" s="7"/>
      <c r="V149" s="7"/>
      <c r="W149" s="7"/>
    </row>
    <row r="150" ht="15.75" hidden="1" customHeight="1">
      <c r="B150" s="7"/>
      <c r="C150" s="7"/>
      <c r="D150" s="7"/>
      <c r="E150" s="7"/>
      <c r="F150" s="7"/>
      <c r="G150" s="7"/>
      <c r="H150" s="7"/>
      <c r="I150" s="7"/>
      <c r="J150" s="7"/>
      <c r="K150" s="7"/>
      <c r="L150" s="7"/>
      <c r="M150" s="7"/>
      <c r="N150" s="7"/>
      <c r="O150" s="7"/>
      <c r="P150" s="7"/>
      <c r="Q150" s="7"/>
      <c r="R150" s="7"/>
      <c r="S150" s="7"/>
      <c r="T150" s="7"/>
      <c r="U150" s="7"/>
      <c r="V150" s="7"/>
      <c r="W150" s="7"/>
    </row>
    <row r="151" ht="15.75" hidden="1" customHeight="1">
      <c r="B151" s="7"/>
      <c r="C151" s="7"/>
      <c r="D151" s="7"/>
      <c r="E151" s="7"/>
      <c r="F151" s="7"/>
      <c r="G151" s="7"/>
      <c r="H151" s="7"/>
      <c r="I151" s="7"/>
      <c r="J151" s="7"/>
      <c r="K151" s="7"/>
      <c r="L151" s="7"/>
      <c r="M151" s="7"/>
      <c r="N151" s="7"/>
      <c r="O151" s="7"/>
      <c r="P151" s="7"/>
      <c r="Q151" s="7"/>
      <c r="R151" s="7"/>
      <c r="S151" s="7"/>
      <c r="T151" s="7"/>
      <c r="U151" s="7"/>
      <c r="V151" s="7"/>
      <c r="W151" s="7"/>
    </row>
    <row r="152" ht="15.75" hidden="1" customHeight="1">
      <c r="B152" s="7"/>
      <c r="C152" s="7"/>
      <c r="D152" s="7"/>
      <c r="E152" s="7"/>
      <c r="F152" s="7"/>
      <c r="G152" s="7"/>
      <c r="H152" s="7"/>
      <c r="I152" s="7"/>
      <c r="J152" s="7"/>
      <c r="K152" s="7"/>
      <c r="L152" s="7"/>
      <c r="M152" s="7"/>
      <c r="N152" s="7"/>
      <c r="O152" s="7"/>
      <c r="P152" s="7"/>
      <c r="Q152" s="7"/>
      <c r="R152" s="7"/>
      <c r="S152" s="7"/>
      <c r="T152" s="7"/>
      <c r="U152" s="7"/>
      <c r="V152" s="7"/>
      <c r="W152" s="7"/>
    </row>
    <row r="153" ht="15.75" hidden="1" customHeight="1">
      <c r="B153" s="7"/>
      <c r="C153" s="7"/>
      <c r="D153" s="7"/>
      <c r="E153" s="7"/>
      <c r="F153" s="7"/>
      <c r="G153" s="7"/>
      <c r="H153" s="7"/>
      <c r="I153" s="7"/>
      <c r="J153" s="7"/>
      <c r="K153" s="7"/>
      <c r="L153" s="7"/>
      <c r="M153" s="7"/>
      <c r="N153" s="7"/>
      <c r="O153" s="7"/>
      <c r="P153" s="7"/>
      <c r="Q153" s="7"/>
      <c r="R153" s="7"/>
      <c r="S153" s="7"/>
      <c r="T153" s="7"/>
      <c r="U153" s="7"/>
      <c r="V153" s="7"/>
      <c r="W153" s="7"/>
    </row>
    <row r="154" ht="15.75" hidden="1" customHeight="1">
      <c r="B154" s="7"/>
      <c r="C154" s="7"/>
      <c r="D154" s="7"/>
      <c r="E154" s="7"/>
      <c r="F154" s="7"/>
      <c r="G154" s="7"/>
      <c r="H154" s="7"/>
      <c r="I154" s="7"/>
      <c r="J154" s="7"/>
      <c r="K154" s="7"/>
      <c r="L154" s="7"/>
      <c r="M154" s="7"/>
      <c r="N154" s="7"/>
      <c r="O154" s="7"/>
      <c r="P154" s="7"/>
      <c r="Q154" s="7"/>
      <c r="R154" s="7"/>
      <c r="S154" s="7"/>
      <c r="T154" s="7"/>
      <c r="U154" s="7"/>
      <c r="V154" s="7"/>
      <c r="W154" s="7"/>
    </row>
    <row r="155" ht="15.75" hidden="1" customHeight="1">
      <c r="B155" s="7"/>
      <c r="C155" s="7"/>
      <c r="D155" s="7"/>
      <c r="E155" s="7"/>
      <c r="F155" s="7"/>
      <c r="G155" s="7"/>
      <c r="H155" s="7"/>
      <c r="I155" s="7"/>
      <c r="J155" s="7"/>
      <c r="K155" s="7"/>
      <c r="L155" s="7"/>
      <c r="M155" s="7"/>
      <c r="N155" s="7"/>
      <c r="O155" s="7"/>
      <c r="P155" s="7"/>
      <c r="Q155" s="7"/>
      <c r="R155" s="7"/>
      <c r="S155" s="7"/>
      <c r="T155" s="7"/>
      <c r="U155" s="7"/>
      <c r="V155" s="7"/>
      <c r="W155" s="7"/>
    </row>
    <row r="156" ht="15.75" hidden="1" customHeight="1">
      <c r="B156" s="7"/>
      <c r="C156" s="7"/>
      <c r="D156" s="7"/>
      <c r="E156" s="7"/>
      <c r="F156" s="7"/>
      <c r="G156" s="7"/>
      <c r="H156" s="7"/>
      <c r="I156" s="7"/>
      <c r="J156" s="7"/>
      <c r="K156" s="7"/>
      <c r="L156" s="7"/>
      <c r="M156" s="7"/>
      <c r="N156" s="7"/>
      <c r="O156" s="7"/>
      <c r="P156" s="7"/>
      <c r="Q156" s="7"/>
      <c r="R156" s="7"/>
      <c r="S156" s="7"/>
      <c r="T156" s="7"/>
      <c r="U156" s="7"/>
      <c r="V156" s="7"/>
      <c r="W156" s="7"/>
    </row>
    <row r="157" ht="15.75" hidden="1" customHeight="1">
      <c r="B157" s="7"/>
      <c r="C157" s="7"/>
      <c r="D157" s="7"/>
      <c r="E157" s="7"/>
      <c r="F157" s="7"/>
      <c r="G157" s="7"/>
      <c r="H157" s="7"/>
      <c r="I157" s="7"/>
      <c r="J157" s="7"/>
      <c r="K157" s="7"/>
      <c r="L157" s="7"/>
      <c r="M157" s="7"/>
      <c r="N157" s="7"/>
      <c r="O157" s="7"/>
      <c r="P157" s="7"/>
      <c r="Q157" s="7"/>
      <c r="R157" s="7"/>
      <c r="S157" s="7"/>
      <c r="T157" s="7"/>
      <c r="U157" s="7"/>
      <c r="V157" s="7"/>
      <c r="W157" s="7"/>
    </row>
    <row r="158" ht="15.75" hidden="1" customHeight="1">
      <c r="B158" s="7"/>
      <c r="C158" s="7"/>
      <c r="D158" s="7"/>
      <c r="E158" s="7"/>
      <c r="F158" s="7"/>
      <c r="G158" s="7"/>
      <c r="H158" s="7"/>
      <c r="I158" s="7"/>
      <c r="J158" s="7"/>
      <c r="K158" s="7"/>
      <c r="L158" s="7"/>
      <c r="M158" s="7"/>
      <c r="N158" s="7"/>
      <c r="O158" s="7"/>
      <c r="P158" s="7"/>
      <c r="Q158" s="7"/>
      <c r="R158" s="7"/>
      <c r="S158" s="7"/>
      <c r="T158" s="7"/>
      <c r="U158" s="7"/>
      <c r="V158" s="7"/>
      <c r="W158" s="7"/>
    </row>
    <row r="159" ht="15.75" hidden="1" customHeight="1">
      <c r="B159" s="7"/>
      <c r="C159" s="7"/>
      <c r="D159" s="7"/>
      <c r="E159" s="7"/>
      <c r="F159" s="7"/>
      <c r="G159" s="7"/>
      <c r="H159" s="7"/>
      <c r="I159" s="7"/>
      <c r="J159" s="7"/>
      <c r="K159" s="7"/>
      <c r="L159" s="7"/>
      <c r="M159" s="7"/>
      <c r="N159" s="7"/>
      <c r="O159" s="7"/>
      <c r="P159" s="7"/>
      <c r="Q159" s="7"/>
      <c r="R159" s="7"/>
      <c r="S159" s="7"/>
      <c r="T159" s="7"/>
      <c r="U159" s="7"/>
      <c r="V159" s="7"/>
      <c r="W159" s="7"/>
    </row>
    <row r="160" ht="15.75" hidden="1" customHeight="1">
      <c r="B160" s="7"/>
      <c r="C160" s="7"/>
      <c r="D160" s="7"/>
      <c r="E160" s="7"/>
      <c r="F160" s="7"/>
      <c r="G160" s="7"/>
      <c r="H160" s="7"/>
      <c r="I160" s="7"/>
      <c r="J160" s="7"/>
      <c r="K160" s="7"/>
      <c r="L160" s="7"/>
      <c r="M160" s="7"/>
      <c r="N160" s="7"/>
      <c r="O160" s="7"/>
      <c r="P160" s="7"/>
      <c r="Q160" s="7"/>
      <c r="R160" s="7"/>
      <c r="S160" s="7"/>
      <c r="T160" s="7"/>
      <c r="U160" s="7"/>
      <c r="V160" s="7"/>
      <c r="W160" s="7"/>
    </row>
    <row r="161" ht="15.75" hidden="1" customHeight="1">
      <c r="B161" s="7"/>
      <c r="C161" s="7"/>
      <c r="D161" s="7"/>
      <c r="E161" s="7"/>
      <c r="F161" s="7"/>
      <c r="G161" s="7"/>
      <c r="H161" s="7"/>
      <c r="I161" s="7"/>
      <c r="J161" s="7"/>
      <c r="K161" s="7"/>
      <c r="L161" s="7"/>
      <c r="M161" s="7"/>
      <c r="N161" s="7"/>
      <c r="O161" s="7"/>
      <c r="P161" s="7"/>
      <c r="Q161" s="7"/>
      <c r="R161" s="7"/>
      <c r="S161" s="7"/>
      <c r="T161" s="7"/>
      <c r="U161" s="7"/>
      <c r="V161" s="7"/>
      <c r="W161" s="7"/>
    </row>
    <row r="162" ht="15.75" hidden="1" customHeight="1">
      <c r="B162" s="7"/>
      <c r="C162" s="7"/>
      <c r="D162" s="7"/>
      <c r="E162" s="7"/>
      <c r="F162" s="7"/>
      <c r="G162" s="7"/>
      <c r="H162" s="7"/>
      <c r="I162" s="7"/>
      <c r="J162" s="7"/>
      <c r="K162" s="7"/>
      <c r="L162" s="7"/>
      <c r="M162" s="7"/>
      <c r="N162" s="7"/>
      <c r="O162" s="7"/>
      <c r="P162" s="7"/>
      <c r="Q162" s="7"/>
      <c r="R162" s="7"/>
      <c r="S162" s="7"/>
      <c r="T162" s="7"/>
      <c r="U162" s="7"/>
      <c r="V162" s="7"/>
      <c r="W162" s="7"/>
    </row>
    <row r="163" ht="15.75" hidden="1" customHeight="1">
      <c r="B163" s="7"/>
      <c r="C163" s="7"/>
      <c r="D163" s="7"/>
      <c r="E163" s="7"/>
      <c r="F163" s="7"/>
      <c r="G163" s="7"/>
      <c r="H163" s="7"/>
      <c r="I163" s="7"/>
      <c r="J163" s="7"/>
      <c r="K163" s="7"/>
      <c r="L163" s="7"/>
      <c r="M163" s="7"/>
      <c r="N163" s="7"/>
      <c r="O163" s="7"/>
      <c r="P163" s="7"/>
      <c r="Q163" s="7"/>
      <c r="R163" s="7"/>
      <c r="S163" s="7"/>
      <c r="T163" s="7"/>
      <c r="U163" s="7"/>
      <c r="V163" s="7"/>
      <c r="W163" s="7"/>
    </row>
    <row r="164" ht="15.75" hidden="1" customHeight="1">
      <c r="B164" s="7"/>
      <c r="C164" s="7"/>
      <c r="D164" s="7"/>
      <c r="E164" s="7"/>
      <c r="F164" s="7"/>
      <c r="G164" s="7"/>
      <c r="H164" s="7"/>
      <c r="I164" s="7"/>
      <c r="J164" s="7"/>
      <c r="K164" s="7"/>
      <c r="L164" s="7"/>
      <c r="M164" s="7"/>
      <c r="N164" s="7"/>
      <c r="O164" s="7"/>
      <c r="P164" s="7"/>
      <c r="Q164" s="7"/>
      <c r="R164" s="7"/>
      <c r="S164" s="7"/>
      <c r="T164" s="7"/>
      <c r="U164" s="7"/>
      <c r="V164" s="7"/>
      <c r="W164" s="7"/>
    </row>
    <row r="165" ht="15.75" hidden="1" customHeight="1">
      <c r="B165" s="7"/>
      <c r="C165" s="7"/>
      <c r="D165" s="7"/>
      <c r="E165" s="7"/>
      <c r="F165" s="7"/>
      <c r="G165" s="7"/>
      <c r="H165" s="7"/>
      <c r="I165" s="7"/>
      <c r="J165" s="7"/>
      <c r="K165" s="7"/>
      <c r="L165" s="7"/>
      <c r="M165" s="7"/>
      <c r="N165" s="7"/>
      <c r="O165" s="7"/>
      <c r="P165" s="7"/>
      <c r="Q165" s="7"/>
      <c r="R165" s="7"/>
      <c r="S165" s="7"/>
      <c r="T165" s="7"/>
      <c r="U165" s="7"/>
      <c r="V165" s="7"/>
      <c r="W165" s="7"/>
    </row>
    <row r="166" ht="15.75" hidden="1" customHeight="1">
      <c r="B166" s="7"/>
      <c r="C166" s="7"/>
      <c r="D166" s="7"/>
      <c r="E166" s="7"/>
      <c r="F166" s="7"/>
      <c r="G166" s="7"/>
      <c r="H166" s="7"/>
      <c r="I166" s="7"/>
      <c r="J166" s="7"/>
      <c r="K166" s="7"/>
      <c r="L166" s="7"/>
      <c r="M166" s="7"/>
      <c r="N166" s="7"/>
      <c r="O166" s="7"/>
      <c r="P166" s="7"/>
      <c r="Q166" s="7"/>
      <c r="R166" s="7"/>
      <c r="S166" s="7"/>
      <c r="T166" s="7"/>
      <c r="U166" s="7"/>
      <c r="V166" s="7"/>
      <c r="W166" s="7"/>
    </row>
    <row r="167" ht="15.75" hidden="1" customHeight="1">
      <c r="B167" s="7"/>
      <c r="C167" s="7"/>
      <c r="D167" s="7"/>
      <c r="E167" s="7"/>
      <c r="F167" s="7"/>
      <c r="G167" s="7"/>
      <c r="H167" s="7"/>
      <c r="I167" s="7"/>
      <c r="J167" s="7"/>
      <c r="K167" s="7"/>
      <c r="L167" s="7"/>
      <c r="M167" s="7"/>
      <c r="N167" s="7"/>
      <c r="O167" s="7"/>
      <c r="P167" s="7"/>
      <c r="Q167" s="7"/>
      <c r="R167" s="7"/>
      <c r="S167" s="7"/>
      <c r="T167" s="7"/>
      <c r="U167" s="7"/>
      <c r="V167" s="7"/>
      <c r="W167" s="7"/>
    </row>
    <row r="168" ht="15.75" hidden="1" customHeight="1">
      <c r="B168" s="7"/>
      <c r="C168" s="7"/>
      <c r="D168" s="7"/>
      <c r="E168" s="7"/>
      <c r="F168" s="7"/>
      <c r="G168" s="7"/>
      <c r="H168" s="7"/>
      <c r="I168" s="7"/>
      <c r="J168" s="7"/>
      <c r="K168" s="7"/>
      <c r="L168" s="7"/>
      <c r="M168" s="7"/>
      <c r="N168" s="7"/>
      <c r="O168" s="7"/>
      <c r="P168" s="7"/>
      <c r="Q168" s="7"/>
      <c r="R168" s="7"/>
      <c r="S168" s="7"/>
      <c r="T168" s="7"/>
      <c r="U168" s="7"/>
      <c r="V168" s="7"/>
      <c r="W168" s="7"/>
    </row>
    <row r="169" ht="15.75" hidden="1" customHeight="1">
      <c r="B169" s="7"/>
      <c r="C169" s="7"/>
      <c r="D169" s="7"/>
      <c r="E169" s="7"/>
      <c r="F169" s="7"/>
      <c r="G169" s="7"/>
      <c r="H169" s="7"/>
      <c r="I169" s="7"/>
      <c r="J169" s="7"/>
      <c r="K169" s="7"/>
      <c r="L169" s="7"/>
      <c r="M169" s="7"/>
      <c r="N169" s="7"/>
      <c r="O169" s="7"/>
      <c r="P169" s="7"/>
      <c r="Q169" s="7"/>
      <c r="R169" s="7"/>
      <c r="S169" s="7"/>
      <c r="T169" s="7"/>
      <c r="U169" s="7"/>
      <c r="V169" s="7"/>
      <c r="W169" s="7"/>
    </row>
    <row r="170" ht="15.75" hidden="1" customHeight="1">
      <c r="B170" s="7"/>
      <c r="C170" s="7"/>
      <c r="D170" s="7"/>
      <c r="E170" s="7"/>
      <c r="F170" s="7"/>
      <c r="G170" s="7"/>
      <c r="H170" s="7"/>
      <c r="I170" s="7"/>
      <c r="J170" s="7"/>
      <c r="K170" s="7"/>
      <c r="L170" s="7"/>
      <c r="M170" s="7"/>
      <c r="N170" s="7"/>
      <c r="O170" s="7"/>
      <c r="P170" s="7"/>
      <c r="Q170" s="7"/>
      <c r="R170" s="7"/>
      <c r="S170" s="7"/>
      <c r="T170" s="7"/>
      <c r="U170" s="7"/>
      <c r="V170" s="7"/>
      <c r="W170" s="7"/>
    </row>
    <row r="171" ht="15.75" hidden="1" customHeight="1">
      <c r="B171" s="7"/>
      <c r="C171" s="7"/>
      <c r="D171" s="7"/>
      <c r="E171" s="7"/>
      <c r="F171" s="7"/>
      <c r="G171" s="7"/>
      <c r="H171" s="7"/>
      <c r="I171" s="7"/>
      <c r="J171" s="7"/>
      <c r="K171" s="7"/>
      <c r="L171" s="7"/>
      <c r="M171" s="7"/>
      <c r="N171" s="7"/>
      <c r="O171" s="7"/>
      <c r="P171" s="7"/>
      <c r="Q171" s="7"/>
      <c r="R171" s="7"/>
      <c r="S171" s="7"/>
      <c r="T171" s="7"/>
      <c r="U171" s="7"/>
      <c r="V171" s="7"/>
      <c r="W171" s="7"/>
    </row>
    <row r="172" ht="15.75" hidden="1" customHeight="1">
      <c r="B172" s="7"/>
      <c r="C172" s="7"/>
      <c r="D172" s="7"/>
      <c r="E172" s="7"/>
      <c r="F172" s="7"/>
      <c r="G172" s="7"/>
      <c r="H172" s="7"/>
      <c r="I172" s="7"/>
      <c r="J172" s="7"/>
      <c r="K172" s="7"/>
      <c r="L172" s="7"/>
      <c r="M172" s="7"/>
      <c r="N172" s="7"/>
      <c r="O172" s="7"/>
      <c r="P172" s="7"/>
      <c r="Q172" s="7"/>
      <c r="R172" s="7"/>
      <c r="S172" s="7"/>
      <c r="T172" s="7"/>
      <c r="U172" s="7"/>
      <c r="V172" s="7"/>
      <c r="W172" s="7"/>
    </row>
    <row r="173" ht="15.75" hidden="1" customHeight="1">
      <c r="B173" s="7"/>
      <c r="C173" s="7"/>
      <c r="D173" s="7"/>
      <c r="E173" s="7"/>
      <c r="F173" s="7"/>
      <c r="G173" s="7"/>
      <c r="H173" s="7"/>
      <c r="I173" s="7"/>
      <c r="J173" s="7"/>
      <c r="K173" s="7"/>
      <c r="L173" s="7"/>
      <c r="M173" s="7"/>
      <c r="N173" s="7"/>
      <c r="O173" s="7"/>
      <c r="P173" s="7"/>
      <c r="Q173" s="7"/>
      <c r="R173" s="7"/>
      <c r="S173" s="7"/>
      <c r="T173" s="7"/>
      <c r="U173" s="7"/>
      <c r="V173" s="7"/>
      <c r="W173" s="7"/>
    </row>
    <row r="174" ht="15.75" hidden="1" customHeight="1">
      <c r="B174" s="7"/>
      <c r="C174" s="7"/>
      <c r="D174" s="7"/>
      <c r="E174" s="7"/>
      <c r="F174" s="7"/>
      <c r="G174" s="7"/>
      <c r="H174" s="7"/>
      <c r="I174" s="7"/>
      <c r="J174" s="7"/>
      <c r="K174" s="7"/>
      <c r="L174" s="7"/>
      <c r="M174" s="7"/>
      <c r="N174" s="7"/>
      <c r="O174" s="7"/>
      <c r="P174" s="7"/>
      <c r="Q174" s="7"/>
      <c r="R174" s="7"/>
      <c r="S174" s="7"/>
      <c r="T174" s="7"/>
      <c r="U174" s="7"/>
      <c r="V174" s="7"/>
      <c r="W174" s="7"/>
    </row>
    <row r="175" ht="15.75" hidden="1" customHeight="1">
      <c r="B175" s="7"/>
      <c r="C175" s="7"/>
      <c r="D175" s="7"/>
      <c r="E175" s="7"/>
      <c r="F175" s="7"/>
      <c r="G175" s="7"/>
      <c r="H175" s="7"/>
      <c r="I175" s="7"/>
      <c r="J175" s="7"/>
      <c r="K175" s="7"/>
      <c r="L175" s="7"/>
      <c r="M175" s="7"/>
      <c r="N175" s="7"/>
      <c r="O175" s="7"/>
      <c r="P175" s="7"/>
      <c r="Q175" s="7"/>
      <c r="R175" s="7"/>
      <c r="S175" s="7"/>
      <c r="T175" s="7"/>
      <c r="U175" s="7"/>
      <c r="V175" s="7"/>
      <c r="W175" s="7"/>
    </row>
    <row r="176" ht="15.75" hidden="1" customHeight="1">
      <c r="B176" s="7"/>
      <c r="C176" s="7"/>
      <c r="D176" s="7"/>
      <c r="E176" s="7"/>
      <c r="F176" s="7"/>
      <c r="G176" s="7"/>
      <c r="H176" s="7"/>
      <c r="I176" s="7"/>
      <c r="J176" s="7"/>
      <c r="K176" s="7"/>
      <c r="L176" s="7"/>
      <c r="M176" s="7"/>
      <c r="N176" s="7"/>
      <c r="O176" s="7"/>
      <c r="P176" s="7"/>
      <c r="Q176" s="7"/>
      <c r="R176" s="7"/>
      <c r="S176" s="7"/>
      <c r="T176" s="7"/>
      <c r="U176" s="7"/>
      <c r="V176" s="7"/>
      <c r="W176" s="7"/>
    </row>
    <row r="177" ht="15.75" hidden="1" customHeight="1">
      <c r="B177" s="7"/>
      <c r="C177" s="7"/>
      <c r="D177" s="7"/>
      <c r="E177" s="7"/>
      <c r="F177" s="7"/>
      <c r="G177" s="7"/>
      <c r="H177" s="7"/>
      <c r="I177" s="7"/>
      <c r="J177" s="7"/>
      <c r="K177" s="7"/>
      <c r="L177" s="7"/>
      <c r="M177" s="7"/>
      <c r="N177" s="7"/>
      <c r="O177" s="7"/>
      <c r="P177" s="7"/>
      <c r="Q177" s="7"/>
      <c r="R177" s="7"/>
      <c r="S177" s="7"/>
      <c r="T177" s="7"/>
      <c r="U177" s="7"/>
      <c r="V177" s="7"/>
      <c r="W177" s="7"/>
    </row>
    <row r="178" ht="15.75" hidden="1" customHeight="1">
      <c r="B178" s="7"/>
      <c r="C178" s="7"/>
      <c r="D178" s="7"/>
      <c r="E178" s="7"/>
      <c r="F178" s="7"/>
      <c r="G178" s="7"/>
      <c r="H178" s="7"/>
      <c r="I178" s="7"/>
      <c r="J178" s="7"/>
      <c r="K178" s="7"/>
      <c r="L178" s="7"/>
      <c r="M178" s="7"/>
      <c r="N178" s="7"/>
      <c r="O178" s="7"/>
      <c r="P178" s="7"/>
      <c r="Q178" s="7"/>
      <c r="R178" s="7"/>
      <c r="S178" s="7"/>
      <c r="T178" s="7"/>
      <c r="U178" s="7"/>
      <c r="V178" s="7"/>
      <c r="W178" s="7"/>
    </row>
    <row r="179" ht="15.75" hidden="1" customHeight="1">
      <c r="B179" s="7"/>
      <c r="C179" s="7"/>
      <c r="D179" s="7"/>
      <c r="E179" s="7"/>
      <c r="F179" s="7"/>
      <c r="G179" s="7"/>
      <c r="H179" s="7"/>
      <c r="I179" s="7"/>
      <c r="J179" s="7"/>
      <c r="K179" s="7"/>
      <c r="L179" s="7"/>
      <c r="M179" s="7"/>
      <c r="N179" s="7"/>
      <c r="O179" s="7"/>
      <c r="P179" s="7"/>
      <c r="Q179" s="7"/>
      <c r="R179" s="7"/>
      <c r="S179" s="7"/>
      <c r="T179" s="7"/>
      <c r="U179" s="7"/>
      <c r="V179" s="7"/>
      <c r="W179" s="7"/>
    </row>
    <row r="180" ht="15.75" hidden="1" customHeight="1">
      <c r="B180" s="7"/>
      <c r="C180" s="7"/>
      <c r="D180" s="7"/>
      <c r="E180" s="7"/>
      <c r="F180" s="7"/>
      <c r="G180" s="7"/>
      <c r="H180" s="7"/>
      <c r="I180" s="7"/>
      <c r="J180" s="7"/>
      <c r="K180" s="7"/>
      <c r="L180" s="7"/>
      <c r="M180" s="7"/>
      <c r="N180" s="7"/>
      <c r="O180" s="7"/>
      <c r="P180" s="7"/>
      <c r="Q180" s="7"/>
      <c r="R180" s="7"/>
      <c r="S180" s="7"/>
      <c r="T180" s="7"/>
      <c r="U180" s="7"/>
      <c r="V180" s="7"/>
      <c r="W180" s="7"/>
    </row>
    <row r="181" ht="15.75" hidden="1" customHeight="1">
      <c r="B181" s="7"/>
      <c r="C181" s="7"/>
      <c r="D181" s="7"/>
      <c r="E181" s="7"/>
      <c r="F181" s="7"/>
      <c r="G181" s="7"/>
      <c r="H181" s="7"/>
      <c r="I181" s="7"/>
      <c r="J181" s="7"/>
      <c r="K181" s="7"/>
      <c r="L181" s="7"/>
      <c r="M181" s="7"/>
      <c r="N181" s="7"/>
      <c r="O181" s="7"/>
      <c r="P181" s="7"/>
      <c r="Q181" s="7"/>
      <c r="R181" s="7"/>
      <c r="S181" s="7"/>
      <c r="T181" s="7"/>
      <c r="U181" s="7"/>
      <c r="V181" s="7"/>
      <c r="W181" s="7"/>
    </row>
    <row r="182" ht="15.75" hidden="1" customHeight="1">
      <c r="B182" s="7"/>
      <c r="C182" s="7"/>
      <c r="D182" s="7"/>
      <c r="E182" s="7"/>
      <c r="F182" s="7"/>
      <c r="G182" s="7"/>
      <c r="H182" s="7"/>
      <c r="I182" s="7"/>
      <c r="J182" s="7"/>
      <c r="K182" s="7"/>
      <c r="L182" s="7"/>
      <c r="M182" s="7"/>
      <c r="N182" s="7"/>
      <c r="O182" s="7"/>
      <c r="P182" s="7"/>
      <c r="Q182" s="7"/>
      <c r="R182" s="7"/>
      <c r="S182" s="7"/>
      <c r="T182" s="7"/>
      <c r="U182" s="7"/>
      <c r="V182" s="7"/>
      <c r="W182" s="7"/>
    </row>
    <row r="183" ht="15.75" hidden="1" customHeight="1">
      <c r="B183" s="7"/>
      <c r="C183" s="7"/>
      <c r="D183" s="7"/>
      <c r="E183" s="7"/>
      <c r="F183" s="7"/>
      <c r="G183" s="7"/>
      <c r="H183" s="7"/>
      <c r="I183" s="7"/>
      <c r="J183" s="7"/>
      <c r="K183" s="7"/>
      <c r="L183" s="7"/>
      <c r="M183" s="7"/>
      <c r="N183" s="7"/>
      <c r="O183" s="7"/>
      <c r="P183" s="7"/>
      <c r="Q183" s="7"/>
      <c r="R183" s="7"/>
      <c r="S183" s="7"/>
      <c r="T183" s="7"/>
      <c r="U183" s="7"/>
      <c r="V183" s="7"/>
      <c r="W183" s="7"/>
    </row>
    <row r="184" ht="15.75" hidden="1" customHeight="1">
      <c r="B184" s="7"/>
      <c r="C184" s="7"/>
      <c r="D184" s="7"/>
      <c r="E184" s="7"/>
      <c r="F184" s="7"/>
      <c r="G184" s="7"/>
      <c r="H184" s="7"/>
      <c r="I184" s="7"/>
      <c r="J184" s="7"/>
      <c r="K184" s="7"/>
      <c r="L184" s="7"/>
      <c r="M184" s="7"/>
      <c r="N184" s="7"/>
      <c r="O184" s="7"/>
      <c r="P184" s="7"/>
      <c r="Q184" s="7"/>
      <c r="R184" s="7"/>
      <c r="S184" s="7"/>
      <c r="T184" s="7"/>
      <c r="U184" s="7"/>
      <c r="V184" s="7"/>
      <c r="W184" s="7"/>
    </row>
    <row r="185" ht="15.75" hidden="1" customHeight="1">
      <c r="B185" s="7"/>
      <c r="C185" s="7"/>
      <c r="D185" s="7"/>
      <c r="E185" s="7"/>
      <c r="F185" s="7"/>
      <c r="G185" s="7"/>
      <c r="H185" s="7"/>
      <c r="I185" s="7"/>
      <c r="J185" s="7"/>
      <c r="K185" s="7"/>
      <c r="L185" s="7"/>
      <c r="M185" s="7"/>
      <c r="N185" s="7"/>
      <c r="O185" s="7"/>
      <c r="P185" s="7"/>
      <c r="Q185" s="7"/>
      <c r="R185" s="7"/>
      <c r="S185" s="7"/>
      <c r="T185" s="7"/>
      <c r="U185" s="7"/>
      <c r="V185" s="7"/>
      <c r="W185" s="7"/>
    </row>
    <row r="186" ht="15.75" hidden="1" customHeight="1">
      <c r="B186" s="7"/>
      <c r="C186" s="7"/>
      <c r="D186" s="7"/>
      <c r="E186" s="7"/>
      <c r="F186" s="7"/>
      <c r="G186" s="7"/>
      <c r="H186" s="7"/>
      <c r="I186" s="7"/>
      <c r="J186" s="7"/>
      <c r="K186" s="7"/>
      <c r="L186" s="7"/>
      <c r="M186" s="7"/>
      <c r="N186" s="7"/>
      <c r="O186" s="7"/>
      <c r="P186" s="7"/>
      <c r="Q186" s="7"/>
      <c r="R186" s="7"/>
      <c r="S186" s="7"/>
      <c r="T186" s="7"/>
      <c r="U186" s="7"/>
      <c r="V186" s="7"/>
      <c r="W186" s="7"/>
    </row>
    <row r="187" ht="15.75" hidden="1" customHeight="1">
      <c r="B187" s="7"/>
      <c r="C187" s="7"/>
      <c r="D187" s="7"/>
      <c r="E187" s="7"/>
      <c r="F187" s="7"/>
      <c r="G187" s="7"/>
      <c r="H187" s="7"/>
      <c r="I187" s="7"/>
      <c r="J187" s="7"/>
      <c r="K187" s="7"/>
      <c r="L187" s="7"/>
      <c r="M187" s="7"/>
      <c r="N187" s="7"/>
      <c r="O187" s="7"/>
      <c r="P187" s="7"/>
      <c r="Q187" s="7"/>
      <c r="R187" s="7"/>
      <c r="S187" s="7"/>
      <c r="T187" s="7"/>
      <c r="U187" s="7"/>
      <c r="V187" s="7"/>
      <c r="W187" s="7"/>
    </row>
    <row r="188" ht="15.75" hidden="1" customHeight="1">
      <c r="B188" s="7"/>
      <c r="C188" s="7"/>
      <c r="D188" s="7"/>
      <c r="E188" s="7"/>
      <c r="F188" s="7"/>
      <c r="G188" s="7"/>
      <c r="H188" s="7"/>
      <c r="I188" s="7"/>
      <c r="J188" s="7"/>
      <c r="K188" s="7"/>
      <c r="L188" s="7"/>
      <c r="M188" s="7"/>
      <c r="N188" s="7"/>
      <c r="O188" s="7"/>
      <c r="P188" s="7"/>
      <c r="Q188" s="7"/>
      <c r="R188" s="7"/>
      <c r="S188" s="7"/>
      <c r="T188" s="7"/>
      <c r="U188" s="7"/>
      <c r="V188" s="7"/>
      <c r="W188" s="7"/>
    </row>
    <row r="189" ht="15.75" hidden="1" customHeight="1">
      <c r="B189" s="7"/>
      <c r="C189" s="7"/>
      <c r="D189" s="7"/>
      <c r="E189" s="7"/>
      <c r="F189" s="7"/>
      <c r="G189" s="7"/>
      <c r="H189" s="7"/>
      <c r="I189" s="7"/>
      <c r="J189" s="7"/>
      <c r="K189" s="7"/>
      <c r="L189" s="7"/>
      <c r="M189" s="7"/>
      <c r="N189" s="7"/>
      <c r="O189" s="7"/>
      <c r="P189" s="7"/>
      <c r="Q189" s="7"/>
      <c r="R189" s="7"/>
      <c r="S189" s="7"/>
      <c r="T189" s="7"/>
      <c r="U189" s="7"/>
      <c r="V189" s="7"/>
      <c r="W189" s="7"/>
    </row>
    <row r="190" ht="15.75" hidden="1" customHeight="1">
      <c r="B190" s="7"/>
      <c r="C190" s="7"/>
      <c r="D190" s="7"/>
      <c r="E190" s="7"/>
      <c r="F190" s="7"/>
      <c r="G190" s="7"/>
      <c r="H190" s="7"/>
      <c r="I190" s="7"/>
      <c r="J190" s="7"/>
      <c r="K190" s="7"/>
      <c r="L190" s="7"/>
      <c r="M190" s="7"/>
      <c r="N190" s="7"/>
      <c r="O190" s="7"/>
      <c r="P190" s="7"/>
      <c r="Q190" s="7"/>
      <c r="R190" s="7"/>
      <c r="S190" s="7"/>
      <c r="T190" s="7"/>
      <c r="U190" s="7"/>
      <c r="V190" s="7"/>
      <c r="W190" s="7"/>
    </row>
    <row r="191" ht="15.75" hidden="1" customHeight="1">
      <c r="B191" s="7"/>
      <c r="C191" s="7"/>
      <c r="D191" s="7"/>
      <c r="E191" s="7"/>
      <c r="F191" s="7"/>
      <c r="G191" s="7"/>
      <c r="H191" s="7"/>
      <c r="I191" s="7"/>
      <c r="J191" s="7"/>
      <c r="K191" s="7"/>
      <c r="L191" s="7"/>
      <c r="M191" s="7"/>
      <c r="N191" s="7"/>
      <c r="O191" s="7"/>
      <c r="P191" s="7"/>
      <c r="Q191" s="7"/>
      <c r="R191" s="7"/>
      <c r="S191" s="7"/>
      <c r="T191" s="7"/>
      <c r="U191" s="7"/>
      <c r="V191" s="7"/>
      <c r="W191" s="7"/>
    </row>
    <row r="192" ht="15.75" hidden="1" customHeight="1">
      <c r="B192" s="7"/>
      <c r="C192" s="7"/>
      <c r="D192" s="7"/>
      <c r="E192" s="7"/>
      <c r="F192" s="7"/>
      <c r="G192" s="7"/>
      <c r="H192" s="7"/>
      <c r="I192" s="7"/>
      <c r="J192" s="7"/>
      <c r="K192" s="7"/>
      <c r="L192" s="7"/>
      <c r="M192" s="7"/>
      <c r="N192" s="7"/>
      <c r="O192" s="7"/>
      <c r="P192" s="7"/>
      <c r="Q192" s="7"/>
      <c r="R192" s="7"/>
      <c r="S192" s="7"/>
      <c r="T192" s="7"/>
      <c r="U192" s="7"/>
      <c r="V192" s="7"/>
      <c r="W192" s="7"/>
    </row>
    <row r="193" ht="15.75" hidden="1" customHeight="1">
      <c r="B193" s="7"/>
      <c r="C193" s="7"/>
      <c r="D193" s="7"/>
      <c r="E193" s="7"/>
      <c r="F193" s="7"/>
      <c r="G193" s="7"/>
      <c r="H193" s="7"/>
      <c r="I193" s="7"/>
      <c r="J193" s="7"/>
      <c r="K193" s="7"/>
      <c r="L193" s="7"/>
      <c r="M193" s="7"/>
      <c r="N193" s="7"/>
      <c r="O193" s="7"/>
      <c r="P193" s="7"/>
      <c r="Q193" s="7"/>
      <c r="R193" s="7"/>
      <c r="S193" s="7"/>
      <c r="T193" s="7"/>
      <c r="U193" s="7"/>
      <c r="V193" s="7"/>
      <c r="W193" s="7"/>
    </row>
    <row r="194" ht="15.75" hidden="1" customHeight="1">
      <c r="B194" s="7"/>
      <c r="C194" s="7"/>
      <c r="D194" s="7"/>
      <c r="E194" s="7"/>
      <c r="F194" s="7"/>
      <c r="G194" s="7"/>
      <c r="H194" s="7"/>
      <c r="I194" s="7"/>
      <c r="J194" s="7"/>
      <c r="K194" s="7"/>
      <c r="L194" s="7"/>
      <c r="M194" s="7"/>
      <c r="N194" s="7"/>
      <c r="O194" s="7"/>
      <c r="P194" s="7"/>
      <c r="Q194" s="7"/>
      <c r="R194" s="7"/>
      <c r="S194" s="7"/>
      <c r="T194" s="7"/>
      <c r="U194" s="7"/>
      <c r="V194" s="7"/>
      <c r="W194" s="7"/>
    </row>
    <row r="195" ht="15.75" hidden="1" customHeight="1">
      <c r="B195" s="7"/>
      <c r="C195" s="7"/>
      <c r="D195" s="7"/>
      <c r="E195" s="7"/>
      <c r="F195" s="7"/>
      <c r="G195" s="7"/>
      <c r="H195" s="7"/>
      <c r="I195" s="7"/>
      <c r="J195" s="7"/>
      <c r="K195" s="7"/>
      <c r="L195" s="7"/>
      <c r="M195" s="7"/>
      <c r="N195" s="7"/>
      <c r="O195" s="7"/>
      <c r="P195" s="7"/>
      <c r="Q195" s="7"/>
      <c r="R195" s="7"/>
      <c r="S195" s="7"/>
      <c r="T195" s="7"/>
      <c r="U195" s="7"/>
      <c r="V195" s="7"/>
      <c r="W195" s="7"/>
    </row>
    <row r="196" ht="15.75" hidden="1" customHeight="1">
      <c r="B196" s="7"/>
      <c r="C196" s="7"/>
      <c r="D196" s="7"/>
      <c r="E196" s="7"/>
      <c r="F196" s="7"/>
      <c r="G196" s="7"/>
      <c r="H196" s="7"/>
      <c r="I196" s="7"/>
      <c r="J196" s="7"/>
      <c r="K196" s="7"/>
      <c r="L196" s="7"/>
      <c r="M196" s="7"/>
      <c r="N196" s="7"/>
      <c r="O196" s="7"/>
      <c r="P196" s="7"/>
      <c r="Q196" s="7"/>
      <c r="R196" s="7"/>
      <c r="S196" s="7"/>
      <c r="T196" s="7"/>
      <c r="U196" s="7"/>
      <c r="V196" s="7"/>
      <c r="W196" s="7"/>
    </row>
    <row r="197" ht="15.75" hidden="1" customHeight="1">
      <c r="B197" s="7"/>
      <c r="C197" s="7"/>
      <c r="D197" s="7"/>
      <c r="E197" s="7"/>
      <c r="F197" s="7"/>
      <c r="G197" s="7"/>
      <c r="H197" s="7"/>
      <c r="I197" s="7"/>
      <c r="J197" s="7"/>
      <c r="K197" s="7"/>
      <c r="L197" s="7"/>
      <c r="M197" s="7"/>
      <c r="N197" s="7"/>
      <c r="O197" s="7"/>
      <c r="P197" s="7"/>
      <c r="Q197" s="7"/>
      <c r="R197" s="7"/>
      <c r="S197" s="7"/>
      <c r="T197" s="7"/>
      <c r="U197" s="7"/>
      <c r="V197" s="7"/>
      <c r="W197" s="7"/>
    </row>
    <row r="198" ht="15.75" hidden="1" customHeight="1">
      <c r="B198" s="7"/>
      <c r="C198" s="7"/>
      <c r="D198" s="7"/>
      <c r="E198" s="7"/>
      <c r="F198" s="7"/>
      <c r="G198" s="7"/>
      <c r="H198" s="7"/>
      <c r="I198" s="7"/>
      <c r="J198" s="7"/>
      <c r="K198" s="7"/>
      <c r="L198" s="7"/>
      <c r="M198" s="7"/>
      <c r="N198" s="7"/>
      <c r="O198" s="7"/>
      <c r="P198" s="7"/>
      <c r="Q198" s="7"/>
      <c r="R198" s="7"/>
      <c r="S198" s="7"/>
      <c r="T198" s="7"/>
      <c r="U198" s="7"/>
      <c r="V198" s="7"/>
      <c r="W198" s="7"/>
    </row>
    <row r="199" ht="15.75" hidden="1" customHeight="1">
      <c r="B199" s="7"/>
      <c r="C199" s="7"/>
      <c r="D199" s="7"/>
      <c r="E199" s="7"/>
      <c r="F199" s="7"/>
      <c r="G199" s="7"/>
      <c r="H199" s="7"/>
      <c r="I199" s="7"/>
      <c r="J199" s="7"/>
      <c r="K199" s="7"/>
      <c r="L199" s="7"/>
      <c r="M199" s="7"/>
      <c r="N199" s="7"/>
      <c r="O199" s="7"/>
      <c r="P199" s="7"/>
      <c r="Q199" s="7"/>
      <c r="R199" s="7"/>
      <c r="S199" s="7"/>
      <c r="T199" s="7"/>
      <c r="U199" s="7"/>
      <c r="V199" s="7"/>
      <c r="W199" s="7"/>
    </row>
    <row r="200" ht="15.75" hidden="1" customHeight="1">
      <c r="B200" s="7"/>
      <c r="C200" s="7"/>
      <c r="D200" s="7"/>
      <c r="E200" s="7"/>
      <c r="F200" s="7"/>
      <c r="G200" s="7"/>
      <c r="H200" s="7"/>
      <c r="I200" s="7"/>
      <c r="J200" s="7"/>
      <c r="K200" s="7"/>
      <c r="L200" s="7"/>
      <c r="M200" s="7"/>
      <c r="N200" s="7"/>
      <c r="O200" s="7"/>
      <c r="P200" s="7"/>
      <c r="Q200" s="7"/>
      <c r="R200" s="7"/>
      <c r="S200" s="7"/>
      <c r="T200" s="7"/>
      <c r="U200" s="7"/>
      <c r="V200" s="7"/>
      <c r="W200" s="7"/>
    </row>
    <row r="201" ht="15.75" hidden="1" customHeight="1">
      <c r="B201" s="7"/>
      <c r="C201" s="7"/>
      <c r="D201" s="7"/>
      <c r="E201" s="7"/>
      <c r="F201" s="7"/>
      <c r="G201" s="7"/>
      <c r="H201" s="7"/>
      <c r="I201" s="7"/>
      <c r="J201" s="7"/>
      <c r="K201" s="7"/>
      <c r="L201" s="7"/>
      <c r="M201" s="7"/>
      <c r="N201" s="7"/>
      <c r="O201" s="7"/>
      <c r="P201" s="7"/>
      <c r="Q201" s="7"/>
      <c r="R201" s="7"/>
      <c r="S201" s="7"/>
      <c r="T201" s="7"/>
      <c r="U201" s="7"/>
      <c r="V201" s="7"/>
      <c r="W201" s="7"/>
    </row>
    <row r="202" ht="15.75" hidden="1" customHeight="1">
      <c r="B202" s="7"/>
      <c r="C202" s="7"/>
      <c r="D202" s="7"/>
      <c r="E202" s="7"/>
      <c r="F202" s="7"/>
      <c r="G202" s="7"/>
      <c r="H202" s="7"/>
      <c r="I202" s="7"/>
      <c r="J202" s="7"/>
      <c r="K202" s="7"/>
      <c r="L202" s="7"/>
      <c r="M202" s="7"/>
      <c r="N202" s="7"/>
      <c r="O202" s="7"/>
      <c r="P202" s="7"/>
      <c r="Q202" s="7"/>
      <c r="R202" s="7"/>
      <c r="S202" s="7"/>
      <c r="T202" s="7"/>
      <c r="U202" s="7"/>
      <c r="V202" s="7"/>
      <c r="W202" s="7"/>
    </row>
    <row r="203" ht="15.75" hidden="1" customHeight="1">
      <c r="B203" s="7"/>
      <c r="C203" s="7"/>
      <c r="D203" s="7"/>
      <c r="E203" s="7"/>
      <c r="F203" s="7"/>
      <c r="G203" s="7"/>
      <c r="H203" s="7"/>
      <c r="I203" s="7"/>
      <c r="J203" s="7"/>
      <c r="K203" s="7"/>
      <c r="L203" s="7"/>
      <c r="M203" s="7"/>
      <c r="N203" s="7"/>
      <c r="O203" s="7"/>
      <c r="P203" s="7"/>
      <c r="Q203" s="7"/>
      <c r="R203" s="7"/>
      <c r="S203" s="7"/>
      <c r="T203" s="7"/>
      <c r="U203" s="7"/>
      <c r="V203" s="7"/>
      <c r="W203" s="7"/>
    </row>
    <row r="204" ht="15.75" hidden="1" customHeight="1">
      <c r="B204" s="7"/>
      <c r="C204" s="7"/>
      <c r="D204" s="7"/>
      <c r="E204" s="7"/>
      <c r="F204" s="7"/>
      <c r="G204" s="7"/>
      <c r="H204" s="7"/>
      <c r="I204" s="7"/>
      <c r="J204" s="7"/>
      <c r="K204" s="7"/>
      <c r="L204" s="7"/>
      <c r="M204" s="7"/>
      <c r="N204" s="7"/>
      <c r="O204" s="7"/>
      <c r="P204" s="7"/>
      <c r="Q204" s="7"/>
      <c r="R204" s="7"/>
      <c r="S204" s="7"/>
      <c r="T204" s="7"/>
      <c r="U204" s="7"/>
      <c r="V204" s="7"/>
      <c r="W204" s="7"/>
    </row>
    <row r="205" ht="15.75" hidden="1" customHeight="1">
      <c r="B205" s="7"/>
      <c r="C205" s="7"/>
      <c r="D205" s="7"/>
      <c r="E205" s="7"/>
      <c r="F205" s="7"/>
      <c r="G205" s="7"/>
      <c r="H205" s="7"/>
      <c r="I205" s="7"/>
      <c r="J205" s="7"/>
      <c r="K205" s="7"/>
      <c r="L205" s="7"/>
      <c r="M205" s="7"/>
      <c r="N205" s="7"/>
      <c r="O205" s="7"/>
      <c r="P205" s="7"/>
      <c r="Q205" s="7"/>
      <c r="R205" s="7"/>
      <c r="S205" s="7"/>
      <c r="T205" s="7"/>
      <c r="U205" s="7"/>
      <c r="V205" s="7"/>
      <c r="W205" s="7"/>
    </row>
    <row r="206" ht="15.75" hidden="1" customHeight="1">
      <c r="B206" s="7"/>
      <c r="C206" s="7"/>
      <c r="D206" s="7"/>
      <c r="E206" s="7"/>
      <c r="F206" s="7"/>
      <c r="G206" s="7"/>
      <c r="H206" s="7"/>
      <c r="I206" s="7"/>
      <c r="J206" s="7"/>
      <c r="K206" s="7"/>
      <c r="L206" s="7"/>
      <c r="M206" s="7"/>
      <c r="N206" s="7"/>
      <c r="O206" s="7"/>
      <c r="P206" s="7"/>
      <c r="Q206" s="7"/>
      <c r="R206" s="7"/>
      <c r="S206" s="7"/>
      <c r="T206" s="7"/>
      <c r="U206" s="7"/>
      <c r="V206" s="7"/>
      <c r="W206" s="7"/>
    </row>
    <row r="207" ht="15.75" hidden="1" customHeight="1">
      <c r="B207" s="7"/>
      <c r="C207" s="7"/>
      <c r="D207" s="7"/>
      <c r="E207" s="7"/>
      <c r="F207" s="7"/>
      <c r="G207" s="7"/>
      <c r="H207" s="7"/>
      <c r="I207" s="7"/>
      <c r="J207" s="7"/>
      <c r="K207" s="7"/>
      <c r="L207" s="7"/>
      <c r="M207" s="7"/>
      <c r="N207" s="7"/>
      <c r="O207" s="7"/>
      <c r="P207" s="7"/>
      <c r="Q207" s="7"/>
      <c r="R207" s="7"/>
      <c r="S207" s="7"/>
      <c r="T207" s="7"/>
      <c r="U207" s="7"/>
      <c r="V207" s="7"/>
      <c r="W207" s="7"/>
    </row>
    <row r="208" ht="15.75" hidden="1" customHeight="1">
      <c r="B208" s="7"/>
      <c r="C208" s="7"/>
      <c r="D208" s="7"/>
      <c r="E208" s="7"/>
      <c r="F208" s="7"/>
      <c r="G208" s="7"/>
      <c r="H208" s="7"/>
      <c r="I208" s="7"/>
      <c r="J208" s="7"/>
      <c r="K208" s="7"/>
      <c r="L208" s="7"/>
      <c r="M208" s="7"/>
      <c r="N208" s="7"/>
      <c r="O208" s="7"/>
      <c r="P208" s="7"/>
      <c r="Q208" s="7"/>
      <c r="R208" s="7"/>
      <c r="S208" s="7"/>
      <c r="T208" s="7"/>
      <c r="U208" s="7"/>
      <c r="V208" s="7"/>
      <c r="W208" s="7"/>
    </row>
    <row r="209" ht="15.75" hidden="1" customHeight="1">
      <c r="B209" s="7"/>
      <c r="C209" s="7"/>
      <c r="D209" s="7"/>
      <c r="E209" s="7"/>
      <c r="F209" s="7"/>
      <c r="G209" s="7"/>
      <c r="H209" s="7"/>
      <c r="I209" s="7"/>
      <c r="J209" s="7"/>
      <c r="K209" s="7"/>
      <c r="L209" s="7"/>
      <c r="M209" s="7"/>
      <c r="N209" s="7"/>
      <c r="O209" s="7"/>
      <c r="P209" s="7"/>
      <c r="Q209" s="7"/>
      <c r="R209" s="7"/>
      <c r="S209" s="7"/>
      <c r="T209" s="7"/>
      <c r="U209" s="7"/>
      <c r="V209" s="7"/>
      <c r="W209" s="7"/>
    </row>
    <row r="210" ht="15.75" hidden="1" customHeight="1">
      <c r="B210" s="7"/>
      <c r="C210" s="7"/>
      <c r="D210" s="7"/>
      <c r="E210" s="7"/>
      <c r="F210" s="7"/>
      <c r="G210" s="7"/>
      <c r="H210" s="7"/>
      <c r="I210" s="7"/>
      <c r="J210" s="7"/>
      <c r="K210" s="7"/>
      <c r="L210" s="7"/>
      <c r="M210" s="7"/>
      <c r="N210" s="7"/>
      <c r="O210" s="7"/>
      <c r="P210" s="7"/>
      <c r="Q210" s="7"/>
      <c r="R210" s="7"/>
      <c r="S210" s="7"/>
      <c r="T210" s="7"/>
      <c r="U210" s="7"/>
      <c r="V210" s="7"/>
      <c r="W210" s="7"/>
    </row>
    <row r="211" ht="15.75" hidden="1" customHeight="1">
      <c r="B211" s="7"/>
      <c r="C211" s="7"/>
      <c r="D211" s="7"/>
      <c r="E211" s="7"/>
      <c r="F211" s="7"/>
      <c r="G211" s="7"/>
      <c r="H211" s="7"/>
      <c r="I211" s="7"/>
      <c r="J211" s="7"/>
      <c r="K211" s="7"/>
      <c r="L211" s="7"/>
      <c r="M211" s="7"/>
      <c r="N211" s="7"/>
      <c r="O211" s="7"/>
      <c r="P211" s="7"/>
      <c r="Q211" s="7"/>
      <c r="R211" s="7"/>
      <c r="S211" s="7"/>
      <c r="T211" s="7"/>
      <c r="U211" s="7"/>
      <c r="V211" s="7"/>
      <c r="W211" s="7"/>
    </row>
    <row r="212" ht="15.75" hidden="1" customHeight="1">
      <c r="B212" s="7"/>
      <c r="C212" s="7"/>
      <c r="D212" s="7"/>
      <c r="E212" s="7"/>
      <c r="F212" s="7"/>
      <c r="G212" s="7"/>
      <c r="H212" s="7"/>
      <c r="I212" s="7"/>
      <c r="J212" s="7"/>
      <c r="K212" s="7"/>
      <c r="L212" s="7"/>
      <c r="M212" s="7"/>
      <c r="N212" s="7"/>
      <c r="O212" s="7"/>
      <c r="P212" s="7"/>
      <c r="Q212" s="7"/>
      <c r="R212" s="7"/>
      <c r="S212" s="7"/>
      <c r="T212" s="7"/>
      <c r="U212" s="7"/>
      <c r="V212" s="7"/>
      <c r="W212" s="7"/>
    </row>
    <row r="213" ht="15.75" hidden="1" customHeight="1">
      <c r="B213" s="7"/>
      <c r="C213" s="7"/>
      <c r="D213" s="7"/>
      <c r="E213" s="7"/>
      <c r="F213" s="7"/>
      <c r="G213" s="7"/>
      <c r="H213" s="7"/>
      <c r="I213" s="7"/>
      <c r="J213" s="7"/>
      <c r="K213" s="7"/>
      <c r="L213" s="7"/>
      <c r="M213" s="7"/>
      <c r="N213" s="7"/>
      <c r="O213" s="7"/>
      <c r="P213" s="7"/>
      <c r="Q213" s="7"/>
      <c r="R213" s="7"/>
      <c r="S213" s="7"/>
      <c r="T213" s="7"/>
      <c r="U213" s="7"/>
      <c r="V213" s="7"/>
      <c r="W213" s="7"/>
    </row>
    <row r="214" ht="15.75" hidden="1" customHeight="1">
      <c r="B214" s="7"/>
      <c r="C214" s="7"/>
      <c r="D214" s="7"/>
      <c r="E214" s="7"/>
      <c r="F214" s="7"/>
      <c r="G214" s="7"/>
      <c r="H214" s="7"/>
      <c r="I214" s="7"/>
      <c r="J214" s="7"/>
      <c r="K214" s="7"/>
      <c r="L214" s="7"/>
      <c r="M214" s="7"/>
      <c r="N214" s="7"/>
      <c r="O214" s="7"/>
      <c r="P214" s="7"/>
      <c r="Q214" s="7"/>
      <c r="R214" s="7"/>
      <c r="S214" s="7"/>
      <c r="T214" s="7"/>
      <c r="U214" s="7"/>
      <c r="V214" s="7"/>
      <c r="W214" s="7"/>
    </row>
    <row r="215" ht="15.75" hidden="1" customHeight="1">
      <c r="B215" s="7"/>
      <c r="C215" s="7"/>
      <c r="D215" s="7"/>
      <c r="E215" s="7"/>
      <c r="F215" s="7"/>
      <c r="G215" s="7"/>
      <c r="H215" s="7"/>
      <c r="I215" s="7"/>
      <c r="J215" s="7"/>
      <c r="K215" s="7"/>
      <c r="L215" s="7"/>
      <c r="M215" s="7"/>
      <c r="N215" s="7"/>
      <c r="O215" s="7"/>
      <c r="P215" s="7"/>
      <c r="Q215" s="7"/>
      <c r="R215" s="7"/>
      <c r="S215" s="7"/>
      <c r="T215" s="7"/>
      <c r="U215" s="7"/>
      <c r="V215" s="7"/>
      <c r="W215" s="7"/>
    </row>
    <row r="216" ht="15.75" hidden="1" customHeight="1">
      <c r="B216" s="7"/>
      <c r="C216" s="7"/>
      <c r="D216" s="7"/>
      <c r="E216" s="7"/>
      <c r="F216" s="7"/>
      <c r="G216" s="7"/>
      <c r="H216" s="7"/>
      <c r="I216" s="7"/>
      <c r="J216" s="7"/>
      <c r="K216" s="7"/>
      <c r="L216" s="7"/>
      <c r="M216" s="7"/>
      <c r="N216" s="7"/>
      <c r="O216" s="7"/>
      <c r="P216" s="7"/>
      <c r="Q216" s="7"/>
      <c r="R216" s="7"/>
      <c r="S216" s="7"/>
      <c r="T216" s="7"/>
      <c r="U216" s="7"/>
      <c r="V216" s="7"/>
      <c r="W216" s="7"/>
    </row>
    <row r="217" ht="15.75" hidden="1" customHeight="1">
      <c r="B217" s="7"/>
      <c r="C217" s="7"/>
      <c r="D217" s="7"/>
      <c r="E217" s="7"/>
      <c r="F217" s="7"/>
      <c r="G217" s="7"/>
      <c r="H217" s="7"/>
      <c r="I217" s="7"/>
      <c r="J217" s="7"/>
      <c r="K217" s="7"/>
      <c r="L217" s="7"/>
      <c r="M217" s="7"/>
      <c r="N217" s="7"/>
      <c r="O217" s="7"/>
      <c r="P217" s="7"/>
      <c r="Q217" s="7"/>
      <c r="R217" s="7"/>
      <c r="S217" s="7"/>
      <c r="T217" s="7"/>
      <c r="U217" s="7"/>
      <c r="V217" s="7"/>
      <c r="W217" s="7"/>
    </row>
    <row r="218" ht="15.75" hidden="1" customHeight="1">
      <c r="B218" s="7"/>
      <c r="C218" s="7"/>
      <c r="D218" s="7"/>
      <c r="E218" s="7"/>
      <c r="F218" s="7"/>
      <c r="G218" s="7"/>
      <c r="H218" s="7"/>
      <c r="I218" s="7"/>
      <c r="J218" s="7"/>
      <c r="K218" s="7"/>
      <c r="L218" s="7"/>
      <c r="M218" s="7"/>
      <c r="N218" s="7"/>
      <c r="O218" s="7"/>
      <c r="P218" s="7"/>
      <c r="Q218" s="7"/>
      <c r="R218" s="7"/>
      <c r="S218" s="7"/>
      <c r="T218" s="7"/>
      <c r="U218" s="7"/>
      <c r="V218" s="7"/>
      <c r="W218" s="7"/>
    </row>
    <row r="219" ht="15.75" hidden="1" customHeight="1">
      <c r="B219" s="7"/>
      <c r="C219" s="7"/>
      <c r="D219" s="7"/>
      <c r="E219" s="7"/>
      <c r="F219" s="7"/>
      <c r="G219" s="7"/>
      <c r="H219" s="7"/>
      <c r="I219" s="7"/>
      <c r="J219" s="7"/>
      <c r="K219" s="7"/>
      <c r="L219" s="7"/>
      <c r="M219" s="7"/>
      <c r="N219" s="7"/>
      <c r="O219" s="7"/>
      <c r="P219" s="7"/>
      <c r="Q219" s="7"/>
      <c r="R219" s="7"/>
      <c r="S219" s="7"/>
      <c r="T219" s="7"/>
      <c r="U219" s="7"/>
      <c r="V219" s="7"/>
      <c r="W219" s="7"/>
    </row>
    <row r="220" ht="15.75" hidden="1" customHeight="1">
      <c r="B220" s="7"/>
      <c r="C220" s="7"/>
      <c r="D220" s="7"/>
      <c r="E220" s="7"/>
      <c r="F220" s="7"/>
      <c r="G220" s="7"/>
      <c r="H220" s="7"/>
      <c r="I220" s="7"/>
      <c r="J220" s="7"/>
      <c r="K220" s="7"/>
      <c r="L220" s="7"/>
      <c r="M220" s="7"/>
      <c r="N220" s="7"/>
      <c r="O220" s="7"/>
      <c r="P220" s="7"/>
      <c r="Q220" s="7"/>
      <c r="R220" s="7"/>
      <c r="S220" s="7"/>
      <c r="T220" s="7"/>
      <c r="U220" s="7"/>
      <c r="V220" s="7"/>
      <c r="W220" s="7"/>
    </row>
    <row r="221" ht="15.75" hidden="1" customHeight="1">
      <c r="B221" s="7"/>
      <c r="C221" s="7"/>
      <c r="D221" s="7"/>
      <c r="E221" s="7"/>
      <c r="F221" s="7"/>
      <c r="G221" s="7"/>
      <c r="H221" s="7"/>
      <c r="I221" s="7"/>
      <c r="J221" s="7"/>
      <c r="K221" s="7"/>
      <c r="L221" s="7"/>
      <c r="M221" s="7"/>
      <c r="N221" s="7"/>
      <c r="O221" s="7"/>
      <c r="P221" s="7"/>
      <c r="Q221" s="7"/>
      <c r="R221" s="7"/>
      <c r="S221" s="7"/>
      <c r="T221" s="7"/>
      <c r="U221" s="7"/>
      <c r="V221" s="7"/>
      <c r="W221" s="7"/>
    </row>
    <row r="222" ht="15.75" hidden="1" customHeight="1">
      <c r="B222" s="7"/>
      <c r="C222" s="7"/>
      <c r="D222" s="7"/>
      <c r="E222" s="7"/>
      <c r="F222" s="7"/>
      <c r="G222" s="7"/>
      <c r="H222" s="7"/>
      <c r="I222" s="7"/>
      <c r="J222" s="7"/>
      <c r="K222" s="7"/>
      <c r="L222" s="7"/>
      <c r="M222" s="7"/>
      <c r="N222" s="7"/>
      <c r="O222" s="7"/>
      <c r="P222" s="7"/>
      <c r="Q222" s="7"/>
      <c r="R222" s="7"/>
      <c r="S222" s="7"/>
      <c r="T222" s="7"/>
      <c r="U222" s="7"/>
      <c r="V222" s="7"/>
      <c r="W222" s="7"/>
    </row>
    <row r="223" ht="15.75" hidden="1" customHeight="1">
      <c r="B223" s="7"/>
      <c r="C223" s="7"/>
      <c r="D223" s="7"/>
      <c r="E223" s="7"/>
      <c r="F223" s="7"/>
      <c r="G223" s="7"/>
      <c r="H223" s="7"/>
      <c r="I223" s="7"/>
      <c r="J223" s="7"/>
      <c r="K223" s="7"/>
      <c r="L223" s="7"/>
      <c r="M223" s="7"/>
      <c r="N223" s="7"/>
      <c r="O223" s="7"/>
      <c r="P223" s="7"/>
      <c r="Q223" s="7"/>
      <c r="R223" s="7"/>
      <c r="S223" s="7"/>
      <c r="T223" s="7"/>
      <c r="U223" s="7"/>
      <c r="V223" s="7"/>
      <c r="W223" s="7"/>
    </row>
    <row r="224" ht="15.75" hidden="1" customHeight="1">
      <c r="B224" s="7"/>
      <c r="C224" s="7"/>
      <c r="D224" s="7"/>
      <c r="E224" s="7"/>
      <c r="F224" s="7"/>
      <c r="G224" s="7"/>
      <c r="H224" s="7"/>
      <c r="I224" s="7"/>
      <c r="J224" s="7"/>
      <c r="K224" s="7"/>
      <c r="L224" s="7"/>
      <c r="M224" s="7"/>
      <c r="N224" s="7"/>
      <c r="O224" s="7"/>
      <c r="P224" s="7"/>
      <c r="Q224" s="7"/>
      <c r="R224" s="7"/>
      <c r="S224" s="7"/>
      <c r="T224" s="7"/>
      <c r="U224" s="7"/>
      <c r="V224" s="7"/>
      <c r="W224" s="7"/>
    </row>
    <row r="225" ht="15.75" hidden="1" customHeight="1">
      <c r="B225" s="7"/>
      <c r="C225" s="7"/>
      <c r="D225" s="7"/>
      <c r="E225" s="7"/>
      <c r="F225" s="7"/>
      <c r="G225" s="7"/>
      <c r="H225" s="7"/>
      <c r="I225" s="7"/>
      <c r="J225" s="7"/>
      <c r="K225" s="7"/>
      <c r="L225" s="7"/>
      <c r="M225" s="7"/>
      <c r="N225" s="7"/>
      <c r="O225" s="7"/>
      <c r="P225" s="7"/>
      <c r="Q225" s="7"/>
      <c r="R225" s="7"/>
      <c r="S225" s="7"/>
      <c r="T225" s="7"/>
      <c r="U225" s="7"/>
      <c r="V225" s="7"/>
      <c r="W225" s="7"/>
    </row>
    <row r="226" ht="15.75" hidden="1" customHeight="1">
      <c r="B226" s="7"/>
      <c r="C226" s="7"/>
      <c r="D226" s="7"/>
      <c r="E226" s="7"/>
      <c r="F226" s="7"/>
      <c r="G226" s="7"/>
      <c r="H226" s="7"/>
      <c r="I226" s="7"/>
      <c r="J226" s="7"/>
      <c r="K226" s="7"/>
      <c r="L226" s="7"/>
      <c r="M226" s="7"/>
      <c r="N226" s="7"/>
      <c r="O226" s="7"/>
      <c r="P226" s="7"/>
      <c r="Q226" s="7"/>
      <c r="R226" s="7"/>
      <c r="S226" s="7"/>
      <c r="T226" s="7"/>
      <c r="U226" s="7"/>
      <c r="V226" s="7"/>
      <c r="W226" s="7"/>
    </row>
    <row r="227" ht="15.75" hidden="1" customHeight="1">
      <c r="B227" s="7"/>
      <c r="C227" s="7"/>
      <c r="D227" s="7"/>
      <c r="E227" s="7"/>
      <c r="F227" s="7"/>
      <c r="G227" s="7"/>
      <c r="H227" s="7"/>
      <c r="I227" s="7"/>
      <c r="J227" s="7"/>
      <c r="K227" s="7"/>
      <c r="L227" s="7"/>
      <c r="M227" s="7"/>
      <c r="N227" s="7"/>
      <c r="O227" s="7"/>
      <c r="P227" s="7"/>
      <c r="Q227" s="7"/>
      <c r="R227" s="7"/>
      <c r="S227" s="7"/>
      <c r="T227" s="7"/>
      <c r="U227" s="7"/>
      <c r="V227" s="7"/>
      <c r="W227" s="7"/>
    </row>
    <row r="228" ht="15.75" hidden="1" customHeight="1">
      <c r="B228" s="7"/>
      <c r="C228" s="7"/>
      <c r="D228" s="7"/>
      <c r="E228" s="7"/>
      <c r="F228" s="7"/>
      <c r="G228" s="7"/>
      <c r="H228" s="7"/>
      <c r="I228" s="7"/>
      <c r="J228" s="7"/>
      <c r="K228" s="7"/>
      <c r="L228" s="7"/>
      <c r="M228" s="7"/>
      <c r="N228" s="7"/>
      <c r="O228" s="7"/>
      <c r="P228" s="7"/>
      <c r="Q228" s="7"/>
      <c r="R228" s="7"/>
      <c r="S228" s="7"/>
      <c r="T228" s="7"/>
      <c r="U228" s="7"/>
      <c r="V228" s="7"/>
      <c r="W228" s="7"/>
    </row>
    <row r="229" ht="15.75" hidden="1" customHeight="1">
      <c r="B229" s="7"/>
      <c r="C229" s="7"/>
      <c r="D229" s="7"/>
      <c r="E229" s="7"/>
      <c r="F229" s="7"/>
      <c r="G229" s="7"/>
      <c r="H229" s="7"/>
      <c r="I229" s="7"/>
      <c r="J229" s="7"/>
      <c r="K229" s="7"/>
      <c r="L229" s="7"/>
      <c r="M229" s="7"/>
      <c r="N229" s="7"/>
      <c r="O229" s="7"/>
      <c r="P229" s="7"/>
      <c r="Q229" s="7"/>
      <c r="R229" s="7"/>
      <c r="S229" s="7"/>
      <c r="T229" s="7"/>
      <c r="U229" s="7"/>
      <c r="V229" s="7"/>
      <c r="W229" s="7"/>
    </row>
    <row r="230" ht="15.75" hidden="1" customHeight="1">
      <c r="B230" s="7"/>
      <c r="C230" s="7"/>
      <c r="D230" s="7"/>
      <c r="E230" s="7"/>
      <c r="F230" s="7"/>
      <c r="G230" s="7"/>
      <c r="H230" s="7"/>
      <c r="I230" s="7"/>
      <c r="J230" s="7"/>
      <c r="K230" s="7"/>
      <c r="L230" s="7"/>
      <c r="M230" s="7"/>
      <c r="N230" s="7"/>
      <c r="O230" s="7"/>
      <c r="P230" s="7"/>
      <c r="Q230" s="7"/>
      <c r="R230" s="7"/>
      <c r="S230" s="7"/>
      <c r="T230" s="7"/>
      <c r="U230" s="7"/>
      <c r="V230" s="7"/>
      <c r="W230" s="7"/>
    </row>
    <row r="231" ht="15.75" hidden="1" customHeight="1">
      <c r="B231" s="7"/>
      <c r="C231" s="7"/>
      <c r="D231" s="7"/>
      <c r="E231" s="7"/>
      <c r="F231" s="7"/>
      <c r="G231" s="7"/>
      <c r="H231" s="7"/>
      <c r="I231" s="7"/>
      <c r="J231" s="7"/>
      <c r="K231" s="7"/>
      <c r="L231" s="7"/>
      <c r="M231" s="7"/>
      <c r="N231" s="7"/>
      <c r="O231" s="7"/>
      <c r="P231" s="7"/>
      <c r="Q231" s="7"/>
      <c r="R231" s="7"/>
      <c r="S231" s="7"/>
      <c r="T231" s="7"/>
      <c r="U231" s="7"/>
      <c r="V231" s="7"/>
      <c r="W231" s="7"/>
    </row>
    <row r="232" ht="15.75" hidden="1" customHeight="1">
      <c r="B232" s="7"/>
      <c r="C232" s="7"/>
      <c r="D232" s="7"/>
      <c r="E232" s="7"/>
      <c r="F232" s="7"/>
      <c r="G232" s="7"/>
      <c r="H232" s="7"/>
      <c r="I232" s="7"/>
      <c r="J232" s="7"/>
      <c r="K232" s="7"/>
      <c r="L232" s="7"/>
      <c r="M232" s="7"/>
      <c r="N232" s="7"/>
      <c r="O232" s="7"/>
      <c r="P232" s="7"/>
      <c r="Q232" s="7"/>
      <c r="R232" s="7"/>
      <c r="S232" s="7"/>
      <c r="T232" s="7"/>
      <c r="U232" s="7"/>
      <c r="V232" s="7"/>
      <c r="W232" s="7"/>
    </row>
    <row r="233" ht="15.75" hidden="1" customHeight="1">
      <c r="B233" s="7"/>
      <c r="C233" s="7"/>
      <c r="D233" s="7"/>
      <c r="E233" s="7"/>
      <c r="F233" s="7"/>
      <c r="G233" s="7"/>
      <c r="H233" s="7"/>
      <c r="I233" s="7"/>
      <c r="J233" s="7"/>
      <c r="K233" s="7"/>
      <c r="L233" s="7"/>
      <c r="M233" s="7"/>
      <c r="N233" s="7"/>
      <c r="O233" s="7"/>
      <c r="P233" s="7"/>
      <c r="Q233" s="7"/>
      <c r="R233" s="7"/>
      <c r="S233" s="7"/>
      <c r="T233" s="7"/>
      <c r="U233" s="7"/>
      <c r="V233" s="7"/>
      <c r="W233" s="7"/>
    </row>
    <row r="234" ht="15.75" hidden="1" customHeight="1">
      <c r="B234" s="7"/>
      <c r="C234" s="7"/>
      <c r="D234" s="7"/>
      <c r="E234" s="7"/>
      <c r="F234" s="7"/>
      <c r="G234" s="7"/>
      <c r="H234" s="7"/>
      <c r="I234" s="7"/>
      <c r="J234" s="7"/>
      <c r="K234" s="7"/>
      <c r="L234" s="7"/>
      <c r="M234" s="7"/>
      <c r="N234" s="7"/>
      <c r="O234" s="7"/>
      <c r="P234" s="7"/>
      <c r="Q234" s="7"/>
      <c r="R234" s="7"/>
      <c r="S234" s="7"/>
      <c r="T234" s="7"/>
      <c r="U234" s="7"/>
      <c r="V234" s="7"/>
      <c r="W234" s="7"/>
    </row>
    <row r="235" ht="15.75" hidden="1" customHeight="1">
      <c r="B235" s="7"/>
      <c r="C235" s="7"/>
      <c r="D235" s="7"/>
      <c r="E235" s="7"/>
      <c r="F235" s="7"/>
      <c r="G235" s="7"/>
      <c r="H235" s="7"/>
      <c r="I235" s="7"/>
      <c r="J235" s="7"/>
      <c r="K235" s="7"/>
      <c r="L235" s="7"/>
      <c r="M235" s="7"/>
      <c r="N235" s="7"/>
      <c r="O235" s="7"/>
      <c r="P235" s="7"/>
      <c r="Q235" s="7"/>
      <c r="R235" s="7"/>
      <c r="S235" s="7"/>
      <c r="T235" s="7"/>
      <c r="U235" s="7"/>
      <c r="V235" s="7"/>
      <c r="W235" s="7"/>
    </row>
    <row r="236" ht="15.75" hidden="1" customHeight="1">
      <c r="B236" s="7"/>
      <c r="C236" s="7"/>
      <c r="D236" s="7"/>
      <c r="E236" s="7"/>
      <c r="F236" s="7"/>
      <c r="G236" s="7"/>
      <c r="H236" s="7"/>
      <c r="I236" s="7"/>
      <c r="J236" s="7"/>
      <c r="K236" s="7"/>
      <c r="L236" s="7"/>
      <c r="M236" s="7"/>
      <c r="N236" s="7"/>
      <c r="O236" s="7"/>
      <c r="P236" s="7"/>
      <c r="Q236" s="7"/>
      <c r="R236" s="7"/>
      <c r="S236" s="7"/>
      <c r="T236" s="7"/>
      <c r="U236" s="7"/>
      <c r="V236" s="7"/>
      <c r="W236" s="7"/>
    </row>
    <row r="237" ht="15.75" hidden="1" customHeight="1">
      <c r="B237" s="7"/>
      <c r="C237" s="7"/>
      <c r="D237" s="7"/>
      <c r="E237" s="7"/>
      <c r="F237" s="7"/>
      <c r="G237" s="7"/>
      <c r="H237" s="7"/>
      <c r="I237" s="7"/>
      <c r="J237" s="7"/>
      <c r="K237" s="7"/>
      <c r="L237" s="7"/>
      <c r="M237" s="7"/>
      <c r="N237" s="7"/>
      <c r="O237" s="7"/>
      <c r="P237" s="7"/>
      <c r="Q237" s="7"/>
      <c r="R237" s="7"/>
      <c r="S237" s="7"/>
      <c r="T237" s="7"/>
      <c r="U237" s="7"/>
      <c r="V237" s="7"/>
      <c r="W237" s="7"/>
    </row>
    <row r="238" ht="15.75" hidden="1" customHeight="1">
      <c r="B238" s="7"/>
      <c r="C238" s="7"/>
      <c r="D238" s="7"/>
      <c r="E238" s="7"/>
      <c r="F238" s="7"/>
      <c r="G238" s="7"/>
      <c r="H238" s="7"/>
      <c r="I238" s="7"/>
      <c r="J238" s="7"/>
      <c r="K238" s="7"/>
      <c r="L238" s="7"/>
      <c r="M238" s="7"/>
      <c r="N238" s="7"/>
      <c r="O238" s="7"/>
      <c r="P238" s="7"/>
      <c r="Q238" s="7"/>
      <c r="R238" s="7"/>
      <c r="S238" s="7"/>
      <c r="T238" s="7"/>
      <c r="U238" s="7"/>
      <c r="V238" s="7"/>
      <c r="W238" s="7"/>
    </row>
    <row r="239" ht="15.75" hidden="1" customHeight="1">
      <c r="B239" s="7"/>
      <c r="C239" s="7"/>
      <c r="D239" s="7"/>
      <c r="E239" s="7"/>
      <c r="F239" s="7"/>
      <c r="G239" s="7"/>
      <c r="H239" s="7"/>
      <c r="I239" s="7"/>
      <c r="J239" s="7"/>
      <c r="K239" s="7"/>
      <c r="L239" s="7"/>
      <c r="M239" s="7"/>
      <c r="N239" s="7"/>
      <c r="O239" s="7"/>
      <c r="P239" s="7"/>
      <c r="Q239" s="7"/>
      <c r="R239" s="7"/>
      <c r="S239" s="7"/>
      <c r="T239" s="7"/>
      <c r="U239" s="7"/>
      <c r="V239" s="7"/>
      <c r="W239" s="7"/>
    </row>
    <row r="240" ht="15.75" hidden="1" customHeight="1">
      <c r="B240" s="7"/>
      <c r="C240" s="7"/>
      <c r="D240" s="7"/>
      <c r="E240" s="7"/>
      <c r="F240" s="7"/>
      <c r="G240" s="7"/>
      <c r="H240" s="7"/>
      <c r="I240" s="7"/>
      <c r="J240" s="7"/>
      <c r="K240" s="7"/>
      <c r="L240" s="7"/>
      <c r="M240" s="7"/>
      <c r="N240" s="7"/>
      <c r="O240" s="7"/>
      <c r="P240" s="7"/>
      <c r="Q240" s="7"/>
      <c r="R240" s="7"/>
      <c r="S240" s="7"/>
      <c r="T240" s="7"/>
      <c r="U240" s="7"/>
      <c r="V240" s="7"/>
      <c r="W240" s="7"/>
    </row>
    <row r="241" ht="15.75" hidden="1" customHeight="1">
      <c r="B241" s="7"/>
      <c r="C241" s="7"/>
      <c r="D241" s="7"/>
      <c r="E241" s="7"/>
      <c r="F241" s="7"/>
      <c r="G241" s="7"/>
      <c r="H241" s="7"/>
      <c r="I241" s="7"/>
      <c r="J241" s="7"/>
      <c r="K241" s="7"/>
      <c r="L241" s="7"/>
      <c r="M241" s="7"/>
      <c r="N241" s="7"/>
      <c r="O241" s="7"/>
      <c r="P241" s="7"/>
      <c r="Q241" s="7"/>
      <c r="R241" s="7"/>
      <c r="S241" s="7"/>
      <c r="T241" s="7"/>
      <c r="U241" s="7"/>
      <c r="V241" s="7"/>
      <c r="W241" s="7"/>
    </row>
    <row r="242" ht="15.75" hidden="1" customHeight="1">
      <c r="B242" s="7"/>
      <c r="C242" s="7"/>
      <c r="D242" s="7"/>
      <c r="E242" s="7"/>
      <c r="F242" s="7"/>
      <c r="G242" s="7"/>
      <c r="H242" s="7"/>
      <c r="I242" s="7"/>
      <c r="J242" s="7"/>
      <c r="K242" s="7"/>
      <c r="L242" s="7"/>
      <c r="M242" s="7"/>
      <c r="N242" s="7"/>
      <c r="O242" s="7"/>
      <c r="P242" s="7"/>
      <c r="Q242" s="7"/>
      <c r="R242" s="7"/>
      <c r="S242" s="7"/>
      <c r="T242" s="7"/>
      <c r="U242" s="7"/>
      <c r="V242" s="7"/>
      <c r="W242" s="7"/>
    </row>
    <row r="243" ht="15.75" hidden="1" customHeight="1">
      <c r="B243" s="7"/>
      <c r="C243" s="7"/>
      <c r="D243" s="7"/>
      <c r="E243" s="7"/>
      <c r="F243" s="7"/>
      <c r="G243" s="7"/>
      <c r="H243" s="7"/>
      <c r="I243" s="7"/>
      <c r="J243" s="7"/>
      <c r="K243" s="7"/>
      <c r="L243" s="7"/>
      <c r="M243" s="7"/>
      <c r="N243" s="7"/>
      <c r="O243" s="7"/>
      <c r="P243" s="7"/>
      <c r="Q243" s="7"/>
      <c r="R243" s="7"/>
      <c r="S243" s="7"/>
      <c r="T243" s="7"/>
      <c r="U243" s="7"/>
      <c r="V243" s="7"/>
      <c r="W243" s="7"/>
    </row>
    <row r="244" ht="15.75" hidden="1" customHeight="1">
      <c r="B244" s="7"/>
      <c r="C244" s="7"/>
      <c r="D244" s="7"/>
      <c r="E244" s="7"/>
      <c r="F244" s="7"/>
      <c r="G244" s="7"/>
      <c r="H244" s="7"/>
      <c r="I244" s="7"/>
      <c r="J244" s="7"/>
      <c r="K244" s="7"/>
      <c r="L244" s="7"/>
      <c r="M244" s="7"/>
      <c r="N244" s="7"/>
      <c r="O244" s="7"/>
      <c r="P244" s="7"/>
      <c r="Q244" s="7"/>
      <c r="R244" s="7"/>
      <c r="S244" s="7"/>
      <c r="T244" s="7"/>
      <c r="U244" s="7"/>
      <c r="V244" s="7"/>
      <c r="W244" s="7"/>
    </row>
    <row r="245" ht="15.75" hidden="1" customHeight="1">
      <c r="B245" s="7"/>
      <c r="C245" s="7"/>
      <c r="D245" s="7"/>
      <c r="E245" s="7"/>
      <c r="F245" s="7"/>
      <c r="G245" s="7"/>
      <c r="H245" s="7"/>
      <c r="I245" s="7"/>
      <c r="J245" s="7"/>
      <c r="K245" s="7"/>
      <c r="L245" s="7"/>
      <c r="M245" s="7"/>
      <c r="N245" s="7"/>
      <c r="O245" s="7"/>
      <c r="P245" s="7"/>
      <c r="Q245" s="7"/>
      <c r="R245" s="7"/>
      <c r="S245" s="7"/>
      <c r="T245" s="7"/>
      <c r="U245" s="7"/>
      <c r="V245" s="7"/>
      <c r="W245" s="7"/>
    </row>
    <row r="246" ht="15.75" hidden="1" customHeight="1">
      <c r="B246" s="7"/>
      <c r="C246" s="7"/>
      <c r="D246" s="7"/>
      <c r="E246" s="7"/>
      <c r="F246" s="7"/>
      <c r="G246" s="7"/>
      <c r="H246" s="7"/>
      <c r="I246" s="7"/>
      <c r="J246" s="7"/>
      <c r="K246" s="7"/>
      <c r="L246" s="7"/>
      <c r="M246" s="7"/>
      <c r="N246" s="7"/>
      <c r="O246" s="7"/>
      <c r="P246" s="7"/>
      <c r="Q246" s="7"/>
      <c r="R246" s="7"/>
      <c r="S246" s="7"/>
      <c r="T246" s="7"/>
      <c r="U246" s="7"/>
      <c r="V246" s="7"/>
      <c r="W246" s="7"/>
    </row>
    <row r="247" ht="15.75" hidden="1" customHeight="1">
      <c r="B247" s="7"/>
      <c r="C247" s="7"/>
      <c r="D247" s="7"/>
      <c r="E247" s="7"/>
      <c r="F247" s="7"/>
      <c r="G247" s="7"/>
      <c r="H247" s="7"/>
      <c r="I247" s="7"/>
      <c r="J247" s="7"/>
      <c r="K247" s="7"/>
      <c r="L247" s="7"/>
      <c r="M247" s="7"/>
      <c r="N247" s="7"/>
      <c r="O247" s="7"/>
      <c r="P247" s="7"/>
      <c r="Q247" s="7"/>
      <c r="R247" s="7"/>
      <c r="S247" s="7"/>
      <c r="T247" s="7"/>
      <c r="U247" s="7"/>
      <c r="V247" s="7"/>
      <c r="W247" s="7"/>
    </row>
    <row r="248" ht="15.75" hidden="1" customHeight="1">
      <c r="B248" s="7"/>
      <c r="C248" s="7"/>
      <c r="D248" s="7"/>
      <c r="E248" s="7"/>
      <c r="F248" s="7"/>
      <c r="G248" s="7"/>
      <c r="H248" s="7"/>
      <c r="I248" s="7"/>
      <c r="J248" s="7"/>
      <c r="K248" s="7"/>
      <c r="L248" s="7"/>
      <c r="M248" s="7"/>
      <c r="N248" s="7"/>
      <c r="O248" s="7"/>
      <c r="P248" s="7"/>
      <c r="Q248" s="7"/>
      <c r="R248" s="7"/>
      <c r="S248" s="7"/>
      <c r="T248" s="7"/>
      <c r="U248" s="7"/>
      <c r="V248" s="7"/>
      <c r="W248" s="7"/>
    </row>
    <row r="249" ht="15.75" hidden="1" customHeight="1">
      <c r="B249" s="7"/>
      <c r="C249" s="7"/>
      <c r="D249" s="7"/>
      <c r="E249" s="7"/>
      <c r="F249" s="7"/>
      <c r="G249" s="7"/>
      <c r="H249" s="7"/>
      <c r="I249" s="7"/>
      <c r="J249" s="7"/>
      <c r="K249" s="7"/>
      <c r="L249" s="7"/>
      <c r="M249" s="7"/>
      <c r="N249" s="7"/>
      <c r="O249" s="7"/>
      <c r="P249" s="7"/>
      <c r="Q249" s="7"/>
      <c r="R249" s="7"/>
      <c r="S249" s="7"/>
      <c r="T249" s="7"/>
      <c r="U249" s="7"/>
      <c r="V249" s="7"/>
      <c r="W249" s="7"/>
    </row>
    <row r="250" ht="15.75" hidden="1" customHeight="1">
      <c r="B250" s="7"/>
      <c r="C250" s="7"/>
      <c r="D250" s="7"/>
      <c r="E250" s="7"/>
      <c r="F250" s="7"/>
      <c r="G250" s="7"/>
      <c r="H250" s="7"/>
      <c r="I250" s="7"/>
      <c r="J250" s="7"/>
      <c r="K250" s="7"/>
      <c r="L250" s="7"/>
      <c r="M250" s="7"/>
      <c r="N250" s="7"/>
      <c r="O250" s="7"/>
      <c r="P250" s="7"/>
      <c r="Q250" s="7"/>
      <c r="R250" s="7"/>
      <c r="S250" s="7"/>
      <c r="T250" s="7"/>
      <c r="U250" s="7"/>
      <c r="V250" s="7"/>
      <c r="W250" s="7"/>
    </row>
    <row r="251" ht="15.75" hidden="1" customHeight="1">
      <c r="B251" s="7"/>
      <c r="C251" s="7"/>
      <c r="D251" s="7"/>
      <c r="E251" s="7"/>
      <c r="F251" s="7"/>
      <c r="G251" s="7"/>
      <c r="H251" s="7"/>
      <c r="I251" s="7"/>
      <c r="J251" s="7"/>
      <c r="K251" s="7"/>
      <c r="L251" s="7"/>
      <c r="M251" s="7"/>
      <c r="N251" s="7"/>
      <c r="O251" s="7"/>
      <c r="P251" s="7"/>
      <c r="Q251" s="7"/>
      <c r="R251" s="7"/>
      <c r="S251" s="7"/>
      <c r="T251" s="7"/>
      <c r="U251" s="7"/>
      <c r="V251" s="7"/>
      <c r="W251" s="7"/>
    </row>
    <row r="252" ht="15.75" hidden="1" customHeight="1">
      <c r="B252" s="7"/>
      <c r="C252" s="7"/>
      <c r="D252" s="7"/>
      <c r="E252" s="7"/>
      <c r="F252" s="7"/>
      <c r="G252" s="7"/>
      <c r="H252" s="7"/>
      <c r="I252" s="7"/>
      <c r="J252" s="7"/>
      <c r="K252" s="7"/>
      <c r="L252" s="7"/>
      <c r="M252" s="7"/>
      <c r="N252" s="7"/>
      <c r="O252" s="7"/>
      <c r="P252" s="7"/>
      <c r="Q252" s="7"/>
      <c r="R252" s="7"/>
      <c r="S252" s="7"/>
      <c r="T252" s="7"/>
      <c r="U252" s="7"/>
      <c r="V252" s="7"/>
      <c r="W252" s="7"/>
    </row>
    <row r="253" ht="15.75" hidden="1" customHeight="1">
      <c r="B253" s="7"/>
      <c r="C253" s="7"/>
      <c r="D253" s="7"/>
      <c r="E253" s="7"/>
      <c r="F253" s="7"/>
      <c r="G253" s="7"/>
      <c r="H253" s="7"/>
      <c r="I253" s="7"/>
      <c r="J253" s="7"/>
      <c r="K253" s="7"/>
      <c r="L253" s="7"/>
      <c r="M253" s="7"/>
      <c r="N253" s="7"/>
      <c r="O253" s="7"/>
      <c r="P253" s="7"/>
      <c r="Q253" s="7"/>
      <c r="R253" s="7"/>
      <c r="S253" s="7"/>
      <c r="T253" s="7"/>
      <c r="U253" s="7"/>
      <c r="V253" s="7"/>
      <c r="W253" s="7"/>
    </row>
    <row r="254" ht="15.75" hidden="1" customHeight="1">
      <c r="B254" s="7"/>
      <c r="C254" s="7"/>
      <c r="D254" s="7"/>
      <c r="E254" s="7"/>
      <c r="F254" s="7"/>
      <c r="G254" s="7"/>
      <c r="H254" s="7"/>
      <c r="I254" s="7"/>
      <c r="J254" s="7"/>
      <c r="K254" s="7"/>
      <c r="L254" s="7"/>
      <c r="M254" s="7"/>
      <c r="N254" s="7"/>
      <c r="O254" s="7"/>
      <c r="P254" s="7"/>
      <c r="Q254" s="7"/>
      <c r="R254" s="7"/>
      <c r="S254" s="7"/>
      <c r="T254" s="7"/>
      <c r="U254" s="7"/>
      <c r="V254" s="7"/>
      <c r="W254" s="7"/>
    </row>
    <row r="255" ht="15.75" hidden="1" customHeight="1">
      <c r="B255" s="7"/>
      <c r="C255" s="7"/>
      <c r="D255" s="7"/>
      <c r="E255" s="7"/>
      <c r="F255" s="7"/>
      <c r="G255" s="7"/>
      <c r="H255" s="7"/>
      <c r="I255" s="7"/>
      <c r="J255" s="7"/>
      <c r="K255" s="7"/>
      <c r="L255" s="7"/>
      <c r="M255" s="7"/>
      <c r="N255" s="7"/>
      <c r="O255" s="7"/>
      <c r="P255" s="7"/>
      <c r="Q255" s="7"/>
      <c r="R255" s="7"/>
      <c r="S255" s="7"/>
      <c r="T255" s="7"/>
      <c r="U255" s="7"/>
      <c r="V255" s="7"/>
      <c r="W255" s="7"/>
    </row>
    <row r="256" ht="15.75" hidden="1" customHeight="1">
      <c r="B256" s="7"/>
      <c r="C256" s="7"/>
      <c r="D256" s="7"/>
      <c r="E256" s="7"/>
      <c r="F256" s="7"/>
      <c r="G256" s="7"/>
      <c r="H256" s="7"/>
      <c r="I256" s="7"/>
      <c r="J256" s="7"/>
      <c r="K256" s="7"/>
      <c r="L256" s="7"/>
      <c r="M256" s="7"/>
      <c r="N256" s="7"/>
      <c r="O256" s="7"/>
      <c r="P256" s="7"/>
      <c r="Q256" s="7"/>
      <c r="R256" s="7"/>
      <c r="S256" s="7"/>
      <c r="T256" s="7"/>
      <c r="U256" s="7"/>
      <c r="V256" s="7"/>
      <c r="W256" s="7"/>
    </row>
    <row r="257" ht="15.75" hidden="1" customHeight="1">
      <c r="B257" s="7"/>
      <c r="C257" s="7"/>
      <c r="D257" s="7"/>
      <c r="E257" s="7"/>
      <c r="F257" s="7"/>
      <c r="G257" s="7"/>
      <c r="H257" s="7"/>
      <c r="I257" s="7"/>
      <c r="J257" s="7"/>
      <c r="K257" s="7"/>
      <c r="L257" s="7"/>
      <c r="M257" s="7"/>
      <c r="N257" s="7"/>
      <c r="O257" s="7"/>
      <c r="P257" s="7"/>
      <c r="Q257" s="7"/>
      <c r="R257" s="7"/>
      <c r="S257" s="7"/>
      <c r="T257" s="7"/>
      <c r="U257" s="7"/>
      <c r="V257" s="7"/>
      <c r="W257" s="7"/>
    </row>
    <row r="258" ht="15.75" hidden="1" customHeight="1">
      <c r="B258" s="7"/>
      <c r="C258" s="7"/>
      <c r="D258" s="7"/>
      <c r="E258" s="7"/>
      <c r="F258" s="7"/>
      <c r="G258" s="7"/>
      <c r="H258" s="7"/>
      <c r="I258" s="7"/>
      <c r="J258" s="7"/>
      <c r="K258" s="7"/>
      <c r="L258" s="7"/>
      <c r="M258" s="7"/>
      <c r="N258" s="7"/>
      <c r="O258" s="7"/>
      <c r="P258" s="7"/>
      <c r="Q258" s="7"/>
      <c r="R258" s="7"/>
      <c r="S258" s="7"/>
      <c r="T258" s="7"/>
      <c r="U258" s="7"/>
      <c r="V258" s="7"/>
      <c r="W258" s="7"/>
    </row>
    <row r="259" ht="15.75" hidden="1" customHeight="1">
      <c r="B259" s="7"/>
      <c r="C259" s="7"/>
      <c r="D259" s="7"/>
      <c r="E259" s="7"/>
      <c r="F259" s="7"/>
      <c r="G259" s="7"/>
      <c r="H259" s="7"/>
      <c r="I259" s="7"/>
      <c r="J259" s="7"/>
      <c r="K259" s="7"/>
      <c r="L259" s="7"/>
      <c r="M259" s="7"/>
      <c r="N259" s="7"/>
      <c r="O259" s="7"/>
      <c r="P259" s="7"/>
      <c r="Q259" s="7"/>
      <c r="R259" s="7"/>
      <c r="S259" s="7"/>
      <c r="T259" s="7"/>
      <c r="U259" s="7"/>
      <c r="V259" s="7"/>
      <c r="W259" s="7"/>
    </row>
    <row r="260" ht="15.75" hidden="1" customHeight="1">
      <c r="B260" s="7"/>
      <c r="C260" s="7"/>
      <c r="D260" s="7"/>
      <c r="E260" s="7"/>
      <c r="F260" s="7"/>
      <c r="G260" s="7"/>
      <c r="H260" s="7"/>
      <c r="I260" s="7"/>
      <c r="J260" s="7"/>
      <c r="K260" s="7"/>
      <c r="L260" s="7"/>
      <c r="M260" s="7"/>
      <c r="N260" s="7"/>
      <c r="O260" s="7"/>
      <c r="P260" s="7"/>
      <c r="Q260" s="7"/>
      <c r="R260" s="7"/>
      <c r="S260" s="7"/>
      <c r="T260" s="7"/>
      <c r="U260" s="7"/>
      <c r="V260" s="7"/>
      <c r="W260" s="7"/>
    </row>
    <row r="261" ht="15.75" hidden="1" customHeight="1">
      <c r="B261" s="7"/>
      <c r="C261" s="7"/>
      <c r="D261" s="7"/>
      <c r="E261" s="7"/>
      <c r="F261" s="7"/>
      <c r="G261" s="7"/>
      <c r="H261" s="7"/>
      <c r="I261" s="7"/>
      <c r="J261" s="7"/>
      <c r="K261" s="7"/>
      <c r="L261" s="7"/>
      <c r="M261" s="7"/>
      <c r="N261" s="7"/>
      <c r="O261" s="7"/>
      <c r="P261" s="7"/>
      <c r="Q261" s="7"/>
      <c r="R261" s="7"/>
      <c r="S261" s="7"/>
      <c r="T261" s="7"/>
      <c r="U261" s="7"/>
      <c r="V261" s="7"/>
      <c r="W261" s="7"/>
    </row>
    <row r="262" ht="15.75" hidden="1" customHeight="1">
      <c r="B262" s="7"/>
      <c r="C262" s="7"/>
      <c r="D262" s="7"/>
      <c r="E262" s="7"/>
      <c r="F262" s="7"/>
      <c r="G262" s="7"/>
      <c r="H262" s="7"/>
      <c r="I262" s="7"/>
      <c r="J262" s="7"/>
      <c r="K262" s="7"/>
      <c r="L262" s="7"/>
      <c r="M262" s="7"/>
      <c r="N262" s="7"/>
      <c r="O262" s="7"/>
      <c r="P262" s="7"/>
      <c r="Q262" s="7"/>
      <c r="R262" s="7"/>
      <c r="S262" s="7"/>
      <c r="T262" s="7"/>
      <c r="U262" s="7"/>
      <c r="V262" s="7"/>
      <c r="W262" s="7"/>
    </row>
    <row r="263" ht="15.75" hidden="1" customHeight="1">
      <c r="B263" s="7"/>
      <c r="C263" s="7"/>
      <c r="D263" s="7"/>
      <c r="E263" s="7"/>
      <c r="F263" s="7"/>
      <c r="G263" s="7"/>
      <c r="H263" s="7"/>
      <c r="I263" s="7"/>
      <c r="J263" s="7"/>
      <c r="K263" s="7"/>
      <c r="L263" s="7"/>
      <c r="M263" s="7"/>
      <c r="N263" s="7"/>
      <c r="O263" s="7"/>
      <c r="P263" s="7"/>
      <c r="Q263" s="7"/>
      <c r="R263" s="7"/>
      <c r="S263" s="7"/>
      <c r="T263" s="7"/>
      <c r="U263" s="7"/>
      <c r="V263" s="7"/>
      <c r="W263" s="7"/>
    </row>
    <row r="264" ht="15.75" hidden="1" customHeight="1">
      <c r="B264" s="7"/>
      <c r="C264" s="7"/>
      <c r="D264" s="7"/>
      <c r="E264" s="7"/>
      <c r="F264" s="7"/>
      <c r="G264" s="7"/>
      <c r="H264" s="7"/>
      <c r="I264" s="7"/>
      <c r="J264" s="7"/>
      <c r="K264" s="7"/>
      <c r="L264" s="7"/>
      <c r="M264" s="7"/>
      <c r="N264" s="7"/>
      <c r="O264" s="7"/>
      <c r="P264" s="7"/>
      <c r="Q264" s="7"/>
      <c r="R264" s="7"/>
      <c r="S264" s="7"/>
      <c r="T264" s="7"/>
      <c r="U264" s="7"/>
      <c r="V264" s="7"/>
      <c r="W264" s="7"/>
    </row>
    <row r="265" ht="15.75" hidden="1" customHeight="1">
      <c r="B265" s="7"/>
      <c r="C265" s="7"/>
      <c r="D265" s="7"/>
      <c r="E265" s="7"/>
      <c r="F265" s="7"/>
      <c r="G265" s="7"/>
      <c r="H265" s="7"/>
      <c r="I265" s="7"/>
      <c r="J265" s="7"/>
      <c r="K265" s="7"/>
      <c r="L265" s="7"/>
      <c r="M265" s="7"/>
      <c r="N265" s="7"/>
      <c r="O265" s="7"/>
      <c r="P265" s="7"/>
      <c r="Q265" s="7"/>
      <c r="R265" s="7"/>
      <c r="S265" s="7"/>
      <c r="T265" s="7"/>
      <c r="U265" s="7"/>
      <c r="V265" s="7"/>
      <c r="W265" s="7"/>
    </row>
    <row r="266" ht="15.75" hidden="1" customHeight="1">
      <c r="B266" s="7"/>
      <c r="C266" s="7"/>
      <c r="D266" s="7"/>
      <c r="E266" s="7"/>
      <c r="F266" s="7"/>
      <c r="G266" s="7"/>
      <c r="H266" s="7"/>
      <c r="I266" s="7"/>
      <c r="J266" s="7"/>
      <c r="K266" s="7"/>
      <c r="L266" s="7"/>
      <c r="M266" s="7"/>
      <c r="N266" s="7"/>
      <c r="O266" s="7"/>
      <c r="P266" s="7"/>
      <c r="Q266" s="7"/>
      <c r="R266" s="7"/>
      <c r="S266" s="7"/>
      <c r="T266" s="7"/>
      <c r="U266" s="7"/>
      <c r="V266" s="7"/>
      <c r="W266" s="7"/>
    </row>
    <row r="267" ht="15.75" hidden="1" customHeight="1">
      <c r="B267" s="7"/>
      <c r="C267" s="7"/>
      <c r="D267" s="7"/>
      <c r="E267" s="7"/>
      <c r="F267" s="7"/>
      <c r="G267" s="7"/>
      <c r="H267" s="7"/>
      <c r="I267" s="7"/>
      <c r="J267" s="7"/>
      <c r="K267" s="7"/>
      <c r="L267" s="7"/>
      <c r="M267" s="7"/>
      <c r="N267" s="7"/>
      <c r="O267" s="7"/>
      <c r="P267" s="7"/>
      <c r="Q267" s="7"/>
      <c r="R267" s="7"/>
      <c r="S267" s="7"/>
      <c r="T267" s="7"/>
      <c r="U267" s="7"/>
      <c r="V267" s="7"/>
      <c r="W267" s="7"/>
    </row>
    <row r="268" ht="15.75" hidden="1" customHeight="1">
      <c r="B268" s="7"/>
      <c r="C268" s="7"/>
      <c r="D268" s="7"/>
      <c r="E268" s="7"/>
      <c r="F268" s="7"/>
      <c r="G268" s="7"/>
      <c r="H268" s="7"/>
      <c r="I268" s="7"/>
      <c r="J268" s="7"/>
      <c r="K268" s="7"/>
      <c r="L268" s="7"/>
      <c r="M268" s="7"/>
      <c r="N268" s="7"/>
      <c r="O268" s="7"/>
      <c r="P268" s="7"/>
      <c r="Q268" s="7"/>
      <c r="R268" s="7"/>
      <c r="S268" s="7"/>
      <c r="T268" s="7"/>
      <c r="U268" s="7"/>
      <c r="V268" s="7"/>
      <c r="W268" s="7"/>
    </row>
    <row r="269" ht="15.75" hidden="1" customHeight="1">
      <c r="B269" s="7"/>
      <c r="C269" s="7"/>
      <c r="D269" s="7"/>
      <c r="E269" s="7"/>
      <c r="F269" s="7"/>
      <c r="G269" s="7"/>
      <c r="H269" s="7"/>
      <c r="I269" s="7"/>
      <c r="J269" s="7"/>
      <c r="K269" s="7"/>
      <c r="L269" s="7"/>
      <c r="M269" s="7"/>
      <c r="N269" s="7"/>
      <c r="O269" s="7"/>
      <c r="P269" s="7"/>
      <c r="Q269" s="7"/>
      <c r="R269" s="7"/>
      <c r="S269" s="7"/>
      <c r="T269" s="7"/>
      <c r="U269" s="7"/>
      <c r="V269" s="7"/>
      <c r="W269" s="7"/>
    </row>
    <row r="270" ht="15.75" hidden="1" customHeight="1">
      <c r="B270" s="7"/>
      <c r="C270" s="7"/>
      <c r="D270" s="7"/>
      <c r="E270" s="7"/>
      <c r="F270" s="7"/>
      <c r="G270" s="7"/>
      <c r="H270" s="7"/>
      <c r="I270" s="7"/>
      <c r="J270" s="7"/>
      <c r="K270" s="7"/>
      <c r="L270" s="7"/>
      <c r="M270" s="7"/>
      <c r="N270" s="7"/>
      <c r="O270" s="7"/>
      <c r="P270" s="7"/>
      <c r="Q270" s="7"/>
      <c r="R270" s="7"/>
      <c r="S270" s="7"/>
      <c r="T270" s="7"/>
      <c r="U270" s="7"/>
      <c r="V270" s="7"/>
      <c r="W270" s="7"/>
    </row>
    <row r="271" ht="15.75" hidden="1" customHeight="1">
      <c r="B271" s="7"/>
      <c r="C271" s="7"/>
      <c r="D271" s="7"/>
      <c r="E271" s="7"/>
      <c r="F271" s="7"/>
      <c r="G271" s="7"/>
      <c r="H271" s="7"/>
      <c r="I271" s="7"/>
      <c r="J271" s="7"/>
      <c r="K271" s="7"/>
      <c r="L271" s="7"/>
      <c r="M271" s="7"/>
      <c r="N271" s="7"/>
      <c r="O271" s="7"/>
      <c r="P271" s="7"/>
      <c r="Q271" s="7"/>
      <c r="R271" s="7"/>
      <c r="S271" s="7"/>
      <c r="T271" s="7"/>
      <c r="U271" s="7"/>
      <c r="V271" s="7"/>
      <c r="W271" s="7"/>
    </row>
    <row r="272" ht="15.75" hidden="1" customHeight="1">
      <c r="B272" s="7"/>
      <c r="C272" s="7"/>
      <c r="D272" s="7"/>
      <c r="E272" s="7"/>
      <c r="F272" s="7"/>
      <c r="G272" s="7"/>
      <c r="H272" s="7"/>
      <c r="I272" s="7"/>
      <c r="J272" s="7"/>
      <c r="K272" s="7"/>
      <c r="L272" s="7"/>
      <c r="M272" s="7"/>
      <c r="N272" s="7"/>
      <c r="O272" s="7"/>
      <c r="P272" s="7"/>
      <c r="Q272" s="7"/>
      <c r="R272" s="7"/>
      <c r="S272" s="7"/>
      <c r="T272" s="7"/>
      <c r="U272" s="7"/>
      <c r="V272" s="7"/>
      <c r="W272" s="7"/>
    </row>
    <row r="273" ht="15.75" hidden="1" customHeight="1">
      <c r="B273" s="7"/>
      <c r="C273" s="7"/>
      <c r="D273" s="7"/>
      <c r="E273" s="7"/>
      <c r="F273" s="7"/>
      <c r="G273" s="7"/>
      <c r="H273" s="7"/>
      <c r="I273" s="7"/>
      <c r="J273" s="7"/>
      <c r="K273" s="7"/>
      <c r="L273" s="7"/>
      <c r="M273" s="7"/>
      <c r="N273" s="7"/>
      <c r="O273" s="7"/>
      <c r="P273" s="7"/>
      <c r="Q273" s="7"/>
      <c r="R273" s="7"/>
      <c r="S273" s="7"/>
      <c r="T273" s="7"/>
      <c r="U273" s="7"/>
      <c r="V273" s="7"/>
      <c r="W273" s="7"/>
    </row>
    <row r="274" ht="15.75" hidden="1" customHeight="1">
      <c r="B274" s="7"/>
      <c r="C274" s="7"/>
      <c r="D274" s="7"/>
      <c r="E274" s="7"/>
      <c r="F274" s="7"/>
      <c r="G274" s="7"/>
      <c r="H274" s="7"/>
      <c r="I274" s="7"/>
      <c r="J274" s="7"/>
      <c r="K274" s="7"/>
      <c r="L274" s="7"/>
      <c r="M274" s="7"/>
      <c r="N274" s="7"/>
      <c r="O274" s="7"/>
      <c r="P274" s="7"/>
      <c r="Q274" s="7"/>
      <c r="R274" s="7"/>
      <c r="S274" s="7"/>
      <c r="T274" s="7"/>
      <c r="U274" s="7"/>
      <c r="V274" s="7"/>
      <c r="W274" s="7"/>
    </row>
    <row r="275" ht="15.75" hidden="1" customHeight="1">
      <c r="B275" s="7"/>
      <c r="C275" s="7"/>
      <c r="D275" s="7"/>
      <c r="E275" s="7"/>
      <c r="F275" s="7"/>
      <c r="G275" s="7"/>
      <c r="H275" s="7"/>
      <c r="I275" s="7"/>
      <c r="J275" s="7"/>
      <c r="K275" s="7"/>
      <c r="L275" s="7"/>
      <c r="M275" s="7"/>
      <c r="N275" s="7"/>
      <c r="O275" s="7"/>
      <c r="P275" s="7"/>
      <c r="Q275" s="7"/>
      <c r="R275" s="7"/>
      <c r="S275" s="7"/>
      <c r="T275" s="7"/>
      <c r="U275" s="7"/>
      <c r="V275" s="7"/>
      <c r="W275" s="7"/>
    </row>
    <row r="276" ht="15.75" hidden="1" customHeight="1">
      <c r="B276" s="7"/>
      <c r="C276" s="7"/>
      <c r="D276" s="7"/>
      <c r="E276" s="7"/>
      <c r="F276" s="7"/>
      <c r="G276" s="7"/>
      <c r="H276" s="7"/>
      <c r="I276" s="7"/>
      <c r="J276" s="7"/>
      <c r="K276" s="7"/>
      <c r="L276" s="7"/>
      <c r="M276" s="7"/>
      <c r="N276" s="7"/>
      <c r="O276" s="7"/>
      <c r="P276" s="7"/>
      <c r="Q276" s="7"/>
      <c r="R276" s="7"/>
      <c r="S276" s="7"/>
      <c r="T276" s="7"/>
      <c r="U276" s="7"/>
      <c r="V276" s="7"/>
      <c r="W276" s="7"/>
    </row>
    <row r="277" ht="15.75" hidden="1" customHeight="1">
      <c r="B277" s="7"/>
      <c r="C277" s="7"/>
      <c r="D277" s="7"/>
      <c r="E277" s="7"/>
      <c r="F277" s="7"/>
      <c r="G277" s="7"/>
      <c r="H277" s="7"/>
      <c r="I277" s="7"/>
      <c r="J277" s="7"/>
      <c r="K277" s="7"/>
      <c r="L277" s="7"/>
      <c r="M277" s="7"/>
      <c r="N277" s="7"/>
      <c r="O277" s="7"/>
      <c r="P277" s="7"/>
      <c r="Q277" s="7"/>
      <c r="R277" s="7"/>
      <c r="S277" s="7"/>
      <c r="T277" s="7"/>
      <c r="U277" s="7"/>
      <c r="V277" s="7"/>
      <c r="W277" s="7"/>
    </row>
    <row r="278" ht="15.75" hidden="1" customHeight="1">
      <c r="B278" s="7"/>
      <c r="C278" s="7"/>
      <c r="D278" s="7"/>
      <c r="E278" s="7"/>
      <c r="F278" s="7"/>
      <c r="G278" s="7"/>
      <c r="H278" s="7"/>
      <c r="I278" s="7"/>
      <c r="J278" s="7"/>
      <c r="K278" s="7"/>
      <c r="L278" s="7"/>
      <c r="M278" s="7"/>
      <c r="N278" s="7"/>
      <c r="O278" s="7"/>
      <c r="P278" s="7"/>
      <c r="Q278" s="7"/>
      <c r="R278" s="7"/>
      <c r="S278" s="7"/>
      <c r="T278" s="7"/>
      <c r="U278" s="7"/>
      <c r="V278" s="7"/>
      <c r="W278" s="7"/>
    </row>
    <row r="279" ht="15.75" hidden="1" customHeight="1">
      <c r="B279" s="7"/>
      <c r="C279" s="7"/>
      <c r="D279" s="7"/>
      <c r="E279" s="7"/>
      <c r="F279" s="7"/>
      <c r="G279" s="7"/>
      <c r="H279" s="7"/>
      <c r="I279" s="7"/>
      <c r="J279" s="7"/>
      <c r="K279" s="7"/>
      <c r="L279" s="7"/>
      <c r="M279" s="7"/>
      <c r="N279" s="7"/>
      <c r="O279" s="7"/>
      <c r="P279" s="7"/>
      <c r="Q279" s="7"/>
      <c r="R279" s="7"/>
      <c r="S279" s="7"/>
      <c r="T279" s="7"/>
      <c r="U279" s="7"/>
      <c r="V279" s="7"/>
      <c r="W279" s="7"/>
    </row>
    <row r="280" ht="15.75" hidden="1" customHeight="1">
      <c r="B280" s="7"/>
      <c r="C280" s="7"/>
      <c r="D280" s="7"/>
      <c r="E280" s="7"/>
      <c r="F280" s="7"/>
      <c r="G280" s="7"/>
      <c r="H280" s="7"/>
      <c r="I280" s="7"/>
      <c r="J280" s="7"/>
      <c r="K280" s="7"/>
      <c r="L280" s="7"/>
      <c r="M280" s="7"/>
      <c r="N280" s="7"/>
      <c r="O280" s="7"/>
      <c r="P280" s="7"/>
      <c r="Q280" s="7"/>
      <c r="R280" s="7"/>
      <c r="S280" s="7"/>
      <c r="T280" s="7"/>
      <c r="U280" s="7"/>
      <c r="V280" s="7"/>
      <c r="W280" s="7"/>
    </row>
    <row r="281" ht="15.75" hidden="1" customHeight="1">
      <c r="B281" s="7"/>
      <c r="C281" s="7"/>
      <c r="D281" s="7"/>
      <c r="E281" s="7"/>
      <c r="F281" s="7"/>
      <c r="G281" s="7"/>
      <c r="H281" s="7"/>
      <c r="I281" s="7"/>
      <c r="J281" s="7"/>
      <c r="K281" s="7"/>
      <c r="L281" s="7"/>
      <c r="M281" s="7"/>
      <c r="N281" s="7"/>
      <c r="O281" s="7"/>
      <c r="P281" s="7"/>
      <c r="Q281" s="7"/>
      <c r="R281" s="7"/>
      <c r="S281" s="7"/>
      <c r="T281" s="7"/>
      <c r="U281" s="7"/>
      <c r="V281" s="7"/>
      <c r="W281" s="7"/>
    </row>
    <row r="282" ht="15.75" hidden="1" customHeight="1">
      <c r="B282" s="7"/>
      <c r="C282" s="7"/>
      <c r="D282" s="7"/>
      <c r="E282" s="7"/>
      <c r="F282" s="7"/>
      <c r="G282" s="7"/>
      <c r="H282" s="7"/>
      <c r="I282" s="7"/>
      <c r="J282" s="7"/>
      <c r="K282" s="7"/>
      <c r="L282" s="7"/>
      <c r="M282" s="7"/>
      <c r="N282" s="7"/>
      <c r="O282" s="7"/>
      <c r="P282" s="7"/>
      <c r="Q282" s="7"/>
      <c r="R282" s="7"/>
      <c r="S282" s="7"/>
      <c r="T282" s="7"/>
      <c r="U282" s="7"/>
      <c r="V282" s="7"/>
      <c r="W282" s="7"/>
    </row>
    <row r="283" ht="15.75" hidden="1" customHeight="1">
      <c r="B283" s="7"/>
      <c r="C283" s="7"/>
      <c r="D283" s="7"/>
      <c r="E283" s="7"/>
      <c r="F283" s="7"/>
      <c r="G283" s="7"/>
      <c r="H283" s="7"/>
      <c r="I283" s="7"/>
      <c r="J283" s="7"/>
      <c r="K283" s="7"/>
      <c r="L283" s="7"/>
      <c r="M283" s="7"/>
      <c r="N283" s="7"/>
      <c r="O283" s="7"/>
      <c r="P283" s="7"/>
      <c r="Q283" s="7"/>
      <c r="R283" s="7"/>
      <c r="S283" s="7"/>
      <c r="T283" s="7"/>
      <c r="U283" s="7"/>
      <c r="V283" s="7"/>
      <c r="W283" s="7"/>
    </row>
    <row r="284" ht="15.75" hidden="1" customHeight="1">
      <c r="B284" s="7"/>
      <c r="C284" s="7"/>
      <c r="D284" s="7"/>
      <c r="E284" s="7"/>
      <c r="F284" s="7"/>
      <c r="G284" s="7"/>
      <c r="H284" s="7"/>
      <c r="I284" s="7"/>
      <c r="J284" s="7"/>
      <c r="K284" s="7"/>
      <c r="L284" s="7"/>
      <c r="M284" s="7"/>
      <c r="N284" s="7"/>
      <c r="O284" s="7"/>
      <c r="P284" s="7"/>
      <c r="Q284" s="7"/>
      <c r="R284" s="7"/>
      <c r="S284" s="7"/>
      <c r="T284" s="7"/>
      <c r="U284" s="7"/>
      <c r="V284" s="7"/>
      <c r="W284" s="7"/>
    </row>
    <row r="285" ht="15.75" hidden="1" customHeight="1">
      <c r="B285" s="7"/>
      <c r="C285" s="7"/>
      <c r="D285" s="7"/>
      <c r="E285" s="7"/>
      <c r="F285" s="7"/>
      <c r="G285" s="7"/>
      <c r="H285" s="7"/>
      <c r="I285" s="7"/>
      <c r="J285" s="7"/>
      <c r="K285" s="7"/>
      <c r="L285" s="7"/>
      <c r="M285" s="7"/>
      <c r="N285" s="7"/>
      <c r="O285" s="7"/>
      <c r="P285" s="7"/>
      <c r="Q285" s="7"/>
      <c r="R285" s="7"/>
      <c r="S285" s="7"/>
      <c r="T285" s="7"/>
      <c r="U285" s="7"/>
      <c r="V285" s="7"/>
      <c r="W285" s="7"/>
    </row>
    <row r="286" ht="15.75" hidden="1" customHeight="1">
      <c r="B286" s="7"/>
      <c r="C286" s="7"/>
      <c r="D286" s="7"/>
      <c r="E286" s="7"/>
      <c r="F286" s="7"/>
      <c r="G286" s="7"/>
      <c r="H286" s="7"/>
      <c r="I286" s="7"/>
      <c r="J286" s="7"/>
      <c r="K286" s="7"/>
      <c r="L286" s="7"/>
      <c r="M286" s="7"/>
      <c r="N286" s="7"/>
      <c r="O286" s="7"/>
      <c r="P286" s="7"/>
      <c r="Q286" s="7"/>
      <c r="R286" s="7"/>
      <c r="S286" s="7"/>
      <c r="T286" s="7"/>
      <c r="U286" s="7"/>
      <c r="V286" s="7"/>
      <c r="W286" s="7"/>
    </row>
    <row r="287" ht="15.75" hidden="1" customHeight="1">
      <c r="B287" s="7"/>
      <c r="C287" s="7"/>
      <c r="D287" s="7"/>
      <c r="E287" s="7"/>
      <c r="F287" s="7"/>
      <c r="G287" s="7"/>
      <c r="H287" s="7"/>
      <c r="I287" s="7"/>
      <c r="J287" s="7"/>
      <c r="K287" s="7"/>
      <c r="L287" s="7"/>
      <c r="M287" s="7"/>
      <c r="N287" s="7"/>
      <c r="O287" s="7"/>
      <c r="P287" s="7"/>
      <c r="Q287" s="7"/>
      <c r="R287" s="7"/>
      <c r="S287" s="7"/>
      <c r="T287" s="7"/>
      <c r="U287" s="7"/>
      <c r="V287" s="7"/>
      <c r="W287" s="7"/>
    </row>
    <row r="288" ht="15.75" hidden="1" customHeight="1">
      <c r="B288" s="7"/>
      <c r="C288" s="7"/>
      <c r="D288" s="7"/>
      <c r="E288" s="7"/>
      <c r="F288" s="7"/>
      <c r="G288" s="7"/>
      <c r="H288" s="7"/>
      <c r="I288" s="7"/>
      <c r="J288" s="7"/>
      <c r="K288" s="7"/>
      <c r="L288" s="7"/>
      <c r="M288" s="7"/>
      <c r="N288" s="7"/>
      <c r="O288" s="7"/>
      <c r="P288" s="7"/>
      <c r="Q288" s="7"/>
      <c r="R288" s="7"/>
      <c r="S288" s="7"/>
      <c r="T288" s="7"/>
      <c r="U288" s="7"/>
      <c r="V288" s="7"/>
      <c r="W288" s="7"/>
    </row>
    <row r="289" ht="15.75" hidden="1" customHeight="1">
      <c r="B289" s="7"/>
      <c r="C289" s="7"/>
      <c r="D289" s="7"/>
      <c r="E289" s="7"/>
      <c r="F289" s="7"/>
      <c r="G289" s="7"/>
      <c r="H289" s="7"/>
      <c r="I289" s="7"/>
      <c r="J289" s="7"/>
      <c r="K289" s="7"/>
      <c r="L289" s="7"/>
      <c r="M289" s="7"/>
      <c r="N289" s="7"/>
      <c r="O289" s="7"/>
      <c r="P289" s="7"/>
      <c r="Q289" s="7"/>
      <c r="R289" s="7"/>
      <c r="S289" s="7"/>
      <c r="T289" s="7"/>
      <c r="U289" s="7"/>
      <c r="V289" s="7"/>
      <c r="W289" s="7"/>
    </row>
    <row r="290" ht="15.75" hidden="1" customHeight="1">
      <c r="B290" s="7"/>
      <c r="C290" s="7"/>
      <c r="D290" s="7"/>
      <c r="E290" s="7"/>
      <c r="F290" s="7"/>
      <c r="G290" s="7"/>
      <c r="H290" s="7"/>
      <c r="I290" s="7"/>
      <c r="J290" s="7"/>
      <c r="K290" s="7"/>
      <c r="L290" s="7"/>
      <c r="M290" s="7"/>
      <c r="N290" s="7"/>
      <c r="O290" s="7"/>
      <c r="P290" s="7"/>
      <c r="Q290" s="7"/>
      <c r="R290" s="7"/>
      <c r="S290" s="7"/>
      <c r="T290" s="7"/>
      <c r="U290" s="7"/>
      <c r="V290" s="7"/>
      <c r="W290" s="7"/>
    </row>
    <row r="291" ht="15.75" hidden="1" customHeight="1">
      <c r="B291" s="7"/>
      <c r="C291" s="7"/>
      <c r="D291" s="7"/>
      <c r="E291" s="7"/>
      <c r="F291" s="7"/>
      <c r="G291" s="7"/>
      <c r="H291" s="7"/>
      <c r="I291" s="7"/>
      <c r="J291" s="7"/>
      <c r="K291" s="7"/>
      <c r="L291" s="7"/>
      <c r="M291" s="7"/>
      <c r="N291" s="7"/>
      <c r="O291" s="7"/>
      <c r="P291" s="7"/>
      <c r="Q291" s="7"/>
      <c r="R291" s="7"/>
      <c r="S291" s="7"/>
      <c r="T291" s="7"/>
      <c r="U291" s="7"/>
      <c r="V291" s="7"/>
      <c r="W291" s="7"/>
    </row>
    <row r="292" ht="15.75" hidden="1" customHeight="1">
      <c r="B292" s="7"/>
      <c r="C292" s="7"/>
      <c r="D292" s="7"/>
      <c r="E292" s="7"/>
      <c r="F292" s="7"/>
      <c r="G292" s="7"/>
      <c r="H292" s="7"/>
      <c r="I292" s="7"/>
      <c r="J292" s="7"/>
      <c r="K292" s="7"/>
      <c r="L292" s="7"/>
      <c r="M292" s="7"/>
      <c r="N292" s="7"/>
      <c r="O292" s="7"/>
      <c r="P292" s="7"/>
      <c r="Q292" s="7"/>
      <c r="R292" s="7"/>
      <c r="S292" s="7"/>
      <c r="T292" s="7"/>
      <c r="U292" s="7"/>
      <c r="V292" s="7"/>
      <c r="W292" s="7"/>
    </row>
    <row r="293" ht="15.75" hidden="1" customHeight="1">
      <c r="B293" s="7"/>
      <c r="C293" s="7"/>
      <c r="D293" s="7"/>
      <c r="E293" s="7"/>
      <c r="F293" s="7"/>
      <c r="G293" s="7"/>
      <c r="H293" s="7"/>
      <c r="I293" s="7"/>
      <c r="J293" s="7"/>
      <c r="K293" s="7"/>
      <c r="L293" s="7"/>
      <c r="M293" s="7"/>
      <c r="N293" s="7"/>
      <c r="O293" s="7"/>
      <c r="P293" s="7"/>
      <c r="Q293" s="7"/>
      <c r="R293" s="7"/>
      <c r="S293" s="7"/>
      <c r="T293" s="7"/>
      <c r="U293" s="7"/>
      <c r="V293" s="7"/>
      <c r="W293" s="7"/>
    </row>
    <row r="294" ht="15.75" hidden="1" customHeight="1">
      <c r="B294" s="7"/>
      <c r="C294" s="7"/>
      <c r="D294" s="7"/>
      <c r="E294" s="7"/>
      <c r="F294" s="7"/>
      <c r="G294" s="7"/>
      <c r="H294" s="7"/>
      <c r="I294" s="7"/>
      <c r="J294" s="7"/>
      <c r="K294" s="7"/>
      <c r="L294" s="7"/>
      <c r="M294" s="7"/>
      <c r="N294" s="7"/>
      <c r="O294" s="7"/>
      <c r="P294" s="7"/>
      <c r="Q294" s="7"/>
      <c r="R294" s="7"/>
      <c r="S294" s="7"/>
      <c r="T294" s="7"/>
      <c r="U294" s="7"/>
      <c r="V294" s="7"/>
      <c r="W294" s="7"/>
    </row>
    <row r="295" ht="15.75" hidden="1" customHeight="1">
      <c r="B295" s="7"/>
      <c r="C295" s="7"/>
      <c r="D295" s="7"/>
      <c r="E295" s="7"/>
      <c r="F295" s="7"/>
      <c r="G295" s="7"/>
      <c r="H295" s="7"/>
      <c r="I295" s="7"/>
      <c r="J295" s="7"/>
      <c r="K295" s="7"/>
      <c r="L295" s="7"/>
      <c r="M295" s="7"/>
      <c r="N295" s="7"/>
      <c r="O295" s="7"/>
      <c r="P295" s="7"/>
      <c r="Q295" s="7"/>
      <c r="R295" s="7"/>
      <c r="S295" s="7"/>
      <c r="T295" s="7"/>
      <c r="U295" s="7"/>
      <c r="V295" s="7"/>
      <c r="W295" s="7"/>
    </row>
    <row r="296" ht="15.75" hidden="1" customHeight="1">
      <c r="B296" s="7"/>
      <c r="C296" s="7"/>
      <c r="D296" s="7"/>
      <c r="E296" s="7"/>
      <c r="F296" s="7"/>
      <c r="G296" s="7"/>
      <c r="H296" s="7"/>
      <c r="I296" s="7"/>
      <c r="J296" s="7"/>
      <c r="K296" s="7"/>
      <c r="L296" s="7"/>
      <c r="M296" s="7"/>
      <c r="N296" s="7"/>
      <c r="O296" s="7"/>
      <c r="P296" s="7"/>
      <c r="Q296" s="7"/>
      <c r="R296" s="7"/>
      <c r="S296" s="7"/>
      <c r="T296" s="7"/>
      <c r="U296" s="7"/>
      <c r="V296" s="7"/>
      <c r="W296" s="7"/>
    </row>
    <row r="297" ht="15.75" hidden="1" customHeight="1">
      <c r="B297" s="7"/>
      <c r="C297" s="7"/>
      <c r="D297" s="7"/>
      <c r="E297" s="7"/>
      <c r="F297" s="7"/>
      <c r="G297" s="7"/>
      <c r="H297" s="7"/>
      <c r="I297" s="7"/>
      <c r="J297" s="7"/>
      <c r="K297" s="7"/>
      <c r="L297" s="7"/>
      <c r="M297" s="7"/>
      <c r="N297" s="7"/>
      <c r="O297" s="7"/>
      <c r="P297" s="7"/>
      <c r="Q297" s="7"/>
      <c r="R297" s="7"/>
      <c r="S297" s="7"/>
      <c r="T297" s="7"/>
      <c r="U297" s="7"/>
      <c r="V297" s="7"/>
      <c r="W297" s="7"/>
    </row>
    <row r="298" ht="15.75" hidden="1" customHeight="1">
      <c r="B298" s="7"/>
      <c r="C298" s="7"/>
      <c r="D298" s="7"/>
      <c r="E298" s="7"/>
      <c r="F298" s="7"/>
      <c r="G298" s="7"/>
      <c r="H298" s="7"/>
      <c r="I298" s="7"/>
      <c r="J298" s="7"/>
      <c r="K298" s="7"/>
      <c r="L298" s="7"/>
      <c r="M298" s="7"/>
      <c r="N298" s="7"/>
      <c r="O298" s="7"/>
      <c r="P298" s="7"/>
      <c r="Q298" s="7"/>
      <c r="R298" s="7"/>
      <c r="S298" s="7"/>
      <c r="T298" s="7"/>
      <c r="U298" s="7"/>
      <c r="V298" s="7"/>
      <c r="W298" s="7"/>
    </row>
    <row r="299" ht="15.75" hidden="1" customHeight="1">
      <c r="B299" s="7"/>
      <c r="C299" s="7"/>
      <c r="D299" s="7"/>
      <c r="E299" s="7"/>
      <c r="F299" s="7"/>
      <c r="G299" s="7"/>
      <c r="H299" s="7"/>
      <c r="I299" s="7"/>
      <c r="J299" s="7"/>
      <c r="K299" s="7"/>
      <c r="L299" s="7"/>
      <c r="M299" s="7"/>
      <c r="N299" s="7"/>
      <c r="O299" s="7"/>
      <c r="P299" s="7"/>
      <c r="Q299" s="7"/>
      <c r="R299" s="7"/>
      <c r="S299" s="7"/>
      <c r="T299" s="7"/>
      <c r="U299" s="7"/>
      <c r="V299" s="7"/>
      <c r="W299" s="7"/>
    </row>
    <row r="300" ht="15.75" hidden="1" customHeight="1">
      <c r="B300" s="7"/>
      <c r="C300" s="7"/>
      <c r="D300" s="7"/>
      <c r="E300" s="7"/>
      <c r="F300" s="7"/>
      <c r="G300" s="7"/>
      <c r="H300" s="7"/>
      <c r="I300" s="7"/>
      <c r="J300" s="7"/>
      <c r="K300" s="7"/>
      <c r="L300" s="7"/>
      <c r="M300" s="7"/>
      <c r="N300" s="7"/>
      <c r="O300" s="7"/>
      <c r="P300" s="7"/>
      <c r="Q300" s="7"/>
      <c r="R300" s="7"/>
      <c r="S300" s="7"/>
      <c r="T300" s="7"/>
      <c r="U300" s="7"/>
      <c r="V300" s="7"/>
      <c r="W300" s="7"/>
    </row>
    <row r="301" ht="15.75" hidden="1" customHeight="1">
      <c r="B301" s="7"/>
      <c r="C301" s="7"/>
      <c r="D301" s="7"/>
      <c r="E301" s="7"/>
      <c r="F301" s="7"/>
      <c r="G301" s="7"/>
      <c r="H301" s="7"/>
      <c r="I301" s="7"/>
      <c r="J301" s="7"/>
      <c r="K301" s="7"/>
      <c r="L301" s="7"/>
      <c r="M301" s="7"/>
      <c r="N301" s="7"/>
      <c r="O301" s="7"/>
      <c r="P301" s="7"/>
      <c r="Q301" s="7"/>
      <c r="R301" s="7"/>
      <c r="S301" s="7"/>
      <c r="T301" s="7"/>
      <c r="U301" s="7"/>
      <c r="V301" s="7"/>
      <c r="W301" s="7"/>
    </row>
    <row r="302" ht="15.75" hidden="1" customHeight="1">
      <c r="B302" s="7"/>
      <c r="C302" s="7"/>
      <c r="D302" s="7"/>
      <c r="E302" s="7"/>
      <c r="F302" s="7"/>
      <c r="G302" s="7"/>
      <c r="H302" s="7"/>
      <c r="I302" s="7"/>
      <c r="J302" s="7"/>
      <c r="K302" s="7"/>
      <c r="L302" s="7"/>
      <c r="M302" s="7"/>
      <c r="N302" s="7"/>
      <c r="O302" s="7"/>
      <c r="P302" s="7"/>
      <c r="Q302" s="7"/>
      <c r="R302" s="7"/>
      <c r="S302" s="7"/>
      <c r="T302" s="7"/>
      <c r="U302" s="7"/>
      <c r="V302" s="7"/>
      <c r="W302" s="7"/>
    </row>
    <row r="303" ht="15.75" hidden="1" customHeight="1">
      <c r="B303" s="7"/>
      <c r="C303" s="7"/>
      <c r="D303" s="7"/>
      <c r="E303" s="7"/>
      <c r="F303" s="7"/>
      <c r="G303" s="7"/>
      <c r="H303" s="7"/>
      <c r="I303" s="7"/>
      <c r="J303" s="7"/>
      <c r="K303" s="7"/>
      <c r="L303" s="7"/>
      <c r="M303" s="7"/>
      <c r="N303" s="7"/>
      <c r="O303" s="7"/>
      <c r="P303" s="7"/>
      <c r="Q303" s="7"/>
      <c r="R303" s="7"/>
      <c r="S303" s="7"/>
      <c r="T303" s="7"/>
      <c r="U303" s="7"/>
      <c r="V303" s="7"/>
      <c r="W303" s="7"/>
    </row>
    <row r="304" ht="15.75" hidden="1" customHeight="1">
      <c r="B304" s="7"/>
      <c r="C304" s="7"/>
      <c r="D304" s="7"/>
      <c r="E304" s="7"/>
      <c r="F304" s="7"/>
      <c r="G304" s="7"/>
      <c r="H304" s="7"/>
      <c r="I304" s="7"/>
      <c r="J304" s="7"/>
      <c r="K304" s="7"/>
      <c r="L304" s="7"/>
      <c r="M304" s="7"/>
      <c r="N304" s="7"/>
      <c r="O304" s="7"/>
      <c r="P304" s="7"/>
      <c r="Q304" s="7"/>
      <c r="R304" s="7"/>
      <c r="S304" s="7"/>
      <c r="T304" s="7"/>
      <c r="U304" s="7"/>
      <c r="V304" s="7"/>
      <c r="W304" s="7"/>
    </row>
    <row r="305" ht="15.75" hidden="1" customHeight="1">
      <c r="B305" s="7"/>
      <c r="C305" s="7"/>
      <c r="D305" s="7"/>
      <c r="E305" s="7"/>
      <c r="F305" s="7"/>
      <c r="G305" s="7"/>
      <c r="H305" s="7"/>
      <c r="I305" s="7"/>
      <c r="J305" s="7"/>
      <c r="K305" s="7"/>
      <c r="L305" s="7"/>
      <c r="M305" s="7"/>
      <c r="N305" s="7"/>
      <c r="O305" s="7"/>
      <c r="P305" s="7"/>
      <c r="Q305" s="7"/>
      <c r="R305" s="7"/>
      <c r="S305" s="7"/>
      <c r="T305" s="7"/>
      <c r="U305" s="7"/>
      <c r="V305" s="7"/>
      <c r="W305" s="7"/>
    </row>
    <row r="306" ht="15.75" hidden="1" customHeight="1">
      <c r="B306" s="7"/>
      <c r="C306" s="7"/>
      <c r="D306" s="7"/>
      <c r="E306" s="7"/>
      <c r="F306" s="7"/>
      <c r="G306" s="7"/>
      <c r="H306" s="7"/>
      <c r="I306" s="7"/>
      <c r="J306" s="7"/>
      <c r="K306" s="7"/>
      <c r="L306" s="7"/>
      <c r="M306" s="7"/>
      <c r="N306" s="7"/>
      <c r="O306" s="7"/>
      <c r="P306" s="7"/>
      <c r="Q306" s="7"/>
      <c r="R306" s="7"/>
      <c r="S306" s="7"/>
      <c r="T306" s="7"/>
      <c r="U306" s="7"/>
      <c r="V306" s="7"/>
      <c r="W306" s="7"/>
    </row>
    <row r="307" ht="15.75" hidden="1" customHeight="1">
      <c r="B307" s="7"/>
      <c r="C307" s="7"/>
      <c r="D307" s="7"/>
      <c r="E307" s="7"/>
      <c r="F307" s="7"/>
      <c r="G307" s="7"/>
      <c r="H307" s="7"/>
      <c r="I307" s="7"/>
      <c r="J307" s="7"/>
      <c r="K307" s="7"/>
      <c r="L307" s="7"/>
      <c r="M307" s="7"/>
      <c r="N307" s="7"/>
      <c r="O307" s="7"/>
      <c r="P307" s="7"/>
      <c r="Q307" s="7"/>
      <c r="R307" s="7"/>
      <c r="S307" s="7"/>
      <c r="T307" s="7"/>
      <c r="U307" s="7"/>
      <c r="V307" s="7"/>
      <c r="W307" s="7"/>
    </row>
    <row r="308" ht="15.75" hidden="1" customHeight="1">
      <c r="B308" s="7"/>
      <c r="C308" s="7"/>
      <c r="D308" s="7"/>
      <c r="E308" s="7"/>
      <c r="F308" s="7"/>
      <c r="G308" s="7"/>
      <c r="H308" s="7"/>
      <c r="I308" s="7"/>
      <c r="J308" s="7"/>
      <c r="K308" s="7"/>
      <c r="L308" s="7"/>
      <c r="M308" s="7"/>
      <c r="N308" s="7"/>
      <c r="O308" s="7"/>
      <c r="P308" s="7"/>
      <c r="Q308" s="7"/>
      <c r="R308" s="7"/>
      <c r="S308" s="7"/>
      <c r="T308" s="7"/>
      <c r="U308" s="7"/>
      <c r="V308" s="7"/>
      <c r="W308" s="7"/>
    </row>
    <row r="309" ht="15.75" hidden="1" customHeight="1">
      <c r="B309" s="7"/>
      <c r="C309" s="7"/>
      <c r="D309" s="7"/>
      <c r="E309" s="7"/>
      <c r="F309" s="7"/>
      <c r="G309" s="7"/>
      <c r="H309" s="7"/>
      <c r="I309" s="7"/>
      <c r="J309" s="7"/>
      <c r="K309" s="7"/>
      <c r="L309" s="7"/>
      <c r="M309" s="7"/>
      <c r="N309" s="7"/>
      <c r="O309" s="7"/>
      <c r="P309" s="7"/>
      <c r="Q309" s="7"/>
      <c r="R309" s="7"/>
      <c r="S309" s="7"/>
      <c r="T309" s="7"/>
      <c r="U309" s="7"/>
      <c r="V309" s="7"/>
      <c r="W309" s="7"/>
    </row>
    <row r="310" ht="15.75" hidden="1" customHeight="1">
      <c r="B310" s="7"/>
      <c r="C310" s="7"/>
      <c r="D310" s="7"/>
      <c r="E310" s="7"/>
      <c r="F310" s="7"/>
      <c r="G310" s="7"/>
      <c r="H310" s="7"/>
      <c r="I310" s="7"/>
      <c r="J310" s="7"/>
      <c r="K310" s="7"/>
      <c r="L310" s="7"/>
      <c r="M310" s="7"/>
      <c r="N310" s="7"/>
      <c r="O310" s="7"/>
      <c r="P310" s="7"/>
      <c r="Q310" s="7"/>
      <c r="R310" s="7"/>
      <c r="S310" s="7"/>
      <c r="T310" s="7"/>
      <c r="U310" s="7"/>
      <c r="V310" s="7"/>
      <c r="W310" s="7"/>
    </row>
    <row r="311" ht="15.75" hidden="1" customHeight="1">
      <c r="B311" s="7"/>
      <c r="C311" s="7"/>
      <c r="D311" s="7"/>
      <c r="E311" s="7"/>
      <c r="F311" s="7"/>
      <c r="G311" s="7"/>
      <c r="H311" s="7"/>
      <c r="I311" s="7"/>
      <c r="J311" s="7"/>
      <c r="K311" s="7"/>
      <c r="L311" s="7"/>
      <c r="M311" s="7"/>
      <c r="N311" s="7"/>
      <c r="O311" s="7"/>
      <c r="P311" s="7"/>
      <c r="Q311" s="7"/>
      <c r="R311" s="7"/>
      <c r="S311" s="7"/>
      <c r="T311" s="7"/>
      <c r="U311" s="7"/>
      <c r="V311" s="7"/>
      <c r="W311" s="7"/>
    </row>
    <row r="312" ht="15.75" hidden="1" customHeight="1">
      <c r="B312" s="7"/>
      <c r="C312" s="7"/>
      <c r="D312" s="7"/>
      <c r="E312" s="7"/>
      <c r="F312" s="7"/>
      <c r="G312" s="7"/>
      <c r="H312" s="7"/>
      <c r="I312" s="7"/>
      <c r="J312" s="7"/>
      <c r="K312" s="7"/>
      <c r="L312" s="7"/>
      <c r="M312" s="7"/>
      <c r="N312" s="7"/>
      <c r="O312" s="7"/>
      <c r="P312" s="7"/>
      <c r="Q312" s="7"/>
      <c r="R312" s="7"/>
      <c r="S312" s="7"/>
      <c r="T312" s="7"/>
      <c r="U312" s="7"/>
      <c r="V312" s="7"/>
      <c r="W312" s="7"/>
    </row>
    <row r="313" ht="15.75" hidden="1" customHeight="1">
      <c r="B313" s="7"/>
      <c r="C313" s="7"/>
      <c r="D313" s="7"/>
      <c r="E313" s="7"/>
      <c r="F313" s="7"/>
      <c r="G313" s="7"/>
      <c r="H313" s="7"/>
      <c r="I313" s="7"/>
      <c r="J313" s="7"/>
      <c r="K313" s="7"/>
      <c r="L313" s="7"/>
      <c r="M313" s="7"/>
      <c r="N313" s="7"/>
      <c r="O313" s="7"/>
      <c r="P313" s="7"/>
      <c r="Q313" s="7"/>
      <c r="R313" s="7"/>
      <c r="S313" s="7"/>
      <c r="T313" s="7"/>
      <c r="U313" s="7"/>
      <c r="V313" s="7"/>
      <c r="W313" s="7"/>
    </row>
    <row r="314" ht="15.75" hidden="1" customHeight="1">
      <c r="B314" s="7"/>
      <c r="C314" s="7"/>
      <c r="D314" s="7"/>
      <c r="E314" s="7"/>
      <c r="F314" s="7"/>
      <c r="G314" s="7"/>
      <c r="H314" s="7"/>
      <c r="I314" s="7"/>
      <c r="J314" s="7"/>
      <c r="K314" s="7"/>
      <c r="L314" s="7"/>
      <c r="M314" s="7"/>
      <c r="N314" s="7"/>
      <c r="O314" s="7"/>
      <c r="P314" s="7"/>
      <c r="Q314" s="7"/>
      <c r="R314" s="7"/>
      <c r="S314" s="7"/>
      <c r="T314" s="7"/>
      <c r="U314" s="7"/>
      <c r="V314" s="7"/>
      <c r="W314" s="7"/>
    </row>
    <row r="315" ht="15.75" hidden="1" customHeight="1">
      <c r="B315" s="7"/>
      <c r="C315" s="7"/>
      <c r="D315" s="7"/>
      <c r="E315" s="7"/>
      <c r="F315" s="7"/>
      <c r="G315" s="7"/>
      <c r="H315" s="7"/>
      <c r="I315" s="7"/>
      <c r="J315" s="7"/>
      <c r="K315" s="7"/>
      <c r="L315" s="7"/>
      <c r="M315" s="7"/>
      <c r="N315" s="7"/>
      <c r="O315" s="7"/>
      <c r="P315" s="7"/>
      <c r="Q315" s="7"/>
      <c r="R315" s="7"/>
      <c r="S315" s="7"/>
      <c r="T315" s="7"/>
      <c r="U315" s="7"/>
      <c r="V315" s="7"/>
      <c r="W315" s="7"/>
    </row>
    <row r="316" ht="15.75" hidden="1" customHeight="1">
      <c r="B316" s="7"/>
      <c r="C316" s="7"/>
      <c r="D316" s="7"/>
      <c r="E316" s="7"/>
      <c r="F316" s="7"/>
      <c r="G316" s="7"/>
      <c r="H316" s="7"/>
      <c r="I316" s="7"/>
      <c r="J316" s="7"/>
      <c r="K316" s="7"/>
      <c r="L316" s="7"/>
      <c r="M316" s="7"/>
      <c r="N316" s="7"/>
      <c r="O316" s="7"/>
      <c r="P316" s="7"/>
      <c r="Q316" s="7"/>
      <c r="R316" s="7"/>
      <c r="S316" s="7"/>
      <c r="T316" s="7"/>
      <c r="U316" s="7"/>
      <c r="V316" s="7"/>
      <c r="W316" s="7"/>
    </row>
    <row r="317" ht="15.75" hidden="1" customHeight="1">
      <c r="B317" s="7"/>
      <c r="C317" s="7"/>
      <c r="D317" s="7"/>
      <c r="E317" s="7"/>
      <c r="F317" s="7"/>
      <c r="G317" s="7"/>
      <c r="H317" s="7"/>
      <c r="I317" s="7"/>
      <c r="J317" s="7"/>
      <c r="K317" s="7"/>
      <c r="L317" s="7"/>
      <c r="M317" s="7"/>
      <c r="N317" s="7"/>
      <c r="O317" s="7"/>
      <c r="P317" s="7"/>
      <c r="Q317" s="7"/>
      <c r="R317" s="7"/>
      <c r="S317" s="7"/>
      <c r="T317" s="7"/>
      <c r="U317" s="7"/>
      <c r="V317" s="7"/>
      <c r="W317" s="7"/>
    </row>
    <row r="318" ht="15.75" hidden="1" customHeight="1">
      <c r="B318" s="7"/>
      <c r="C318" s="7"/>
      <c r="D318" s="7"/>
      <c r="E318" s="7"/>
      <c r="F318" s="7"/>
      <c r="G318" s="7"/>
      <c r="H318" s="7"/>
      <c r="I318" s="7"/>
      <c r="J318" s="7"/>
      <c r="K318" s="7"/>
      <c r="L318" s="7"/>
      <c r="M318" s="7"/>
      <c r="N318" s="7"/>
      <c r="O318" s="7"/>
      <c r="P318" s="7"/>
      <c r="Q318" s="7"/>
      <c r="R318" s="7"/>
      <c r="S318" s="7"/>
      <c r="T318" s="7"/>
      <c r="U318" s="7"/>
      <c r="V318" s="7"/>
      <c r="W318" s="7"/>
    </row>
    <row r="319" ht="15.75" hidden="1" customHeight="1">
      <c r="B319" s="7"/>
      <c r="C319" s="7"/>
      <c r="D319" s="7"/>
      <c r="E319" s="7"/>
      <c r="F319" s="7"/>
      <c r="G319" s="7"/>
      <c r="H319" s="7"/>
      <c r="I319" s="7"/>
      <c r="J319" s="7"/>
      <c r="K319" s="7"/>
      <c r="L319" s="7"/>
      <c r="M319" s="7"/>
      <c r="N319" s="7"/>
      <c r="O319" s="7"/>
      <c r="P319" s="7"/>
      <c r="Q319" s="7"/>
      <c r="R319" s="7"/>
      <c r="S319" s="7"/>
      <c r="T319" s="7"/>
      <c r="U319" s="7"/>
      <c r="V319" s="7"/>
      <c r="W319" s="7"/>
    </row>
    <row r="320" ht="15.75" hidden="1" customHeight="1">
      <c r="B320" s="7"/>
      <c r="C320" s="7"/>
      <c r="D320" s="7"/>
      <c r="E320" s="7"/>
      <c r="F320" s="7"/>
      <c r="G320" s="7"/>
      <c r="H320" s="7"/>
      <c r="I320" s="7"/>
      <c r="J320" s="7"/>
      <c r="K320" s="7"/>
      <c r="L320" s="7"/>
      <c r="M320" s="7"/>
      <c r="N320" s="7"/>
      <c r="O320" s="7"/>
      <c r="P320" s="7"/>
      <c r="Q320" s="7"/>
      <c r="R320" s="7"/>
      <c r="S320" s="7"/>
      <c r="T320" s="7"/>
      <c r="U320" s="7"/>
      <c r="V320" s="7"/>
      <c r="W320" s="7"/>
    </row>
    <row r="321" ht="15.75" hidden="1" customHeight="1">
      <c r="B321" s="7"/>
      <c r="C321" s="7"/>
      <c r="D321" s="7"/>
      <c r="E321" s="7"/>
      <c r="F321" s="7"/>
      <c r="G321" s="7"/>
      <c r="H321" s="7"/>
      <c r="I321" s="7"/>
      <c r="J321" s="7"/>
      <c r="K321" s="7"/>
      <c r="L321" s="7"/>
      <c r="M321" s="7"/>
      <c r="N321" s="7"/>
      <c r="O321" s="7"/>
      <c r="P321" s="7"/>
      <c r="Q321" s="7"/>
      <c r="R321" s="7"/>
      <c r="S321" s="7"/>
      <c r="T321" s="7"/>
      <c r="U321" s="7"/>
      <c r="V321" s="7"/>
      <c r="W321" s="7"/>
    </row>
    <row r="322" ht="15.75" hidden="1" customHeight="1">
      <c r="B322" s="7"/>
      <c r="C322" s="7"/>
      <c r="D322" s="7"/>
      <c r="E322" s="7"/>
      <c r="F322" s="7"/>
      <c r="G322" s="7"/>
      <c r="H322" s="7"/>
      <c r="I322" s="7"/>
      <c r="J322" s="7"/>
      <c r="K322" s="7"/>
      <c r="L322" s="7"/>
      <c r="M322" s="7"/>
      <c r="N322" s="7"/>
      <c r="O322" s="7"/>
      <c r="P322" s="7"/>
      <c r="Q322" s="7"/>
      <c r="R322" s="7"/>
      <c r="S322" s="7"/>
      <c r="T322" s="7"/>
      <c r="U322" s="7"/>
      <c r="V322" s="7"/>
      <c r="W322" s="7"/>
    </row>
    <row r="323" ht="15.75" hidden="1" customHeight="1">
      <c r="B323" s="7"/>
      <c r="C323" s="7"/>
      <c r="D323" s="7"/>
      <c r="E323" s="7"/>
      <c r="F323" s="7"/>
      <c r="G323" s="7"/>
      <c r="H323" s="7"/>
      <c r="I323" s="7"/>
      <c r="J323" s="7"/>
      <c r="K323" s="7"/>
      <c r="L323" s="7"/>
      <c r="M323" s="7"/>
      <c r="N323" s="7"/>
      <c r="O323" s="7"/>
      <c r="P323" s="7"/>
      <c r="Q323" s="7"/>
      <c r="R323" s="7"/>
      <c r="S323" s="7"/>
      <c r="T323" s="7"/>
      <c r="U323" s="7"/>
      <c r="V323" s="7"/>
      <c r="W323" s="7"/>
    </row>
    <row r="324" ht="15.75" hidden="1" customHeight="1">
      <c r="B324" s="7"/>
      <c r="C324" s="7"/>
      <c r="D324" s="7"/>
      <c r="E324" s="7"/>
      <c r="F324" s="7"/>
      <c r="G324" s="7"/>
      <c r="H324" s="7"/>
      <c r="I324" s="7"/>
      <c r="J324" s="7"/>
      <c r="K324" s="7"/>
      <c r="L324" s="7"/>
      <c r="M324" s="7"/>
      <c r="N324" s="7"/>
      <c r="O324" s="7"/>
      <c r="P324" s="7"/>
      <c r="Q324" s="7"/>
      <c r="R324" s="7"/>
      <c r="S324" s="7"/>
      <c r="T324" s="7"/>
      <c r="U324" s="7"/>
      <c r="V324" s="7"/>
      <c r="W324" s="7"/>
    </row>
    <row r="325" ht="15.75" hidden="1" customHeight="1">
      <c r="B325" s="7"/>
      <c r="C325" s="7"/>
      <c r="D325" s="7"/>
      <c r="E325" s="7"/>
      <c r="F325" s="7"/>
      <c r="G325" s="7"/>
      <c r="H325" s="7"/>
      <c r="I325" s="7"/>
      <c r="J325" s="7"/>
      <c r="K325" s="7"/>
      <c r="L325" s="7"/>
      <c r="M325" s="7"/>
      <c r="N325" s="7"/>
      <c r="O325" s="7"/>
      <c r="P325" s="7"/>
      <c r="Q325" s="7"/>
      <c r="R325" s="7"/>
      <c r="S325" s="7"/>
      <c r="T325" s="7"/>
      <c r="U325" s="7"/>
      <c r="V325" s="7"/>
      <c r="W325" s="7"/>
    </row>
    <row r="326" ht="15.75" hidden="1" customHeight="1">
      <c r="B326" s="7"/>
      <c r="C326" s="7"/>
      <c r="D326" s="7"/>
      <c r="E326" s="7"/>
      <c r="F326" s="7"/>
      <c r="G326" s="7"/>
      <c r="H326" s="7"/>
      <c r="I326" s="7"/>
      <c r="J326" s="7"/>
      <c r="K326" s="7"/>
      <c r="L326" s="7"/>
      <c r="M326" s="7"/>
      <c r="N326" s="7"/>
      <c r="O326" s="7"/>
      <c r="P326" s="7"/>
      <c r="Q326" s="7"/>
      <c r="R326" s="7"/>
      <c r="S326" s="7"/>
      <c r="T326" s="7"/>
      <c r="U326" s="7"/>
      <c r="V326" s="7"/>
      <c r="W326" s="7"/>
    </row>
    <row r="327" ht="15.75" hidden="1" customHeight="1">
      <c r="B327" s="7"/>
      <c r="C327" s="7"/>
      <c r="D327" s="7"/>
      <c r="E327" s="7"/>
      <c r="F327" s="7"/>
      <c r="G327" s="7"/>
      <c r="H327" s="7"/>
      <c r="I327" s="7"/>
      <c r="J327" s="7"/>
      <c r="K327" s="7"/>
      <c r="L327" s="7"/>
      <c r="M327" s="7"/>
      <c r="N327" s="7"/>
      <c r="O327" s="7"/>
      <c r="P327" s="7"/>
      <c r="Q327" s="7"/>
      <c r="R327" s="7"/>
      <c r="S327" s="7"/>
      <c r="T327" s="7"/>
      <c r="U327" s="7"/>
      <c r="V327" s="7"/>
      <c r="W327" s="7"/>
    </row>
    <row r="328" ht="15.75" hidden="1" customHeight="1">
      <c r="B328" s="7"/>
      <c r="C328" s="7"/>
      <c r="D328" s="7"/>
      <c r="E328" s="7"/>
      <c r="F328" s="7"/>
      <c r="G328" s="7"/>
      <c r="H328" s="7"/>
      <c r="I328" s="7"/>
      <c r="J328" s="7"/>
      <c r="K328" s="7"/>
      <c r="L328" s="7"/>
      <c r="M328" s="7"/>
      <c r="N328" s="7"/>
      <c r="O328" s="7"/>
      <c r="P328" s="7"/>
      <c r="Q328" s="7"/>
      <c r="R328" s="7"/>
      <c r="S328" s="7"/>
      <c r="T328" s="7"/>
      <c r="U328" s="7"/>
      <c r="V328" s="7"/>
      <c r="W328" s="7"/>
    </row>
    <row r="329" ht="15.75" hidden="1" customHeight="1">
      <c r="B329" s="7"/>
      <c r="C329" s="7"/>
      <c r="D329" s="7"/>
      <c r="E329" s="7"/>
      <c r="F329" s="7"/>
      <c r="G329" s="7"/>
      <c r="H329" s="7"/>
      <c r="I329" s="7"/>
      <c r="J329" s="7"/>
      <c r="K329" s="7"/>
      <c r="L329" s="7"/>
      <c r="M329" s="7"/>
      <c r="N329" s="7"/>
      <c r="O329" s="7"/>
      <c r="P329" s="7"/>
      <c r="Q329" s="7"/>
      <c r="R329" s="7"/>
      <c r="S329" s="7"/>
      <c r="T329" s="7"/>
      <c r="U329" s="7"/>
      <c r="V329" s="7"/>
      <c r="W329" s="7"/>
    </row>
    <row r="330" ht="15.75" hidden="1" customHeight="1">
      <c r="B330" s="7"/>
      <c r="C330" s="7"/>
      <c r="D330" s="7"/>
      <c r="E330" s="7"/>
      <c r="F330" s="7"/>
      <c r="G330" s="7"/>
      <c r="H330" s="7"/>
      <c r="I330" s="7"/>
      <c r="J330" s="7"/>
      <c r="K330" s="7"/>
      <c r="L330" s="7"/>
      <c r="M330" s="7"/>
      <c r="N330" s="7"/>
      <c r="O330" s="7"/>
      <c r="P330" s="7"/>
      <c r="Q330" s="7"/>
      <c r="R330" s="7"/>
      <c r="S330" s="7"/>
      <c r="T330" s="7"/>
      <c r="U330" s="7"/>
      <c r="V330" s="7"/>
      <c r="W330" s="7"/>
    </row>
    <row r="331" ht="15.75" hidden="1" customHeight="1">
      <c r="B331" s="7"/>
      <c r="C331" s="7"/>
      <c r="D331" s="7"/>
      <c r="E331" s="7"/>
      <c r="F331" s="7"/>
      <c r="G331" s="7"/>
      <c r="H331" s="7"/>
      <c r="I331" s="7"/>
      <c r="J331" s="7"/>
      <c r="K331" s="7"/>
      <c r="L331" s="7"/>
      <c r="M331" s="7"/>
      <c r="N331" s="7"/>
      <c r="O331" s="7"/>
      <c r="P331" s="7"/>
      <c r="Q331" s="7"/>
      <c r="R331" s="7"/>
      <c r="S331" s="7"/>
      <c r="T331" s="7"/>
      <c r="U331" s="7"/>
      <c r="V331" s="7"/>
      <c r="W331" s="7"/>
    </row>
    <row r="332" ht="15.75" hidden="1" customHeight="1">
      <c r="B332" s="7"/>
      <c r="C332" s="7"/>
      <c r="D332" s="7"/>
      <c r="E332" s="7"/>
      <c r="F332" s="7"/>
      <c r="G332" s="7"/>
      <c r="H332" s="7"/>
      <c r="I332" s="7"/>
      <c r="J332" s="7"/>
      <c r="K332" s="7"/>
      <c r="L332" s="7"/>
      <c r="M332" s="7"/>
      <c r="N332" s="7"/>
      <c r="O332" s="7"/>
      <c r="P332" s="7"/>
      <c r="Q332" s="7"/>
      <c r="R332" s="7"/>
      <c r="S332" s="7"/>
      <c r="T332" s="7"/>
      <c r="U332" s="7"/>
      <c r="V332" s="7"/>
      <c r="W332" s="7"/>
    </row>
    <row r="333" ht="15.75" hidden="1" customHeight="1">
      <c r="B333" s="7"/>
      <c r="C333" s="7"/>
      <c r="D333" s="7"/>
      <c r="E333" s="7"/>
      <c r="F333" s="7"/>
      <c r="G333" s="7"/>
      <c r="H333" s="7"/>
      <c r="I333" s="7"/>
      <c r="J333" s="7"/>
      <c r="K333" s="7"/>
      <c r="L333" s="7"/>
      <c r="M333" s="7"/>
      <c r="N333" s="7"/>
      <c r="O333" s="7"/>
      <c r="P333" s="7"/>
      <c r="Q333" s="7"/>
      <c r="R333" s="7"/>
      <c r="S333" s="7"/>
      <c r="T333" s="7"/>
      <c r="U333" s="7"/>
      <c r="V333" s="7"/>
      <c r="W333" s="7"/>
    </row>
    <row r="334" ht="15.75" hidden="1" customHeight="1">
      <c r="B334" s="7"/>
      <c r="C334" s="7"/>
      <c r="D334" s="7"/>
      <c r="E334" s="7"/>
      <c r="F334" s="7"/>
      <c r="G334" s="7"/>
      <c r="H334" s="7"/>
      <c r="I334" s="7"/>
      <c r="J334" s="7"/>
      <c r="K334" s="7"/>
      <c r="L334" s="7"/>
      <c r="M334" s="7"/>
      <c r="N334" s="7"/>
      <c r="O334" s="7"/>
      <c r="P334" s="7"/>
      <c r="Q334" s="7"/>
      <c r="R334" s="7"/>
      <c r="S334" s="7"/>
      <c r="T334" s="7"/>
      <c r="U334" s="7"/>
      <c r="V334" s="7"/>
      <c r="W334" s="7"/>
    </row>
    <row r="335" ht="15.75" hidden="1" customHeight="1">
      <c r="B335" s="7"/>
      <c r="C335" s="7"/>
      <c r="D335" s="7"/>
      <c r="E335" s="7"/>
      <c r="F335" s="7"/>
      <c r="G335" s="7"/>
      <c r="H335" s="7"/>
      <c r="I335" s="7"/>
      <c r="J335" s="7"/>
      <c r="K335" s="7"/>
      <c r="L335" s="7"/>
      <c r="M335" s="7"/>
      <c r="N335" s="7"/>
      <c r="O335" s="7"/>
      <c r="P335" s="7"/>
      <c r="Q335" s="7"/>
      <c r="R335" s="7"/>
      <c r="S335" s="7"/>
      <c r="T335" s="7"/>
      <c r="U335" s="7"/>
      <c r="V335" s="7"/>
      <c r="W335" s="7"/>
    </row>
    <row r="336" ht="15.75" hidden="1" customHeight="1">
      <c r="B336" s="7"/>
      <c r="C336" s="7"/>
      <c r="D336" s="7"/>
      <c r="E336" s="7"/>
      <c r="F336" s="7"/>
      <c r="G336" s="7"/>
      <c r="H336" s="7"/>
      <c r="I336" s="7"/>
      <c r="J336" s="7"/>
      <c r="K336" s="7"/>
      <c r="L336" s="7"/>
      <c r="M336" s="7"/>
      <c r="N336" s="7"/>
      <c r="O336" s="7"/>
      <c r="P336" s="7"/>
      <c r="Q336" s="7"/>
      <c r="R336" s="7"/>
      <c r="S336" s="7"/>
      <c r="T336" s="7"/>
      <c r="U336" s="7"/>
      <c r="V336" s="7"/>
      <c r="W336" s="7"/>
    </row>
    <row r="337" ht="15.75" hidden="1" customHeight="1">
      <c r="B337" s="7"/>
      <c r="C337" s="7"/>
      <c r="D337" s="7"/>
      <c r="E337" s="7"/>
      <c r="F337" s="7"/>
      <c r="G337" s="7"/>
      <c r="H337" s="7"/>
      <c r="I337" s="7"/>
      <c r="J337" s="7"/>
      <c r="K337" s="7"/>
      <c r="L337" s="7"/>
      <c r="M337" s="7"/>
      <c r="N337" s="7"/>
      <c r="O337" s="7"/>
      <c r="P337" s="7"/>
      <c r="Q337" s="7"/>
      <c r="R337" s="7"/>
      <c r="S337" s="7"/>
      <c r="T337" s="7"/>
      <c r="U337" s="7"/>
      <c r="V337" s="7"/>
      <c r="W337" s="7"/>
    </row>
    <row r="338" ht="15.75" hidden="1" customHeight="1">
      <c r="B338" s="7"/>
      <c r="C338" s="7"/>
      <c r="D338" s="7"/>
      <c r="E338" s="7"/>
      <c r="F338" s="7"/>
      <c r="G338" s="7"/>
      <c r="H338" s="7"/>
      <c r="I338" s="7"/>
      <c r="J338" s="7"/>
      <c r="K338" s="7"/>
      <c r="L338" s="7"/>
      <c r="M338" s="7"/>
      <c r="N338" s="7"/>
      <c r="O338" s="7"/>
      <c r="P338" s="7"/>
      <c r="Q338" s="7"/>
      <c r="R338" s="7"/>
      <c r="S338" s="7"/>
      <c r="T338" s="7"/>
      <c r="U338" s="7"/>
      <c r="V338" s="7"/>
      <c r="W338" s="7"/>
    </row>
    <row r="339" ht="15.75" hidden="1" customHeight="1">
      <c r="B339" s="7"/>
      <c r="C339" s="7"/>
      <c r="D339" s="7"/>
      <c r="E339" s="7"/>
      <c r="F339" s="7"/>
      <c r="G339" s="7"/>
      <c r="H339" s="7"/>
      <c r="I339" s="7"/>
      <c r="J339" s="7"/>
      <c r="K339" s="7"/>
      <c r="L339" s="7"/>
      <c r="M339" s="7"/>
      <c r="N339" s="7"/>
      <c r="O339" s="7"/>
      <c r="P339" s="7"/>
      <c r="Q339" s="7"/>
      <c r="R339" s="7"/>
      <c r="S339" s="7"/>
      <c r="T339" s="7"/>
      <c r="U339" s="7"/>
      <c r="V339" s="7"/>
      <c r="W339" s="7"/>
    </row>
    <row r="340" ht="15.75" hidden="1" customHeight="1">
      <c r="B340" s="7"/>
      <c r="C340" s="7"/>
      <c r="D340" s="7"/>
      <c r="E340" s="7"/>
      <c r="F340" s="7"/>
      <c r="G340" s="7"/>
      <c r="H340" s="7"/>
      <c r="I340" s="7"/>
      <c r="J340" s="7"/>
      <c r="K340" s="7"/>
      <c r="L340" s="7"/>
      <c r="M340" s="7"/>
      <c r="N340" s="7"/>
      <c r="O340" s="7"/>
      <c r="P340" s="7"/>
      <c r="Q340" s="7"/>
      <c r="R340" s="7"/>
      <c r="S340" s="7"/>
      <c r="T340" s="7"/>
      <c r="U340" s="7"/>
      <c r="V340" s="7"/>
      <c r="W340" s="7"/>
    </row>
    <row r="341" ht="15.75" hidden="1" customHeight="1">
      <c r="B341" s="7"/>
      <c r="C341" s="7"/>
      <c r="D341" s="7"/>
      <c r="E341" s="7"/>
      <c r="F341" s="7"/>
      <c r="G341" s="7"/>
      <c r="H341" s="7"/>
      <c r="I341" s="7"/>
      <c r="J341" s="7"/>
      <c r="K341" s="7"/>
      <c r="L341" s="7"/>
      <c r="M341" s="7"/>
      <c r="N341" s="7"/>
      <c r="O341" s="7"/>
      <c r="P341" s="7"/>
      <c r="Q341" s="7"/>
      <c r="R341" s="7"/>
      <c r="S341" s="7"/>
      <c r="T341" s="7"/>
      <c r="U341" s="7"/>
      <c r="V341" s="7"/>
      <c r="W341" s="7"/>
    </row>
    <row r="342" ht="15.75" hidden="1" customHeight="1">
      <c r="B342" s="7"/>
      <c r="C342" s="7"/>
      <c r="D342" s="7"/>
      <c r="E342" s="7"/>
      <c r="F342" s="7"/>
      <c r="G342" s="7"/>
      <c r="H342" s="7"/>
      <c r="I342" s="7"/>
      <c r="J342" s="7"/>
      <c r="K342" s="7"/>
      <c r="L342" s="7"/>
      <c r="M342" s="7"/>
      <c r="N342" s="7"/>
      <c r="O342" s="7"/>
      <c r="P342" s="7"/>
      <c r="Q342" s="7"/>
      <c r="R342" s="7"/>
      <c r="S342" s="7"/>
      <c r="T342" s="7"/>
      <c r="U342" s="7"/>
      <c r="V342" s="7"/>
      <c r="W342" s="7"/>
    </row>
    <row r="343" ht="15.75" hidden="1" customHeight="1">
      <c r="B343" s="7"/>
      <c r="C343" s="7"/>
      <c r="D343" s="7"/>
      <c r="E343" s="7"/>
      <c r="F343" s="7"/>
      <c r="G343" s="7"/>
      <c r="H343" s="7"/>
      <c r="I343" s="7"/>
      <c r="J343" s="7"/>
      <c r="K343" s="7"/>
      <c r="L343" s="7"/>
      <c r="M343" s="7"/>
      <c r="N343" s="7"/>
      <c r="O343" s="7"/>
      <c r="P343" s="7"/>
      <c r="Q343" s="7"/>
      <c r="R343" s="7"/>
      <c r="S343" s="7"/>
      <c r="T343" s="7"/>
      <c r="U343" s="7"/>
      <c r="V343" s="7"/>
      <c r="W343" s="7"/>
    </row>
    <row r="344" ht="15.75" hidden="1" customHeight="1">
      <c r="B344" s="7"/>
      <c r="C344" s="7"/>
      <c r="D344" s="7"/>
      <c r="E344" s="7"/>
      <c r="F344" s="7"/>
      <c r="G344" s="7"/>
      <c r="H344" s="7"/>
      <c r="I344" s="7"/>
      <c r="J344" s="7"/>
      <c r="K344" s="7"/>
      <c r="L344" s="7"/>
      <c r="M344" s="7"/>
      <c r="N344" s="7"/>
      <c r="O344" s="7"/>
      <c r="P344" s="7"/>
      <c r="Q344" s="7"/>
      <c r="R344" s="7"/>
      <c r="S344" s="7"/>
      <c r="T344" s="7"/>
      <c r="U344" s="7"/>
      <c r="V344" s="7"/>
      <c r="W344" s="7"/>
    </row>
    <row r="345" ht="15.75" hidden="1" customHeight="1">
      <c r="B345" s="7"/>
      <c r="C345" s="7"/>
      <c r="D345" s="7"/>
      <c r="E345" s="7"/>
      <c r="F345" s="7"/>
      <c r="G345" s="7"/>
      <c r="H345" s="7"/>
      <c r="I345" s="7"/>
      <c r="J345" s="7"/>
      <c r="K345" s="7"/>
      <c r="L345" s="7"/>
      <c r="M345" s="7"/>
      <c r="N345" s="7"/>
      <c r="O345" s="7"/>
      <c r="P345" s="7"/>
      <c r="Q345" s="7"/>
      <c r="R345" s="7"/>
      <c r="S345" s="7"/>
      <c r="T345" s="7"/>
      <c r="U345" s="7"/>
      <c r="V345" s="7"/>
      <c r="W345" s="7"/>
    </row>
    <row r="346" ht="15.75" hidden="1" customHeight="1">
      <c r="B346" s="7"/>
      <c r="C346" s="7"/>
      <c r="D346" s="7"/>
      <c r="E346" s="7"/>
      <c r="F346" s="7"/>
      <c r="G346" s="7"/>
      <c r="H346" s="7"/>
      <c r="I346" s="7"/>
      <c r="J346" s="7"/>
      <c r="K346" s="7"/>
      <c r="L346" s="7"/>
      <c r="M346" s="7"/>
      <c r="N346" s="7"/>
      <c r="O346" s="7"/>
      <c r="P346" s="7"/>
      <c r="Q346" s="7"/>
      <c r="R346" s="7"/>
      <c r="S346" s="7"/>
      <c r="T346" s="7"/>
      <c r="U346" s="7"/>
      <c r="V346" s="7"/>
      <c r="W346" s="7"/>
    </row>
    <row r="347" ht="15.75" hidden="1" customHeight="1">
      <c r="B347" s="7"/>
      <c r="C347" s="7"/>
      <c r="D347" s="7"/>
      <c r="E347" s="7"/>
      <c r="F347" s="7"/>
      <c r="G347" s="7"/>
      <c r="H347" s="7"/>
      <c r="I347" s="7"/>
      <c r="J347" s="7"/>
      <c r="K347" s="7"/>
      <c r="L347" s="7"/>
      <c r="M347" s="7"/>
      <c r="N347" s="7"/>
      <c r="O347" s="7"/>
      <c r="P347" s="7"/>
      <c r="Q347" s="7"/>
      <c r="R347" s="7"/>
      <c r="S347" s="7"/>
      <c r="T347" s="7"/>
      <c r="U347" s="7"/>
      <c r="V347" s="7"/>
      <c r="W347" s="7"/>
    </row>
    <row r="348" ht="15.75" hidden="1" customHeight="1">
      <c r="B348" s="7"/>
      <c r="C348" s="7"/>
      <c r="D348" s="7"/>
      <c r="E348" s="7"/>
      <c r="F348" s="7"/>
      <c r="G348" s="7"/>
      <c r="H348" s="7"/>
      <c r="I348" s="7"/>
      <c r="J348" s="7"/>
      <c r="K348" s="7"/>
      <c r="L348" s="7"/>
      <c r="M348" s="7"/>
      <c r="N348" s="7"/>
      <c r="O348" s="7"/>
      <c r="P348" s="7"/>
      <c r="Q348" s="7"/>
      <c r="R348" s="7"/>
      <c r="S348" s="7"/>
      <c r="T348" s="7"/>
      <c r="U348" s="7"/>
      <c r="V348" s="7"/>
      <c r="W348" s="7"/>
    </row>
    <row r="349" ht="15.75" hidden="1" customHeight="1">
      <c r="B349" s="7"/>
      <c r="C349" s="7"/>
      <c r="D349" s="7"/>
      <c r="E349" s="7"/>
      <c r="F349" s="7"/>
      <c r="G349" s="7"/>
      <c r="H349" s="7"/>
      <c r="I349" s="7"/>
      <c r="J349" s="7"/>
      <c r="K349" s="7"/>
      <c r="L349" s="7"/>
      <c r="M349" s="7"/>
      <c r="N349" s="7"/>
      <c r="O349" s="7"/>
      <c r="P349" s="7"/>
      <c r="Q349" s="7"/>
      <c r="R349" s="7"/>
      <c r="S349" s="7"/>
      <c r="T349" s="7"/>
      <c r="U349" s="7"/>
      <c r="V349" s="7"/>
      <c r="W349" s="7"/>
    </row>
    <row r="350" ht="15.75" hidden="1" customHeight="1">
      <c r="B350" s="7"/>
      <c r="C350" s="7"/>
      <c r="D350" s="7"/>
      <c r="E350" s="7"/>
      <c r="F350" s="7"/>
      <c r="G350" s="7"/>
      <c r="H350" s="7"/>
      <c r="I350" s="7"/>
      <c r="J350" s="7"/>
      <c r="K350" s="7"/>
      <c r="L350" s="7"/>
      <c r="M350" s="7"/>
      <c r="N350" s="7"/>
      <c r="O350" s="7"/>
      <c r="P350" s="7"/>
      <c r="Q350" s="7"/>
      <c r="R350" s="7"/>
      <c r="S350" s="7"/>
      <c r="T350" s="7"/>
      <c r="U350" s="7"/>
      <c r="V350" s="7"/>
      <c r="W350" s="7"/>
    </row>
    <row r="351" ht="15.75" hidden="1" customHeight="1">
      <c r="B351" s="7"/>
      <c r="C351" s="7"/>
      <c r="D351" s="7"/>
      <c r="E351" s="7"/>
      <c r="F351" s="7"/>
      <c r="G351" s="7"/>
      <c r="H351" s="7"/>
      <c r="I351" s="7"/>
      <c r="J351" s="7"/>
      <c r="K351" s="7"/>
      <c r="L351" s="7"/>
      <c r="M351" s="7"/>
      <c r="N351" s="7"/>
      <c r="O351" s="7"/>
      <c r="P351" s="7"/>
      <c r="Q351" s="7"/>
      <c r="R351" s="7"/>
      <c r="S351" s="7"/>
      <c r="T351" s="7"/>
      <c r="U351" s="7"/>
      <c r="V351" s="7"/>
      <c r="W351" s="7"/>
    </row>
    <row r="352" ht="15.75" hidden="1" customHeight="1">
      <c r="B352" s="7"/>
      <c r="C352" s="7"/>
      <c r="D352" s="7"/>
      <c r="E352" s="7"/>
      <c r="F352" s="7"/>
      <c r="G352" s="7"/>
      <c r="H352" s="7"/>
      <c r="I352" s="7"/>
      <c r="J352" s="7"/>
      <c r="K352" s="7"/>
      <c r="L352" s="7"/>
      <c r="M352" s="7"/>
      <c r="N352" s="7"/>
      <c r="O352" s="7"/>
      <c r="P352" s="7"/>
      <c r="Q352" s="7"/>
      <c r="R352" s="7"/>
      <c r="S352" s="7"/>
      <c r="T352" s="7"/>
      <c r="U352" s="7"/>
      <c r="V352" s="7"/>
      <c r="W352" s="7"/>
    </row>
    <row r="353" ht="15.75" hidden="1" customHeight="1">
      <c r="B353" s="7"/>
      <c r="C353" s="7"/>
      <c r="D353" s="7"/>
      <c r="E353" s="7"/>
      <c r="F353" s="7"/>
      <c r="G353" s="7"/>
      <c r="H353" s="7"/>
      <c r="I353" s="7"/>
      <c r="J353" s="7"/>
      <c r="K353" s="7"/>
      <c r="L353" s="7"/>
      <c r="M353" s="7"/>
      <c r="N353" s="7"/>
      <c r="O353" s="7"/>
      <c r="P353" s="7"/>
      <c r="Q353" s="7"/>
      <c r="R353" s="7"/>
      <c r="S353" s="7"/>
      <c r="T353" s="7"/>
      <c r="U353" s="7"/>
      <c r="V353" s="7"/>
      <c r="W353" s="7"/>
    </row>
    <row r="354" ht="15.75" hidden="1" customHeight="1">
      <c r="B354" s="7"/>
      <c r="C354" s="7"/>
      <c r="D354" s="7"/>
      <c r="E354" s="7"/>
      <c r="F354" s="7"/>
      <c r="G354" s="7"/>
      <c r="H354" s="7"/>
      <c r="I354" s="7"/>
      <c r="J354" s="7"/>
      <c r="K354" s="7"/>
      <c r="L354" s="7"/>
      <c r="M354" s="7"/>
      <c r="N354" s="7"/>
      <c r="O354" s="7"/>
      <c r="P354" s="7"/>
      <c r="Q354" s="7"/>
      <c r="R354" s="7"/>
      <c r="S354" s="7"/>
      <c r="T354" s="7"/>
      <c r="U354" s="7"/>
      <c r="V354" s="7"/>
      <c r="W354" s="7"/>
    </row>
    <row r="355" ht="15.75" hidden="1" customHeight="1">
      <c r="B355" s="7"/>
      <c r="C355" s="7"/>
      <c r="D355" s="7"/>
      <c r="E355" s="7"/>
      <c r="F355" s="7"/>
      <c r="G355" s="7"/>
      <c r="H355" s="7"/>
      <c r="I355" s="7"/>
      <c r="J355" s="7"/>
      <c r="K355" s="7"/>
      <c r="L355" s="7"/>
      <c r="M355" s="7"/>
      <c r="N355" s="7"/>
      <c r="O355" s="7"/>
      <c r="P355" s="7"/>
      <c r="Q355" s="7"/>
      <c r="R355" s="7"/>
      <c r="S355" s="7"/>
      <c r="T355" s="7"/>
      <c r="U355" s="7"/>
      <c r="V355" s="7"/>
      <c r="W355" s="7"/>
    </row>
    <row r="356" ht="15.75" hidden="1" customHeight="1">
      <c r="B356" s="7"/>
      <c r="C356" s="7"/>
      <c r="D356" s="7"/>
      <c r="E356" s="7"/>
      <c r="F356" s="7"/>
      <c r="G356" s="7"/>
      <c r="H356" s="7"/>
      <c r="I356" s="7"/>
      <c r="J356" s="7"/>
      <c r="K356" s="7"/>
      <c r="L356" s="7"/>
      <c r="M356" s="7"/>
      <c r="N356" s="7"/>
      <c r="O356" s="7"/>
      <c r="P356" s="7"/>
      <c r="Q356" s="7"/>
      <c r="R356" s="7"/>
      <c r="S356" s="7"/>
      <c r="T356" s="7"/>
      <c r="U356" s="7"/>
      <c r="V356" s="7"/>
      <c r="W356" s="7"/>
    </row>
    <row r="357" ht="15.75" hidden="1" customHeight="1">
      <c r="B357" s="7"/>
      <c r="C357" s="7"/>
      <c r="D357" s="7"/>
      <c r="E357" s="7"/>
      <c r="F357" s="7"/>
      <c r="G357" s="7"/>
      <c r="H357" s="7"/>
      <c r="I357" s="7"/>
      <c r="J357" s="7"/>
      <c r="K357" s="7"/>
      <c r="L357" s="7"/>
      <c r="M357" s="7"/>
      <c r="N357" s="7"/>
      <c r="O357" s="7"/>
      <c r="P357" s="7"/>
      <c r="Q357" s="7"/>
      <c r="R357" s="7"/>
      <c r="S357" s="7"/>
      <c r="T357" s="7"/>
      <c r="U357" s="7"/>
      <c r="V357" s="7"/>
      <c r="W357" s="7"/>
    </row>
    <row r="358" ht="15.75" hidden="1" customHeight="1">
      <c r="B358" s="7"/>
      <c r="C358" s="7"/>
      <c r="D358" s="7"/>
      <c r="E358" s="7"/>
      <c r="F358" s="7"/>
      <c r="G358" s="7"/>
      <c r="H358" s="7"/>
      <c r="I358" s="7"/>
      <c r="J358" s="7"/>
      <c r="K358" s="7"/>
      <c r="L358" s="7"/>
      <c r="M358" s="7"/>
      <c r="N358" s="7"/>
      <c r="O358" s="7"/>
      <c r="P358" s="7"/>
      <c r="Q358" s="7"/>
      <c r="R358" s="7"/>
      <c r="S358" s="7"/>
      <c r="T358" s="7"/>
      <c r="U358" s="7"/>
      <c r="V358" s="7"/>
      <c r="W358" s="7"/>
    </row>
    <row r="359" ht="15.75" hidden="1" customHeight="1">
      <c r="B359" s="7"/>
      <c r="C359" s="7"/>
      <c r="D359" s="7"/>
      <c r="E359" s="7"/>
      <c r="F359" s="7"/>
      <c r="G359" s="7"/>
      <c r="H359" s="7"/>
      <c r="I359" s="7"/>
      <c r="J359" s="7"/>
      <c r="K359" s="7"/>
      <c r="L359" s="7"/>
      <c r="M359" s="7"/>
      <c r="N359" s="7"/>
      <c r="O359" s="7"/>
      <c r="P359" s="7"/>
      <c r="Q359" s="7"/>
      <c r="R359" s="7"/>
      <c r="S359" s="7"/>
      <c r="T359" s="7"/>
      <c r="U359" s="7"/>
      <c r="V359" s="7"/>
      <c r="W359" s="7"/>
    </row>
    <row r="360" ht="15.75" hidden="1" customHeight="1">
      <c r="B360" s="7"/>
      <c r="C360" s="7"/>
      <c r="D360" s="7"/>
      <c r="E360" s="7"/>
      <c r="F360" s="7"/>
      <c r="G360" s="7"/>
      <c r="H360" s="7"/>
      <c r="I360" s="7"/>
      <c r="J360" s="7"/>
      <c r="K360" s="7"/>
      <c r="L360" s="7"/>
      <c r="M360" s="7"/>
      <c r="N360" s="7"/>
      <c r="O360" s="7"/>
      <c r="P360" s="7"/>
      <c r="Q360" s="7"/>
      <c r="R360" s="7"/>
      <c r="S360" s="7"/>
      <c r="T360" s="7"/>
      <c r="U360" s="7"/>
      <c r="V360" s="7"/>
      <c r="W360" s="7"/>
    </row>
    <row r="361" ht="15.75" hidden="1" customHeight="1">
      <c r="B361" s="7"/>
      <c r="C361" s="7"/>
      <c r="D361" s="7"/>
      <c r="E361" s="7"/>
      <c r="F361" s="7"/>
      <c r="G361" s="7"/>
      <c r="H361" s="7"/>
      <c r="I361" s="7"/>
      <c r="J361" s="7"/>
      <c r="K361" s="7"/>
      <c r="L361" s="7"/>
      <c r="M361" s="7"/>
      <c r="N361" s="7"/>
      <c r="O361" s="7"/>
      <c r="P361" s="7"/>
      <c r="Q361" s="7"/>
      <c r="R361" s="7"/>
      <c r="S361" s="7"/>
      <c r="T361" s="7"/>
      <c r="U361" s="7"/>
      <c r="V361" s="7"/>
      <c r="W361" s="7"/>
    </row>
    <row r="362" ht="15.75" hidden="1" customHeight="1">
      <c r="B362" s="7"/>
      <c r="C362" s="7"/>
      <c r="D362" s="7"/>
      <c r="E362" s="7"/>
      <c r="F362" s="7"/>
      <c r="G362" s="7"/>
      <c r="H362" s="7"/>
      <c r="I362" s="7"/>
      <c r="J362" s="7"/>
      <c r="K362" s="7"/>
      <c r="L362" s="7"/>
      <c r="M362" s="7"/>
      <c r="N362" s="7"/>
      <c r="O362" s="7"/>
      <c r="P362" s="7"/>
      <c r="Q362" s="7"/>
      <c r="R362" s="7"/>
      <c r="S362" s="7"/>
      <c r="T362" s="7"/>
      <c r="U362" s="7"/>
      <c r="V362" s="7"/>
      <c r="W362" s="7"/>
    </row>
    <row r="363" ht="15.75" hidden="1" customHeight="1">
      <c r="B363" s="7"/>
      <c r="C363" s="7"/>
      <c r="D363" s="7"/>
      <c r="E363" s="7"/>
      <c r="F363" s="7"/>
      <c r="G363" s="7"/>
      <c r="H363" s="7"/>
      <c r="I363" s="7"/>
      <c r="J363" s="7"/>
      <c r="K363" s="7"/>
      <c r="L363" s="7"/>
      <c r="M363" s="7"/>
      <c r="N363" s="7"/>
      <c r="O363" s="7"/>
      <c r="P363" s="7"/>
      <c r="Q363" s="7"/>
      <c r="R363" s="7"/>
      <c r="S363" s="7"/>
      <c r="T363" s="7"/>
      <c r="U363" s="7"/>
      <c r="V363" s="7"/>
      <c r="W363" s="7"/>
    </row>
    <row r="364" ht="15.75" hidden="1" customHeight="1">
      <c r="B364" s="7"/>
      <c r="C364" s="7"/>
      <c r="D364" s="7"/>
      <c r="E364" s="7"/>
      <c r="F364" s="7"/>
      <c r="G364" s="7"/>
      <c r="H364" s="7"/>
      <c r="I364" s="7"/>
      <c r="J364" s="7"/>
      <c r="K364" s="7"/>
      <c r="L364" s="7"/>
      <c r="M364" s="7"/>
      <c r="N364" s="7"/>
      <c r="O364" s="7"/>
      <c r="P364" s="7"/>
      <c r="Q364" s="7"/>
      <c r="R364" s="7"/>
      <c r="S364" s="7"/>
      <c r="T364" s="7"/>
      <c r="U364" s="7"/>
      <c r="V364" s="7"/>
      <c r="W364" s="7"/>
    </row>
    <row r="365" ht="15.75" hidden="1" customHeight="1">
      <c r="B365" s="7"/>
      <c r="C365" s="7"/>
      <c r="D365" s="7"/>
      <c r="E365" s="7"/>
      <c r="F365" s="7"/>
      <c r="G365" s="7"/>
      <c r="H365" s="7"/>
      <c r="I365" s="7"/>
      <c r="J365" s="7"/>
      <c r="K365" s="7"/>
      <c r="L365" s="7"/>
      <c r="M365" s="7"/>
      <c r="N365" s="7"/>
      <c r="O365" s="7"/>
      <c r="P365" s="7"/>
      <c r="Q365" s="7"/>
      <c r="R365" s="7"/>
      <c r="S365" s="7"/>
      <c r="T365" s="7"/>
      <c r="U365" s="7"/>
      <c r="V365" s="7"/>
      <c r="W365" s="7"/>
    </row>
    <row r="366" ht="15.75" hidden="1" customHeight="1">
      <c r="B366" s="7"/>
      <c r="C366" s="7"/>
      <c r="D366" s="7"/>
      <c r="E366" s="7"/>
      <c r="F366" s="7"/>
      <c r="G366" s="7"/>
      <c r="H366" s="7"/>
      <c r="I366" s="7"/>
      <c r="J366" s="7"/>
      <c r="K366" s="7"/>
      <c r="L366" s="7"/>
      <c r="M366" s="7"/>
      <c r="N366" s="7"/>
      <c r="O366" s="7"/>
      <c r="P366" s="7"/>
      <c r="Q366" s="7"/>
      <c r="R366" s="7"/>
      <c r="S366" s="7"/>
      <c r="T366" s="7"/>
      <c r="U366" s="7"/>
      <c r="V366" s="7"/>
      <c r="W366" s="7"/>
    </row>
    <row r="367" ht="15.75" hidden="1" customHeight="1">
      <c r="B367" s="7"/>
      <c r="C367" s="7"/>
      <c r="D367" s="7"/>
      <c r="E367" s="7"/>
      <c r="F367" s="7"/>
      <c r="G367" s="7"/>
      <c r="H367" s="7"/>
      <c r="I367" s="7"/>
      <c r="J367" s="7"/>
      <c r="K367" s="7"/>
      <c r="L367" s="7"/>
      <c r="M367" s="7"/>
      <c r="N367" s="7"/>
      <c r="O367" s="7"/>
      <c r="P367" s="7"/>
      <c r="Q367" s="7"/>
      <c r="R367" s="7"/>
      <c r="S367" s="7"/>
      <c r="T367" s="7"/>
      <c r="U367" s="7"/>
      <c r="V367" s="7"/>
      <c r="W367" s="7"/>
    </row>
    <row r="368" ht="15.75" hidden="1" customHeight="1">
      <c r="B368" s="7"/>
      <c r="C368" s="7"/>
      <c r="D368" s="7"/>
      <c r="E368" s="7"/>
      <c r="F368" s="7"/>
      <c r="G368" s="7"/>
      <c r="H368" s="7"/>
      <c r="I368" s="7"/>
      <c r="J368" s="7"/>
      <c r="K368" s="7"/>
      <c r="L368" s="7"/>
      <c r="M368" s="7"/>
      <c r="N368" s="7"/>
      <c r="O368" s="7"/>
      <c r="P368" s="7"/>
      <c r="Q368" s="7"/>
      <c r="R368" s="7"/>
      <c r="S368" s="7"/>
      <c r="T368" s="7"/>
      <c r="U368" s="7"/>
      <c r="V368" s="7"/>
      <c r="W368" s="7"/>
    </row>
    <row r="369" ht="15.75" hidden="1" customHeight="1">
      <c r="B369" s="7"/>
      <c r="C369" s="7"/>
      <c r="D369" s="7"/>
      <c r="E369" s="7"/>
      <c r="F369" s="7"/>
      <c r="G369" s="7"/>
      <c r="H369" s="7"/>
      <c r="I369" s="7"/>
      <c r="J369" s="7"/>
      <c r="K369" s="7"/>
      <c r="L369" s="7"/>
      <c r="M369" s="7"/>
      <c r="N369" s="7"/>
      <c r="O369" s="7"/>
      <c r="P369" s="7"/>
      <c r="Q369" s="7"/>
      <c r="R369" s="7"/>
      <c r="S369" s="7"/>
      <c r="T369" s="7"/>
      <c r="U369" s="7"/>
      <c r="V369" s="7"/>
      <c r="W369" s="7"/>
    </row>
    <row r="370" ht="15.75" hidden="1" customHeight="1">
      <c r="B370" s="7"/>
      <c r="C370" s="7"/>
      <c r="D370" s="7"/>
      <c r="E370" s="7"/>
      <c r="F370" s="7"/>
      <c r="G370" s="7"/>
      <c r="H370" s="7"/>
      <c r="I370" s="7"/>
      <c r="J370" s="7"/>
      <c r="K370" s="7"/>
      <c r="L370" s="7"/>
      <c r="M370" s="7"/>
      <c r="N370" s="7"/>
      <c r="O370" s="7"/>
      <c r="P370" s="7"/>
      <c r="Q370" s="7"/>
      <c r="R370" s="7"/>
      <c r="S370" s="7"/>
      <c r="T370" s="7"/>
      <c r="U370" s="7"/>
      <c r="V370" s="7"/>
      <c r="W370" s="7"/>
    </row>
    <row r="371" ht="15.75" hidden="1" customHeight="1">
      <c r="B371" s="7"/>
      <c r="C371" s="7"/>
      <c r="D371" s="7"/>
      <c r="E371" s="7"/>
      <c r="F371" s="7"/>
      <c r="G371" s="7"/>
      <c r="H371" s="7"/>
      <c r="I371" s="7"/>
      <c r="J371" s="7"/>
      <c r="K371" s="7"/>
      <c r="L371" s="7"/>
      <c r="M371" s="7"/>
      <c r="N371" s="7"/>
      <c r="O371" s="7"/>
      <c r="P371" s="7"/>
      <c r="Q371" s="7"/>
      <c r="R371" s="7"/>
      <c r="S371" s="7"/>
      <c r="T371" s="7"/>
      <c r="U371" s="7"/>
      <c r="V371" s="7"/>
      <c r="W371" s="7"/>
    </row>
    <row r="372" ht="15.75" hidden="1" customHeight="1">
      <c r="B372" s="7"/>
      <c r="C372" s="7"/>
      <c r="D372" s="7"/>
      <c r="E372" s="7"/>
      <c r="F372" s="7"/>
      <c r="G372" s="7"/>
      <c r="H372" s="7"/>
      <c r="I372" s="7"/>
      <c r="J372" s="7"/>
      <c r="K372" s="7"/>
      <c r="L372" s="7"/>
      <c r="M372" s="7"/>
      <c r="N372" s="7"/>
      <c r="O372" s="7"/>
      <c r="P372" s="7"/>
      <c r="Q372" s="7"/>
      <c r="R372" s="7"/>
      <c r="S372" s="7"/>
      <c r="T372" s="7"/>
      <c r="U372" s="7"/>
      <c r="V372" s="7"/>
      <c r="W372" s="7"/>
    </row>
    <row r="373" ht="15.75" hidden="1" customHeight="1">
      <c r="B373" s="7"/>
      <c r="C373" s="7"/>
      <c r="D373" s="7"/>
      <c r="E373" s="7"/>
      <c r="F373" s="7"/>
      <c r="G373" s="7"/>
      <c r="H373" s="7"/>
      <c r="I373" s="7"/>
      <c r="J373" s="7"/>
      <c r="K373" s="7"/>
      <c r="L373" s="7"/>
      <c r="M373" s="7"/>
      <c r="N373" s="7"/>
      <c r="O373" s="7"/>
      <c r="P373" s="7"/>
      <c r="Q373" s="7"/>
      <c r="R373" s="7"/>
      <c r="S373" s="7"/>
      <c r="T373" s="7"/>
      <c r="U373" s="7"/>
      <c r="V373" s="7"/>
      <c r="W373" s="7"/>
    </row>
    <row r="374" ht="15.75" hidden="1" customHeight="1">
      <c r="B374" s="7"/>
      <c r="C374" s="7"/>
      <c r="D374" s="7"/>
      <c r="E374" s="7"/>
      <c r="F374" s="7"/>
      <c r="G374" s="7"/>
      <c r="H374" s="7"/>
      <c r="I374" s="7"/>
      <c r="J374" s="7"/>
      <c r="K374" s="7"/>
      <c r="L374" s="7"/>
      <c r="M374" s="7"/>
      <c r="N374" s="7"/>
      <c r="O374" s="7"/>
      <c r="P374" s="7"/>
      <c r="Q374" s="7"/>
      <c r="R374" s="7"/>
      <c r="S374" s="7"/>
      <c r="T374" s="7"/>
      <c r="U374" s="7"/>
      <c r="V374" s="7"/>
      <c r="W374" s="7"/>
    </row>
    <row r="375" ht="15.75" hidden="1" customHeight="1">
      <c r="B375" s="7"/>
      <c r="C375" s="7"/>
      <c r="D375" s="7"/>
      <c r="E375" s="7"/>
      <c r="F375" s="7"/>
      <c r="G375" s="7"/>
      <c r="H375" s="7"/>
      <c r="I375" s="7"/>
      <c r="J375" s="7"/>
      <c r="K375" s="7"/>
      <c r="L375" s="7"/>
      <c r="M375" s="7"/>
      <c r="N375" s="7"/>
      <c r="O375" s="7"/>
      <c r="P375" s="7"/>
      <c r="Q375" s="7"/>
      <c r="R375" s="7"/>
      <c r="S375" s="7"/>
      <c r="T375" s="7"/>
      <c r="U375" s="7"/>
      <c r="V375" s="7"/>
      <c r="W375" s="7"/>
    </row>
    <row r="376" ht="15.75" hidden="1" customHeight="1">
      <c r="B376" s="7"/>
      <c r="C376" s="7"/>
      <c r="D376" s="7"/>
      <c r="E376" s="7"/>
      <c r="F376" s="7"/>
      <c r="G376" s="7"/>
      <c r="H376" s="7"/>
      <c r="I376" s="7"/>
      <c r="J376" s="7"/>
      <c r="K376" s="7"/>
      <c r="L376" s="7"/>
      <c r="M376" s="7"/>
      <c r="N376" s="7"/>
      <c r="O376" s="7"/>
      <c r="P376" s="7"/>
      <c r="Q376" s="7"/>
      <c r="R376" s="7"/>
      <c r="S376" s="7"/>
      <c r="T376" s="7"/>
      <c r="U376" s="7"/>
      <c r="V376" s="7"/>
      <c r="W376" s="7"/>
    </row>
    <row r="377" ht="15.75" hidden="1" customHeight="1">
      <c r="B377" s="7"/>
      <c r="C377" s="7"/>
      <c r="D377" s="7"/>
      <c r="E377" s="7"/>
      <c r="F377" s="7"/>
      <c r="G377" s="7"/>
      <c r="H377" s="7"/>
      <c r="I377" s="7"/>
      <c r="J377" s="7"/>
      <c r="K377" s="7"/>
      <c r="L377" s="7"/>
      <c r="M377" s="7"/>
      <c r="N377" s="7"/>
      <c r="O377" s="7"/>
      <c r="P377" s="7"/>
      <c r="Q377" s="7"/>
      <c r="R377" s="7"/>
      <c r="S377" s="7"/>
      <c r="T377" s="7"/>
      <c r="U377" s="7"/>
      <c r="V377" s="7"/>
      <c r="W377" s="7"/>
    </row>
    <row r="378" ht="15.75" hidden="1" customHeight="1">
      <c r="B378" s="7"/>
      <c r="C378" s="7"/>
      <c r="D378" s="7"/>
      <c r="E378" s="7"/>
      <c r="F378" s="7"/>
      <c r="G378" s="7"/>
      <c r="H378" s="7"/>
      <c r="I378" s="7"/>
      <c r="J378" s="7"/>
      <c r="K378" s="7"/>
      <c r="L378" s="7"/>
      <c r="M378" s="7"/>
      <c r="N378" s="7"/>
      <c r="O378" s="7"/>
      <c r="P378" s="7"/>
      <c r="Q378" s="7"/>
      <c r="R378" s="7"/>
      <c r="S378" s="7"/>
      <c r="T378" s="7"/>
      <c r="U378" s="7"/>
      <c r="V378" s="7"/>
      <c r="W378" s="7"/>
    </row>
    <row r="379" ht="15.75" hidden="1" customHeight="1">
      <c r="B379" s="7"/>
      <c r="C379" s="7"/>
      <c r="D379" s="7"/>
      <c r="E379" s="7"/>
      <c r="F379" s="7"/>
      <c r="G379" s="7"/>
      <c r="H379" s="7"/>
      <c r="I379" s="7"/>
      <c r="J379" s="7"/>
      <c r="K379" s="7"/>
      <c r="L379" s="7"/>
      <c r="M379" s="7"/>
      <c r="N379" s="7"/>
      <c r="O379" s="7"/>
      <c r="P379" s="7"/>
      <c r="Q379" s="7"/>
      <c r="R379" s="7"/>
      <c r="S379" s="7"/>
      <c r="T379" s="7"/>
      <c r="U379" s="7"/>
      <c r="V379" s="7"/>
      <c r="W379" s="7"/>
    </row>
    <row r="380" ht="15.75" hidden="1" customHeight="1">
      <c r="B380" s="7"/>
      <c r="C380" s="7"/>
      <c r="D380" s="7"/>
      <c r="E380" s="7"/>
      <c r="F380" s="7"/>
      <c r="G380" s="7"/>
      <c r="H380" s="7"/>
      <c r="I380" s="7"/>
      <c r="J380" s="7"/>
      <c r="K380" s="7"/>
      <c r="L380" s="7"/>
      <c r="M380" s="7"/>
      <c r="N380" s="7"/>
      <c r="O380" s="7"/>
      <c r="P380" s="7"/>
      <c r="Q380" s="7"/>
      <c r="R380" s="7"/>
      <c r="S380" s="7"/>
      <c r="T380" s="7"/>
      <c r="U380" s="7"/>
      <c r="V380" s="7"/>
      <c r="W380" s="7"/>
    </row>
    <row r="381" ht="15.75" hidden="1" customHeight="1">
      <c r="B381" s="7"/>
      <c r="C381" s="7"/>
      <c r="D381" s="7"/>
      <c r="E381" s="7"/>
      <c r="F381" s="7"/>
      <c r="G381" s="7"/>
      <c r="H381" s="7"/>
      <c r="I381" s="7"/>
      <c r="J381" s="7"/>
      <c r="K381" s="7"/>
      <c r="L381" s="7"/>
      <c r="M381" s="7"/>
      <c r="N381" s="7"/>
      <c r="O381" s="7"/>
      <c r="P381" s="7"/>
      <c r="Q381" s="7"/>
      <c r="R381" s="7"/>
      <c r="S381" s="7"/>
      <c r="T381" s="7"/>
      <c r="U381" s="7"/>
      <c r="V381" s="7"/>
      <c r="W381" s="7"/>
    </row>
    <row r="382" ht="15.75" hidden="1" customHeight="1">
      <c r="B382" s="7"/>
      <c r="C382" s="7"/>
      <c r="D382" s="7"/>
      <c r="E382" s="7"/>
      <c r="F382" s="7"/>
      <c r="G382" s="7"/>
      <c r="H382" s="7"/>
      <c r="I382" s="7"/>
      <c r="J382" s="7"/>
      <c r="K382" s="7"/>
      <c r="L382" s="7"/>
      <c r="M382" s="7"/>
      <c r="N382" s="7"/>
      <c r="O382" s="7"/>
      <c r="P382" s="7"/>
      <c r="Q382" s="7"/>
      <c r="R382" s="7"/>
      <c r="S382" s="7"/>
      <c r="T382" s="7"/>
      <c r="U382" s="7"/>
      <c r="V382" s="7"/>
      <c r="W382" s="7"/>
    </row>
    <row r="383" ht="15.75" hidden="1" customHeight="1">
      <c r="B383" s="7"/>
      <c r="C383" s="7"/>
      <c r="D383" s="7"/>
      <c r="E383" s="7"/>
      <c r="F383" s="7"/>
      <c r="G383" s="7"/>
      <c r="H383" s="7"/>
      <c r="I383" s="7"/>
      <c r="J383" s="7"/>
      <c r="K383" s="7"/>
      <c r="L383" s="7"/>
      <c r="M383" s="7"/>
      <c r="N383" s="7"/>
      <c r="O383" s="7"/>
      <c r="P383" s="7"/>
      <c r="Q383" s="7"/>
      <c r="R383" s="7"/>
      <c r="S383" s="7"/>
      <c r="T383" s="7"/>
      <c r="U383" s="7"/>
      <c r="V383" s="7"/>
      <c r="W383" s="7"/>
    </row>
    <row r="384" ht="15.75" hidden="1" customHeight="1">
      <c r="B384" s="7"/>
      <c r="C384" s="7"/>
      <c r="D384" s="7"/>
      <c r="E384" s="7"/>
      <c r="F384" s="7"/>
      <c r="G384" s="7"/>
      <c r="H384" s="7"/>
      <c r="I384" s="7"/>
      <c r="J384" s="7"/>
      <c r="K384" s="7"/>
      <c r="L384" s="7"/>
      <c r="M384" s="7"/>
      <c r="N384" s="7"/>
      <c r="O384" s="7"/>
      <c r="P384" s="7"/>
      <c r="Q384" s="7"/>
      <c r="R384" s="7"/>
      <c r="S384" s="7"/>
      <c r="T384" s="7"/>
      <c r="U384" s="7"/>
      <c r="V384" s="7"/>
      <c r="W384" s="7"/>
    </row>
    <row r="385" ht="15.75" hidden="1" customHeight="1">
      <c r="B385" s="7"/>
      <c r="C385" s="7"/>
      <c r="D385" s="7"/>
      <c r="E385" s="7"/>
      <c r="F385" s="7"/>
      <c r="G385" s="7"/>
      <c r="H385" s="7"/>
      <c r="I385" s="7"/>
      <c r="J385" s="7"/>
      <c r="K385" s="7"/>
      <c r="L385" s="7"/>
      <c r="M385" s="7"/>
      <c r="N385" s="7"/>
      <c r="O385" s="7"/>
      <c r="P385" s="7"/>
      <c r="Q385" s="7"/>
      <c r="R385" s="7"/>
      <c r="S385" s="7"/>
      <c r="T385" s="7"/>
      <c r="U385" s="7"/>
      <c r="V385" s="7"/>
      <c r="W385" s="7"/>
    </row>
    <row r="386" ht="15.75" hidden="1" customHeight="1">
      <c r="B386" s="7"/>
      <c r="C386" s="7"/>
      <c r="D386" s="7"/>
      <c r="E386" s="7"/>
      <c r="F386" s="7"/>
      <c r="G386" s="7"/>
      <c r="H386" s="7"/>
      <c r="I386" s="7"/>
      <c r="J386" s="7"/>
      <c r="K386" s="7"/>
      <c r="L386" s="7"/>
      <c r="M386" s="7"/>
      <c r="N386" s="7"/>
      <c r="O386" s="7"/>
      <c r="P386" s="7"/>
      <c r="Q386" s="7"/>
      <c r="R386" s="7"/>
      <c r="S386" s="7"/>
      <c r="T386" s="7"/>
      <c r="U386" s="7"/>
      <c r="V386" s="7"/>
      <c r="W386" s="7"/>
    </row>
    <row r="387" ht="15.75" hidden="1" customHeight="1">
      <c r="B387" s="7"/>
      <c r="C387" s="7"/>
      <c r="D387" s="7"/>
      <c r="E387" s="7"/>
      <c r="F387" s="7"/>
      <c r="G387" s="7"/>
      <c r="H387" s="7"/>
      <c r="I387" s="7"/>
      <c r="J387" s="7"/>
      <c r="K387" s="7"/>
      <c r="L387" s="7"/>
      <c r="M387" s="7"/>
      <c r="N387" s="7"/>
      <c r="O387" s="7"/>
      <c r="P387" s="7"/>
      <c r="Q387" s="7"/>
      <c r="R387" s="7"/>
      <c r="S387" s="7"/>
      <c r="T387" s="7"/>
      <c r="U387" s="7"/>
      <c r="V387" s="7"/>
      <c r="W387" s="7"/>
    </row>
    <row r="388" ht="15.75" hidden="1" customHeight="1">
      <c r="B388" s="7"/>
      <c r="C388" s="7"/>
      <c r="D388" s="7"/>
      <c r="E388" s="7"/>
      <c r="F388" s="7"/>
      <c r="G388" s="7"/>
      <c r="H388" s="7"/>
      <c r="I388" s="7"/>
      <c r="J388" s="7"/>
      <c r="K388" s="7"/>
      <c r="L388" s="7"/>
      <c r="M388" s="7"/>
      <c r="N388" s="7"/>
      <c r="O388" s="7"/>
      <c r="P388" s="7"/>
      <c r="Q388" s="7"/>
      <c r="R388" s="7"/>
      <c r="S388" s="7"/>
      <c r="T388" s="7"/>
      <c r="U388" s="7"/>
      <c r="V388" s="7"/>
      <c r="W388" s="7"/>
    </row>
    <row r="389" ht="15.75" hidden="1" customHeight="1">
      <c r="B389" s="7"/>
      <c r="C389" s="7"/>
      <c r="D389" s="7"/>
      <c r="E389" s="7"/>
      <c r="F389" s="7"/>
      <c r="G389" s="7"/>
      <c r="H389" s="7"/>
      <c r="I389" s="7"/>
      <c r="J389" s="7"/>
      <c r="K389" s="7"/>
      <c r="L389" s="7"/>
      <c r="M389" s="7"/>
      <c r="N389" s="7"/>
      <c r="O389" s="7"/>
      <c r="P389" s="7"/>
      <c r="Q389" s="7"/>
      <c r="R389" s="7"/>
      <c r="S389" s="7"/>
      <c r="T389" s="7"/>
      <c r="U389" s="7"/>
      <c r="V389" s="7"/>
      <c r="W389" s="7"/>
    </row>
    <row r="390" ht="15.75" hidden="1" customHeight="1">
      <c r="B390" s="7"/>
      <c r="C390" s="7"/>
      <c r="D390" s="7"/>
      <c r="E390" s="7"/>
      <c r="F390" s="7"/>
      <c r="G390" s="7"/>
      <c r="H390" s="7"/>
      <c r="I390" s="7"/>
      <c r="J390" s="7"/>
      <c r="K390" s="7"/>
      <c r="L390" s="7"/>
      <c r="M390" s="7"/>
      <c r="N390" s="7"/>
      <c r="O390" s="7"/>
      <c r="P390" s="7"/>
      <c r="Q390" s="7"/>
      <c r="R390" s="7"/>
      <c r="S390" s="7"/>
      <c r="T390" s="7"/>
      <c r="U390" s="7"/>
      <c r="V390" s="7"/>
      <c r="W390" s="7"/>
    </row>
    <row r="391" ht="15.75" hidden="1" customHeight="1">
      <c r="B391" s="7"/>
      <c r="C391" s="7"/>
      <c r="D391" s="7"/>
      <c r="E391" s="7"/>
      <c r="F391" s="7"/>
      <c r="G391" s="7"/>
      <c r="H391" s="7"/>
      <c r="I391" s="7"/>
      <c r="J391" s="7"/>
      <c r="K391" s="7"/>
      <c r="L391" s="7"/>
      <c r="M391" s="7"/>
      <c r="N391" s="7"/>
      <c r="O391" s="7"/>
      <c r="P391" s="7"/>
      <c r="Q391" s="7"/>
      <c r="R391" s="7"/>
      <c r="S391" s="7"/>
      <c r="T391" s="7"/>
      <c r="U391" s="7"/>
      <c r="V391" s="7"/>
      <c r="W391" s="7"/>
    </row>
    <row r="392" ht="15.75" hidden="1" customHeight="1">
      <c r="B392" s="7"/>
      <c r="C392" s="7"/>
      <c r="D392" s="7"/>
      <c r="E392" s="7"/>
      <c r="F392" s="7"/>
      <c r="G392" s="7"/>
      <c r="H392" s="7"/>
      <c r="I392" s="7"/>
      <c r="J392" s="7"/>
      <c r="K392" s="7"/>
      <c r="L392" s="7"/>
      <c r="M392" s="7"/>
      <c r="N392" s="7"/>
      <c r="O392" s="7"/>
      <c r="P392" s="7"/>
      <c r="Q392" s="7"/>
      <c r="R392" s="7"/>
      <c r="S392" s="7"/>
      <c r="T392" s="7"/>
      <c r="U392" s="7"/>
      <c r="V392" s="7"/>
      <c r="W392" s="7"/>
    </row>
    <row r="393" ht="15.75" hidden="1" customHeight="1">
      <c r="B393" s="7"/>
      <c r="C393" s="7"/>
      <c r="D393" s="7"/>
      <c r="E393" s="7"/>
      <c r="F393" s="7"/>
      <c r="G393" s="7"/>
      <c r="H393" s="7"/>
      <c r="I393" s="7"/>
      <c r="J393" s="7"/>
      <c r="K393" s="7"/>
      <c r="L393" s="7"/>
      <c r="M393" s="7"/>
      <c r="N393" s="7"/>
      <c r="O393" s="7"/>
      <c r="P393" s="7"/>
      <c r="Q393" s="7"/>
      <c r="R393" s="7"/>
      <c r="S393" s="7"/>
      <c r="T393" s="7"/>
      <c r="U393" s="7"/>
      <c r="V393" s="7"/>
      <c r="W393" s="7"/>
    </row>
    <row r="394" ht="15.75" hidden="1" customHeight="1">
      <c r="B394" s="7"/>
      <c r="C394" s="7"/>
      <c r="D394" s="7"/>
      <c r="E394" s="7"/>
      <c r="F394" s="7"/>
      <c r="G394" s="7"/>
      <c r="H394" s="7"/>
      <c r="I394" s="7"/>
      <c r="J394" s="7"/>
      <c r="K394" s="7"/>
      <c r="L394" s="7"/>
      <c r="M394" s="7"/>
      <c r="N394" s="7"/>
      <c r="O394" s="7"/>
      <c r="P394" s="7"/>
      <c r="Q394" s="7"/>
      <c r="R394" s="7"/>
      <c r="S394" s="7"/>
      <c r="T394" s="7"/>
      <c r="U394" s="7"/>
      <c r="V394" s="7"/>
      <c r="W394" s="7"/>
    </row>
    <row r="395" ht="15.75" hidden="1" customHeight="1">
      <c r="B395" s="7"/>
      <c r="C395" s="7"/>
      <c r="D395" s="7"/>
      <c r="E395" s="7"/>
      <c r="F395" s="7"/>
      <c r="G395" s="7"/>
      <c r="H395" s="7"/>
      <c r="I395" s="7"/>
      <c r="J395" s="7"/>
      <c r="K395" s="7"/>
      <c r="L395" s="7"/>
      <c r="M395" s="7"/>
      <c r="N395" s="7"/>
      <c r="O395" s="7"/>
      <c r="P395" s="7"/>
      <c r="Q395" s="7"/>
      <c r="R395" s="7"/>
      <c r="S395" s="7"/>
      <c r="T395" s="7"/>
      <c r="U395" s="7"/>
      <c r="V395" s="7"/>
      <c r="W395" s="7"/>
    </row>
    <row r="396" ht="15.75" hidden="1" customHeight="1">
      <c r="B396" s="7"/>
      <c r="C396" s="7"/>
      <c r="D396" s="7"/>
      <c r="E396" s="7"/>
      <c r="F396" s="7"/>
      <c r="G396" s="7"/>
      <c r="H396" s="7"/>
      <c r="I396" s="7"/>
      <c r="J396" s="7"/>
      <c r="K396" s="7"/>
      <c r="L396" s="7"/>
      <c r="M396" s="7"/>
      <c r="N396" s="7"/>
      <c r="O396" s="7"/>
      <c r="P396" s="7"/>
      <c r="Q396" s="7"/>
      <c r="R396" s="7"/>
      <c r="S396" s="7"/>
      <c r="T396" s="7"/>
      <c r="U396" s="7"/>
      <c r="V396" s="7"/>
      <c r="W396" s="7"/>
    </row>
    <row r="397" ht="15.75" hidden="1" customHeight="1">
      <c r="B397" s="7"/>
      <c r="C397" s="7"/>
      <c r="D397" s="7"/>
      <c r="E397" s="7"/>
      <c r="F397" s="7"/>
      <c r="G397" s="7"/>
      <c r="H397" s="7"/>
      <c r="I397" s="7"/>
      <c r="J397" s="7"/>
      <c r="K397" s="7"/>
      <c r="L397" s="7"/>
      <c r="M397" s="7"/>
      <c r="N397" s="7"/>
      <c r="O397" s="7"/>
      <c r="P397" s="7"/>
      <c r="Q397" s="7"/>
      <c r="R397" s="7"/>
      <c r="S397" s="7"/>
      <c r="T397" s="7"/>
      <c r="U397" s="7"/>
      <c r="V397" s="7"/>
      <c r="W397" s="7"/>
    </row>
    <row r="398" ht="15.75" hidden="1" customHeight="1">
      <c r="B398" s="7"/>
      <c r="C398" s="7"/>
      <c r="D398" s="7"/>
      <c r="E398" s="7"/>
      <c r="F398" s="7"/>
      <c r="G398" s="7"/>
      <c r="H398" s="7"/>
      <c r="I398" s="7"/>
      <c r="J398" s="7"/>
      <c r="K398" s="7"/>
      <c r="L398" s="7"/>
      <c r="M398" s="7"/>
      <c r="N398" s="7"/>
      <c r="O398" s="7"/>
      <c r="P398" s="7"/>
      <c r="Q398" s="7"/>
      <c r="R398" s="7"/>
      <c r="S398" s="7"/>
      <c r="T398" s="7"/>
      <c r="U398" s="7"/>
      <c r="V398" s="7"/>
      <c r="W398" s="7"/>
    </row>
    <row r="399" ht="15.75" hidden="1" customHeight="1">
      <c r="B399" s="7"/>
      <c r="C399" s="7"/>
      <c r="D399" s="7"/>
      <c r="E399" s="7"/>
      <c r="F399" s="7"/>
      <c r="G399" s="7"/>
      <c r="H399" s="7"/>
      <c r="I399" s="7"/>
      <c r="J399" s="7"/>
      <c r="K399" s="7"/>
      <c r="L399" s="7"/>
      <c r="M399" s="7"/>
      <c r="N399" s="7"/>
      <c r="O399" s="7"/>
      <c r="P399" s="7"/>
      <c r="Q399" s="7"/>
      <c r="R399" s="7"/>
      <c r="S399" s="7"/>
      <c r="T399" s="7"/>
      <c r="U399" s="7"/>
      <c r="V399" s="7"/>
      <c r="W399" s="7"/>
    </row>
    <row r="400" ht="15.75" hidden="1" customHeight="1">
      <c r="B400" s="7"/>
      <c r="C400" s="7"/>
      <c r="D400" s="7"/>
      <c r="E400" s="7"/>
      <c r="F400" s="7"/>
      <c r="G400" s="7"/>
      <c r="H400" s="7"/>
      <c r="I400" s="7"/>
      <c r="J400" s="7"/>
      <c r="K400" s="7"/>
      <c r="L400" s="7"/>
      <c r="M400" s="7"/>
      <c r="N400" s="7"/>
      <c r="O400" s="7"/>
      <c r="P400" s="7"/>
      <c r="Q400" s="7"/>
      <c r="R400" s="7"/>
      <c r="S400" s="7"/>
      <c r="T400" s="7"/>
      <c r="U400" s="7"/>
      <c r="V400" s="7"/>
      <c r="W400" s="7"/>
    </row>
    <row r="401" ht="15.75" hidden="1" customHeight="1">
      <c r="B401" s="7"/>
      <c r="C401" s="7"/>
      <c r="D401" s="7"/>
      <c r="E401" s="7"/>
      <c r="F401" s="7"/>
      <c r="G401" s="7"/>
      <c r="H401" s="7"/>
      <c r="I401" s="7"/>
      <c r="J401" s="7"/>
      <c r="K401" s="7"/>
      <c r="L401" s="7"/>
      <c r="M401" s="7"/>
      <c r="N401" s="7"/>
      <c r="O401" s="7"/>
      <c r="P401" s="7"/>
      <c r="Q401" s="7"/>
      <c r="R401" s="7"/>
      <c r="S401" s="7"/>
      <c r="T401" s="7"/>
      <c r="U401" s="7"/>
      <c r="V401" s="7"/>
      <c r="W401" s="7"/>
    </row>
    <row r="402" ht="15.75" hidden="1" customHeight="1">
      <c r="B402" s="7"/>
      <c r="C402" s="7"/>
      <c r="D402" s="7"/>
      <c r="E402" s="7"/>
      <c r="F402" s="7"/>
      <c r="G402" s="7"/>
      <c r="H402" s="7"/>
      <c r="I402" s="7"/>
      <c r="J402" s="7"/>
      <c r="K402" s="7"/>
      <c r="L402" s="7"/>
      <c r="M402" s="7"/>
      <c r="N402" s="7"/>
      <c r="O402" s="7"/>
      <c r="P402" s="7"/>
      <c r="Q402" s="7"/>
      <c r="R402" s="7"/>
      <c r="S402" s="7"/>
      <c r="T402" s="7"/>
      <c r="U402" s="7"/>
      <c r="V402" s="7"/>
      <c r="W402" s="7"/>
    </row>
    <row r="403" ht="15.75" hidden="1" customHeight="1">
      <c r="B403" s="7"/>
      <c r="C403" s="7"/>
      <c r="D403" s="7"/>
      <c r="E403" s="7"/>
      <c r="F403" s="7"/>
      <c r="G403" s="7"/>
      <c r="H403" s="7"/>
      <c r="I403" s="7"/>
      <c r="J403" s="7"/>
      <c r="K403" s="7"/>
      <c r="L403" s="7"/>
      <c r="M403" s="7"/>
      <c r="N403" s="7"/>
      <c r="O403" s="7"/>
      <c r="P403" s="7"/>
      <c r="Q403" s="7"/>
      <c r="R403" s="7"/>
      <c r="S403" s="7"/>
      <c r="T403" s="7"/>
      <c r="U403" s="7"/>
      <c r="V403" s="7"/>
      <c r="W403" s="7"/>
    </row>
    <row r="404" ht="15.75" hidden="1" customHeight="1">
      <c r="B404" s="7"/>
      <c r="C404" s="7"/>
      <c r="D404" s="7"/>
      <c r="E404" s="7"/>
      <c r="F404" s="7"/>
      <c r="G404" s="7"/>
      <c r="H404" s="7"/>
      <c r="I404" s="7"/>
      <c r="J404" s="7"/>
      <c r="K404" s="7"/>
      <c r="L404" s="7"/>
      <c r="M404" s="7"/>
      <c r="N404" s="7"/>
      <c r="O404" s="7"/>
      <c r="P404" s="7"/>
      <c r="Q404" s="7"/>
      <c r="R404" s="7"/>
      <c r="S404" s="7"/>
      <c r="T404" s="7"/>
      <c r="U404" s="7"/>
      <c r="V404" s="7"/>
      <c r="W404" s="7"/>
    </row>
    <row r="405" ht="15.75" hidden="1" customHeight="1">
      <c r="B405" s="7"/>
      <c r="C405" s="7"/>
      <c r="D405" s="7"/>
      <c r="E405" s="7"/>
      <c r="F405" s="7"/>
      <c r="G405" s="7"/>
      <c r="H405" s="7"/>
      <c r="I405" s="7"/>
      <c r="J405" s="7"/>
      <c r="K405" s="7"/>
      <c r="L405" s="7"/>
      <c r="M405" s="7"/>
      <c r="N405" s="7"/>
      <c r="O405" s="7"/>
      <c r="P405" s="7"/>
      <c r="Q405" s="7"/>
      <c r="R405" s="7"/>
      <c r="S405" s="7"/>
      <c r="T405" s="7"/>
      <c r="U405" s="7"/>
      <c r="V405" s="7"/>
      <c r="W405" s="7"/>
    </row>
    <row r="406" ht="15.75" hidden="1" customHeight="1">
      <c r="B406" s="7"/>
      <c r="C406" s="7"/>
      <c r="D406" s="7"/>
      <c r="E406" s="7"/>
      <c r="F406" s="7"/>
      <c r="G406" s="7"/>
      <c r="H406" s="7"/>
      <c r="I406" s="7"/>
      <c r="J406" s="7"/>
      <c r="K406" s="7"/>
      <c r="L406" s="7"/>
      <c r="M406" s="7"/>
      <c r="N406" s="7"/>
      <c r="O406" s="7"/>
      <c r="P406" s="7"/>
      <c r="Q406" s="7"/>
      <c r="R406" s="7"/>
      <c r="S406" s="7"/>
      <c r="T406" s="7"/>
      <c r="U406" s="7"/>
      <c r="V406" s="7"/>
      <c r="W406" s="7"/>
    </row>
    <row r="407" ht="15.75" hidden="1" customHeight="1">
      <c r="B407" s="7"/>
      <c r="C407" s="7"/>
      <c r="D407" s="7"/>
      <c r="E407" s="7"/>
      <c r="F407" s="7"/>
      <c r="G407" s="7"/>
      <c r="H407" s="7"/>
      <c r="I407" s="7"/>
      <c r="J407" s="7"/>
      <c r="K407" s="7"/>
      <c r="L407" s="7"/>
      <c r="M407" s="7"/>
      <c r="N407" s="7"/>
      <c r="O407" s="7"/>
      <c r="P407" s="7"/>
      <c r="Q407" s="7"/>
      <c r="R407" s="7"/>
      <c r="S407" s="7"/>
      <c r="T407" s="7"/>
      <c r="U407" s="7"/>
      <c r="V407" s="7"/>
      <c r="W407" s="7"/>
    </row>
    <row r="408" ht="15.75" hidden="1" customHeight="1">
      <c r="B408" s="7"/>
      <c r="C408" s="7"/>
      <c r="D408" s="7"/>
      <c r="E408" s="7"/>
      <c r="F408" s="7"/>
      <c r="G408" s="7"/>
      <c r="H408" s="7"/>
      <c r="I408" s="7"/>
      <c r="J408" s="7"/>
      <c r="K408" s="7"/>
      <c r="L408" s="7"/>
      <c r="M408" s="7"/>
      <c r="N408" s="7"/>
      <c r="O408" s="7"/>
      <c r="P408" s="7"/>
      <c r="Q408" s="7"/>
      <c r="R408" s="7"/>
      <c r="S408" s="7"/>
      <c r="T408" s="7"/>
      <c r="U408" s="7"/>
      <c r="V408" s="7"/>
      <c r="W408" s="7"/>
    </row>
    <row r="409" ht="15.75" hidden="1" customHeight="1">
      <c r="B409" s="7"/>
      <c r="C409" s="7"/>
      <c r="D409" s="7"/>
      <c r="E409" s="7"/>
      <c r="F409" s="7"/>
      <c r="G409" s="7"/>
      <c r="H409" s="7"/>
      <c r="I409" s="7"/>
      <c r="J409" s="7"/>
      <c r="K409" s="7"/>
      <c r="L409" s="7"/>
      <c r="M409" s="7"/>
      <c r="N409" s="7"/>
      <c r="O409" s="7"/>
      <c r="P409" s="7"/>
      <c r="Q409" s="7"/>
      <c r="R409" s="7"/>
      <c r="S409" s="7"/>
      <c r="T409" s="7"/>
      <c r="U409" s="7"/>
      <c r="V409" s="7"/>
      <c r="W409" s="7"/>
    </row>
    <row r="410" ht="15.75" hidden="1" customHeight="1">
      <c r="B410" s="7"/>
      <c r="C410" s="7"/>
      <c r="D410" s="7"/>
      <c r="E410" s="7"/>
      <c r="F410" s="7"/>
      <c r="G410" s="7"/>
      <c r="H410" s="7"/>
      <c r="I410" s="7"/>
      <c r="J410" s="7"/>
      <c r="K410" s="7"/>
      <c r="L410" s="7"/>
      <c r="M410" s="7"/>
      <c r="N410" s="7"/>
      <c r="O410" s="7"/>
      <c r="P410" s="7"/>
      <c r="Q410" s="7"/>
      <c r="R410" s="7"/>
      <c r="S410" s="7"/>
      <c r="T410" s="7"/>
      <c r="U410" s="7"/>
      <c r="V410" s="7"/>
      <c r="W410" s="7"/>
    </row>
    <row r="411" ht="15.75" hidden="1" customHeight="1">
      <c r="B411" s="7"/>
      <c r="C411" s="7"/>
      <c r="D411" s="7"/>
      <c r="E411" s="7"/>
      <c r="F411" s="7"/>
      <c r="G411" s="7"/>
      <c r="H411" s="7"/>
      <c r="I411" s="7"/>
      <c r="J411" s="7"/>
      <c r="K411" s="7"/>
      <c r="L411" s="7"/>
      <c r="M411" s="7"/>
      <c r="N411" s="7"/>
      <c r="O411" s="7"/>
      <c r="P411" s="7"/>
      <c r="Q411" s="7"/>
      <c r="R411" s="7"/>
      <c r="S411" s="7"/>
      <c r="T411" s="7"/>
      <c r="U411" s="7"/>
      <c r="V411" s="7"/>
      <c r="W411" s="7"/>
    </row>
    <row r="412" ht="15.75" hidden="1" customHeight="1">
      <c r="B412" s="7"/>
      <c r="C412" s="7"/>
      <c r="D412" s="7"/>
      <c r="E412" s="7"/>
      <c r="F412" s="7"/>
      <c r="G412" s="7"/>
      <c r="H412" s="7"/>
      <c r="I412" s="7"/>
      <c r="J412" s="7"/>
      <c r="K412" s="7"/>
      <c r="L412" s="7"/>
      <c r="M412" s="7"/>
      <c r="N412" s="7"/>
      <c r="O412" s="7"/>
      <c r="P412" s="7"/>
      <c r="Q412" s="7"/>
      <c r="R412" s="7"/>
      <c r="S412" s="7"/>
      <c r="T412" s="7"/>
      <c r="U412" s="7"/>
      <c r="V412" s="7"/>
      <c r="W412" s="7"/>
    </row>
    <row r="413" ht="15.75" hidden="1" customHeight="1">
      <c r="B413" s="7"/>
      <c r="C413" s="7"/>
      <c r="D413" s="7"/>
      <c r="E413" s="7"/>
      <c r="F413" s="7"/>
      <c r="G413" s="7"/>
      <c r="H413" s="7"/>
      <c r="I413" s="7"/>
      <c r="J413" s="7"/>
      <c r="K413" s="7"/>
      <c r="L413" s="7"/>
      <c r="M413" s="7"/>
      <c r="N413" s="7"/>
      <c r="O413" s="7"/>
      <c r="P413" s="7"/>
      <c r="Q413" s="7"/>
      <c r="R413" s="7"/>
      <c r="S413" s="7"/>
      <c r="T413" s="7"/>
      <c r="U413" s="7"/>
      <c r="V413" s="7"/>
      <c r="W413" s="7"/>
    </row>
    <row r="414" ht="15.75" hidden="1" customHeight="1">
      <c r="B414" s="7"/>
      <c r="C414" s="7"/>
      <c r="D414" s="7"/>
      <c r="E414" s="7"/>
      <c r="F414" s="7"/>
      <c r="G414" s="7"/>
      <c r="H414" s="7"/>
      <c r="I414" s="7"/>
      <c r="J414" s="7"/>
      <c r="K414" s="7"/>
      <c r="L414" s="7"/>
      <c r="M414" s="7"/>
      <c r="N414" s="7"/>
      <c r="O414" s="7"/>
      <c r="P414" s="7"/>
      <c r="Q414" s="7"/>
      <c r="R414" s="7"/>
      <c r="S414" s="7"/>
      <c r="T414" s="7"/>
      <c r="U414" s="7"/>
      <c r="V414" s="7"/>
      <c r="W414" s="7"/>
    </row>
    <row r="415" ht="15.75" hidden="1" customHeight="1">
      <c r="B415" s="7"/>
      <c r="C415" s="7"/>
      <c r="D415" s="7"/>
      <c r="E415" s="7"/>
      <c r="F415" s="7"/>
      <c r="G415" s="7"/>
      <c r="H415" s="7"/>
      <c r="I415" s="7"/>
      <c r="J415" s="7"/>
      <c r="K415" s="7"/>
      <c r="L415" s="7"/>
      <c r="M415" s="7"/>
      <c r="N415" s="7"/>
      <c r="O415" s="7"/>
      <c r="P415" s="7"/>
      <c r="Q415" s="7"/>
      <c r="R415" s="7"/>
      <c r="S415" s="7"/>
      <c r="T415" s="7"/>
      <c r="U415" s="7"/>
      <c r="V415" s="7"/>
      <c r="W415" s="7"/>
    </row>
    <row r="416" ht="15.75" hidden="1" customHeight="1">
      <c r="B416" s="7"/>
      <c r="C416" s="7"/>
      <c r="D416" s="7"/>
      <c r="E416" s="7"/>
      <c r="F416" s="7"/>
      <c r="G416" s="7"/>
      <c r="H416" s="7"/>
      <c r="I416" s="7"/>
      <c r="J416" s="7"/>
      <c r="K416" s="7"/>
      <c r="L416" s="7"/>
      <c r="M416" s="7"/>
      <c r="N416" s="7"/>
      <c r="O416" s="7"/>
      <c r="P416" s="7"/>
      <c r="Q416" s="7"/>
      <c r="R416" s="7"/>
      <c r="S416" s="7"/>
      <c r="T416" s="7"/>
      <c r="U416" s="7"/>
      <c r="V416" s="7"/>
      <c r="W416" s="7"/>
    </row>
    <row r="417" ht="15.75" hidden="1" customHeight="1">
      <c r="B417" s="7"/>
      <c r="C417" s="7"/>
      <c r="D417" s="7"/>
      <c r="E417" s="7"/>
      <c r="F417" s="7"/>
      <c r="G417" s="7"/>
      <c r="H417" s="7"/>
      <c r="I417" s="7"/>
      <c r="J417" s="7"/>
      <c r="K417" s="7"/>
      <c r="L417" s="7"/>
      <c r="M417" s="7"/>
      <c r="N417" s="7"/>
      <c r="O417" s="7"/>
      <c r="P417" s="7"/>
      <c r="Q417" s="7"/>
      <c r="R417" s="7"/>
      <c r="S417" s="7"/>
      <c r="T417" s="7"/>
      <c r="U417" s="7"/>
      <c r="V417" s="7"/>
      <c r="W417" s="7"/>
    </row>
    <row r="418" ht="15.75" hidden="1" customHeight="1">
      <c r="B418" s="7"/>
      <c r="C418" s="7"/>
      <c r="D418" s="7"/>
      <c r="E418" s="7"/>
      <c r="F418" s="7"/>
      <c r="G418" s="7"/>
      <c r="H418" s="7"/>
      <c r="I418" s="7"/>
      <c r="J418" s="7"/>
      <c r="K418" s="7"/>
      <c r="L418" s="7"/>
      <c r="M418" s="7"/>
      <c r="N418" s="7"/>
      <c r="O418" s="7"/>
      <c r="P418" s="7"/>
      <c r="Q418" s="7"/>
      <c r="R418" s="7"/>
      <c r="S418" s="7"/>
      <c r="T418" s="7"/>
      <c r="U418" s="7"/>
      <c r="V418" s="7"/>
      <c r="W418" s="7"/>
    </row>
    <row r="419" ht="15.75" hidden="1" customHeight="1">
      <c r="B419" s="7"/>
      <c r="C419" s="7"/>
      <c r="D419" s="7"/>
      <c r="E419" s="7"/>
      <c r="F419" s="7"/>
      <c r="G419" s="7"/>
      <c r="H419" s="7"/>
      <c r="I419" s="7"/>
      <c r="J419" s="7"/>
      <c r="K419" s="7"/>
      <c r="L419" s="7"/>
      <c r="M419" s="7"/>
      <c r="N419" s="7"/>
      <c r="O419" s="7"/>
      <c r="P419" s="7"/>
      <c r="Q419" s="7"/>
      <c r="R419" s="7"/>
      <c r="S419" s="7"/>
      <c r="T419" s="7"/>
      <c r="U419" s="7"/>
      <c r="V419" s="7"/>
      <c r="W419" s="7"/>
    </row>
    <row r="420" ht="15.75" hidden="1" customHeight="1">
      <c r="B420" s="7"/>
      <c r="C420" s="7"/>
      <c r="D420" s="7"/>
      <c r="E420" s="7"/>
      <c r="F420" s="7"/>
      <c r="G420" s="7"/>
      <c r="H420" s="7"/>
      <c r="I420" s="7"/>
      <c r="J420" s="7"/>
      <c r="K420" s="7"/>
      <c r="L420" s="7"/>
      <c r="M420" s="7"/>
      <c r="N420" s="7"/>
      <c r="O420" s="7"/>
      <c r="P420" s="7"/>
      <c r="Q420" s="7"/>
      <c r="R420" s="7"/>
      <c r="S420" s="7"/>
      <c r="T420" s="7"/>
      <c r="U420" s="7"/>
      <c r="V420" s="7"/>
      <c r="W420" s="7"/>
    </row>
    <row r="421" ht="15.75" hidden="1" customHeight="1">
      <c r="B421" s="7"/>
      <c r="C421" s="7"/>
      <c r="D421" s="7"/>
      <c r="E421" s="7"/>
      <c r="F421" s="7"/>
      <c r="G421" s="7"/>
      <c r="H421" s="7"/>
      <c r="I421" s="7"/>
      <c r="J421" s="7"/>
      <c r="K421" s="7"/>
      <c r="L421" s="7"/>
      <c r="M421" s="7"/>
      <c r="N421" s="7"/>
      <c r="O421" s="7"/>
      <c r="P421" s="7"/>
      <c r="Q421" s="7"/>
      <c r="R421" s="7"/>
      <c r="S421" s="7"/>
      <c r="T421" s="7"/>
      <c r="U421" s="7"/>
      <c r="V421" s="7"/>
      <c r="W421" s="7"/>
    </row>
    <row r="422" ht="15.75" hidden="1" customHeight="1">
      <c r="B422" s="7"/>
      <c r="C422" s="7"/>
      <c r="D422" s="7"/>
      <c r="E422" s="7"/>
      <c r="F422" s="7"/>
      <c r="G422" s="7"/>
      <c r="H422" s="7"/>
      <c r="I422" s="7"/>
      <c r="J422" s="7"/>
      <c r="K422" s="7"/>
      <c r="L422" s="7"/>
      <c r="M422" s="7"/>
      <c r="N422" s="7"/>
      <c r="O422" s="7"/>
      <c r="P422" s="7"/>
      <c r="Q422" s="7"/>
      <c r="R422" s="7"/>
      <c r="S422" s="7"/>
      <c r="T422" s="7"/>
      <c r="U422" s="7"/>
      <c r="V422" s="7"/>
      <c r="W422" s="7"/>
    </row>
    <row r="423" ht="15.75" hidden="1" customHeight="1">
      <c r="B423" s="7"/>
      <c r="C423" s="7"/>
      <c r="D423" s="7"/>
      <c r="E423" s="7"/>
      <c r="F423" s="7"/>
      <c r="G423" s="7"/>
      <c r="H423" s="7"/>
      <c r="I423" s="7"/>
      <c r="J423" s="7"/>
      <c r="K423" s="7"/>
      <c r="L423" s="7"/>
      <c r="M423" s="7"/>
      <c r="N423" s="7"/>
      <c r="O423" s="7"/>
      <c r="P423" s="7"/>
      <c r="Q423" s="7"/>
      <c r="R423" s="7"/>
      <c r="S423" s="7"/>
      <c r="T423" s="7"/>
      <c r="U423" s="7"/>
      <c r="V423" s="7"/>
      <c r="W423" s="7"/>
    </row>
    <row r="424" ht="15.75" hidden="1" customHeight="1">
      <c r="B424" s="7"/>
      <c r="C424" s="7"/>
      <c r="D424" s="7"/>
      <c r="E424" s="7"/>
      <c r="F424" s="7"/>
      <c r="G424" s="7"/>
      <c r="H424" s="7"/>
      <c r="I424" s="7"/>
      <c r="J424" s="7"/>
      <c r="K424" s="7"/>
      <c r="L424" s="7"/>
      <c r="M424" s="7"/>
      <c r="N424" s="7"/>
      <c r="O424" s="7"/>
      <c r="P424" s="7"/>
      <c r="Q424" s="7"/>
      <c r="R424" s="7"/>
      <c r="S424" s="7"/>
      <c r="T424" s="7"/>
      <c r="U424" s="7"/>
      <c r="V424" s="7"/>
      <c r="W424" s="7"/>
    </row>
    <row r="425" ht="15.75" hidden="1" customHeight="1">
      <c r="B425" s="7"/>
      <c r="C425" s="7"/>
      <c r="D425" s="7"/>
      <c r="E425" s="7"/>
      <c r="F425" s="7"/>
      <c r="G425" s="7"/>
      <c r="H425" s="7"/>
      <c r="I425" s="7"/>
      <c r="J425" s="7"/>
      <c r="K425" s="7"/>
      <c r="L425" s="7"/>
      <c r="M425" s="7"/>
      <c r="N425" s="7"/>
      <c r="O425" s="7"/>
      <c r="P425" s="7"/>
      <c r="Q425" s="7"/>
      <c r="R425" s="7"/>
      <c r="S425" s="7"/>
      <c r="T425" s="7"/>
      <c r="U425" s="7"/>
      <c r="V425" s="7"/>
      <c r="W425" s="7"/>
    </row>
    <row r="426" ht="15.75" hidden="1" customHeight="1">
      <c r="B426" s="7"/>
      <c r="C426" s="7"/>
      <c r="D426" s="7"/>
      <c r="E426" s="7"/>
      <c r="F426" s="7"/>
      <c r="G426" s="7"/>
      <c r="H426" s="7"/>
      <c r="I426" s="7"/>
      <c r="J426" s="7"/>
      <c r="K426" s="7"/>
      <c r="L426" s="7"/>
      <c r="M426" s="7"/>
      <c r="N426" s="7"/>
      <c r="O426" s="7"/>
      <c r="P426" s="7"/>
      <c r="Q426" s="7"/>
      <c r="R426" s="7"/>
      <c r="S426" s="7"/>
      <c r="T426" s="7"/>
      <c r="U426" s="7"/>
      <c r="V426" s="7"/>
      <c r="W426" s="7"/>
    </row>
    <row r="427" ht="15.75" hidden="1" customHeight="1">
      <c r="B427" s="7"/>
      <c r="C427" s="7"/>
      <c r="D427" s="7"/>
      <c r="E427" s="7"/>
      <c r="F427" s="7"/>
      <c r="G427" s="7"/>
      <c r="H427" s="7"/>
      <c r="I427" s="7"/>
      <c r="J427" s="7"/>
      <c r="K427" s="7"/>
      <c r="L427" s="7"/>
      <c r="M427" s="7"/>
      <c r="N427" s="7"/>
      <c r="O427" s="7"/>
      <c r="P427" s="7"/>
      <c r="Q427" s="7"/>
      <c r="R427" s="7"/>
      <c r="S427" s="7"/>
      <c r="T427" s="7"/>
      <c r="U427" s="7"/>
      <c r="V427" s="7"/>
      <c r="W427" s="7"/>
    </row>
    <row r="428" ht="15.75" hidden="1" customHeight="1">
      <c r="B428" s="7"/>
      <c r="C428" s="7"/>
      <c r="D428" s="7"/>
      <c r="E428" s="7"/>
      <c r="F428" s="7"/>
      <c r="G428" s="7"/>
      <c r="H428" s="7"/>
      <c r="I428" s="7"/>
      <c r="J428" s="7"/>
      <c r="K428" s="7"/>
      <c r="L428" s="7"/>
      <c r="M428" s="7"/>
      <c r="N428" s="7"/>
      <c r="O428" s="7"/>
      <c r="P428" s="7"/>
      <c r="Q428" s="7"/>
      <c r="R428" s="7"/>
      <c r="S428" s="7"/>
      <c r="T428" s="7"/>
      <c r="U428" s="7"/>
      <c r="V428" s="7"/>
      <c r="W428" s="7"/>
    </row>
    <row r="429" ht="15.75" hidden="1" customHeight="1">
      <c r="B429" s="7"/>
      <c r="C429" s="7"/>
      <c r="D429" s="7"/>
      <c r="E429" s="7"/>
      <c r="F429" s="7"/>
      <c r="G429" s="7"/>
      <c r="H429" s="7"/>
      <c r="I429" s="7"/>
      <c r="J429" s="7"/>
      <c r="K429" s="7"/>
      <c r="L429" s="7"/>
      <c r="M429" s="7"/>
      <c r="N429" s="7"/>
      <c r="O429" s="7"/>
      <c r="P429" s="7"/>
      <c r="Q429" s="7"/>
      <c r="R429" s="7"/>
      <c r="S429" s="7"/>
      <c r="T429" s="7"/>
      <c r="U429" s="7"/>
      <c r="V429" s="7"/>
      <c r="W429" s="7"/>
    </row>
    <row r="430" ht="15.75" hidden="1" customHeight="1">
      <c r="B430" s="7"/>
      <c r="C430" s="7"/>
      <c r="D430" s="7"/>
      <c r="E430" s="7"/>
      <c r="F430" s="7"/>
      <c r="G430" s="7"/>
      <c r="H430" s="7"/>
      <c r="I430" s="7"/>
      <c r="J430" s="7"/>
      <c r="K430" s="7"/>
      <c r="L430" s="7"/>
      <c r="M430" s="7"/>
      <c r="N430" s="7"/>
      <c r="O430" s="7"/>
      <c r="P430" s="7"/>
      <c r="Q430" s="7"/>
      <c r="R430" s="7"/>
      <c r="S430" s="7"/>
      <c r="T430" s="7"/>
      <c r="U430" s="7"/>
      <c r="V430" s="7"/>
      <c r="W430" s="7"/>
    </row>
    <row r="431" ht="15.75" hidden="1" customHeight="1">
      <c r="B431" s="7"/>
      <c r="C431" s="7"/>
      <c r="D431" s="7"/>
      <c r="E431" s="7"/>
      <c r="F431" s="7"/>
      <c r="G431" s="7"/>
      <c r="H431" s="7"/>
      <c r="I431" s="7"/>
      <c r="J431" s="7"/>
      <c r="K431" s="7"/>
      <c r="L431" s="7"/>
      <c r="M431" s="7"/>
      <c r="N431" s="7"/>
      <c r="O431" s="7"/>
      <c r="P431" s="7"/>
      <c r="Q431" s="7"/>
      <c r="R431" s="7"/>
      <c r="S431" s="7"/>
      <c r="T431" s="7"/>
      <c r="U431" s="7"/>
      <c r="V431" s="7"/>
      <c r="W431" s="7"/>
    </row>
    <row r="432" ht="15.75" hidden="1" customHeight="1">
      <c r="B432" s="7"/>
      <c r="C432" s="7"/>
      <c r="D432" s="7"/>
      <c r="E432" s="7"/>
      <c r="F432" s="7"/>
      <c r="G432" s="7"/>
      <c r="H432" s="7"/>
      <c r="I432" s="7"/>
      <c r="J432" s="7"/>
      <c r="K432" s="7"/>
      <c r="L432" s="7"/>
      <c r="M432" s="7"/>
      <c r="N432" s="7"/>
      <c r="O432" s="7"/>
      <c r="P432" s="7"/>
      <c r="Q432" s="7"/>
      <c r="R432" s="7"/>
      <c r="S432" s="7"/>
      <c r="T432" s="7"/>
      <c r="U432" s="7"/>
      <c r="V432" s="7"/>
      <c r="W432" s="7"/>
    </row>
    <row r="433" ht="15.75" hidden="1" customHeight="1">
      <c r="B433" s="7"/>
      <c r="C433" s="7"/>
      <c r="D433" s="7"/>
      <c r="E433" s="7"/>
      <c r="F433" s="7"/>
      <c r="G433" s="7"/>
      <c r="H433" s="7"/>
      <c r="I433" s="7"/>
      <c r="J433" s="7"/>
      <c r="K433" s="7"/>
      <c r="L433" s="7"/>
      <c r="M433" s="7"/>
      <c r="N433" s="7"/>
      <c r="O433" s="7"/>
      <c r="P433" s="7"/>
      <c r="Q433" s="7"/>
      <c r="R433" s="7"/>
      <c r="S433" s="7"/>
      <c r="T433" s="7"/>
      <c r="U433" s="7"/>
      <c r="V433" s="7"/>
      <c r="W433" s="7"/>
    </row>
    <row r="434" ht="15.75" hidden="1" customHeight="1">
      <c r="B434" s="7"/>
      <c r="C434" s="7"/>
      <c r="D434" s="7"/>
      <c r="E434" s="7"/>
      <c r="F434" s="7"/>
      <c r="G434" s="7"/>
      <c r="H434" s="7"/>
      <c r="I434" s="7"/>
      <c r="J434" s="7"/>
      <c r="K434" s="7"/>
      <c r="L434" s="7"/>
      <c r="M434" s="7"/>
      <c r="N434" s="7"/>
      <c r="O434" s="7"/>
      <c r="P434" s="7"/>
      <c r="Q434" s="7"/>
      <c r="R434" s="7"/>
      <c r="S434" s="7"/>
      <c r="T434" s="7"/>
      <c r="U434" s="7"/>
      <c r="V434" s="7"/>
      <c r="W434" s="7"/>
    </row>
    <row r="435" ht="15.75" hidden="1" customHeight="1">
      <c r="B435" s="7"/>
      <c r="C435" s="7"/>
      <c r="D435" s="7"/>
      <c r="E435" s="7"/>
      <c r="F435" s="7"/>
      <c r="G435" s="7"/>
      <c r="H435" s="7"/>
      <c r="I435" s="7"/>
      <c r="J435" s="7"/>
      <c r="K435" s="7"/>
      <c r="L435" s="7"/>
      <c r="M435" s="7"/>
      <c r="N435" s="7"/>
      <c r="O435" s="7"/>
      <c r="P435" s="7"/>
      <c r="Q435" s="7"/>
      <c r="R435" s="7"/>
      <c r="S435" s="7"/>
      <c r="T435" s="7"/>
      <c r="U435" s="7"/>
      <c r="V435" s="7"/>
      <c r="W435" s="7"/>
    </row>
    <row r="436" ht="15.75" hidden="1" customHeight="1">
      <c r="B436" s="7"/>
      <c r="C436" s="7"/>
      <c r="D436" s="7"/>
      <c r="E436" s="7"/>
      <c r="F436" s="7"/>
      <c r="G436" s="7"/>
      <c r="H436" s="7"/>
      <c r="I436" s="7"/>
      <c r="J436" s="7"/>
      <c r="K436" s="7"/>
      <c r="L436" s="7"/>
      <c r="M436" s="7"/>
      <c r="N436" s="7"/>
      <c r="O436" s="7"/>
      <c r="P436" s="7"/>
      <c r="Q436" s="7"/>
      <c r="R436" s="7"/>
      <c r="S436" s="7"/>
      <c r="T436" s="7"/>
      <c r="U436" s="7"/>
      <c r="V436" s="7"/>
      <c r="W436" s="7"/>
    </row>
    <row r="437" ht="15.75" hidden="1" customHeight="1">
      <c r="B437" s="7"/>
      <c r="C437" s="7"/>
      <c r="D437" s="7"/>
      <c r="E437" s="7"/>
      <c r="F437" s="7"/>
      <c r="G437" s="7"/>
      <c r="H437" s="7"/>
      <c r="I437" s="7"/>
      <c r="J437" s="7"/>
      <c r="K437" s="7"/>
      <c r="L437" s="7"/>
      <c r="M437" s="7"/>
      <c r="N437" s="7"/>
      <c r="O437" s="7"/>
      <c r="P437" s="7"/>
      <c r="Q437" s="7"/>
      <c r="R437" s="7"/>
      <c r="S437" s="7"/>
      <c r="T437" s="7"/>
      <c r="U437" s="7"/>
      <c r="V437" s="7"/>
      <c r="W437" s="7"/>
    </row>
    <row r="438" ht="15.75" hidden="1" customHeight="1">
      <c r="B438" s="7"/>
      <c r="C438" s="7"/>
      <c r="D438" s="7"/>
      <c r="E438" s="7"/>
      <c r="F438" s="7"/>
      <c r="G438" s="7"/>
      <c r="H438" s="7"/>
      <c r="I438" s="7"/>
      <c r="J438" s="7"/>
      <c r="K438" s="7"/>
      <c r="L438" s="7"/>
      <c r="M438" s="7"/>
      <c r="N438" s="7"/>
      <c r="O438" s="7"/>
      <c r="P438" s="7"/>
      <c r="Q438" s="7"/>
      <c r="R438" s="7"/>
      <c r="S438" s="7"/>
      <c r="T438" s="7"/>
      <c r="U438" s="7"/>
      <c r="V438" s="7"/>
      <c r="W438" s="7"/>
    </row>
    <row r="439" ht="15.75" hidden="1" customHeight="1">
      <c r="B439" s="7"/>
      <c r="C439" s="7"/>
      <c r="D439" s="7"/>
      <c r="E439" s="7"/>
      <c r="F439" s="7"/>
      <c r="G439" s="7"/>
      <c r="H439" s="7"/>
      <c r="I439" s="7"/>
      <c r="J439" s="7"/>
      <c r="K439" s="7"/>
      <c r="L439" s="7"/>
      <c r="M439" s="7"/>
      <c r="N439" s="7"/>
      <c r="O439" s="7"/>
      <c r="P439" s="7"/>
      <c r="Q439" s="7"/>
      <c r="R439" s="7"/>
      <c r="S439" s="7"/>
      <c r="T439" s="7"/>
      <c r="U439" s="7"/>
      <c r="V439" s="7"/>
      <c r="W439" s="7"/>
    </row>
    <row r="440" ht="15.75" hidden="1" customHeight="1">
      <c r="B440" s="7"/>
      <c r="C440" s="7"/>
      <c r="D440" s="7"/>
      <c r="E440" s="7"/>
      <c r="F440" s="7"/>
      <c r="G440" s="7"/>
      <c r="H440" s="7"/>
      <c r="I440" s="7"/>
      <c r="J440" s="7"/>
      <c r="K440" s="7"/>
      <c r="L440" s="7"/>
      <c r="M440" s="7"/>
      <c r="N440" s="7"/>
      <c r="O440" s="7"/>
      <c r="P440" s="7"/>
      <c r="Q440" s="7"/>
      <c r="R440" s="7"/>
      <c r="S440" s="7"/>
      <c r="T440" s="7"/>
      <c r="U440" s="7"/>
      <c r="V440" s="7"/>
      <c r="W440" s="7"/>
    </row>
    <row r="441" ht="15.75" hidden="1" customHeight="1">
      <c r="B441" s="7"/>
      <c r="C441" s="7"/>
      <c r="D441" s="7"/>
      <c r="E441" s="7"/>
      <c r="F441" s="7"/>
      <c r="G441" s="7"/>
      <c r="H441" s="7"/>
      <c r="I441" s="7"/>
      <c r="J441" s="7"/>
      <c r="K441" s="7"/>
      <c r="L441" s="7"/>
      <c r="M441" s="7"/>
      <c r="N441" s="7"/>
      <c r="O441" s="7"/>
      <c r="P441" s="7"/>
      <c r="Q441" s="7"/>
      <c r="R441" s="7"/>
      <c r="S441" s="7"/>
      <c r="T441" s="7"/>
      <c r="U441" s="7"/>
      <c r="V441" s="7"/>
      <c r="W441" s="7"/>
    </row>
    <row r="442" ht="15.75" hidden="1" customHeight="1">
      <c r="B442" s="7"/>
      <c r="C442" s="7"/>
      <c r="D442" s="7"/>
      <c r="E442" s="7"/>
      <c r="F442" s="7"/>
      <c r="G442" s="7"/>
      <c r="H442" s="7"/>
      <c r="I442" s="7"/>
      <c r="J442" s="7"/>
      <c r="K442" s="7"/>
      <c r="L442" s="7"/>
      <c r="M442" s="7"/>
      <c r="N442" s="7"/>
      <c r="O442" s="7"/>
      <c r="P442" s="7"/>
      <c r="Q442" s="7"/>
      <c r="R442" s="7"/>
      <c r="S442" s="7"/>
      <c r="T442" s="7"/>
      <c r="U442" s="7"/>
      <c r="V442" s="7"/>
      <c r="W442" s="7"/>
    </row>
    <row r="443" ht="15.75" hidden="1" customHeight="1">
      <c r="B443" s="7"/>
      <c r="C443" s="7"/>
      <c r="D443" s="7"/>
      <c r="E443" s="7"/>
      <c r="F443" s="7"/>
      <c r="G443" s="7"/>
      <c r="H443" s="7"/>
      <c r="I443" s="7"/>
      <c r="J443" s="7"/>
      <c r="K443" s="7"/>
      <c r="L443" s="7"/>
      <c r="M443" s="7"/>
      <c r="N443" s="7"/>
      <c r="O443" s="7"/>
      <c r="P443" s="7"/>
      <c r="Q443" s="7"/>
      <c r="R443" s="7"/>
      <c r="S443" s="7"/>
      <c r="T443" s="7"/>
      <c r="U443" s="7"/>
      <c r="V443" s="7"/>
      <c r="W443" s="7"/>
    </row>
    <row r="444" ht="15.75" hidden="1" customHeight="1">
      <c r="B444" s="7"/>
      <c r="C444" s="7"/>
      <c r="D444" s="7"/>
      <c r="E444" s="7"/>
      <c r="F444" s="7"/>
      <c r="G444" s="7"/>
      <c r="H444" s="7"/>
      <c r="I444" s="7"/>
      <c r="J444" s="7"/>
      <c r="K444" s="7"/>
      <c r="L444" s="7"/>
      <c r="M444" s="7"/>
      <c r="N444" s="7"/>
      <c r="O444" s="7"/>
      <c r="P444" s="7"/>
      <c r="Q444" s="7"/>
      <c r="R444" s="7"/>
      <c r="S444" s="7"/>
      <c r="T444" s="7"/>
      <c r="U444" s="7"/>
      <c r="V444" s="7"/>
      <c r="W444" s="7"/>
    </row>
    <row r="445" ht="15.75" hidden="1" customHeight="1">
      <c r="B445" s="7"/>
      <c r="C445" s="7"/>
      <c r="D445" s="7"/>
      <c r="E445" s="7"/>
      <c r="F445" s="7"/>
      <c r="G445" s="7"/>
      <c r="H445" s="7"/>
      <c r="I445" s="7"/>
      <c r="J445" s="7"/>
      <c r="K445" s="7"/>
      <c r="L445" s="7"/>
      <c r="M445" s="7"/>
      <c r="N445" s="7"/>
      <c r="O445" s="7"/>
      <c r="P445" s="7"/>
      <c r="Q445" s="7"/>
      <c r="R445" s="7"/>
      <c r="S445" s="7"/>
      <c r="T445" s="7"/>
      <c r="U445" s="7"/>
      <c r="V445" s="7"/>
      <c r="W445" s="7"/>
    </row>
    <row r="446" ht="15.75" hidden="1" customHeight="1">
      <c r="B446" s="7"/>
      <c r="C446" s="7"/>
      <c r="D446" s="7"/>
      <c r="E446" s="7"/>
      <c r="F446" s="7"/>
      <c r="G446" s="7"/>
      <c r="H446" s="7"/>
      <c r="I446" s="7"/>
      <c r="J446" s="7"/>
      <c r="K446" s="7"/>
      <c r="L446" s="7"/>
      <c r="M446" s="7"/>
      <c r="N446" s="7"/>
      <c r="O446" s="7"/>
      <c r="P446" s="7"/>
      <c r="Q446" s="7"/>
      <c r="R446" s="7"/>
      <c r="S446" s="7"/>
      <c r="T446" s="7"/>
      <c r="U446" s="7"/>
      <c r="V446" s="7"/>
      <c r="W446" s="7"/>
    </row>
    <row r="447" ht="15.75" hidden="1" customHeight="1">
      <c r="B447" s="7"/>
      <c r="C447" s="7"/>
      <c r="D447" s="7"/>
      <c r="E447" s="7"/>
      <c r="F447" s="7"/>
      <c r="G447" s="7"/>
      <c r="H447" s="7"/>
      <c r="I447" s="7"/>
      <c r="J447" s="7"/>
      <c r="K447" s="7"/>
      <c r="L447" s="7"/>
      <c r="M447" s="7"/>
      <c r="N447" s="7"/>
      <c r="O447" s="7"/>
      <c r="P447" s="7"/>
      <c r="Q447" s="7"/>
      <c r="R447" s="7"/>
      <c r="S447" s="7"/>
      <c r="T447" s="7"/>
      <c r="U447" s="7"/>
      <c r="V447" s="7"/>
      <c r="W447" s="7"/>
    </row>
    <row r="448" ht="15.75" hidden="1" customHeight="1">
      <c r="B448" s="7"/>
      <c r="C448" s="7"/>
      <c r="D448" s="7"/>
      <c r="E448" s="7"/>
      <c r="F448" s="7"/>
      <c r="G448" s="7"/>
      <c r="H448" s="7"/>
      <c r="I448" s="7"/>
      <c r="J448" s="7"/>
      <c r="K448" s="7"/>
      <c r="L448" s="7"/>
      <c r="M448" s="7"/>
      <c r="N448" s="7"/>
      <c r="O448" s="7"/>
      <c r="P448" s="7"/>
      <c r="Q448" s="7"/>
      <c r="R448" s="7"/>
      <c r="S448" s="7"/>
      <c r="T448" s="7"/>
      <c r="U448" s="7"/>
      <c r="V448" s="7"/>
      <c r="W448" s="7"/>
    </row>
    <row r="449" ht="15.75" hidden="1" customHeight="1">
      <c r="B449" s="7"/>
      <c r="C449" s="7"/>
      <c r="D449" s="7"/>
      <c r="E449" s="7"/>
      <c r="F449" s="7"/>
      <c r="G449" s="7"/>
      <c r="H449" s="7"/>
      <c r="I449" s="7"/>
      <c r="J449" s="7"/>
      <c r="K449" s="7"/>
      <c r="L449" s="7"/>
      <c r="M449" s="7"/>
      <c r="N449" s="7"/>
      <c r="O449" s="7"/>
      <c r="P449" s="7"/>
      <c r="Q449" s="7"/>
      <c r="R449" s="7"/>
      <c r="S449" s="7"/>
      <c r="T449" s="7"/>
      <c r="U449" s="7"/>
      <c r="V449" s="7"/>
      <c r="W449" s="7"/>
    </row>
    <row r="450" ht="15.75" hidden="1" customHeight="1">
      <c r="B450" s="7"/>
      <c r="C450" s="7"/>
      <c r="D450" s="7"/>
      <c r="E450" s="7"/>
      <c r="F450" s="7"/>
      <c r="G450" s="7"/>
      <c r="H450" s="7"/>
      <c r="I450" s="7"/>
      <c r="J450" s="7"/>
      <c r="K450" s="7"/>
      <c r="L450" s="7"/>
      <c r="M450" s="7"/>
      <c r="N450" s="7"/>
      <c r="O450" s="7"/>
      <c r="P450" s="7"/>
      <c r="Q450" s="7"/>
      <c r="R450" s="7"/>
      <c r="S450" s="7"/>
      <c r="T450" s="7"/>
      <c r="U450" s="7"/>
      <c r="V450" s="7"/>
      <c r="W450" s="7"/>
    </row>
    <row r="451" ht="15.75" hidden="1" customHeight="1">
      <c r="B451" s="7"/>
      <c r="C451" s="7"/>
      <c r="D451" s="7"/>
      <c r="E451" s="7"/>
      <c r="F451" s="7"/>
      <c r="G451" s="7"/>
      <c r="H451" s="7"/>
      <c r="I451" s="7"/>
      <c r="J451" s="7"/>
      <c r="K451" s="7"/>
      <c r="L451" s="7"/>
      <c r="M451" s="7"/>
      <c r="N451" s="7"/>
      <c r="O451" s="7"/>
      <c r="P451" s="7"/>
      <c r="Q451" s="7"/>
      <c r="R451" s="7"/>
      <c r="S451" s="7"/>
      <c r="T451" s="7"/>
      <c r="U451" s="7"/>
      <c r="V451" s="7"/>
      <c r="W451" s="7"/>
    </row>
    <row r="452" ht="15.75" hidden="1" customHeight="1">
      <c r="B452" s="7"/>
      <c r="C452" s="7"/>
      <c r="D452" s="7"/>
      <c r="E452" s="7"/>
      <c r="F452" s="7"/>
      <c r="G452" s="7"/>
      <c r="H452" s="7"/>
      <c r="I452" s="7"/>
      <c r="J452" s="7"/>
      <c r="K452" s="7"/>
      <c r="L452" s="7"/>
      <c r="M452" s="7"/>
      <c r="N452" s="7"/>
      <c r="O452" s="7"/>
      <c r="P452" s="7"/>
      <c r="Q452" s="7"/>
      <c r="R452" s="7"/>
      <c r="S452" s="7"/>
      <c r="T452" s="7"/>
      <c r="U452" s="7"/>
      <c r="V452" s="7"/>
      <c r="W452" s="7"/>
    </row>
    <row r="453" ht="15.75" hidden="1" customHeight="1">
      <c r="B453" s="7"/>
      <c r="C453" s="7"/>
      <c r="D453" s="7"/>
      <c r="E453" s="7"/>
      <c r="F453" s="7"/>
      <c r="G453" s="7"/>
      <c r="H453" s="7"/>
      <c r="I453" s="7"/>
      <c r="J453" s="7"/>
      <c r="K453" s="7"/>
      <c r="L453" s="7"/>
      <c r="M453" s="7"/>
      <c r="N453" s="7"/>
      <c r="O453" s="7"/>
      <c r="P453" s="7"/>
      <c r="Q453" s="7"/>
      <c r="R453" s="7"/>
      <c r="S453" s="7"/>
      <c r="T453" s="7"/>
      <c r="U453" s="7"/>
      <c r="V453" s="7"/>
      <c r="W453" s="7"/>
    </row>
    <row r="454" ht="15.75" hidden="1" customHeight="1">
      <c r="B454" s="7"/>
      <c r="C454" s="7"/>
      <c r="D454" s="7"/>
      <c r="E454" s="7"/>
      <c r="F454" s="7"/>
      <c r="G454" s="7"/>
      <c r="H454" s="7"/>
      <c r="I454" s="7"/>
      <c r="J454" s="7"/>
      <c r="K454" s="7"/>
      <c r="L454" s="7"/>
      <c r="M454" s="7"/>
      <c r="N454" s="7"/>
      <c r="O454" s="7"/>
      <c r="P454" s="7"/>
      <c r="Q454" s="7"/>
      <c r="R454" s="7"/>
      <c r="S454" s="7"/>
      <c r="T454" s="7"/>
      <c r="U454" s="7"/>
      <c r="V454" s="7"/>
      <c r="W454" s="7"/>
    </row>
    <row r="455" ht="15.75" hidden="1" customHeight="1">
      <c r="B455" s="7"/>
      <c r="C455" s="7"/>
      <c r="D455" s="7"/>
      <c r="E455" s="7"/>
      <c r="F455" s="7"/>
      <c r="G455" s="7"/>
      <c r="H455" s="7"/>
      <c r="I455" s="7"/>
      <c r="J455" s="7"/>
      <c r="K455" s="7"/>
      <c r="L455" s="7"/>
      <c r="M455" s="7"/>
      <c r="N455" s="7"/>
      <c r="O455" s="7"/>
      <c r="P455" s="7"/>
      <c r="Q455" s="7"/>
      <c r="R455" s="7"/>
      <c r="S455" s="7"/>
      <c r="T455" s="7"/>
      <c r="U455" s="7"/>
      <c r="V455" s="7"/>
      <c r="W455" s="7"/>
    </row>
    <row r="456" ht="15.75" hidden="1" customHeight="1">
      <c r="B456" s="7"/>
      <c r="C456" s="7"/>
      <c r="D456" s="7"/>
      <c r="E456" s="7"/>
      <c r="F456" s="7"/>
      <c r="G456" s="7"/>
      <c r="H456" s="7"/>
      <c r="I456" s="7"/>
      <c r="J456" s="7"/>
      <c r="K456" s="7"/>
      <c r="L456" s="7"/>
      <c r="M456" s="7"/>
      <c r="N456" s="7"/>
      <c r="O456" s="7"/>
      <c r="P456" s="7"/>
      <c r="Q456" s="7"/>
      <c r="R456" s="7"/>
      <c r="S456" s="7"/>
      <c r="T456" s="7"/>
      <c r="U456" s="7"/>
      <c r="V456" s="7"/>
      <c r="W456" s="7"/>
    </row>
    <row r="457" ht="15.75" hidden="1" customHeight="1">
      <c r="B457" s="7"/>
      <c r="C457" s="7"/>
      <c r="D457" s="7"/>
      <c r="E457" s="7"/>
      <c r="F457" s="7"/>
      <c r="G457" s="7"/>
      <c r="H457" s="7"/>
      <c r="I457" s="7"/>
      <c r="J457" s="7"/>
      <c r="K457" s="7"/>
      <c r="L457" s="7"/>
      <c r="M457" s="7"/>
      <c r="N457" s="7"/>
      <c r="O457" s="7"/>
      <c r="P457" s="7"/>
      <c r="Q457" s="7"/>
      <c r="R457" s="7"/>
      <c r="S457" s="7"/>
      <c r="T457" s="7"/>
      <c r="U457" s="7"/>
      <c r="V457" s="7"/>
      <c r="W457" s="7"/>
    </row>
    <row r="458" ht="15.75" hidden="1" customHeight="1">
      <c r="B458" s="7"/>
      <c r="C458" s="7"/>
      <c r="D458" s="7"/>
      <c r="E458" s="7"/>
      <c r="F458" s="7"/>
      <c r="G458" s="7"/>
      <c r="H458" s="7"/>
      <c r="I458" s="7"/>
      <c r="J458" s="7"/>
      <c r="K458" s="7"/>
      <c r="L458" s="7"/>
      <c r="M458" s="7"/>
      <c r="N458" s="7"/>
      <c r="O458" s="7"/>
      <c r="P458" s="7"/>
      <c r="Q458" s="7"/>
      <c r="R458" s="7"/>
      <c r="S458" s="7"/>
      <c r="T458" s="7"/>
      <c r="U458" s="7"/>
      <c r="V458" s="7"/>
      <c r="W458" s="7"/>
    </row>
    <row r="459" ht="15.75" hidden="1" customHeight="1">
      <c r="B459" s="7"/>
      <c r="C459" s="7"/>
      <c r="D459" s="7"/>
      <c r="E459" s="7"/>
      <c r="F459" s="7"/>
      <c r="G459" s="7"/>
      <c r="H459" s="7"/>
      <c r="I459" s="7"/>
      <c r="J459" s="7"/>
      <c r="K459" s="7"/>
      <c r="L459" s="7"/>
      <c r="M459" s="7"/>
      <c r="N459" s="7"/>
      <c r="O459" s="7"/>
      <c r="P459" s="7"/>
      <c r="Q459" s="7"/>
      <c r="R459" s="7"/>
      <c r="S459" s="7"/>
      <c r="T459" s="7"/>
      <c r="U459" s="7"/>
      <c r="V459" s="7"/>
      <c r="W459" s="7"/>
    </row>
    <row r="460" ht="15.75" hidden="1" customHeight="1">
      <c r="B460" s="7"/>
      <c r="C460" s="7"/>
      <c r="D460" s="7"/>
      <c r="E460" s="7"/>
      <c r="F460" s="7"/>
      <c r="G460" s="7"/>
      <c r="H460" s="7"/>
      <c r="I460" s="7"/>
      <c r="J460" s="7"/>
      <c r="K460" s="7"/>
      <c r="L460" s="7"/>
      <c r="M460" s="7"/>
      <c r="N460" s="7"/>
      <c r="O460" s="7"/>
      <c r="P460" s="7"/>
      <c r="Q460" s="7"/>
      <c r="R460" s="7"/>
      <c r="S460" s="7"/>
      <c r="T460" s="7"/>
      <c r="U460" s="7"/>
      <c r="V460" s="7"/>
      <c r="W460" s="7"/>
    </row>
    <row r="461" ht="15.75" hidden="1" customHeight="1">
      <c r="B461" s="7"/>
      <c r="C461" s="7"/>
      <c r="D461" s="7"/>
      <c r="E461" s="7"/>
      <c r="F461" s="7"/>
      <c r="G461" s="7"/>
      <c r="H461" s="7"/>
      <c r="I461" s="7"/>
      <c r="J461" s="7"/>
      <c r="K461" s="7"/>
      <c r="L461" s="7"/>
      <c r="M461" s="7"/>
      <c r="N461" s="7"/>
      <c r="O461" s="7"/>
      <c r="P461" s="7"/>
      <c r="Q461" s="7"/>
      <c r="R461" s="7"/>
      <c r="S461" s="7"/>
      <c r="T461" s="7"/>
      <c r="U461" s="7"/>
      <c r="V461" s="7"/>
      <c r="W461" s="7"/>
    </row>
    <row r="462" ht="15.75" hidden="1" customHeight="1">
      <c r="B462" s="7"/>
      <c r="C462" s="7"/>
      <c r="D462" s="7"/>
      <c r="E462" s="7"/>
      <c r="F462" s="7"/>
      <c r="G462" s="7"/>
      <c r="H462" s="7"/>
      <c r="I462" s="7"/>
      <c r="J462" s="7"/>
      <c r="K462" s="7"/>
      <c r="L462" s="7"/>
      <c r="M462" s="7"/>
      <c r="N462" s="7"/>
      <c r="O462" s="7"/>
      <c r="P462" s="7"/>
      <c r="Q462" s="7"/>
      <c r="R462" s="7"/>
      <c r="S462" s="7"/>
      <c r="T462" s="7"/>
      <c r="U462" s="7"/>
      <c r="V462" s="7"/>
      <c r="W462" s="7"/>
    </row>
    <row r="463" ht="15.75" hidden="1" customHeight="1">
      <c r="B463" s="7"/>
      <c r="C463" s="7"/>
      <c r="D463" s="7"/>
      <c r="E463" s="7"/>
      <c r="F463" s="7"/>
      <c r="G463" s="7"/>
      <c r="H463" s="7"/>
      <c r="I463" s="7"/>
      <c r="J463" s="7"/>
      <c r="K463" s="7"/>
      <c r="L463" s="7"/>
      <c r="M463" s="7"/>
      <c r="N463" s="7"/>
      <c r="O463" s="7"/>
      <c r="P463" s="7"/>
      <c r="Q463" s="7"/>
      <c r="R463" s="7"/>
      <c r="S463" s="7"/>
      <c r="T463" s="7"/>
      <c r="U463" s="7"/>
      <c r="V463" s="7"/>
      <c r="W463" s="7"/>
    </row>
    <row r="464" ht="15.75" hidden="1" customHeight="1">
      <c r="B464" s="7"/>
      <c r="C464" s="7"/>
      <c r="D464" s="7"/>
      <c r="E464" s="7"/>
      <c r="F464" s="7"/>
      <c r="G464" s="7"/>
      <c r="H464" s="7"/>
      <c r="I464" s="7"/>
      <c r="J464" s="7"/>
      <c r="K464" s="7"/>
      <c r="L464" s="7"/>
      <c r="M464" s="7"/>
      <c r="N464" s="7"/>
      <c r="O464" s="7"/>
      <c r="P464" s="7"/>
      <c r="Q464" s="7"/>
      <c r="R464" s="7"/>
      <c r="S464" s="7"/>
      <c r="T464" s="7"/>
      <c r="U464" s="7"/>
      <c r="V464" s="7"/>
      <c r="W464" s="7"/>
    </row>
    <row r="465" ht="15.75" hidden="1" customHeight="1">
      <c r="B465" s="7"/>
      <c r="C465" s="7"/>
      <c r="D465" s="7"/>
      <c r="E465" s="7"/>
      <c r="F465" s="7"/>
      <c r="G465" s="7"/>
      <c r="H465" s="7"/>
      <c r="I465" s="7"/>
      <c r="J465" s="7"/>
      <c r="K465" s="7"/>
      <c r="L465" s="7"/>
      <c r="M465" s="7"/>
      <c r="N465" s="7"/>
      <c r="O465" s="7"/>
      <c r="P465" s="7"/>
      <c r="Q465" s="7"/>
      <c r="R465" s="7"/>
      <c r="S465" s="7"/>
      <c r="T465" s="7"/>
      <c r="U465" s="7"/>
      <c r="V465" s="7"/>
      <c r="W465" s="7"/>
    </row>
    <row r="466" ht="15.75" hidden="1" customHeight="1">
      <c r="B466" s="7"/>
      <c r="C466" s="7"/>
      <c r="D466" s="7"/>
      <c r="E466" s="7"/>
      <c r="F466" s="7"/>
      <c r="G466" s="7"/>
      <c r="H466" s="7"/>
      <c r="I466" s="7"/>
      <c r="J466" s="7"/>
      <c r="K466" s="7"/>
      <c r="L466" s="7"/>
      <c r="M466" s="7"/>
      <c r="N466" s="7"/>
      <c r="O466" s="7"/>
      <c r="P466" s="7"/>
      <c r="Q466" s="7"/>
      <c r="R466" s="7"/>
      <c r="S466" s="7"/>
      <c r="T466" s="7"/>
      <c r="U466" s="7"/>
      <c r="V466" s="7"/>
      <c r="W466" s="7"/>
    </row>
    <row r="467" ht="15.75" hidden="1" customHeight="1">
      <c r="B467" s="7"/>
      <c r="C467" s="7"/>
      <c r="D467" s="7"/>
      <c r="E467" s="7"/>
      <c r="F467" s="7"/>
      <c r="G467" s="7"/>
      <c r="H467" s="7"/>
      <c r="I467" s="7"/>
      <c r="J467" s="7"/>
      <c r="K467" s="7"/>
      <c r="L467" s="7"/>
      <c r="M467" s="7"/>
      <c r="N467" s="7"/>
      <c r="O467" s="7"/>
      <c r="P467" s="7"/>
      <c r="Q467" s="7"/>
      <c r="R467" s="7"/>
      <c r="S467" s="7"/>
      <c r="T467" s="7"/>
      <c r="U467" s="7"/>
      <c r="V467" s="7"/>
      <c r="W467" s="7"/>
    </row>
    <row r="468" ht="15.75" hidden="1" customHeight="1">
      <c r="B468" s="7"/>
      <c r="C468" s="7"/>
      <c r="D468" s="7"/>
      <c r="E468" s="7"/>
      <c r="F468" s="7"/>
      <c r="G468" s="7"/>
      <c r="H468" s="7"/>
      <c r="I468" s="7"/>
      <c r="J468" s="7"/>
      <c r="K468" s="7"/>
      <c r="L468" s="7"/>
      <c r="M468" s="7"/>
      <c r="N468" s="7"/>
      <c r="O468" s="7"/>
      <c r="P468" s="7"/>
      <c r="Q468" s="7"/>
      <c r="R468" s="7"/>
      <c r="S468" s="7"/>
      <c r="T468" s="7"/>
      <c r="U468" s="7"/>
      <c r="V468" s="7"/>
      <c r="W468" s="7"/>
    </row>
    <row r="469" ht="15.75" hidden="1" customHeight="1">
      <c r="B469" s="7"/>
      <c r="C469" s="7"/>
      <c r="D469" s="7"/>
      <c r="E469" s="7"/>
      <c r="F469" s="7"/>
      <c r="G469" s="7"/>
      <c r="H469" s="7"/>
      <c r="I469" s="7"/>
      <c r="J469" s="7"/>
      <c r="K469" s="7"/>
      <c r="L469" s="7"/>
      <c r="M469" s="7"/>
      <c r="N469" s="7"/>
      <c r="O469" s="7"/>
      <c r="P469" s="7"/>
      <c r="Q469" s="7"/>
      <c r="R469" s="7"/>
      <c r="S469" s="7"/>
      <c r="T469" s="7"/>
      <c r="U469" s="7"/>
      <c r="V469" s="7"/>
      <c r="W469" s="7"/>
    </row>
    <row r="470" ht="15.75" hidden="1" customHeight="1">
      <c r="B470" s="7"/>
      <c r="C470" s="7"/>
      <c r="D470" s="7"/>
      <c r="E470" s="7"/>
      <c r="F470" s="7"/>
      <c r="G470" s="7"/>
      <c r="H470" s="7"/>
      <c r="I470" s="7"/>
      <c r="J470" s="7"/>
      <c r="K470" s="7"/>
      <c r="L470" s="7"/>
      <c r="M470" s="7"/>
      <c r="N470" s="7"/>
      <c r="O470" s="7"/>
      <c r="P470" s="7"/>
      <c r="Q470" s="7"/>
      <c r="R470" s="7"/>
      <c r="S470" s="7"/>
      <c r="T470" s="7"/>
      <c r="U470" s="7"/>
      <c r="V470" s="7"/>
      <c r="W470" s="7"/>
    </row>
    <row r="471" ht="15.75" hidden="1" customHeight="1">
      <c r="B471" s="7"/>
      <c r="C471" s="7"/>
      <c r="D471" s="7"/>
      <c r="E471" s="7"/>
      <c r="F471" s="7"/>
      <c r="G471" s="7"/>
      <c r="H471" s="7"/>
      <c r="I471" s="7"/>
      <c r="J471" s="7"/>
      <c r="K471" s="7"/>
      <c r="L471" s="7"/>
      <c r="M471" s="7"/>
      <c r="N471" s="7"/>
      <c r="O471" s="7"/>
      <c r="P471" s="7"/>
      <c r="Q471" s="7"/>
      <c r="R471" s="7"/>
      <c r="S471" s="7"/>
      <c r="T471" s="7"/>
      <c r="U471" s="7"/>
      <c r="V471" s="7"/>
      <c r="W471" s="7"/>
    </row>
    <row r="472" ht="15.75" hidden="1" customHeight="1">
      <c r="B472" s="7"/>
      <c r="C472" s="7"/>
      <c r="D472" s="7"/>
      <c r="E472" s="7"/>
      <c r="F472" s="7"/>
      <c r="G472" s="7"/>
      <c r="H472" s="7"/>
      <c r="I472" s="7"/>
      <c r="J472" s="7"/>
      <c r="K472" s="7"/>
      <c r="L472" s="7"/>
      <c r="M472" s="7"/>
      <c r="N472" s="7"/>
      <c r="O472" s="7"/>
      <c r="P472" s="7"/>
      <c r="Q472" s="7"/>
      <c r="R472" s="7"/>
      <c r="S472" s="7"/>
      <c r="T472" s="7"/>
      <c r="U472" s="7"/>
      <c r="V472" s="7"/>
      <c r="W472" s="7"/>
    </row>
    <row r="473" ht="15.75" hidden="1" customHeight="1">
      <c r="B473" s="7"/>
      <c r="C473" s="7"/>
      <c r="D473" s="7"/>
      <c r="E473" s="7"/>
      <c r="F473" s="7"/>
      <c r="G473" s="7"/>
      <c r="H473" s="7"/>
      <c r="I473" s="7"/>
      <c r="J473" s="7"/>
      <c r="K473" s="7"/>
      <c r="L473" s="7"/>
      <c r="M473" s="7"/>
      <c r="N473" s="7"/>
      <c r="O473" s="7"/>
      <c r="P473" s="7"/>
      <c r="Q473" s="7"/>
      <c r="R473" s="7"/>
      <c r="S473" s="7"/>
      <c r="T473" s="7"/>
      <c r="U473" s="7"/>
      <c r="V473" s="7"/>
      <c r="W473" s="7"/>
    </row>
    <row r="474" ht="15.75" hidden="1" customHeight="1">
      <c r="B474" s="7"/>
      <c r="C474" s="7"/>
      <c r="D474" s="7"/>
      <c r="E474" s="7"/>
      <c r="F474" s="7"/>
      <c r="G474" s="7"/>
      <c r="H474" s="7"/>
      <c r="I474" s="7"/>
      <c r="J474" s="7"/>
      <c r="K474" s="7"/>
      <c r="L474" s="7"/>
      <c r="M474" s="7"/>
      <c r="N474" s="7"/>
      <c r="O474" s="7"/>
      <c r="P474" s="7"/>
      <c r="Q474" s="7"/>
      <c r="R474" s="7"/>
      <c r="S474" s="7"/>
      <c r="T474" s="7"/>
      <c r="U474" s="7"/>
      <c r="V474" s="7"/>
      <c r="W474" s="7"/>
    </row>
    <row r="475" ht="15.75" hidden="1" customHeight="1">
      <c r="B475" s="7"/>
      <c r="C475" s="7"/>
      <c r="D475" s="7"/>
      <c r="E475" s="7"/>
      <c r="F475" s="7"/>
      <c r="G475" s="7"/>
      <c r="H475" s="7"/>
      <c r="I475" s="7"/>
      <c r="J475" s="7"/>
      <c r="K475" s="7"/>
      <c r="L475" s="7"/>
      <c r="M475" s="7"/>
      <c r="N475" s="7"/>
      <c r="O475" s="7"/>
      <c r="P475" s="7"/>
      <c r="Q475" s="7"/>
      <c r="R475" s="7"/>
      <c r="S475" s="7"/>
      <c r="T475" s="7"/>
      <c r="U475" s="7"/>
      <c r="V475" s="7"/>
      <c r="W475" s="7"/>
    </row>
    <row r="476" ht="15.75" hidden="1" customHeight="1">
      <c r="B476" s="7"/>
      <c r="C476" s="7"/>
      <c r="D476" s="7"/>
      <c r="E476" s="7"/>
      <c r="F476" s="7"/>
      <c r="G476" s="7"/>
      <c r="H476" s="7"/>
      <c r="I476" s="7"/>
      <c r="J476" s="7"/>
      <c r="K476" s="7"/>
      <c r="L476" s="7"/>
      <c r="M476" s="7"/>
      <c r="N476" s="7"/>
      <c r="O476" s="7"/>
      <c r="P476" s="7"/>
      <c r="Q476" s="7"/>
      <c r="R476" s="7"/>
      <c r="S476" s="7"/>
      <c r="T476" s="7"/>
      <c r="U476" s="7"/>
      <c r="V476" s="7"/>
      <c r="W476" s="7"/>
    </row>
    <row r="477" ht="15.75" hidden="1" customHeight="1">
      <c r="B477" s="7"/>
      <c r="C477" s="7"/>
      <c r="D477" s="7"/>
      <c r="E477" s="7"/>
      <c r="F477" s="7"/>
      <c r="G477" s="7"/>
      <c r="H477" s="7"/>
      <c r="I477" s="7"/>
      <c r="J477" s="7"/>
      <c r="K477" s="7"/>
      <c r="L477" s="7"/>
      <c r="M477" s="7"/>
      <c r="N477" s="7"/>
      <c r="O477" s="7"/>
      <c r="P477" s="7"/>
      <c r="Q477" s="7"/>
      <c r="R477" s="7"/>
      <c r="S477" s="7"/>
      <c r="T477" s="7"/>
      <c r="U477" s="7"/>
      <c r="V477" s="7"/>
      <c r="W477" s="7"/>
    </row>
    <row r="478" ht="15.75" hidden="1" customHeight="1">
      <c r="B478" s="7"/>
      <c r="C478" s="7"/>
      <c r="D478" s="7"/>
      <c r="E478" s="7"/>
      <c r="F478" s="7"/>
      <c r="G478" s="7"/>
      <c r="H478" s="7"/>
      <c r="I478" s="7"/>
      <c r="J478" s="7"/>
      <c r="K478" s="7"/>
      <c r="L478" s="7"/>
      <c r="M478" s="7"/>
      <c r="N478" s="7"/>
      <c r="O478" s="7"/>
      <c r="P478" s="7"/>
      <c r="Q478" s="7"/>
      <c r="R478" s="7"/>
      <c r="S478" s="7"/>
      <c r="T478" s="7"/>
      <c r="U478" s="7"/>
      <c r="V478" s="7"/>
      <c r="W478" s="7"/>
    </row>
    <row r="479" ht="15.75" hidden="1" customHeight="1">
      <c r="B479" s="7"/>
      <c r="C479" s="7"/>
      <c r="D479" s="7"/>
      <c r="E479" s="7"/>
      <c r="F479" s="7"/>
      <c r="G479" s="7"/>
      <c r="H479" s="7"/>
      <c r="I479" s="7"/>
      <c r="J479" s="7"/>
      <c r="K479" s="7"/>
      <c r="L479" s="7"/>
      <c r="M479" s="7"/>
      <c r="N479" s="7"/>
      <c r="O479" s="7"/>
      <c r="P479" s="7"/>
      <c r="Q479" s="7"/>
      <c r="R479" s="7"/>
      <c r="S479" s="7"/>
      <c r="T479" s="7"/>
      <c r="U479" s="7"/>
      <c r="V479" s="7"/>
      <c r="W479" s="7"/>
    </row>
    <row r="480" ht="15.75" hidden="1" customHeight="1">
      <c r="B480" s="7"/>
      <c r="C480" s="7"/>
      <c r="D480" s="7"/>
      <c r="E480" s="7"/>
      <c r="F480" s="7"/>
      <c r="G480" s="7"/>
      <c r="H480" s="7"/>
      <c r="I480" s="7"/>
      <c r="J480" s="7"/>
      <c r="K480" s="7"/>
      <c r="L480" s="7"/>
      <c r="M480" s="7"/>
      <c r="N480" s="7"/>
      <c r="O480" s="7"/>
      <c r="P480" s="7"/>
      <c r="Q480" s="7"/>
      <c r="R480" s="7"/>
      <c r="S480" s="7"/>
      <c r="T480" s="7"/>
      <c r="U480" s="7"/>
      <c r="V480" s="7"/>
      <c r="W480" s="7"/>
    </row>
    <row r="481" ht="15.75" hidden="1" customHeight="1">
      <c r="B481" s="7"/>
      <c r="C481" s="7"/>
      <c r="D481" s="7"/>
      <c r="E481" s="7"/>
      <c r="F481" s="7"/>
      <c r="G481" s="7"/>
      <c r="H481" s="7"/>
      <c r="I481" s="7"/>
      <c r="J481" s="7"/>
      <c r="K481" s="7"/>
      <c r="L481" s="7"/>
      <c r="M481" s="7"/>
      <c r="N481" s="7"/>
      <c r="O481" s="7"/>
      <c r="P481" s="7"/>
      <c r="Q481" s="7"/>
      <c r="R481" s="7"/>
      <c r="S481" s="7"/>
      <c r="T481" s="7"/>
      <c r="U481" s="7"/>
      <c r="V481" s="7"/>
      <c r="W481" s="7"/>
    </row>
    <row r="482" ht="15.75" hidden="1" customHeight="1">
      <c r="B482" s="7"/>
      <c r="C482" s="7"/>
      <c r="D482" s="7"/>
      <c r="E482" s="7"/>
      <c r="F482" s="7"/>
      <c r="G482" s="7"/>
      <c r="H482" s="7"/>
      <c r="I482" s="7"/>
      <c r="J482" s="7"/>
      <c r="K482" s="7"/>
      <c r="L482" s="7"/>
      <c r="M482" s="7"/>
      <c r="N482" s="7"/>
      <c r="O482" s="7"/>
      <c r="P482" s="7"/>
      <c r="Q482" s="7"/>
      <c r="R482" s="7"/>
      <c r="S482" s="7"/>
      <c r="T482" s="7"/>
      <c r="U482" s="7"/>
      <c r="V482" s="7"/>
      <c r="W482" s="7"/>
    </row>
    <row r="483" ht="15.75" hidden="1" customHeight="1">
      <c r="B483" s="7"/>
      <c r="C483" s="7"/>
      <c r="D483" s="7"/>
      <c r="E483" s="7"/>
      <c r="F483" s="7"/>
      <c r="G483" s="7"/>
      <c r="H483" s="7"/>
      <c r="I483" s="7"/>
      <c r="J483" s="7"/>
      <c r="K483" s="7"/>
      <c r="L483" s="7"/>
      <c r="M483" s="7"/>
      <c r="N483" s="7"/>
      <c r="O483" s="7"/>
      <c r="P483" s="7"/>
      <c r="Q483" s="7"/>
      <c r="R483" s="7"/>
      <c r="S483" s="7"/>
      <c r="T483" s="7"/>
      <c r="U483" s="7"/>
      <c r="V483" s="7"/>
      <c r="W483" s="7"/>
    </row>
    <row r="484" ht="15.75" hidden="1" customHeight="1">
      <c r="B484" s="7"/>
      <c r="C484" s="7"/>
      <c r="D484" s="7"/>
      <c r="E484" s="7"/>
      <c r="F484" s="7"/>
      <c r="G484" s="7"/>
      <c r="H484" s="7"/>
      <c r="I484" s="7"/>
      <c r="J484" s="7"/>
      <c r="K484" s="7"/>
      <c r="L484" s="7"/>
      <c r="M484" s="7"/>
      <c r="N484" s="7"/>
      <c r="O484" s="7"/>
      <c r="P484" s="7"/>
      <c r="Q484" s="7"/>
      <c r="R484" s="7"/>
      <c r="S484" s="7"/>
      <c r="T484" s="7"/>
      <c r="U484" s="7"/>
      <c r="V484" s="7"/>
      <c r="W484" s="7"/>
    </row>
    <row r="485" ht="15.75" hidden="1" customHeight="1">
      <c r="B485" s="7"/>
      <c r="C485" s="7"/>
      <c r="D485" s="7"/>
      <c r="E485" s="7"/>
      <c r="F485" s="7"/>
      <c r="G485" s="7"/>
      <c r="H485" s="7"/>
      <c r="I485" s="7"/>
      <c r="J485" s="7"/>
      <c r="K485" s="7"/>
      <c r="L485" s="7"/>
      <c r="M485" s="7"/>
      <c r="N485" s="7"/>
      <c r="O485" s="7"/>
      <c r="P485" s="7"/>
      <c r="Q485" s="7"/>
      <c r="R485" s="7"/>
      <c r="S485" s="7"/>
      <c r="T485" s="7"/>
      <c r="U485" s="7"/>
      <c r="V485" s="7"/>
      <c r="W485" s="7"/>
    </row>
    <row r="486" ht="15.75" hidden="1" customHeight="1">
      <c r="B486" s="7"/>
      <c r="C486" s="7"/>
      <c r="D486" s="7"/>
      <c r="E486" s="7"/>
      <c r="F486" s="7"/>
      <c r="G486" s="7"/>
      <c r="H486" s="7"/>
      <c r="I486" s="7"/>
      <c r="J486" s="7"/>
      <c r="K486" s="7"/>
      <c r="L486" s="7"/>
      <c r="M486" s="7"/>
      <c r="N486" s="7"/>
      <c r="O486" s="7"/>
      <c r="P486" s="7"/>
      <c r="Q486" s="7"/>
      <c r="R486" s="7"/>
      <c r="S486" s="7"/>
      <c r="T486" s="7"/>
      <c r="U486" s="7"/>
      <c r="V486" s="7"/>
      <c r="W486" s="7"/>
    </row>
    <row r="487" ht="15.75" hidden="1" customHeight="1">
      <c r="B487" s="7"/>
      <c r="C487" s="7"/>
      <c r="D487" s="7"/>
      <c r="E487" s="7"/>
      <c r="F487" s="7"/>
      <c r="G487" s="7"/>
      <c r="H487" s="7"/>
      <c r="I487" s="7"/>
      <c r="J487" s="7"/>
      <c r="K487" s="7"/>
      <c r="L487" s="7"/>
      <c r="M487" s="7"/>
      <c r="N487" s="7"/>
      <c r="O487" s="7"/>
      <c r="P487" s="7"/>
      <c r="Q487" s="7"/>
      <c r="R487" s="7"/>
      <c r="S487" s="7"/>
      <c r="T487" s="7"/>
      <c r="U487" s="7"/>
      <c r="V487" s="7"/>
      <c r="W487" s="7"/>
    </row>
    <row r="488" ht="15.75" hidden="1" customHeight="1">
      <c r="B488" s="7"/>
      <c r="C488" s="7"/>
      <c r="D488" s="7"/>
      <c r="E488" s="7"/>
      <c r="F488" s="7"/>
      <c r="G488" s="7"/>
      <c r="H488" s="7"/>
      <c r="I488" s="7"/>
      <c r="J488" s="7"/>
      <c r="K488" s="7"/>
      <c r="L488" s="7"/>
      <c r="M488" s="7"/>
      <c r="N488" s="7"/>
      <c r="O488" s="7"/>
      <c r="P488" s="7"/>
      <c r="Q488" s="7"/>
      <c r="R488" s="7"/>
      <c r="S488" s="7"/>
      <c r="T488" s="7"/>
      <c r="U488" s="7"/>
      <c r="V488" s="7"/>
      <c r="W488" s="7"/>
    </row>
    <row r="489" ht="15.75" hidden="1" customHeight="1">
      <c r="B489" s="7"/>
      <c r="C489" s="7"/>
      <c r="D489" s="7"/>
      <c r="E489" s="7"/>
      <c r="F489" s="7"/>
      <c r="G489" s="7"/>
      <c r="H489" s="7"/>
      <c r="I489" s="7"/>
      <c r="J489" s="7"/>
      <c r="K489" s="7"/>
      <c r="L489" s="7"/>
      <c r="M489" s="7"/>
      <c r="N489" s="7"/>
      <c r="O489" s="7"/>
      <c r="P489" s="7"/>
      <c r="Q489" s="7"/>
      <c r="R489" s="7"/>
      <c r="S489" s="7"/>
      <c r="T489" s="7"/>
      <c r="U489" s="7"/>
      <c r="V489" s="7"/>
      <c r="W489" s="7"/>
    </row>
    <row r="490" ht="15.75" hidden="1" customHeight="1">
      <c r="B490" s="7"/>
      <c r="C490" s="7"/>
      <c r="D490" s="7"/>
      <c r="E490" s="7"/>
      <c r="F490" s="7"/>
      <c r="G490" s="7"/>
      <c r="H490" s="7"/>
      <c r="I490" s="7"/>
      <c r="J490" s="7"/>
      <c r="K490" s="7"/>
      <c r="L490" s="7"/>
      <c r="M490" s="7"/>
      <c r="N490" s="7"/>
      <c r="O490" s="7"/>
      <c r="P490" s="7"/>
      <c r="Q490" s="7"/>
      <c r="R490" s="7"/>
      <c r="S490" s="7"/>
      <c r="T490" s="7"/>
      <c r="U490" s="7"/>
      <c r="V490" s="7"/>
      <c r="W490" s="7"/>
    </row>
    <row r="491" ht="15.75" hidden="1" customHeight="1">
      <c r="B491" s="7"/>
      <c r="C491" s="7"/>
      <c r="D491" s="7"/>
      <c r="E491" s="7"/>
      <c r="F491" s="7"/>
      <c r="G491" s="7"/>
      <c r="H491" s="7"/>
      <c r="I491" s="7"/>
      <c r="J491" s="7"/>
      <c r="K491" s="7"/>
      <c r="L491" s="7"/>
      <c r="M491" s="7"/>
      <c r="N491" s="7"/>
      <c r="O491" s="7"/>
      <c r="P491" s="7"/>
      <c r="Q491" s="7"/>
      <c r="R491" s="7"/>
      <c r="S491" s="7"/>
      <c r="T491" s="7"/>
      <c r="U491" s="7"/>
      <c r="V491" s="7"/>
      <c r="W491" s="7"/>
    </row>
    <row r="492" ht="15.75" hidden="1" customHeight="1">
      <c r="B492" s="7"/>
      <c r="C492" s="7"/>
      <c r="D492" s="7"/>
      <c r="E492" s="7"/>
      <c r="F492" s="7"/>
      <c r="G492" s="7"/>
      <c r="H492" s="7"/>
      <c r="I492" s="7"/>
      <c r="J492" s="7"/>
      <c r="K492" s="7"/>
      <c r="L492" s="7"/>
      <c r="M492" s="7"/>
      <c r="N492" s="7"/>
      <c r="O492" s="7"/>
      <c r="P492" s="7"/>
      <c r="Q492" s="7"/>
      <c r="R492" s="7"/>
      <c r="S492" s="7"/>
      <c r="T492" s="7"/>
      <c r="U492" s="7"/>
      <c r="V492" s="7"/>
      <c r="W492" s="7"/>
    </row>
    <row r="493" ht="15.75" hidden="1" customHeight="1">
      <c r="B493" s="7"/>
      <c r="C493" s="7"/>
      <c r="D493" s="7"/>
      <c r="E493" s="7"/>
      <c r="F493" s="7"/>
      <c r="G493" s="7"/>
      <c r="H493" s="7"/>
      <c r="I493" s="7"/>
      <c r="J493" s="7"/>
      <c r="K493" s="7"/>
      <c r="L493" s="7"/>
      <c r="M493" s="7"/>
      <c r="N493" s="7"/>
      <c r="O493" s="7"/>
      <c r="P493" s="7"/>
      <c r="Q493" s="7"/>
      <c r="R493" s="7"/>
      <c r="S493" s="7"/>
      <c r="T493" s="7"/>
      <c r="U493" s="7"/>
      <c r="V493" s="7"/>
      <c r="W493" s="7"/>
    </row>
    <row r="494" ht="15.75" hidden="1" customHeight="1">
      <c r="B494" s="7"/>
      <c r="C494" s="7"/>
      <c r="D494" s="7"/>
      <c r="E494" s="7"/>
      <c r="F494" s="7"/>
      <c r="G494" s="7"/>
      <c r="H494" s="7"/>
      <c r="I494" s="7"/>
      <c r="J494" s="7"/>
      <c r="K494" s="7"/>
      <c r="L494" s="7"/>
      <c r="M494" s="7"/>
      <c r="N494" s="7"/>
      <c r="O494" s="7"/>
      <c r="P494" s="7"/>
      <c r="Q494" s="7"/>
      <c r="R494" s="7"/>
      <c r="S494" s="7"/>
      <c r="T494" s="7"/>
      <c r="U494" s="7"/>
      <c r="V494" s="7"/>
      <c r="W494" s="7"/>
    </row>
    <row r="495" ht="15.75" hidden="1" customHeight="1">
      <c r="B495" s="7"/>
      <c r="C495" s="7"/>
      <c r="D495" s="7"/>
      <c r="E495" s="7"/>
      <c r="F495" s="7"/>
      <c r="G495" s="7"/>
      <c r="H495" s="7"/>
      <c r="I495" s="7"/>
      <c r="J495" s="7"/>
      <c r="K495" s="7"/>
      <c r="L495" s="7"/>
      <c r="M495" s="7"/>
      <c r="N495" s="7"/>
      <c r="O495" s="7"/>
      <c r="P495" s="7"/>
      <c r="Q495" s="7"/>
      <c r="R495" s="7"/>
      <c r="S495" s="7"/>
      <c r="T495" s="7"/>
      <c r="U495" s="7"/>
      <c r="V495" s="7"/>
      <c r="W495" s="7"/>
    </row>
    <row r="496" ht="15.75" hidden="1" customHeight="1">
      <c r="B496" s="7"/>
      <c r="C496" s="7"/>
      <c r="D496" s="7"/>
      <c r="E496" s="7"/>
      <c r="F496" s="7"/>
      <c r="G496" s="7"/>
      <c r="H496" s="7"/>
      <c r="I496" s="7"/>
      <c r="J496" s="7"/>
      <c r="K496" s="7"/>
      <c r="L496" s="7"/>
      <c r="M496" s="7"/>
      <c r="N496" s="7"/>
      <c r="O496" s="7"/>
      <c r="P496" s="7"/>
      <c r="Q496" s="7"/>
      <c r="R496" s="7"/>
      <c r="S496" s="7"/>
      <c r="T496" s="7"/>
      <c r="U496" s="7"/>
      <c r="V496" s="7"/>
      <c r="W496" s="7"/>
    </row>
    <row r="497" ht="15.75" hidden="1" customHeight="1">
      <c r="B497" s="7"/>
      <c r="C497" s="7"/>
      <c r="D497" s="7"/>
      <c r="E497" s="7"/>
      <c r="F497" s="7"/>
      <c r="G497" s="7"/>
      <c r="H497" s="7"/>
      <c r="I497" s="7"/>
      <c r="J497" s="7"/>
      <c r="K497" s="7"/>
      <c r="L497" s="7"/>
      <c r="M497" s="7"/>
      <c r="N497" s="7"/>
      <c r="O497" s="7"/>
      <c r="P497" s="7"/>
      <c r="Q497" s="7"/>
      <c r="R497" s="7"/>
      <c r="S497" s="7"/>
      <c r="T497" s="7"/>
      <c r="U497" s="7"/>
      <c r="V497" s="7"/>
      <c r="W497" s="7"/>
    </row>
    <row r="498" ht="15.75" hidden="1" customHeight="1">
      <c r="B498" s="7"/>
      <c r="C498" s="7"/>
      <c r="D498" s="7"/>
      <c r="E498" s="7"/>
      <c r="F498" s="7"/>
      <c r="G498" s="7"/>
      <c r="H498" s="7"/>
      <c r="I498" s="7"/>
      <c r="J498" s="7"/>
      <c r="K498" s="7"/>
      <c r="L498" s="7"/>
      <c r="M498" s="7"/>
      <c r="N498" s="7"/>
      <c r="O498" s="7"/>
      <c r="P498" s="7"/>
      <c r="Q498" s="7"/>
      <c r="R498" s="7"/>
      <c r="S498" s="7"/>
      <c r="T498" s="7"/>
      <c r="U498" s="7"/>
      <c r="V498" s="7"/>
      <c r="W498" s="7"/>
    </row>
    <row r="499" ht="15.75" hidden="1" customHeight="1">
      <c r="B499" s="7"/>
      <c r="C499" s="7"/>
      <c r="D499" s="7"/>
      <c r="E499" s="7"/>
      <c r="F499" s="7"/>
      <c r="G499" s="7"/>
      <c r="H499" s="7"/>
      <c r="I499" s="7"/>
      <c r="J499" s="7"/>
      <c r="K499" s="7"/>
      <c r="L499" s="7"/>
      <c r="M499" s="7"/>
      <c r="N499" s="7"/>
      <c r="O499" s="7"/>
      <c r="P499" s="7"/>
      <c r="Q499" s="7"/>
      <c r="R499" s="7"/>
      <c r="S499" s="7"/>
      <c r="T499" s="7"/>
      <c r="U499" s="7"/>
      <c r="V499" s="7"/>
      <c r="W499" s="7"/>
    </row>
    <row r="500" ht="15.75" hidden="1" customHeight="1">
      <c r="B500" s="7"/>
      <c r="C500" s="7"/>
      <c r="D500" s="7"/>
      <c r="E500" s="7"/>
      <c r="F500" s="7"/>
      <c r="G500" s="7"/>
      <c r="H500" s="7"/>
      <c r="I500" s="7"/>
      <c r="J500" s="7"/>
      <c r="K500" s="7"/>
      <c r="L500" s="7"/>
      <c r="M500" s="7"/>
      <c r="N500" s="7"/>
      <c r="O500" s="7"/>
      <c r="P500" s="7"/>
      <c r="Q500" s="7"/>
      <c r="R500" s="7"/>
      <c r="S500" s="7"/>
      <c r="T500" s="7"/>
      <c r="U500" s="7"/>
      <c r="V500" s="7"/>
      <c r="W500" s="7"/>
    </row>
    <row r="501" ht="15.75" hidden="1" customHeight="1">
      <c r="B501" s="7"/>
      <c r="C501" s="7"/>
      <c r="D501" s="7"/>
      <c r="E501" s="7"/>
      <c r="F501" s="7"/>
      <c r="G501" s="7"/>
      <c r="H501" s="7"/>
      <c r="I501" s="7"/>
      <c r="J501" s="7"/>
      <c r="K501" s="7"/>
      <c r="L501" s="7"/>
      <c r="M501" s="7"/>
      <c r="N501" s="7"/>
      <c r="O501" s="7"/>
      <c r="P501" s="7"/>
      <c r="Q501" s="7"/>
      <c r="R501" s="7"/>
      <c r="S501" s="7"/>
      <c r="T501" s="7"/>
      <c r="U501" s="7"/>
      <c r="V501" s="7"/>
      <c r="W501" s="7"/>
    </row>
    <row r="502" ht="15.75" hidden="1" customHeight="1">
      <c r="B502" s="7"/>
      <c r="C502" s="7"/>
      <c r="D502" s="7"/>
      <c r="E502" s="7"/>
      <c r="F502" s="7"/>
      <c r="G502" s="7"/>
      <c r="H502" s="7"/>
      <c r="I502" s="7"/>
      <c r="J502" s="7"/>
      <c r="K502" s="7"/>
      <c r="L502" s="7"/>
      <c r="M502" s="7"/>
      <c r="N502" s="7"/>
      <c r="O502" s="7"/>
      <c r="P502" s="7"/>
      <c r="Q502" s="7"/>
      <c r="R502" s="7"/>
      <c r="S502" s="7"/>
      <c r="T502" s="7"/>
      <c r="U502" s="7"/>
      <c r="V502" s="7"/>
      <c r="W502" s="7"/>
    </row>
    <row r="503" ht="15.75" hidden="1" customHeight="1">
      <c r="B503" s="7"/>
      <c r="C503" s="7"/>
      <c r="D503" s="7"/>
      <c r="E503" s="7"/>
      <c r="F503" s="7"/>
      <c r="G503" s="7"/>
      <c r="H503" s="7"/>
      <c r="I503" s="7"/>
      <c r="J503" s="7"/>
      <c r="K503" s="7"/>
      <c r="L503" s="7"/>
      <c r="M503" s="7"/>
      <c r="N503" s="7"/>
      <c r="O503" s="7"/>
      <c r="P503" s="7"/>
      <c r="Q503" s="7"/>
      <c r="R503" s="7"/>
      <c r="S503" s="7"/>
      <c r="T503" s="7"/>
      <c r="U503" s="7"/>
      <c r="V503" s="7"/>
      <c r="W503" s="7"/>
    </row>
    <row r="504" ht="15.75" hidden="1" customHeight="1">
      <c r="B504" s="7"/>
      <c r="C504" s="7"/>
      <c r="D504" s="7"/>
      <c r="E504" s="7"/>
      <c r="F504" s="7"/>
      <c r="G504" s="7"/>
      <c r="H504" s="7"/>
      <c r="I504" s="7"/>
      <c r="J504" s="7"/>
      <c r="K504" s="7"/>
      <c r="L504" s="7"/>
      <c r="M504" s="7"/>
      <c r="N504" s="7"/>
      <c r="O504" s="7"/>
      <c r="P504" s="7"/>
      <c r="Q504" s="7"/>
      <c r="R504" s="7"/>
      <c r="S504" s="7"/>
      <c r="T504" s="7"/>
      <c r="U504" s="7"/>
      <c r="V504" s="7"/>
      <c r="W504" s="7"/>
    </row>
    <row r="505" ht="15.75" hidden="1" customHeight="1">
      <c r="B505" s="7"/>
      <c r="C505" s="7"/>
      <c r="D505" s="7"/>
      <c r="E505" s="7"/>
      <c r="F505" s="7"/>
      <c r="G505" s="7"/>
      <c r="H505" s="7"/>
      <c r="I505" s="7"/>
      <c r="J505" s="7"/>
      <c r="K505" s="7"/>
      <c r="L505" s="7"/>
      <c r="M505" s="7"/>
      <c r="N505" s="7"/>
      <c r="O505" s="7"/>
      <c r="P505" s="7"/>
      <c r="Q505" s="7"/>
      <c r="R505" s="7"/>
      <c r="S505" s="7"/>
      <c r="T505" s="7"/>
      <c r="U505" s="7"/>
      <c r="V505" s="7"/>
      <c r="W505" s="7"/>
    </row>
    <row r="506" ht="15.75" hidden="1" customHeight="1">
      <c r="B506" s="7"/>
      <c r="C506" s="7"/>
      <c r="D506" s="7"/>
      <c r="E506" s="7"/>
      <c r="F506" s="7"/>
      <c r="G506" s="7"/>
      <c r="H506" s="7"/>
      <c r="I506" s="7"/>
      <c r="J506" s="7"/>
      <c r="K506" s="7"/>
      <c r="L506" s="7"/>
      <c r="M506" s="7"/>
      <c r="N506" s="7"/>
      <c r="O506" s="7"/>
      <c r="P506" s="7"/>
      <c r="Q506" s="7"/>
      <c r="R506" s="7"/>
      <c r="S506" s="7"/>
      <c r="T506" s="7"/>
      <c r="U506" s="7"/>
      <c r="V506" s="7"/>
      <c r="W506" s="7"/>
    </row>
    <row r="507" ht="15.75" hidden="1" customHeight="1">
      <c r="B507" s="7"/>
      <c r="C507" s="7"/>
      <c r="D507" s="7"/>
      <c r="E507" s="7"/>
      <c r="F507" s="7"/>
      <c r="G507" s="7"/>
      <c r="H507" s="7"/>
      <c r="I507" s="7"/>
      <c r="J507" s="7"/>
      <c r="K507" s="7"/>
      <c r="L507" s="7"/>
      <c r="M507" s="7"/>
      <c r="N507" s="7"/>
      <c r="O507" s="7"/>
      <c r="P507" s="7"/>
      <c r="Q507" s="7"/>
      <c r="R507" s="7"/>
      <c r="S507" s="7"/>
      <c r="T507" s="7"/>
      <c r="U507" s="7"/>
      <c r="V507" s="7"/>
      <c r="W507" s="7"/>
    </row>
    <row r="508" ht="15.75" hidden="1" customHeight="1">
      <c r="B508" s="7"/>
      <c r="C508" s="7"/>
      <c r="D508" s="7"/>
      <c r="E508" s="7"/>
      <c r="F508" s="7"/>
      <c r="G508" s="7"/>
      <c r="H508" s="7"/>
      <c r="I508" s="7"/>
      <c r="J508" s="7"/>
      <c r="K508" s="7"/>
      <c r="L508" s="7"/>
      <c r="M508" s="7"/>
      <c r="N508" s="7"/>
      <c r="O508" s="7"/>
      <c r="P508" s="7"/>
      <c r="Q508" s="7"/>
      <c r="R508" s="7"/>
      <c r="S508" s="7"/>
      <c r="T508" s="7"/>
      <c r="U508" s="7"/>
      <c r="V508" s="7"/>
      <c r="W508" s="7"/>
    </row>
    <row r="509" ht="15.75" hidden="1" customHeight="1">
      <c r="B509" s="7"/>
      <c r="C509" s="7"/>
      <c r="D509" s="7"/>
      <c r="E509" s="7"/>
      <c r="F509" s="7"/>
      <c r="G509" s="7"/>
      <c r="H509" s="7"/>
      <c r="I509" s="7"/>
      <c r="J509" s="7"/>
      <c r="K509" s="7"/>
      <c r="L509" s="7"/>
      <c r="M509" s="7"/>
      <c r="N509" s="7"/>
      <c r="O509" s="7"/>
      <c r="P509" s="7"/>
      <c r="Q509" s="7"/>
      <c r="R509" s="7"/>
      <c r="S509" s="7"/>
      <c r="T509" s="7"/>
      <c r="U509" s="7"/>
      <c r="V509" s="7"/>
      <c r="W509" s="7"/>
    </row>
    <row r="510" ht="15.75" hidden="1" customHeight="1">
      <c r="B510" s="7"/>
      <c r="C510" s="7"/>
      <c r="D510" s="7"/>
      <c r="E510" s="7"/>
      <c r="F510" s="7"/>
      <c r="G510" s="7"/>
      <c r="H510" s="7"/>
      <c r="I510" s="7"/>
      <c r="J510" s="7"/>
      <c r="K510" s="7"/>
      <c r="L510" s="7"/>
      <c r="M510" s="7"/>
      <c r="N510" s="7"/>
      <c r="O510" s="7"/>
      <c r="P510" s="7"/>
      <c r="Q510" s="7"/>
      <c r="R510" s="7"/>
      <c r="S510" s="7"/>
      <c r="T510" s="7"/>
      <c r="U510" s="7"/>
      <c r="V510" s="7"/>
      <c r="W510" s="7"/>
    </row>
    <row r="511" ht="15.75" hidden="1" customHeight="1">
      <c r="B511" s="7"/>
      <c r="C511" s="7"/>
      <c r="D511" s="7"/>
      <c r="E511" s="7"/>
      <c r="F511" s="7"/>
      <c r="G511" s="7"/>
      <c r="H511" s="7"/>
      <c r="I511" s="7"/>
      <c r="J511" s="7"/>
      <c r="K511" s="7"/>
      <c r="L511" s="7"/>
      <c r="M511" s="7"/>
      <c r="N511" s="7"/>
      <c r="O511" s="7"/>
      <c r="P511" s="7"/>
      <c r="Q511" s="7"/>
      <c r="R511" s="7"/>
      <c r="S511" s="7"/>
      <c r="T511" s="7"/>
      <c r="U511" s="7"/>
      <c r="V511" s="7"/>
      <c r="W511" s="7"/>
    </row>
    <row r="512" ht="15.75" hidden="1" customHeight="1">
      <c r="B512" s="7"/>
      <c r="C512" s="7"/>
      <c r="D512" s="7"/>
      <c r="E512" s="7"/>
      <c r="F512" s="7"/>
      <c r="G512" s="7"/>
      <c r="H512" s="7"/>
      <c r="I512" s="7"/>
      <c r="J512" s="7"/>
      <c r="K512" s="7"/>
      <c r="L512" s="7"/>
      <c r="M512" s="7"/>
      <c r="N512" s="7"/>
      <c r="O512" s="7"/>
      <c r="P512" s="7"/>
      <c r="Q512" s="7"/>
      <c r="R512" s="7"/>
      <c r="S512" s="7"/>
      <c r="T512" s="7"/>
      <c r="U512" s="7"/>
      <c r="V512" s="7"/>
      <c r="W512" s="7"/>
    </row>
    <row r="513" ht="15.75" hidden="1" customHeight="1">
      <c r="B513" s="7"/>
      <c r="C513" s="7"/>
      <c r="D513" s="7"/>
      <c r="E513" s="7"/>
      <c r="F513" s="7"/>
      <c r="G513" s="7"/>
      <c r="H513" s="7"/>
      <c r="I513" s="7"/>
      <c r="J513" s="7"/>
      <c r="K513" s="7"/>
      <c r="L513" s="7"/>
      <c r="M513" s="7"/>
      <c r="N513" s="7"/>
      <c r="O513" s="7"/>
      <c r="P513" s="7"/>
      <c r="Q513" s="7"/>
      <c r="R513" s="7"/>
      <c r="S513" s="7"/>
      <c r="T513" s="7"/>
      <c r="U513" s="7"/>
      <c r="V513" s="7"/>
      <c r="W513" s="7"/>
    </row>
    <row r="514" ht="15.75" hidden="1" customHeight="1">
      <c r="B514" s="7"/>
      <c r="C514" s="7"/>
      <c r="D514" s="7"/>
      <c r="E514" s="7"/>
      <c r="F514" s="7"/>
      <c r="G514" s="7"/>
      <c r="H514" s="7"/>
      <c r="I514" s="7"/>
      <c r="J514" s="7"/>
      <c r="K514" s="7"/>
      <c r="L514" s="7"/>
      <c r="M514" s="7"/>
      <c r="N514" s="7"/>
      <c r="O514" s="7"/>
      <c r="P514" s="7"/>
      <c r="Q514" s="7"/>
      <c r="R514" s="7"/>
      <c r="S514" s="7"/>
      <c r="T514" s="7"/>
      <c r="U514" s="7"/>
      <c r="V514" s="7"/>
      <c r="W514" s="7"/>
    </row>
    <row r="515" ht="15.75" hidden="1" customHeight="1">
      <c r="B515" s="7"/>
      <c r="C515" s="7"/>
      <c r="D515" s="7"/>
      <c r="E515" s="7"/>
      <c r="F515" s="7"/>
      <c r="G515" s="7"/>
      <c r="H515" s="7"/>
      <c r="I515" s="7"/>
      <c r="J515" s="7"/>
      <c r="K515" s="7"/>
      <c r="L515" s="7"/>
      <c r="M515" s="7"/>
      <c r="N515" s="7"/>
      <c r="O515" s="7"/>
      <c r="P515" s="7"/>
      <c r="Q515" s="7"/>
      <c r="R515" s="7"/>
      <c r="S515" s="7"/>
      <c r="T515" s="7"/>
      <c r="U515" s="7"/>
      <c r="V515" s="7"/>
      <c r="W515" s="7"/>
    </row>
    <row r="516" ht="15.75" hidden="1" customHeight="1">
      <c r="B516" s="7"/>
      <c r="C516" s="7"/>
      <c r="D516" s="7"/>
      <c r="E516" s="7"/>
      <c r="F516" s="7"/>
      <c r="G516" s="7"/>
      <c r="H516" s="7"/>
      <c r="I516" s="7"/>
      <c r="J516" s="7"/>
      <c r="K516" s="7"/>
      <c r="L516" s="7"/>
      <c r="M516" s="7"/>
      <c r="N516" s="7"/>
      <c r="O516" s="7"/>
      <c r="P516" s="7"/>
      <c r="Q516" s="7"/>
      <c r="R516" s="7"/>
      <c r="S516" s="7"/>
      <c r="T516" s="7"/>
      <c r="U516" s="7"/>
      <c r="V516" s="7"/>
      <c r="W516" s="7"/>
    </row>
    <row r="517" ht="15.75" hidden="1" customHeight="1">
      <c r="B517" s="7"/>
      <c r="C517" s="7"/>
      <c r="D517" s="7"/>
      <c r="E517" s="7"/>
      <c r="F517" s="7"/>
      <c r="G517" s="7"/>
      <c r="H517" s="7"/>
      <c r="I517" s="7"/>
      <c r="J517" s="7"/>
      <c r="K517" s="7"/>
      <c r="L517" s="7"/>
      <c r="M517" s="7"/>
      <c r="N517" s="7"/>
      <c r="O517" s="7"/>
      <c r="P517" s="7"/>
      <c r="Q517" s="7"/>
      <c r="R517" s="7"/>
      <c r="S517" s="7"/>
      <c r="T517" s="7"/>
      <c r="U517" s="7"/>
      <c r="V517" s="7"/>
      <c r="W517" s="7"/>
    </row>
    <row r="518" ht="15.75" hidden="1" customHeight="1">
      <c r="B518" s="7"/>
      <c r="C518" s="7"/>
      <c r="D518" s="7"/>
      <c r="E518" s="7"/>
      <c r="F518" s="7"/>
      <c r="G518" s="7"/>
      <c r="H518" s="7"/>
      <c r="I518" s="7"/>
      <c r="J518" s="7"/>
      <c r="K518" s="7"/>
      <c r="L518" s="7"/>
      <c r="M518" s="7"/>
      <c r="N518" s="7"/>
      <c r="O518" s="7"/>
      <c r="P518" s="7"/>
      <c r="Q518" s="7"/>
      <c r="R518" s="7"/>
      <c r="S518" s="7"/>
      <c r="T518" s="7"/>
      <c r="U518" s="7"/>
      <c r="V518" s="7"/>
      <c r="W518" s="7"/>
    </row>
    <row r="519" ht="15.75" hidden="1" customHeight="1">
      <c r="B519" s="7"/>
      <c r="C519" s="7"/>
      <c r="D519" s="7"/>
      <c r="E519" s="7"/>
      <c r="F519" s="7"/>
      <c r="G519" s="7"/>
      <c r="H519" s="7"/>
      <c r="I519" s="7"/>
      <c r="J519" s="7"/>
      <c r="K519" s="7"/>
      <c r="L519" s="7"/>
      <c r="M519" s="7"/>
      <c r="N519" s="7"/>
      <c r="O519" s="7"/>
      <c r="P519" s="7"/>
      <c r="Q519" s="7"/>
      <c r="R519" s="7"/>
      <c r="S519" s="7"/>
      <c r="T519" s="7"/>
      <c r="U519" s="7"/>
      <c r="V519" s="7"/>
      <c r="W519" s="7"/>
    </row>
    <row r="520" ht="15.75" hidden="1" customHeight="1">
      <c r="B520" s="7"/>
      <c r="C520" s="7"/>
      <c r="D520" s="7"/>
      <c r="E520" s="7"/>
      <c r="F520" s="7"/>
      <c r="G520" s="7"/>
      <c r="H520" s="7"/>
      <c r="I520" s="7"/>
      <c r="J520" s="7"/>
      <c r="K520" s="7"/>
      <c r="L520" s="7"/>
      <c r="M520" s="7"/>
      <c r="N520" s="7"/>
      <c r="O520" s="7"/>
      <c r="P520" s="7"/>
      <c r="Q520" s="7"/>
      <c r="R520" s="7"/>
      <c r="S520" s="7"/>
      <c r="T520" s="7"/>
      <c r="U520" s="7"/>
      <c r="V520" s="7"/>
      <c r="W520" s="7"/>
    </row>
    <row r="521" ht="15.75" hidden="1" customHeight="1">
      <c r="B521" s="7"/>
      <c r="C521" s="7"/>
      <c r="D521" s="7"/>
      <c r="E521" s="7"/>
      <c r="F521" s="7"/>
      <c r="G521" s="7"/>
      <c r="H521" s="7"/>
      <c r="I521" s="7"/>
      <c r="J521" s="7"/>
      <c r="K521" s="7"/>
      <c r="L521" s="7"/>
      <c r="M521" s="7"/>
      <c r="N521" s="7"/>
      <c r="O521" s="7"/>
      <c r="P521" s="7"/>
      <c r="Q521" s="7"/>
      <c r="R521" s="7"/>
      <c r="S521" s="7"/>
      <c r="T521" s="7"/>
      <c r="U521" s="7"/>
      <c r="V521" s="7"/>
      <c r="W521" s="7"/>
    </row>
    <row r="522" ht="15.75" hidden="1" customHeight="1">
      <c r="B522" s="7"/>
      <c r="C522" s="7"/>
      <c r="D522" s="7"/>
      <c r="E522" s="7"/>
      <c r="F522" s="7"/>
      <c r="G522" s="7"/>
      <c r="H522" s="7"/>
      <c r="I522" s="7"/>
      <c r="J522" s="7"/>
      <c r="K522" s="7"/>
      <c r="L522" s="7"/>
      <c r="M522" s="7"/>
      <c r="N522" s="7"/>
      <c r="O522" s="7"/>
      <c r="P522" s="7"/>
      <c r="Q522" s="7"/>
      <c r="R522" s="7"/>
      <c r="S522" s="7"/>
      <c r="T522" s="7"/>
      <c r="U522" s="7"/>
      <c r="V522" s="7"/>
      <c r="W522" s="7"/>
    </row>
    <row r="523" ht="15.75" hidden="1" customHeight="1">
      <c r="B523" s="7"/>
      <c r="C523" s="7"/>
      <c r="D523" s="7"/>
      <c r="E523" s="7"/>
      <c r="F523" s="7"/>
      <c r="G523" s="7"/>
      <c r="H523" s="7"/>
      <c r="I523" s="7"/>
      <c r="J523" s="7"/>
      <c r="K523" s="7"/>
      <c r="L523" s="7"/>
      <c r="M523" s="7"/>
      <c r="N523" s="7"/>
      <c r="O523" s="7"/>
      <c r="P523" s="7"/>
      <c r="Q523" s="7"/>
      <c r="R523" s="7"/>
      <c r="S523" s="7"/>
      <c r="T523" s="7"/>
      <c r="U523" s="7"/>
      <c r="V523" s="7"/>
      <c r="W523" s="7"/>
    </row>
    <row r="524" ht="15.75" hidden="1" customHeight="1">
      <c r="B524" s="7"/>
      <c r="C524" s="7"/>
      <c r="D524" s="7"/>
      <c r="E524" s="7"/>
      <c r="F524" s="7"/>
      <c r="G524" s="7"/>
      <c r="H524" s="7"/>
      <c r="I524" s="7"/>
      <c r="J524" s="7"/>
      <c r="K524" s="7"/>
      <c r="L524" s="7"/>
      <c r="M524" s="7"/>
      <c r="N524" s="7"/>
      <c r="O524" s="7"/>
      <c r="P524" s="7"/>
      <c r="Q524" s="7"/>
      <c r="R524" s="7"/>
      <c r="S524" s="7"/>
      <c r="T524" s="7"/>
      <c r="U524" s="7"/>
      <c r="V524" s="7"/>
      <c r="W524" s="7"/>
    </row>
    <row r="525" ht="15.75" hidden="1" customHeight="1">
      <c r="B525" s="7"/>
      <c r="C525" s="7"/>
      <c r="D525" s="7"/>
      <c r="E525" s="7"/>
      <c r="F525" s="7"/>
      <c r="G525" s="7"/>
      <c r="H525" s="7"/>
      <c r="I525" s="7"/>
      <c r="J525" s="7"/>
      <c r="K525" s="7"/>
      <c r="L525" s="7"/>
      <c r="M525" s="7"/>
      <c r="N525" s="7"/>
      <c r="O525" s="7"/>
      <c r="P525" s="7"/>
      <c r="Q525" s="7"/>
      <c r="R525" s="7"/>
      <c r="S525" s="7"/>
      <c r="T525" s="7"/>
      <c r="U525" s="7"/>
      <c r="V525" s="7"/>
      <c r="W525" s="7"/>
    </row>
    <row r="526" ht="15.75" hidden="1" customHeight="1">
      <c r="B526" s="7"/>
      <c r="C526" s="7"/>
      <c r="D526" s="7"/>
      <c r="E526" s="7"/>
      <c r="F526" s="7"/>
      <c r="G526" s="7"/>
      <c r="H526" s="7"/>
      <c r="I526" s="7"/>
      <c r="J526" s="7"/>
      <c r="K526" s="7"/>
      <c r="L526" s="7"/>
      <c r="M526" s="7"/>
      <c r="N526" s="7"/>
      <c r="O526" s="7"/>
      <c r="P526" s="7"/>
      <c r="Q526" s="7"/>
      <c r="R526" s="7"/>
      <c r="S526" s="7"/>
      <c r="T526" s="7"/>
      <c r="U526" s="7"/>
      <c r="V526" s="7"/>
      <c r="W526" s="7"/>
    </row>
    <row r="527" ht="15.75" hidden="1" customHeight="1">
      <c r="B527" s="7"/>
      <c r="C527" s="7"/>
      <c r="D527" s="7"/>
      <c r="E527" s="7"/>
      <c r="F527" s="7"/>
      <c r="G527" s="7"/>
      <c r="H527" s="7"/>
      <c r="I527" s="7"/>
      <c r="J527" s="7"/>
      <c r="K527" s="7"/>
      <c r="L527" s="7"/>
      <c r="M527" s="7"/>
      <c r="N527" s="7"/>
      <c r="O527" s="7"/>
      <c r="P527" s="7"/>
      <c r="Q527" s="7"/>
      <c r="R527" s="7"/>
      <c r="S527" s="7"/>
      <c r="T527" s="7"/>
      <c r="U527" s="7"/>
      <c r="V527" s="7"/>
      <c r="W527" s="7"/>
    </row>
    <row r="528" ht="15.75" hidden="1" customHeight="1">
      <c r="B528" s="7"/>
      <c r="C528" s="7"/>
      <c r="D528" s="7"/>
      <c r="E528" s="7"/>
      <c r="F528" s="7"/>
      <c r="G528" s="7"/>
      <c r="H528" s="7"/>
      <c r="I528" s="7"/>
      <c r="J528" s="7"/>
      <c r="K528" s="7"/>
      <c r="L528" s="7"/>
      <c r="M528" s="7"/>
      <c r="N528" s="7"/>
      <c r="O528" s="7"/>
      <c r="P528" s="7"/>
      <c r="Q528" s="7"/>
      <c r="R528" s="7"/>
      <c r="S528" s="7"/>
      <c r="T528" s="7"/>
      <c r="U528" s="7"/>
      <c r="V528" s="7"/>
      <c r="W528" s="7"/>
    </row>
    <row r="529" ht="15.75" hidden="1" customHeight="1">
      <c r="B529" s="7"/>
      <c r="C529" s="7"/>
      <c r="D529" s="7"/>
      <c r="E529" s="7"/>
      <c r="F529" s="7"/>
      <c r="G529" s="7"/>
      <c r="H529" s="7"/>
      <c r="I529" s="7"/>
      <c r="J529" s="7"/>
      <c r="K529" s="7"/>
      <c r="L529" s="7"/>
      <c r="M529" s="7"/>
      <c r="N529" s="7"/>
      <c r="O529" s="7"/>
      <c r="P529" s="7"/>
      <c r="Q529" s="7"/>
      <c r="R529" s="7"/>
      <c r="S529" s="7"/>
      <c r="T529" s="7"/>
      <c r="U529" s="7"/>
      <c r="V529" s="7"/>
      <c r="W529" s="7"/>
    </row>
    <row r="530" ht="15.75" hidden="1" customHeight="1">
      <c r="B530" s="7"/>
      <c r="C530" s="7"/>
      <c r="D530" s="7"/>
      <c r="E530" s="7"/>
      <c r="F530" s="7"/>
      <c r="G530" s="7"/>
      <c r="H530" s="7"/>
      <c r="I530" s="7"/>
      <c r="J530" s="7"/>
      <c r="K530" s="7"/>
      <c r="L530" s="7"/>
      <c r="M530" s="7"/>
      <c r="N530" s="7"/>
      <c r="O530" s="7"/>
      <c r="P530" s="7"/>
      <c r="Q530" s="7"/>
      <c r="R530" s="7"/>
      <c r="S530" s="7"/>
      <c r="T530" s="7"/>
      <c r="U530" s="7"/>
      <c r="V530" s="7"/>
      <c r="W530" s="7"/>
    </row>
    <row r="531" ht="15.75" hidden="1" customHeight="1">
      <c r="B531" s="7"/>
      <c r="C531" s="7"/>
      <c r="D531" s="7"/>
      <c r="E531" s="7"/>
      <c r="F531" s="7"/>
      <c r="G531" s="7"/>
      <c r="H531" s="7"/>
      <c r="I531" s="7"/>
      <c r="J531" s="7"/>
      <c r="K531" s="7"/>
      <c r="L531" s="7"/>
      <c r="M531" s="7"/>
      <c r="N531" s="7"/>
      <c r="O531" s="7"/>
      <c r="P531" s="7"/>
      <c r="Q531" s="7"/>
      <c r="R531" s="7"/>
      <c r="S531" s="7"/>
      <c r="T531" s="7"/>
      <c r="U531" s="7"/>
      <c r="V531" s="7"/>
      <c r="W531" s="7"/>
    </row>
    <row r="532" ht="15.75" hidden="1" customHeight="1">
      <c r="B532" s="7"/>
      <c r="C532" s="7"/>
      <c r="D532" s="7"/>
      <c r="E532" s="7"/>
      <c r="F532" s="7"/>
      <c r="G532" s="7"/>
      <c r="H532" s="7"/>
      <c r="I532" s="7"/>
      <c r="J532" s="7"/>
      <c r="K532" s="7"/>
      <c r="L532" s="7"/>
      <c r="M532" s="7"/>
      <c r="N532" s="7"/>
      <c r="O532" s="7"/>
      <c r="P532" s="7"/>
      <c r="Q532" s="7"/>
      <c r="R532" s="7"/>
      <c r="S532" s="7"/>
      <c r="T532" s="7"/>
      <c r="U532" s="7"/>
      <c r="V532" s="7"/>
      <c r="W532" s="7"/>
    </row>
    <row r="533" ht="15.75" hidden="1" customHeight="1">
      <c r="B533" s="7"/>
      <c r="C533" s="7"/>
      <c r="D533" s="7"/>
      <c r="E533" s="7"/>
      <c r="F533" s="7"/>
      <c r="G533" s="7"/>
      <c r="H533" s="7"/>
      <c r="I533" s="7"/>
      <c r="J533" s="7"/>
      <c r="K533" s="7"/>
      <c r="L533" s="7"/>
      <c r="M533" s="7"/>
      <c r="N533" s="7"/>
      <c r="O533" s="7"/>
      <c r="P533" s="7"/>
      <c r="Q533" s="7"/>
      <c r="R533" s="7"/>
      <c r="S533" s="7"/>
      <c r="T533" s="7"/>
      <c r="U533" s="7"/>
      <c r="V533" s="7"/>
      <c r="W533" s="7"/>
    </row>
    <row r="534" ht="15.75" hidden="1" customHeight="1">
      <c r="B534" s="7"/>
      <c r="C534" s="7"/>
      <c r="D534" s="7"/>
      <c r="E534" s="7"/>
      <c r="F534" s="7"/>
      <c r="G534" s="7"/>
      <c r="H534" s="7"/>
      <c r="I534" s="7"/>
      <c r="J534" s="7"/>
      <c r="K534" s="7"/>
      <c r="L534" s="7"/>
      <c r="M534" s="7"/>
      <c r="N534" s="7"/>
      <c r="O534" s="7"/>
      <c r="P534" s="7"/>
      <c r="Q534" s="7"/>
      <c r="R534" s="7"/>
      <c r="S534" s="7"/>
      <c r="T534" s="7"/>
      <c r="U534" s="7"/>
      <c r="V534" s="7"/>
      <c r="W534" s="7"/>
    </row>
    <row r="535" ht="15.75" hidden="1" customHeight="1">
      <c r="B535" s="7"/>
      <c r="C535" s="7"/>
      <c r="D535" s="7"/>
      <c r="E535" s="7"/>
      <c r="F535" s="7"/>
      <c r="G535" s="7"/>
      <c r="H535" s="7"/>
      <c r="I535" s="7"/>
      <c r="J535" s="7"/>
      <c r="K535" s="7"/>
      <c r="L535" s="7"/>
      <c r="M535" s="7"/>
      <c r="N535" s="7"/>
      <c r="O535" s="7"/>
      <c r="P535" s="7"/>
      <c r="Q535" s="7"/>
      <c r="R535" s="7"/>
      <c r="S535" s="7"/>
      <c r="T535" s="7"/>
      <c r="U535" s="7"/>
      <c r="V535" s="7"/>
      <c r="W535" s="7"/>
    </row>
    <row r="536" ht="15.75" hidden="1" customHeight="1">
      <c r="B536" s="7"/>
      <c r="C536" s="7"/>
      <c r="D536" s="7"/>
      <c r="E536" s="7"/>
      <c r="F536" s="7"/>
      <c r="G536" s="7"/>
      <c r="H536" s="7"/>
      <c r="I536" s="7"/>
      <c r="J536" s="7"/>
      <c r="K536" s="7"/>
      <c r="L536" s="7"/>
      <c r="M536" s="7"/>
      <c r="N536" s="7"/>
      <c r="O536" s="7"/>
      <c r="P536" s="7"/>
      <c r="Q536" s="7"/>
      <c r="R536" s="7"/>
      <c r="S536" s="7"/>
      <c r="T536" s="7"/>
      <c r="U536" s="7"/>
      <c r="V536" s="7"/>
      <c r="W536" s="7"/>
    </row>
    <row r="537" ht="15.75" hidden="1" customHeight="1">
      <c r="B537" s="7"/>
      <c r="C537" s="7"/>
      <c r="D537" s="7"/>
      <c r="E537" s="7"/>
      <c r="F537" s="7"/>
      <c r="G537" s="7"/>
      <c r="H537" s="7"/>
      <c r="I537" s="7"/>
      <c r="J537" s="7"/>
      <c r="K537" s="7"/>
      <c r="L537" s="7"/>
      <c r="M537" s="7"/>
      <c r="N537" s="7"/>
      <c r="O537" s="7"/>
      <c r="P537" s="7"/>
      <c r="Q537" s="7"/>
      <c r="R537" s="7"/>
      <c r="S537" s="7"/>
      <c r="T537" s="7"/>
      <c r="U537" s="7"/>
      <c r="V537" s="7"/>
      <c r="W537" s="7"/>
    </row>
    <row r="538" ht="15.75" hidden="1" customHeight="1">
      <c r="B538" s="7"/>
      <c r="C538" s="7"/>
      <c r="D538" s="7"/>
      <c r="E538" s="7"/>
      <c r="F538" s="7"/>
      <c r="G538" s="7"/>
      <c r="H538" s="7"/>
      <c r="I538" s="7"/>
      <c r="J538" s="7"/>
      <c r="K538" s="7"/>
      <c r="L538" s="7"/>
      <c r="M538" s="7"/>
      <c r="N538" s="7"/>
      <c r="O538" s="7"/>
      <c r="P538" s="7"/>
      <c r="Q538" s="7"/>
      <c r="R538" s="7"/>
      <c r="S538" s="7"/>
      <c r="T538" s="7"/>
      <c r="U538" s="7"/>
      <c r="V538" s="7"/>
      <c r="W538" s="7"/>
    </row>
    <row r="539" ht="15.75" hidden="1" customHeight="1">
      <c r="B539" s="7"/>
      <c r="C539" s="7"/>
      <c r="D539" s="7"/>
      <c r="E539" s="7"/>
      <c r="F539" s="7"/>
      <c r="G539" s="7"/>
      <c r="H539" s="7"/>
      <c r="I539" s="7"/>
      <c r="J539" s="7"/>
      <c r="K539" s="7"/>
      <c r="L539" s="7"/>
      <c r="M539" s="7"/>
      <c r="N539" s="7"/>
      <c r="O539" s="7"/>
      <c r="P539" s="7"/>
      <c r="Q539" s="7"/>
      <c r="R539" s="7"/>
      <c r="S539" s="7"/>
      <c r="T539" s="7"/>
      <c r="U539" s="7"/>
      <c r="V539" s="7"/>
      <c r="W539" s="7"/>
    </row>
    <row r="540" ht="15.75" hidden="1" customHeight="1">
      <c r="B540" s="7"/>
      <c r="C540" s="7"/>
      <c r="D540" s="7"/>
      <c r="E540" s="7"/>
      <c r="F540" s="7"/>
      <c r="G540" s="7"/>
      <c r="H540" s="7"/>
      <c r="I540" s="7"/>
      <c r="J540" s="7"/>
      <c r="K540" s="7"/>
      <c r="L540" s="7"/>
      <c r="M540" s="7"/>
      <c r="N540" s="7"/>
      <c r="O540" s="7"/>
      <c r="P540" s="7"/>
      <c r="Q540" s="7"/>
      <c r="R540" s="7"/>
      <c r="S540" s="7"/>
      <c r="T540" s="7"/>
      <c r="U540" s="7"/>
      <c r="V540" s="7"/>
      <c r="W540" s="7"/>
    </row>
    <row r="541" ht="15.75" hidden="1" customHeight="1">
      <c r="B541" s="7"/>
      <c r="C541" s="7"/>
      <c r="D541" s="7"/>
      <c r="E541" s="7"/>
      <c r="F541" s="7"/>
      <c r="G541" s="7"/>
      <c r="H541" s="7"/>
      <c r="I541" s="7"/>
      <c r="J541" s="7"/>
      <c r="K541" s="7"/>
      <c r="L541" s="7"/>
      <c r="M541" s="7"/>
      <c r="N541" s="7"/>
      <c r="O541" s="7"/>
      <c r="P541" s="7"/>
      <c r="Q541" s="7"/>
      <c r="R541" s="7"/>
      <c r="S541" s="7"/>
      <c r="T541" s="7"/>
      <c r="U541" s="7"/>
      <c r="V541" s="7"/>
      <c r="W541" s="7"/>
    </row>
    <row r="542" ht="15.75" hidden="1" customHeight="1">
      <c r="B542" s="7"/>
      <c r="C542" s="7"/>
      <c r="D542" s="7"/>
      <c r="E542" s="7"/>
      <c r="F542" s="7"/>
      <c r="G542" s="7"/>
      <c r="H542" s="7"/>
      <c r="I542" s="7"/>
      <c r="J542" s="7"/>
      <c r="K542" s="7"/>
      <c r="L542" s="7"/>
      <c r="M542" s="7"/>
      <c r="N542" s="7"/>
      <c r="O542" s="7"/>
      <c r="P542" s="7"/>
      <c r="Q542" s="7"/>
      <c r="R542" s="7"/>
      <c r="S542" s="7"/>
      <c r="T542" s="7"/>
      <c r="U542" s="7"/>
      <c r="V542" s="7"/>
      <c r="W542" s="7"/>
    </row>
    <row r="543" ht="15.75" hidden="1" customHeight="1">
      <c r="B543" s="7"/>
      <c r="C543" s="7"/>
      <c r="D543" s="7"/>
      <c r="E543" s="7"/>
      <c r="F543" s="7"/>
      <c r="G543" s="7"/>
      <c r="H543" s="7"/>
      <c r="I543" s="7"/>
      <c r="J543" s="7"/>
      <c r="K543" s="7"/>
      <c r="L543" s="7"/>
      <c r="M543" s="7"/>
      <c r="N543" s="7"/>
      <c r="O543" s="7"/>
      <c r="P543" s="7"/>
      <c r="Q543" s="7"/>
      <c r="R543" s="7"/>
      <c r="S543" s="7"/>
      <c r="T543" s="7"/>
      <c r="U543" s="7"/>
      <c r="V543" s="7"/>
      <c r="W543" s="7"/>
    </row>
    <row r="544" ht="15.75" hidden="1" customHeight="1">
      <c r="B544" s="7"/>
      <c r="C544" s="7"/>
      <c r="D544" s="7"/>
      <c r="E544" s="7"/>
      <c r="F544" s="7"/>
      <c r="G544" s="7"/>
      <c r="H544" s="7"/>
      <c r="I544" s="7"/>
      <c r="J544" s="7"/>
      <c r="K544" s="7"/>
      <c r="L544" s="7"/>
      <c r="M544" s="7"/>
      <c r="N544" s="7"/>
      <c r="O544" s="7"/>
      <c r="P544" s="7"/>
      <c r="Q544" s="7"/>
      <c r="R544" s="7"/>
      <c r="S544" s="7"/>
      <c r="T544" s="7"/>
      <c r="U544" s="7"/>
      <c r="V544" s="7"/>
      <c r="W544" s="7"/>
    </row>
    <row r="545" ht="15.75" hidden="1" customHeight="1">
      <c r="B545" s="7"/>
      <c r="C545" s="7"/>
      <c r="D545" s="7"/>
      <c r="E545" s="7"/>
      <c r="F545" s="7"/>
      <c r="G545" s="7"/>
      <c r="H545" s="7"/>
      <c r="I545" s="7"/>
      <c r="J545" s="7"/>
      <c r="K545" s="7"/>
      <c r="L545" s="7"/>
      <c r="M545" s="7"/>
      <c r="N545" s="7"/>
      <c r="O545" s="7"/>
      <c r="P545" s="7"/>
      <c r="Q545" s="7"/>
      <c r="R545" s="7"/>
      <c r="S545" s="7"/>
      <c r="T545" s="7"/>
      <c r="U545" s="7"/>
      <c r="V545" s="7"/>
      <c r="W545" s="7"/>
    </row>
    <row r="546" ht="15.75" hidden="1" customHeight="1">
      <c r="B546" s="7"/>
      <c r="C546" s="7"/>
      <c r="D546" s="7"/>
      <c r="E546" s="7"/>
      <c r="F546" s="7"/>
      <c r="G546" s="7"/>
      <c r="H546" s="7"/>
      <c r="I546" s="7"/>
      <c r="J546" s="7"/>
      <c r="K546" s="7"/>
      <c r="L546" s="7"/>
      <c r="M546" s="7"/>
      <c r="N546" s="7"/>
      <c r="O546" s="7"/>
      <c r="P546" s="7"/>
      <c r="Q546" s="7"/>
      <c r="R546" s="7"/>
      <c r="S546" s="7"/>
      <c r="T546" s="7"/>
      <c r="U546" s="7"/>
      <c r="V546" s="7"/>
      <c r="W546" s="7"/>
    </row>
    <row r="547" ht="15.75" hidden="1" customHeight="1">
      <c r="B547" s="7"/>
      <c r="C547" s="7"/>
      <c r="D547" s="7"/>
      <c r="E547" s="7"/>
      <c r="F547" s="7"/>
      <c r="G547" s="7"/>
      <c r="H547" s="7"/>
      <c r="I547" s="7"/>
      <c r="J547" s="7"/>
      <c r="K547" s="7"/>
      <c r="L547" s="7"/>
      <c r="M547" s="7"/>
      <c r="N547" s="7"/>
      <c r="O547" s="7"/>
      <c r="P547" s="7"/>
      <c r="Q547" s="7"/>
      <c r="R547" s="7"/>
      <c r="S547" s="7"/>
      <c r="T547" s="7"/>
      <c r="U547" s="7"/>
      <c r="V547" s="7"/>
      <c r="W547" s="7"/>
    </row>
    <row r="548" ht="15.75" hidden="1" customHeight="1">
      <c r="B548" s="7"/>
      <c r="C548" s="7"/>
      <c r="D548" s="7"/>
      <c r="E548" s="7"/>
      <c r="F548" s="7"/>
      <c r="G548" s="7"/>
      <c r="H548" s="7"/>
      <c r="I548" s="7"/>
      <c r="J548" s="7"/>
      <c r="K548" s="7"/>
      <c r="L548" s="7"/>
      <c r="M548" s="7"/>
      <c r="N548" s="7"/>
      <c r="O548" s="7"/>
      <c r="P548" s="7"/>
      <c r="Q548" s="7"/>
      <c r="R548" s="7"/>
      <c r="S548" s="7"/>
      <c r="T548" s="7"/>
      <c r="U548" s="7"/>
      <c r="V548" s="7"/>
      <c r="W548" s="7"/>
    </row>
    <row r="549" ht="15.75" hidden="1" customHeight="1">
      <c r="B549" s="7"/>
      <c r="C549" s="7"/>
      <c r="D549" s="7"/>
      <c r="E549" s="7"/>
      <c r="F549" s="7"/>
      <c r="G549" s="7"/>
      <c r="H549" s="7"/>
      <c r="I549" s="7"/>
      <c r="J549" s="7"/>
      <c r="K549" s="7"/>
      <c r="L549" s="7"/>
      <c r="M549" s="7"/>
      <c r="N549" s="7"/>
      <c r="O549" s="7"/>
      <c r="P549" s="7"/>
      <c r="Q549" s="7"/>
      <c r="R549" s="7"/>
      <c r="S549" s="7"/>
      <c r="T549" s="7"/>
      <c r="U549" s="7"/>
      <c r="V549" s="7"/>
      <c r="W549" s="7"/>
    </row>
    <row r="550" ht="15.75" hidden="1" customHeight="1">
      <c r="B550" s="7"/>
      <c r="C550" s="7"/>
      <c r="D550" s="7"/>
      <c r="E550" s="7"/>
      <c r="F550" s="7"/>
      <c r="G550" s="7"/>
      <c r="H550" s="7"/>
      <c r="I550" s="7"/>
      <c r="J550" s="7"/>
      <c r="K550" s="7"/>
      <c r="L550" s="7"/>
      <c r="M550" s="7"/>
      <c r="N550" s="7"/>
      <c r="O550" s="7"/>
      <c r="P550" s="7"/>
      <c r="Q550" s="7"/>
      <c r="R550" s="7"/>
      <c r="S550" s="7"/>
      <c r="T550" s="7"/>
      <c r="U550" s="7"/>
      <c r="V550" s="7"/>
      <c r="W550" s="7"/>
    </row>
    <row r="551" ht="15.75" hidden="1" customHeight="1">
      <c r="B551" s="7"/>
      <c r="C551" s="7"/>
      <c r="D551" s="7"/>
      <c r="E551" s="7"/>
      <c r="F551" s="7"/>
      <c r="G551" s="7"/>
      <c r="H551" s="7"/>
      <c r="I551" s="7"/>
      <c r="J551" s="7"/>
      <c r="K551" s="7"/>
      <c r="L551" s="7"/>
      <c r="M551" s="7"/>
      <c r="N551" s="7"/>
      <c r="O551" s="7"/>
      <c r="P551" s="7"/>
      <c r="Q551" s="7"/>
      <c r="R551" s="7"/>
      <c r="S551" s="7"/>
      <c r="T551" s="7"/>
      <c r="U551" s="7"/>
      <c r="V551" s="7"/>
      <c r="W551" s="7"/>
    </row>
    <row r="552" ht="15.75" hidden="1" customHeight="1">
      <c r="B552" s="7"/>
      <c r="C552" s="7"/>
      <c r="D552" s="7"/>
      <c r="E552" s="7"/>
      <c r="F552" s="7"/>
      <c r="G552" s="7"/>
      <c r="H552" s="7"/>
      <c r="I552" s="7"/>
      <c r="J552" s="7"/>
      <c r="K552" s="7"/>
      <c r="L552" s="7"/>
      <c r="M552" s="7"/>
      <c r="N552" s="7"/>
      <c r="O552" s="7"/>
      <c r="P552" s="7"/>
      <c r="Q552" s="7"/>
      <c r="R552" s="7"/>
      <c r="S552" s="7"/>
      <c r="T552" s="7"/>
      <c r="U552" s="7"/>
      <c r="V552" s="7"/>
      <c r="W552" s="7"/>
    </row>
    <row r="553" ht="15.75" hidden="1" customHeight="1">
      <c r="B553" s="7"/>
      <c r="C553" s="7"/>
      <c r="D553" s="7"/>
      <c r="E553" s="7"/>
      <c r="F553" s="7"/>
      <c r="G553" s="7"/>
      <c r="H553" s="7"/>
      <c r="I553" s="7"/>
      <c r="J553" s="7"/>
      <c r="K553" s="7"/>
      <c r="L553" s="7"/>
      <c r="M553" s="7"/>
      <c r="N553" s="7"/>
      <c r="O553" s="7"/>
      <c r="P553" s="7"/>
      <c r="Q553" s="7"/>
      <c r="R553" s="7"/>
      <c r="S553" s="7"/>
      <c r="T553" s="7"/>
      <c r="U553" s="7"/>
      <c r="V553" s="7"/>
      <c r="W553" s="7"/>
    </row>
    <row r="554" ht="15.75" hidden="1" customHeight="1">
      <c r="B554" s="7"/>
      <c r="C554" s="7"/>
      <c r="D554" s="7"/>
      <c r="E554" s="7"/>
      <c r="F554" s="7"/>
      <c r="G554" s="7"/>
      <c r="H554" s="7"/>
      <c r="I554" s="7"/>
      <c r="J554" s="7"/>
      <c r="K554" s="7"/>
      <c r="L554" s="7"/>
      <c r="M554" s="7"/>
      <c r="N554" s="7"/>
      <c r="O554" s="7"/>
      <c r="P554" s="7"/>
      <c r="Q554" s="7"/>
      <c r="R554" s="7"/>
      <c r="S554" s="7"/>
      <c r="T554" s="7"/>
      <c r="U554" s="7"/>
      <c r="V554" s="7"/>
      <c r="W554" s="7"/>
    </row>
    <row r="555" ht="15.75" hidden="1" customHeight="1">
      <c r="B555" s="7"/>
      <c r="C555" s="7"/>
      <c r="D555" s="7"/>
      <c r="E555" s="7"/>
      <c r="F555" s="7"/>
      <c r="G555" s="7"/>
      <c r="H555" s="7"/>
      <c r="I555" s="7"/>
      <c r="J555" s="7"/>
      <c r="K555" s="7"/>
      <c r="L555" s="7"/>
      <c r="M555" s="7"/>
      <c r="N555" s="7"/>
      <c r="O555" s="7"/>
      <c r="P555" s="7"/>
      <c r="Q555" s="7"/>
      <c r="R555" s="7"/>
      <c r="S555" s="7"/>
      <c r="T555" s="7"/>
      <c r="U555" s="7"/>
      <c r="V555" s="7"/>
      <c r="W555" s="7"/>
    </row>
    <row r="556" ht="15.75" hidden="1" customHeight="1">
      <c r="B556" s="7"/>
      <c r="C556" s="7"/>
      <c r="D556" s="7"/>
      <c r="E556" s="7"/>
      <c r="F556" s="7"/>
      <c r="G556" s="7"/>
      <c r="H556" s="7"/>
      <c r="I556" s="7"/>
      <c r="J556" s="7"/>
      <c r="K556" s="7"/>
      <c r="L556" s="7"/>
      <c r="M556" s="7"/>
      <c r="N556" s="7"/>
      <c r="O556" s="7"/>
      <c r="P556" s="7"/>
      <c r="Q556" s="7"/>
      <c r="R556" s="7"/>
      <c r="S556" s="7"/>
      <c r="T556" s="7"/>
      <c r="U556" s="7"/>
      <c r="V556" s="7"/>
      <c r="W556" s="7"/>
    </row>
    <row r="557" ht="15.75" hidden="1" customHeight="1">
      <c r="B557" s="7"/>
      <c r="C557" s="7"/>
      <c r="D557" s="7"/>
      <c r="E557" s="7"/>
      <c r="F557" s="7"/>
      <c r="G557" s="7"/>
      <c r="H557" s="7"/>
      <c r="I557" s="7"/>
      <c r="J557" s="7"/>
      <c r="K557" s="7"/>
      <c r="L557" s="7"/>
      <c r="M557" s="7"/>
      <c r="N557" s="7"/>
      <c r="O557" s="7"/>
      <c r="P557" s="7"/>
      <c r="Q557" s="7"/>
      <c r="R557" s="7"/>
      <c r="S557" s="7"/>
      <c r="T557" s="7"/>
      <c r="U557" s="7"/>
      <c r="V557" s="7"/>
      <c r="W557" s="7"/>
    </row>
    <row r="558" ht="15.75" hidden="1" customHeight="1">
      <c r="B558" s="7"/>
      <c r="C558" s="7"/>
      <c r="D558" s="7"/>
      <c r="E558" s="7"/>
      <c r="F558" s="7"/>
      <c r="G558" s="7"/>
      <c r="H558" s="7"/>
      <c r="I558" s="7"/>
      <c r="J558" s="7"/>
      <c r="K558" s="7"/>
      <c r="L558" s="7"/>
      <c r="M558" s="7"/>
      <c r="N558" s="7"/>
      <c r="O558" s="7"/>
      <c r="P558" s="7"/>
      <c r="Q558" s="7"/>
      <c r="R558" s="7"/>
      <c r="S558" s="7"/>
      <c r="T558" s="7"/>
      <c r="U558" s="7"/>
      <c r="V558" s="7"/>
      <c r="W558" s="7"/>
    </row>
    <row r="559" ht="15.75" hidden="1" customHeight="1">
      <c r="B559" s="7"/>
      <c r="C559" s="7"/>
      <c r="D559" s="7"/>
      <c r="E559" s="7"/>
      <c r="F559" s="7"/>
      <c r="G559" s="7"/>
      <c r="H559" s="7"/>
      <c r="I559" s="7"/>
      <c r="J559" s="7"/>
      <c r="K559" s="7"/>
      <c r="L559" s="7"/>
      <c r="M559" s="7"/>
      <c r="N559" s="7"/>
      <c r="O559" s="7"/>
      <c r="P559" s="7"/>
      <c r="Q559" s="7"/>
      <c r="R559" s="7"/>
      <c r="S559" s="7"/>
      <c r="T559" s="7"/>
      <c r="U559" s="7"/>
      <c r="V559" s="7"/>
      <c r="W559" s="7"/>
    </row>
    <row r="560" ht="15.75" hidden="1" customHeight="1">
      <c r="B560" s="7"/>
      <c r="C560" s="7"/>
      <c r="D560" s="7"/>
      <c r="E560" s="7"/>
      <c r="F560" s="7"/>
      <c r="G560" s="7"/>
      <c r="H560" s="7"/>
      <c r="I560" s="7"/>
      <c r="J560" s="7"/>
      <c r="K560" s="7"/>
      <c r="L560" s="7"/>
      <c r="M560" s="7"/>
      <c r="N560" s="7"/>
      <c r="O560" s="7"/>
      <c r="P560" s="7"/>
      <c r="Q560" s="7"/>
      <c r="R560" s="7"/>
      <c r="S560" s="7"/>
      <c r="T560" s="7"/>
      <c r="U560" s="7"/>
      <c r="V560" s="7"/>
      <c r="W560" s="7"/>
    </row>
    <row r="561" ht="15.75" hidden="1" customHeight="1">
      <c r="B561" s="7"/>
      <c r="C561" s="7"/>
      <c r="D561" s="7"/>
      <c r="E561" s="7"/>
      <c r="F561" s="7"/>
      <c r="G561" s="7"/>
      <c r="H561" s="7"/>
      <c r="I561" s="7"/>
      <c r="J561" s="7"/>
      <c r="K561" s="7"/>
      <c r="L561" s="7"/>
      <c r="M561" s="7"/>
      <c r="N561" s="7"/>
      <c r="O561" s="7"/>
      <c r="P561" s="7"/>
      <c r="Q561" s="7"/>
      <c r="R561" s="7"/>
      <c r="S561" s="7"/>
      <c r="T561" s="7"/>
      <c r="U561" s="7"/>
      <c r="V561" s="7"/>
      <c r="W561" s="7"/>
    </row>
    <row r="562" ht="15.75" hidden="1" customHeight="1">
      <c r="B562" s="7"/>
      <c r="C562" s="7"/>
      <c r="D562" s="7"/>
      <c r="E562" s="7"/>
      <c r="F562" s="7"/>
      <c r="G562" s="7"/>
      <c r="H562" s="7"/>
      <c r="I562" s="7"/>
      <c r="J562" s="7"/>
      <c r="K562" s="7"/>
      <c r="L562" s="7"/>
      <c r="M562" s="7"/>
      <c r="N562" s="7"/>
      <c r="O562" s="7"/>
      <c r="P562" s="7"/>
      <c r="Q562" s="7"/>
      <c r="R562" s="7"/>
      <c r="S562" s="7"/>
      <c r="T562" s="7"/>
      <c r="U562" s="7"/>
      <c r="V562" s="7"/>
      <c r="W562" s="7"/>
    </row>
    <row r="563" ht="15.75" hidden="1" customHeight="1">
      <c r="B563" s="7"/>
      <c r="C563" s="7"/>
      <c r="D563" s="7"/>
      <c r="E563" s="7"/>
      <c r="F563" s="7"/>
      <c r="G563" s="7"/>
      <c r="H563" s="7"/>
      <c r="I563" s="7"/>
      <c r="J563" s="7"/>
      <c r="K563" s="7"/>
      <c r="L563" s="7"/>
      <c r="M563" s="7"/>
      <c r="N563" s="7"/>
      <c r="O563" s="7"/>
      <c r="P563" s="7"/>
      <c r="Q563" s="7"/>
      <c r="R563" s="7"/>
      <c r="S563" s="7"/>
      <c r="T563" s="7"/>
      <c r="U563" s="7"/>
      <c r="V563" s="7"/>
      <c r="W563" s="7"/>
    </row>
    <row r="564" ht="15.75" hidden="1" customHeight="1">
      <c r="B564" s="7"/>
      <c r="C564" s="7"/>
      <c r="D564" s="7"/>
      <c r="E564" s="7"/>
      <c r="F564" s="7"/>
      <c r="G564" s="7"/>
      <c r="H564" s="7"/>
      <c r="I564" s="7"/>
      <c r="J564" s="7"/>
      <c r="K564" s="7"/>
      <c r="L564" s="7"/>
      <c r="M564" s="7"/>
      <c r="N564" s="7"/>
      <c r="O564" s="7"/>
      <c r="P564" s="7"/>
      <c r="Q564" s="7"/>
      <c r="R564" s="7"/>
      <c r="S564" s="7"/>
      <c r="T564" s="7"/>
      <c r="U564" s="7"/>
      <c r="V564" s="7"/>
      <c r="W564" s="7"/>
    </row>
    <row r="565" ht="15.75" hidden="1" customHeight="1">
      <c r="B565" s="7"/>
      <c r="C565" s="7"/>
      <c r="D565" s="7"/>
      <c r="E565" s="7"/>
      <c r="F565" s="7"/>
      <c r="G565" s="7"/>
      <c r="H565" s="7"/>
      <c r="I565" s="7"/>
      <c r="J565" s="7"/>
      <c r="K565" s="7"/>
      <c r="L565" s="7"/>
      <c r="M565" s="7"/>
      <c r="N565" s="7"/>
      <c r="O565" s="7"/>
      <c r="P565" s="7"/>
      <c r="Q565" s="7"/>
      <c r="R565" s="7"/>
      <c r="S565" s="7"/>
      <c r="T565" s="7"/>
      <c r="U565" s="7"/>
      <c r="V565" s="7"/>
      <c r="W565" s="7"/>
    </row>
    <row r="566" ht="15.75" hidden="1" customHeight="1">
      <c r="B566" s="7"/>
      <c r="C566" s="7"/>
      <c r="D566" s="7"/>
      <c r="E566" s="7"/>
      <c r="F566" s="7"/>
      <c r="G566" s="7"/>
      <c r="H566" s="7"/>
      <c r="I566" s="7"/>
      <c r="J566" s="7"/>
      <c r="K566" s="7"/>
      <c r="L566" s="7"/>
      <c r="M566" s="7"/>
      <c r="N566" s="7"/>
      <c r="O566" s="7"/>
      <c r="P566" s="7"/>
      <c r="Q566" s="7"/>
      <c r="R566" s="7"/>
      <c r="S566" s="7"/>
      <c r="T566" s="7"/>
      <c r="U566" s="7"/>
      <c r="V566" s="7"/>
      <c r="W566" s="7"/>
    </row>
    <row r="567" ht="15.75" hidden="1" customHeight="1">
      <c r="B567" s="7"/>
      <c r="C567" s="7"/>
      <c r="D567" s="7"/>
      <c r="E567" s="7"/>
      <c r="F567" s="7"/>
      <c r="G567" s="7"/>
      <c r="H567" s="7"/>
      <c r="I567" s="7"/>
      <c r="J567" s="7"/>
      <c r="K567" s="7"/>
      <c r="L567" s="7"/>
      <c r="M567" s="7"/>
      <c r="N567" s="7"/>
      <c r="O567" s="7"/>
      <c r="P567" s="7"/>
      <c r="Q567" s="7"/>
      <c r="R567" s="7"/>
      <c r="S567" s="7"/>
      <c r="T567" s="7"/>
      <c r="U567" s="7"/>
      <c r="V567" s="7"/>
      <c r="W567" s="7"/>
    </row>
    <row r="568" ht="15.75" hidden="1" customHeight="1">
      <c r="B568" s="7"/>
      <c r="C568" s="7"/>
      <c r="D568" s="7"/>
      <c r="E568" s="7"/>
      <c r="F568" s="7"/>
      <c r="G568" s="7"/>
      <c r="H568" s="7"/>
      <c r="I568" s="7"/>
      <c r="J568" s="7"/>
      <c r="K568" s="7"/>
      <c r="L568" s="7"/>
      <c r="M568" s="7"/>
      <c r="N568" s="7"/>
      <c r="O568" s="7"/>
      <c r="P568" s="7"/>
      <c r="Q568" s="7"/>
      <c r="R568" s="7"/>
      <c r="S568" s="7"/>
      <c r="T568" s="7"/>
      <c r="U568" s="7"/>
      <c r="V568" s="7"/>
      <c r="W568" s="7"/>
    </row>
    <row r="569" ht="15.75" hidden="1" customHeight="1">
      <c r="B569" s="7"/>
      <c r="C569" s="7"/>
      <c r="D569" s="7"/>
      <c r="E569" s="7"/>
      <c r="F569" s="7"/>
      <c r="G569" s="7"/>
      <c r="H569" s="7"/>
      <c r="I569" s="7"/>
      <c r="J569" s="7"/>
      <c r="K569" s="7"/>
      <c r="L569" s="7"/>
      <c r="M569" s="7"/>
      <c r="N569" s="7"/>
      <c r="O569" s="7"/>
      <c r="P569" s="7"/>
      <c r="Q569" s="7"/>
      <c r="R569" s="7"/>
      <c r="S569" s="7"/>
      <c r="T569" s="7"/>
      <c r="U569" s="7"/>
      <c r="V569" s="7"/>
      <c r="W569" s="7"/>
    </row>
    <row r="570" ht="15.75" hidden="1" customHeight="1">
      <c r="B570" s="7"/>
      <c r="C570" s="7"/>
      <c r="D570" s="7"/>
      <c r="E570" s="7"/>
      <c r="F570" s="7"/>
      <c r="G570" s="7"/>
      <c r="H570" s="7"/>
      <c r="I570" s="7"/>
      <c r="J570" s="7"/>
      <c r="K570" s="7"/>
      <c r="L570" s="7"/>
      <c r="M570" s="7"/>
      <c r="N570" s="7"/>
      <c r="O570" s="7"/>
      <c r="P570" s="7"/>
      <c r="Q570" s="7"/>
      <c r="R570" s="7"/>
      <c r="S570" s="7"/>
      <c r="T570" s="7"/>
      <c r="U570" s="7"/>
      <c r="V570" s="7"/>
      <c r="W570" s="7"/>
    </row>
    <row r="571" ht="15.75" hidden="1" customHeight="1">
      <c r="B571" s="7"/>
      <c r="C571" s="7"/>
      <c r="D571" s="7"/>
      <c r="E571" s="7"/>
      <c r="F571" s="7"/>
      <c r="G571" s="7"/>
      <c r="H571" s="7"/>
      <c r="I571" s="7"/>
      <c r="J571" s="7"/>
      <c r="K571" s="7"/>
      <c r="L571" s="7"/>
      <c r="M571" s="7"/>
      <c r="N571" s="7"/>
      <c r="O571" s="7"/>
      <c r="P571" s="7"/>
      <c r="Q571" s="7"/>
      <c r="R571" s="7"/>
      <c r="S571" s="7"/>
      <c r="T571" s="7"/>
      <c r="U571" s="7"/>
      <c r="V571" s="7"/>
      <c r="W571" s="7"/>
    </row>
    <row r="572" ht="15.75" hidden="1" customHeight="1">
      <c r="B572" s="7"/>
      <c r="C572" s="7"/>
      <c r="D572" s="7"/>
      <c r="E572" s="7"/>
      <c r="F572" s="7"/>
      <c r="G572" s="7"/>
      <c r="H572" s="7"/>
      <c r="I572" s="7"/>
      <c r="J572" s="7"/>
      <c r="K572" s="7"/>
      <c r="L572" s="7"/>
      <c r="M572" s="7"/>
      <c r="N572" s="7"/>
      <c r="O572" s="7"/>
      <c r="P572" s="7"/>
      <c r="Q572" s="7"/>
      <c r="R572" s="7"/>
      <c r="S572" s="7"/>
      <c r="T572" s="7"/>
      <c r="U572" s="7"/>
      <c r="V572" s="7"/>
      <c r="W572" s="7"/>
    </row>
    <row r="573" ht="15.75" hidden="1" customHeight="1">
      <c r="B573" s="7"/>
      <c r="C573" s="7"/>
      <c r="D573" s="7"/>
      <c r="E573" s="7"/>
      <c r="F573" s="7"/>
      <c r="G573" s="7"/>
      <c r="H573" s="7"/>
      <c r="I573" s="7"/>
      <c r="J573" s="7"/>
      <c r="K573" s="7"/>
      <c r="L573" s="7"/>
      <c r="M573" s="7"/>
      <c r="N573" s="7"/>
      <c r="O573" s="7"/>
      <c r="P573" s="7"/>
      <c r="Q573" s="7"/>
      <c r="R573" s="7"/>
      <c r="S573" s="7"/>
      <c r="T573" s="7"/>
      <c r="U573" s="7"/>
      <c r="V573" s="7"/>
      <c r="W573" s="7"/>
    </row>
    <row r="574" ht="15.75" hidden="1" customHeight="1">
      <c r="B574" s="7"/>
      <c r="C574" s="7"/>
      <c r="D574" s="7"/>
      <c r="E574" s="7"/>
      <c r="F574" s="7"/>
      <c r="G574" s="7"/>
      <c r="H574" s="7"/>
      <c r="I574" s="7"/>
      <c r="J574" s="7"/>
      <c r="K574" s="7"/>
      <c r="L574" s="7"/>
      <c r="M574" s="7"/>
      <c r="N574" s="7"/>
      <c r="O574" s="7"/>
      <c r="P574" s="7"/>
      <c r="Q574" s="7"/>
      <c r="R574" s="7"/>
      <c r="S574" s="7"/>
      <c r="T574" s="7"/>
      <c r="U574" s="7"/>
      <c r="V574" s="7"/>
      <c r="W574" s="7"/>
    </row>
    <row r="575" ht="15.75" hidden="1" customHeight="1">
      <c r="B575" s="7"/>
      <c r="C575" s="7"/>
      <c r="D575" s="7"/>
      <c r="E575" s="7"/>
      <c r="F575" s="7"/>
      <c r="G575" s="7"/>
      <c r="H575" s="7"/>
      <c r="I575" s="7"/>
      <c r="J575" s="7"/>
      <c r="K575" s="7"/>
      <c r="L575" s="7"/>
      <c r="M575" s="7"/>
      <c r="N575" s="7"/>
      <c r="O575" s="7"/>
      <c r="P575" s="7"/>
      <c r="Q575" s="7"/>
      <c r="R575" s="7"/>
      <c r="S575" s="7"/>
      <c r="T575" s="7"/>
      <c r="U575" s="7"/>
      <c r="V575" s="7"/>
      <c r="W575" s="7"/>
    </row>
    <row r="576" ht="15.75" hidden="1" customHeight="1">
      <c r="B576" s="7"/>
      <c r="C576" s="7"/>
      <c r="D576" s="7"/>
      <c r="E576" s="7"/>
      <c r="F576" s="7"/>
      <c r="G576" s="7"/>
      <c r="H576" s="7"/>
      <c r="I576" s="7"/>
      <c r="J576" s="7"/>
      <c r="K576" s="7"/>
      <c r="L576" s="7"/>
      <c r="M576" s="7"/>
      <c r="N576" s="7"/>
      <c r="O576" s="7"/>
      <c r="P576" s="7"/>
      <c r="Q576" s="7"/>
      <c r="R576" s="7"/>
      <c r="S576" s="7"/>
      <c r="T576" s="7"/>
      <c r="U576" s="7"/>
      <c r="V576" s="7"/>
      <c r="W576" s="7"/>
    </row>
    <row r="577" ht="15.75" hidden="1" customHeight="1">
      <c r="B577" s="7"/>
      <c r="C577" s="7"/>
      <c r="D577" s="7"/>
      <c r="E577" s="7"/>
      <c r="F577" s="7"/>
      <c r="G577" s="7"/>
      <c r="H577" s="7"/>
      <c r="I577" s="7"/>
      <c r="J577" s="7"/>
      <c r="K577" s="7"/>
      <c r="L577" s="7"/>
      <c r="M577" s="7"/>
      <c r="N577" s="7"/>
      <c r="O577" s="7"/>
      <c r="P577" s="7"/>
      <c r="Q577" s="7"/>
      <c r="R577" s="7"/>
      <c r="S577" s="7"/>
      <c r="T577" s="7"/>
      <c r="U577" s="7"/>
      <c r="V577" s="7"/>
      <c r="W577" s="7"/>
    </row>
    <row r="578" ht="15.75" hidden="1" customHeight="1">
      <c r="B578" s="7"/>
      <c r="C578" s="7"/>
      <c r="D578" s="7"/>
      <c r="E578" s="7"/>
      <c r="F578" s="7"/>
      <c r="G578" s="7"/>
      <c r="H578" s="7"/>
      <c r="I578" s="7"/>
      <c r="J578" s="7"/>
      <c r="K578" s="7"/>
      <c r="L578" s="7"/>
      <c r="M578" s="7"/>
      <c r="N578" s="7"/>
      <c r="O578" s="7"/>
      <c r="P578" s="7"/>
      <c r="Q578" s="7"/>
      <c r="R578" s="7"/>
      <c r="S578" s="7"/>
      <c r="T578" s="7"/>
      <c r="U578" s="7"/>
      <c r="V578" s="7"/>
      <c r="W578" s="7"/>
    </row>
    <row r="579" ht="15.75" hidden="1" customHeight="1">
      <c r="B579" s="7"/>
      <c r="C579" s="7"/>
      <c r="D579" s="7"/>
      <c r="E579" s="7"/>
      <c r="F579" s="7"/>
      <c r="G579" s="7"/>
      <c r="H579" s="7"/>
      <c r="I579" s="7"/>
      <c r="J579" s="7"/>
      <c r="K579" s="7"/>
      <c r="L579" s="7"/>
      <c r="M579" s="7"/>
      <c r="N579" s="7"/>
      <c r="O579" s="7"/>
      <c r="P579" s="7"/>
      <c r="Q579" s="7"/>
      <c r="R579" s="7"/>
      <c r="S579" s="7"/>
      <c r="T579" s="7"/>
      <c r="U579" s="7"/>
      <c r="V579" s="7"/>
      <c r="W579" s="7"/>
    </row>
    <row r="580" ht="15.75" hidden="1" customHeight="1">
      <c r="B580" s="7"/>
      <c r="C580" s="7"/>
      <c r="D580" s="7"/>
      <c r="E580" s="7"/>
      <c r="F580" s="7"/>
      <c r="G580" s="7"/>
      <c r="H580" s="7"/>
      <c r="I580" s="7"/>
      <c r="J580" s="7"/>
      <c r="K580" s="7"/>
      <c r="L580" s="7"/>
      <c r="M580" s="7"/>
      <c r="N580" s="7"/>
      <c r="O580" s="7"/>
      <c r="P580" s="7"/>
      <c r="Q580" s="7"/>
      <c r="R580" s="7"/>
      <c r="S580" s="7"/>
      <c r="T580" s="7"/>
      <c r="U580" s="7"/>
      <c r="V580" s="7"/>
      <c r="W580" s="7"/>
    </row>
    <row r="581" ht="15.75" hidden="1" customHeight="1">
      <c r="B581" s="7"/>
      <c r="C581" s="7"/>
      <c r="D581" s="7"/>
      <c r="E581" s="7"/>
      <c r="F581" s="7"/>
      <c r="G581" s="7"/>
      <c r="H581" s="7"/>
      <c r="I581" s="7"/>
      <c r="J581" s="7"/>
      <c r="K581" s="7"/>
      <c r="L581" s="7"/>
      <c r="M581" s="7"/>
      <c r="N581" s="7"/>
      <c r="O581" s="7"/>
      <c r="P581" s="7"/>
      <c r="Q581" s="7"/>
      <c r="R581" s="7"/>
      <c r="S581" s="7"/>
      <c r="T581" s="7"/>
      <c r="U581" s="7"/>
      <c r="V581" s="7"/>
      <c r="W581" s="7"/>
    </row>
    <row r="582" ht="15.75" hidden="1" customHeight="1">
      <c r="B582" s="7"/>
      <c r="C582" s="7"/>
      <c r="D582" s="7"/>
      <c r="E582" s="7"/>
      <c r="F582" s="7"/>
      <c r="G582" s="7"/>
      <c r="H582" s="7"/>
      <c r="I582" s="7"/>
      <c r="J582" s="7"/>
      <c r="K582" s="7"/>
      <c r="L582" s="7"/>
      <c r="M582" s="7"/>
      <c r="N582" s="7"/>
      <c r="O582" s="7"/>
      <c r="P582" s="7"/>
      <c r="Q582" s="7"/>
      <c r="R582" s="7"/>
      <c r="S582" s="7"/>
      <c r="T582" s="7"/>
      <c r="U582" s="7"/>
      <c r="V582" s="7"/>
      <c r="W582" s="7"/>
    </row>
    <row r="583" ht="15.75" hidden="1" customHeight="1">
      <c r="B583" s="7"/>
      <c r="C583" s="7"/>
      <c r="D583" s="7"/>
      <c r="E583" s="7"/>
      <c r="F583" s="7"/>
      <c r="G583" s="7"/>
      <c r="H583" s="7"/>
      <c r="I583" s="7"/>
      <c r="J583" s="7"/>
      <c r="K583" s="7"/>
      <c r="L583" s="7"/>
      <c r="M583" s="7"/>
      <c r="N583" s="7"/>
      <c r="O583" s="7"/>
      <c r="P583" s="7"/>
      <c r="Q583" s="7"/>
      <c r="R583" s="7"/>
      <c r="S583" s="7"/>
      <c r="T583" s="7"/>
      <c r="U583" s="7"/>
      <c r="V583" s="7"/>
      <c r="W583" s="7"/>
    </row>
    <row r="584" ht="15.75" hidden="1" customHeight="1">
      <c r="B584" s="7"/>
      <c r="C584" s="7"/>
      <c r="D584" s="7"/>
      <c r="E584" s="7"/>
      <c r="F584" s="7"/>
      <c r="G584" s="7"/>
      <c r="H584" s="7"/>
      <c r="I584" s="7"/>
      <c r="J584" s="7"/>
      <c r="K584" s="7"/>
      <c r="L584" s="7"/>
      <c r="M584" s="7"/>
      <c r="N584" s="7"/>
      <c r="O584" s="7"/>
      <c r="P584" s="7"/>
      <c r="Q584" s="7"/>
      <c r="R584" s="7"/>
      <c r="S584" s="7"/>
      <c r="T584" s="7"/>
      <c r="U584" s="7"/>
      <c r="V584" s="7"/>
      <c r="W584" s="7"/>
    </row>
    <row r="585" ht="15.75" hidden="1" customHeight="1">
      <c r="B585" s="7"/>
      <c r="C585" s="7"/>
      <c r="D585" s="7"/>
      <c r="E585" s="7"/>
      <c r="F585" s="7"/>
      <c r="G585" s="7"/>
      <c r="H585" s="7"/>
      <c r="I585" s="7"/>
      <c r="J585" s="7"/>
      <c r="K585" s="7"/>
      <c r="L585" s="7"/>
      <c r="M585" s="7"/>
      <c r="N585" s="7"/>
      <c r="O585" s="7"/>
      <c r="P585" s="7"/>
      <c r="Q585" s="7"/>
      <c r="R585" s="7"/>
      <c r="S585" s="7"/>
      <c r="T585" s="7"/>
      <c r="U585" s="7"/>
      <c r="V585" s="7"/>
      <c r="W585" s="7"/>
    </row>
    <row r="586" ht="15.75" hidden="1" customHeight="1">
      <c r="B586" s="7"/>
      <c r="C586" s="7"/>
      <c r="D586" s="7"/>
      <c r="E586" s="7"/>
      <c r="F586" s="7"/>
      <c r="G586" s="7"/>
      <c r="H586" s="7"/>
      <c r="I586" s="7"/>
      <c r="J586" s="7"/>
      <c r="K586" s="7"/>
      <c r="L586" s="7"/>
      <c r="M586" s="7"/>
      <c r="N586" s="7"/>
      <c r="O586" s="7"/>
      <c r="P586" s="7"/>
      <c r="Q586" s="7"/>
      <c r="R586" s="7"/>
      <c r="S586" s="7"/>
      <c r="T586" s="7"/>
      <c r="U586" s="7"/>
      <c r="V586" s="7"/>
      <c r="W586" s="7"/>
    </row>
    <row r="587" ht="15.75" hidden="1" customHeight="1">
      <c r="B587" s="7"/>
      <c r="C587" s="7"/>
      <c r="D587" s="7"/>
      <c r="E587" s="7"/>
      <c r="F587" s="7"/>
      <c r="G587" s="7"/>
      <c r="H587" s="7"/>
      <c r="I587" s="7"/>
      <c r="J587" s="7"/>
      <c r="K587" s="7"/>
      <c r="L587" s="7"/>
      <c r="M587" s="7"/>
      <c r="N587" s="7"/>
      <c r="O587" s="7"/>
      <c r="P587" s="7"/>
      <c r="Q587" s="7"/>
      <c r="R587" s="7"/>
      <c r="S587" s="7"/>
      <c r="T587" s="7"/>
      <c r="U587" s="7"/>
      <c r="V587" s="7"/>
      <c r="W587" s="7"/>
    </row>
    <row r="588" ht="15.75" hidden="1" customHeight="1">
      <c r="B588" s="7"/>
      <c r="C588" s="7"/>
      <c r="D588" s="7"/>
      <c r="E588" s="7"/>
      <c r="F588" s="7"/>
      <c r="G588" s="7"/>
      <c r="H588" s="7"/>
      <c r="I588" s="7"/>
      <c r="J588" s="7"/>
      <c r="K588" s="7"/>
      <c r="L588" s="7"/>
      <c r="M588" s="7"/>
      <c r="N588" s="7"/>
      <c r="O588" s="7"/>
      <c r="P588" s="7"/>
      <c r="Q588" s="7"/>
      <c r="R588" s="7"/>
      <c r="S588" s="7"/>
      <c r="T588" s="7"/>
      <c r="U588" s="7"/>
      <c r="V588" s="7"/>
      <c r="W588" s="7"/>
    </row>
    <row r="589" ht="15.75" hidden="1" customHeight="1">
      <c r="B589" s="7"/>
      <c r="C589" s="7"/>
      <c r="D589" s="7"/>
      <c r="E589" s="7"/>
      <c r="F589" s="7"/>
      <c r="G589" s="7"/>
      <c r="H589" s="7"/>
      <c r="I589" s="7"/>
      <c r="J589" s="7"/>
      <c r="K589" s="7"/>
      <c r="L589" s="7"/>
      <c r="M589" s="7"/>
      <c r="N589" s="7"/>
      <c r="O589" s="7"/>
      <c r="P589" s="7"/>
      <c r="Q589" s="7"/>
      <c r="R589" s="7"/>
      <c r="S589" s="7"/>
      <c r="T589" s="7"/>
      <c r="U589" s="7"/>
      <c r="V589" s="7"/>
      <c r="W589" s="7"/>
    </row>
    <row r="590" ht="15.75" hidden="1" customHeight="1">
      <c r="B590" s="7"/>
      <c r="C590" s="7"/>
      <c r="D590" s="7"/>
      <c r="E590" s="7"/>
      <c r="F590" s="7"/>
      <c r="G590" s="7"/>
      <c r="H590" s="7"/>
      <c r="I590" s="7"/>
      <c r="J590" s="7"/>
      <c r="K590" s="7"/>
      <c r="L590" s="7"/>
      <c r="M590" s="7"/>
      <c r="N590" s="7"/>
      <c r="O590" s="7"/>
      <c r="P590" s="7"/>
      <c r="Q590" s="7"/>
      <c r="R590" s="7"/>
      <c r="S590" s="7"/>
      <c r="T590" s="7"/>
      <c r="U590" s="7"/>
      <c r="V590" s="7"/>
      <c r="W590" s="7"/>
    </row>
    <row r="591" ht="15.75" hidden="1" customHeight="1">
      <c r="B591" s="7"/>
      <c r="C591" s="7"/>
      <c r="D591" s="7"/>
      <c r="E591" s="7"/>
      <c r="F591" s="7"/>
      <c r="G591" s="7"/>
      <c r="H591" s="7"/>
      <c r="I591" s="7"/>
      <c r="J591" s="7"/>
      <c r="K591" s="7"/>
      <c r="L591" s="7"/>
      <c r="M591" s="7"/>
      <c r="N591" s="7"/>
      <c r="O591" s="7"/>
      <c r="P591" s="7"/>
      <c r="Q591" s="7"/>
      <c r="R591" s="7"/>
      <c r="S591" s="7"/>
      <c r="T591" s="7"/>
      <c r="U591" s="7"/>
      <c r="V591" s="7"/>
      <c r="W591" s="7"/>
    </row>
    <row r="592" ht="15.75" hidden="1" customHeight="1">
      <c r="B592" s="7"/>
      <c r="C592" s="7"/>
      <c r="D592" s="7"/>
      <c r="E592" s="7"/>
      <c r="F592" s="7"/>
      <c r="G592" s="7"/>
      <c r="H592" s="7"/>
      <c r="I592" s="7"/>
      <c r="J592" s="7"/>
      <c r="K592" s="7"/>
      <c r="L592" s="7"/>
      <c r="M592" s="7"/>
      <c r="N592" s="7"/>
      <c r="O592" s="7"/>
      <c r="P592" s="7"/>
      <c r="Q592" s="7"/>
      <c r="R592" s="7"/>
      <c r="S592" s="7"/>
      <c r="T592" s="7"/>
      <c r="U592" s="7"/>
      <c r="V592" s="7"/>
      <c r="W592" s="7"/>
    </row>
    <row r="593" ht="15.75" hidden="1" customHeight="1">
      <c r="B593" s="7"/>
      <c r="C593" s="7"/>
      <c r="D593" s="7"/>
      <c r="E593" s="7"/>
      <c r="F593" s="7"/>
      <c r="G593" s="7"/>
      <c r="H593" s="7"/>
      <c r="I593" s="7"/>
      <c r="J593" s="7"/>
      <c r="K593" s="7"/>
      <c r="L593" s="7"/>
      <c r="M593" s="7"/>
      <c r="N593" s="7"/>
      <c r="O593" s="7"/>
      <c r="P593" s="7"/>
      <c r="Q593" s="7"/>
      <c r="R593" s="7"/>
      <c r="S593" s="7"/>
      <c r="T593" s="7"/>
      <c r="U593" s="7"/>
      <c r="V593" s="7"/>
      <c r="W593" s="7"/>
    </row>
    <row r="594" ht="15.75" hidden="1" customHeight="1">
      <c r="B594" s="7"/>
      <c r="C594" s="7"/>
      <c r="D594" s="7"/>
      <c r="E594" s="7"/>
      <c r="F594" s="7"/>
      <c r="G594" s="7"/>
      <c r="H594" s="7"/>
      <c r="I594" s="7"/>
      <c r="J594" s="7"/>
      <c r="K594" s="7"/>
      <c r="L594" s="7"/>
      <c r="M594" s="7"/>
      <c r="N594" s="7"/>
      <c r="O594" s="7"/>
      <c r="P594" s="7"/>
      <c r="Q594" s="7"/>
      <c r="R594" s="7"/>
      <c r="S594" s="7"/>
      <c r="T594" s="7"/>
      <c r="U594" s="7"/>
      <c r="V594" s="7"/>
      <c r="W594" s="7"/>
    </row>
    <row r="595" ht="15.75" hidden="1" customHeight="1">
      <c r="B595" s="7"/>
      <c r="C595" s="7"/>
      <c r="D595" s="7"/>
      <c r="E595" s="7"/>
      <c r="F595" s="7"/>
      <c r="G595" s="7"/>
      <c r="H595" s="7"/>
      <c r="I595" s="7"/>
      <c r="J595" s="7"/>
      <c r="K595" s="7"/>
      <c r="L595" s="7"/>
      <c r="M595" s="7"/>
      <c r="N595" s="7"/>
      <c r="O595" s="7"/>
      <c r="P595" s="7"/>
      <c r="Q595" s="7"/>
      <c r="R595" s="7"/>
      <c r="S595" s="7"/>
      <c r="T595" s="7"/>
      <c r="U595" s="7"/>
      <c r="V595" s="7"/>
      <c r="W595" s="7"/>
    </row>
    <row r="596" ht="15.75" hidden="1" customHeight="1">
      <c r="B596" s="7"/>
      <c r="C596" s="7"/>
      <c r="D596" s="7"/>
      <c r="E596" s="7"/>
      <c r="F596" s="7"/>
      <c r="G596" s="7"/>
      <c r="H596" s="7"/>
      <c r="I596" s="7"/>
      <c r="J596" s="7"/>
      <c r="K596" s="7"/>
      <c r="L596" s="7"/>
      <c r="M596" s="7"/>
      <c r="N596" s="7"/>
      <c r="O596" s="7"/>
      <c r="P596" s="7"/>
      <c r="Q596" s="7"/>
      <c r="R596" s="7"/>
      <c r="S596" s="7"/>
      <c r="T596" s="7"/>
      <c r="U596" s="7"/>
      <c r="V596" s="7"/>
      <c r="W596" s="7"/>
    </row>
    <row r="597" ht="15.75" hidden="1" customHeight="1">
      <c r="B597" s="7"/>
      <c r="C597" s="7"/>
      <c r="D597" s="7"/>
      <c r="E597" s="7"/>
      <c r="F597" s="7"/>
      <c r="G597" s="7"/>
      <c r="H597" s="7"/>
      <c r="I597" s="7"/>
      <c r="J597" s="7"/>
      <c r="K597" s="7"/>
      <c r="L597" s="7"/>
      <c r="M597" s="7"/>
      <c r="N597" s="7"/>
      <c r="O597" s="7"/>
      <c r="P597" s="7"/>
      <c r="Q597" s="7"/>
      <c r="R597" s="7"/>
      <c r="S597" s="7"/>
      <c r="T597" s="7"/>
      <c r="U597" s="7"/>
      <c r="V597" s="7"/>
      <c r="W597" s="7"/>
    </row>
    <row r="598" ht="15.75" hidden="1" customHeight="1">
      <c r="B598" s="7"/>
      <c r="C598" s="7"/>
      <c r="D598" s="7"/>
      <c r="E598" s="7"/>
      <c r="F598" s="7"/>
      <c r="G598" s="7"/>
      <c r="H598" s="7"/>
      <c r="I598" s="7"/>
      <c r="J598" s="7"/>
      <c r="K598" s="7"/>
      <c r="L598" s="7"/>
      <c r="M598" s="7"/>
      <c r="N598" s="7"/>
      <c r="O598" s="7"/>
      <c r="P598" s="7"/>
      <c r="Q598" s="7"/>
      <c r="R598" s="7"/>
      <c r="S598" s="7"/>
      <c r="T598" s="7"/>
      <c r="U598" s="7"/>
      <c r="V598" s="7"/>
      <c r="W598" s="7"/>
    </row>
    <row r="599" ht="15.75" hidden="1" customHeight="1">
      <c r="B599" s="7"/>
      <c r="C599" s="7"/>
      <c r="D599" s="7"/>
      <c r="E599" s="7"/>
      <c r="F599" s="7"/>
      <c r="G599" s="7"/>
      <c r="H599" s="7"/>
      <c r="I599" s="7"/>
      <c r="J599" s="7"/>
      <c r="K599" s="7"/>
      <c r="L599" s="7"/>
      <c r="M599" s="7"/>
      <c r="N599" s="7"/>
      <c r="O599" s="7"/>
      <c r="P599" s="7"/>
      <c r="Q599" s="7"/>
      <c r="R599" s="7"/>
      <c r="S599" s="7"/>
      <c r="T599" s="7"/>
      <c r="U599" s="7"/>
      <c r="V599" s="7"/>
      <c r="W599" s="7"/>
    </row>
    <row r="600" ht="15.75" hidden="1" customHeight="1">
      <c r="B600" s="7"/>
      <c r="C600" s="7"/>
      <c r="D600" s="7"/>
      <c r="E600" s="7"/>
      <c r="F600" s="7"/>
      <c r="G600" s="7"/>
      <c r="H600" s="7"/>
      <c r="I600" s="7"/>
      <c r="J600" s="7"/>
      <c r="K600" s="7"/>
      <c r="L600" s="7"/>
      <c r="M600" s="7"/>
      <c r="N600" s="7"/>
      <c r="O600" s="7"/>
      <c r="P600" s="7"/>
      <c r="Q600" s="7"/>
      <c r="R600" s="7"/>
      <c r="S600" s="7"/>
      <c r="T600" s="7"/>
      <c r="U600" s="7"/>
      <c r="V600" s="7"/>
      <c r="W600" s="7"/>
    </row>
    <row r="601" ht="15.75" hidden="1" customHeight="1">
      <c r="B601" s="7"/>
      <c r="C601" s="7"/>
      <c r="D601" s="7"/>
      <c r="E601" s="7"/>
      <c r="F601" s="7"/>
      <c r="G601" s="7"/>
      <c r="H601" s="7"/>
      <c r="I601" s="7"/>
      <c r="J601" s="7"/>
      <c r="K601" s="7"/>
      <c r="L601" s="7"/>
      <c r="M601" s="7"/>
      <c r="N601" s="7"/>
      <c r="O601" s="7"/>
      <c r="P601" s="7"/>
      <c r="Q601" s="7"/>
      <c r="R601" s="7"/>
      <c r="S601" s="7"/>
      <c r="T601" s="7"/>
      <c r="U601" s="7"/>
      <c r="V601" s="7"/>
      <c r="W601" s="7"/>
    </row>
    <row r="602" ht="15.75" hidden="1" customHeight="1">
      <c r="B602" s="7"/>
      <c r="C602" s="7"/>
      <c r="D602" s="7"/>
      <c r="E602" s="7"/>
      <c r="F602" s="7"/>
      <c r="G602" s="7"/>
      <c r="H602" s="7"/>
      <c r="I602" s="7"/>
      <c r="J602" s="7"/>
      <c r="K602" s="7"/>
      <c r="L602" s="7"/>
      <c r="M602" s="7"/>
      <c r="N602" s="7"/>
      <c r="O602" s="7"/>
      <c r="P602" s="7"/>
      <c r="Q602" s="7"/>
      <c r="R602" s="7"/>
      <c r="S602" s="7"/>
      <c r="T602" s="7"/>
      <c r="U602" s="7"/>
      <c r="V602" s="7"/>
      <c r="W602" s="7"/>
    </row>
    <row r="603" ht="15.75" hidden="1" customHeight="1">
      <c r="B603" s="7"/>
      <c r="C603" s="7"/>
      <c r="D603" s="7"/>
      <c r="E603" s="7"/>
      <c r="F603" s="7"/>
      <c r="G603" s="7"/>
      <c r="H603" s="7"/>
      <c r="I603" s="7"/>
      <c r="J603" s="7"/>
      <c r="K603" s="7"/>
      <c r="L603" s="7"/>
      <c r="M603" s="7"/>
      <c r="N603" s="7"/>
      <c r="O603" s="7"/>
      <c r="P603" s="7"/>
      <c r="Q603" s="7"/>
      <c r="R603" s="7"/>
      <c r="S603" s="7"/>
      <c r="T603" s="7"/>
      <c r="U603" s="7"/>
      <c r="V603" s="7"/>
      <c r="W603" s="7"/>
    </row>
    <row r="604" ht="15.75" hidden="1" customHeight="1">
      <c r="B604" s="7"/>
      <c r="C604" s="7"/>
      <c r="D604" s="7"/>
      <c r="E604" s="7"/>
      <c r="F604" s="7"/>
      <c r="G604" s="7"/>
      <c r="H604" s="7"/>
      <c r="I604" s="7"/>
      <c r="J604" s="7"/>
      <c r="K604" s="7"/>
      <c r="L604" s="7"/>
      <c r="M604" s="7"/>
      <c r="N604" s="7"/>
      <c r="O604" s="7"/>
      <c r="P604" s="7"/>
      <c r="Q604" s="7"/>
      <c r="R604" s="7"/>
      <c r="S604" s="7"/>
      <c r="T604" s="7"/>
      <c r="U604" s="7"/>
      <c r="V604" s="7"/>
      <c r="W604" s="7"/>
    </row>
    <row r="605" ht="15.75" hidden="1" customHeight="1">
      <c r="B605" s="7"/>
      <c r="C605" s="7"/>
      <c r="D605" s="7"/>
      <c r="E605" s="7"/>
      <c r="F605" s="7"/>
      <c r="G605" s="7"/>
      <c r="H605" s="7"/>
      <c r="I605" s="7"/>
      <c r="J605" s="7"/>
      <c r="K605" s="7"/>
      <c r="L605" s="7"/>
      <c r="M605" s="7"/>
      <c r="N605" s="7"/>
      <c r="O605" s="7"/>
      <c r="P605" s="7"/>
      <c r="Q605" s="7"/>
      <c r="R605" s="7"/>
      <c r="S605" s="7"/>
      <c r="T605" s="7"/>
      <c r="U605" s="7"/>
      <c r="V605" s="7"/>
      <c r="W605" s="7"/>
    </row>
    <row r="606" ht="15.75" hidden="1" customHeight="1">
      <c r="B606" s="7"/>
      <c r="C606" s="7"/>
      <c r="D606" s="7"/>
      <c r="E606" s="7"/>
      <c r="F606" s="7"/>
      <c r="G606" s="7"/>
      <c r="H606" s="7"/>
      <c r="I606" s="7"/>
      <c r="J606" s="7"/>
      <c r="K606" s="7"/>
      <c r="L606" s="7"/>
      <c r="M606" s="7"/>
      <c r="N606" s="7"/>
      <c r="O606" s="7"/>
      <c r="P606" s="7"/>
      <c r="Q606" s="7"/>
      <c r="R606" s="7"/>
      <c r="S606" s="7"/>
      <c r="T606" s="7"/>
      <c r="U606" s="7"/>
      <c r="V606" s="7"/>
      <c r="W606" s="7"/>
    </row>
    <row r="607" ht="15.75" hidden="1" customHeight="1">
      <c r="B607" s="7"/>
      <c r="C607" s="7"/>
      <c r="D607" s="7"/>
      <c r="E607" s="7"/>
      <c r="F607" s="7"/>
      <c r="G607" s="7"/>
      <c r="H607" s="7"/>
      <c r="I607" s="7"/>
      <c r="J607" s="7"/>
      <c r="K607" s="7"/>
      <c r="L607" s="7"/>
      <c r="M607" s="7"/>
      <c r="N607" s="7"/>
      <c r="O607" s="7"/>
      <c r="P607" s="7"/>
      <c r="Q607" s="7"/>
      <c r="R607" s="7"/>
      <c r="S607" s="7"/>
      <c r="T607" s="7"/>
      <c r="U607" s="7"/>
      <c r="V607" s="7"/>
      <c r="W607" s="7"/>
    </row>
    <row r="608" ht="15.75" hidden="1" customHeight="1">
      <c r="B608" s="7"/>
      <c r="C608" s="7"/>
      <c r="D608" s="7"/>
      <c r="E608" s="7"/>
      <c r="F608" s="7"/>
      <c r="G608" s="7"/>
      <c r="H608" s="7"/>
      <c r="I608" s="7"/>
      <c r="J608" s="7"/>
      <c r="K608" s="7"/>
      <c r="L608" s="7"/>
      <c r="M608" s="7"/>
      <c r="N608" s="7"/>
      <c r="O608" s="7"/>
      <c r="P608" s="7"/>
      <c r="Q608" s="7"/>
      <c r="R608" s="7"/>
      <c r="S608" s="7"/>
      <c r="T608" s="7"/>
      <c r="U608" s="7"/>
      <c r="V608" s="7"/>
      <c r="W608" s="7"/>
    </row>
    <row r="609" ht="15.75" hidden="1" customHeight="1">
      <c r="B609" s="7"/>
      <c r="C609" s="7"/>
      <c r="D609" s="7"/>
      <c r="E609" s="7"/>
      <c r="F609" s="7"/>
      <c r="G609" s="7"/>
      <c r="H609" s="7"/>
      <c r="I609" s="7"/>
      <c r="J609" s="7"/>
      <c r="K609" s="7"/>
      <c r="L609" s="7"/>
      <c r="M609" s="7"/>
      <c r="N609" s="7"/>
      <c r="O609" s="7"/>
      <c r="P609" s="7"/>
      <c r="Q609" s="7"/>
      <c r="R609" s="7"/>
      <c r="S609" s="7"/>
      <c r="T609" s="7"/>
      <c r="U609" s="7"/>
      <c r="V609" s="7"/>
      <c r="W609" s="7"/>
    </row>
    <row r="610" ht="15.75" hidden="1" customHeight="1">
      <c r="B610" s="7"/>
      <c r="C610" s="7"/>
      <c r="D610" s="7"/>
      <c r="E610" s="7"/>
      <c r="F610" s="7"/>
      <c r="G610" s="7"/>
      <c r="H610" s="7"/>
      <c r="I610" s="7"/>
      <c r="J610" s="7"/>
      <c r="K610" s="7"/>
      <c r="L610" s="7"/>
      <c r="M610" s="7"/>
      <c r="N610" s="7"/>
      <c r="O610" s="7"/>
      <c r="P610" s="7"/>
      <c r="Q610" s="7"/>
      <c r="R610" s="7"/>
      <c r="S610" s="7"/>
      <c r="T610" s="7"/>
      <c r="U610" s="7"/>
      <c r="V610" s="7"/>
      <c r="W610" s="7"/>
    </row>
    <row r="611" ht="15.75" hidden="1" customHeight="1">
      <c r="B611" s="7"/>
      <c r="C611" s="7"/>
      <c r="D611" s="7"/>
      <c r="E611" s="7"/>
      <c r="F611" s="7"/>
      <c r="G611" s="7"/>
      <c r="H611" s="7"/>
      <c r="I611" s="7"/>
      <c r="J611" s="7"/>
      <c r="K611" s="7"/>
      <c r="L611" s="7"/>
      <c r="M611" s="7"/>
      <c r="N611" s="7"/>
      <c r="O611" s="7"/>
      <c r="P611" s="7"/>
      <c r="Q611" s="7"/>
      <c r="R611" s="7"/>
      <c r="S611" s="7"/>
      <c r="T611" s="7"/>
      <c r="U611" s="7"/>
      <c r="V611" s="7"/>
      <c r="W611" s="7"/>
    </row>
    <row r="612" ht="15.75" hidden="1" customHeight="1">
      <c r="B612" s="7"/>
      <c r="C612" s="7"/>
      <c r="D612" s="7"/>
      <c r="E612" s="7"/>
      <c r="F612" s="7"/>
      <c r="G612" s="7"/>
      <c r="H612" s="7"/>
      <c r="I612" s="7"/>
      <c r="J612" s="7"/>
      <c r="K612" s="7"/>
      <c r="L612" s="7"/>
      <c r="M612" s="7"/>
      <c r="N612" s="7"/>
      <c r="O612" s="7"/>
      <c r="P612" s="7"/>
      <c r="Q612" s="7"/>
      <c r="R612" s="7"/>
      <c r="S612" s="7"/>
      <c r="T612" s="7"/>
      <c r="U612" s="7"/>
      <c r="V612" s="7"/>
      <c r="W612" s="7"/>
    </row>
    <row r="613" ht="15.75" hidden="1" customHeight="1">
      <c r="B613" s="7"/>
      <c r="C613" s="7"/>
      <c r="D613" s="7"/>
      <c r="E613" s="7"/>
      <c r="F613" s="7"/>
      <c r="G613" s="7"/>
      <c r="H613" s="7"/>
      <c r="I613" s="7"/>
      <c r="J613" s="7"/>
      <c r="K613" s="7"/>
      <c r="L613" s="7"/>
      <c r="M613" s="7"/>
      <c r="N613" s="7"/>
      <c r="O613" s="7"/>
      <c r="P613" s="7"/>
      <c r="Q613" s="7"/>
      <c r="R613" s="7"/>
      <c r="S613" s="7"/>
      <c r="T613" s="7"/>
      <c r="U613" s="7"/>
      <c r="V613" s="7"/>
      <c r="W613" s="7"/>
    </row>
    <row r="614" ht="15.75" hidden="1" customHeight="1">
      <c r="B614" s="7"/>
      <c r="C614" s="7"/>
      <c r="D614" s="7"/>
      <c r="E614" s="7"/>
      <c r="F614" s="7"/>
      <c r="G614" s="7"/>
      <c r="H614" s="7"/>
      <c r="I614" s="7"/>
      <c r="J614" s="7"/>
      <c r="K614" s="7"/>
      <c r="L614" s="7"/>
      <c r="M614" s="7"/>
      <c r="N614" s="7"/>
      <c r="O614" s="7"/>
      <c r="P614" s="7"/>
      <c r="Q614" s="7"/>
      <c r="R614" s="7"/>
      <c r="S614" s="7"/>
      <c r="T614" s="7"/>
      <c r="U614" s="7"/>
      <c r="V614" s="7"/>
      <c r="W614" s="7"/>
    </row>
    <row r="615" ht="15.75" hidden="1" customHeight="1">
      <c r="B615" s="7"/>
      <c r="C615" s="7"/>
      <c r="D615" s="7"/>
      <c r="E615" s="7"/>
      <c r="F615" s="7"/>
      <c r="G615" s="7"/>
      <c r="H615" s="7"/>
      <c r="I615" s="7"/>
      <c r="J615" s="7"/>
      <c r="K615" s="7"/>
      <c r="L615" s="7"/>
      <c r="M615" s="7"/>
      <c r="N615" s="7"/>
      <c r="O615" s="7"/>
      <c r="P615" s="7"/>
      <c r="Q615" s="7"/>
      <c r="R615" s="7"/>
      <c r="S615" s="7"/>
      <c r="T615" s="7"/>
      <c r="U615" s="7"/>
      <c r="V615" s="7"/>
      <c r="W615" s="7"/>
    </row>
    <row r="616" ht="15.75" hidden="1" customHeight="1">
      <c r="B616" s="7"/>
      <c r="C616" s="7"/>
      <c r="D616" s="7"/>
      <c r="E616" s="7"/>
      <c r="F616" s="7"/>
      <c r="G616" s="7"/>
      <c r="H616" s="7"/>
      <c r="I616" s="7"/>
      <c r="J616" s="7"/>
      <c r="K616" s="7"/>
      <c r="L616" s="7"/>
      <c r="M616" s="7"/>
      <c r="N616" s="7"/>
      <c r="O616" s="7"/>
      <c r="P616" s="7"/>
      <c r="Q616" s="7"/>
      <c r="R616" s="7"/>
      <c r="S616" s="7"/>
      <c r="T616" s="7"/>
      <c r="U616" s="7"/>
      <c r="V616" s="7"/>
      <c r="W616" s="7"/>
    </row>
    <row r="617" ht="15.75" hidden="1" customHeight="1">
      <c r="B617" s="7"/>
      <c r="C617" s="7"/>
      <c r="D617" s="7"/>
      <c r="E617" s="7"/>
      <c r="F617" s="7"/>
      <c r="G617" s="7"/>
      <c r="H617" s="7"/>
      <c r="I617" s="7"/>
      <c r="J617" s="7"/>
      <c r="K617" s="7"/>
      <c r="L617" s="7"/>
      <c r="M617" s="7"/>
      <c r="N617" s="7"/>
      <c r="O617" s="7"/>
      <c r="P617" s="7"/>
      <c r="Q617" s="7"/>
      <c r="R617" s="7"/>
      <c r="S617" s="7"/>
      <c r="T617" s="7"/>
      <c r="U617" s="7"/>
      <c r="V617" s="7"/>
      <c r="W617" s="7"/>
    </row>
    <row r="618" ht="15.75" hidden="1" customHeight="1">
      <c r="B618" s="7"/>
      <c r="C618" s="7"/>
      <c r="D618" s="7"/>
      <c r="E618" s="7"/>
      <c r="F618" s="7"/>
      <c r="G618" s="7"/>
      <c r="H618" s="7"/>
      <c r="I618" s="7"/>
      <c r="J618" s="7"/>
      <c r="K618" s="7"/>
      <c r="L618" s="7"/>
      <c r="M618" s="7"/>
      <c r="N618" s="7"/>
      <c r="O618" s="7"/>
      <c r="P618" s="7"/>
      <c r="Q618" s="7"/>
      <c r="R618" s="7"/>
      <c r="S618" s="7"/>
      <c r="T618" s="7"/>
      <c r="U618" s="7"/>
      <c r="V618" s="7"/>
      <c r="W618" s="7"/>
    </row>
    <row r="619" ht="15.75" hidden="1" customHeight="1">
      <c r="B619" s="7"/>
      <c r="C619" s="7"/>
      <c r="D619" s="7"/>
      <c r="E619" s="7"/>
      <c r="F619" s="7"/>
      <c r="G619" s="7"/>
      <c r="H619" s="7"/>
      <c r="I619" s="7"/>
      <c r="J619" s="7"/>
      <c r="K619" s="7"/>
      <c r="L619" s="7"/>
      <c r="M619" s="7"/>
      <c r="N619" s="7"/>
      <c r="O619" s="7"/>
      <c r="P619" s="7"/>
      <c r="Q619" s="7"/>
      <c r="R619" s="7"/>
      <c r="S619" s="7"/>
      <c r="T619" s="7"/>
      <c r="U619" s="7"/>
      <c r="V619" s="7"/>
      <c r="W619" s="7"/>
    </row>
    <row r="620" ht="15.75" hidden="1" customHeight="1">
      <c r="B620" s="7"/>
      <c r="C620" s="7"/>
      <c r="D620" s="7"/>
      <c r="E620" s="7"/>
      <c r="F620" s="7"/>
      <c r="G620" s="7"/>
      <c r="H620" s="7"/>
      <c r="I620" s="7"/>
      <c r="J620" s="7"/>
      <c r="K620" s="7"/>
      <c r="L620" s="7"/>
      <c r="M620" s="7"/>
      <c r="N620" s="7"/>
      <c r="O620" s="7"/>
      <c r="P620" s="7"/>
      <c r="Q620" s="7"/>
      <c r="R620" s="7"/>
      <c r="S620" s="7"/>
      <c r="T620" s="7"/>
      <c r="U620" s="7"/>
      <c r="V620" s="7"/>
      <c r="W620" s="7"/>
    </row>
    <row r="621" ht="15.75" hidden="1" customHeight="1">
      <c r="B621" s="7"/>
      <c r="C621" s="7"/>
      <c r="D621" s="7"/>
      <c r="E621" s="7"/>
      <c r="F621" s="7"/>
      <c r="G621" s="7"/>
      <c r="H621" s="7"/>
      <c r="I621" s="7"/>
      <c r="J621" s="7"/>
      <c r="K621" s="7"/>
      <c r="L621" s="7"/>
      <c r="M621" s="7"/>
      <c r="N621" s="7"/>
      <c r="O621" s="7"/>
      <c r="P621" s="7"/>
      <c r="Q621" s="7"/>
      <c r="R621" s="7"/>
      <c r="S621" s="7"/>
      <c r="T621" s="7"/>
      <c r="U621" s="7"/>
      <c r="V621" s="7"/>
      <c r="W621" s="7"/>
    </row>
    <row r="622" ht="15.75" hidden="1" customHeight="1">
      <c r="B622" s="7"/>
      <c r="C622" s="7"/>
      <c r="D622" s="7"/>
      <c r="E622" s="7"/>
      <c r="F622" s="7"/>
      <c r="G622" s="7"/>
      <c r="H622" s="7"/>
      <c r="I622" s="7"/>
      <c r="J622" s="7"/>
      <c r="K622" s="7"/>
      <c r="L622" s="7"/>
      <c r="M622" s="7"/>
      <c r="N622" s="7"/>
      <c r="O622" s="7"/>
      <c r="P622" s="7"/>
      <c r="Q622" s="7"/>
      <c r="R622" s="7"/>
      <c r="S622" s="7"/>
      <c r="T622" s="7"/>
      <c r="U622" s="7"/>
      <c r="V622" s="7"/>
      <c r="W622" s="7"/>
    </row>
    <row r="623" ht="15.75" hidden="1" customHeight="1">
      <c r="B623" s="7"/>
      <c r="C623" s="7"/>
      <c r="D623" s="7"/>
      <c r="E623" s="7"/>
      <c r="F623" s="7"/>
      <c r="G623" s="7"/>
      <c r="H623" s="7"/>
      <c r="I623" s="7"/>
      <c r="J623" s="7"/>
      <c r="K623" s="7"/>
      <c r="L623" s="7"/>
      <c r="M623" s="7"/>
      <c r="N623" s="7"/>
      <c r="O623" s="7"/>
      <c r="P623" s="7"/>
      <c r="Q623" s="7"/>
      <c r="R623" s="7"/>
      <c r="S623" s="7"/>
      <c r="T623" s="7"/>
      <c r="U623" s="7"/>
      <c r="V623" s="7"/>
      <c r="W623" s="7"/>
    </row>
    <row r="624" ht="15.75" hidden="1" customHeight="1">
      <c r="B624" s="7"/>
      <c r="C624" s="7"/>
      <c r="D624" s="7"/>
      <c r="E624" s="7"/>
      <c r="F624" s="7"/>
      <c r="G624" s="7"/>
      <c r="H624" s="7"/>
      <c r="I624" s="7"/>
      <c r="J624" s="7"/>
      <c r="K624" s="7"/>
      <c r="L624" s="7"/>
      <c r="M624" s="7"/>
      <c r="N624" s="7"/>
      <c r="O624" s="7"/>
      <c r="P624" s="7"/>
      <c r="Q624" s="7"/>
      <c r="R624" s="7"/>
      <c r="S624" s="7"/>
      <c r="T624" s="7"/>
      <c r="U624" s="7"/>
      <c r="V624" s="7"/>
      <c r="W624" s="7"/>
    </row>
    <row r="625" ht="15.75" hidden="1" customHeight="1">
      <c r="B625" s="7"/>
      <c r="C625" s="7"/>
      <c r="D625" s="7"/>
      <c r="E625" s="7"/>
      <c r="F625" s="7"/>
      <c r="G625" s="7"/>
      <c r="H625" s="7"/>
      <c r="I625" s="7"/>
      <c r="J625" s="7"/>
      <c r="K625" s="7"/>
      <c r="L625" s="7"/>
      <c r="M625" s="7"/>
      <c r="N625" s="7"/>
      <c r="O625" s="7"/>
      <c r="P625" s="7"/>
      <c r="Q625" s="7"/>
      <c r="R625" s="7"/>
      <c r="S625" s="7"/>
      <c r="T625" s="7"/>
      <c r="U625" s="7"/>
      <c r="V625" s="7"/>
      <c r="W625" s="7"/>
    </row>
    <row r="626" ht="15.75" hidden="1" customHeight="1">
      <c r="B626" s="7"/>
      <c r="C626" s="7"/>
      <c r="D626" s="7"/>
      <c r="E626" s="7"/>
      <c r="F626" s="7"/>
      <c r="G626" s="7"/>
      <c r="H626" s="7"/>
      <c r="I626" s="7"/>
      <c r="J626" s="7"/>
      <c r="K626" s="7"/>
      <c r="L626" s="7"/>
      <c r="M626" s="7"/>
      <c r="N626" s="7"/>
      <c r="O626" s="7"/>
      <c r="P626" s="7"/>
      <c r="Q626" s="7"/>
      <c r="R626" s="7"/>
      <c r="S626" s="7"/>
      <c r="T626" s="7"/>
      <c r="U626" s="7"/>
      <c r="V626" s="7"/>
      <c r="W626" s="7"/>
    </row>
    <row r="627" ht="15.75" hidden="1" customHeight="1">
      <c r="B627" s="7"/>
      <c r="C627" s="7"/>
      <c r="D627" s="7"/>
      <c r="E627" s="7"/>
      <c r="F627" s="7"/>
      <c r="G627" s="7"/>
      <c r="H627" s="7"/>
      <c r="I627" s="7"/>
      <c r="J627" s="7"/>
      <c r="K627" s="7"/>
      <c r="L627" s="7"/>
      <c r="M627" s="7"/>
      <c r="N627" s="7"/>
      <c r="O627" s="7"/>
      <c r="P627" s="7"/>
      <c r="Q627" s="7"/>
      <c r="R627" s="7"/>
      <c r="S627" s="7"/>
      <c r="T627" s="7"/>
      <c r="U627" s="7"/>
      <c r="V627" s="7"/>
      <c r="W627" s="7"/>
    </row>
    <row r="628" ht="15.75" hidden="1" customHeight="1">
      <c r="B628" s="7"/>
      <c r="C628" s="7"/>
      <c r="D628" s="7"/>
      <c r="E628" s="7"/>
      <c r="F628" s="7"/>
      <c r="G628" s="7"/>
      <c r="H628" s="7"/>
      <c r="I628" s="7"/>
      <c r="J628" s="7"/>
      <c r="K628" s="7"/>
      <c r="L628" s="7"/>
      <c r="M628" s="7"/>
      <c r="N628" s="7"/>
      <c r="O628" s="7"/>
      <c r="P628" s="7"/>
      <c r="Q628" s="7"/>
      <c r="R628" s="7"/>
      <c r="S628" s="7"/>
      <c r="T628" s="7"/>
      <c r="U628" s="7"/>
      <c r="V628" s="7"/>
      <c r="W628" s="7"/>
    </row>
    <row r="629" ht="15.75" hidden="1" customHeight="1">
      <c r="B629" s="7"/>
      <c r="C629" s="7"/>
      <c r="D629" s="7"/>
      <c r="E629" s="7"/>
      <c r="F629" s="7"/>
      <c r="G629" s="7"/>
      <c r="H629" s="7"/>
      <c r="I629" s="7"/>
      <c r="J629" s="7"/>
      <c r="K629" s="7"/>
      <c r="L629" s="7"/>
      <c r="M629" s="7"/>
      <c r="N629" s="7"/>
      <c r="O629" s="7"/>
      <c r="P629" s="7"/>
      <c r="Q629" s="7"/>
      <c r="R629" s="7"/>
      <c r="S629" s="7"/>
      <c r="T629" s="7"/>
      <c r="U629" s="7"/>
      <c r="V629" s="7"/>
      <c r="W629" s="7"/>
    </row>
    <row r="630" ht="15.75" hidden="1" customHeight="1">
      <c r="B630" s="7"/>
      <c r="C630" s="7"/>
      <c r="D630" s="7"/>
      <c r="E630" s="7"/>
      <c r="F630" s="7"/>
      <c r="G630" s="7"/>
      <c r="H630" s="7"/>
      <c r="I630" s="7"/>
      <c r="J630" s="7"/>
      <c r="K630" s="7"/>
      <c r="L630" s="7"/>
      <c r="M630" s="7"/>
      <c r="N630" s="7"/>
      <c r="O630" s="7"/>
      <c r="P630" s="7"/>
      <c r="Q630" s="7"/>
      <c r="R630" s="7"/>
      <c r="S630" s="7"/>
      <c r="T630" s="7"/>
      <c r="U630" s="7"/>
      <c r="V630" s="7"/>
      <c r="W630" s="7"/>
    </row>
    <row r="631" ht="15.75" hidden="1" customHeight="1">
      <c r="B631" s="7"/>
      <c r="C631" s="7"/>
      <c r="D631" s="7"/>
      <c r="E631" s="7"/>
      <c r="F631" s="7"/>
      <c r="G631" s="7"/>
      <c r="H631" s="7"/>
      <c r="I631" s="7"/>
      <c r="J631" s="7"/>
      <c r="K631" s="7"/>
      <c r="L631" s="7"/>
      <c r="M631" s="7"/>
      <c r="N631" s="7"/>
      <c r="O631" s="7"/>
      <c r="P631" s="7"/>
      <c r="Q631" s="7"/>
      <c r="R631" s="7"/>
      <c r="S631" s="7"/>
      <c r="T631" s="7"/>
      <c r="U631" s="7"/>
      <c r="V631" s="7"/>
      <c r="W631" s="7"/>
    </row>
    <row r="632" ht="15.75" hidden="1" customHeight="1">
      <c r="B632" s="7"/>
      <c r="C632" s="7"/>
      <c r="D632" s="7"/>
      <c r="E632" s="7"/>
      <c r="F632" s="7"/>
      <c r="G632" s="7"/>
      <c r="H632" s="7"/>
      <c r="I632" s="7"/>
      <c r="J632" s="7"/>
      <c r="K632" s="7"/>
      <c r="L632" s="7"/>
      <c r="M632" s="7"/>
      <c r="N632" s="7"/>
      <c r="O632" s="7"/>
      <c r="P632" s="7"/>
      <c r="Q632" s="7"/>
      <c r="R632" s="7"/>
      <c r="S632" s="7"/>
      <c r="T632" s="7"/>
      <c r="U632" s="7"/>
      <c r="V632" s="7"/>
      <c r="W632" s="7"/>
    </row>
    <row r="633" ht="15.75" hidden="1" customHeight="1">
      <c r="B633" s="7"/>
      <c r="C633" s="7"/>
      <c r="D633" s="7"/>
      <c r="E633" s="7"/>
      <c r="F633" s="7"/>
      <c r="G633" s="7"/>
      <c r="H633" s="7"/>
      <c r="I633" s="7"/>
      <c r="J633" s="7"/>
      <c r="K633" s="7"/>
      <c r="L633" s="7"/>
      <c r="M633" s="7"/>
      <c r="N633" s="7"/>
      <c r="O633" s="7"/>
      <c r="P633" s="7"/>
      <c r="Q633" s="7"/>
      <c r="R633" s="7"/>
      <c r="S633" s="7"/>
      <c r="T633" s="7"/>
      <c r="U633" s="7"/>
      <c r="V633" s="7"/>
      <c r="W633" s="7"/>
    </row>
    <row r="634" ht="15.75" hidden="1" customHeight="1">
      <c r="B634" s="7"/>
      <c r="C634" s="7"/>
      <c r="D634" s="7"/>
      <c r="E634" s="7"/>
      <c r="F634" s="7"/>
      <c r="G634" s="7"/>
      <c r="H634" s="7"/>
      <c r="I634" s="7"/>
      <c r="J634" s="7"/>
      <c r="K634" s="7"/>
      <c r="L634" s="7"/>
      <c r="M634" s="7"/>
      <c r="N634" s="7"/>
      <c r="O634" s="7"/>
      <c r="P634" s="7"/>
      <c r="Q634" s="7"/>
      <c r="R634" s="7"/>
      <c r="S634" s="7"/>
      <c r="T634" s="7"/>
      <c r="U634" s="7"/>
      <c r="V634" s="7"/>
      <c r="W634" s="7"/>
    </row>
    <row r="635" ht="15.75" hidden="1" customHeight="1">
      <c r="B635" s="7"/>
      <c r="C635" s="7"/>
      <c r="D635" s="7"/>
      <c r="E635" s="7"/>
      <c r="F635" s="7"/>
      <c r="G635" s="7"/>
      <c r="H635" s="7"/>
      <c r="I635" s="7"/>
      <c r="J635" s="7"/>
      <c r="K635" s="7"/>
      <c r="L635" s="7"/>
      <c r="M635" s="7"/>
      <c r="N635" s="7"/>
      <c r="O635" s="7"/>
      <c r="P635" s="7"/>
      <c r="Q635" s="7"/>
      <c r="R635" s="7"/>
      <c r="S635" s="7"/>
      <c r="T635" s="7"/>
      <c r="U635" s="7"/>
      <c r="V635" s="7"/>
      <c r="W635" s="7"/>
    </row>
    <row r="636" ht="15.75" hidden="1" customHeight="1">
      <c r="B636" s="7"/>
      <c r="C636" s="7"/>
      <c r="D636" s="7"/>
      <c r="E636" s="7"/>
      <c r="F636" s="7"/>
      <c r="G636" s="7"/>
      <c r="H636" s="7"/>
      <c r="I636" s="7"/>
      <c r="J636" s="7"/>
      <c r="K636" s="7"/>
      <c r="L636" s="7"/>
      <c r="M636" s="7"/>
      <c r="N636" s="7"/>
      <c r="O636" s="7"/>
      <c r="P636" s="7"/>
      <c r="Q636" s="7"/>
      <c r="R636" s="7"/>
      <c r="S636" s="7"/>
      <c r="T636" s="7"/>
      <c r="U636" s="7"/>
      <c r="V636" s="7"/>
      <c r="W636" s="7"/>
    </row>
    <row r="637" ht="15.75" hidden="1" customHeight="1">
      <c r="B637" s="7"/>
      <c r="C637" s="7"/>
      <c r="D637" s="7"/>
      <c r="E637" s="7"/>
      <c r="F637" s="7"/>
      <c r="G637" s="7"/>
      <c r="H637" s="7"/>
      <c r="I637" s="7"/>
      <c r="J637" s="7"/>
      <c r="K637" s="7"/>
      <c r="L637" s="7"/>
      <c r="M637" s="7"/>
      <c r="N637" s="7"/>
      <c r="O637" s="7"/>
      <c r="P637" s="7"/>
      <c r="Q637" s="7"/>
      <c r="R637" s="7"/>
      <c r="S637" s="7"/>
      <c r="T637" s="7"/>
      <c r="U637" s="7"/>
      <c r="V637" s="7"/>
      <c r="W637" s="7"/>
    </row>
    <row r="638" ht="15.75" hidden="1" customHeight="1">
      <c r="B638" s="7"/>
      <c r="C638" s="7"/>
      <c r="D638" s="7"/>
      <c r="E638" s="7"/>
      <c r="F638" s="7"/>
      <c r="G638" s="7"/>
      <c r="H638" s="7"/>
      <c r="I638" s="7"/>
      <c r="J638" s="7"/>
      <c r="K638" s="7"/>
      <c r="L638" s="7"/>
      <c r="M638" s="7"/>
      <c r="N638" s="7"/>
      <c r="O638" s="7"/>
      <c r="P638" s="7"/>
      <c r="Q638" s="7"/>
      <c r="R638" s="7"/>
      <c r="S638" s="7"/>
      <c r="T638" s="7"/>
      <c r="U638" s="7"/>
      <c r="V638" s="7"/>
      <c r="W638" s="7"/>
    </row>
    <row r="639" ht="15.75" hidden="1" customHeight="1">
      <c r="B639" s="7"/>
      <c r="C639" s="7"/>
      <c r="D639" s="7"/>
      <c r="E639" s="7"/>
      <c r="F639" s="7"/>
      <c r="G639" s="7"/>
      <c r="H639" s="7"/>
      <c r="I639" s="7"/>
      <c r="J639" s="7"/>
      <c r="K639" s="7"/>
      <c r="L639" s="7"/>
      <c r="M639" s="7"/>
      <c r="N639" s="7"/>
      <c r="O639" s="7"/>
      <c r="P639" s="7"/>
      <c r="Q639" s="7"/>
      <c r="R639" s="7"/>
      <c r="S639" s="7"/>
      <c r="T639" s="7"/>
      <c r="U639" s="7"/>
      <c r="V639" s="7"/>
      <c r="W639" s="7"/>
    </row>
    <row r="640" ht="15.75" hidden="1" customHeight="1">
      <c r="B640" s="7"/>
      <c r="C640" s="7"/>
      <c r="D640" s="7"/>
      <c r="E640" s="7"/>
      <c r="F640" s="7"/>
      <c r="G640" s="7"/>
      <c r="H640" s="7"/>
      <c r="I640" s="7"/>
      <c r="J640" s="7"/>
      <c r="K640" s="7"/>
      <c r="L640" s="7"/>
      <c r="M640" s="7"/>
      <c r="N640" s="7"/>
      <c r="O640" s="7"/>
      <c r="P640" s="7"/>
      <c r="Q640" s="7"/>
      <c r="R640" s="7"/>
      <c r="S640" s="7"/>
      <c r="T640" s="7"/>
      <c r="U640" s="7"/>
      <c r="V640" s="7"/>
      <c r="W640" s="7"/>
    </row>
    <row r="641" ht="15.75" hidden="1" customHeight="1">
      <c r="B641" s="7"/>
      <c r="C641" s="7"/>
      <c r="D641" s="7"/>
      <c r="E641" s="7"/>
      <c r="F641" s="7"/>
      <c r="G641" s="7"/>
      <c r="H641" s="7"/>
      <c r="I641" s="7"/>
      <c r="J641" s="7"/>
      <c r="K641" s="7"/>
      <c r="L641" s="7"/>
      <c r="M641" s="7"/>
      <c r="N641" s="7"/>
      <c r="O641" s="7"/>
      <c r="P641" s="7"/>
      <c r="Q641" s="7"/>
      <c r="R641" s="7"/>
      <c r="S641" s="7"/>
      <c r="T641" s="7"/>
      <c r="U641" s="7"/>
      <c r="V641" s="7"/>
      <c r="W641" s="7"/>
    </row>
    <row r="642" ht="15.75" hidden="1" customHeight="1">
      <c r="B642" s="7"/>
      <c r="C642" s="7"/>
      <c r="D642" s="7"/>
      <c r="E642" s="7"/>
      <c r="F642" s="7"/>
      <c r="G642" s="7"/>
      <c r="H642" s="7"/>
      <c r="I642" s="7"/>
      <c r="J642" s="7"/>
      <c r="K642" s="7"/>
      <c r="L642" s="7"/>
      <c r="M642" s="7"/>
      <c r="N642" s="7"/>
      <c r="O642" s="7"/>
      <c r="P642" s="7"/>
      <c r="Q642" s="7"/>
      <c r="R642" s="7"/>
      <c r="S642" s="7"/>
      <c r="T642" s="7"/>
      <c r="U642" s="7"/>
      <c r="V642" s="7"/>
      <c r="W642" s="7"/>
    </row>
    <row r="643" ht="15.75" hidden="1" customHeight="1">
      <c r="B643" s="7"/>
      <c r="C643" s="7"/>
      <c r="D643" s="7"/>
      <c r="E643" s="7"/>
      <c r="F643" s="7"/>
      <c r="G643" s="7"/>
      <c r="H643" s="7"/>
      <c r="I643" s="7"/>
      <c r="J643" s="7"/>
      <c r="K643" s="7"/>
      <c r="L643" s="7"/>
      <c r="M643" s="7"/>
      <c r="N643" s="7"/>
      <c r="O643" s="7"/>
      <c r="P643" s="7"/>
      <c r="Q643" s="7"/>
      <c r="R643" s="7"/>
      <c r="S643" s="7"/>
      <c r="T643" s="7"/>
      <c r="U643" s="7"/>
      <c r="V643" s="7"/>
      <c r="W643" s="7"/>
    </row>
    <row r="644" ht="15.75" hidden="1" customHeight="1">
      <c r="B644" s="7"/>
      <c r="C644" s="7"/>
      <c r="D644" s="7"/>
      <c r="E644" s="7"/>
      <c r="F644" s="7"/>
      <c r="G644" s="7"/>
      <c r="H644" s="7"/>
      <c r="I644" s="7"/>
      <c r="J644" s="7"/>
      <c r="K644" s="7"/>
      <c r="L644" s="7"/>
      <c r="M644" s="7"/>
      <c r="N644" s="7"/>
      <c r="O644" s="7"/>
      <c r="P644" s="7"/>
      <c r="Q644" s="7"/>
      <c r="R644" s="7"/>
      <c r="S644" s="7"/>
      <c r="T644" s="7"/>
      <c r="U644" s="7"/>
      <c r="V644" s="7"/>
      <c r="W644" s="7"/>
    </row>
    <row r="645" ht="15.75" hidden="1" customHeight="1">
      <c r="B645" s="7"/>
      <c r="C645" s="7"/>
      <c r="D645" s="7"/>
      <c r="E645" s="7"/>
      <c r="F645" s="7"/>
      <c r="G645" s="7"/>
      <c r="H645" s="7"/>
      <c r="I645" s="7"/>
      <c r="J645" s="7"/>
      <c r="K645" s="7"/>
      <c r="L645" s="7"/>
      <c r="M645" s="7"/>
      <c r="N645" s="7"/>
      <c r="O645" s="7"/>
      <c r="P645" s="7"/>
      <c r="Q645" s="7"/>
      <c r="R645" s="7"/>
      <c r="S645" s="7"/>
      <c r="T645" s="7"/>
      <c r="U645" s="7"/>
      <c r="V645" s="7"/>
      <c r="W645" s="7"/>
    </row>
    <row r="646" ht="15.75" hidden="1" customHeight="1">
      <c r="B646" s="7"/>
      <c r="C646" s="7"/>
      <c r="D646" s="7"/>
      <c r="E646" s="7"/>
      <c r="F646" s="7"/>
      <c r="G646" s="7"/>
      <c r="H646" s="7"/>
      <c r="I646" s="7"/>
      <c r="J646" s="7"/>
      <c r="K646" s="7"/>
      <c r="L646" s="7"/>
      <c r="M646" s="7"/>
      <c r="N646" s="7"/>
      <c r="O646" s="7"/>
      <c r="P646" s="7"/>
      <c r="Q646" s="7"/>
      <c r="R646" s="7"/>
      <c r="S646" s="7"/>
      <c r="T646" s="7"/>
      <c r="U646" s="7"/>
      <c r="V646" s="7"/>
      <c r="W646" s="7"/>
    </row>
    <row r="647" ht="15.75" hidden="1" customHeight="1">
      <c r="B647" s="7"/>
      <c r="C647" s="7"/>
      <c r="D647" s="7"/>
      <c r="E647" s="7"/>
      <c r="F647" s="7"/>
      <c r="G647" s="7"/>
      <c r="H647" s="7"/>
      <c r="I647" s="7"/>
      <c r="J647" s="7"/>
      <c r="K647" s="7"/>
      <c r="L647" s="7"/>
      <c r="M647" s="7"/>
      <c r="N647" s="7"/>
      <c r="O647" s="7"/>
      <c r="P647" s="7"/>
      <c r="Q647" s="7"/>
      <c r="R647" s="7"/>
      <c r="S647" s="7"/>
      <c r="T647" s="7"/>
      <c r="U647" s="7"/>
      <c r="V647" s="7"/>
      <c r="W647" s="7"/>
    </row>
    <row r="648" ht="15.75" hidden="1" customHeight="1">
      <c r="B648" s="7"/>
      <c r="C648" s="7"/>
      <c r="D648" s="7"/>
      <c r="E648" s="7"/>
      <c r="F648" s="7"/>
      <c r="G648" s="7"/>
      <c r="H648" s="7"/>
      <c r="I648" s="7"/>
      <c r="J648" s="7"/>
      <c r="K648" s="7"/>
      <c r="L648" s="7"/>
      <c r="M648" s="7"/>
      <c r="N648" s="7"/>
      <c r="O648" s="7"/>
      <c r="P648" s="7"/>
      <c r="Q648" s="7"/>
      <c r="R648" s="7"/>
      <c r="S648" s="7"/>
      <c r="T648" s="7"/>
      <c r="U648" s="7"/>
      <c r="V648" s="7"/>
      <c r="W648" s="7"/>
    </row>
    <row r="649" ht="15.75" hidden="1" customHeight="1">
      <c r="B649" s="7"/>
      <c r="C649" s="7"/>
      <c r="D649" s="7"/>
      <c r="E649" s="7"/>
      <c r="F649" s="7"/>
      <c r="G649" s="7"/>
      <c r="H649" s="7"/>
      <c r="I649" s="7"/>
      <c r="J649" s="7"/>
      <c r="K649" s="7"/>
      <c r="L649" s="7"/>
      <c r="M649" s="7"/>
      <c r="N649" s="7"/>
      <c r="O649" s="7"/>
      <c r="P649" s="7"/>
      <c r="Q649" s="7"/>
      <c r="R649" s="7"/>
      <c r="S649" s="7"/>
      <c r="T649" s="7"/>
      <c r="U649" s="7"/>
      <c r="V649" s="7"/>
      <c r="W649" s="7"/>
    </row>
    <row r="650" ht="15.75" hidden="1" customHeight="1">
      <c r="B650" s="7"/>
      <c r="C650" s="7"/>
      <c r="D650" s="7"/>
      <c r="E650" s="7"/>
      <c r="F650" s="7"/>
      <c r="G650" s="7"/>
      <c r="H650" s="7"/>
      <c r="I650" s="7"/>
      <c r="J650" s="7"/>
      <c r="K650" s="7"/>
      <c r="L650" s="7"/>
      <c r="M650" s="7"/>
      <c r="N650" s="7"/>
      <c r="O650" s="7"/>
      <c r="P650" s="7"/>
      <c r="Q650" s="7"/>
      <c r="R650" s="7"/>
      <c r="S650" s="7"/>
      <c r="T650" s="7"/>
      <c r="U650" s="7"/>
      <c r="V650" s="7"/>
      <c r="W650" s="7"/>
    </row>
    <row r="651" ht="15.75" hidden="1" customHeight="1">
      <c r="B651" s="7"/>
      <c r="C651" s="7"/>
      <c r="D651" s="7"/>
      <c r="E651" s="7"/>
      <c r="F651" s="7"/>
      <c r="G651" s="7"/>
      <c r="H651" s="7"/>
      <c r="I651" s="7"/>
      <c r="J651" s="7"/>
      <c r="K651" s="7"/>
      <c r="L651" s="7"/>
      <c r="M651" s="7"/>
      <c r="N651" s="7"/>
      <c r="O651" s="7"/>
      <c r="P651" s="7"/>
      <c r="Q651" s="7"/>
      <c r="R651" s="7"/>
      <c r="S651" s="7"/>
      <c r="T651" s="7"/>
      <c r="U651" s="7"/>
      <c r="V651" s="7"/>
      <c r="W651" s="7"/>
    </row>
    <row r="652" ht="15.75" hidden="1" customHeight="1">
      <c r="B652" s="7"/>
      <c r="C652" s="7"/>
      <c r="D652" s="7"/>
      <c r="E652" s="7"/>
      <c r="F652" s="7"/>
      <c r="G652" s="7"/>
      <c r="H652" s="7"/>
      <c r="I652" s="7"/>
      <c r="J652" s="7"/>
      <c r="K652" s="7"/>
      <c r="L652" s="7"/>
      <c r="M652" s="7"/>
      <c r="N652" s="7"/>
      <c r="O652" s="7"/>
      <c r="P652" s="7"/>
      <c r="Q652" s="7"/>
      <c r="R652" s="7"/>
      <c r="S652" s="7"/>
      <c r="T652" s="7"/>
      <c r="U652" s="7"/>
      <c r="V652" s="7"/>
      <c r="W652" s="7"/>
    </row>
    <row r="653" ht="15.75" hidden="1" customHeight="1">
      <c r="B653" s="7"/>
      <c r="C653" s="7"/>
      <c r="D653" s="7"/>
      <c r="E653" s="7"/>
      <c r="F653" s="7"/>
      <c r="G653" s="7"/>
      <c r="H653" s="7"/>
      <c r="I653" s="7"/>
      <c r="J653" s="7"/>
      <c r="K653" s="7"/>
      <c r="L653" s="7"/>
      <c r="M653" s="7"/>
      <c r="N653" s="7"/>
      <c r="O653" s="7"/>
      <c r="P653" s="7"/>
      <c r="Q653" s="7"/>
      <c r="R653" s="7"/>
      <c r="S653" s="7"/>
      <c r="T653" s="7"/>
      <c r="U653" s="7"/>
      <c r="V653" s="7"/>
      <c r="W653" s="7"/>
    </row>
    <row r="654" ht="15.75" hidden="1" customHeight="1">
      <c r="B654" s="7"/>
      <c r="C654" s="7"/>
      <c r="D654" s="7"/>
      <c r="E654" s="7"/>
      <c r="F654" s="7"/>
      <c r="G654" s="7"/>
      <c r="H654" s="7"/>
      <c r="I654" s="7"/>
      <c r="J654" s="7"/>
      <c r="K654" s="7"/>
      <c r="L654" s="7"/>
      <c r="M654" s="7"/>
      <c r="N654" s="7"/>
      <c r="O654" s="7"/>
      <c r="P654" s="7"/>
      <c r="Q654" s="7"/>
      <c r="R654" s="7"/>
      <c r="S654" s="7"/>
      <c r="T654" s="7"/>
      <c r="U654" s="7"/>
      <c r="V654" s="7"/>
      <c r="W654" s="7"/>
    </row>
    <row r="655" ht="15.75" hidden="1" customHeight="1">
      <c r="B655" s="7"/>
      <c r="C655" s="7"/>
      <c r="D655" s="7"/>
      <c r="E655" s="7"/>
      <c r="F655" s="7"/>
      <c r="G655" s="7"/>
      <c r="H655" s="7"/>
      <c r="I655" s="7"/>
      <c r="J655" s="7"/>
      <c r="K655" s="7"/>
      <c r="L655" s="7"/>
      <c r="M655" s="7"/>
      <c r="N655" s="7"/>
      <c r="O655" s="7"/>
      <c r="P655" s="7"/>
      <c r="Q655" s="7"/>
      <c r="R655" s="7"/>
      <c r="S655" s="7"/>
      <c r="T655" s="7"/>
      <c r="U655" s="7"/>
      <c r="V655" s="7"/>
      <c r="W655" s="7"/>
    </row>
    <row r="656" ht="15.75" hidden="1" customHeight="1">
      <c r="B656" s="7"/>
      <c r="C656" s="7"/>
      <c r="D656" s="7"/>
      <c r="E656" s="7"/>
      <c r="F656" s="7"/>
      <c r="G656" s="7"/>
      <c r="H656" s="7"/>
      <c r="I656" s="7"/>
      <c r="J656" s="7"/>
      <c r="K656" s="7"/>
      <c r="L656" s="7"/>
      <c r="M656" s="7"/>
      <c r="N656" s="7"/>
      <c r="O656" s="7"/>
      <c r="P656" s="7"/>
      <c r="Q656" s="7"/>
      <c r="R656" s="7"/>
      <c r="S656" s="7"/>
      <c r="T656" s="7"/>
      <c r="U656" s="7"/>
      <c r="V656" s="7"/>
      <c r="W656" s="7"/>
    </row>
    <row r="657" ht="15.75" hidden="1" customHeight="1">
      <c r="B657" s="7"/>
      <c r="C657" s="7"/>
      <c r="D657" s="7"/>
      <c r="E657" s="7"/>
      <c r="F657" s="7"/>
      <c r="G657" s="7"/>
      <c r="H657" s="7"/>
      <c r="I657" s="7"/>
      <c r="J657" s="7"/>
      <c r="K657" s="7"/>
      <c r="L657" s="7"/>
      <c r="M657" s="7"/>
      <c r="N657" s="7"/>
      <c r="O657" s="7"/>
      <c r="P657" s="7"/>
      <c r="Q657" s="7"/>
      <c r="R657" s="7"/>
      <c r="S657" s="7"/>
      <c r="T657" s="7"/>
      <c r="U657" s="7"/>
      <c r="V657" s="7"/>
      <c r="W657" s="7"/>
    </row>
    <row r="658" ht="15.75" hidden="1" customHeight="1">
      <c r="B658" s="7"/>
      <c r="C658" s="7"/>
      <c r="D658" s="7"/>
      <c r="E658" s="7"/>
      <c r="F658" s="7"/>
      <c r="G658" s="7"/>
      <c r="H658" s="7"/>
      <c r="I658" s="7"/>
      <c r="J658" s="7"/>
      <c r="K658" s="7"/>
      <c r="L658" s="7"/>
      <c r="M658" s="7"/>
      <c r="N658" s="7"/>
      <c r="O658" s="7"/>
      <c r="P658" s="7"/>
      <c r="Q658" s="7"/>
      <c r="R658" s="7"/>
      <c r="S658" s="7"/>
      <c r="T658" s="7"/>
      <c r="U658" s="7"/>
      <c r="V658" s="7"/>
      <c r="W658" s="7"/>
    </row>
    <row r="659" ht="15.75" hidden="1" customHeight="1">
      <c r="B659" s="7"/>
      <c r="C659" s="7"/>
      <c r="D659" s="7"/>
      <c r="E659" s="7"/>
      <c r="F659" s="7"/>
      <c r="G659" s="7"/>
      <c r="H659" s="7"/>
      <c r="I659" s="7"/>
      <c r="J659" s="7"/>
      <c r="K659" s="7"/>
      <c r="L659" s="7"/>
      <c r="M659" s="7"/>
      <c r="N659" s="7"/>
      <c r="O659" s="7"/>
      <c r="P659" s="7"/>
      <c r="Q659" s="7"/>
      <c r="R659" s="7"/>
      <c r="S659" s="7"/>
      <c r="T659" s="7"/>
      <c r="U659" s="7"/>
      <c r="V659" s="7"/>
      <c r="W659" s="7"/>
    </row>
    <row r="660" ht="15.75" hidden="1" customHeight="1">
      <c r="B660" s="7"/>
      <c r="C660" s="7"/>
      <c r="D660" s="7"/>
      <c r="E660" s="7"/>
      <c r="F660" s="7"/>
      <c r="G660" s="7"/>
      <c r="H660" s="7"/>
      <c r="I660" s="7"/>
      <c r="J660" s="7"/>
      <c r="K660" s="7"/>
      <c r="L660" s="7"/>
      <c r="M660" s="7"/>
      <c r="N660" s="7"/>
      <c r="O660" s="7"/>
      <c r="P660" s="7"/>
      <c r="Q660" s="7"/>
      <c r="R660" s="7"/>
      <c r="S660" s="7"/>
      <c r="T660" s="7"/>
      <c r="U660" s="7"/>
      <c r="V660" s="7"/>
      <c r="W660" s="7"/>
    </row>
    <row r="661" ht="15.75" hidden="1" customHeight="1">
      <c r="B661" s="7"/>
      <c r="C661" s="7"/>
      <c r="D661" s="7"/>
      <c r="E661" s="7"/>
      <c r="F661" s="7"/>
      <c r="G661" s="7"/>
      <c r="H661" s="7"/>
      <c r="I661" s="7"/>
      <c r="J661" s="7"/>
      <c r="K661" s="7"/>
      <c r="L661" s="7"/>
      <c r="M661" s="7"/>
      <c r="N661" s="7"/>
      <c r="O661" s="7"/>
      <c r="P661" s="7"/>
      <c r="Q661" s="7"/>
      <c r="R661" s="7"/>
      <c r="S661" s="7"/>
      <c r="T661" s="7"/>
      <c r="U661" s="7"/>
      <c r="V661" s="7"/>
      <c r="W661" s="7"/>
    </row>
    <row r="662" ht="15.75" hidden="1" customHeight="1">
      <c r="B662" s="7"/>
      <c r="C662" s="7"/>
      <c r="D662" s="7"/>
      <c r="E662" s="7"/>
      <c r="F662" s="7"/>
      <c r="G662" s="7"/>
      <c r="H662" s="7"/>
      <c r="I662" s="7"/>
      <c r="J662" s="7"/>
      <c r="K662" s="7"/>
      <c r="L662" s="7"/>
      <c r="M662" s="7"/>
      <c r="N662" s="7"/>
      <c r="O662" s="7"/>
      <c r="P662" s="7"/>
      <c r="Q662" s="7"/>
      <c r="R662" s="7"/>
      <c r="S662" s="7"/>
      <c r="T662" s="7"/>
      <c r="U662" s="7"/>
      <c r="V662" s="7"/>
      <c r="W662" s="7"/>
    </row>
    <row r="663" ht="15.75" hidden="1" customHeight="1">
      <c r="B663" s="7"/>
      <c r="C663" s="7"/>
      <c r="D663" s="7"/>
      <c r="E663" s="7"/>
      <c r="F663" s="7"/>
      <c r="G663" s="7"/>
      <c r="H663" s="7"/>
      <c r="I663" s="7"/>
      <c r="J663" s="7"/>
      <c r="K663" s="7"/>
      <c r="L663" s="7"/>
      <c r="M663" s="7"/>
      <c r="N663" s="7"/>
      <c r="O663" s="7"/>
      <c r="P663" s="7"/>
      <c r="Q663" s="7"/>
      <c r="R663" s="7"/>
      <c r="S663" s="7"/>
      <c r="T663" s="7"/>
      <c r="U663" s="7"/>
      <c r="V663" s="7"/>
      <c r="W663" s="7"/>
    </row>
    <row r="664" ht="15.75" hidden="1" customHeight="1">
      <c r="B664" s="7"/>
      <c r="C664" s="7"/>
      <c r="D664" s="7"/>
      <c r="E664" s="7"/>
      <c r="F664" s="7"/>
      <c r="G664" s="7"/>
      <c r="H664" s="7"/>
      <c r="I664" s="7"/>
      <c r="J664" s="7"/>
      <c r="K664" s="7"/>
      <c r="L664" s="7"/>
      <c r="M664" s="7"/>
      <c r="N664" s="7"/>
      <c r="O664" s="7"/>
      <c r="P664" s="7"/>
      <c r="Q664" s="7"/>
      <c r="R664" s="7"/>
      <c r="S664" s="7"/>
      <c r="T664" s="7"/>
      <c r="U664" s="7"/>
      <c r="V664" s="7"/>
      <c r="W664" s="7"/>
    </row>
    <row r="665" ht="15.75" hidden="1" customHeight="1">
      <c r="B665" s="7"/>
      <c r="C665" s="7"/>
      <c r="D665" s="7"/>
      <c r="E665" s="7"/>
      <c r="F665" s="7"/>
      <c r="G665" s="7"/>
      <c r="H665" s="7"/>
      <c r="I665" s="7"/>
      <c r="J665" s="7"/>
      <c r="K665" s="7"/>
      <c r="L665" s="7"/>
      <c r="M665" s="7"/>
      <c r="N665" s="7"/>
      <c r="O665" s="7"/>
      <c r="P665" s="7"/>
      <c r="Q665" s="7"/>
      <c r="R665" s="7"/>
      <c r="S665" s="7"/>
      <c r="T665" s="7"/>
      <c r="U665" s="7"/>
      <c r="V665" s="7"/>
      <c r="W665" s="7"/>
    </row>
    <row r="666" ht="15.75" hidden="1" customHeight="1">
      <c r="B666" s="7"/>
      <c r="C666" s="7"/>
      <c r="D666" s="7"/>
      <c r="E666" s="7"/>
      <c r="F666" s="7"/>
      <c r="G666" s="7"/>
      <c r="H666" s="7"/>
      <c r="I666" s="7"/>
      <c r="J666" s="7"/>
      <c r="K666" s="7"/>
      <c r="L666" s="7"/>
      <c r="M666" s="7"/>
      <c r="N666" s="7"/>
      <c r="O666" s="7"/>
      <c r="P666" s="7"/>
      <c r="Q666" s="7"/>
      <c r="R666" s="7"/>
      <c r="S666" s="7"/>
      <c r="T666" s="7"/>
      <c r="U666" s="7"/>
      <c r="V666" s="7"/>
      <c r="W666" s="7"/>
    </row>
    <row r="667" ht="15.75" hidden="1" customHeight="1">
      <c r="B667" s="7"/>
      <c r="C667" s="7"/>
      <c r="D667" s="7"/>
      <c r="E667" s="7"/>
      <c r="F667" s="7"/>
      <c r="G667" s="7"/>
      <c r="H667" s="7"/>
      <c r="I667" s="7"/>
      <c r="J667" s="7"/>
      <c r="K667" s="7"/>
      <c r="L667" s="7"/>
      <c r="M667" s="7"/>
      <c r="N667" s="7"/>
      <c r="O667" s="7"/>
      <c r="P667" s="7"/>
      <c r="Q667" s="7"/>
      <c r="R667" s="7"/>
      <c r="S667" s="7"/>
      <c r="T667" s="7"/>
      <c r="U667" s="7"/>
      <c r="V667" s="7"/>
      <c r="W667" s="7"/>
    </row>
    <row r="668" ht="15.75" hidden="1" customHeight="1">
      <c r="B668" s="7"/>
      <c r="C668" s="7"/>
      <c r="D668" s="7"/>
      <c r="E668" s="7"/>
      <c r="F668" s="7"/>
      <c r="G668" s="7"/>
      <c r="H668" s="7"/>
      <c r="I668" s="7"/>
      <c r="J668" s="7"/>
      <c r="K668" s="7"/>
      <c r="L668" s="7"/>
      <c r="M668" s="7"/>
      <c r="N668" s="7"/>
      <c r="O668" s="7"/>
      <c r="P668" s="7"/>
      <c r="Q668" s="7"/>
      <c r="R668" s="7"/>
      <c r="S668" s="7"/>
      <c r="T668" s="7"/>
      <c r="U668" s="7"/>
      <c r="V668" s="7"/>
      <c r="W668" s="7"/>
    </row>
    <row r="669" ht="15.75" hidden="1" customHeight="1">
      <c r="B669" s="7"/>
      <c r="C669" s="7"/>
      <c r="D669" s="7"/>
      <c r="E669" s="7"/>
      <c r="F669" s="7"/>
      <c r="G669" s="7"/>
      <c r="H669" s="7"/>
      <c r="I669" s="7"/>
      <c r="J669" s="7"/>
      <c r="K669" s="7"/>
      <c r="L669" s="7"/>
      <c r="M669" s="7"/>
      <c r="N669" s="7"/>
      <c r="O669" s="7"/>
      <c r="P669" s="7"/>
      <c r="Q669" s="7"/>
      <c r="R669" s="7"/>
      <c r="S669" s="7"/>
      <c r="T669" s="7"/>
      <c r="U669" s="7"/>
      <c r="V669" s="7"/>
      <c r="W669" s="7"/>
    </row>
    <row r="670" ht="15.75" hidden="1" customHeight="1">
      <c r="B670" s="7"/>
      <c r="C670" s="7"/>
      <c r="D670" s="7"/>
      <c r="E670" s="7"/>
      <c r="F670" s="7"/>
      <c r="G670" s="7"/>
      <c r="H670" s="7"/>
      <c r="I670" s="7"/>
      <c r="J670" s="7"/>
      <c r="K670" s="7"/>
      <c r="L670" s="7"/>
      <c r="M670" s="7"/>
      <c r="N670" s="7"/>
      <c r="O670" s="7"/>
      <c r="P670" s="7"/>
      <c r="Q670" s="7"/>
      <c r="R670" s="7"/>
      <c r="S670" s="7"/>
      <c r="T670" s="7"/>
      <c r="U670" s="7"/>
      <c r="V670" s="7"/>
      <c r="W670" s="7"/>
    </row>
    <row r="671" ht="15.75" hidden="1" customHeight="1">
      <c r="B671" s="7"/>
      <c r="C671" s="7"/>
      <c r="D671" s="7"/>
      <c r="E671" s="7"/>
      <c r="F671" s="7"/>
      <c r="G671" s="7"/>
      <c r="H671" s="7"/>
      <c r="I671" s="7"/>
      <c r="J671" s="7"/>
      <c r="K671" s="7"/>
      <c r="L671" s="7"/>
      <c r="M671" s="7"/>
      <c r="N671" s="7"/>
      <c r="O671" s="7"/>
      <c r="P671" s="7"/>
      <c r="Q671" s="7"/>
      <c r="R671" s="7"/>
      <c r="S671" s="7"/>
      <c r="T671" s="7"/>
      <c r="U671" s="7"/>
      <c r="V671" s="7"/>
      <c r="W671" s="7"/>
    </row>
    <row r="672" ht="15.75" hidden="1" customHeight="1">
      <c r="B672" s="7"/>
      <c r="C672" s="7"/>
      <c r="D672" s="7"/>
      <c r="E672" s="7"/>
      <c r="F672" s="7"/>
      <c r="G672" s="7"/>
      <c r="H672" s="7"/>
      <c r="I672" s="7"/>
      <c r="J672" s="7"/>
      <c r="K672" s="7"/>
      <c r="L672" s="7"/>
      <c r="M672" s="7"/>
      <c r="N672" s="7"/>
      <c r="O672" s="7"/>
      <c r="P672" s="7"/>
      <c r="Q672" s="7"/>
      <c r="R672" s="7"/>
      <c r="S672" s="7"/>
      <c r="T672" s="7"/>
      <c r="U672" s="7"/>
      <c r="V672" s="7"/>
      <c r="W672" s="7"/>
    </row>
    <row r="673" ht="15.75" hidden="1" customHeight="1">
      <c r="B673" s="7"/>
      <c r="C673" s="7"/>
      <c r="D673" s="7"/>
      <c r="E673" s="7"/>
      <c r="F673" s="7"/>
      <c r="G673" s="7"/>
      <c r="H673" s="7"/>
      <c r="I673" s="7"/>
      <c r="J673" s="7"/>
      <c r="K673" s="7"/>
      <c r="L673" s="7"/>
      <c r="M673" s="7"/>
      <c r="N673" s="7"/>
      <c r="O673" s="7"/>
      <c r="P673" s="7"/>
      <c r="Q673" s="7"/>
      <c r="R673" s="7"/>
      <c r="S673" s="7"/>
      <c r="T673" s="7"/>
      <c r="U673" s="7"/>
      <c r="V673" s="7"/>
      <c r="W673" s="7"/>
    </row>
    <row r="674" ht="15.75" hidden="1" customHeight="1">
      <c r="B674" s="7"/>
      <c r="C674" s="7"/>
      <c r="D674" s="7"/>
      <c r="E674" s="7"/>
      <c r="F674" s="7"/>
      <c r="G674" s="7"/>
      <c r="H674" s="7"/>
      <c r="I674" s="7"/>
      <c r="J674" s="7"/>
      <c r="K674" s="7"/>
      <c r="L674" s="7"/>
      <c r="M674" s="7"/>
      <c r="N674" s="7"/>
      <c r="O674" s="7"/>
      <c r="P674" s="7"/>
      <c r="Q674" s="7"/>
      <c r="R674" s="7"/>
      <c r="S674" s="7"/>
      <c r="T674" s="7"/>
      <c r="U674" s="7"/>
      <c r="V674" s="7"/>
      <c r="W674" s="7"/>
    </row>
    <row r="675" ht="15.75" hidden="1" customHeight="1">
      <c r="B675" s="7"/>
      <c r="C675" s="7"/>
      <c r="D675" s="7"/>
      <c r="E675" s="7"/>
      <c r="F675" s="7"/>
      <c r="G675" s="7"/>
      <c r="H675" s="7"/>
      <c r="I675" s="7"/>
      <c r="J675" s="7"/>
      <c r="K675" s="7"/>
      <c r="L675" s="7"/>
      <c r="M675" s="7"/>
      <c r="N675" s="7"/>
      <c r="O675" s="7"/>
      <c r="P675" s="7"/>
      <c r="Q675" s="7"/>
      <c r="R675" s="7"/>
      <c r="S675" s="7"/>
      <c r="T675" s="7"/>
      <c r="U675" s="7"/>
      <c r="V675" s="7"/>
      <c r="W675" s="7"/>
    </row>
    <row r="676" ht="15.75" hidden="1" customHeight="1">
      <c r="B676" s="7"/>
      <c r="C676" s="7"/>
      <c r="D676" s="7"/>
      <c r="E676" s="7"/>
      <c r="F676" s="7"/>
      <c r="G676" s="7"/>
      <c r="H676" s="7"/>
      <c r="I676" s="7"/>
      <c r="J676" s="7"/>
      <c r="K676" s="7"/>
      <c r="L676" s="7"/>
      <c r="M676" s="7"/>
      <c r="N676" s="7"/>
      <c r="O676" s="7"/>
      <c r="P676" s="7"/>
      <c r="Q676" s="7"/>
      <c r="R676" s="7"/>
      <c r="S676" s="7"/>
      <c r="T676" s="7"/>
      <c r="U676" s="7"/>
      <c r="V676" s="7"/>
      <c r="W676" s="7"/>
    </row>
    <row r="677" ht="15.75" hidden="1" customHeight="1">
      <c r="B677" s="7"/>
      <c r="C677" s="7"/>
      <c r="D677" s="7"/>
      <c r="E677" s="7"/>
      <c r="F677" s="7"/>
      <c r="G677" s="7"/>
      <c r="H677" s="7"/>
      <c r="I677" s="7"/>
      <c r="J677" s="7"/>
      <c r="K677" s="7"/>
      <c r="L677" s="7"/>
      <c r="M677" s="7"/>
      <c r="N677" s="7"/>
      <c r="O677" s="7"/>
      <c r="P677" s="7"/>
      <c r="Q677" s="7"/>
      <c r="R677" s="7"/>
      <c r="S677" s="7"/>
      <c r="T677" s="7"/>
      <c r="U677" s="7"/>
      <c r="V677" s="7"/>
      <c r="W677" s="7"/>
    </row>
    <row r="678" ht="15.75" hidden="1" customHeight="1">
      <c r="B678" s="7"/>
      <c r="C678" s="7"/>
      <c r="D678" s="7"/>
      <c r="E678" s="7"/>
      <c r="F678" s="7"/>
      <c r="G678" s="7"/>
      <c r="H678" s="7"/>
      <c r="I678" s="7"/>
      <c r="J678" s="7"/>
      <c r="K678" s="7"/>
      <c r="L678" s="7"/>
      <c r="M678" s="7"/>
      <c r="N678" s="7"/>
      <c r="O678" s="7"/>
      <c r="P678" s="7"/>
      <c r="Q678" s="7"/>
      <c r="R678" s="7"/>
      <c r="S678" s="7"/>
      <c r="T678" s="7"/>
      <c r="U678" s="7"/>
      <c r="V678" s="7"/>
      <c r="W678" s="7"/>
    </row>
    <row r="679" ht="15.75" hidden="1" customHeight="1">
      <c r="B679" s="7"/>
      <c r="C679" s="7"/>
      <c r="D679" s="7"/>
      <c r="E679" s="7"/>
      <c r="F679" s="7"/>
      <c r="G679" s="7"/>
      <c r="H679" s="7"/>
      <c r="I679" s="7"/>
      <c r="J679" s="7"/>
      <c r="K679" s="7"/>
      <c r="L679" s="7"/>
      <c r="M679" s="7"/>
      <c r="N679" s="7"/>
      <c r="O679" s="7"/>
      <c r="P679" s="7"/>
      <c r="Q679" s="7"/>
      <c r="R679" s="7"/>
      <c r="S679" s="7"/>
      <c r="T679" s="7"/>
      <c r="U679" s="7"/>
      <c r="V679" s="7"/>
      <c r="W679" s="7"/>
    </row>
    <row r="680" ht="15.75" hidden="1" customHeight="1">
      <c r="B680" s="7"/>
      <c r="C680" s="7"/>
      <c r="D680" s="7"/>
      <c r="E680" s="7"/>
      <c r="F680" s="7"/>
      <c r="G680" s="7"/>
      <c r="H680" s="7"/>
      <c r="I680" s="7"/>
      <c r="J680" s="7"/>
      <c r="K680" s="7"/>
      <c r="L680" s="7"/>
      <c r="M680" s="7"/>
      <c r="N680" s="7"/>
      <c r="O680" s="7"/>
      <c r="P680" s="7"/>
      <c r="Q680" s="7"/>
      <c r="R680" s="7"/>
      <c r="S680" s="7"/>
      <c r="T680" s="7"/>
      <c r="U680" s="7"/>
      <c r="V680" s="7"/>
      <c r="W680" s="7"/>
    </row>
    <row r="681" ht="15.75" hidden="1" customHeight="1">
      <c r="B681" s="7"/>
      <c r="C681" s="7"/>
      <c r="D681" s="7"/>
      <c r="E681" s="7"/>
      <c r="F681" s="7"/>
      <c r="G681" s="7"/>
      <c r="H681" s="7"/>
      <c r="I681" s="7"/>
      <c r="J681" s="7"/>
      <c r="K681" s="7"/>
      <c r="L681" s="7"/>
      <c r="M681" s="7"/>
      <c r="N681" s="7"/>
      <c r="O681" s="7"/>
      <c r="P681" s="7"/>
      <c r="Q681" s="7"/>
      <c r="R681" s="7"/>
      <c r="S681" s="7"/>
      <c r="T681" s="7"/>
      <c r="U681" s="7"/>
      <c r="V681" s="7"/>
      <c r="W681" s="7"/>
    </row>
    <row r="682" ht="15.75" hidden="1" customHeight="1">
      <c r="B682" s="7"/>
      <c r="C682" s="7"/>
      <c r="D682" s="7"/>
      <c r="E682" s="7"/>
      <c r="F682" s="7"/>
      <c r="G682" s="7"/>
      <c r="H682" s="7"/>
      <c r="I682" s="7"/>
      <c r="J682" s="7"/>
      <c r="K682" s="7"/>
      <c r="L682" s="7"/>
      <c r="M682" s="7"/>
      <c r="N682" s="7"/>
      <c r="O682" s="7"/>
      <c r="P682" s="7"/>
      <c r="Q682" s="7"/>
      <c r="R682" s="7"/>
      <c r="S682" s="7"/>
      <c r="T682" s="7"/>
      <c r="U682" s="7"/>
      <c r="V682" s="7"/>
      <c r="W682" s="7"/>
    </row>
    <row r="683" ht="15.75" hidden="1" customHeight="1">
      <c r="B683" s="7"/>
      <c r="C683" s="7"/>
      <c r="D683" s="7"/>
      <c r="E683" s="7"/>
      <c r="F683" s="7"/>
      <c r="G683" s="7"/>
      <c r="H683" s="7"/>
      <c r="I683" s="7"/>
      <c r="J683" s="7"/>
      <c r="K683" s="7"/>
      <c r="L683" s="7"/>
      <c r="M683" s="7"/>
      <c r="N683" s="7"/>
      <c r="O683" s="7"/>
      <c r="P683" s="7"/>
      <c r="Q683" s="7"/>
      <c r="R683" s="7"/>
      <c r="S683" s="7"/>
      <c r="T683" s="7"/>
      <c r="U683" s="7"/>
      <c r="V683" s="7"/>
      <c r="W683" s="7"/>
    </row>
    <row r="684" ht="15.75" hidden="1" customHeight="1">
      <c r="B684" s="7"/>
      <c r="C684" s="7"/>
      <c r="D684" s="7"/>
      <c r="E684" s="7"/>
      <c r="F684" s="7"/>
      <c r="G684" s="7"/>
      <c r="H684" s="7"/>
      <c r="I684" s="7"/>
      <c r="J684" s="7"/>
      <c r="K684" s="7"/>
      <c r="L684" s="7"/>
      <c r="M684" s="7"/>
      <c r="N684" s="7"/>
      <c r="O684" s="7"/>
      <c r="P684" s="7"/>
      <c r="Q684" s="7"/>
      <c r="R684" s="7"/>
      <c r="S684" s="7"/>
      <c r="T684" s="7"/>
      <c r="U684" s="7"/>
      <c r="V684" s="7"/>
      <c r="W684" s="7"/>
    </row>
    <row r="685" ht="15.75" hidden="1" customHeight="1">
      <c r="B685" s="7"/>
      <c r="C685" s="7"/>
      <c r="D685" s="7"/>
      <c r="E685" s="7"/>
      <c r="F685" s="7"/>
      <c r="G685" s="7"/>
      <c r="H685" s="7"/>
      <c r="I685" s="7"/>
      <c r="J685" s="7"/>
      <c r="K685" s="7"/>
      <c r="L685" s="7"/>
      <c r="M685" s="7"/>
      <c r="N685" s="7"/>
      <c r="O685" s="7"/>
      <c r="P685" s="7"/>
      <c r="Q685" s="7"/>
      <c r="R685" s="7"/>
      <c r="S685" s="7"/>
      <c r="T685" s="7"/>
      <c r="U685" s="7"/>
      <c r="V685" s="7"/>
      <c r="W685" s="7"/>
    </row>
    <row r="686" ht="15.75" hidden="1" customHeight="1">
      <c r="B686" s="7"/>
      <c r="C686" s="7"/>
      <c r="D686" s="7"/>
      <c r="E686" s="7"/>
      <c r="F686" s="7"/>
      <c r="G686" s="7"/>
      <c r="H686" s="7"/>
      <c r="I686" s="7"/>
      <c r="J686" s="7"/>
      <c r="K686" s="7"/>
      <c r="L686" s="7"/>
      <c r="M686" s="7"/>
      <c r="N686" s="7"/>
      <c r="O686" s="7"/>
      <c r="P686" s="7"/>
      <c r="Q686" s="7"/>
      <c r="R686" s="7"/>
      <c r="S686" s="7"/>
      <c r="T686" s="7"/>
      <c r="U686" s="7"/>
      <c r="V686" s="7"/>
      <c r="W686" s="7"/>
    </row>
    <row r="687" ht="15.75" hidden="1" customHeight="1">
      <c r="B687" s="7"/>
      <c r="C687" s="7"/>
      <c r="D687" s="7"/>
      <c r="E687" s="7"/>
      <c r="F687" s="7"/>
      <c r="G687" s="7"/>
      <c r="H687" s="7"/>
      <c r="I687" s="7"/>
      <c r="J687" s="7"/>
      <c r="K687" s="7"/>
      <c r="L687" s="7"/>
      <c r="M687" s="7"/>
      <c r="N687" s="7"/>
      <c r="O687" s="7"/>
      <c r="P687" s="7"/>
      <c r="Q687" s="7"/>
      <c r="R687" s="7"/>
      <c r="S687" s="7"/>
      <c r="T687" s="7"/>
      <c r="U687" s="7"/>
      <c r="V687" s="7"/>
      <c r="W687" s="7"/>
    </row>
    <row r="688" ht="15.75" hidden="1" customHeight="1">
      <c r="B688" s="7"/>
      <c r="C688" s="7"/>
      <c r="D688" s="7"/>
      <c r="E688" s="7"/>
      <c r="F688" s="7"/>
      <c r="G688" s="7"/>
      <c r="H688" s="7"/>
      <c r="I688" s="7"/>
      <c r="J688" s="7"/>
      <c r="K688" s="7"/>
      <c r="L688" s="7"/>
      <c r="M688" s="7"/>
      <c r="N688" s="7"/>
      <c r="O688" s="7"/>
      <c r="P688" s="7"/>
      <c r="Q688" s="7"/>
      <c r="R688" s="7"/>
      <c r="S688" s="7"/>
      <c r="T688" s="7"/>
      <c r="U688" s="7"/>
      <c r="V688" s="7"/>
      <c r="W688" s="7"/>
    </row>
    <row r="689" ht="15.75" hidden="1" customHeight="1">
      <c r="B689" s="7"/>
      <c r="C689" s="7"/>
      <c r="D689" s="7"/>
      <c r="E689" s="7"/>
      <c r="F689" s="7"/>
      <c r="G689" s="7"/>
      <c r="H689" s="7"/>
      <c r="I689" s="7"/>
      <c r="J689" s="7"/>
      <c r="K689" s="7"/>
      <c r="L689" s="7"/>
      <c r="M689" s="7"/>
      <c r="N689" s="7"/>
      <c r="O689" s="7"/>
      <c r="P689" s="7"/>
      <c r="Q689" s="7"/>
      <c r="R689" s="7"/>
      <c r="S689" s="7"/>
      <c r="T689" s="7"/>
      <c r="U689" s="7"/>
      <c r="V689" s="7"/>
      <c r="W689" s="7"/>
    </row>
    <row r="690" ht="15.75" hidden="1" customHeight="1">
      <c r="B690" s="7"/>
      <c r="C690" s="7"/>
      <c r="D690" s="7"/>
      <c r="E690" s="7"/>
      <c r="F690" s="7"/>
      <c r="G690" s="7"/>
      <c r="H690" s="7"/>
      <c r="I690" s="7"/>
      <c r="J690" s="7"/>
      <c r="K690" s="7"/>
      <c r="L690" s="7"/>
      <c r="M690" s="7"/>
      <c r="N690" s="7"/>
      <c r="O690" s="7"/>
      <c r="P690" s="7"/>
      <c r="Q690" s="7"/>
      <c r="R690" s="7"/>
      <c r="S690" s="7"/>
      <c r="T690" s="7"/>
      <c r="U690" s="7"/>
      <c r="V690" s="7"/>
      <c r="W690" s="7"/>
    </row>
    <row r="691" ht="15.75" hidden="1" customHeight="1">
      <c r="B691" s="7"/>
      <c r="C691" s="7"/>
      <c r="D691" s="7"/>
      <c r="E691" s="7"/>
      <c r="F691" s="7"/>
      <c r="G691" s="7"/>
      <c r="H691" s="7"/>
      <c r="I691" s="7"/>
      <c r="J691" s="7"/>
      <c r="K691" s="7"/>
      <c r="L691" s="7"/>
      <c r="M691" s="7"/>
      <c r="N691" s="7"/>
      <c r="O691" s="7"/>
      <c r="P691" s="7"/>
      <c r="Q691" s="7"/>
      <c r="R691" s="7"/>
      <c r="S691" s="7"/>
      <c r="T691" s="7"/>
      <c r="U691" s="7"/>
      <c r="V691" s="7"/>
      <c r="W691" s="7"/>
    </row>
    <row r="692" ht="15.75" hidden="1" customHeight="1">
      <c r="B692" s="7"/>
      <c r="C692" s="7"/>
      <c r="D692" s="7"/>
      <c r="E692" s="7"/>
      <c r="F692" s="7"/>
      <c r="G692" s="7"/>
      <c r="H692" s="7"/>
      <c r="I692" s="7"/>
      <c r="J692" s="7"/>
      <c r="K692" s="7"/>
      <c r="L692" s="7"/>
      <c r="M692" s="7"/>
      <c r="N692" s="7"/>
      <c r="O692" s="7"/>
      <c r="P692" s="7"/>
      <c r="Q692" s="7"/>
      <c r="R692" s="7"/>
      <c r="S692" s="7"/>
      <c r="T692" s="7"/>
      <c r="U692" s="7"/>
      <c r="V692" s="7"/>
      <c r="W692" s="7"/>
    </row>
    <row r="693" ht="15.75" hidden="1" customHeight="1">
      <c r="B693" s="7"/>
      <c r="C693" s="7"/>
      <c r="D693" s="7"/>
      <c r="E693" s="7"/>
      <c r="F693" s="7"/>
      <c r="G693" s="7"/>
      <c r="H693" s="7"/>
      <c r="I693" s="7"/>
      <c r="J693" s="7"/>
      <c r="K693" s="7"/>
      <c r="L693" s="7"/>
      <c r="M693" s="7"/>
      <c r="N693" s="7"/>
      <c r="O693" s="7"/>
      <c r="P693" s="7"/>
      <c r="Q693" s="7"/>
      <c r="R693" s="7"/>
      <c r="S693" s="7"/>
      <c r="T693" s="7"/>
      <c r="U693" s="7"/>
      <c r="V693" s="7"/>
      <c r="W693" s="7"/>
    </row>
    <row r="694" ht="15.75" hidden="1" customHeight="1">
      <c r="B694" s="7"/>
      <c r="C694" s="7"/>
      <c r="D694" s="7"/>
      <c r="E694" s="7"/>
      <c r="F694" s="7"/>
      <c r="G694" s="7"/>
      <c r="H694" s="7"/>
      <c r="I694" s="7"/>
      <c r="J694" s="7"/>
      <c r="K694" s="7"/>
      <c r="L694" s="7"/>
      <c r="M694" s="7"/>
      <c r="N694" s="7"/>
      <c r="O694" s="7"/>
      <c r="P694" s="7"/>
      <c r="Q694" s="7"/>
      <c r="R694" s="7"/>
      <c r="S694" s="7"/>
      <c r="T694" s="7"/>
      <c r="U694" s="7"/>
      <c r="V694" s="7"/>
      <c r="W694" s="7"/>
    </row>
    <row r="695" ht="15.75" hidden="1" customHeight="1">
      <c r="B695" s="7"/>
      <c r="C695" s="7"/>
      <c r="D695" s="7"/>
      <c r="E695" s="7"/>
      <c r="F695" s="7"/>
      <c r="G695" s="7"/>
      <c r="H695" s="7"/>
      <c r="I695" s="7"/>
      <c r="J695" s="7"/>
      <c r="K695" s="7"/>
      <c r="L695" s="7"/>
      <c r="M695" s="7"/>
      <c r="N695" s="7"/>
      <c r="O695" s="7"/>
      <c r="P695" s="7"/>
      <c r="Q695" s="7"/>
      <c r="R695" s="7"/>
      <c r="S695" s="7"/>
      <c r="T695" s="7"/>
      <c r="U695" s="7"/>
      <c r="V695" s="7"/>
      <c r="W695" s="7"/>
    </row>
    <row r="696" ht="15.75" hidden="1" customHeight="1">
      <c r="B696" s="7"/>
      <c r="C696" s="7"/>
      <c r="D696" s="7"/>
      <c r="E696" s="7"/>
      <c r="F696" s="7"/>
      <c r="G696" s="7"/>
      <c r="H696" s="7"/>
      <c r="I696" s="7"/>
      <c r="J696" s="7"/>
      <c r="K696" s="7"/>
      <c r="L696" s="7"/>
      <c r="M696" s="7"/>
      <c r="N696" s="7"/>
      <c r="O696" s="7"/>
      <c r="P696" s="7"/>
      <c r="Q696" s="7"/>
      <c r="R696" s="7"/>
      <c r="S696" s="7"/>
      <c r="T696" s="7"/>
      <c r="U696" s="7"/>
      <c r="V696" s="7"/>
      <c r="W696" s="7"/>
    </row>
    <row r="697" ht="15.75" hidden="1" customHeight="1">
      <c r="B697" s="7"/>
      <c r="C697" s="7"/>
      <c r="D697" s="7"/>
      <c r="E697" s="7"/>
      <c r="F697" s="7"/>
      <c r="G697" s="7"/>
      <c r="H697" s="7"/>
      <c r="I697" s="7"/>
      <c r="J697" s="7"/>
      <c r="K697" s="7"/>
      <c r="L697" s="7"/>
      <c r="M697" s="7"/>
      <c r="N697" s="7"/>
      <c r="O697" s="7"/>
      <c r="P697" s="7"/>
      <c r="Q697" s="7"/>
      <c r="R697" s="7"/>
      <c r="S697" s="7"/>
      <c r="T697" s="7"/>
      <c r="U697" s="7"/>
      <c r="V697" s="7"/>
      <c r="W697" s="7"/>
    </row>
    <row r="698" ht="15.75" hidden="1" customHeight="1">
      <c r="B698" s="7"/>
      <c r="C698" s="7"/>
      <c r="D698" s="7"/>
      <c r="E698" s="7"/>
      <c r="F698" s="7"/>
      <c r="G698" s="7"/>
      <c r="H698" s="7"/>
      <c r="I698" s="7"/>
      <c r="J698" s="7"/>
      <c r="K698" s="7"/>
      <c r="L698" s="7"/>
      <c r="M698" s="7"/>
      <c r="N698" s="7"/>
      <c r="O698" s="7"/>
      <c r="P698" s="7"/>
      <c r="Q698" s="7"/>
      <c r="R698" s="7"/>
      <c r="S698" s="7"/>
      <c r="T698" s="7"/>
      <c r="U698" s="7"/>
      <c r="V698" s="7"/>
      <c r="W698" s="7"/>
    </row>
    <row r="699" ht="15.75" hidden="1" customHeight="1">
      <c r="B699" s="7"/>
      <c r="C699" s="7"/>
      <c r="D699" s="7"/>
      <c r="E699" s="7"/>
      <c r="F699" s="7"/>
      <c r="G699" s="7"/>
      <c r="H699" s="7"/>
      <c r="I699" s="7"/>
      <c r="J699" s="7"/>
      <c r="K699" s="7"/>
      <c r="L699" s="7"/>
      <c r="M699" s="7"/>
      <c r="N699" s="7"/>
      <c r="O699" s="7"/>
      <c r="P699" s="7"/>
      <c r="Q699" s="7"/>
      <c r="R699" s="7"/>
      <c r="S699" s="7"/>
      <c r="T699" s="7"/>
      <c r="U699" s="7"/>
      <c r="V699" s="7"/>
      <c r="W699" s="7"/>
    </row>
    <row r="700" ht="15.75" hidden="1" customHeight="1">
      <c r="B700" s="7"/>
      <c r="C700" s="7"/>
      <c r="D700" s="7"/>
      <c r="E700" s="7"/>
      <c r="F700" s="7"/>
      <c r="G700" s="7"/>
      <c r="H700" s="7"/>
      <c r="I700" s="7"/>
      <c r="J700" s="7"/>
      <c r="K700" s="7"/>
      <c r="L700" s="7"/>
      <c r="M700" s="7"/>
      <c r="N700" s="7"/>
      <c r="O700" s="7"/>
      <c r="P700" s="7"/>
      <c r="Q700" s="7"/>
      <c r="R700" s="7"/>
      <c r="S700" s="7"/>
      <c r="T700" s="7"/>
      <c r="U700" s="7"/>
      <c r="V700" s="7"/>
      <c r="W700" s="7"/>
    </row>
    <row r="701" ht="15.75" hidden="1" customHeight="1">
      <c r="B701" s="7"/>
      <c r="C701" s="7"/>
      <c r="D701" s="7"/>
      <c r="E701" s="7"/>
      <c r="F701" s="7"/>
      <c r="G701" s="7"/>
      <c r="H701" s="7"/>
      <c r="I701" s="7"/>
      <c r="J701" s="7"/>
      <c r="K701" s="7"/>
      <c r="L701" s="7"/>
      <c r="M701" s="7"/>
      <c r="N701" s="7"/>
      <c r="O701" s="7"/>
      <c r="P701" s="7"/>
      <c r="Q701" s="7"/>
      <c r="R701" s="7"/>
      <c r="S701" s="7"/>
      <c r="T701" s="7"/>
      <c r="U701" s="7"/>
      <c r="V701" s="7"/>
      <c r="W701" s="7"/>
    </row>
    <row r="702" ht="15.75" hidden="1" customHeight="1">
      <c r="B702" s="7"/>
      <c r="C702" s="7"/>
      <c r="D702" s="7"/>
      <c r="E702" s="7"/>
      <c r="F702" s="7"/>
      <c r="G702" s="7"/>
      <c r="H702" s="7"/>
      <c r="I702" s="7"/>
      <c r="J702" s="7"/>
      <c r="K702" s="7"/>
      <c r="L702" s="7"/>
      <c r="M702" s="7"/>
      <c r="N702" s="7"/>
      <c r="O702" s="7"/>
      <c r="P702" s="7"/>
      <c r="Q702" s="7"/>
      <c r="R702" s="7"/>
      <c r="S702" s="7"/>
      <c r="T702" s="7"/>
      <c r="U702" s="7"/>
      <c r="V702" s="7"/>
      <c r="W702" s="7"/>
    </row>
    <row r="703" ht="15.75" hidden="1" customHeight="1">
      <c r="B703" s="7"/>
      <c r="C703" s="7"/>
      <c r="D703" s="7"/>
      <c r="E703" s="7"/>
      <c r="F703" s="7"/>
      <c r="G703" s="7"/>
      <c r="H703" s="7"/>
      <c r="I703" s="7"/>
      <c r="J703" s="7"/>
      <c r="K703" s="7"/>
      <c r="L703" s="7"/>
      <c r="M703" s="7"/>
      <c r="N703" s="7"/>
      <c r="O703" s="7"/>
      <c r="P703" s="7"/>
      <c r="Q703" s="7"/>
      <c r="R703" s="7"/>
      <c r="S703" s="7"/>
      <c r="T703" s="7"/>
      <c r="U703" s="7"/>
      <c r="V703" s="7"/>
      <c r="W703" s="7"/>
    </row>
    <row r="704" ht="15.75" hidden="1" customHeight="1">
      <c r="B704" s="7"/>
      <c r="C704" s="7"/>
      <c r="D704" s="7"/>
      <c r="E704" s="7"/>
      <c r="F704" s="7"/>
      <c r="G704" s="7"/>
      <c r="H704" s="7"/>
      <c r="I704" s="7"/>
      <c r="J704" s="7"/>
      <c r="K704" s="7"/>
      <c r="L704" s="7"/>
      <c r="M704" s="7"/>
      <c r="N704" s="7"/>
      <c r="O704" s="7"/>
      <c r="P704" s="7"/>
      <c r="Q704" s="7"/>
      <c r="R704" s="7"/>
      <c r="S704" s="7"/>
      <c r="T704" s="7"/>
      <c r="U704" s="7"/>
      <c r="V704" s="7"/>
      <c r="W704" s="7"/>
    </row>
    <row r="705" ht="15.75" hidden="1" customHeight="1">
      <c r="B705" s="7"/>
      <c r="C705" s="7"/>
      <c r="D705" s="7"/>
      <c r="E705" s="7"/>
      <c r="F705" s="7"/>
      <c r="G705" s="7"/>
      <c r="H705" s="7"/>
      <c r="I705" s="7"/>
      <c r="J705" s="7"/>
      <c r="K705" s="7"/>
      <c r="L705" s="7"/>
      <c r="M705" s="7"/>
      <c r="N705" s="7"/>
      <c r="O705" s="7"/>
      <c r="P705" s="7"/>
      <c r="Q705" s="7"/>
      <c r="R705" s="7"/>
      <c r="S705" s="7"/>
      <c r="T705" s="7"/>
      <c r="U705" s="7"/>
      <c r="V705" s="7"/>
      <c r="W705" s="7"/>
    </row>
    <row r="706" ht="15.75" hidden="1" customHeight="1">
      <c r="B706" s="7"/>
      <c r="C706" s="7"/>
      <c r="D706" s="7"/>
      <c r="E706" s="7"/>
      <c r="F706" s="7"/>
      <c r="G706" s="7"/>
      <c r="H706" s="7"/>
      <c r="I706" s="7"/>
      <c r="J706" s="7"/>
      <c r="K706" s="7"/>
      <c r="L706" s="7"/>
      <c r="M706" s="7"/>
      <c r="N706" s="7"/>
      <c r="O706" s="7"/>
      <c r="P706" s="7"/>
      <c r="Q706" s="7"/>
      <c r="R706" s="7"/>
      <c r="S706" s="7"/>
      <c r="T706" s="7"/>
      <c r="U706" s="7"/>
      <c r="V706" s="7"/>
      <c r="W706" s="7"/>
    </row>
    <row r="707" ht="15.75" hidden="1" customHeight="1">
      <c r="B707" s="7"/>
      <c r="C707" s="7"/>
      <c r="D707" s="7"/>
      <c r="E707" s="7"/>
      <c r="F707" s="7"/>
      <c r="G707" s="7"/>
      <c r="H707" s="7"/>
      <c r="I707" s="7"/>
      <c r="J707" s="7"/>
      <c r="K707" s="7"/>
      <c r="L707" s="7"/>
      <c r="M707" s="7"/>
      <c r="N707" s="7"/>
      <c r="O707" s="7"/>
      <c r="P707" s="7"/>
      <c r="Q707" s="7"/>
      <c r="R707" s="7"/>
      <c r="S707" s="7"/>
      <c r="T707" s="7"/>
      <c r="U707" s="7"/>
      <c r="V707" s="7"/>
      <c r="W707" s="7"/>
    </row>
    <row r="708" ht="15.75" hidden="1" customHeight="1">
      <c r="B708" s="7"/>
      <c r="C708" s="7"/>
      <c r="D708" s="7"/>
      <c r="E708" s="7"/>
      <c r="F708" s="7"/>
      <c r="G708" s="7"/>
      <c r="H708" s="7"/>
      <c r="I708" s="7"/>
      <c r="J708" s="7"/>
      <c r="K708" s="7"/>
      <c r="L708" s="7"/>
      <c r="M708" s="7"/>
      <c r="N708" s="7"/>
      <c r="O708" s="7"/>
      <c r="P708" s="7"/>
      <c r="Q708" s="7"/>
      <c r="R708" s="7"/>
      <c r="S708" s="7"/>
      <c r="T708" s="7"/>
      <c r="U708" s="7"/>
      <c r="V708" s="7"/>
      <c r="W708" s="7"/>
    </row>
    <row r="709" ht="15.75" hidden="1" customHeight="1">
      <c r="B709" s="7"/>
      <c r="C709" s="7"/>
      <c r="D709" s="7"/>
      <c r="E709" s="7"/>
      <c r="F709" s="7"/>
      <c r="G709" s="7"/>
      <c r="H709" s="7"/>
      <c r="I709" s="7"/>
      <c r="J709" s="7"/>
      <c r="K709" s="7"/>
      <c r="L709" s="7"/>
      <c r="M709" s="7"/>
      <c r="N709" s="7"/>
      <c r="O709" s="7"/>
      <c r="P709" s="7"/>
      <c r="Q709" s="7"/>
      <c r="R709" s="7"/>
      <c r="S709" s="7"/>
      <c r="T709" s="7"/>
      <c r="U709" s="7"/>
      <c r="V709" s="7"/>
      <c r="W709" s="7"/>
    </row>
    <row r="710" ht="15.75" hidden="1" customHeight="1">
      <c r="B710" s="7"/>
      <c r="C710" s="7"/>
      <c r="D710" s="7"/>
      <c r="E710" s="7"/>
      <c r="F710" s="7"/>
      <c r="G710" s="7"/>
      <c r="H710" s="7"/>
      <c r="I710" s="7"/>
      <c r="J710" s="7"/>
      <c r="K710" s="7"/>
      <c r="L710" s="7"/>
      <c r="M710" s="7"/>
      <c r="N710" s="7"/>
      <c r="O710" s="7"/>
      <c r="P710" s="7"/>
      <c r="Q710" s="7"/>
      <c r="R710" s="7"/>
      <c r="S710" s="7"/>
      <c r="T710" s="7"/>
      <c r="U710" s="7"/>
      <c r="V710" s="7"/>
      <c r="W710" s="7"/>
    </row>
    <row r="711" ht="15.75" hidden="1" customHeight="1">
      <c r="B711" s="7"/>
      <c r="C711" s="7"/>
      <c r="D711" s="7"/>
      <c r="E711" s="7"/>
      <c r="F711" s="7"/>
      <c r="G711" s="7"/>
      <c r="H711" s="7"/>
      <c r="I711" s="7"/>
      <c r="J711" s="7"/>
      <c r="K711" s="7"/>
      <c r="L711" s="7"/>
      <c r="M711" s="7"/>
      <c r="N711" s="7"/>
      <c r="O711" s="7"/>
      <c r="P711" s="7"/>
      <c r="Q711" s="7"/>
      <c r="R711" s="7"/>
      <c r="S711" s="7"/>
      <c r="T711" s="7"/>
      <c r="U711" s="7"/>
      <c r="V711" s="7"/>
      <c r="W711" s="7"/>
    </row>
    <row r="712" ht="15.75" hidden="1" customHeight="1">
      <c r="B712" s="7"/>
      <c r="C712" s="7"/>
      <c r="D712" s="7"/>
      <c r="E712" s="7"/>
      <c r="F712" s="7"/>
      <c r="G712" s="7"/>
      <c r="H712" s="7"/>
      <c r="I712" s="7"/>
      <c r="J712" s="7"/>
      <c r="K712" s="7"/>
      <c r="L712" s="7"/>
      <c r="M712" s="7"/>
      <c r="N712" s="7"/>
      <c r="O712" s="7"/>
      <c r="P712" s="7"/>
      <c r="Q712" s="7"/>
      <c r="R712" s="7"/>
      <c r="S712" s="7"/>
      <c r="T712" s="7"/>
      <c r="U712" s="7"/>
      <c r="V712" s="7"/>
      <c r="W712" s="7"/>
    </row>
    <row r="713" ht="15.75" hidden="1" customHeight="1">
      <c r="B713" s="7"/>
      <c r="C713" s="7"/>
      <c r="D713" s="7"/>
      <c r="E713" s="7"/>
      <c r="F713" s="7"/>
      <c r="G713" s="7"/>
      <c r="H713" s="7"/>
      <c r="I713" s="7"/>
      <c r="J713" s="7"/>
      <c r="K713" s="7"/>
      <c r="L713" s="7"/>
      <c r="M713" s="7"/>
      <c r="N713" s="7"/>
      <c r="O713" s="7"/>
      <c r="P713" s="7"/>
      <c r="Q713" s="7"/>
      <c r="R713" s="7"/>
      <c r="S713" s="7"/>
      <c r="T713" s="7"/>
      <c r="U713" s="7"/>
      <c r="V713" s="7"/>
      <c r="W713" s="7"/>
    </row>
    <row r="714" ht="15.75" hidden="1" customHeight="1">
      <c r="B714" s="7"/>
      <c r="C714" s="7"/>
      <c r="D714" s="7"/>
      <c r="E714" s="7"/>
      <c r="F714" s="7"/>
      <c r="G714" s="7"/>
      <c r="H714" s="7"/>
      <c r="I714" s="7"/>
      <c r="J714" s="7"/>
      <c r="K714" s="7"/>
      <c r="L714" s="7"/>
      <c r="M714" s="7"/>
      <c r="N714" s="7"/>
      <c r="O714" s="7"/>
      <c r="P714" s="7"/>
      <c r="Q714" s="7"/>
      <c r="R714" s="7"/>
      <c r="S714" s="7"/>
      <c r="T714" s="7"/>
      <c r="U714" s="7"/>
      <c r="V714" s="7"/>
      <c r="W714" s="7"/>
    </row>
    <row r="715" ht="15.75" hidden="1" customHeight="1">
      <c r="B715" s="7"/>
      <c r="C715" s="7"/>
      <c r="D715" s="7"/>
      <c r="E715" s="7"/>
      <c r="F715" s="7"/>
      <c r="G715" s="7"/>
      <c r="H715" s="7"/>
      <c r="I715" s="7"/>
      <c r="J715" s="7"/>
      <c r="K715" s="7"/>
      <c r="L715" s="7"/>
      <c r="M715" s="7"/>
      <c r="N715" s="7"/>
      <c r="O715" s="7"/>
      <c r="P715" s="7"/>
      <c r="Q715" s="7"/>
      <c r="R715" s="7"/>
      <c r="S715" s="7"/>
      <c r="T715" s="7"/>
      <c r="U715" s="7"/>
      <c r="V715" s="7"/>
      <c r="W715" s="7"/>
    </row>
    <row r="716" ht="15.75" hidden="1" customHeight="1">
      <c r="B716" s="7"/>
      <c r="C716" s="7"/>
      <c r="D716" s="7"/>
      <c r="E716" s="7"/>
      <c r="F716" s="7"/>
      <c r="G716" s="7"/>
      <c r="H716" s="7"/>
      <c r="I716" s="7"/>
      <c r="J716" s="7"/>
      <c r="K716" s="7"/>
      <c r="L716" s="7"/>
      <c r="M716" s="7"/>
      <c r="N716" s="7"/>
      <c r="O716" s="7"/>
      <c r="P716" s="7"/>
      <c r="Q716" s="7"/>
      <c r="R716" s="7"/>
      <c r="S716" s="7"/>
      <c r="T716" s="7"/>
      <c r="U716" s="7"/>
      <c r="V716" s="7"/>
      <c r="W716" s="7"/>
    </row>
    <row r="717" ht="15.75" hidden="1" customHeight="1">
      <c r="B717" s="7"/>
      <c r="C717" s="7"/>
      <c r="D717" s="7"/>
      <c r="E717" s="7"/>
      <c r="F717" s="7"/>
      <c r="G717" s="7"/>
      <c r="H717" s="7"/>
      <c r="I717" s="7"/>
      <c r="J717" s="7"/>
      <c r="K717" s="7"/>
      <c r="L717" s="7"/>
      <c r="M717" s="7"/>
      <c r="N717" s="7"/>
      <c r="O717" s="7"/>
      <c r="P717" s="7"/>
      <c r="Q717" s="7"/>
      <c r="R717" s="7"/>
      <c r="S717" s="7"/>
      <c r="T717" s="7"/>
      <c r="U717" s="7"/>
      <c r="V717" s="7"/>
      <c r="W717" s="7"/>
    </row>
    <row r="718" ht="15.75" hidden="1" customHeight="1">
      <c r="B718" s="7"/>
      <c r="C718" s="7"/>
      <c r="D718" s="7"/>
      <c r="E718" s="7"/>
      <c r="F718" s="7"/>
      <c r="G718" s="7"/>
      <c r="H718" s="7"/>
      <c r="I718" s="7"/>
      <c r="J718" s="7"/>
      <c r="K718" s="7"/>
      <c r="L718" s="7"/>
      <c r="M718" s="7"/>
      <c r="N718" s="7"/>
      <c r="O718" s="7"/>
      <c r="P718" s="7"/>
      <c r="Q718" s="7"/>
      <c r="R718" s="7"/>
      <c r="S718" s="7"/>
      <c r="T718" s="7"/>
      <c r="U718" s="7"/>
      <c r="V718" s="7"/>
      <c r="W718" s="7"/>
    </row>
    <row r="719" ht="15.75" hidden="1" customHeight="1">
      <c r="B719" s="7"/>
      <c r="C719" s="7"/>
      <c r="D719" s="7"/>
      <c r="E719" s="7"/>
      <c r="F719" s="7"/>
      <c r="G719" s="7"/>
      <c r="H719" s="7"/>
      <c r="I719" s="7"/>
      <c r="J719" s="7"/>
      <c r="K719" s="7"/>
      <c r="L719" s="7"/>
      <c r="M719" s="7"/>
      <c r="N719" s="7"/>
      <c r="O719" s="7"/>
      <c r="P719" s="7"/>
      <c r="Q719" s="7"/>
      <c r="R719" s="7"/>
      <c r="S719" s="7"/>
      <c r="T719" s="7"/>
      <c r="U719" s="7"/>
      <c r="V719" s="7"/>
      <c r="W719" s="7"/>
    </row>
    <row r="720" ht="15.75" hidden="1" customHeight="1">
      <c r="B720" s="7"/>
      <c r="C720" s="7"/>
      <c r="D720" s="7"/>
      <c r="E720" s="7"/>
      <c r="F720" s="7"/>
      <c r="G720" s="7"/>
      <c r="H720" s="7"/>
      <c r="I720" s="7"/>
      <c r="J720" s="7"/>
      <c r="K720" s="7"/>
      <c r="L720" s="7"/>
      <c r="M720" s="7"/>
      <c r="N720" s="7"/>
      <c r="O720" s="7"/>
      <c r="P720" s="7"/>
      <c r="Q720" s="7"/>
      <c r="R720" s="7"/>
      <c r="S720" s="7"/>
      <c r="T720" s="7"/>
      <c r="U720" s="7"/>
      <c r="V720" s="7"/>
      <c r="W720" s="7"/>
    </row>
    <row r="721" ht="15.75" hidden="1" customHeight="1">
      <c r="B721" s="7"/>
      <c r="C721" s="7"/>
      <c r="D721" s="7"/>
      <c r="E721" s="7"/>
      <c r="F721" s="7"/>
      <c r="G721" s="7"/>
      <c r="H721" s="7"/>
      <c r="I721" s="7"/>
      <c r="J721" s="7"/>
      <c r="K721" s="7"/>
      <c r="L721" s="7"/>
      <c r="M721" s="7"/>
      <c r="N721" s="7"/>
      <c r="O721" s="7"/>
      <c r="P721" s="7"/>
      <c r="Q721" s="7"/>
      <c r="R721" s="7"/>
      <c r="S721" s="7"/>
      <c r="T721" s="7"/>
      <c r="U721" s="7"/>
      <c r="V721" s="7"/>
      <c r="W721" s="7"/>
    </row>
    <row r="722" ht="15.75" hidden="1" customHeight="1">
      <c r="B722" s="7"/>
      <c r="C722" s="7"/>
      <c r="D722" s="7"/>
      <c r="E722" s="7"/>
      <c r="F722" s="7"/>
      <c r="G722" s="7"/>
      <c r="H722" s="7"/>
      <c r="I722" s="7"/>
      <c r="J722" s="7"/>
      <c r="K722" s="7"/>
      <c r="L722" s="7"/>
      <c r="M722" s="7"/>
      <c r="N722" s="7"/>
      <c r="O722" s="7"/>
      <c r="P722" s="7"/>
      <c r="Q722" s="7"/>
      <c r="R722" s="7"/>
      <c r="S722" s="7"/>
      <c r="T722" s="7"/>
      <c r="U722" s="7"/>
      <c r="V722" s="7"/>
      <c r="W722" s="7"/>
    </row>
    <row r="723" ht="15.75" hidden="1" customHeight="1">
      <c r="B723" s="7"/>
      <c r="C723" s="7"/>
      <c r="D723" s="7"/>
      <c r="E723" s="7"/>
      <c r="F723" s="7"/>
      <c r="G723" s="7"/>
      <c r="H723" s="7"/>
      <c r="I723" s="7"/>
      <c r="J723" s="7"/>
      <c r="K723" s="7"/>
      <c r="L723" s="7"/>
      <c r="M723" s="7"/>
      <c r="N723" s="7"/>
      <c r="O723" s="7"/>
      <c r="P723" s="7"/>
      <c r="Q723" s="7"/>
      <c r="R723" s="7"/>
      <c r="S723" s="7"/>
      <c r="T723" s="7"/>
      <c r="U723" s="7"/>
      <c r="V723" s="7"/>
      <c r="W723" s="7"/>
    </row>
    <row r="724" ht="15.75" hidden="1" customHeight="1">
      <c r="B724" s="7"/>
      <c r="C724" s="7"/>
      <c r="D724" s="7"/>
      <c r="E724" s="7"/>
      <c r="F724" s="7"/>
      <c r="G724" s="7"/>
      <c r="H724" s="7"/>
      <c r="I724" s="7"/>
      <c r="J724" s="7"/>
      <c r="K724" s="7"/>
      <c r="L724" s="7"/>
      <c r="M724" s="7"/>
      <c r="N724" s="7"/>
      <c r="O724" s="7"/>
      <c r="P724" s="7"/>
      <c r="Q724" s="7"/>
      <c r="R724" s="7"/>
      <c r="S724" s="7"/>
      <c r="T724" s="7"/>
      <c r="U724" s="7"/>
      <c r="V724" s="7"/>
      <c r="W724" s="7"/>
    </row>
    <row r="725" ht="15.75" hidden="1" customHeight="1">
      <c r="B725" s="7"/>
      <c r="C725" s="7"/>
      <c r="D725" s="7"/>
      <c r="E725" s="7"/>
      <c r="F725" s="7"/>
      <c r="G725" s="7"/>
      <c r="H725" s="7"/>
      <c r="I725" s="7"/>
      <c r="J725" s="7"/>
      <c r="K725" s="7"/>
      <c r="L725" s="7"/>
      <c r="M725" s="7"/>
      <c r="N725" s="7"/>
      <c r="O725" s="7"/>
      <c r="P725" s="7"/>
      <c r="Q725" s="7"/>
      <c r="R725" s="7"/>
      <c r="S725" s="7"/>
      <c r="T725" s="7"/>
      <c r="U725" s="7"/>
      <c r="V725" s="7"/>
      <c r="W725" s="7"/>
    </row>
    <row r="726" ht="15.75" hidden="1" customHeight="1">
      <c r="B726" s="7"/>
      <c r="C726" s="7"/>
      <c r="D726" s="7"/>
      <c r="E726" s="7"/>
      <c r="F726" s="7"/>
      <c r="G726" s="7"/>
      <c r="H726" s="7"/>
      <c r="I726" s="7"/>
      <c r="J726" s="7"/>
      <c r="K726" s="7"/>
      <c r="L726" s="7"/>
      <c r="M726" s="7"/>
      <c r="N726" s="7"/>
      <c r="O726" s="7"/>
      <c r="P726" s="7"/>
      <c r="Q726" s="7"/>
      <c r="R726" s="7"/>
      <c r="S726" s="7"/>
      <c r="T726" s="7"/>
      <c r="U726" s="7"/>
      <c r="V726" s="7"/>
      <c r="W726" s="7"/>
    </row>
    <row r="727" ht="15.75" hidden="1" customHeight="1">
      <c r="B727" s="7"/>
      <c r="C727" s="7"/>
      <c r="D727" s="7"/>
      <c r="E727" s="7"/>
      <c r="F727" s="7"/>
      <c r="G727" s="7"/>
      <c r="H727" s="7"/>
      <c r="I727" s="7"/>
      <c r="J727" s="7"/>
      <c r="K727" s="7"/>
      <c r="L727" s="7"/>
      <c r="M727" s="7"/>
      <c r="N727" s="7"/>
      <c r="O727" s="7"/>
      <c r="P727" s="7"/>
      <c r="Q727" s="7"/>
      <c r="R727" s="7"/>
      <c r="S727" s="7"/>
      <c r="T727" s="7"/>
      <c r="U727" s="7"/>
      <c r="V727" s="7"/>
      <c r="W727" s="7"/>
    </row>
    <row r="728" ht="15.75" hidden="1" customHeight="1">
      <c r="B728" s="7"/>
      <c r="C728" s="7"/>
      <c r="D728" s="7"/>
      <c r="E728" s="7"/>
      <c r="F728" s="7"/>
      <c r="G728" s="7"/>
      <c r="H728" s="7"/>
      <c r="I728" s="7"/>
      <c r="J728" s="7"/>
      <c r="K728" s="7"/>
      <c r="L728" s="7"/>
      <c r="M728" s="7"/>
      <c r="N728" s="7"/>
      <c r="O728" s="7"/>
      <c r="P728" s="7"/>
      <c r="Q728" s="7"/>
      <c r="R728" s="7"/>
      <c r="S728" s="7"/>
      <c r="T728" s="7"/>
      <c r="U728" s="7"/>
      <c r="V728" s="7"/>
      <c r="W728" s="7"/>
    </row>
    <row r="729" ht="15.75" hidden="1" customHeight="1">
      <c r="B729" s="7"/>
      <c r="C729" s="7"/>
      <c r="D729" s="7"/>
      <c r="E729" s="7"/>
      <c r="F729" s="7"/>
      <c r="G729" s="7"/>
      <c r="H729" s="7"/>
      <c r="I729" s="7"/>
      <c r="J729" s="7"/>
      <c r="K729" s="7"/>
      <c r="L729" s="7"/>
      <c r="M729" s="7"/>
      <c r="N729" s="7"/>
      <c r="O729" s="7"/>
      <c r="P729" s="7"/>
      <c r="Q729" s="7"/>
      <c r="R729" s="7"/>
      <c r="S729" s="7"/>
      <c r="T729" s="7"/>
      <c r="U729" s="7"/>
      <c r="V729" s="7"/>
      <c r="W729" s="7"/>
    </row>
    <row r="730" ht="15.75" hidden="1" customHeight="1">
      <c r="B730" s="7"/>
      <c r="C730" s="7"/>
      <c r="D730" s="7"/>
      <c r="E730" s="7"/>
      <c r="F730" s="7"/>
      <c r="G730" s="7"/>
      <c r="H730" s="7"/>
      <c r="I730" s="7"/>
      <c r="J730" s="7"/>
      <c r="K730" s="7"/>
      <c r="L730" s="7"/>
      <c r="M730" s="7"/>
      <c r="N730" s="7"/>
      <c r="O730" s="7"/>
      <c r="P730" s="7"/>
      <c r="Q730" s="7"/>
      <c r="R730" s="7"/>
      <c r="S730" s="7"/>
      <c r="T730" s="7"/>
      <c r="U730" s="7"/>
      <c r="V730" s="7"/>
      <c r="W730" s="7"/>
    </row>
    <row r="731" ht="15.75" hidden="1" customHeight="1">
      <c r="B731" s="7"/>
      <c r="C731" s="7"/>
      <c r="D731" s="7"/>
      <c r="E731" s="7"/>
      <c r="F731" s="7"/>
      <c r="G731" s="7"/>
      <c r="H731" s="7"/>
      <c r="I731" s="7"/>
      <c r="J731" s="7"/>
      <c r="K731" s="7"/>
      <c r="L731" s="7"/>
      <c r="M731" s="7"/>
      <c r="N731" s="7"/>
      <c r="O731" s="7"/>
      <c r="P731" s="7"/>
      <c r="Q731" s="7"/>
      <c r="R731" s="7"/>
      <c r="S731" s="7"/>
      <c r="T731" s="7"/>
      <c r="U731" s="7"/>
      <c r="V731" s="7"/>
      <c r="W731" s="7"/>
    </row>
    <row r="732" ht="15.75" hidden="1" customHeight="1">
      <c r="B732" s="7"/>
      <c r="C732" s="7"/>
      <c r="D732" s="7"/>
      <c r="E732" s="7"/>
      <c r="F732" s="7"/>
      <c r="G732" s="7"/>
      <c r="H732" s="7"/>
      <c r="I732" s="7"/>
      <c r="J732" s="7"/>
      <c r="K732" s="7"/>
      <c r="L732" s="7"/>
      <c r="M732" s="7"/>
      <c r="N732" s="7"/>
      <c r="O732" s="7"/>
      <c r="P732" s="7"/>
      <c r="Q732" s="7"/>
      <c r="R732" s="7"/>
      <c r="S732" s="7"/>
      <c r="T732" s="7"/>
      <c r="U732" s="7"/>
      <c r="V732" s="7"/>
      <c r="W732" s="7"/>
    </row>
    <row r="733" ht="15.75" hidden="1" customHeight="1">
      <c r="B733" s="7"/>
      <c r="C733" s="7"/>
      <c r="D733" s="7"/>
      <c r="E733" s="7"/>
      <c r="F733" s="7"/>
      <c r="G733" s="7"/>
      <c r="H733" s="7"/>
      <c r="I733" s="7"/>
      <c r="J733" s="7"/>
      <c r="K733" s="7"/>
      <c r="L733" s="7"/>
      <c r="M733" s="7"/>
      <c r="N733" s="7"/>
      <c r="O733" s="7"/>
      <c r="P733" s="7"/>
      <c r="Q733" s="7"/>
      <c r="R733" s="7"/>
      <c r="S733" s="7"/>
      <c r="T733" s="7"/>
      <c r="U733" s="7"/>
      <c r="V733" s="7"/>
      <c r="W733" s="7"/>
    </row>
    <row r="734" ht="15.75" hidden="1" customHeight="1">
      <c r="B734" s="7"/>
      <c r="C734" s="7"/>
      <c r="D734" s="7"/>
      <c r="E734" s="7"/>
      <c r="F734" s="7"/>
      <c r="G734" s="7"/>
      <c r="H734" s="7"/>
      <c r="I734" s="7"/>
      <c r="J734" s="7"/>
      <c r="K734" s="7"/>
      <c r="L734" s="7"/>
      <c r="M734" s="7"/>
      <c r="N734" s="7"/>
      <c r="O734" s="7"/>
      <c r="P734" s="7"/>
      <c r="Q734" s="7"/>
      <c r="R734" s="7"/>
      <c r="S734" s="7"/>
      <c r="T734" s="7"/>
      <c r="U734" s="7"/>
      <c r="V734" s="7"/>
      <c r="W734" s="7"/>
    </row>
    <row r="735" ht="15.75" hidden="1" customHeight="1">
      <c r="B735" s="7"/>
      <c r="C735" s="7"/>
      <c r="D735" s="7"/>
      <c r="E735" s="7"/>
      <c r="F735" s="7"/>
      <c r="G735" s="7"/>
      <c r="H735" s="7"/>
      <c r="I735" s="7"/>
      <c r="J735" s="7"/>
      <c r="K735" s="7"/>
      <c r="L735" s="7"/>
      <c r="M735" s="7"/>
      <c r="N735" s="7"/>
      <c r="O735" s="7"/>
      <c r="P735" s="7"/>
      <c r="Q735" s="7"/>
      <c r="R735" s="7"/>
      <c r="S735" s="7"/>
      <c r="T735" s="7"/>
      <c r="U735" s="7"/>
      <c r="V735" s="7"/>
      <c r="W735" s="7"/>
    </row>
    <row r="736" ht="15.75" hidden="1" customHeight="1">
      <c r="B736" s="7"/>
      <c r="C736" s="7"/>
      <c r="D736" s="7"/>
      <c r="E736" s="7"/>
      <c r="F736" s="7"/>
      <c r="G736" s="7"/>
      <c r="H736" s="7"/>
      <c r="I736" s="7"/>
      <c r="J736" s="7"/>
      <c r="K736" s="7"/>
      <c r="L736" s="7"/>
      <c r="M736" s="7"/>
      <c r="N736" s="7"/>
      <c r="O736" s="7"/>
      <c r="P736" s="7"/>
      <c r="Q736" s="7"/>
      <c r="R736" s="7"/>
      <c r="S736" s="7"/>
      <c r="T736" s="7"/>
      <c r="U736" s="7"/>
      <c r="V736" s="7"/>
      <c r="W736" s="7"/>
    </row>
    <row r="737" ht="15.75" hidden="1" customHeight="1">
      <c r="B737" s="7"/>
      <c r="C737" s="7"/>
      <c r="D737" s="7"/>
      <c r="E737" s="7"/>
      <c r="F737" s="7"/>
      <c r="G737" s="7"/>
      <c r="H737" s="7"/>
      <c r="I737" s="7"/>
      <c r="J737" s="7"/>
      <c r="K737" s="7"/>
      <c r="L737" s="7"/>
      <c r="M737" s="7"/>
      <c r="N737" s="7"/>
      <c r="O737" s="7"/>
      <c r="P737" s="7"/>
      <c r="Q737" s="7"/>
      <c r="R737" s="7"/>
      <c r="S737" s="7"/>
      <c r="T737" s="7"/>
      <c r="U737" s="7"/>
      <c r="V737" s="7"/>
      <c r="W737" s="7"/>
    </row>
    <row r="738" ht="15.75" hidden="1" customHeight="1">
      <c r="B738" s="7"/>
      <c r="C738" s="7"/>
      <c r="D738" s="7"/>
      <c r="E738" s="7"/>
      <c r="F738" s="7"/>
      <c r="G738" s="7"/>
      <c r="H738" s="7"/>
      <c r="I738" s="7"/>
      <c r="J738" s="7"/>
      <c r="K738" s="7"/>
      <c r="L738" s="7"/>
      <c r="M738" s="7"/>
      <c r="N738" s="7"/>
      <c r="O738" s="7"/>
      <c r="P738" s="7"/>
      <c r="Q738" s="7"/>
      <c r="R738" s="7"/>
      <c r="S738" s="7"/>
      <c r="T738" s="7"/>
      <c r="U738" s="7"/>
      <c r="V738" s="7"/>
      <c r="W738" s="7"/>
    </row>
    <row r="739" ht="15.75" hidden="1" customHeight="1">
      <c r="B739" s="7"/>
      <c r="C739" s="7"/>
      <c r="D739" s="7"/>
      <c r="E739" s="7"/>
      <c r="F739" s="7"/>
      <c r="G739" s="7"/>
      <c r="H739" s="7"/>
      <c r="I739" s="7"/>
      <c r="J739" s="7"/>
      <c r="K739" s="7"/>
      <c r="L739" s="7"/>
      <c r="M739" s="7"/>
      <c r="N739" s="7"/>
      <c r="O739" s="7"/>
      <c r="P739" s="7"/>
      <c r="Q739" s="7"/>
      <c r="R739" s="7"/>
      <c r="S739" s="7"/>
      <c r="T739" s="7"/>
      <c r="U739" s="7"/>
      <c r="V739" s="7"/>
      <c r="W739" s="7"/>
    </row>
    <row r="740" ht="15.75" hidden="1" customHeight="1">
      <c r="B740" s="7"/>
      <c r="C740" s="7"/>
      <c r="D740" s="7"/>
      <c r="E740" s="7"/>
      <c r="F740" s="7"/>
      <c r="G740" s="7"/>
      <c r="H740" s="7"/>
      <c r="I740" s="7"/>
      <c r="J740" s="7"/>
      <c r="K740" s="7"/>
      <c r="L740" s="7"/>
      <c r="M740" s="7"/>
      <c r="N740" s="7"/>
      <c r="O740" s="7"/>
      <c r="P740" s="7"/>
      <c r="Q740" s="7"/>
      <c r="R740" s="7"/>
      <c r="S740" s="7"/>
      <c r="T740" s="7"/>
      <c r="U740" s="7"/>
      <c r="V740" s="7"/>
      <c r="W740" s="7"/>
    </row>
    <row r="741" ht="15.75" hidden="1" customHeight="1">
      <c r="B741" s="7"/>
      <c r="C741" s="7"/>
      <c r="D741" s="7"/>
      <c r="E741" s="7"/>
      <c r="F741" s="7"/>
      <c r="G741" s="7"/>
      <c r="H741" s="7"/>
      <c r="I741" s="7"/>
      <c r="J741" s="7"/>
      <c r="K741" s="7"/>
      <c r="L741" s="7"/>
      <c r="M741" s="7"/>
      <c r="N741" s="7"/>
      <c r="O741" s="7"/>
      <c r="P741" s="7"/>
      <c r="Q741" s="7"/>
      <c r="R741" s="7"/>
      <c r="S741" s="7"/>
      <c r="T741" s="7"/>
      <c r="U741" s="7"/>
      <c r="V741" s="7"/>
      <c r="W741" s="7"/>
    </row>
    <row r="742" ht="15.75" hidden="1" customHeight="1">
      <c r="B742" s="7"/>
      <c r="C742" s="7"/>
      <c r="D742" s="7"/>
      <c r="E742" s="7"/>
      <c r="F742" s="7"/>
      <c r="G742" s="7"/>
      <c r="H742" s="7"/>
      <c r="I742" s="7"/>
      <c r="J742" s="7"/>
      <c r="K742" s="7"/>
      <c r="L742" s="7"/>
      <c r="M742" s="7"/>
      <c r="N742" s="7"/>
      <c r="O742" s="7"/>
      <c r="P742" s="7"/>
      <c r="Q742" s="7"/>
      <c r="R742" s="7"/>
      <c r="S742" s="7"/>
      <c r="T742" s="7"/>
      <c r="U742" s="7"/>
      <c r="V742" s="7"/>
      <c r="W742" s="7"/>
    </row>
    <row r="743" ht="15.75" hidden="1" customHeight="1">
      <c r="B743" s="7"/>
      <c r="C743" s="7"/>
      <c r="D743" s="7"/>
      <c r="E743" s="7"/>
      <c r="F743" s="7"/>
      <c r="G743" s="7"/>
      <c r="H743" s="7"/>
      <c r="I743" s="7"/>
      <c r="J743" s="7"/>
      <c r="K743" s="7"/>
      <c r="L743" s="7"/>
      <c r="M743" s="7"/>
      <c r="N743" s="7"/>
      <c r="O743" s="7"/>
      <c r="P743" s="7"/>
      <c r="Q743" s="7"/>
      <c r="R743" s="7"/>
      <c r="S743" s="7"/>
      <c r="T743" s="7"/>
      <c r="U743" s="7"/>
      <c r="V743" s="7"/>
      <c r="W743" s="7"/>
    </row>
    <row r="744" ht="15.75" hidden="1" customHeight="1">
      <c r="B744" s="7"/>
      <c r="C744" s="7"/>
      <c r="D744" s="7"/>
      <c r="E744" s="7"/>
      <c r="F744" s="7"/>
      <c r="G744" s="7"/>
      <c r="H744" s="7"/>
      <c r="I744" s="7"/>
      <c r="J744" s="7"/>
      <c r="K744" s="7"/>
      <c r="L744" s="7"/>
      <c r="M744" s="7"/>
      <c r="N744" s="7"/>
      <c r="O744" s="7"/>
      <c r="P744" s="7"/>
      <c r="Q744" s="7"/>
      <c r="R744" s="7"/>
      <c r="S744" s="7"/>
      <c r="T744" s="7"/>
      <c r="U744" s="7"/>
      <c r="V744" s="7"/>
      <c r="W744" s="7"/>
    </row>
    <row r="745" ht="15.75" hidden="1" customHeight="1">
      <c r="B745" s="7"/>
      <c r="C745" s="7"/>
      <c r="D745" s="7"/>
      <c r="E745" s="7"/>
      <c r="F745" s="7"/>
      <c r="G745" s="7"/>
      <c r="H745" s="7"/>
      <c r="I745" s="7"/>
      <c r="J745" s="7"/>
      <c r="K745" s="7"/>
      <c r="L745" s="7"/>
      <c r="M745" s="7"/>
      <c r="N745" s="7"/>
      <c r="O745" s="7"/>
      <c r="P745" s="7"/>
      <c r="Q745" s="7"/>
      <c r="R745" s="7"/>
      <c r="S745" s="7"/>
      <c r="T745" s="7"/>
      <c r="U745" s="7"/>
      <c r="V745" s="7"/>
      <c r="W745" s="7"/>
    </row>
    <row r="746" ht="15.75" hidden="1" customHeight="1">
      <c r="B746" s="7"/>
      <c r="C746" s="7"/>
      <c r="D746" s="7"/>
      <c r="E746" s="7"/>
      <c r="F746" s="7"/>
      <c r="G746" s="7"/>
      <c r="H746" s="7"/>
      <c r="I746" s="7"/>
      <c r="J746" s="7"/>
      <c r="K746" s="7"/>
      <c r="L746" s="7"/>
      <c r="M746" s="7"/>
      <c r="N746" s="7"/>
      <c r="O746" s="7"/>
      <c r="P746" s="7"/>
      <c r="Q746" s="7"/>
      <c r="R746" s="7"/>
      <c r="S746" s="7"/>
      <c r="T746" s="7"/>
      <c r="U746" s="7"/>
      <c r="V746" s="7"/>
      <c r="W746" s="7"/>
    </row>
    <row r="747" ht="15.75" hidden="1" customHeight="1">
      <c r="B747" s="7"/>
      <c r="C747" s="7"/>
      <c r="D747" s="7"/>
      <c r="E747" s="7"/>
      <c r="F747" s="7"/>
      <c r="G747" s="7"/>
      <c r="H747" s="7"/>
      <c r="I747" s="7"/>
      <c r="J747" s="7"/>
      <c r="K747" s="7"/>
      <c r="L747" s="7"/>
      <c r="M747" s="7"/>
      <c r="N747" s="7"/>
      <c r="O747" s="7"/>
      <c r="P747" s="7"/>
      <c r="Q747" s="7"/>
      <c r="R747" s="7"/>
      <c r="S747" s="7"/>
      <c r="T747" s="7"/>
      <c r="U747" s="7"/>
      <c r="V747" s="7"/>
      <c r="W747" s="7"/>
    </row>
    <row r="748" ht="15.75" hidden="1" customHeight="1">
      <c r="B748" s="7"/>
      <c r="C748" s="7"/>
      <c r="D748" s="7"/>
      <c r="E748" s="7"/>
      <c r="F748" s="7"/>
      <c r="G748" s="7"/>
      <c r="H748" s="7"/>
      <c r="I748" s="7"/>
      <c r="J748" s="7"/>
      <c r="K748" s="7"/>
      <c r="L748" s="7"/>
      <c r="M748" s="7"/>
      <c r="N748" s="7"/>
      <c r="O748" s="7"/>
      <c r="P748" s="7"/>
      <c r="Q748" s="7"/>
      <c r="R748" s="7"/>
      <c r="S748" s="7"/>
      <c r="T748" s="7"/>
      <c r="U748" s="7"/>
      <c r="V748" s="7"/>
      <c r="W748" s="7"/>
    </row>
    <row r="749" ht="15.75" hidden="1" customHeight="1">
      <c r="B749" s="7"/>
      <c r="C749" s="7"/>
      <c r="D749" s="7"/>
      <c r="E749" s="7"/>
      <c r="F749" s="7"/>
      <c r="G749" s="7"/>
      <c r="H749" s="7"/>
      <c r="I749" s="7"/>
      <c r="J749" s="7"/>
      <c r="K749" s="7"/>
      <c r="L749" s="7"/>
      <c r="M749" s="7"/>
      <c r="N749" s="7"/>
      <c r="O749" s="7"/>
      <c r="P749" s="7"/>
      <c r="Q749" s="7"/>
      <c r="R749" s="7"/>
      <c r="S749" s="7"/>
      <c r="T749" s="7"/>
      <c r="U749" s="7"/>
      <c r="V749" s="7"/>
      <c r="W749" s="7"/>
    </row>
    <row r="750" ht="15.75" hidden="1" customHeight="1">
      <c r="B750" s="7"/>
      <c r="C750" s="7"/>
      <c r="D750" s="7"/>
      <c r="E750" s="7"/>
      <c r="F750" s="7"/>
      <c r="G750" s="7"/>
      <c r="H750" s="7"/>
      <c r="I750" s="7"/>
      <c r="J750" s="7"/>
      <c r="K750" s="7"/>
      <c r="L750" s="7"/>
      <c r="M750" s="7"/>
      <c r="N750" s="7"/>
      <c r="O750" s="7"/>
      <c r="P750" s="7"/>
      <c r="Q750" s="7"/>
      <c r="R750" s="7"/>
      <c r="S750" s="7"/>
      <c r="T750" s="7"/>
      <c r="U750" s="7"/>
      <c r="V750" s="7"/>
      <c r="W750" s="7"/>
    </row>
    <row r="751" ht="15.75" hidden="1" customHeight="1">
      <c r="B751" s="7"/>
      <c r="C751" s="7"/>
      <c r="D751" s="7"/>
      <c r="E751" s="7"/>
      <c r="F751" s="7"/>
      <c r="G751" s="7"/>
      <c r="H751" s="7"/>
      <c r="I751" s="7"/>
      <c r="J751" s="7"/>
      <c r="K751" s="7"/>
      <c r="L751" s="7"/>
      <c r="M751" s="7"/>
      <c r="N751" s="7"/>
      <c r="O751" s="7"/>
      <c r="P751" s="7"/>
      <c r="Q751" s="7"/>
      <c r="R751" s="7"/>
      <c r="S751" s="7"/>
      <c r="T751" s="7"/>
      <c r="U751" s="7"/>
      <c r="V751" s="7"/>
      <c r="W751" s="7"/>
    </row>
    <row r="752" ht="15.75" hidden="1" customHeight="1">
      <c r="B752" s="7"/>
      <c r="C752" s="7"/>
      <c r="D752" s="7"/>
      <c r="E752" s="7"/>
      <c r="F752" s="7"/>
      <c r="G752" s="7"/>
      <c r="H752" s="7"/>
      <c r="I752" s="7"/>
      <c r="J752" s="7"/>
      <c r="K752" s="7"/>
      <c r="L752" s="7"/>
      <c r="M752" s="7"/>
      <c r="N752" s="7"/>
      <c r="O752" s="7"/>
      <c r="P752" s="7"/>
      <c r="Q752" s="7"/>
      <c r="R752" s="7"/>
      <c r="S752" s="7"/>
      <c r="T752" s="7"/>
      <c r="U752" s="7"/>
      <c r="V752" s="7"/>
      <c r="W752" s="7"/>
    </row>
    <row r="753" ht="15.75" hidden="1" customHeight="1">
      <c r="B753" s="7"/>
      <c r="C753" s="7"/>
      <c r="D753" s="7"/>
      <c r="E753" s="7"/>
      <c r="F753" s="7"/>
      <c r="G753" s="7"/>
      <c r="H753" s="7"/>
      <c r="I753" s="7"/>
      <c r="J753" s="7"/>
      <c r="K753" s="7"/>
      <c r="L753" s="7"/>
      <c r="M753" s="7"/>
      <c r="N753" s="7"/>
      <c r="O753" s="7"/>
      <c r="P753" s="7"/>
      <c r="Q753" s="7"/>
      <c r="R753" s="7"/>
      <c r="S753" s="7"/>
      <c r="T753" s="7"/>
      <c r="U753" s="7"/>
      <c r="V753" s="7"/>
      <c r="W753" s="7"/>
    </row>
    <row r="754" ht="15.75" hidden="1" customHeight="1">
      <c r="B754" s="7"/>
      <c r="C754" s="7"/>
      <c r="D754" s="7"/>
      <c r="E754" s="7"/>
      <c r="F754" s="7"/>
      <c r="G754" s="7"/>
      <c r="H754" s="7"/>
      <c r="I754" s="7"/>
      <c r="J754" s="7"/>
      <c r="K754" s="7"/>
      <c r="L754" s="7"/>
      <c r="M754" s="7"/>
      <c r="N754" s="7"/>
      <c r="O754" s="7"/>
      <c r="P754" s="7"/>
      <c r="Q754" s="7"/>
      <c r="R754" s="7"/>
      <c r="S754" s="7"/>
      <c r="T754" s="7"/>
      <c r="U754" s="7"/>
      <c r="V754" s="7"/>
      <c r="W754" s="7"/>
    </row>
    <row r="755" ht="15.75" hidden="1" customHeight="1">
      <c r="B755" s="7"/>
      <c r="C755" s="7"/>
      <c r="D755" s="7"/>
      <c r="E755" s="7"/>
      <c r="F755" s="7"/>
      <c r="G755" s="7"/>
      <c r="H755" s="7"/>
      <c r="I755" s="7"/>
      <c r="J755" s="7"/>
      <c r="K755" s="7"/>
      <c r="L755" s="7"/>
      <c r="M755" s="7"/>
      <c r="N755" s="7"/>
      <c r="O755" s="7"/>
      <c r="P755" s="7"/>
      <c r="Q755" s="7"/>
      <c r="R755" s="7"/>
      <c r="S755" s="7"/>
      <c r="T755" s="7"/>
      <c r="U755" s="7"/>
      <c r="V755" s="7"/>
      <c r="W755" s="7"/>
    </row>
    <row r="756" ht="15.75" hidden="1" customHeight="1">
      <c r="B756" s="7"/>
      <c r="C756" s="7"/>
      <c r="D756" s="7"/>
      <c r="E756" s="7"/>
      <c r="F756" s="7"/>
      <c r="G756" s="7"/>
      <c r="H756" s="7"/>
      <c r="I756" s="7"/>
      <c r="J756" s="7"/>
      <c r="K756" s="7"/>
      <c r="L756" s="7"/>
      <c r="M756" s="7"/>
      <c r="N756" s="7"/>
      <c r="O756" s="7"/>
      <c r="P756" s="7"/>
      <c r="Q756" s="7"/>
      <c r="R756" s="7"/>
      <c r="S756" s="7"/>
      <c r="T756" s="7"/>
      <c r="U756" s="7"/>
      <c r="V756" s="7"/>
      <c r="W756" s="7"/>
    </row>
    <row r="757" ht="15.75" hidden="1" customHeight="1">
      <c r="B757" s="7"/>
      <c r="C757" s="7"/>
      <c r="D757" s="7"/>
      <c r="E757" s="7"/>
      <c r="F757" s="7"/>
      <c r="G757" s="7"/>
      <c r="H757" s="7"/>
      <c r="I757" s="7"/>
      <c r="J757" s="7"/>
      <c r="K757" s="7"/>
      <c r="L757" s="7"/>
      <c r="M757" s="7"/>
      <c r="N757" s="7"/>
      <c r="O757" s="7"/>
      <c r="P757" s="7"/>
      <c r="Q757" s="7"/>
      <c r="R757" s="7"/>
      <c r="S757" s="7"/>
      <c r="T757" s="7"/>
      <c r="U757" s="7"/>
      <c r="V757" s="7"/>
      <c r="W757" s="7"/>
    </row>
    <row r="758" ht="15.75" hidden="1" customHeight="1">
      <c r="B758" s="7"/>
      <c r="C758" s="7"/>
      <c r="D758" s="7"/>
      <c r="E758" s="7"/>
      <c r="F758" s="7"/>
      <c r="G758" s="7"/>
      <c r="H758" s="7"/>
      <c r="I758" s="7"/>
      <c r="J758" s="7"/>
      <c r="K758" s="7"/>
      <c r="L758" s="7"/>
      <c r="M758" s="7"/>
      <c r="N758" s="7"/>
      <c r="O758" s="7"/>
      <c r="P758" s="7"/>
      <c r="Q758" s="7"/>
      <c r="R758" s="7"/>
      <c r="S758" s="7"/>
      <c r="T758" s="7"/>
      <c r="U758" s="7"/>
      <c r="V758" s="7"/>
      <c r="W758" s="7"/>
    </row>
    <row r="759" ht="15.75" hidden="1" customHeight="1">
      <c r="B759" s="7"/>
      <c r="C759" s="7"/>
      <c r="D759" s="7"/>
      <c r="E759" s="7"/>
      <c r="F759" s="7"/>
      <c r="G759" s="7"/>
      <c r="H759" s="7"/>
      <c r="I759" s="7"/>
      <c r="J759" s="7"/>
      <c r="K759" s="7"/>
      <c r="L759" s="7"/>
      <c r="M759" s="7"/>
      <c r="N759" s="7"/>
      <c r="O759" s="7"/>
      <c r="P759" s="7"/>
      <c r="Q759" s="7"/>
      <c r="R759" s="7"/>
      <c r="S759" s="7"/>
      <c r="T759" s="7"/>
      <c r="U759" s="7"/>
      <c r="V759" s="7"/>
      <c r="W759" s="7"/>
    </row>
    <row r="760" ht="15.75" hidden="1" customHeight="1">
      <c r="B760" s="7"/>
      <c r="C760" s="7"/>
      <c r="D760" s="7"/>
      <c r="E760" s="7"/>
      <c r="F760" s="7"/>
      <c r="G760" s="7"/>
      <c r="H760" s="7"/>
      <c r="I760" s="7"/>
      <c r="J760" s="7"/>
      <c r="K760" s="7"/>
      <c r="L760" s="7"/>
      <c r="M760" s="7"/>
      <c r="N760" s="7"/>
      <c r="O760" s="7"/>
      <c r="P760" s="7"/>
      <c r="Q760" s="7"/>
      <c r="R760" s="7"/>
      <c r="S760" s="7"/>
      <c r="T760" s="7"/>
      <c r="U760" s="7"/>
      <c r="V760" s="7"/>
      <c r="W760" s="7"/>
    </row>
    <row r="761" ht="15.75" hidden="1" customHeight="1">
      <c r="B761" s="7"/>
      <c r="C761" s="7"/>
      <c r="D761" s="7"/>
      <c r="E761" s="7"/>
      <c r="F761" s="7"/>
      <c r="G761" s="7"/>
      <c r="H761" s="7"/>
      <c r="I761" s="7"/>
      <c r="J761" s="7"/>
      <c r="K761" s="7"/>
      <c r="L761" s="7"/>
      <c r="M761" s="7"/>
      <c r="N761" s="7"/>
      <c r="O761" s="7"/>
      <c r="P761" s="7"/>
      <c r="Q761" s="7"/>
      <c r="R761" s="7"/>
      <c r="S761" s="7"/>
      <c r="T761" s="7"/>
      <c r="U761" s="7"/>
      <c r="V761" s="7"/>
      <c r="W761" s="7"/>
    </row>
    <row r="762" ht="15.75" hidden="1" customHeight="1">
      <c r="B762" s="7"/>
      <c r="C762" s="7"/>
      <c r="D762" s="7"/>
      <c r="E762" s="7"/>
      <c r="F762" s="7"/>
      <c r="G762" s="7"/>
      <c r="H762" s="7"/>
      <c r="I762" s="7"/>
      <c r="J762" s="7"/>
      <c r="K762" s="7"/>
      <c r="L762" s="7"/>
      <c r="M762" s="7"/>
      <c r="N762" s="7"/>
      <c r="O762" s="7"/>
      <c r="P762" s="7"/>
      <c r="Q762" s="7"/>
      <c r="R762" s="7"/>
      <c r="S762" s="7"/>
      <c r="T762" s="7"/>
      <c r="U762" s="7"/>
      <c r="V762" s="7"/>
      <c r="W762" s="7"/>
    </row>
    <row r="763" ht="15.75" hidden="1" customHeight="1">
      <c r="B763" s="7"/>
      <c r="C763" s="7"/>
      <c r="D763" s="7"/>
      <c r="E763" s="7"/>
      <c r="F763" s="7"/>
      <c r="G763" s="7"/>
      <c r="H763" s="7"/>
      <c r="I763" s="7"/>
      <c r="J763" s="7"/>
      <c r="K763" s="7"/>
      <c r="L763" s="7"/>
      <c r="M763" s="7"/>
      <c r="N763" s="7"/>
      <c r="O763" s="7"/>
      <c r="P763" s="7"/>
      <c r="Q763" s="7"/>
      <c r="R763" s="7"/>
      <c r="S763" s="7"/>
      <c r="T763" s="7"/>
      <c r="U763" s="7"/>
      <c r="V763" s="7"/>
      <c r="W763" s="7"/>
    </row>
    <row r="764" ht="15.75" hidden="1" customHeight="1">
      <c r="B764" s="7"/>
      <c r="C764" s="7"/>
      <c r="D764" s="7"/>
      <c r="E764" s="7"/>
      <c r="F764" s="7"/>
      <c r="G764" s="7"/>
      <c r="H764" s="7"/>
      <c r="I764" s="7"/>
      <c r="J764" s="7"/>
      <c r="K764" s="7"/>
      <c r="L764" s="7"/>
      <c r="M764" s="7"/>
      <c r="N764" s="7"/>
      <c r="O764" s="7"/>
      <c r="P764" s="7"/>
      <c r="Q764" s="7"/>
      <c r="R764" s="7"/>
      <c r="S764" s="7"/>
      <c r="T764" s="7"/>
      <c r="U764" s="7"/>
      <c r="V764" s="7"/>
      <c r="W764" s="7"/>
    </row>
    <row r="765" ht="15.75" hidden="1" customHeight="1">
      <c r="B765" s="7"/>
      <c r="C765" s="7"/>
      <c r="D765" s="7"/>
      <c r="E765" s="7"/>
      <c r="F765" s="7"/>
      <c r="G765" s="7"/>
      <c r="H765" s="7"/>
      <c r="I765" s="7"/>
      <c r="J765" s="7"/>
      <c r="K765" s="7"/>
      <c r="L765" s="7"/>
      <c r="M765" s="7"/>
      <c r="N765" s="7"/>
      <c r="O765" s="7"/>
      <c r="P765" s="7"/>
      <c r="Q765" s="7"/>
      <c r="R765" s="7"/>
      <c r="S765" s="7"/>
      <c r="T765" s="7"/>
      <c r="U765" s="7"/>
      <c r="V765" s="7"/>
      <c r="W765" s="7"/>
    </row>
    <row r="766" ht="15.75" hidden="1" customHeight="1">
      <c r="B766" s="7"/>
      <c r="C766" s="7"/>
      <c r="D766" s="7"/>
      <c r="E766" s="7"/>
      <c r="F766" s="7"/>
      <c r="G766" s="7"/>
      <c r="H766" s="7"/>
      <c r="I766" s="7"/>
      <c r="J766" s="7"/>
      <c r="K766" s="7"/>
      <c r="L766" s="7"/>
      <c r="M766" s="7"/>
      <c r="N766" s="7"/>
      <c r="O766" s="7"/>
      <c r="P766" s="7"/>
      <c r="Q766" s="7"/>
      <c r="R766" s="7"/>
      <c r="S766" s="7"/>
      <c r="T766" s="7"/>
      <c r="U766" s="7"/>
      <c r="V766" s="7"/>
      <c r="W766" s="7"/>
    </row>
    <row r="767" ht="15.75" hidden="1" customHeight="1">
      <c r="B767" s="7"/>
      <c r="C767" s="7"/>
      <c r="D767" s="7"/>
      <c r="E767" s="7"/>
      <c r="F767" s="7"/>
      <c r="G767" s="7"/>
      <c r="H767" s="7"/>
      <c r="I767" s="7"/>
      <c r="J767" s="7"/>
      <c r="K767" s="7"/>
      <c r="L767" s="7"/>
      <c r="M767" s="7"/>
      <c r="N767" s="7"/>
      <c r="O767" s="7"/>
      <c r="P767" s="7"/>
      <c r="Q767" s="7"/>
      <c r="R767" s="7"/>
      <c r="S767" s="7"/>
      <c r="T767" s="7"/>
      <c r="U767" s="7"/>
      <c r="V767" s="7"/>
      <c r="W767" s="7"/>
    </row>
    <row r="768" ht="15.75" hidden="1" customHeight="1">
      <c r="B768" s="7"/>
      <c r="C768" s="7"/>
      <c r="D768" s="7"/>
      <c r="E768" s="7"/>
      <c r="F768" s="7"/>
      <c r="G768" s="7"/>
      <c r="H768" s="7"/>
      <c r="I768" s="7"/>
      <c r="J768" s="7"/>
      <c r="K768" s="7"/>
      <c r="L768" s="7"/>
      <c r="M768" s="7"/>
      <c r="N768" s="7"/>
      <c r="O768" s="7"/>
      <c r="P768" s="7"/>
      <c r="Q768" s="7"/>
      <c r="R768" s="7"/>
      <c r="S768" s="7"/>
      <c r="T768" s="7"/>
      <c r="U768" s="7"/>
      <c r="V768" s="7"/>
      <c r="W768" s="7"/>
    </row>
    <row r="769" ht="15.75" hidden="1" customHeight="1">
      <c r="B769" s="7"/>
      <c r="C769" s="7"/>
      <c r="D769" s="7"/>
      <c r="E769" s="7"/>
      <c r="F769" s="7"/>
      <c r="G769" s="7"/>
      <c r="H769" s="7"/>
      <c r="I769" s="7"/>
      <c r="J769" s="7"/>
      <c r="K769" s="7"/>
      <c r="L769" s="7"/>
      <c r="M769" s="7"/>
      <c r="N769" s="7"/>
      <c r="O769" s="7"/>
      <c r="P769" s="7"/>
      <c r="Q769" s="7"/>
      <c r="R769" s="7"/>
      <c r="S769" s="7"/>
      <c r="T769" s="7"/>
      <c r="U769" s="7"/>
      <c r="V769" s="7"/>
      <c r="W769" s="7"/>
    </row>
    <row r="770" ht="15.75" hidden="1" customHeight="1">
      <c r="B770" s="7"/>
      <c r="C770" s="7"/>
      <c r="D770" s="7"/>
      <c r="E770" s="7"/>
      <c r="F770" s="7"/>
      <c r="G770" s="7"/>
      <c r="H770" s="7"/>
      <c r="I770" s="7"/>
      <c r="J770" s="7"/>
      <c r="K770" s="7"/>
      <c r="L770" s="7"/>
      <c r="M770" s="7"/>
      <c r="N770" s="7"/>
      <c r="O770" s="7"/>
      <c r="P770" s="7"/>
      <c r="Q770" s="7"/>
      <c r="R770" s="7"/>
      <c r="S770" s="7"/>
      <c r="T770" s="7"/>
      <c r="U770" s="7"/>
      <c r="V770" s="7"/>
      <c r="W770" s="7"/>
    </row>
    <row r="771" ht="15.75" hidden="1" customHeight="1">
      <c r="B771" s="7"/>
      <c r="C771" s="7"/>
      <c r="D771" s="7"/>
      <c r="E771" s="7"/>
      <c r="F771" s="7"/>
      <c r="G771" s="7"/>
      <c r="H771" s="7"/>
      <c r="I771" s="7"/>
      <c r="J771" s="7"/>
      <c r="K771" s="7"/>
      <c r="L771" s="7"/>
      <c r="M771" s="7"/>
      <c r="N771" s="7"/>
      <c r="O771" s="7"/>
      <c r="P771" s="7"/>
      <c r="Q771" s="7"/>
      <c r="R771" s="7"/>
      <c r="S771" s="7"/>
      <c r="T771" s="7"/>
      <c r="U771" s="7"/>
      <c r="V771" s="7"/>
      <c r="W771" s="7"/>
    </row>
    <row r="772" ht="15.75" hidden="1" customHeight="1">
      <c r="B772" s="7"/>
      <c r="C772" s="7"/>
      <c r="D772" s="7"/>
      <c r="E772" s="7"/>
      <c r="F772" s="7"/>
      <c r="G772" s="7"/>
      <c r="H772" s="7"/>
      <c r="I772" s="7"/>
      <c r="J772" s="7"/>
      <c r="K772" s="7"/>
      <c r="L772" s="7"/>
      <c r="M772" s="7"/>
      <c r="N772" s="7"/>
      <c r="O772" s="7"/>
      <c r="P772" s="7"/>
      <c r="Q772" s="7"/>
      <c r="R772" s="7"/>
      <c r="S772" s="7"/>
      <c r="T772" s="7"/>
      <c r="U772" s="7"/>
      <c r="V772" s="7"/>
      <c r="W772" s="7"/>
    </row>
    <row r="773" ht="15.75" hidden="1" customHeight="1">
      <c r="B773" s="7"/>
      <c r="C773" s="7"/>
      <c r="D773" s="7"/>
      <c r="E773" s="7"/>
      <c r="F773" s="7"/>
      <c r="G773" s="7"/>
      <c r="H773" s="7"/>
      <c r="I773" s="7"/>
      <c r="J773" s="7"/>
      <c r="K773" s="7"/>
      <c r="L773" s="7"/>
      <c r="M773" s="7"/>
      <c r="N773" s="7"/>
      <c r="O773" s="7"/>
      <c r="P773" s="7"/>
      <c r="Q773" s="7"/>
      <c r="R773" s="7"/>
      <c r="S773" s="7"/>
      <c r="T773" s="7"/>
      <c r="U773" s="7"/>
      <c r="V773" s="7"/>
      <c r="W773" s="7"/>
    </row>
    <row r="774" ht="15.75" hidden="1" customHeight="1">
      <c r="B774" s="7"/>
      <c r="C774" s="7"/>
      <c r="D774" s="7"/>
      <c r="E774" s="7"/>
      <c r="F774" s="7"/>
      <c r="G774" s="7"/>
      <c r="H774" s="7"/>
      <c r="I774" s="7"/>
      <c r="J774" s="7"/>
      <c r="K774" s="7"/>
      <c r="L774" s="7"/>
      <c r="M774" s="7"/>
      <c r="N774" s="7"/>
      <c r="O774" s="7"/>
      <c r="P774" s="7"/>
      <c r="Q774" s="7"/>
      <c r="R774" s="7"/>
      <c r="S774" s="7"/>
      <c r="T774" s="7"/>
      <c r="U774" s="7"/>
      <c r="V774" s="7"/>
      <c r="W774" s="7"/>
    </row>
    <row r="775" ht="15.75" hidden="1" customHeight="1">
      <c r="B775" s="7"/>
      <c r="C775" s="7"/>
      <c r="D775" s="7"/>
      <c r="E775" s="7"/>
      <c r="F775" s="7"/>
      <c r="G775" s="7"/>
      <c r="H775" s="7"/>
      <c r="I775" s="7"/>
      <c r="J775" s="7"/>
      <c r="K775" s="7"/>
      <c r="L775" s="7"/>
      <c r="M775" s="7"/>
      <c r="N775" s="7"/>
      <c r="O775" s="7"/>
      <c r="P775" s="7"/>
      <c r="Q775" s="7"/>
      <c r="R775" s="7"/>
      <c r="S775" s="7"/>
      <c r="T775" s="7"/>
      <c r="U775" s="7"/>
      <c r="V775" s="7"/>
      <c r="W775" s="7"/>
    </row>
    <row r="776" ht="15.75" hidden="1" customHeight="1">
      <c r="B776" s="7"/>
      <c r="C776" s="7"/>
      <c r="D776" s="7"/>
      <c r="E776" s="7"/>
      <c r="F776" s="7"/>
      <c r="G776" s="7"/>
      <c r="H776" s="7"/>
      <c r="I776" s="7"/>
      <c r="J776" s="7"/>
      <c r="K776" s="7"/>
      <c r="L776" s="7"/>
      <c r="M776" s="7"/>
      <c r="N776" s="7"/>
      <c r="O776" s="7"/>
      <c r="P776" s="7"/>
      <c r="Q776" s="7"/>
      <c r="R776" s="7"/>
      <c r="S776" s="7"/>
      <c r="T776" s="7"/>
      <c r="U776" s="7"/>
      <c r="V776" s="7"/>
      <c r="W776" s="7"/>
    </row>
    <row r="777" ht="15.75" hidden="1" customHeight="1">
      <c r="B777" s="7"/>
      <c r="C777" s="7"/>
      <c r="D777" s="7"/>
      <c r="E777" s="7"/>
      <c r="F777" s="7"/>
      <c r="G777" s="7"/>
      <c r="H777" s="7"/>
      <c r="I777" s="7"/>
      <c r="J777" s="7"/>
      <c r="K777" s="7"/>
      <c r="L777" s="7"/>
      <c r="M777" s="7"/>
      <c r="N777" s="7"/>
      <c r="O777" s="7"/>
      <c r="P777" s="7"/>
      <c r="Q777" s="7"/>
      <c r="R777" s="7"/>
      <c r="S777" s="7"/>
      <c r="T777" s="7"/>
      <c r="U777" s="7"/>
      <c r="V777" s="7"/>
      <c r="W777" s="7"/>
    </row>
    <row r="778" ht="15.75" hidden="1" customHeight="1">
      <c r="B778" s="7"/>
      <c r="C778" s="7"/>
      <c r="D778" s="7"/>
      <c r="E778" s="7"/>
      <c r="F778" s="7"/>
      <c r="G778" s="7"/>
      <c r="H778" s="7"/>
      <c r="I778" s="7"/>
      <c r="J778" s="7"/>
      <c r="K778" s="7"/>
      <c r="L778" s="7"/>
      <c r="M778" s="7"/>
      <c r="N778" s="7"/>
      <c r="O778" s="7"/>
      <c r="P778" s="7"/>
      <c r="Q778" s="7"/>
      <c r="R778" s="7"/>
      <c r="S778" s="7"/>
      <c r="T778" s="7"/>
      <c r="U778" s="7"/>
      <c r="V778" s="7"/>
      <c r="W778" s="7"/>
    </row>
    <row r="779" ht="15.75" hidden="1" customHeight="1">
      <c r="B779" s="7"/>
      <c r="C779" s="7"/>
      <c r="D779" s="7"/>
      <c r="E779" s="7"/>
      <c r="F779" s="7"/>
      <c r="G779" s="7"/>
      <c r="H779" s="7"/>
      <c r="I779" s="7"/>
      <c r="J779" s="7"/>
      <c r="K779" s="7"/>
      <c r="L779" s="7"/>
      <c r="M779" s="7"/>
      <c r="N779" s="7"/>
      <c r="O779" s="7"/>
      <c r="P779" s="7"/>
      <c r="Q779" s="7"/>
      <c r="R779" s="7"/>
      <c r="S779" s="7"/>
      <c r="T779" s="7"/>
      <c r="U779" s="7"/>
      <c r="V779" s="7"/>
      <c r="W779" s="7"/>
    </row>
    <row r="780" ht="15.75" hidden="1" customHeight="1">
      <c r="B780" s="7"/>
      <c r="C780" s="7"/>
      <c r="D780" s="7"/>
      <c r="E780" s="7"/>
      <c r="F780" s="7"/>
      <c r="G780" s="7"/>
      <c r="H780" s="7"/>
      <c r="I780" s="7"/>
      <c r="J780" s="7"/>
      <c r="K780" s="7"/>
      <c r="L780" s="7"/>
      <c r="M780" s="7"/>
      <c r="N780" s="7"/>
      <c r="O780" s="7"/>
      <c r="P780" s="7"/>
      <c r="Q780" s="7"/>
      <c r="R780" s="7"/>
      <c r="S780" s="7"/>
      <c r="T780" s="7"/>
      <c r="U780" s="7"/>
      <c r="V780" s="7"/>
      <c r="W780" s="7"/>
    </row>
    <row r="781" ht="15.75" hidden="1" customHeight="1">
      <c r="B781" s="7"/>
      <c r="C781" s="7"/>
      <c r="D781" s="7"/>
      <c r="E781" s="7"/>
      <c r="F781" s="7"/>
      <c r="G781" s="7"/>
      <c r="H781" s="7"/>
      <c r="I781" s="7"/>
      <c r="J781" s="7"/>
      <c r="K781" s="7"/>
      <c r="L781" s="7"/>
      <c r="M781" s="7"/>
      <c r="N781" s="7"/>
      <c r="O781" s="7"/>
      <c r="P781" s="7"/>
      <c r="Q781" s="7"/>
      <c r="R781" s="7"/>
      <c r="S781" s="7"/>
      <c r="T781" s="7"/>
      <c r="U781" s="7"/>
      <c r="V781" s="7"/>
      <c r="W781" s="7"/>
    </row>
    <row r="782" ht="15.75" hidden="1" customHeight="1">
      <c r="B782" s="7"/>
      <c r="C782" s="7"/>
      <c r="D782" s="7"/>
      <c r="E782" s="7"/>
      <c r="F782" s="7"/>
      <c r="G782" s="7"/>
      <c r="H782" s="7"/>
      <c r="I782" s="7"/>
      <c r="J782" s="7"/>
      <c r="K782" s="7"/>
      <c r="L782" s="7"/>
      <c r="M782" s="7"/>
      <c r="N782" s="7"/>
      <c r="O782" s="7"/>
      <c r="P782" s="7"/>
      <c r="Q782" s="7"/>
      <c r="R782" s="7"/>
      <c r="S782" s="7"/>
      <c r="T782" s="7"/>
      <c r="U782" s="7"/>
      <c r="V782" s="7"/>
      <c r="W782" s="7"/>
    </row>
    <row r="783" ht="15.75" hidden="1" customHeight="1">
      <c r="B783" s="7"/>
      <c r="C783" s="7"/>
      <c r="D783" s="7"/>
      <c r="E783" s="7"/>
      <c r="F783" s="7"/>
      <c r="G783" s="7"/>
      <c r="H783" s="7"/>
      <c r="I783" s="7"/>
      <c r="J783" s="7"/>
      <c r="K783" s="7"/>
      <c r="L783" s="7"/>
      <c r="M783" s="7"/>
      <c r="N783" s="7"/>
      <c r="O783" s="7"/>
      <c r="P783" s="7"/>
      <c r="Q783" s="7"/>
      <c r="R783" s="7"/>
      <c r="S783" s="7"/>
      <c r="T783" s="7"/>
      <c r="U783" s="7"/>
      <c r="V783" s="7"/>
      <c r="W783" s="7"/>
    </row>
    <row r="784" ht="15.75" hidden="1" customHeight="1">
      <c r="B784" s="7"/>
      <c r="C784" s="7"/>
      <c r="D784" s="7"/>
      <c r="E784" s="7"/>
      <c r="F784" s="7"/>
      <c r="G784" s="7"/>
      <c r="H784" s="7"/>
      <c r="I784" s="7"/>
      <c r="J784" s="7"/>
      <c r="K784" s="7"/>
      <c r="L784" s="7"/>
      <c r="M784" s="7"/>
      <c r="N784" s="7"/>
      <c r="O784" s="7"/>
      <c r="P784" s="7"/>
      <c r="Q784" s="7"/>
      <c r="R784" s="7"/>
      <c r="S784" s="7"/>
      <c r="T784" s="7"/>
      <c r="U784" s="7"/>
      <c r="V784" s="7"/>
      <c r="W784" s="7"/>
    </row>
    <row r="785" ht="15.75" hidden="1" customHeight="1">
      <c r="B785" s="7"/>
      <c r="C785" s="7"/>
      <c r="D785" s="7"/>
      <c r="E785" s="7"/>
      <c r="F785" s="7"/>
      <c r="G785" s="7"/>
      <c r="H785" s="7"/>
      <c r="I785" s="7"/>
      <c r="J785" s="7"/>
      <c r="K785" s="7"/>
      <c r="L785" s="7"/>
      <c r="M785" s="7"/>
      <c r="N785" s="7"/>
      <c r="O785" s="7"/>
      <c r="P785" s="7"/>
      <c r="Q785" s="7"/>
      <c r="R785" s="7"/>
      <c r="S785" s="7"/>
      <c r="T785" s="7"/>
      <c r="U785" s="7"/>
      <c r="V785" s="7"/>
      <c r="W785" s="7"/>
    </row>
    <row r="786" ht="15.75" hidden="1" customHeight="1">
      <c r="B786" s="7"/>
      <c r="C786" s="7"/>
      <c r="D786" s="7"/>
      <c r="E786" s="7"/>
      <c r="F786" s="7"/>
      <c r="G786" s="7"/>
      <c r="H786" s="7"/>
      <c r="I786" s="7"/>
      <c r="J786" s="7"/>
      <c r="K786" s="7"/>
      <c r="L786" s="7"/>
      <c r="M786" s="7"/>
      <c r="N786" s="7"/>
      <c r="O786" s="7"/>
      <c r="P786" s="7"/>
      <c r="Q786" s="7"/>
      <c r="R786" s="7"/>
      <c r="S786" s="7"/>
      <c r="T786" s="7"/>
      <c r="U786" s="7"/>
      <c r="V786" s="7"/>
      <c r="W786" s="7"/>
    </row>
    <row r="787" ht="15.75" hidden="1" customHeight="1">
      <c r="B787" s="7"/>
      <c r="C787" s="7"/>
      <c r="D787" s="7"/>
      <c r="E787" s="7"/>
      <c r="F787" s="7"/>
      <c r="G787" s="7"/>
      <c r="H787" s="7"/>
      <c r="I787" s="7"/>
      <c r="J787" s="7"/>
      <c r="K787" s="7"/>
      <c r="L787" s="7"/>
      <c r="M787" s="7"/>
      <c r="N787" s="7"/>
      <c r="O787" s="7"/>
      <c r="P787" s="7"/>
      <c r="Q787" s="7"/>
      <c r="R787" s="7"/>
      <c r="S787" s="7"/>
      <c r="T787" s="7"/>
      <c r="U787" s="7"/>
      <c r="V787" s="7"/>
      <c r="W787" s="7"/>
    </row>
    <row r="788" ht="15.75" hidden="1" customHeight="1">
      <c r="B788" s="7"/>
      <c r="C788" s="7"/>
      <c r="D788" s="7"/>
      <c r="E788" s="7"/>
      <c r="F788" s="7"/>
      <c r="G788" s="7"/>
      <c r="H788" s="7"/>
      <c r="I788" s="7"/>
      <c r="J788" s="7"/>
      <c r="K788" s="7"/>
      <c r="L788" s="7"/>
      <c r="M788" s="7"/>
      <c r="N788" s="7"/>
      <c r="O788" s="7"/>
      <c r="P788" s="7"/>
      <c r="Q788" s="7"/>
      <c r="R788" s="7"/>
      <c r="S788" s="7"/>
      <c r="T788" s="7"/>
      <c r="U788" s="7"/>
      <c r="V788" s="7"/>
      <c r="W788" s="7"/>
    </row>
    <row r="789" ht="15.75" hidden="1" customHeight="1">
      <c r="B789" s="7"/>
      <c r="C789" s="7"/>
      <c r="D789" s="7"/>
      <c r="E789" s="7"/>
      <c r="F789" s="7"/>
      <c r="G789" s="7"/>
      <c r="H789" s="7"/>
      <c r="I789" s="7"/>
      <c r="J789" s="7"/>
      <c r="K789" s="7"/>
      <c r="L789" s="7"/>
      <c r="M789" s="7"/>
      <c r="N789" s="7"/>
      <c r="O789" s="7"/>
      <c r="P789" s="7"/>
      <c r="Q789" s="7"/>
      <c r="R789" s="7"/>
      <c r="S789" s="7"/>
      <c r="T789" s="7"/>
      <c r="U789" s="7"/>
      <c r="V789" s="7"/>
      <c r="W789" s="7"/>
    </row>
    <row r="790" ht="15.75" hidden="1" customHeight="1">
      <c r="B790" s="7"/>
      <c r="C790" s="7"/>
      <c r="D790" s="7"/>
      <c r="E790" s="7"/>
      <c r="F790" s="7"/>
      <c r="G790" s="7"/>
      <c r="H790" s="7"/>
      <c r="I790" s="7"/>
      <c r="J790" s="7"/>
      <c r="K790" s="7"/>
      <c r="L790" s="7"/>
      <c r="M790" s="7"/>
      <c r="N790" s="7"/>
      <c r="O790" s="7"/>
      <c r="P790" s="7"/>
      <c r="Q790" s="7"/>
      <c r="R790" s="7"/>
      <c r="S790" s="7"/>
      <c r="T790" s="7"/>
      <c r="U790" s="7"/>
      <c r="V790" s="7"/>
      <c r="W790" s="7"/>
    </row>
    <row r="791" ht="15.75" hidden="1" customHeight="1">
      <c r="B791" s="7"/>
      <c r="C791" s="7"/>
      <c r="D791" s="7"/>
      <c r="E791" s="7"/>
      <c r="F791" s="7"/>
      <c r="G791" s="7"/>
      <c r="H791" s="7"/>
      <c r="I791" s="7"/>
      <c r="J791" s="7"/>
      <c r="K791" s="7"/>
      <c r="L791" s="7"/>
      <c r="M791" s="7"/>
      <c r="N791" s="7"/>
      <c r="O791" s="7"/>
      <c r="P791" s="7"/>
      <c r="Q791" s="7"/>
      <c r="R791" s="7"/>
      <c r="S791" s="7"/>
      <c r="T791" s="7"/>
      <c r="U791" s="7"/>
      <c r="V791" s="7"/>
      <c r="W791" s="7"/>
    </row>
    <row r="792" ht="15.75" hidden="1" customHeight="1">
      <c r="B792" s="7"/>
      <c r="C792" s="7"/>
      <c r="D792" s="7"/>
      <c r="E792" s="7"/>
      <c r="F792" s="7"/>
      <c r="G792" s="7"/>
      <c r="H792" s="7"/>
      <c r="I792" s="7"/>
      <c r="J792" s="7"/>
      <c r="K792" s="7"/>
      <c r="L792" s="7"/>
      <c r="M792" s="7"/>
      <c r="N792" s="7"/>
      <c r="O792" s="7"/>
      <c r="P792" s="7"/>
      <c r="Q792" s="7"/>
      <c r="R792" s="7"/>
      <c r="S792" s="7"/>
      <c r="T792" s="7"/>
      <c r="U792" s="7"/>
      <c r="V792" s="7"/>
      <c r="W792" s="7"/>
    </row>
    <row r="793" ht="15.75" hidden="1" customHeight="1">
      <c r="B793" s="7"/>
      <c r="C793" s="7"/>
      <c r="D793" s="7"/>
      <c r="E793" s="7"/>
      <c r="F793" s="7"/>
      <c r="G793" s="7"/>
      <c r="H793" s="7"/>
      <c r="I793" s="7"/>
      <c r="J793" s="7"/>
      <c r="K793" s="7"/>
      <c r="L793" s="7"/>
      <c r="M793" s="7"/>
      <c r="N793" s="7"/>
      <c r="O793" s="7"/>
      <c r="P793" s="7"/>
      <c r="Q793" s="7"/>
      <c r="R793" s="7"/>
      <c r="S793" s="7"/>
      <c r="T793" s="7"/>
      <c r="U793" s="7"/>
      <c r="V793" s="7"/>
      <c r="W793" s="7"/>
    </row>
    <row r="794" ht="15.75" hidden="1" customHeight="1">
      <c r="B794" s="7"/>
      <c r="C794" s="7"/>
      <c r="D794" s="7"/>
      <c r="E794" s="7"/>
      <c r="F794" s="7"/>
      <c r="G794" s="7"/>
      <c r="H794" s="7"/>
      <c r="I794" s="7"/>
      <c r="J794" s="7"/>
      <c r="K794" s="7"/>
      <c r="L794" s="7"/>
      <c r="M794" s="7"/>
      <c r="N794" s="7"/>
      <c r="O794" s="7"/>
      <c r="P794" s="7"/>
      <c r="Q794" s="7"/>
      <c r="R794" s="7"/>
      <c r="S794" s="7"/>
      <c r="T794" s="7"/>
      <c r="U794" s="7"/>
      <c r="V794" s="7"/>
      <c r="W794" s="7"/>
    </row>
    <row r="795" ht="15.75" hidden="1" customHeight="1">
      <c r="B795" s="7"/>
      <c r="C795" s="7"/>
      <c r="D795" s="7"/>
      <c r="E795" s="7"/>
      <c r="F795" s="7"/>
      <c r="G795" s="7"/>
      <c r="H795" s="7"/>
      <c r="I795" s="7"/>
      <c r="J795" s="7"/>
      <c r="K795" s="7"/>
      <c r="L795" s="7"/>
      <c r="M795" s="7"/>
      <c r="N795" s="7"/>
      <c r="O795" s="7"/>
      <c r="P795" s="7"/>
      <c r="Q795" s="7"/>
      <c r="R795" s="7"/>
      <c r="S795" s="7"/>
      <c r="T795" s="7"/>
      <c r="U795" s="7"/>
      <c r="V795" s="7"/>
      <c r="W795" s="7"/>
    </row>
    <row r="796" ht="15.75" hidden="1" customHeight="1">
      <c r="B796" s="7"/>
      <c r="C796" s="7"/>
      <c r="D796" s="7"/>
      <c r="E796" s="7"/>
      <c r="F796" s="7"/>
      <c r="G796" s="7"/>
      <c r="H796" s="7"/>
      <c r="I796" s="7"/>
      <c r="J796" s="7"/>
      <c r="K796" s="7"/>
      <c r="L796" s="7"/>
      <c r="M796" s="7"/>
      <c r="N796" s="7"/>
      <c r="O796" s="7"/>
      <c r="P796" s="7"/>
      <c r="Q796" s="7"/>
      <c r="R796" s="7"/>
      <c r="S796" s="7"/>
      <c r="T796" s="7"/>
      <c r="U796" s="7"/>
      <c r="V796" s="7"/>
      <c r="W796" s="7"/>
    </row>
    <row r="797" ht="15.75" hidden="1" customHeight="1">
      <c r="B797" s="7"/>
      <c r="C797" s="7"/>
      <c r="D797" s="7"/>
      <c r="E797" s="7"/>
      <c r="F797" s="7"/>
      <c r="G797" s="7"/>
      <c r="H797" s="7"/>
      <c r="I797" s="7"/>
      <c r="J797" s="7"/>
      <c r="K797" s="7"/>
      <c r="L797" s="7"/>
      <c r="M797" s="7"/>
      <c r="N797" s="7"/>
      <c r="O797" s="7"/>
      <c r="P797" s="7"/>
      <c r="Q797" s="7"/>
      <c r="R797" s="7"/>
      <c r="S797" s="7"/>
      <c r="T797" s="7"/>
      <c r="U797" s="7"/>
      <c r="V797" s="7"/>
      <c r="W797" s="7"/>
    </row>
    <row r="798" ht="15.75" hidden="1" customHeight="1">
      <c r="B798" s="7"/>
      <c r="C798" s="7"/>
      <c r="D798" s="7"/>
      <c r="E798" s="7"/>
      <c r="F798" s="7"/>
      <c r="G798" s="7"/>
      <c r="H798" s="7"/>
      <c r="I798" s="7"/>
      <c r="J798" s="7"/>
      <c r="K798" s="7"/>
      <c r="L798" s="7"/>
      <c r="M798" s="7"/>
      <c r="N798" s="7"/>
      <c r="O798" s="7"/>
      <c r="P798" s="7"/>
      <c r="Q798" s="7"/>
      <c r="R798" s="7"/>
      <c r="S798" s="7"/>
      <c r="T798" s="7"/>
      <c r="U798" s="7"/>
      <c r="V798" s="7"/>
      <c r="W798" s="7"/>
    </row>
    <row r="799" ht="15.75" hidden="1" customHeight="1">
      <c r="B799" s="7"/>
      <c r="C799" s="7"/>
      <c r="D799" s="7"/>
      <c r="E799" s="7"/>
      <c r="F799" s="7"/>
      <c r="G799" s="7"/>
      <c r="H799" s="7"/>
      <c r="I799" s="7"/>
      <c r="J799" s="7"/>
      <c r="K799" s="7"/>
      <c r="L799" s="7"/>
      <c r="M799" s="7"/>
      <c r="N799" s="7"/>
      <c r="O799" s="7"/>
      <c r="P799" s="7"/>
      <c r="Q799" s="7"/>
      <c r="R799" s="7"/>
      <c r="S799" s="7"/>
      <c r="T799" s="7"/>
      <c r="U799" s="7"/>
      <c r="V799" s="7"/>
      <c r="W799" s="7"/>
    </row>
    <row r="800" ht="15.75" hidden="1" customHeight="1">
      <c r="B800" s="7"/>
      <c r="C800" s="7"/>
      <c r="D800" s="7"/>
      <c r="E800" s="7"/>
      <c r="F800" s="7"/>
      <c r="G800" s="7"/>
      <c r="H800" s="7"/>
      <c r="I800" s="7"/>
      <c r="J800" s="7"/>
      <c r="K800" s="7"/>
      <c r="L800" s="7"/>
      <c r="M800" s="7"/>
      <c r="N800" s="7"/>
      <c r="O800" s="7"/>
      <c r="P800" s="7"/>
      <c r="Q800" s="7"/>
      <c r="R800" s="7"/>
      <c r="S800" s="7"/>
      <c r="T800" s="7"/>
      <c r="U800" s="7"/>
      <c r="V800" s="7"/>
      <c r="W800" s="7"/>
    </row>
    <row r="801" ht="15.75" hidden="1" customHeight="1">
      <c r="B801" s="7"/>
      <c r="C801" s="7"/>
      <c r="D801" s="7"/>
      <c r="E801" s="7"/>
      <c r="F801" s="7"/>
      <c r="G801" s="7"/>
      <c r="H801" s="7"/>
      <c r="I801" s="7"/>
      <c r="J801" s="7"/>
      <c r="K801" s="7"/>
      <c r="L801" s="7"/>
      <c r="M801" s="7"/>
      <c r="N801" s="7"/>
      <c r="O801" s="7"/>
      <c r="P801" s="7"/>
      <c r="Q801" s="7"/>
      <c r="R801" s="7"/>
      <c r="S801" s="7"/>
      <c r="T801" s="7"/>
      <c r="U801" s="7"/>
      <c r="V801" s="7"/>
      <c r="W801" s="7"/>
    </row>
    <row r="802" ht="15.75" hidden="1" customHeight="1">
      <c r="B802" s="7"/>
      <c r="C802" s="7"/>
      <c r="D802" s="7"/>
      <c r="E802" s="7"/>
      <c r="F802" s="7"/>
      <c r="G802" s="7"/>
      <c r="H802" s="7"/>
      <c r="I802" s="7"/>
      <c r="J802" s="7"/>
      <c r="K802" s="7"/>
      <c r="L802" s="7"/>
      <c r="M802" s="7"/>
      <c r="N802" s="7"/>
      <c r="O802" s="7"/>
      <c r="P802" s="7"/>
      <c r="Q802" s="7"/>
      <c r="R802" s="7"/>
      <c r="S802" s="7"/>
      <c r="T802" s="7"/>
      <c r="U802" s="7"/>
      <c r="V802" s="7"/>
      <c r="W802" s="7"/>
    </row>
    <row r="803" ht="15.75" hidden="1" customHeight="1">
      <c r="B803" s="7"/>
      <c r="C803" s="7"/>
      <c r="D803" s="7"/>
      <c r="E803" s="7"/>
      <c r="F803" s="7"/>
      <c r="G803" s="7"/>
      <c r="H803" s="7"/>
      <c r="I803" s="7"/>
      <c r="J803" s="7"/>
      <c r="K803" s="7"/>
      <c r="L803" s="7"/>
      <c r="M803" s="7"/>
      <c r="N803" s="7"/>
      <c r="O803" s="7"/>
      <c r="P803" s="7"/>
      <c r="Q803" s="7"/>
      <c r="R803" s="7"/>
      <c r="S803" s="7"/>
      <c r="T803" s="7"/>
      <c r="U803" s="7"/>
      <c r="V803" s="7"/>
      <c r="W803" s="7"/>
    </row>
    <row r="804" ht="15.75" hidden="1" customHeight="1">
      <c r="B804" s="7"/>
      <c r="C804" s="7"/>
      <c r="D804" s="7"/>
      <c r="E804" s="7"/>
      <c r="F804" s="7"/>
      <c r="G804" s="7"/>
      <c r="H804" s="7"/>
      <c r="I804" s="7"/>
      <c r="J804" s="7"/>
      <c r="K804" s="7"/>
      <c r="L804" s="7"/>
      <c r="M804" s="7"/>
      <c r="N804" s="7"/>
      <c r="O804" s="7"/>
      <c r="P804" s="7"/>
      <c r="Q804" s="7"/>
      <c r="R804" s="7"/>
      <c r="S804" s="7"/>
      <c r="T804" s="7"/>
      <c r="U804" s="7"/>
      <c r="V804" s="7"/>
      <c r="W804" s="7"/>
    </row>
    <row r="805" ht="15.75" hidden="1" customHeight="1">
      <c r="B805" s="7"/>
      <c r="C805" s="7"/>
      <c r="D805" s="7"/>
      <c r="E805" s="7"/>
      <c r="F805" s="7"/>
      <c r="G805" s="7"/>
      <c r="H805" s="7"/>
      <c r="I805" s="7"/>
      <c r="J805" s="7"/>
      <c r="K805" s="7"/>
      <c r="L805" s="7"/>
      <c r="M805" s="7"/>
      <c r="N805" s="7"/>
      <c r="O805" s="7"/>
      <c r="P805" s="7"/>
      <c r="Q805" s="7"/>
      <c r="R805" s="7"/>
      <c r="S805" s="7"/>
      <c r="T805" s="7"/>
      <c r="U805" s="7"/>
      <c r="V805" s="7"/>
      <c r="W805" s="7"/>
    </row>
    <row r="806" ht="15.75" hidden="1" customHeight="1">
      <c r="B806" s="7"/>
      <c r="C806" s="7"/>
      <c r="D806" s="7"/>
      <c r="E806" s="7"/>
      <c r="F806" s="7"/>
      <c r="G806" s="7"/>
      <c r="H806" s="7"/>
      <c r="I806" s="7"/>
      <c r="J806" s="7"/>
      <c r="K806" s="7"/>
      <c r="L806" s="7"/>
      <c r="M806" s="7"/>
      <c r="N806" s="7"/>
      <c r="O806" s="7"/>
      <c r="P806" s="7"/>
      <c r="Q806" s="7"/>
      <c r="R806" s="7"/>
      <c r="S806" s="7"/>
      <c r="T806" s="7"/>
      <c r="U806" s="7"/>
      <c r="V806" s="7"/>
      <c r="W806" s="7"/>
    </row>
    <row r="807" ht="15.75" hidden="1" customHeight="1">
      <c r="B807" s="7"/>
      <c r="C807" s="7"/>
      <c r="D807" s="7"/>
      <c r="E807" s="7"/>
      <c r="F807" s="7"/>
      <c r="G807" s="7"/>
      <c r="H807" s="7"/>
      <c r="I807" s="7"/>
      <c r="J807" s="7"/>
      <c r="K807" s="7"/>
      <c r="L807" s="7"/>
      <c r="M807" s="7"/>
      <c r="N807" s="7"/>
      <c r="O807" s="7"/>
      <c r="P807" s="7"/>
      <c r="Q807" s="7"/>
      <c r="R807" s="7"/>
      <c r="S807" s="7"/>
      <c r="T807" s="7"/>
      <c r="U807" s="7"/>
      <c r="V807" s="7"/>
      <c r="W807" s="7"/>
    </row>
    <row r="808" ht="15.75" hidden="1" customHeight="1">
      <c r="B808" s="7"/>
      <c r="C808" s="7"/>
      <c r="D808" s="7"/>
      <c r="E808" s="7"/>
      <c r="F808" s="7"/>
      <c r="G808" s="7"/>
      <c r="H808" s="7"/>
      <c r="I808" s="7"/>
      <c r="J808" s="7"/>
      <c r="K808" s="7"/>
      <c r="L808" s="7"/>
      <c r="M808" s="7"/>
      <c r="N808" s="7"/>
      <c r="O808" s="7"/>
      <c r="P808" s="7"/>
      <c r="Q808" s="7"/>
      <c r="R808" s="7"/>
      <c r="S808" s="7"/>
      <c r="T808" s="7"/>
      <c r="U808" s="7"/>
      <c r="V808" s="7"/>
      <c r="W808" s="7"/>
    </row>
    <row r="809" ht="15.75" hidden="1" customHeight="1">
      <c r="B809" s="7"/>
      <c r="C809" s="7"/>
      <c r="D809" s="7"/>
      <c r="E809" s="7"/>
      <c r="F809" s="7"/>
      <c r="G809" s="7"/>
      <c r="H809" s="7"/>
      <c r="I809" s="7"/>
      <c r="J809" s="7"/>
      <c r="K809" s="7"/>
      <c r="L809" s="7"/>
      <c r="M809" s="7"/>
      <c r="N809" s="7"/>
      <c r="O809" s="7"/>
      <c r="P809" s="7"/>
      <c r="Q809" s="7"/>
      <c r="R809" s="7"/>
      <c r="S809" s="7"/>
      <c r="T809" s="7"/>
      <c r="U809" s="7"/>
      <c r="V809" s="7"/>
      <c r="W809" s="7"/>
    </row>
    <row r="810" ht="15.75" hidden="1" customHeight="1">
      <c r="B810" s="7"/>
      <c r="C810" s="7"/>
      <c r="D810" s="7"/>
      <c r="E810" s="7"/>
      <c r="F810" s="7"/>
      <c r="G810" s="7"/>
      <c r="H810" s="7"/>
      <c r="I810" s="7"/>
      <c r="J810" s="7"/>
      <c r="K810" s="7"/>
      <c r="L810" s="7"/>
      <c r="M810" s="7"/>
      <c r="N810" s="7"/>
      <c r="O810" s="7"/>
      <c r="P810" s="7"/>
      <c r="Q810" s="7"/>
      <c r="R810" s="7"/>
      <c r="S810" s="7"/>
      <c r="T810" s="7"/>
      <c r="U810" s="7"/>
      <c r="V810" s="7"/>
      <c r="W810" s="7"/>
    </row>
    <row r="811" ht="15.75" hidden="1" customHeight="1">
      <c r="B811" s="7"/>
      <c r="C811" s="7"/>
      <c r="D811" s="7"/>
      <c r="E811" s="7"/>
      <c r="F811" s="7"/>
      <c r="G811" s="7"/>
      <c r="H811" s="7"/>
      <c r="I811" s="7"/>
      <c r="J811" s="7"/>
      <c r="K811" s="7"/>
      <c r="L811" s="7"/>
      <c r="M811" s="7"/>
      <c r="N811" s="7"/>
      <c r="O811" s="7"/>
      <c r="P811" s="7"/>
      <c r="Q811" s="7"/>
      <c r="R811" s="7"/>
      <c r="S811" s="7"/>
      <c r="T811" s="7"/>
      <c r="U811" s="7"/>
      <c r="V811" s="7"/>
      <c r="W811" s="7"/>
    </row>
    <row r="812" ht="15.75" hidden="1" customHeight="1">
      <c r="B812" s="7"/>
      <c r="C812" s="7"/>
      <c r="D812" s="7"/>
      <c r="E812" s="7"/>
      <c r="F812" s="7"/>
      <c r="G812" s="7"/>
      <c r="H812" s="7"/>
      <c r="I812" s="7"/>
      <c r="J812" s="7"/>
      <c r="K812" s="7"/>
      <c r="L812" s="7"/>
      <c r="M812" s="7"/>
      <c r="N812" s="7"/>
      <c r="O812" s="7"/>
      <c r="P812" s="7"/>
      <c r="Q812" s="7"/>
      <c r="R812" s="7"/>
      <c r="S812" s="7"/>
      <c r="T812" s="7"/>
      <c r="U812" s="7"/>
      <c r="V812" s="7"/>
      <c r="W812" s="7"/>
    </row>
    <row r="813" ht="15.75" hidden="1" customHeight="1">
      <c r="B813" s="7"/>
      <c r="C813" s="7"/>
      <c r="D813" s="7"/>
      <c r="E813" s="7"/>
      <c r="F813" s="7"/>
      <c r="G813" s="7"/>
      <c r="H813" s="7"/>
      <c r="I813" s="7"/>
      <c r="J813" s="7"/>
      <c r="K813" s="7"/>
      <c r="L813" s="7"/>
      <c r="M813" s="7"/>
      <c r="N813" s="7"/>
      <c r="O813" s="7"/>
      <c r="P813" s="7"/>
      <c r="Q813" s="7"/>
      <c r="R813" s="7"/>
      <c r="S813" s="7"/>
      <c r="T813" s="7"/>
      <c r="U813" s="7"/>
      <c r="V813" s="7"/>
      <c r="W813" s="7"/>
    </row>
    <row r="814" ht="15.75" hidden="1" customHeight="1">
      <c r="B814" s="7"/>
      <c r="C814" s="7"/>
      <c r="D814" s="7"/>
      <c r="E814" s="7"/>
      <c r="F814" s="7"/>
      <c r="G814" s="7"/>
      <c r="H814" s="7"/>
      <c r="I814" s="7"/>
      <c r="J814" s="7"/>
      <c r="K814" s="7"/>
      <c r="L814" s="7"/>
      <c r="M814" s="7"/>
      <c r="N814" s="7"/>
      <c r="O814" s="7"/>
      <c r="P814" s="7"/>
      <c r="Q814" s="7"/>
      <c r="R814" s="7"/>
      <c r="S814" s="7"/>
      <c r="T814" s="7"/>
      <c r="U814" s="7"/>
      <c r="V814" s="7"/>
      <c r="W814" s="7"/>
    </row>
    <row r="815" ht="15.75" hidden="1" customHeight="1">
      <c r="B815" s="7"/>
      <c r="C815" s="7"/>
      <c r="D815" s="7"/>
      <c r="E815" s="7"/>
      <c r="F815" s="7"/>
      <c r="G815" s="7"/>
      <c r="H815" s="7"/>
      <c r="I815" s="7"/>
      <c r="J815" s="7"/>
      <c r="K815" s="7"/>
      <c r="L815" s="7"/>
      <c r="M815" s="7"/>
      <c r="N815" s="7"/>
      <c r="O815" s="7"/>
      <c r="P815" s="7"/>
      <c r="Q815" s="7"/>
      <c r="R815" s="7"/>
      <c r="S815" s="7"/>
      <c r="T815" s="7"/>
      <c r="U815" s="7"/>
      <c r="V815" s="7"/>
      <c r="W815" s="7"/>
    </row>
    <row r="816" ht="15.75" hidden="1" customHeight="1">
      <c r="B816" s="7"/>
      <c r="C816" s="7"/>
      <c r="D816" s="7"/>
      <c r="E816" s="7"/>
      <c r="F816" s="7"/>
      <c r="G816" s="7"/>
      <c r="H816" s="7"/>
      <c r="I816" s="7"/>
      <c r="J816" s="7"/>
      <c r="K816" s="7"/>
      <c r="L816" s="7"/>
      <c r="M816" s="7"/>
      <c r="N816" s="7"/>
      <c r="O816" s="7"/>
      <c r="P816" s="7"/>
      <c r="Q816" s="7"/>
      <c r="R816" s="7"/>
      <c r="S816" s="7"/>
      <c r="T816" s="7"/>
      <c r="U816" s="7"/>
      <c r="V816" s="7"/>
      <c r="W816" s="7"/>
    </row>
    <row r="817" ht="15.75" hidden="1" customHeight="1">
      <c r="B817" s="7"/>
      <c r="C817" s="7"/>
      <c r="D817" s="7"/>
      <c r="E817" s="7"/>
      <c r="F817" s="7"/>
      <c r="G817" s="7"/>
      <c r="H817" s="7"/>
      <c r="I817" s="7"/>
      <c r="J817" s="7"/>
      <c r="K817" s="7"/>
      <c r="L817" s="7"/>
      <c r="M817" s="7"/>
      <c r="N817" s="7"/>
      <c r="O817" s="7"/>
      <c r="P817" s="7"/>
      <c r="Q817" s="7"/>
      <c r="R817" s="7"/>
      <c r="S817" s="7"/>
      <c r="T817" s="7"/>
      <c r="U817" s="7"/>
      <c r="V817" s="7"/>
      <c r="W817" s="7"/>
    </row>
    <row r="818" ht="15.75" hidden="1" customHeight="1">
      <c r="B818" s="7"/>
      <c r="C818" s="7"/>
      <c r="D818" s="7"/>
      <c r="E818" s="7"/>
      <c r="F818" s="7"/>
      <c r="G818" s="7"/>
      <c r="H818" s="7"/>
      <c r="I818" s="7"/>
      <c r="J818" s="7"/>
      <c r="K818" s="7"/>
      <c r="L818" s="7"/>
      <c r="M818" s="7"/>
      <c r="N818" s="7"/>
      <c r="O818" s="7"/>
      <c r="P818" s="7"/>
      <c r="Q818" s="7"/>
      <c r="R818" s="7"/>
      <c r="S818" s="7"/>
      <c r="T818" s="7"/>
      <c r="U818" s="7"/>
      <c r="V818" s="7"/>
      <c r="W818" s="7"/>
    </row>
    <row r="819" ht="15.75" hidden="1" customHeight="1">
      <c r="B819" s="7"/>
      <c r="C819" s="7"/>
      <c r="D819" s="7"/>
      <c r="E819" s="7"/>
      <c r="F819" s="7"/>
      <c r="G819" s="7"/>
      <c r="H819" s="7"/>
      <c r="I819" s="7"/>
      <c r="J819" s="7"/>
      <c r="K819" s="7"/>
      <c r="L819" s="7"/>
      <c r="M819" s="7"/>
      <c r="N819" s="7"/>
      <c r="O819" s="7"/>
      <c r="P819" s="7"/>
      <c r="Q819" s="7"/>
      <c r="R819" s="7"/>
      <c r="S819" s="7"/>
      <c r="T819" s="7"/>
      <c r="U819" s="7"/>
      <c r="V819" s="7"/>
      <c r="W819" s="7"/>
    </row>
    <row r="820" ht="15.75" hidden="1" customHeight="1">
      <c r="B820" s="7"/>
      <c r="C820" s="7"/>
      <c r="D820" s="7"/>
      <c r="E820" s="7"/>
      <c r="F820" s="7"/>
      <c r="G820" s="7"/>
      <c r="H820" s="7"/>
      <c r="I820" s="7"/>
      <c r="J820" s="7"/>
      <c r="K820" s="7"/>
      <c r="L820" s="7"/>
      <c r="M820" s="7"/>
      <c r="N820" s="7"/>
      <c r="O820" s="7"/>
      <c r="P820" s="7"/>
      <c r="Q820" s="7"/>
      <c r="R820" s="7"/>
      <c r="S820" s="7"/>
      <c r="T820" s="7"/>
      <c r="U820" s="7"/>
      <c r="V820" s="7"/>
      <c r="W820" s="7"/>
    </row>
    <row r="821" ht="15.75" hidden="1" customHeight="1">
      <c r="B821" s="7"/>
      <c r="C821" s="7"/>
      <c r="D821" s="7"/>
      <c r="E821" s="7"/>
      <c r="F821" s="7"/>
      <c r="G821" s="7"/>
      <c r="H821" s="7"/>
      <c r="I821" s="7"/>
      <c r="J821" s="7"/>
      <c r="K821" s="7"/>
      <c r="L821" s="7"/>
      <c r="M821" s="7"/>
      <c r="N821" s="7"/>
      <c r="O821" s="7"/>
      <c r="P821" s="7"/>
      <c r="Q821" s="7"/>
      <c r="R821" s="7"/>
      <c r="S821" s="7"/>
      <c r="T821" s="7"/>
      <c r="U821" s="7"/>
      <c r="V821" s="7"/>
      <c r="W821" s="7"/>
    </row>
    <row r="822" ht="15.75" hidden="1" customHeight="1">
      <c r="B822" s="7"/>
      <c r="C822" s="7"/>
      <c r="D822" s="7"/>
      <c r="E822" s="7"/>
      <c r="F822" s="7"/>
      <c r="G822" s="7"/>
      <c r="H822" s="7"/>
      <c r="I822" s="7"/>
      <c r="J822" s="7"/>
      <c r="K822" s="7"/>
      <c r="L822" s="7"/>
      <c r="M822" s="7"/>
      <c r="N822" s="7"/>
      <c r="O822" s="7"/>
      <c r="P822" s="7"/>
      <c r="Q822" s="7"/>
      <c r="R822" s="7"/>
      <c r="S822" s="7"/>
      <c r="T822" s="7"/>
      <c r="U822" s="7"/>
      <c r="V822" s="7"/>
      <c r="W822" s="7"/>
    </row>
    <row r="823" ht="15.75" hidden="1" customHeight="1">
      <c r="B823" s="7"/>
      <c r="C823" s="7"/>
      <c r="D823" s="7"/>
      <c r="E823" s="7"/>
      <c r="F823" s="7"/>
      <c r="G823" s="7"/>
      <c r="H823" s="7"/>
      <c r="I823" s="7"/>
      <c r="J823" s="7"/>
      <c r="K823" s="7"/>
      <c r="L823" s="7"/>
      <c r="M823" s="7"/>
      <c r="N823" s="7"/>
      <c r="O823" s="7"/>
      <c r="P823" s="7"/>
      <c r="Q823" s="7"/>
      <c r="R823" s="7"/>
      <c r="S823" s="7"/>
      <c r="T823" s="7"/>
      <c r="U823" s="7"/>
      <c r="V823" s="7"/>
      <c r="W823" s="7"/>
    </row>
    <row r="824" ht="15.75" hidden="1" customHeight="1">
      <c r="B824" s="7"/>
      <c r="C824" s="7"/>
      <c r="D824" s="7"/>
      <c r="E824" s="7"/>
      <c r="F824" s="7"/>
      <c r="G824" s="7"/>
      <c r="H824" s="7"/>
      <c r="I824" s="7"/>
      <c r="J824" s="7"/>
      <c r="K824" s="7"/>
      <c r="L824" s="7"/>
      <c r="M824" s="7"/>
      <c r="N824" s="7"/>
      <c r="O824" s="7"/>
      <c r="P824" s="7"/>
      <c r="Q824" s="7"/>
      <c r="R824" s="7"/>
      <c r="S824" s="7"/>
      <c r="T824" s="7"/>
      <c r="U824" s="7"/>
      <c r="V824" s="7"/>
      <c r="W824" s="7"/>
    </row>
    <row r="825" ht="15.75" hidden="1" customHeight="1">
      <c r="B825" s="7"/>
      <c r="C825" s="7"/>
      <c r="D825" s="7"/>
      <c r="E825" s="7"/>
      <c r="F825" s="7"/>
      <c r="G825" s="7"/>
      <c r="H825" s="7"/>
      <c r="I825" s="7"/>
      <c r="J825" s="7"/>
      <c r="K825" s="7"/>
      <c r="L825" s="7"/>
      <c r="M825" s="7"/>
      <c r="N825" s="7"/>
      <c r="O825" s="7"/>
      <c r="P825" s="7"/>
      <c r="Q825" s="7"/>
      <c r="R825" s="7"/>
      <c r="S825" s="7"/>
      <c r="T825" s="7"/>
      <c r="U825" s="7"/>
      <c r="V825" s="7"/>
      <c r="W825" s="7"/>
    </row>
    <row r="826" ht="15.75" hidden="1" customHeight="1">
      <c r="B826" s="7"/>
      <c r="C826" s="7"/>
      <c r="D826" s="7"/>
      <c r="E826" s="7"/>
      <c r="F826" s="7"/>
      <c r="G826" s="7"/>
      <c r="H826" s="7"/>
      <c r="I826" s="7"/>
      <c r="J826" s="7"/>
      <c r="K826" s="7"/>
      <c r="L826" s="7"/>
      <c r="M826" s="7"/>
      <c r="N826" s="7"/>
      <c r="O826" s="7"/>
      <c r="P826" s="7"/>
      <c r="Q826" s="7"/>
      <c r="R826" s="7"/>
      <c r="S826" s="7"/>
      <c r="T826" s="7"/>
      <c r="U826" s="7"/>
      <c r="V826" s="7"/>
      <c r="W826" s="7"/>
    </row>
    <row r="827" ht="15.75" hidden="1" customHeight="1">
      <c r="B827" s="7"/>
      <c r="C827" s="7"/>
      <c r="D827" s="7"/>
      <c r="E827" s="7"/>
      <c r="F827" s="7"/>
      <c r="G827" s="7"/>
      <c r="H827" s="7"/>
      <c r="I827" s="7"/>
      <c r="J827" s="7"/>
      <c r="K827" s="7"/>
      <c r="L827" s="7"/>
      <c r="M827" s="7"/>
      <c r="N827" s="7"/>
      <c r="O827" s="7"/>
      <c r="P827" s="7"/>
      <c r="Q827" s="7"/>
      <c r="R827" s="7"/>
      <c r="S827" s="7"/>
      <c r="T827" s="7"/>
      <c r="U827" s="7"/>
      <c r="V827" s="7"/>
      <c r="W827" s="7"/>
    </row>
    <row r="828" ht="15.75" hidden="1" customHeight="1">
      <c r="B828" s="7"/>
      <c r="C828" s="7"/>
      <c r="D828" s="7"/>
      <c r="E828" s="7"/>
      <c r="F828" s="7"/>
      <c r="G828" s="7"/>
      <c r="H828" s="7"/>
      <c r="I828" s="7"/>
      <c r="J828" s="7"/>
      <c r="K828" s="7"/>
      <c r="L828" s="7"/>
      <c r="M828" s="7"/>
      <c r="N828" s="7"/>
      <c r="O828" s="7"/>
      <c r="P828" s="7"/>
      <c r="Q828" s="7"/>
      <c r="R828" s="7"/>
      <c r="S828" s="7"/>
      <c r="T828" s="7"/>
      <c r="U828" s="7"/>
      <c r="V828" s="7"/>
      <c r="W828" s="7"/>
    </row>
    <row r="829" ht="15.75" hidden="1" customHeight="1">
      <c r="B829" s="7"/>
      <c r="C829" s="7"/>
      <c r="D829" s="7"/>
      <c r="E829" s="7"/>
      <c r="F829" s="7"/>
      <c r="G829" s="7"/>
      <c r="H829" s="7"/>
      <c r="I829" s="7"/>
      <c r="J829" s="7"/>
      <c r="K829" s="7"/>
      <c r="L829" s="7"/>
      <c r="M829" s="7"/>
      <c r="N829" s="7"/>
      <c r="O829" s="7"/>
      <c r="P829" s="7"/>
      <c r="Q829" s="7"/>
      <c r="R829" s="7"/>
      <c r="S829" s="7"/>
      <c r="T829" s="7"/>
      <c r="U829" s="7"/>
      <c r="V829" s="7"/>
      <c r="W829" s="7"/>
    </row>
    <row r="830" ht="15.75" hidden="1" customHeight="1">
      <c r="B830" s="7"/>
      <c r="C830" s="7"/>
      <c r="D830" s="7"/>
      <c r="E830" s="7"/>
      <c r="F830" s="7"/>
      <c r="G830" s="7"/>
      <c r="H830" s="7"/>
      <c r="I830" s="7"/>
      <c r="J830" s="7"/>
      <c r="K830" s="7"/>
      <c r="L830" s="7"/>
      <c r="M830" s="7"/>
      <c r="N830" s="7"/>
      <c r="O830" s="7"/>
      <c r="P830" s="7"/>
      <c r="Q830" s="7"/>
      <c r="R830" s="7"/>
      <c r="S830" s="7"/>
      <c r="T830" s="7"/>
      <c r="U830" s="7"/>
      <c r="V830" s="7"/>
      <c r="W830" s="7"/>
    </row>
    <row r="831" ht="15.75" hidden="1" customHeight="1">
      <c r="B831" s="7"/>
      <c r="C831" s="7"/>
      <c r="D831" s="7"/>
      <c r="E831" s="7"/>
      <c r="F831" s="7"/>
      <c r="G831" s="7"/>
      <c r="H831" s="7"/>
      <c r="I831" s="7"/>
      <c r="J831" s="7"/>
      <c r="K831" s="7"/>
      <c r="L831" s="7"/>
      <c r="M831" s="7"/>
      <c r="N831" s="7"/>
      <c r="O831" s="7"/>
      <c r="P831" s="7"/>
      <c r="Q831" s="7"/>
      <c r="R831" s="7"/>
      <c r="S831" s="7"/>
      <c r="T831" s="7"/>
      <c r="U831" s="7"/>
      <c r="V831" s="7"/>
      <c r="W831" s="7"/>
    </row>
    <row r="832" ht="15.75" hidden="1" customHeight="1">
      <c r="B832" s="7"/>
      <c r="C832" s="7"/>
      <c r="D832" s="7"/>
      <c r="E832" s="7"/>
      <c r="F832" s="7"/>
      <c r="G832" s="7"/>
      <c r="H832" s="7"/>
      <c r="I832" s="7"/>
      <c r="J832" s="7"/>
      <c r="K832" s="7"/>
      <c r="L832" s="7"/>
      <c r="M832" s="7"/>
      <c r="N832" s="7"/>
      <c r="O832" s="7"/>
      <c r="P832" s="7"/>
      <c r="Q832" s="7"/>
      <c r="R832" s="7"/>
      <c r="S832" s="7"/>
      <c r="T832" s="7"/>
      <c r="U832" s="7"/>
      <c r="V832" s="7"/>
      <c r="W832" s="7"/>
    </row>
    <row r="833" ht="15.75" hidden="1" customHeight="1">
      <c r="B833" s="7"/>
      <c r="C833" s="7"/>
      <c r="D833" s="7"/>
      <c r="E833" s="7"/>
      <c r="F833" s="7"/>
      <c r="G833" s="7"/>
      <c r="H833" s="7"/>
      <c r="I833" s="7"/>
      <c r="J833" s="7"/>
      <c r="K833" s="7"/>
      <c r="L833" s="7"/>
      <c r="M833" s="7"/>
      <c r="N833" s="7"/>
      <c r="O833" s="7"/>
      <c r="P833" s="7"/>
      <c r="Q833" s="7"/>
      <c r="R833" s="7"/>
      <c r="S833" s="7"/>
      <c r="T833" s="7"/>
      <c r="U833" s="7"/>
      <c r="V833" s="7"/>
      <c r="W833" s="7"/>
    </row>
    <row r="834" ht="15.75" hidden="1" customHeight="1">
      <c r="B834" s="7"/>
      <c r="C834" s="7"/>
      <c r="D834" s="7"/>
      <c r="E834" s="7"/>
      <c r="F834" s="7"/>
      <c r="G834" s="7"/>
      <c r="H834" s="7"/>
      <c r="I834" s="7"/>
      <c r="J834" s="7"/>
      <c r="K834" s="7"/>
      <c r="L834" s="7"/>
      <c r="M834" s="7"/>
      <c r="N834" s="7"/>
      <c r="O834" s="7"/>
      <c r="P834" s="7"/>
      <c r="Q834" s="7"/>
      <c r="R834" s="7"/>
      <c r="S834" s="7"/>
      <c r="T834" s="7"/>
      <c r="U834" s="7"/>
      <c r="V834" s="7"/>
      <c r="W834" s="7"/>
    </row>
    <row r="835" ht="15.75" hidden="1" customHeight="1">
      <c r="B835" s="7"/>
      <c r="C835" s="7"/>
      <c r="D835" s="7"/>
      <c r="E835" s="7"/>
      <c r="F835" s="7"/>
      <c r="G835" s="7"/>
      <c r="H835" s="7"/>
      <c r="I835" s="7"/>
      <c r="J835" s="7"/>
      <c r="K835" s="7"/>
      <c r="L835" s="7"/>
      <c r="M835" s="7"/>
      <c r="N835" s="7"/>
      <c r="O835" s="7"/>
      <c r="P835" s="7"/>
      <c r="Q835" s="7"/>
      <c r="R835" s="7"/>
      <c r="S835" s="7"/>
      <c r="T835" s="7"/>
      <c r="U835" s="7"/>
      <c r="V835" s="7"/>
      <c r="W835" s="7"/>
    </row>
    <row r="836" ht="15.75" hidden="1" customHeight="1">
      <c r="B836" s="7"/>
      <c r="C836" s="7"/>
      <c r="D836" s="7"/>
      <c r="E836" s="7"/>
      <c r="F836" s="7"/>
      <c r="G836" s="7"/>
      <c r="H836" s="7"/>
      <c r="I836" s="7"/>
      <c r="J836" s="7"/>
      <c r="K836" s="7"/>
      <c r="L836" s="7"/>
      <c r="M836" s="7"/>
      <c r="N836" s="7"/>
      <c r="O836" s="7"/>
      <c r="P836" s="7"/>
      <c r="Q836" s="7"/>
      <c r="R836" s="7"/>
      <c r="S836" s="7"/>
      <c r="T836" s="7"/>
      <c r="U836" s="7"/>
      <c r="V836" s="7"/>
      <c r="W836" s="7"/>
    </row>
    <row r="837" ht="15.75" hidden="1" customHeight="1">
      <c r="B837" s="7"/>
      <c r="C837" s="7"/>
      <c r="D837" s="7"/>
      <c r="E837" s="7"/>
      <c r="F837" s="7"/>
      <c r="G837" s="7"/>
      <c r="H837" s="7"/>
      <c r="I837" s="7"/>
      <c r="J837" s="7"/>
      <c r="K837" s="7"/>
      <c r="L837" s="7"/>
      <c r="M837" s="7"/>
      <c r="N837" s="7"/>
      <c r="O837" s="7"/>
      <c r="P837" s="7"/>
      <c r="Q837" s="7"/>
      <c r="R837" s="7"/>
      <c r="S837" s="7"/>
      <c r="T837" s="7"/>
      <c r="U837" s="7"/>
      <c r="V837" s="7"/>
      <c r="W837" s="7"/>
    </row>
    <row r="838" ht="15.75" hidden="1" customHeight="1">
      <c r="B838" s="7"/>
      <c r="C838" s="7"/>
      <c r="D838" s="7"/>
      <c r="E838" s="7"/>
      <c r="F838" s="7"/>
      <c r="G838" s="7"/>
      <c r="H838" s="7"/>
      <c r="I838" s="7"/>
      <c r="J838" s="7"/>
      <c r="K838" s="7"/>
      <c r="L838" s="7"/>
      <c r="M838" s="7"/>
      <c r="N838" s="7"/>
      <c r="O838" s="7"/>
      <c r="P838" s="7"/>
      <c r="Q838" s="7"/>
      <c r="R838" s="7"/>
      <c r="S838" s="7"/>
      <c r="T838" s="7"/>
      <c r="U838" s="7"/>
      <c r="V838" s="7"/>
      <c r="W838" s="7"/>
    </row>
    <row r="839" ht="15.75" hidden="1" customHeight="1">
      <c r="B839" s="7"/>
      <c r="C839" s="7"/>
      <c r="D839" s="7"/>
      <c r="E839" s="7"/>
      <c r="F839" s="7"/>
      <c r="G839" s="7"/>
      <c r="H839" s="7"/>
      <c r="I839" s="7"/>
      <c r="J839" s="7"/>
      <c r="K839" s="7"/>
      <c r="L839" s="7"/>
      <c r="M839" s="7"/>
      <c r="N839" s="7"/>
      <c r="O839" s="7"/>
      <c r="P839" s="7"/>
      <c r="Q839" s="7"/>
      <c r="R839" s="7"/>
      <c r="S839" s="7"/>
      <c r="T839" s="7"/>
      <c r="U839" s="7"/>
      <c r="V839" s="7"/>
      <c r="W839" s="7"/>
    </row>
    <row r="840" ht="15.75" hidden="1" customHeight="1">
      <c r="B840" s="7"/>
      <c r="C840" s="7"/>
      <c r="D840" s="7"/>
      <c r="E840" s="7"/>
      <c r="F840" s="7"/>
      <c r="G840" s="7"/>
      <c r="H840" s="7"/>
      <c r="I840" s="7"/>
      <c r="J840" s="7"/>
      <c r="K840" s="7"/>
      <c r="L840" s="7"/>
      <c r="M840" s="7"/>
      <c r="N840" s="7"/>
      <c r="O840" s="7"/>
      <c r="P840" s="7"/>
      <c r="Q840" s="7"/>
      <c r="R840" s="7"/>
      <c r="S840" s="7"/>
      <c r="T840" s="7"/>
      <c r="U840" s="7"/>
      <c r="V840" s="7"/>
      <c r="W840" s="7"/>
    </row>
    <row r="841" ht="15.75" hidden="1" customHeight="1">
      <c r="B841" s="7"/>
      <c r="C841" s="7"/>
      <c r="D841" s="7"/>
      <c r="E841" s="7"/>
      <c r="F841" s="7"/>
      <c r="G841" s="7"/>
      <c r="H841" s="7"/>
      <c r="I841" s="7"/>
      <c r="J841" s="7"/>
      <c r="K841" s="7"/>
      <c r="L841" s="7"/>
      <c r="M841" s="7"/>
      <c r="N841" s="7"/>
      <c r="O841" s="7"/>
      <c r="P841" s="7"/>
      <c r="Q841" s="7"/>
      <c r="R841" s="7"/>
      <c r="S841" s="7"/>
      <c r="T841" s="7"/>
      <c r="U841" s="7"/>
      <c r="V841" s="7"/>
      <c r="W841" s="7"/>
    </row>
    <row r="842" ht="15.75" hidden="1" customHeight="1">
      <c r="B842" s="7"/>
      <c r="C842" s="7"/>
      <c r="D842" s="7"/>
      <c r="E842" s="7"/>
      <c r="F842" s="7"/>
      <c r="G842" s="7"/>
      <c r="H842" s="7"/>
      <c r="I842" s="7"/>
      <c r="J842" s="7"/>
      <c r="K842" s="7"/>
      <c r="L842" s="7"/>
      <c r="M842" s="7"/>
      <c r="N842" s="7"/>
      <c r="O842" s="7"/>
      <c r="P842" s="7"/>
      <c r="Q842" s="7"/>
      <c r="R842" s="7"/>
      <c r="S842" s="7"/>
      <c r="T842" s="7"/>
      <c r="U842" s="7"/>
      <c r="V842" s="7"/>
      <c r="W842" s="7"/>
    </row>
    <row r="843" ht="15.75" hidden="1" customHeight="1">
      <c r="B843" s="7"/>
      <c r="C843" s="7"/>
      <c r="D843" s="7"/>
      <c r="E843" s="7"/>
      <c r="F843" s="7"/>
      <c r="G843" s="7"/>
      <c r="H843" s="7"/>
      <c r="I843" s="7"/>
      <c r="J843" s="7"/>
      <c r="K843" s="7"/>
      <c r="L843" s="7"/>
      <c r="M843" s="7"/>
      <c r="N843" s="7"/>
      <c r="O843" s="7"/>
      <c r="P843" s="7"/>
      <c r="Q843" s="7"/>
      <c r="R843" s="7"/>
      <c r="S843" s="7"/>
      <c r="T843" s="7"/>
      <c r="U843" s="7"/>
      <c r="V843" s="7"/>
      <c r="W843" s="7"/>
    </row>
    <row r="844" ht="15.75" hidden="1" customHeight="1">
      <c r="B844" s="7"/>
      <c r="C844" s="7"/>
      <c r="D844" s="7"/>
      <c r="E844" s="7"/>
      <c r="F844" s="7"/>
      <c r="G844" s="7"/>
      <c r="H844" s="7"/>
      <c r="I844" s="7"/>
      <c r="J844" s="7"/>
      <c r="K844" s="7"/>
      <c r="L844" s="7"/>
      <c r="M844" s="7"/>
      <c r="N844" s="7"/>
      <c r="O844" s="7"/>
      <c r="P844" s="7"/>
      <c r="Q844" s="7"/>
      <c r="R844" s="7"/>
      <c r="S844" s="7"/>
      <c r="T844" s="7"/>
      <c r="U844" s="7"/>
      <c r="V844" s="7"/>
      <c r="W844" s="7"/>
    </row>
    <row r="845" ht="15.75" hidden="1" customHeight="1">
      <c r="B845" s="7"/>
      <c r="C845" s="7"/>
      <c r="D845" s="7"/>
      <c r="E845" s="7"/>
      <c r="F845" s="7"/>
      <c r="G845" s="7"/>
      <c r="H845" s="7"/>
      <c r="I845" s="7"/>
      <c r="J845" s="7"/>
      <c r="K845" s="7"/>
      <c r="L845" s="7"/>
      <c r="M845" s="7"/>
      <c r="N845" s="7"/>
      <c r="O845" s="7"/>
      <c r="P845" s="7"/>
      <c r="Q845" s="7"/>
      <c r="R845" s="7"/>
      <c r="S845" s="7"/>
      <c r="T845" s="7"/>
      <c r="U845" s="7"/>
      <c r="V845" s="7"/>
      <c r="W845" s="7"/>
    </row>
    <row r="846" ht="15.75" hidden="1" customHeight="1">
      <c r="B846" s="7"/>
      <c r="C846" s="7"/>
      <c r="D846" s="7"/>
      <c r="E846" s="7"/>
      <c r="F846" s="7"/>
      <c r="G846" s="7"/>
      <c r="H846" s="7"/>
      <c r="I846" s="7"/>
      <c r="J846" s="7"/>
      <c r="K846" s="7"/>
      <c r="L846" s="7"/>
      <c r="M846" s="7"/>
      <c r="N846" s="7"/>
      <c r="O846" s="7"/>
      <c r="P846" s="7"/>
      <c r="Q846" s="7"/>
      <c r="R846" s="7"/>
      <c r="S846" s="7"/>
      <c r="T846" s="7"/>
      <c r="U846" s="7"/>
      <c r="V846" s="7"/>
      <c r="W846" s="7"/>
    </row>
    <row r="847" ht="15.75" hidden="1" customHeight="1">
      <c r="B847" s="7"/>
      <c r="C847" s="7"/>
      <c r="D847" s="7"/>
      <c r="E847" s="7"/>
      <c r="F847" s="7"/>
      <c r="G847" s="7"/>
      <c r="H847" s="7"/>
      <c r="I847" s="7"/>
      <c r="J847" s="7"/>
      <c r="K847" s="7"/>
      <c r="L847" s="7"/>
      <c r="M847" s="7"/>
      <c r="N847" s="7"/>
      <c r="O847" s="7"/>
      <c r="P847" s="7"/>
      <c r="Q847" s="7"/>
      <c r="R847" s="7"/>
      <c r="S847" s="7"/>
      <c r="T847" s="7"/>
      <c r="U847" s="7"/>
      <c r="V847" s="7"/>
      <c r="W847" s="7"/>
    </row>
    <row r="848" ht="15.75" hidden="1" customHeight="1">
      <c r="B848" s="7"/>
      <c r="C848" s="7"/>
      <c r="D848" s="7"/>
      <c r="E848" s="7"/>
      <c r="F848" s="7"/>
      <c r="G848" s="7"/>
      <c r="H848" s="7"/>
      <c r="I848" s="7"/>
      <c r="J848" s="7"/>
      <c r="K848" s="7"/>
      <c r="L848" s="7"/>
      <c r="M848" s="7"/>
      <c r="N848" s="7"/>
      <c r="O848" s="7"/>
      <c r="P848" s="7"/>
      <c r="Q848" s="7"/>
      <c r="R848" s="7"/>
      <c r="S848" s="7"/>
      <c r="T848" s="7"/>
      <c r="U848" s="7"/>
      <c r="V848" s="7"/>
      <c r="W848" s="7"/>
    </row>
    <row r="849" ht="15.75" hidden="1" customHeight="1">
      <c r="B849" s="7"/>
      <c r="C849" s="7"/>
      <c r="D849" s="7"/>
      <c r="E849" s="7"/>
      <c r="F849" s="7"/>
      <c r="G849" s="7"/>
      <c r="H849" s="7"/>
      <c r="I849" s="7"/>
      <c r="J849" s="7"/>
      <c r="K849" s="7"/>
      <c r="L849" s="7"/>
      <c r="M849" s="7"/>
      <c r="N849" s="7"/>
      <c r="O849" s="7"/>
      <c r="P849" s="7"/>
      <c r="Q849" s="7"/>
      <c r="R849" s="7"/>
      <c r="S849" s="7"/>
      <c r="T849" s="7"/>
      <c r="U849" s="7"/>
      <c r="V849" s="7"/>
      <c r="W849" s="7"/>
    </row>
    <row r="850" ht="15.75" hidden="1" customHeight="1">
      <c r="B850" s="7"/>
      <c r="C850" s="7"/>
      <c r="D850" s="7"/>
      <c r="E850" s="7"/>
      <c r="F850" s="7"/>
      <c r="G850" s="7"/>
      <c r="H850" s="7"/>
      <c r="I850" s="7"/>
      <c r="J850" s="7"/>
      <c r="K850" s="7"/>
      <c r="L850" s="7"/>
      <c r="M850" s="7"/>
      <c r="N850" s="7"/>
      <c r="O850" s="7"/>
      <c r="P850" s="7"/>
      <c r="Q850" s="7"/>
      <c r="R850" s="7"/>
      <c r="S850" s="7"/>
      <c r="T850" s="7"/>
      <c r="U850" s="7"/>
      <c r="V850" s="7"/>
      <c r="W850" s="7"/>
    </row>
    <row r="851" ht="15.75" hidden="1" customHeight="1">
      <c r="B851" s="7"/>
      <c r="C851" s="7"/>
      <c r="D851" s="7"/>
      <c r="E851" s="7"/>
      <c r="F851" s="7"/>
      <c r="G851" s="7"/>
      <c r="H851" s="7"/>
      <c r="I851" s="7"/>
      <c r="J851" s="7"/>
      <c r="K851" s="7"/>
      <c r="L851" s="7"/>
      <c r="M851" s="7"/>
      <c r="N851" s="7"/>
      <c r="O851" s="7"/>
      <c r="P851" s="7"/>
      <c r="Q851" s="7"/>
      <c r="R851" s="7"/>
      <c r="S851" s="7"/>
      <c r="T851" s="7"/>
      <c r="U851" s="7"/>
      <c r="V851" s="7"/>
      <c r="W851" s="7"/>
    </row>
    <row r="852" ht="15.75" hidden="1" customHeight="1">
      <c r="B852" s="7"/>
      <c r="C852" s="7"/>
      <c r="D852" s="7"/>
      <c r="E852" s="7"/>
      <c r="F852" s="7"/>
      <c r="G852" s="7"/>
      <c r="H852" s="7"/>
      <c r="I852" s="7"/>
      <c r="J852" s="7"/>
      <c r="K852" s="7"/>
      <c r="L852" s="7"/>
      <c r="M852" s="7"/>
      <c r="N852" s="7"/>
      <c r="O852" s="7"/>
      <c r="P852" s="7"/>
      <c r="Q852" s="7"/>
      <c r="R852" s="7"/>
      <c r="S852" s="7"/>
      <c r="T852" s="7"/>
      <c r="U852" s="7"/>
      <c r="V852" s="7"/>
      <c r="W852" s="7"/>
    </row>
    <row r="853" ht="15.75" hidden="1" customHeight="1">
      <c r="B853" s="7"/>
      <c r="C853" s="7"/>
      <c r="D853" s="7"/>
      <c r="E853" s="7"/>
      <c r="F853" s="7"/>
      <c r="G853" s="7"/>
      <c r="H853" s="7"/>
      <c r="I853" s="7"/>
      <c r="J853" s="7"/>
      <c r="K853" s="7"/>
      <c r="L853" s="7"/>
      <c r="M853" s="7"/>
      <c r="N853" s="7"/>
      <c r="O853" s="7"/>
      <c r="P853" s="7"/>
      <c r="Q853" s="7"/>
      <c r="R853" s="7"/>
      <c r="S853" s="7"/>
      <c r="T853" s="7"/>
      <c r="U853" s="7"/>
      <c r="V853" s="7"/>
      <c r="W853" s="7"/>
    </row>
    <row r="854" ht="15.75" hidden="1" customHeight="1">
      <c r="B854" s="7"/>
      <c r="C854" s="7"/>
      <c r="D854" s="7"/>
      <c r="E854" s="7"/>
      <c r="F854" s="7"/>
      <c r="G854" s="7"/>
      <c r="H854" s="7"/>
      <c r="I854" s="7"/>
      <c r="J854" s="7"/>
      <c r="K854" s="7"/>
      <c r="L854" s="7"/>
      <c r="M854" s="7"/>
      <c r="N854" s="7"/>
      <c r="O854" s="7"/>
      <c r="P854" s="7"/>
      <c r="Q854" s="7"/>
      <c r="R854" s="7"/>
      <c r="S854" s="7"/>
      <c r="T854" s="7"/>
      <c r="U854" s="7"/>
      <c r="V854" s="7"/>
      <c r="W854" s="7"/>
    </row>
    <row r="855" ht="15.75" hidden="1" customHeight="1">
      <c r="B855" s="7"/>
      <c r="C855" s="7"/>
      <c r="D855" s="7"/>
      <c r="E855" s="7"/>
      <c r="F855" s="7"/>
      <c r="G855" s="7"/>
      <c r="H855" s="7"/>
      <c r="I855" s="7"/>
      <c r="J855" s="7"/>
      <c r="K855" s="7"/>
      <c r="L855" s="7"/>
      <c r="M855" s="7"/>
      <c r="N855" s="7"/>
      <c r="O855" s="7"/>
      <c r="P855" s="7"/>
      <c r="Q855" s="7"/>
      <c r="R855" s="7"/>
      <c r="S855" s="7"/>
      <c r="T855" s="7"/>
      <c r="U855" s="7"/>
      <c r="V855" s="7"/>
      <c r="W855" s="7"/>
    </row>
    <row r="856" ht="15.75" hidden="1" customHeight="1">
      <c r="B856" s="7"/>
      <c r="C856" s="7"/>
      <c r="D856" s="7"/>
      <c r="E856" s="7"/>
      <c r="F856" s="7"/>
      <c r="G856" s="7"/>
      <c r="H856" s="7"/>
      <c r="I856" s="7"/>
      <c r="J856" s="7"/>
      <c r="K856" s="7"/>
      <c r="L856" s="7"/>
      <c r="M856" s="7"/>
      <c r="N856" s="7"/>
      <c r="O856" s="7"/>
      <c r="P856" s="7"/>
      <c r="Q856" s="7"/>
      <c r="R856" s="7"/>
      <c r="S856" s="7"/>
      <c r="T856" s="7"/>
      <c r="U856" s="7"/>
      <c r="V856" s="7"/>
      <c r="W856" s="7"/>
    </row>
    <row r="857" ht="15.75" hidden="1" customHeight="1">
      <c r="B857" s="7"/>
      <c r="C857" s="7"/>
      <c r="D857" s="7"/>
      <c r="E857" s="7"/>
      <c r="F857" s="7"/>
      <c r="G857" s="7"/>
      <c r="H857" s="7"/>
      <c r="I857" s="7"/>
      <c r="J857" s="7"/>
      <c r="K857" s="7"/>
      <c r="L857" s="7"/>
      <c r="M857" s="7"/>
      <c r="N857" s="7"/>
      <c r="O857" s="7"/>
      <c r="P857" s="7"/>
      <c r="Q857" s="7"/>
      <c r="R857" s="7"/>
      <c r="S857" s="7"/>
      <c r="T857" s="7"/>
      <c r="U857" s="7"/>
      <c r="V857" s="7"/>
      <c r="W857" s="7"/>
    </row>
    <row r="858" ht="15.75" hidden="1" customHeight="1">
      <c r="B858" s="7"/>
      <c r="C858" s="7"/>
      <c r="D858" s="7"/>
      <c r="E858" s="7"/>
      <c r="F858" s="7"/>
      <c r="G858" s="7"/>
      <c r="H858" s="7"/>
      <c r="I858" s="7"/>
      <c r="J858" s="7"/>
      <c r="K858" s="7"/>
      <c r="L858" s="7"/>
      <c r="M858" s="7"/>
      <c r="N858" s="7"/>
      <c r="O858" s="7"/>
      <c r="P858" s="7"/>
      <c r="Q858" s="7"/>
      <c r="R858" s="7"/>
      <c r="S858" s="7"/>
      <c r="T858" s="7"/>
      <c r="U858" s="7"/>
      <c r="V858" s="7"/>
      <c r="W858" s="7"/>
    </row>
    <row r="859" ht="15.75" hidden="1" customHeight="1">
      <c r="B859" s="7"/>
      <c r="C859" s="7"/>
      <c r="D859" s="7"/>
      <c r="E859" s="7"/>
      <c r="F859" s="7"/>
      <c r="G859" s="7"/>
      <c r="H859" s="7"/>
      <c r="I859" s="7"/>
      <c r="J859" s="7"/>
      <c r="K859" s="7"/>
      <c r="L859" s="7"/>
      <c r="M859" s="7"/>
      <c r="N859" s="7"/>
      <c r="O859" s="7"/>
      <c r="P859" s="7"/>
      <c r="Q859" s="7"/>
      <c r="R859" s="7"/>
      <c r="S859" s="7"/>
      <c r="T859" s="7"/>
      <c r="U859" s="7"/>
      <c r="V859" s="7"/>
      <c r="W859" s="7"/>
    </row>
    <row r="860" ht="15.75" hidden="1" customHeight="1">
      <c r="B860" s="7"/>
      <c r="C860" s="7"/>
      <c r="D860" s="7"/>
      <c r="E860" s="7"/>
      <c r="F860" s="7"/>
      <c r="G860" s="7"/>
      <c r="H860" s="7"/>
      <c r="I860" s="7"/>
      <c r="J860" s="7"/>
      <c r="K860" s="7"/>
      <c r="L860" s="7"/>
      <c r="M860" s="7"/>
      <c r="N860" s="7"/>
      <c r="O860" s="7"/>
      <c r="P860" s="7"/>
      <c r="Q860" s="7"/>
      <c r="R860" s="7"/>
      <c r="S860" s="7"/>
      <c r="T860" s="7"/>
      <c r="U860" s="7"/>
      <c r="V860" s="7"/>
      <c r="W860" s="7"/>
    </row>
    <row r="861" ht="15.75" hidden="1" customHeight="1">
      <c r="B861" s="7"/>
      <c r="C861" s="7"/>
      <c r="D861" s="7"/>
      <c r="E861" s="7"/>
      <c r="F861" s="7"/>
      <c r="G861" s="7"/>
      <c r="H861" s="7"/>
      <c r="I861" s="7"/>
      <c r="J861" s="7"/>
      <c r="K861" s="7"/>
      <c r="L861" s="7"/>
      <c r="M861" s="7"/>
      <c r="N861" s="7"/>
      <c r="O861" s="7"/>
      <c r="P861" s="7"/>
      <c r="Q861" s="7"/>
      <c r="R861" s="7"/>
      <c r="S861" s="7"/>
      <c r="T861" s="7"/>
      <c r="U861" s="7"/>
      <c r="V861" s="7"/>
      <c r="W861" s="7"/>
    </row>
    <row r="862" ht="15.75" hidden="1" customHeight="1">
      <c r="B862" s="7"/>
      <c r="C862" s="7"/>
      <c r="D862" s="7"/>
      <c r="E862" s="7"/>
      <c r="F862" s="7"/>
      <c r="G862" s="7"/>
      <c r="H862" s="7"/>
      <c r="I862" s="7"/>
      <c r="J862" s="7"/>
      <c r="K862" s="7"/>
      <c r="L862" s="7"/>
      <c r="M862" s="7"/>
      <c r="N862" s="7"/>
      <c r="O862" s="7"/>
      <c r="P862" s="7"/>
      <c r="Q862" s="7"/>
      <c r="R862" s="7"/>
      <c r="S862" s="7"/>
      <c r="T862" s="7"/>
      <c r="U862" s="7"/>
      <c r="V862" s="7"/>
      <c r="W862" s="7"/>
    </row>
    <row r="863" ht="15.75" hidden="1" customHeight="1">
      <c r="B863" s="7"/>
      <c r="C863" s="7"/>
      <c r="D863" s="7"/>
      <c r="E863" s="7"/>
      <c r="F863" s="7"/>
      <c r="G863" s="7"/>
      <c r="H863" s="7"/>
      <c r="I863" s="7"/>
      <c r="J863" s="7"/>
      <c r="K863" s="7"/>
      <c r="L863" s="7"/>
      <c r="M863" s="7"/>
      <c r="N863" s="7"/>
      <c r="O863" s="7"/>
      <c r="P863" s="7"/>
      <c r="Q863" s="7"/>
      <c r="R863" s="7"/>
      <c r="S863" s="7"/>
      <c r="T863" s="7"/>
      <c r="U863" s="7"/>
      <c r="V863" s="7"/>
      <c r="W863" s="7"/>
    </row>
    <row r="864" ht="15.75" hidden="1" customHeight="1">
      <c r="B864" s="7"/>
      <c r="C864" s="7"/>
      <c r="D864" s="7"/>
      <c r="E864" s="7"/>
      <c r="F864" s="7"/>
      <c r="G864" s="7"/>
      <c r="H864" s="7"/>
      <c r="I864" s="7"/>
      <c r="J864" s="7"/>
      <c r="K864" s="7"/>
      <c r="L864" s="7"/>
      <c r="M864" s="7"/>
      <c r="N864" s="7"/>
      <c r="O864" s="7"/>
      <c r="P864" s="7"/>
      <c r="Q864" s="7"/>
      <c r="R864" s="7"/>
      <c r="S864" s="7"/>
      <c r="T864" s="7"/>
      <c r="U864" s="7"/>
      <c r="V864" s="7"/>
      <c r="W864" s="7"/>
    </row>
    <row r="865" ht="15.75" hidden="1" customHeight="1">
      <c r="B865" s="7"/>
      <c r="C865" s="7"/>
      <c r="D865" s="7"/>
      <c r="E865" s="7"/>
      <c r="F865" s="7"/>
      <c r="G865" s="7"/>
      <c r="H865" s="7"/>
      <c r="I865" s="7"/>
      <c r="J865" s="7"/>
      <c r="K865" s="7"/>
      <c r="L865" s="7"/>
      <c r="M865" s="7"/>
      <c r="N865" s="7"/>
      <c r="O865" s="7"/>
      <c r="P865" s="7"/>
      <c r="Q865" s="7"/>
      <c r="R865" s="7"/>
      <c r="S865" s="7"/>
      <c r="T865" s="7"/>
      <c r="U865" s="7"/>
      <c r="V865" s="7"/>
      <c r="W865" s="7"/>
    </row>
    <row r="866" ht="15.75" hidden="1" customHeight="1">
      <c r="B866" s="7"/>
      <c r="C866" s="7"/>
      <c r="D866" s="7"/>
      <c r="E866" s="7"/>
      <c r="F866" s="7"/>
      <c r="G866" s="7"/>
      <c r="H866" s="7"/>
      <c r="I866" s="7"/>
      <c r="J866" s="7"/>
      <c r="K866" s="7"/>
      <c r="L866" s="7"/>
      <c r="M866" s="7"/>
      <c r="N866" s="7"/>
      <c r="O866" s="7"/>
      <c r="P866" s="7"/>
      <c r="Q866" s="7"/>
      <c r="R866" s="7"/>
      <c r="S866" s="7"/>
      <c r="T866" s="7"/>
      <c r="U866" s="7"/>
      <c r="V866" s="7"/>
      <c r="W866" s="7"/>
    </row>
    <row r="867" ht="15.75" hidden="1" customHeight="1">
      <c r="B867" s="7"/>
      <c r="C867" s="7"/>
      <c r="D867" s="7"/>
      <c r="E867" s="7"/>
      <c r="F867" s="7"/>
      <c r="G867" s="7"/>
      <c r="H867" s="7"/>
      <c r="I867" s="7"/>
      <c r="J867" s="7"/>
      <c r="K867" s="7"/>
      <c r="L867" s="7"/>
      <c r="M867" s="7"/>
      <c r="N867" s="7"/>
      <c r="O867" s="7"/>
      <c r="P867" s="7"/>
      <c r="Q867" s="7"/>
      <c r="R867" s="7"/>
      <c r="S867" s="7"/>
      <c r="T867" s="7"/>
      <c r="U867" s="7"/>
      <c r="V867" s="7"/>
      <c r="W867" s="7"/>
    </row>
    <row r="868" ht="15.75" hidden="1" customHeight="1">
      <c r="B868" s="7"/>
      <c r="C868" s="7"/>
      <c r="D868" s="7"/>
      <c r="E868" s="7"/>
      <c r="F868" s="7"/>
      <c r="G868" s="7"/>
      <c r="H868" s="7"/>
      <c r="I868" s="7"/>
      <c r="J868" s="7"/>
      <c r="K868" s="7"/>
      <c r="L868" s="7"/>
      <c r="M868" s="7"/>
      <c r="N868" s="7"/>
      <c r="O868" s="7"/>
      <c r="P868" s="7"/>
      <c r="Q868" s="7"/>
      <c r="R868" s="7"/>
      <c r="S868" s="7"/>
      <c r="T868" s="7"/>
      <c r="U868" s="7"/>
      <c r="V868" s="7"/>
      <c r="W868" s="7"/>
    </row>
    <row r="869" ht="15.75" hidden="1" customHeight="1">
      <c r="B869" s="7"/>
      <c r="C869" s="7"/>
      <c r="D869" s="7"/>
      <c r="E869" s="7"/>
      <c r="F869" s="7"/>
      <c r="G869" s="7"/>
      <c r="H869" s="7"/>
      <c r="I869" s="7"/>
      <c r="J869" s="7"/>
      <c r="K869" s="7"/>
      <c r="L869" s="7"/>
      <c r="M869" s="7"/>
      <c r="N869" s="7"/>
      <c r="O869" s="7"/>
      <c r="P869" s="7"/>
      <c r="Q869" s="7"/>
      <c r="R869" s="7"/>
      <c r="S869" s="7"/>
      <c r="T869" s="7"/>
      <c r="U869" s="7"/>
      <c r="V869" s="7"/>
      <c r="W869" s="7"/>
    </row>
    <row r="870" ht="15.75" hidden="1" customHeight="1">
      <c r="B870" s="7"/>
      <c r="C870" s="7"/>
      <c r="D870" s="7"/>
      <c r="E870" s="7"/>
      <c r="F870" s="7"/>
      <c r="G870" s="7"/>
      <c r="H870" s="7"/>
      <c r="I870" s="7"/>
      <c r="J870" s="7"/>
      <c r="K870" s="7"/>
      <c r="L870" s="7"/>
      <c r="M870" s="7"/>
      <c r="N870" s="7"/>
      <c r="O870" s="7"/>
      <c r="P870" s="7"/>
      <c r="Q870" s="7"/>
      <c r="R870" s="7"/>
      <c r="S870" s="7"/>
      <c r="T870" s="7"/>
      <c r="U870" s="7"/>
      <c r="V870" s="7"/>
      <c r="W870" s="7"/>
    </row>
    <row r="871" ht="15.75" hidden="1" customHeight="1">
      <c r="B871" s="7"/>
      <c r="C871" s="7"/>
      <c r="D871" s="7"/>
      <c r="E871" s="7"/>
      <c r="F871" s="7"/>
      <c r="G871" s="7"/>
      <c r="H871" s="7"/>
      <c r="I871" s="7"/>
      <c r="J871" s="7"/>
      <c r="K871" s="7"/>
      <c r="L871" s="7"/>
      <c r="M871" s="7"/>
      <c r="N871" s="7"/>
      <c r="O871" s="7"/>
      <c r="P871" s="7"/>
      <c r="Q871" s="7"/>
      <c r="R871" s="7"/>
      <c r="S871" s="7"/>
      <c r="T871" s="7"/>
      <c r="U871" s="7"/>
      <c r="V871" s="7"/>
      <c r="W871" s="7"/>
    </row>
    <row r="872" ht="15.75" hidden="1" customHeight="1">
      <c r="B872" s="7"/>
      <c r="C872" s="7"/>
      <c r="D872" s="7"/>
      <c r="E872" s="7"/>
      <c r="F872" s="7"/>
      <c r="G872" s="7"/>
      <c r="H872" s="7"/>
      <c r="I872" s="7"/>
      <c r="J872" s="7"/>
      <c r="K872" s="7"/>
      <c r="L872" s="7"/>
      <c r="M872" s="7"/>
      <c r="N872" s="7"/>
      <c r="O872" s="7"/>
      <c r="P872" s="7"/>
      <c r="Q872" s="7"/>
      <c r="R872" s="7"/>
      <c r="S872" s="7"/>
      <c r="T872" s="7"/>
      <c r="U872" s="7"/>
      <c r="V872" s="7"/>
      <c r="W872" s="7"/>
    </row>
    <row r="873" ht="15.75" hidden="1" customHeight="1">
      <c r="B873" s="7"/>
      <c r="C873" s="7"/>
      <c r="D873" s="7"/>
      <c r="E873" s="7"/>
      <c r="F873" s="7"/>
      <c r="G873" s="7"/>
      <c r="H873" s="7"/>
      <c r="I873" s="7"/>
      <c r="J873" s="7"/>
      <c r="K873" s="7"/>
      <c r="L873" s="7"/>
      <c r="M873" s="7"/>
      <c r="N873" s="7"/>
      <c r="O873" s="7"/>
      <c r="P873" s="7"/>
      <c r="Q873" s="7"/>
      <c r="R873" s="7"/>
      <c r="S873" s="7"/>
      <c r="T873" s="7"/>
      <c r="U873" s="7"/>
      <c r="V873" s="7"/>
      <c r="W873" s="7"/>
    </row>
    <row r="874" ht="15.75" hidden="1" customHeight="1">
      <c r="B874" s="7"/>
      <c r="C874" s="7"/>
      <c r="D874" s="7"/>
      <c r="E874" s="7"/>
      <c r="F874" s="7"/>
      <c r="G874" s="7"/>
      <c r="H874" s="7"/>
      <c r="I874" s="7"/>
      <c r="J874" s="7"/>
      <c r="K874" s="7"/>
      <c r="L874" s="7"/>
      <c r="M874" s="7"/>
      <c r="N874" s="7"/>
      <c r="O874" s="7"/>
      <c r="P874" s="7"/>
      <c r="Q874" s="7"/>
      <c r="R874" s="7"/>
      <c r="S874" s="7"/>
      <c r="T874" s="7"/>
      <c r="U874" s="7"/>
      <c r="V874" s="7"/>
      <c r="W874" s="7"/>
    </row>
    <row r="875" ht="15.75" hidden="1" customHeight="1">
      <c r="B875" s="7"/>
      <c r="C875" s="7"/>
      <c r="D875" s="7"/>
      <c r="E875" s="7"/>
      <c r="F875" s="7"/>
      <c r="G875" s="7"/>
      <c r="H875" s="7"/>
      <c r="I875" s="7"/>
      <c r="J875" s="7"/>
      <c r="K875" s="7"/>
      <c r="L875" s="7"/>
      <c r="M875" s="7"/>
      <c r="N875" s="7"/>
      <c r="O875" s="7"/>
      <c r="P875" s="7"/>
      <c r="Q875" s="7"/>
      <c r="R875" s="7"/>
      <c r="S875" s="7"/>
      <c r="T875" s="7"/>
      <c r="U875" s="7"/>
      <c r="V875" s="7"/>
      <c r="W875" s="7"/>
    </row>
    <row r="876" ht="15.75" hidden="1" customHeight="1">
      <c r="B876" s="7"/>
      <c r="C876" s="7"/>
      <c r="D876" s="7"/>
      <c r="E876" s="7"/>
      <c r="F876" s="7"/>
      <c r="G876" s="7"/>
      <c r="H876" s="7"/>
      <c r="I876" s="7"/>
      <c r="J876" s="7"/>
      <c r="K876" s="7"/>
      <c r="L876" s="7"/>
      <c r="M876" s="7"/>
      <c r="N876" s="7"/>
      <c r="O876" s="7"/>
      <c r="P876" s="7"/>
      <c r="Q876" s="7"/>
      <c r="R876" s="7"/>
      <c r="S876" s="7"/>
      <c r="T876" s="7"/>
      <c r="U876" s="7"/>
      <c r="V876" s="7"/>
      <c r="W876" s="7"/>
    </row>
    <row r="877" ht="15.75" hidden="1" customHeight="1">
      <c r="B877" s="7"/>
      <c r="C877" s="7"/>
      <c r="D877" s="7"/>
      <c r="E877" s="7"/>
      <c r="F877" s="7"/>
      <c r="G877" s="7"/>
      <c r="H877" s="7"/>
      <c r="I877" s="7"/>
      <c r="J877" s="7"/>
      <c r="K877" s="7"/>
      <c r="L877" s="7"/>
      <c r="M877" s="7"/>
      <c r="N877" s="7"/>
      <c r="O877" s="7"/>
      <c r="P877" s="7"/>
      <c r="Q877" s="7"/>
      <c r="R877" s="7"/>
      <c r="S877" s="7"/>
      <c r="T877" s="7"/>
      <c r="U877" s="7"/>
      <c r="V877" s="7"/>
      <c r="W877" s="7"/>
    </row>
    <row r="878" ht="15.75" hidden="1" customHeight="1">
      <c r="B878" s="7"/>
      <c r="C878" s="7"/>
      <c r="D878" s="7"/>
      <c r="E878" s="7"/>
      <c r="F878" s="7"/>
      <c r="G878" s="7"/>
      <c r="H878" s="7"/>
      <c r="I878" s="7"/>
      <c r="J878" s="7"/>
      <c r="K878" s="7"/>
      <c r="L878" s="7"/>
      <c r="M878" s="7"/>
      <c r="N878" s="7"/>
      <c r="O878" s="7"/>
      <c r="P878" s="7"/>
      <c r="Q878" s="7"/>
      <c r="R878" s="7"/>
      <c r="S878" s="7"/>
      <c r="T878" s="7"/>
      <c r="U878" s="7"/>
      <c r="V878" s="7"/>
      <c r="W878" s="7"/>
    </row>
    <row r="879" ht="15.75" hidden="1" customHeight="1">
      <c r="B879" s="7"/>
      <c r="C879" s="7"/>
      <c r="D879" s="7"/>
      <c r="E879" s="7"/>
      <c r="F879" s="7"/>
      <c r="G879" s="7"/>
      <c r="H879" s="7"/>
      <c r="I879" s="7"/>
      <c r="J879" s="7"/>
      <c r="K879" s="7"/>
      <c r="L879" s="7"/>
      <c r="M879" s="7"/>
      <c r="N879" s="7"/>
      <c r="O879" s="7"/>
      <c r="P879" s="7"/>
      <c r="Q879" s="7"/>
      <c r="R879" s="7"/>
      <c r="S879" s="7"/>
      <c r="T879" s="7"/>
      <c r="U879" s="7"/>
      <c r="V879" s="7"/>
      <c r="W879" s="7"/>
    </row>
    <row r="880" ht="15.75" hidden="1" customHeight="1">
      <c r="B880" s="7"/>
      <c r="C880" s="7"/>
      <c r="D880" s="7"/>
      <c r="E880" s="7"/>
      <c r="F880" s="7"/>
      <c r="G880" s="7"/>
      <c r="H880" s="7"/>
      <c r="I880" s="7"/>
      <c r="J880" s="7"/>
      <c r="K880" s="7"/>
      <c r="L880" s="7"/>
      <c r="M880" s="7"/>
      <c r="N880" s="7"/>
      <c r="O880" s="7"/>
      <c r="P880" s="7"/>
      <c r="Q880" s="7"/>
      <c r="R880" s="7"/>
      <c r="S880" s="7"/>
      <c r="T880" s="7"/>
      <c r="U880" s="7"/>
      <c r="V880" s="7"/>
      <c r="W880" s="7"/>
    </row>
    <row r="881" ht="15.75" hidden="1" customHeight="1">
      <c r="B881" s="7"/>
      <c r="C881" s="7"/>
      <c r="D881" s="7"/>
      <c r="E881" s="7"/>
      <c r="F881" s="7"/>
      <c r="G881" s="7"/>
      <c r="H881" s="7"/>
      <c r="I881" s="7"/>
      <c r="J881" s="7"/>
      <c r="K881" s="7"/>
      <c r="L881" s="7"/>
      <c r="M881" s="7"/>
      <c r="N881" s="7"/>
      <c r="O881" s="7"/>
      <c r="P881" s="7"/>
      <c r="Q881" s="7"/>
      <c r="R881" s="7"/>
      <c r="S881" s="7"/>
      <c r="T881" s="7"/>
      <c r="U881" s="7"/>
      <c r="V881" s="7"/>
      <c r="W881" s="7"/>
    </row>
    <row r="882" ht="15.75" hidden="1" customHeight="1">
      <c r="B882" s="7"/>
      <c r="C882" s="7"/>
      <c r="D882" s="7"/>
      <c r="E882" s="7"/>
      <c r="F882" s="7"/>
      <c r="G882" s="7"/>
      <c r="H882" s="7"/>
      <c r="I882" s="7"/>
      <c r="J882" s="7"/>
      <c r="K882" s="7"/>
      <c r="L882" s="7"/>
      <c r="M882" s="7"/>
      <c r="N882" s="7"/>
      <c r="O882" s="7"/>
      <c r="P882" s="7"/>
      <c r="Q882" s="7"/>
      <c r="R882" s="7"/>
      <c r="S882" s="7"/>
      <c r="T882" s="7"/>
      <c r="U882" s="7"/>
      <c r="V882" s="7"/>
      <c r="W882" s="7"/>
    </row>
    <row r="883" ht="15.75" hidden="1" customHeight="1">
      <c r="B883" s="7"/>
      <c r="C883" s="7"/>
      <c r="D883" s="7"/>
      <c r="E883" s="7"/>
      <c r="F883" s="7"/>
      <c r="G883" s="7"/>
      <c r="H883" s="7"/>
      <c r="I883" s="7"/>
      <c r="J883" s="7"/>
      <c r="K883" s="7"/>
      <c r="L883" s="7"/>
      <c r="M883" s="7"/>
      <c r="N883" s="7"/>
      <c r="O883" s="7"/>
      <c r="P883" s="7"/>
      <c r="Q883" s="7"/>
      <c r="R883" s="7"/>
      <c r="S883" s="7"/>
      <c r="T883" s="7"/>
      <c r="U883" s="7"/>
      <c r="V883" s="7"/>
      <c r="W883" s="7"/>
    </row>
    <row r="884" ht="15.75" hidden="1" customHeight="1">
      <c r="B884" s="7"/>
      <c r="C884" s="7"/>
      <c r="D884" s="7"/>
      <c r="E884" s="7"/>
      <c r="F884" s="7"/>
      <c r="G884" s="7"/>
      <c r="H884" s="7"/>
      <c r="I884" s="7"/>
      <c r="J884" s="7"/>
      <c r="K884" s="7"/>
      <c r="L884" s="7"/>
      <c r="M884" s="7"/>
      <c r="N884" s="7"/>
      <c r="O884" s="7"/>
      <c r="P884" s="7"/>
      <c r="Q884" s="7"/>
      <c r="R884" s="7"/>
      <c r="S884" s="7"/>
      <c r="T884" s="7"/>
      <c r="U884" s="7"/>
      <c r="V884" s="7"/>
      <c r="W884" s="7"/>
    </row>
    <row r="885" ht="15.75" hidden="1" customHeight="1">
      <c r="B885" s="7"/>
      <c r="C885" s="7"/>
      <c r="D885" s="7"/>
      <c r="E885" s="7"/>
      <c r="F885" s="7"/>
      <c r="G885" s="7"/>
      <c r="H885" s="7"/>
      <c r="I885" s="7"/>
      <c r="J885" s="7"/>
      <c r="K885" s="7"/>
      <c r="L885" s="7"/>
      <c r="M885" s="7"/>
      <c r="N885" s="7"/>
      <c r="O885" s="7"/>
      <c r="P885" s="7"/>
      <c r="Q885" s="7"/>
      <c r="R885" s="7"/>
      <c r="S885" s="7"/>
      <c r="T885" s="7"/>
      <c r="U885" s="7"/>
      <c r="V885" s="7"/>
      <c r="W885" s="7"/>
    </row>
    <row r="886" ht="15.75" hidden="1" customHeight="1">
      <c r="B886" s="7"/>
      <c r="C886" s="7"/>
      <c r="D886" s="7"/>
      <c r="E886" s="7"/>
      <c r="F886" s="7"/>
      <c r="G886" s="7"/>
      <c r="H886" s="7"/>
      <c r="I886" s="7"/>
      <c r="J886" s="7"/>
      <c r="K886" s="7"/>
      <c r="L886" s="7"/>
      <c r="M886" s="7"/>
      <c r="N886" s="7"/>
      <c r="O886" s="7"/>
      <c r="P886" s="7"/>
      <c r="Q886" s="7"/>
      <c r="R886" s="7"/>
      <c r="S886" s="7"/>
      <c r="T886" s="7"/>
      <c r="U886" s="7"/>
      <c r="V886" s="7"/>
      <c r="W886" s="7"/>
    </row>
    <row r="887" ht="15.75" hidden="1" customHeight="1">
      <c r="B887" s="7"/>
      <c r="C887" s="7"/>
      <c r="D887" s="7"/>
      <c r="E887" s="7"/>
      <c r="F887" s="7"/>
      <c r="G887" s="7"/>
      <c r="H887" s="7"/>
      <c r="I887" s="7"/>
      <c r="J887" s="7"/>
      <c r="K887" s="7"/>
      <c r="L887" s="7"/>
      <c r="M887" s="7"/>
      <c r="N887" s="7"/>
      <c r="O887" s="7"/>
      <c r="P887" s="7"/>
      <c r="Q887" s="7"/>
      <c r="R887" s="7"/>
      <c r="S887" s="7"/>
      <c r="T887" s="7"/>
      <c r="U887" s="7"/>
      <c r="V887" s="7"/>
      <c r="W887" s="7"/>
    </row>
    <row r="888" ht="15.75" hidden="1" customHeight="1">
      <c r="B888" s="7"/>
      <c r="C888" s="7"/>
      <c r="D888" s="7"/>
      <c r="E888" s="7"/>
      <c r="F888" s="7"/>
      <c r="G888" s="7"/>
      <c r="H888" s="7"/>
      <c r="I888" s="7"/>
      <c r="J888" s="7"/>
      <c r="K888" s="7"/>
      <c r="L888" s="7"/>
      <c r="M888" s="7"/>
      <c r="N888" s="7"/>
      <c r="O888" s="7"/>
      <c r="P888" s="7"/>
      <c r="Q888" s="7"/>
      <c r="R888" s="7"/>
      <c r="S888" s="7"/>
      <c r="T888" s="7"/>
      <c r="U888" s="7"/>
      <c r="V888" s="7"/>
      <c r="W888" s="7"/>
    </row>
    <row r="889" ht="15.75" hidden="1" customHeight="1">
      <c r="B889" s="7"/>
      <c r="C889" s="7"/>
      <c r="D889" s="7"/>
      <c r="E889" s="7"/>
      <c r="F889" s="7"/>
      <c r="G889" s="7"/>
      <c r="H889" s="7"/>
      <c r="I889" s="7"/>
      <c r="J889" s="7"/>
      <c r="K889" s="7"/>
      <c r="L889" s="7"/>
      <c r="M889" s="7"/>
      <c r="N889" s="7"/>
      <c r="O889" s="7"/>
      <c r="P889" s="7"/>
      <c r="Q889" s="7"/>
      <c r="R889" s="7"/>
      <c r="S889" s="7"/>
      <c r="T889" s="7"/>
      <c r="U889" s="7"/>
      <c r="V889" s="7"/>
      <c r="W889" s="7"/>
    </row>
    <row r="890" ht="15.75" hidden="1" customHeight="1">
      <c r="B890" s="7"/>
      <c r="C890" s="7"/>
      <c r="D890" s="7"/>
      <c r="E890" s="7"/>
      <c r="F890" s="7"/>
      <c r="G890" s="7"/>
      <c r="H890" s="7"/>
      <c r="I890" s="7"/>
      <c r="J890" s="7"/>
      <c r="K890" s="7"/>
      <c r="L890" s="7"/>
      <c r="M890" s="7"/>
      <c r="N890" s="7"/>
      <c r="O890" s="7"/>
      <c r="P890" s="7"/>
      <c r="Q890" s="7"/>
      <c r="R890" s="7"/>
      <c r="S890" s="7"/>
      <c r="T890" s="7"/>
      <c r="U890" s="7"/>
      <c r="V890" s="7"/>
      <c r="W890" s="7"/>
    </row>
    <row r="891" ht="15.75" hidden="1" customHeight="1">
      <c r="B891" s="7"/>
      <c r="C891" s="7"/>
      <c r="D891" s="7"/>
      <c r="E891" s="7"/>
      <c r="F891" s="7"/>
      <c r="G891" s="7"/>
      <c r="H891" s="7"/>
      <c r="I891" s="7"/>
      <c r="J891" s="7"/>
      <c r="K891" s="7"/>
      <c r="L891" s="7"/>
      <c r="M891" s="7"/>
      <c r="N891" s="7"/>
      <c r="O891" s="7"/>
      <c r="P891" s="7"/>
      <c r="Q891" s="7"/>
      <c r="R891" s="7"/>
      <c r="S891" s="7"/>
      <c r="T891" s="7"/>
      <c r="U891" s="7"/>
      <c r="V891" s="7"/>
      <c r="W891" s="7"/>
    </row>
    <row r="892" ht="15.75" hidden="1" customHeight="1">
      <c r="B892" s="7"/>
      <c r="C892" s="7"/>
      <c r="D892" s="7"/>
      <c r="E892" s="7"/>
      <c r="F892" s="7"/>
      <c r="G892" s="7"/>
      <c r="H892" s="7"/>
      <c r="I892" s="7"/>
      <c r="J892" s="7"/>
      <c r="K892" s="7"/>
      <c r="L892" s="7"/>
      <c r="M892" s="7"/>
      <c r="N892" s="7"/>
      <c r="O892" s="7"/>
      <c r="P892" s="7"/>
      <c r="Q892" s="7"/>
      <c r="R892" s="7"/>
      <c r="S892" s="7"/>
      <c r="T892" s="7"/>
      <c r="U892" s="7"/>
      <c r="V892" s="7"/>
      <c r="W892" s="7"/>
    </row>
    <row r="893" ht="15.75" hidden="1" customHeight="1">
      <c r="B893" s="7"/>
      <c r="C893" s="7"/>
      <c r="D893" s="7"/>
      <c r="E893" s="7"/>
      <c r="F893" s="7"/>
      <c r="G893" s="7"/>
      <c r="H893" s="7"/>
      <c r="I893" s="7"/>
      <c r="J893" s="7"/>
      <c r="K893" s="7"/>
      <c r="L893" s="7"/>
      <c r="M893" s="7"/>
      <c r="N893" s="7"/>
      <c r="O893" s="7"/>
      <c r="P893" s="7"/>
      <c r="Q893" s="7"/>
      <c r="R893" s="7"/>
      <c r="S893" s="7"/>
      <c r="T893" s="7"/>
      <c r="U893" s="7"/>
      <c r="V893" s="7"/>
      <c r="W893" s="7"/>
    </row>
    <row r="894" ht="15.75" hidden="1" customHeight="1">
      <c r="B894" s="7"/>
      <c r="C894" s="7"/>
      <c r="D894" s="7"/>
      <c r="E894" s="7"/>
      <c r="F894" s="7"/>
      <c r="G894" s="7"/>
      <c r="H894" s="7"/>
      <c r="I894" s="7"/>
      <c r="J894" s="7"/>
      <c r="K894" s="7"/>
      <c r="L894" s="7"/>
      <c r="M894" s="7"/>
      <c r="N894" s="7"/>
      <c r="O894" s="7"/>
      <c r="P894" s="7"/>
      <c r="Q894" s="7"/>
      <c r="R894" s="7"/>
      <c r="S894" s="7"/>
      <c r="T894" s="7"/>
      <c r="U894" s="7"/>
      <c r="V894" s="7"/>
      <c r="W894" s="7"/>
    </row>
    <row r="895" ht="15.75" hidden="1" customHeight="1">
      <c r="B895" s="7"/>
      <c r="C895" s="7"/>
      <c r="D895" s="7"/>
      <c r="E895" s="7"/>
      <c r="F895" s="7"/>
      <c r="G895" s="7"/>
      <c r="H895" s="7"/>
      <c r="I895" s="7"/>
      <c r="J895" s="7"/>
      <c r="K895" s="7"/>
      <c r="L895" s="7"/>
      <c r="M895" s="7"/>
      <c r="N895" s="7"/>
      <c r="O895" s="7"/>
      <c r="P895" s="7"/>
      <c r="Q895" s="7"/>
      <c r="R895" s="7"/>
      <c r="S895" s="7"/>
      <c r="T895" s="7"/>
      <c r="U895" s="7"/>
      <c r="V895" s="7"/>
      <c r="W895" s="7"/>
    </row>
    <row r="896" ht="15.75" hidden="1" customHeight="1">
      <c r="B896" s="7"/>
      <c r="C896" s="7"/>
      <c r="D896" s="7"/>
      <c r="E896" s="7"/>
      <c r="F896" s="7"/>
      <c r="G896" s="7"/>
      <c r="H896" s="7"/>
      <c r="I896" s="7"/>
      <c r="J896" s="7"/>
      <c r="K896" s="7"/>
      <c r="L896" s="7"/>
      <c r="M896" s="7"/>
      <c r="N896" s="7"/>
      <c r="O896" s="7"/>
      <c r="P896" s="7"/>
      <c r="Q896" s="7"/>
      <c r="R896" s="7"/>
      <c r="S896" s="7"/>
      <c r="T896" s="7"/>
      <c r="U896" s="7"/>
      <c r="V896" s="7"/>
      <c r="W896" s="7"/>
    </row>
    <row r="897" ht="15.75" hidden="1" customHeight="1">
      <c r="B897" s="7"/>
      <c r="C897" s="7"/>
      <c r="D897" s="7"/>
      <c r="E897" s="7"/>
      <c r="F897" s="7"/>
      <c r="G897" s="7"/>
      <c r="H897" s="7"/>
      <c r="I897" s="7"/>
      <c r="J897" s="7"/>
      <c r="K897" s="7"/>
      <c r="L897" s="7"/>
      <c r="M897" s="7"/>
      <c r="N897" s="7"/>
      <c r="O897" s="7"/>
      <c r="P897" s="7"/>
      <c r="Q897" s="7"/>
      <c r="R897" s="7"/>
      <c r="S897" s="7"/>
      <c r="T897" s="7"/>
      <c r="U897" s="7"/>
      <c r="V897" s="7"/>
      <c r="W897" s="7"/>
    </row>
    <row r="898" ht="15.75" hidden="1" customHeight="1">
      <c r="B898" s="7"/>
      <c r="C898" s="7"/>
      <c r="D898" s="7"/>
      <c r="E898" s="7"/>
      <c r="F898" s="7"/>
      <c r="G898" s="7"/>
      <c r="H898" s="7"/>
      <c r="I898" s="7"/>
      <c r="J898" s="7"/>
      <c r="K898" s="7"/>
      <c r="L898" s="7"/>
      <c r="M898" s="7"/>
      <c r="N898" s="7"/>
      <c r="O898" s="7"/>
      <c r="P898" s="7"/>
      <c r="Q898" s="7"/>
      <c r="R898" s="7"/>
      <c r="S898" s="7"/>
      <c r="T898" s="7"/>
      <c r="U898" s="7"/>
      <c r="V898" s="7"/>
      <c r="W898" s="7"/>
    </row>
    <row r="899" ht="15.75" hidden="1" customHeight="1">
      <c r="B899" s="7"/>
      <c r="C899" s="7"/>
      <c r="D899" s="7"/>
      <c r="E899" s="7"/>
      <c r="F899" s="7"/>
      <c r="G899" s="7"/>
      <c r="H899" s="7"/>
      <c r="I899" s="7"/>
      <c r="J899" s="7"/>
      <c r="K899" s="7"/>
      <c r="L899" s="7"/>
      <c r="M899" s="7"/>
      <c r="N899" s="7"/>
      <c r="O899" s="7"/>
      <c r="P899" s="7"/>
      <c r="Q899" s="7"/>
      <c r="R899" s="7"/>
      <c r="S899" s="7"/>
      <c r="T899" s="7"/>
      <c r="U899" s="7"/>
      <c r="V899" s="7"/>
      <c r="W899" s="7"/>
    </row>
    <row r="900" ht="15.75" hidden="1" customHeight="1">
      <c r="B900" s="7"/>
      <c r="C900" s="7"/>
      <c r="D900" s="7"/>
      <c r="E900" s="7"/>
      <c r="F900" s="7"/>
      <c r="G900" s="7"/>
      <c r="H900" s="7"/>
      <c r="I900" s="7"/>
      <c r="J900" s="7"/>
      <c r="K900" s="7"/>
      <c r="L900" s="7"/>
      <c r="M900" s="7"/>
      <c r="N900" s="7"/>
      <c r="O900" s="7"/>
      <c r="P900" s="7"/>
      <c r="Q900" s="7"/>
      <c r="R900" s="7"/>
      <c r="S900" s="7"/>
      <c r="T900" s="7"/>
      <c r="U900" s="7"/>
      <c r="V900" s="7"/>
      <c r="W900" s="7"/>
    </row>
    <row r="901" ht="15.75" hidden="1" customHeight="1">
      <c r="B901" s="7"/>
      <c r="C901" s="7"/>
      <c r="D901" s="7"/>
      <c r="E901" s="7"/>
      <c r="F901" s="7"/>
      <c r="G901" s="7"/>
      <c r="H901" s="7"/>
      <c r="I901" s="7"/>
      <c r="J901" s="7"/>
      <c r="K901" s="7"/>
      <c r="L901" s="7"/>
      <c r="M901" s="7"/>
      <c r="N901" s="7"/>
      <c r="O901" s="7"/>
      <c r="P901" s="7"/>
      <c r="Q901" s="7"/>
      <c r="R901" s="7"/>
      <c r="S901" s="7"/>
      <c r="T901" s="7"/>
      <c r="U901" s="7"/>
      <c r="V901" s="7"/>
      <c r="W901" s="7"/>
    </row>
    <row r="902" ht="15.75" hidden="1" customHeight="1">
      <c r="B902" s="7"/>
      <c r="C902" s="7"/>
      <c r="D902" s="7"/>
      <c r="E902" s="7"/>
      <c r="F902" s="7"/>
      <c r="G902" s="7"/>
      <c r="H902" s="7"/>
      <c r="I902" s="7"/>
      <c r="J902" s="7"/>
      <c r="K902" s="7"/>
      <c r="L902" s="7"/>
      <c r="M902" s="7"/>
      <c r="N902" s="7"/>
      <c r="O902" s="7"/>
      <c r="P902" s="7"/>
      <c r="Q902" s="7"/>
      <c r="R902" s="7"/>
      <c r="S902" s="7"/>
      <c r="T902" s="7"/>
      <c r="U902" s="7"/>
      <c r="V902" s="7"/>
      <c r="W902" s="7"/>
    </row>
    <row r="903" ht="15.75" hidden="1" customHeight="1">
      <c r="B903" s="7"/>
      <c r="C903" s="7"/>
      <c r="D903" s="7"/>
      <c r="E903" s="7"/>
      <c r="F903" s="7"/>
      <c r="G903" s="7"/>
      <c r="H903" s="7"/>
      <c r="I903" s="7"/>
      <c r="J903" s="7"/>
      <c r="K903" s="7"/>
      <c r="L903" s="7"/>
      <c r="M903" s="7"/>
      <c r="N903" s="7"/>
      <c r="O903" s="7"/>
      <c r="P903" s="7"/>
      <c r="Q903" s="7"/>
      <c r="R903" s="7"/>
      <c r="S903" s="7"/>
      <c r="T903" s="7"/>
      <c r="U903" s="7"/>
      <c r="V903" s="7"/>
      <c r="W903" s="7"/>
    </row>
    <row r="904" ht="15.75" hidden="1" customHeight="1">
      <c r="B904" s="7"/>
      <c r="C904" s="7"/>
      <c r="D904" s="7"/>
      <c r="E904" s="7"/>
      <c r="F904" s="7"/>
      <c r="G904" s="7"/>
      <c r="H904" s="7"/>
      <c r="I904" s="7"/>
      <c r="J904" s="7"/>
      <c r="K904" s="7"/>
      <c r="L904" s="7"/>
      <c r="M904" s="7"/>
      <c r="N904" s="7"/>
      <c r="O904" s="7"/>
      <c r="P904" s="7"/>
      <c r="Q904" s="7"/>
      <c r="R904" s="7"/>
      <c r="S904" s="7"/>
      <c r="T904" s="7"/>
      <c r="U904" s="7"/>
      <c r="V904" s="7"/>
      <c r="W904" s="7"/>
    </row>
    <row r="905" ht="15.75" hidden="1" customHeight="1">
      <c r="B905" s="7"/>
      <c r="C905" s="7"/>
      <c r="D905" s="7"/>
      <c r="E905" s="7"/>
      <c r="F905" s="7"/>
      <c r="G905" s="7"/>
      <c r="H905" s="7"/>
      <c r="I905" s="7"/>
      <c r="J905" s="7"/>
      <c r="K905" s="7"/>
      <c r="L905" s="7"/>
      <c r="M905" s="7"/>
      <c r="N905" s="7"/>
      <c r="O905" s="7"/>
      <c r="P905" s="7"/>
      <c r="Q905" s="7"/>
      <c r="R905" s="7"/>
      <c r="S905" s="7"/>
      <c r="T905" s="7"/>
      <c r="U905" s="7"/>
      <c r="V905" s="7"/>
      <c r="W905" s="7"/>
    </row>
    <row r="906" ht="15.75" hidden="1" customHeight="1">
      <c r="B906" s="7"/>
      <c r="C906" s="7"/>
      <c r="D906" s="7"/>
      <c r="E906" s="7"/>
      <c r="F906" s="7"/>
      <c r="G906" s="7"/>
      <c r="H906" s="7"/>
      <c r="I906" s="7"/>
      <c r="J906" s="7"/>
      <c r="K906" s="7"/>
      <c r="L906" s="7"/>
      <c r="M906" s="7"/>
      <c r="N906" s="7"/>
      <c r="O906" s="7"/>
      <c r="P906" s="7"/>
      <c r="Q906" s="7"/>
      <c r="R906" s="7"/>
      <c r="S906" s="7"/>
      <c r="T906" s="7"/>
      <c r="U906" s="7"/>
      <c r="V906" s="7"/>
      <c r="W906" s="7"/>
    </row>
    <row r="907" ht="15.75" hidden="1" customHeight="1">
      <c r="B907" s="7"/>
      <c r="C907" s="7"/>
      <c r="D907" s="7"/>
      <c r="E907" s="7"/>
      <c r="F907" s="7"/>
      <c r="G907" s="7"/>
      <c r="H907" s="7"/>
      <c r="I907" s="7"/>
      <c r="J907" s="7"/>
      <c r="K907" s="7"/>
      <c r="L907" s="7"/>
      <c r="M907" s="7"/>
      <c r="N907" s="7"/>
      <c r="O907" s="7"/>
      <c r="P907" s="7"/>
      <c r="Q907" s="7"/>
      <c r="R907" s="7"/>
      <c r="S907" s="7"/>
      <c r="T907" s="7"/>
      <c r="U907" s="7"/>
      <c r="V907" s="7"/>
      <c r="W907" s="7"/>
    </row>
    <row r="908" ht="15.75" hidden="1" customHeight="1">
      <c r="B908" s="7"/>
      <c r="C908" s="7"/>
      <c r="D908" s="7"/>
      <c r="E908" s="7"/>
      <c r="F908" s="7"/>
      <c r="G908" s="7"/>
      <c r="H908" s="7"/>
      <c r="I908" s="7"/>
      <c r="J908" s="7"/>
      <c r="K908" s="7"/>
      <c r="L908" s="7"/>
      <c r="M908" s="7"/>
      <c r="N908" s="7"/>
      <c r="O908" s="7"/>
      <c r="P908" s="7"/>
      <c r="Q908" s="7"/>
      <c r="R908" s="7"/>
      <c r="S908" s="7"/>
      <c r="T908" s="7"/>
      <c r="U908" s="7"/>
      <c r="V908" s="7"/>
      <c r="W908" s="7"/>
    </row>
    <row r="909" ht="15.75" hidden="1" customHeight="1">
      <c r="B909" s="7"/>
      <c r="C909" s="7"/>
      <c r="D909" s="7"/>
      <c r="E909" s="7"/>
      <c r="F909" s="7"/>
      <c r="G909" s="7"/>
      <c r="H909" s="7"/>
      <c r="I909" s="7"/>
      <c r="J909" s="7"/>
      <c r="K909" s="7"/>
      <c r="L909" s="7"/>
      <c r="M909" s="7"/>
      <c r="N909" s="7"/>
      <c r="O909" s="7"/>
      <c r="P909" s="7"/>
      <c r="Q909" s="7"/>
      <c r="R909" s="7"/>
      <c r="S909" s="7"/>
      <c r="T909" s="7"/>
      <c r="U909" s="7"/>
      <c r="V909" s="7"/>
      <c r="W909" s="7"/>
    </row>
    <row r="910" ht="15.75" hidden="1" customHeight="1">
      <c r="B910" s="7"/>
      <c r="C910" s="7"/>
      <c r="D910" s="7"/>
      <c r="E910" s="7"/>
      <c r="F910" s="7"/>
      <c r="G910" s="7"/>
      <c r="H910" s="7"/>
      <c r="I910" s="7"/>
      <c r="J910" s="7"/>
      <c r="K910" s="7"/>
      <c r="L910" s="7"/>
      <c r="M910" s="7"/>
      <c r="N910" s="7"/>
      <c r="O910" s="7"/>
      <c r="P910" s="7"/>
      <c r="Q910" s="7"/>
      <c r="R910" s="7"/>
      <c r="S910" s="7"/>
      <c r="T910" s="7"/>
      <c r="U910" s="7"/>
      <c r="V910" s="7"/>
      <c r="W910" s="7"/>
    </row>
    <row r="911" ht="15.75" hidden="1" customHeight="1">
      <c r="B911" s="7"/>
      <c r="C911" s="7"/>
      <c r="D911" s="7"/>
      <c r="E911" s="7"/>
      <c r="F911" s="7"/>
      <c r="G911" s="7"/>
      <c r="H911" s="7"/>
      <c r="I911" s="7"/>
      <c r="J911" s="7"/>
      <c r="K911" s="7"/>
      <c r="L911" s="7"/>
      <c r="M911" s="7"/>
      <c r="N911" s="7"/>
      <c r="O911" s="7"/>
      <c r="P911" s="7"/>
      <c r="Q911" s="7"/>
      <c r="R911" s="7"/>
      <c r="S911" s="7"/>
      <c r="T911" s="7"/>
      <c r="U911" s="7"/>
      <c r="V911" s="7"/>
      <c r="W911" s="7"/>
    </row>
    <row r="912" ht="15.75" hidden="1" customHeight="1">
      <c r="B912" s="7"/>
      <c r="C912" s="7"/>
      <c r="D912" s="7"/>
      <c r="E912" s="7"/>
      <c r="F912" s="7"/>
      <c r="G912" s="7"/>
      <c r="H912" s="7"/>
      <c r="I912" s="7"/>
      <c r="J912" s="7"/>
      <c r="K912" s="7"/>
      <c r="L912" s="7"/>
      <c r="M912" s="7"/>
      <c r="N912" s="7"/>
      <c r="O912" s="7"/>
      <c r="P912" s="7"/>
      <c r="Q912" s="7"/>
      <c r="R912" s="7"/>
      <c r="S912" s="7"/>
      <c r="T912" s="7"/>
      <c r="U912" s="7"/>
      <c r="V912" s="7"/>
      <c r="W912" s="7"/>
    </row>
    <row r="913" ht="15.75" hidden="1" customHeight="1">
      <c r="B913" s="7"/>
      <c r="C913" s="7"/>
      <c r="D913" s="7"/>
      <c r="E913" s="7"/>
      <c r="F913" s="7"/>
      <c r="G913" s="7"/>
      <c r="H913" s="7"/>
      <c r="I913" s="7"/>
      <c r="J913" s="7"/>
      <c r="K913" s="7"/>
      <c r="L913" s="7"/>
      <c r="M913" s="7"/>
      <c r="N913" s="7"/>
      <c r="O913" s="7"/>
      <c r="P913" s="7"/>
      <c r="Q913" s="7"/>
      <c r="R913" s="7"/>
      <c r="S913" s="7"/>
      <c r="T913" s="7"/>
      <c r="U913" s="7"/>
      <c r="V913" s="7"/>
      <c r="W913" s="7"/>
    </row>
    <row r="914" ht="15.75" hidden="1" customHeight="1">
      <c r="B914" s="7"/>
      <c r="C914" s="7"/>
      <c r="D914" s="7"/>
      <c r="E914" s="7"/>
      <c r="F914" s="7"/>
      <c r="G914" s="7"/>
      <c r="H914" s="7"/>
      <c r="I914" s="7"/>
      <c r="J914" s="7"/>
      <c r="K914" s="7"/>
      <c r="L914" s="7"/>
      <c r="M914" s="7"/>
      <c r="N914" s="7"/>
      <c r="O914" s="7"/>
      <c r="P914" s="7"/>
      <c r="Q914" s="7"/>
      <c r="R914" s="7"/>
      <c r="S914" s="7"/>
      <c r="T914" s="7"/>
      <c r="U914" s="7"/>
      <c r="V914" s="7"/>
      <c r="W914" s="7"/>
    </row>
    <row r="915" ht="15.75" hidden="1" customHeight="1">
      <c r="B915" s="7"/>
      <c r="C915" s="7"/>
      <c r="D915" s="7"/>
      <c r="E915" s="7"/>
      <c r="F915" s="7"/>
      <c r="G915" s="7"/>
      <c r="H915" s="7"/>
      <c r="I915" s="7"/>
      <c r="J915" s="7"/>
      <c r="K915" s="7"/>
      <c r="L915" s="7"/>
      <c r="M915" s="7"/>
      <c r="N915" s="7"/>
      <c r="O915" s="7"/>
      <c r="P915" s="7"/>
      <c r="Q915" s="7"/>
      <c r="R915" s="7"/>
      <c r="S915" s="7"/>
      <c r="T915" s="7"/>
      <c r="U915" s="7"/>
      <c r="V915" s="7"/>
      <c r="W915" s="7"/>
    </row>
    <row r="916" ht="15.75" hidden="1" customHeight="1">
      <c r="B916" s="7"/>
      <c r="C916" s="7"/>
      <c r="D916" s="7"/>
      <c r="E916" s="7"/>
      <c r="F916" s="7"/>
      <c r="G916" s="7"/>
      <c r="H916" s="7"/>
      <c r="I916" s="7"/>
      <c r="J916" s="7"/>
      <c r="K916" s="7"/>
      <c r="L916" s="7"/>
      <c r="M916" s="7"/>
      <c r="N916" s="7"/>
      <c r="O916" s="7"/>
      <c r="P916" s="7"/>
      <c r="Q916" s="7"/>
      <c r="R916" s="7"/>
      <c r="S916" s="7"/>
      <c r="T916" s="7"/>
      <c r="U916" s="7"/>
      <c r="V916" s="7"/>
      <c r="W916" s="7"/>
    </row>
    <row r="917" ht="15.75" hidden="1" customHeight="1">
      <c r="B917" s="7"/>
      <c r="C917" s="7"/>
      <c r="D917" s="7"/>
      <c r="E917" s="7"/>
      <c r="F917" s="7"/>
      <c r="G917" s="7"/>
      <c r="H917" s="7"/>
      <c r="I917" s="7"/>
      <c r="J917" s="7"/>
      <c r="K917" s="7"/>
      <c r="L917" s="7"/>
      <c r="M917" s="7"/>
      <c r="N917" s="7"/>
      <c r="O917" s="7"/>
      <c r="P917" s="7"/>
      <c r="Q917" s="7"/>
      <c r="R917" s="7"/>
      <c r="S917" s="7"/>
      <c r="T917" s="7"/>
      <c r="U917" s="7"/>
      <c r="V917" s="7"/>
      <c r="W917" s="7"/>
    </row>
    <row r="918" ht="15.75" hidden="1" customHeight="1">
      <c r="B918" s="7"/>
      <c r="C918" s="7"/>
      <c r="D918" s="7"/>
      <c r="E918" s="7"/>
      <c r="F918" s="7"/>
      <c r="G918" s="7"/>
      <c r="H918" s="7"/>
      <c r="I918" s="7"/>
      <c r="J918" s="7"/>
      <c r="K918" s="7"/>
      <c r="L918" s="7"/>
      <c r="M918" s="7"/>
      <c r="N918" s="7"/>
      <c r="O918" s="7"/>
      <c r="P918" s="7"/>
      <c r="Q918" s="7"/>
      <c r="R918" s="7"/>
      <c r="S918" s="7"/>
      <c r="T918" s="7"/>
      <c r="U918" s="7"/>
      <c r="V918" s="7"/>
      <c r="W918" s="7"/>
    </row>
    <row r="919" ht="15.75" hidden="1" customHeight="1">
      <c r="B919" s="7"/>
      <c r="C919" s="7"/>
      <c r="D919" s="7"/>
      <c r="E919" s="7"/>
      <c r="F919" s="7"/>
      <c r="G919" s="7"/>
      <c r="H919" s="7"/>
      <c r="I919" s="7"/>
      <c r="J919" s="7"/>
      <c r="K919" s="7"/>
      <c r="L919" s="7"/>
      <c r="M919" s="7"/>
      <c r="N919" s="7"/>
      <c r="O919" s="7"/>
      <c r="P919" s="7"/>
      <c r="Q919" s="7"/>
      <c r="R919" s="7"/>
      <c r="S919" s="7"/>
      <c r="T919" s="7"/>
      <c r="U919" s="7"/>
      <c r="V919" s="7"/>
      <c r="W919" s="7"/>
    </row>
    <row r="920" ht="15.75" hidden="1" customHeight="1">
      <c r="B920" s="7"/>
      <c r="C920" s="7"/>
      <c r="D920" s="7"/>
      <c r="E920" s="7"/>
      <c r="F920" s="7"/>
      <c r="G920" s="7"/>
      <c r="H920" s="7"/>
      <c r="I920" s="7"/>
      <c r="J920" s="7"/>
      <c r="K920" s="7"/>
      <c r="L920" s="7"/>
      <c r="M920" s="7"/>
      <c r="N920" s="7"/>
      <c r="O920" s="7"/>
      <c r="P920" s="7"/>
      <c r="Q920" s="7"/>
      <c r="R920" s="7"/>
      <c r="S920" s="7"/>
      <c r="T920" s="7"/>
      <c r="U920" s="7"/>
      <c r="V920" s="7"/>
      <c r="W920" s="7"/>
    </row>
    <row r="921" ht="15.75" hidden="1" customHeight="1">
      <c r="B921" s="7"/>
      <c r="C921" s="7"/>
      <c r="D921" s="7"/>
      <c r="E921" s="7"/>
      <c r="F921" s="7"/>
      <c r="G921" s="7"/>
      <c r="H921" s="7"/>
      <c r="I921" s="7"/>
      <c r="J921" s="7"/>
      <c r="K921" s="7"/>
      <c r="L921" s="7"/>
      <c r="M921" s="7"/>
      <c r="N921" s="7"/>
      <c r="O921" s="7"/>
      <c r="P921" s="7"/>
      <c r="Q921" s="7"/>
      <c r="R921" s="7"/>
      <c r="S921" s="7"/>
      <c r="T921" s="7"/>
      <c r="U921" s="7"/>
      <c r="V921" s="7"/>
      <c r="W921" s="7"/>
    </row>
    <row r="922" ht="15.75" hidden="1" customHeight="1">
      <c r="B922" s="7"/>
      <c r="C922" s="7"/>
      <c r="D922" s="7"/>
      <c r="E922" s="7"/>
      <c r="F922" s="7"/>
      <c r="G922" s="7"/>
      <c r="H922" s="7"/>
      <c r="I922" s="7"/>
      <c r="J922" s="7"/>
      <c r="K922" s="7"/>
      <c r="L922" s="7"/>
      <c r="M922" s="7"/>
      <c r="N922" s="7"/>
      <c r="O922" s="7"/>
      <c r="P922" s="7"/>
      <c r="Q922" s="7"/>
      <c r="R922" s="7"/>
      <c r="S922" s="7"/>
      <c r="T922" s="7"/>
      <c r="U922" s="7"/>
      <c r="V922" s="7"/>
      <c r="W922" s="7"/>
    </row>
    <row r="923" ht="15.75" hidden="1" customHeight="1">
      <c r="B923" s="7"/>
      <c r="C923" s="7"/>
      <c r="D923" s="7"/>
      <c r="E923" s="7"/>
      <c r="F923" s="7"/>
      <c r="G923" s="7"/>
      <c r="H923" s="7"/>
      <c r="I923" s="7"/>
      <c r="J923" s="7"/>
      <c r="K923" s="7"/>
      <c r="L923" s="7"/>
      <c r="M923" s="7"/>
      <c r="N923" s="7"/>
      <c r="O923" s="7"/>
      <c r="P923" s="7"/>
      <c r="Q923" s="7"/>
      <c r="R923" s="7"/>
      <c r="S923" s="7"/>
      <c r="T923" s="7"/>
      <c r="U923" s="7"/>
      <c r="V923" s="7"/>
      <c r="W923" s="7"/>
    </row>
    <row r="924" ht="15.75" hidden="1" customHeight="1">
      <c r="B924" s="7"/>
      <c r="C924" s="7"/>
      <c r="D924" s="7"/>
      <c r="E924" s="7"/>
      <c r="F924" s="7"/>
      <c r="G924" s="7"/>
      <c r="H924" s="7"/>
      <c r="I924" s="7"/>
      <c r="J924" s="7"/>
      <c r="K924" s="7"/>
      <c r="L924" s="7"/>
      <c r="M924" s="7"/>
      <c r="N924" s="7"/>
      <c r="O924" s="7"/>
      <c r="P924" s="7"/>
      <c r="Q924" s="7"/>
      <c r="R924" s="7"/>
      <c r="S924" s="7"/>
      <c r="T924" s="7"/>
      <c r="U924" s="7"/>
      <c r="V924" s="7"/>
      <c r="W924" s="7"/>
    </row>
    <row r="925" ht="15.75" hidden="1" customHeight="1">
      <c r="B925" s="7"/>
      <c r="C925" s="7"/>
      <c r="D925" s="7"/>
      <c r="E925" s="7"/>
      <c r="F925" s="7"/>
      <c r="G925" s="7"/>
      <c r="H925" s="7"/>
      <c r="I925" s="7"/>
      <c r="J925" s="7"/>
      <c r="K925" s="7"/>
      <c r="L925" s="7"/>
      <c r="M925" s="7"/>
      <c r="N925" s="7"/>
      <c r="O925" s="7"/>
      <c r="P925" s="7"/>
      <c r="Q925" s="7"/>
      <c r="R925" s="7"/>
      <c r="S925" s="7"/>
      <c r="T925" s="7"/>
      <c r="U925" s="7"/>
      <c r="V925" s="7"/>
      <c r="W925" s="7"/>
    </row>
    <row r="926" ht="15.75" hidden="1" customHeight="1">
      <c r="B926" s="7"/>
      <c r="C926" s="7"/>
      <c r="D926" s="7"/>
      <c r="E926" s="7"/>
      <c r="F926" s="7"/>
      <c r="G926" s="7"/>
      <c r="H926" s="7"/>
      <c r="I926" s="7"/>
      <c r="J926" s="7"/>
      <c r="K926" s="7"/>
      <c r="L926" s="7"/>
      <c r="M926" s="7"/>
      <c r="N926" s="7"/>
      <c r="O926" s="7"/>
      <c r="P926" s="7"/>
      <c r="Q926" s="7"/>
      <c r="R926" s="7"/>
      <c r="S926" s="7"/>
      <c r="T926" s="7"/>
      <c r="U926" s="7"/>
      <c r="V926" s="7"/>
      <c r="W926" s="7"/>
    </row>
    <row r="927" ht="15.75" hidden="1" customHeight="1">
      <c r="B927" s="7"/>
      <c r="C927" s="7"/>
      <c r="D927" s="7"/>
      <c r="E927" s="7"/>
      <c r="F927" s="7"/>
      <c r="G927" s="7"/>
      <c r="H927" s="7"/>
      <c r="I927" s="7"/>
      <c r="J927" s="7"/>
      <c r="K927" s="7"/>
      <c r="L927" s="7"/>
      <c r="M927" s="7"/>
      <c r="N927" s="7"/>
      <c r="O927" s="7"/>
      <c r="P927" s="7"/>
      <c r="Q927" s="7"/>
      <c r="R927" s="7"/>
      <c r="S927" s="7"/>
      <c r="T927" s="7"/>
      <c r="U927" s="7"/>
      <c r="V927" s="7"/>
      <c r="W927" s="7"/>
    </row>
    <row r="928" ht="15.75" hidden="1" customHeight="1">
      <c r="B928" s="7"/>
      <c r="C928" s="7"/>
      <c r="D928" s="7"/>
      <c r="E928" s="7"/>
      <c r="F928" s="7"/>
      <c r="G928" s="7"/>
      <c r="H928" s="7"/>
      <c r="I928" s="7"/>
      <c r="J928" s="7"/>
      <c r="K928" s="7"/>
      <c r="L928" s="7"/>
      <c r="M928" s="7"/>
      <c r="N928" s="7"/>
      <c r="O928" s="7"/>
      <c r="P928" s="7"/>
      <c r="Q928" s="7"/>
      <c r="R928" s="7"/>
      <c r="S928" s="7"/>
      <c r="T928" s="7"/>
      <c r="U928" s="7"/>
      <c r="V928" s="7"/>
      <c r="W928" s="7"/>
    </row>
    <row r="929" ht="15.75" hidden="1" customHeight="1">
      <c r="B929" s="7"/>
      <c r="C929" s="7"/>
      <c r="D929" s="7"/>
      <c r="E929" s="7"/>
      <c r="F929" s="7"/>
      <c r="G929" s="7"/>
      <c r="H929" s="7"/>
      <c r="I929" s="7"/>
      <c r="J929" s="7"/>
      <c r="K929" s="7"/>
      <c r="L929" s="7"/>
      <c r="M929" s="7"/>
      <c r="N929" s="7"/>
      <c r="O929" s="7"/>
      <c r="P929" s="7"/>
      <c r="Q929" s="7"/>
      <c r="R929" s="7"/>
      <c r="S929" s="7"/>
      <c r="T929" s="7"/>
      <c r="U929" s="7"/>
      <c r="V929" s="7"/>
      <c r="W929" s="7"/>
    </row>
    <row r="930" ht="15.75" hidden="1" customHeight="1">
      <c r="B930" s="7"/>
      <c r="C930" s="7"/>
      <c r="D930" s="7"/>
      <c r="E930" s="7"/>
      <c r="F930" s="7"/>
      <c r="G930" s="7"/>
      <c r="H930" s="7"/>
      <c r="I930" s="7"/>
      <c r="J930" s="7"/>
      <c r="K930" s="7"/>
      <c r="L930" s="7"/>
      <c r="M930" s="7"/>
      <c r="N930" s="7"/>
      <c r="O930" s="7"/>
      <c r="P930" s="7"/>
      <c r="Q930" s="7"/>
      <c r="R930" s="7"/>
      <c r="S930" s="7"/>
      <c r="T930" s="7"/>
      <c r="U930" s="7"/>
      <c r="V930" s="7"/>
      <c r="W930" s="7"/>
    </row>
    <row r="931" ht="15.75" hidden="1" customHeight="1">
      <c r="B931" s="7"/>
      <c r="C931" s="7"/>
      <c r="D931" s="7"/>
      <c r="E931" s="7"/>
      <c r="F931" s="7"/>
      <c r="G931" s="7"/>
      <c r="H931" s="7"/>
      <c r="I931" s="7"/>
      <c r="J931" s="7"/>
      <c r="K931" s="7"/>
      <c r="L931" s="7"/>
      <c r="M931" s="7"/>
      <c r="N931" s="7"/>
      <c r="O931" s="7"/>
      <c r="P931" s="7"/>
      <c r="Q931" s="7"/>
      <c r="R931" s="7"/>
      <c r="S931" s="7"/>
      <c r="T931" s="7"/>
      <c r="U931" s="7"/>
      <c r="V931" s="7"/>
      <c r="W931" s="7"/>
    </row>
    <row r="932" ht="15.75" hidden="1" customHeight="1">
      <c r="B932" s="7"/>
      <c r="C932" s="7"/>
      <c r="D932" s="7"/>
      <c r="E932" s="7"/>
      <c r="F932" s="7"/>
      <c r="G932" s="7"/>
      <c r="H932" s="7"/>
      <c r="I932" s="7"/>
      <c r="J932" s="7"/>
      <c r="K932" s="7"/>
      <c r="L932" s="7"/>
      <c r="M932" s="7"/>
      <c r="N932" s="7"/>
      <c r="O932" s="7"/>
      <c r="P932" s="7"/>
      <c r="Q932" s="7"/>
      <c r="R932" s="7"/>
      <c r="S932" s="7"/>
      <c r="T932" s="7"/>
      <c r="U932" s="7"/>
      <c r="V932" s="7"/>
      <c r="W932" s="7"/>
    </row>
    <row r="933" ht="15.75" hidden="1" customHeight="1">
      <c r="B933" s="7"/>
      <c r="C933" s="7"/>
      <c r="D933" s="7"/>
      <c r="E933" s="7"/>
      <c r="F933" s="7"/>
      <c r="G933" s="7"/>
      <c r="H933" s="7"/>
      <c r="I933" s="7"/>
      <c r="J933" s="7"/>
      <c r="K933" s="7"/>
      <c r="L933" s="7"/>
      <c r="M933" s="7"/>
      <c r="N933" s="7"/>
      <c r="O933" s="7"/>
      <c r="P933" s="7"/>
      <c r="Q933" s="7"/>
      <c r="R933" s="7"/>
      <c r="S933" s="7"/>
      <c r="T933" s="7"/>
      <c r="U933" s="7"/>
      <c r="V933" s="7"/>
      <c r="W933" s="7"/>
    </row>
    <row r="934" ht="15.75" hidden="1" customHeight="1">
      <c r="B934" s="7"/>
      <c r="C934" s="7"/>
      <c r="D934" s="7"/>
      <c r="E934" s="7"/>
      <c r="F934" s="7"/>
      <c r="G934" s="7"/>
      <c r="H934" s="7"/>
      <c r="I934" s="7"/>
      <c r="J934" s="7"/>
      <c r="K934" s="7"/>
      <c r="L934" s="7"/>
      <c r="M934" s="7"/>
      <c r="N934" s="7"/>
      <c r="O934" s="7"/>
      <c r="P934" s="7"/>
      <c r="Q934" s="7"/>
      <c r="R934" s="7"/>
      <c r="S934" s="7"/>
      <c r="T934" s="7"/>
      <c r="U934" s="7"/>
      <c r="V934" s="7"/>
      <c r="W934" s="7"/>
    </row>
    <row r="935" ht="15.75" hidden="1" customHeight="1">
      <c r="B935" s="7"/>
      <c r="C935" s="7"/>
      <c r="D935" s="7"/>
      <c r="E935" s="7"/>
      <c r="F935" s="7"/>
      <c r="G935" s="7"/>
      <c r="H935" s="7"/>
      <c r="I935" s="7"/>
      <c r="J935" s="7"/>
      <c r="K935" s="7"/>
      <c r="L935" s="7"/>
      <c r="M935" s="7"/>
      <c r="N935" s="7"/>
      <c r="O935" s="7"/>
      <c r="P935" s="7"/>
      <c r="Q935" s="7"/>
      <c r="R935" s="7"/>
      <c r="S935" s="7"/>
      <c r="T935" s="7"/>
      <c r="U935" s="7"/>
      <c r="V935" s="7"/>
      <c r="W935" s="7"/>
    </row>
    <row r="936" ht="15.75" hidden="1" customHeight="1">
      <c r="B936" s="7"/>
      <c r="C936" s="7"/>
      <c r="D936" s="7"/>
      <c r="E936" s="7"/>
      <c r="F936" s="7"/>
      <c r="G936" s="7"/>
      <c r="H936" s="7"/>
      <c r="I936" s="7"/>
      <c r="J936" s="7"/>
      <c r="K936" s="7"/>
      <c r="L936" s="7"/>
      <c r="M936" s="7"/>
      <c r="N936" s="7"/>
      <c r="O936" s="7"/>
      <c r="P936" s="7"/>
      <c r="Q936" s="7"/>
      <c r="R936" s="7"/>
      <c r="S936" s="7"/>
      <c r="T936" s="7"/>
      <c r="U936" s="7"/>
      <c r="V936" s="7"/>
      <c r="W936" s="7"/>
    </row>
    <row r="937" ht="15.75" hidden="1" customHeight="1">
      <c r="B937" s="7"/>
      <c r="C937" s="7"/>
      <c r="D937" s="7"/>
      <c r="E937" s="7"/>
      <c r="F937" s="7"/>
      <c r="G937" s="7"/>
      <c r="H937" s="7"/>
      <c r="I937" s="7"/>
      <c r="J937" s="7"/>
      <c r="K937" s="7"/>
      <c r="L937" s="7"/>
      <c r="M937" s="7"/>
      <c r="N937" s="7"/>
      <c r="O937" s="7"/>
      <c r="P937" s="7"/>
      <c r="Q937" s="7"/>
      <c r="R937" s="7"/>
      <c r="S937" s="7"/>
      <c r="T937" s="7"/>
      <c r="U937" s="7"/>
      <c r="V937" s="7"/>
      <c r="W937" s="7"/>
    </row>
    <row r="938" ht="15.75" hidden="1" customHeight="1">
      <c r="B938" s="7"/>
      <c r="C938" s="7"/>
      <c r="D938" s="7"/>
      <c r="E938" s="7"/>
      <c r="F938" s="7"/>
      <c r="G938" s="7"/>
      <c r="H938" s="7"/>
      <c r="I938" s="7"/>
      <c r="J938" s="7"/>
      <c r="K938" s="7"/>
      <c r="L938" s="7"/>
      <c r="M938" s="7"/>
      <c r="N938" s="7"/>
      <c r="O938" s="7"/>
      <c r="P938" s="7"/>
      <c r="Q938" s="7"/>
      <c r="R938" s="7"/>
      <c r="S938" s="7"/>
      <c r="T938" s="7"/>
      <c r="U938" s="7"/>
      <c r="V938" s="7"/>
      <c r="W938" s="7"/>
    </row>
    <row r="939" ht="15.75" hidden="1" customHeight="1">
      <c r="B939" s="7"/>
      <c r="C939" s="7"/>
      <c r="D939" s="7"/>
      <c r="E939" s="7"/>
      <c r="F939" s="7"/>
      <c r="G939" s="7"/>
      <c r="H939" s="7"/>
      <c r="I939" s="7"/>
      <c r="J939" s="7"/>
      <c r="K939" s="7"/>
      <c r="L939" s="7"/>
      <c r="M939" s="7"/>
      <c r="N939" s="7"/>
      <c r="O939" s="7"/>
      <c r="P939" s="7"/>
      <c r="Q939" s="7"/>
      <c r="R939" s="7"/>
      <c r="S939" s="7"/>
      <c r="T939" s="7"/>
      <c r="U939" s="7"/>
      <c r="V939" s="7"/>
      <c r="W939" s="7"/>
    </row>
    <row r="940" ht="15.75" hidden="1" customHeight="1">
      <c r="B940" s="7"/>
      <c r="C940" s="7"/>
      <c r="D940" s="7"/>
      <c r="E940" s="7"/>
      <c r="F940" s="7"/>
      <c r="G940" s="7"/>
      <c r="H940" s="7"/>
      <c r="I940" s="7"/>
      <c r="J940" s="7"/>
      <c r="K940" s="7"/>
      <c r="L940" s="7"/>
      <c r="M940" s="7"/>
      <c r="N940" s="7"/>
      <c r="O940" s="7"/>
      <c r="P940" s="7"/>
      <c r="Q940" s="7"/>
      <c r="R940" s="7"/>
      <c r="S940" s="7"/>
      <c r="T940" s="7"/>
      <c r="U940" s="7"/>
      <c r="V940" s="7"/>
      <c r="W940" s="7"/>
    </row>
    <row r="941" ht="15.75" hidden="1" customHeight="1">
      <c r="B941" s="7"/>
      <c r="C941" s="7"/>
      <c r="D941" s="7"/>
      <c r="E941" s="7"/>
      <c r="F941" s="7"/>
      <c r="G941" s="7"/>
      <c r="H941" s="7"/>
      <c r="I941" s="7"/>
      <c r="J941" s="7"/>
      <c r="K941" s="7"/>
      <c r="L941" s="7"/>
      <c r="M941" s="7"/>
      <c r="N941" s="7"/>
      <c r="O941" s="7"/>
      <c r="P941" s="7"/>
      <c r="Q941" s="7"/>
      <c r="R941" s="7"/>
      <c r="S941" s="7"/>
      <c r="T941" s="7"/>
      <c r="U941" s="7"/>
      <c r="V941" s="7"/>
      <c r="W941" s="7"/>
    </row>
    <row r="942" ht="15.75" hidden="1" customHeight="1">
      <c r="B942" s="7"/>
      <c r="C942" s="7"/>
      <c r="D942" s="7"/>
      <c r="E942" s="7"/>
      <c r="F942" s="7"/>
      <c r="G942" s="7"/>
      <c r="H942" s="7"/>
      <c r="I942" s="7"/>
      <c r="J942" s="7"/>
      <c r="K942" s="7"/>
      <c r="L942" s="7"/>
      <c r="M942" s="7"/>
      <c r="N942" s="7"/>
      <c r="O942" s="7"/>
      <c r="P942" s="7"/>
      <c r="Q942" s="7"/>
      <c r="R942" s="7"/>
      <c r="S942" s="7"/>
      <c r="T942" s="7"/>
      <c r="U942" s="7"/>
      <c r="V942" s="7"/>
      <c r="W942" s="7"/>
    </row>
    <row r="943" ht="15.75" hidden="1" customHeight="1">
      <c r="B943" s="7"/>
      <c r="C943" s="7"/>
      <c r="D943" s="7"/>
      <c r="E943" s="7"/>
      <c r="F943" s="7"/>
      <c r="G943" s="7"/>
      <c r="H943" s="7"/>
      <c r="I943" s="7"/>
      <c r="J943" s="7"/>
      <c r="K943" s="7"/>
      <c r="L943" s="7"/>
      <c r="M943" s="7"/>
      <c r="N943" s="7"/>
      <c r="O943" s="7"/>
      <c r="P943" s="7"/>
      <c r="Q943" s="7"/>
      <c r="R943" s="7"/>
      <c r="S943" s="7"/>
      <c r="T943" s="7"/>
      <c r="U943" s="7"/>
      <c r="V943" s="7"/>
      <c r="W943" s="7"/>
    </row>
    <row r="944" ht="15.75" hidden="1" customHeight="1">
      <c r="B944" s="7"/>
      <c r="C944" s="7"/>
      <c r="D944" s="7"/>
      <c r="E944" s="7"/>
      <c r="F944" s="7"/>
      <c r="G944" s="7"/>
      <c r="H944" s="7"/>
      <c r="I944" s="7"/>
      <c r="J944" s="7"/>
      <c r="K944" s="7"/>
      <c r="L944" s="7"/>
      <c r="M944" s="7"/>
      <c r="N944" s="7"/>
      <c r="O944" s="7"/>
      <c r="P944" s="7"/>
      <c r="Q944" s="7"/>
      <c r="R944" s="7"/>
      <c r="S944" s="7"/>
      <c r="T944" s="7"/>
      <c r="U944" s="7"/>
      <c r="V944" s="7"/>
      <c r="W944" s="7"/>
    </row>
    <row r="945" ht="15.75" hidden="1" customHeight="1">
      <c r="B945" s="7"/>
      <c r="C945" s="7"/>
      <c r="D945" s="7"/>
      <c r="E945" s="7"/>
      <c r="F945" s="7"/>
      <c r="G945" s="7"/>
      <c r="H945" s="7"/>
      <c r="I945" s="7"/>
      <c r="J945" s="7"/>
      <c r="K945" s="7"/>
      <c r="L945" s="7"/>
      <c r="M945" s="7"/>
      <c r="N945" s="7"/>
      <c r="O945" s="7"/>
      <c r="P945" s="7"/>
      <c r="Q945" s="7"/>
      <c r="R945" s="7"/>
      <c r="S945" s="7"/>
      <c r="T945" s="7"/>
      <c r="U945" s="7"/>
      <c r="V945" s="7"/>
      <c r="W945" s="7"/>
    </row>
    <row r="946" ht="15.75" hidden="1" customHeight="1">
      <c r="B946" s="7"/>
      <c r="C946" s="7"/>
      <c r="D946" s="7"/>
      <c r="E946" s="7"/>
      <c r="F946" s="7"/>
      <c r="G946" s="7"/>
      <c r="H946" s="7"/>
      <c r="I946" s="7"/>
      <c r="J946" s="7"/>
      <c r="K946" s="7"/>
      <c r="L946" s="7"/>
      <c r="M946" s="7"/>
      <c r="N946" s="7"/>
      <c r="O946" s="7"/>
      <c r="P946" s="7"/>
      <c r="Q946" s="7"/>
      <c r="R946" s="7"/>
      <c r="S946" s="7"/>
      <c r="T946" s="7"/>
      <c r="U946" s="7"/>
      <c r="V946" s="7"/>
      <c r="W946" s="7"/>
    </row>
    <row r="947" ht="15.75" hidden="1" customHeight="1">
      <c r="B947" s="7"/>
      <c r="C947" s="7"/>
      <c r="D947" s="7"/>
      <c r="E947" s="7"/>
      <c r="F947" s="7"/>
      <c r="G947" s="7"/>
      <c r="H947" s="7"/>
      <c r="I947" s="7"/>
      <c r="J947" s="7"/>
      <c r="K947" s="7"/>
      <c r="L947" s="7"/>
      <c r="M947" s="7"/>
      <c r="N947" s="7"/>
      <c r="O947" s="7"/>
      <c r="P947" s="7"/>
      <c r="Q947" s="7"/>
      <c r="R947" s="7"/>
      <c r="S947" s="7"/>
      <c r="T947" s="7"/>
      <c r="U947" s="7"/>
      <c r="V947" s="7"/>
      <c r="W947" s="7"/>
    </row>
    <row r="948" ht="15.75" hidden="1" customHeight="1">
      <c r="B948" s="7"/>
      <c r="C948" s="7"/>
      <c r="D948" s="7"/>
      <c r="E948" s="7"/>
      <c r="F948" s="7"/>
      <c r="G948" s="7"/>
      <c r="H948" s="7"/>
      <c r="I948" s="7"/>
      <c r="J948" s="7"/>
      <c r="K948" s="7"/>
      <c r="L948" s="7"/>
      <c r="M948" s="7"/>
      <c r="N948" s="7"/>
      <c r="O948" s="7"/>
      <c r="P948" s="7"/>
      <c r="Q948" s="7"/>
      <c r="R948" s="7"/>
      <c r="S948" s="7"/>
      <c r="T948" s="7"/>
      <c r="U948" s="7"/>
      <c r="V948" s="7"/>
      <c r="W948" s="7"/>
    </row>
    <row r="949" ht="15.75" hidden="1" customHeight="1">
      <c r="B949" s="7"/>
      <c r="C949" s="7"/>
      <c r="D949" s="7"/>
      <c r="E949" s="7"/>
      <c r="F949" s="7"/>
      <c r="G949" s="7"/>
      <c r="H949" s="7"/>
      <c r="I949" s="7"/>
      <c r="J949" s="7"/>
      <c r="K949" s="7"/>
      <c r="L949" s="7"/>
      <c r="M949" s="7"/>
      <c r="N949" s="7"/>
      <c r="O949" s="7"/>
      <c r="P949" s="7"/>
      <c r="Q949" s="7"/>
      <c r="R949" s="7"/>
      <c r="S949" s="7"/>
      <c r="T949" s="7"/>
      <c r="U949" s="7"/>
      <c r="V949" s="7"/>
      <c r="W949" s="7"/>
    </row>
    <row r="950" ht="15.75" hidden="1" customHeight="1">
      <c r="B950" s="7"/>
      <c r="C950" s="7"/>
      <c r="D950" s="7"/>
      <c r="E950" s="7"/>
      <c r="F950" s="7"/>
      <c r="G950" s="7"/>
      <c r="H950" s="7"/>
      <c r="I950" s="7"/>
      <c r="J950" s="7"/>
      <c r="K950" s="7"/>
      <c r="L950" s="7"/>
      <c r="M950" s="7"/>
      <c r="N950" s="7"/>
      <c r="O950" s="7"/>
      <c r="P950" s="7"/>
      <c r="Q950" s="7"/>
      <c r="R950" s="7"/>
      <c r="S950" s="7"/>
      <c r="T950" s="7"/>
      <c r="U950" s="7"/>
      <c r="V950" s="7"/>
      <c r="W950" s="7"/>
    </row>
    <row r="951" ht="15.75" hidden="1" customHeight="1">
      <c r="B951" s="7"/>
      <c r="C951" s="7"/>
      <c r="D951" s="7"/>
      <c r="E951" s="7"/>
      <c r="F951" s="7"/>
      <c r="G951" s="7"/>
      <c r="H951" s="7"/>
      <c r="I951" s="7"/>
      <c r="J951" s="7"/>
      <c r="K951" s="7"/>
      <c r="L951" s="7"/>
      <c r="M951" s="7"/>
      <c r="N951" s="7"/>
      <c r="O951" s="7"/>
      <c r="P951" s="7"/>
      <c r="Q951" s="7"/>
      <c r="R951" s="7"/>
      <c r="S951" s="7"/>
      <c r="T951" s="7"/>
      <c r="U951" s="7"/>
      <c r="V951" s="7"/>
      <c r="W951" s="7"/>
    </row>
    <row r="952" ht="15.75" hidden="1" customHeight="1">
      <c r="B952" s="7"/>
      <c r="C952" s="7"/>
      <c r="D952" s="7"/>
      <c r="E952" s="7"/>
      <c r="F952" s="7"/>
      <c r="G952" s="7"/>
      <c r="H952" s="7"/>
      <c r="I952" s="7"/>
      <c r="J952" s="7"/>
      <c r="K952" s="7"/>
      <c r="L952" s="7"/>
      <c r="M952" s="7"/>
      <c r="N952" s="7"/>
      <c r="O952" s="7"/>
      <c r="P952" s="7"/>
      <c r="Q952" s="7"/>
      <c r="R952" s="7"/>
      <c r="S952" s="7"/>
      <c r="T952" s="7"/>
      <c r="U952" s="7"/>
      <c r="V952" s="7"/>
      <c r="W952" s="7"/>
    </row>
    <row r="953" ht="15.75" hidden="1" customHeight="1">
      <c r="B953" s="7"/>
      <c r="C953" s="7"/>
      <c r="D953" s="7"/>
      <c r="E953" s="7"/>
      <c r="F953" s="7"/>
      <c r="G953" s="7"/>
      <c r="H953" s="7"/>
      <c r="I953" s="7"/>
      <c r="J953" s="7"/>
      <c r="K953" s="7"/>
      <c r="L953" s="7"/>
      <c r="M953" s="7"/>
      <c r="N953" s="7"/>
      <c r="O953" s="7"/>
      <c r="P953" s="7"/>
      <c r="Q953" s="7"/>
      <c r="R953" s="7"/>
      <c r="S953" s="7"/>
      <c r="T953" s="7"/>
      <c r="U953" s="7"/>
      <c r="V953" s="7"/>
      <c r="W953" s="7"/>
    </row>
    <row r="954" ht="15.75" hidden="1" customHeight="1">
      <c r="B954" s="7"/>
      <c r="C954" s="7"/>
      <c r="D954" s="7"/>
      <c r="E954" s="7"/>
      <c r="F954" s="7"/>
      <c r="G954" s="7"/>
      <c r="H954" s="7"/>
      <c r="I954" s="7"/>
      <c r="J954" s="7"/>
      <c r="K954" s="7"/>
      <c r="L954" s="7"/>
      <c r="M954" s="7"/>
      <c r="N954" s="7"/>
      <c r="O954" s="7"/>
      <c r="P954" s="7"/>
      <c r="Q954" s="7"/>
      <c r="R954" s="7"/>
      <c r="S954" s="7"/>
      <c r="T954" s="7"/>
      <c r="U954" s="7"/>
      <c r="V954" s="7"/>
      <c r="W954" s="7"/>
    </row>
    <row r="955" ht="15.75" hidden="1" customHeight="1">
      <c r="B955" s="7"/>
      <c r="C955" s="7"/>
      <c r="D955" s="7"/>
      <c r="E955" s="7"/>
      <c r="F955" s="7"/>
      <c r="G955" s="7"/>
      <c r="H955" s="7"/>
      <c r="I955" s="7"/>
      <c r="J955" s="7"/>
      <c r="K955" s="7"/>
      <c r="L955" s="7"/>
      <c r="M955" s="7"/>
      <c r="N955" s="7"/>
      <c r="O955" s="7"/>
      <c r="P955" s="7"/>
      <c r="Q955" s="7"/>
      <c r="R955" s="7"/>
      <c r="S955" s="7"/>
      <c r="T955" s="7"/>
      <c r="U955" s="7"/>
      <c r="V955" s="7"/>
      <c r="W955" s="7"/>
    </row>
    <row r="956" ht="15.75" hidden="1" customHeight="1">
      <c r="B956" s="7"/>
      <c r="C956" s="7"/>
      <c r="D956" s="7"/>
      <c r="E956" s="7"/>
      <c r="F956" s="7"/>
      <c r="G956" s="7"/>
      <c r="H956" s="7"/>
      <c r="I956" s="7"/>
      <c r="J956" s="7"/>
      <c r="K956" s="7"/>
      <c r="L956" s="7"/>
      <c r="M956" s="7"/>
      <c r="N956" s="7"/>
      <c r="O956" s="7"/>
      <c r="P956" s="7"/>
      <c r="Q956" s="7"/>
      <c r="R956" s="7"/>
      <c r="S956" s="7"/>
      <c r="T956" s="7"/>
      <c r="U956" s="7"/>
      <c r="V956" s="7"/>
      <c r="W956" s="7"/>
    </row>
    <row r="957" ht="15.75" hidden="1" customHeight="1">
      <c r="B957" s="7"/>
      <c r="C957" s="7"/>
      <c r="D957" s="7"/>
      <c r="E957" s="7"/>
      <c r="F957" s="7"/>
      <c r="G957" s="7"/>
      <c r="H957" s="7"/>
      <c r="I957" s="7"/>
      <c r="J957" s="7"/>
      <c r="K957" s="7"/>
      <c r="L957" s="7"/>
      <c r="M957" s="7"/>
      <c r="N957" s="7"/>
      <c r="O957" s="7"/>
      <c r="P957" s="7"/>
      <c r="Q957" s="7"/>
      <c r="R957" s="7"/>
      <c r="S957" s="7"/>
      <c r="T957" s="7"/>
      <c r="U957" s="7"/>
      <c r="V957" s="7"/>
      <c r="W957" s="7"/>
    </row>
    <row r="958" ht="15.75" hidden="1" customHeight="1">
      <c r="B958" s="7"/>
      <c r="C958" s="7"/>
      <c r="D958" s="7"/>
      <c r="E958" s="7"/>
      <c r="F958" s="7"/>
      <c r="G958" s="7"/>
      <c r="H958" s="7"/>
      <c r="I958" s="7"/>
      <c r="J958" s="7"/>
      <c r="K958" s="7"/>
      <c r="L958" s="7"/>
      <c r="M958" s="7"/>
      <c r="N958" s="7"/>
      <c r="O958" s="7"/>
      <c r="P958" s="7"/>
      <c r="Q958" s="7"/>
      <c r="R958" s="7"/>
      <c r="S958" s="7"/>
      <c r="T958" s="7"/>
      <c r="U958" s="7"/>
      <c r="V958" s="7"/>
      <c r="W958" s="7"/>
    </row>
    <row r="959" ht="15.75" hidden="1" customHeight="1">
      <c r="B959" s="7"/>
      <c r="C959" s="7"/>
      <c r="D959" s="7"/>
      <c r="E959" s="7"/>
      <c r="F959" s="7"/>
      <c r="G959" s="7"/>
      <c r="H959" s="7"/>
      <c r="I959" s="7"/>
      <c r="J959" s="7"/>
      <c r="K959" s="7"/>
      <c r="L959" s="7"/>
      <c r="M959" s="7"/>
      <c r="N959" s="7"/>
      <c r="O959" s="7"/>
      <c r="P959" s="7"/>
      <c r="Q959" s="7"/>
      <c r="R959" s="7"/>
      <c r="S959" s="7"/>
      <c r="T959" s="7"/>
      <c r="U959" s="7"/>
      <c r="V959" s="7"/>
      <c r="W959" s="7"/>
    </row>
    <row r="960" ht="15.75" hidden="1" customHeight="1">
      <c r="B960" s="7"/>
      <c r="C960" s="7"/>
      <c r="D960" s="7"/>
      <c r="E960" s="7"/>
      <c r="F960" s="7"/>
      <c r="G960" s="7"/>
      <c r="H960" s="7"/>
      <c r="I960" s="7"/>
      <c r="J960" s="7"/>
      <c r="K960" s="7"/>
      <c r="L960" s="7"/>
      <c r="M960" s="7"/>
      <c r="N960" s="7"/>
      <c r="O960" s="7"/>
      <c r="P960" s="7"/>
      <c r="Q960" s="7"/>
      <c r="R960" s="7"/>
      <c r="S960" s="7"/>
      <c r="T960" s="7"/>
      <c r="U960" s="7"/>
      <c r="V960" s="7"/>
      <c r="W960" s="7"/>
    </row>
    <row r="961" ht="15.75" hidden="1" customHeight="1">
      <c r="B961" s="7"/>
      <c r="C961" s="7"/>
      <c r="D961" s="7"/>
      <c r="E961" s="7"/>
      <c r="F961" s="7"/>
      <c r="G961" s="7"/>
      <c r="H961" s="7"/>
      <c r="I961" s="7"/>
      <c r="J961" s="7"/>
      <c r="K961" s="7"/>
      <c r="L961" s="7"/>
      <c r="M961" s="7"/>
      <c r="N961" s="7"/>
      <c r="O961" s="7"/>
      <c r="P961" s="7"/>
      <c r="Q961" s="7"/>
      <c r="R961" s="7"/>
      <c r="S961" s="7"/>
      <c r="T961" s="7"/>
      <c r="U961" s="7"/>
      <c r="V961" s="7"/>
      <c r="W961" s="7"/>
    </row>
    <row r="962" ht="15.75" hidden="1" customHeight="1">
      <c r="B962" s="7"/>
      <c r="C962" s="7"/>
      <c r="D962" s="7"/>
      <c r="E962" s="7"/>
      <c r="F962" s="7"/>
      <c r="G962" s="7"/>
      <c r="H962" s="7"/>
      <c r="I962" s="7"/>
      <c r="J962" s="7"/>
      <c r="K962" s="7"/>
      <c r="L962" s="7"/>
      <c r="M962" s="7"/>
      <c r="N962" s="7"/>
      <c r="O962" s="7"/>
      <c r="P962" s="7"/>
      <c r="Q962" s="7"/>
      <c r="R962" s="7"/>
      <c r="S962" s="7"/>
      <c r="T962" s="7"/>
      <c r="U962" s="7"/>
      <c r="V962" s="7"/>
      <c r="W962" s="7"/>
    </row>
    <row r="963" ht="15.75" hidden="1" customHeight="1">
      <c r="B963" s="7"/>
      <c r="C963" s="7"/>
      <c r="D963" s="7"/>
      <c r="E963" s="7"/>
      <c r="F963" s="7"/>
      <c r="G963" s="7"/>
      <c r="H963" s="7"/>
      <c r="I963" s="7"/>
      <c r="J963" s="7"/>
      <c r="K963" s="7"/>
      <c r="L963" s="7"/>
      <c r="M963" s="7"/>
      <c r="N963" s="7"/>
      <c r="O963" s="7"/>
      <c r="P963" s="7"/>
      <c r="Q963" s="7"/>
      <c r="R963" s="7"/>
      <c r="S963" s="7"/>
      <c r="T963" s="7"/>
      <c r="U963" s="7"/>
      <c r="V963" s="7"/>
      <c r="W963" s="7"/>
    </row>
    <row r="964" ht="15.75" hidden="1" customHeight="1">
      <c r="B964" s="7"/>
      <c r="C964" s="7"/>
      <c r="D964" s="7"/>
      <c r="E964" s="7"/>
      <c r="F964" s="7"/>
      <c r="G964" s="7"/>
      <c r="H964" s="7"/>
      <c r="I964" s="7"/>
      <c r="J964" s="7"/>
      <c r="K964" s="7"/>
      <c r="L964" s="7"/>
      <c r="M964" s="7"/>
      <c r="N964" s="7"/>
      <c r="O964" s="7"/>
      <c r="P964" s="7"/>
      <c r="Q964" s="7"/>
      <c r="R964" s="7"/>
      <c r="S964" s="7"/>
      <c r="T964" s="7"/>
      <c r="U964" s="7"/>
      <c r="V964" s="7"/>
      <c r="W964" s="7"/>
    </row>
    <row r="965" ht="15.75" hidden="1" customHeight="1">
      <c r="B965" s="7"/>
      <c r="C965" s="7"/>
      <c r="D965" s="7"/>
      <c r="E965" s="7"/>
      <c r="F965" s="7"/>
      <c r="G965" s="7"/>
      <c r="H965" s="7"/>
      <c r="I965" s="7"/>
      <c r="J965" s="7"/>
      <c r="K965" s="7"/>
      <c r="L965" s="7"/>
      <c r="M965" s="7"/>
      <c r="N965" s="7"/>
      <c r="O965" s="7"/>
      <c r="P965" s="7"/>
      <c r="Q965" s="7"/>
      <c r="R965" s="7"/>
      <c r="S965" s="7"/>
      <c r="T965" s="7"/>
      <c r="U965" s="7"/>
      <c r="V965" s="7"/>
      <c r="W965" s="7"/>
    </row>
    <row r="966" ht="15.75" hidden="1" customHeight="1">
      <c r="B966" s="7"/>
      <c r="C966" s="7"/>
      <c r="D966" s="7"/>
      <c r="E966" s="7"/>
      <c r="F966" s="7"/>
      <c r="G966" s="7"/>
      <c r="H966" s="7"/>
      <c r="I966" s="7"/>
      <c r="J966" s="7"/>
      <c r="K966" s="7"/>
      <c r="L966" s="7"/>
      <c r="M966" s="7"/>
      <c r="N966" s="7"/>
      <c r="O966" s="7"/>
      <c r="P966" s="7"/>
      <c r="Q966" s="7"/>
      <c r="R966" s="7"/>
      <c r="S966" s="7"/>
      <c r="T966" s="7"/>
      <c r="U966" s="7"/>
      <c r="V966" s="7"/>
      <c r="W966" s="7"/>
    </row>
    <row r="967" ht="15.75" hidden="1" customHeight="1">
      <c r="B967" s="7"/>
      <c r="C967" s="7"/>
      <c r="D967" s="7"/>
      <c r="E967" s="7"/>
      <c r="F967" s="7"/>
      <c r="G967" s="7"/>
      <c r="H967" s="7"/>
      <c r="I967" s="7"/>
      <c r="J967" s="7"/>
      <c r="K967" s="7"/>
      <c r="L967" s="7"/>
      <c r="M967" s="7"/>
      <c r="N967" s="7"/>
      <c r="O967" s="7"/>
      <c r="P967" s="7"/>
      <c r="Q967" s="7"/>
      <c r="R967" s="7"/>
      <c r="S967" s="7"/>
      <c r="T967" s="7"/>
      <c r="U967" s="7"/>
      <c r="V967" s="7"/>
      <c r="W967" s="7"/>
    </row>
    <row r="968" ht="15.75" hidden="1" customHeight="1">
      <c r="B968" s="7"/>
      <c r="C968" s="7"/>
      <c r="D968" s="7"/>
      <c r="E968" s="7"/>
      <c r="F968" s="7"/>
      <c r="G968" s="7"/>
      <c r="H968" s="7"/>
      <c r="I968" s="7"/>
      <c r="J968" s="7"/>
      <c r="K968" s="7"/>
      <c r="L968" s="7"/>
      <c r="M968" s="7"/>
      <c r="N968" s="7"/>
      <c r="O968" s="7"/>
      <c r="P968" s="7"/>
      <c r="Q968" s="7"/>
      <c r="R968" s="7"/>
      <c r="S968" s="7"/>
      <c r="T968" s="7"/>
      <c r="U968" s="7"/>
      <c r="V968" s="7"/>
      <c r="W968" s="7"/>
    </row>
    <row r="969" ht="15.75" hidden="1" customHeight="1">
      <c r="B969" s="7"/>
      <c r="C969" s="7"/>
      <c r="D969" s="7"/>
      <c r="E969" s="7"/>
      <c r="F969" s="7"/>
      <c r="G969" s="7"/>
      <c r="H969" s="7"/>
      <c r="I969" s="7"/>
      <c r="J969" s="7"/>
      <c r="K969" s="7"/>
      <c r="L969" s="7"/>
      <c r="M969" s="7"/>
      <c r="N969" s="7"/>
      <c r="O969" s="7"/>
      <c r="P969" s="7"/>
      <c r="Q969" s="7"/>
      <c r="R969" s="7"/>
      <c r="S969" s="7"/>
      <c r="T969" s="7"/>
      <c r="U969" s="7"/>
      <c r="V969" s="7"/>
      <c r="W969" s="7"/>
    </row>
    <row r="970" ht="15.75" hidden="1" customHeight="1">
      <c r="B970" s="7"/>
      <c r="C970" s="7"/>
      <c r="D970" s="7"/>
      <c r="E970" s="7"/>
      <c r="F970" s="7"/>
      <c r="G970" s="7"/>
      <c r="H970" s="7"/>
      <c r="I970" s="7"/>
      <c r="J970" s="7"/>
      <c r="K970" s="7"/>
      <c r="L970" s="7"/>
      <c r="M970" s="7"/>
      <c r="N970" s="7"/>
      <c r="O970" s="7"/>
      <c r="P970" s="7"/>
      <c r="Q970" s="7"/>
      <c r="R970" s="7"/>
      <c r="S970" s="7"/>
      <c r="T970" s="7"/>
      <c r="U970" s="7"/>
      <c r="V970" s="7"/>
      <c r="W970" s="7"/>
    </row>
    <row r="971" ht="15.75" hidden="1" customHeight="1">
      <c r="B971" s="7"/>
      <c r="C971" s="7"/>
      <c r="D971" s="7"/>
      <c r="E971" s="7"/>
      <c r="F971" s="7"/>
      <c r="G971" s="7"/>
      <c r="H971" s="7"/>
      <c r="I971" s="7"/>
      <c r="J971" s="7"/>
      <c r="K971" s="7"/>
      <c r="L971" s="7"/>
      <c r="M971" s="7"/>
      <c r="N971" s="7"/>
      <c r="O971" s="7"/>
      <c r="P971" s="7"/>
      <c r="Q971" s="7"/>
      <c r="R971" s="7"/>
      <c r="S971" s="7"/>
      <c r="T971" s="7"/>
      <c r="U971" s="7"/>
      <c r="V971" s="7"/>
      <c r="W971" s="7"/>
    </row>
    <row r="972" ht="15.75" hidden="1" customHeight="1">
      <c r="B972" s="7"/>
      <c r="C972" s="7"/>
      <c r="D972" s="7"/>
      <c r="E972" s="7"/>
      <c r="F972" s="7"/>
      <c r="G972" s="7"/>
      <c r="H972" s="7"/>
      <c r="I972" s="7"/>
      <c r="J972" s="7"/>
      <c r="K972" s="7"/>
      <c r="L972" s="7"/>
      <c r="M972" s="7"/>
      <c r="N972" s="7"/>
      <c r="O972" s="7"/>
      <c r="P972" s="7"/>
      <c r="Q972" s="7"/>
      <c r="R972" s="7"/>
      <c r="S972" s="7"/>
      <c r="T972" s="7"/>
      <c r="U972" s="7"/>
      <c r="V972" s="7"/>
      <c r="W972" s="7"/>
    </row>
    <row r="973" ht="15.75" hidden="1" customHeight="1">
      <c r="B973" s="7"/>
      <c r="C973" s="7"/>
      <c r="D973" s="7"/>
      <c r="E973" s="7"/>
      <c r="F973" s="7"/>
      <c r="G973" s="7"/>
      <c r="H973" s="7"/>
      <c r="I973" s="7"/>
      <c r="J973" s="7"/>
      <c r="K973" s="7"/>
      <c r="L973" s="7"/>
      <c r="M973" s="7"/>
      <c r="N973" s="7"/>
      <c r="O973" s="7"/>
      <c r="P973" s="7"/>
      <c r="Q973" s="7"/>
      <c r="R973" s="7"/>
      <c r="S973" s="7"/>
      <c r="T973" s="7"/>
      <c r="U973" s="7"/>
      <c r="V973" s="7"/>
      <c r="W973" s="7"/>
    </row>
    <row r="974" ht="15.75" hidden="1" customHeight="1">
      <c r="B974" s="7"/>
      <c r="C974" s="7"/>
      <c r="D974" s="7"/>
      <c r="E974" s="7"/>
      <c r="F974" s="7"/>
      <c r="G974" s="7"/>
      <c r="H974" s="7"/>
      <c r="I974" s="7"/>
      <c r="J974" s="7"/>
      <c r="K974" s="7"/>
      <c r="L974" s="7"/>
      <c r="M974" s="7"/>
      <c r="N974" s="7"/>
      <c r="O974" s="7"/>
      <c r="P974" s="7"/>
      <c r="Q974" s="7"/>
      <c r="R974" s="7"/>
      <c r="S974" s="7"/>
      <c r="T974" s="7"/>
      <c r="U974" s="7"/>
      <c r="V974" s="7"/>
      <c r="W974" s="7"/>
    </row>
    <row r="975" ht="15.75" hidden="1" customHeight="1">
      <c r="B975" s="7"/>
      <c r="C975" s="7"/>
      <c r="D975" s="7"/>
      <c r="E975" s="7"/>
      <c r="F975" s="7"/>
      <c r="G975" s="7"/>
      <c r="H975" s="7"/>
      <c r="I975" s="7"/>
      <c r="J975" s="7"/>
      <c r="K975" s="7"/>
      <c r="L975" s="7"/>
      <c r="M975" s="7"/>
      <c r="N975" s="7"/>
      <c r="O975" s="7"/>
      <c r="P975" s="7"/>
      <c r="Q975" s="7"/>
      <c r="R975" s="7"/>
      <c r="S975" s="7"/>
      <c r="T975" s="7"/>
      <c r="U975" s="7"/>
      <c r="V975" s="7"/>
      <c r="W975" s="7"/>
    </row>
    <row r="976" ht="15.75" hidden="1" customHeight="1">
      <c r="B976" s="7"/>
      <c r="C976" s="7"/>
      <c r="D976" s="7"/>
      <c r="E976" s="7"/>
      <c r="F976" s="7"/>
      <c r="G976" s="7"/>
      <c r="H976" s="7"/>
      <c r="I976" s="7"/>
      <c r="J976" s="7"/>
      <c r="K976" s="7"/>
      <c r="L976" s="7"/>
      <c r="M976" s="7"/>
      <c r="N976" s="7"/>
      <c r="O976" s="7"/>
      <c r="P976" s="7"/>
      <c r="Q976" s="7"/>
      <c r="R976" s="7"/>
      <c r="S976" s="7"/>
      <c r="T976" s="7"/>
      <c r="U976" s="7"/>
      <c r="V976" s="7"/>
      <c r="W976" s="7"/>
    </row>
    <row r="977" ht="15.75" hidden="1" customHeight="1">
      <c r="B977" s="7"/>
      <c r="C977" s="7"/>
      <c r="D977" s="7"/>
      <c r="E977" s="7"/>
      <c r="F977" s="7"/>
      <c r="G977" s="7"/>
      <c r="H977" s="7"/>
      <c r="I977" s="7"/>
      <c r="J977" s="7"/>
      <c r="K977" s="7"/>
      <c r="L977" s="7"/>
      <c r="M977" s="7"/>
      <c r="N977" s="7"/>
      <c r="O977" s="7"/>
      <c r="P977" s="7"/>
      <c r="Q977" s="7"/>
      <c r="R977" s="7"/>
      <c r="S977" s="7"/>
      <c r="T977" s="7"/>
      <c r="U977" s="7"/>
      <c r="V977" s="7"/>
      <c r="W977" s="7"/>
    </row>
    <row r="978" ht="15.75" hidden="1" customHeight="1">
      <c r="B978" s="7"/>
      <c r="C978" s="7"/>
      <c r="D978" s="7"/>
      <c r="E978" s="7"/>
      <c r="F978" s="7"/>
      <c r="G978" s="7"/>
      <c r="H978" s="7"/>
      <c r="I978" s="7"/>
      <c r="J978" s="7"/>
      <c r="K978" s="7"/>
      <c r="L978" s="7"/>
      <c r="M978" s="7"/>
      <c r="N978" s="7"/>
      <c r="O978" s="7"/>
      <c r="P978" s="7"/>
      <c r="Q978" s="7"/>
      <c r="R978" s="7"/>
      <c r="S978" s="7"/>
      <c r="T978" s="7"/>
      <c r="U978" s="7"/>
      <c r="V978" s="7"/>
      <c r="W978" s="7"/>
    </row>
    <row r="979" ht="15.75" hidden="1" customHeight="1">
      <c r="B979" s="7"/>
      <c r="C979" s="7"/>
      <c r="D979" s="7"/>
      <c r="E979" s="7"/>
      <c r="F979" s="7"/>
      <c r="G979" s="7"/>
      <c r="H979" s="7"/>
      <c r="I979" s="7"/>
      <c r="J979" s="7"/>
      <c r="K979" s="7"/>
      <c r="L979" s="7"/>
      <c r="M979" s="7"/>
      <c r="N979" s="7"/>
      <c r="O979" s="7"/>
      <c r="P979" s="7"/>
      <c r="Q979" s="7"/>
      <c r="R979" s="7"/>
      <c r="S979" s="7"/>
      <c r="T979" s="7"/>
      <c r="U979" s="7"/>
      <c r="V979" s="7"/>
      <c r="W979" s="7"/>
    </row>
    <row r="980" ht="15.75" hidden="1" customHeight="1">
      <c r="B980" s="7"/>
      <c r="C980" s="7"/>
      <c r="D980" s="7"/>
      <c r="E980" s="7"/>
      <c r="F980" s="7"/>
      <c r="G980" s="7"/>
      <c r="H980" s="7"/>
      <c r="I980" s="7"/>
      <c r="J980" s="7"/>
      <c r="K980" s="7"/>
      <c r="L980" s="7"/>
      <c r="M980" s="7"/>
      <c r="N980" s="7"/>
      <c r="O980" s="7"/>
      <c r="P980" s="7"/>
      <c r="Q980" s="7"/>
      <c r="R980" s="7"/>
      <c r="S980" s="7"/>
      <c r="T980" s="7"/>
      <c r="U980" s="7"/>
      <c r="V980" s="7"/>
      <c r="W980" s="7"/>
    </row>
    <row r="981" ht="15.75" hidden="1" customHeight="1">
      <c r="B981" s="7"/>
      <c r="C981" s="7"/>
      <c r="D981" s="7"/>
      <c r="E981" s="7"/>
      <c r="F981" s="7"/>
      <c r="G981" s="7"/>
      <c r="H981" s="7"/>
      <c r="I981" s="7"/>
      <c r="J981" s="7"/>
      <c r="K981" s="7"/>
      <c r="L981" s="7"/>
      <c r="M981" s="7"/>
      <c r="N981" s="7"/>
      <c r="O981" s="7"/>
      <c r="P981" s="7"/>
      <c r="Q981" s="7"/>
      <c r="R981" s="7"/>
      <c r="S981" s="7"/>
      <c r="T981" s="7"/>
      <c r="U981" s="7"/>
      <c r="V981" s="7"/>
      <c r="W981" s="7"/>
    </row>
    <row r="982" ht="15.75" hidden="1" customHeight="1">
      <c r="B982" s="7"/>
      <c r="C982" s="7"/>
      <c r="D982" s="7"/>
      <c r="E982" s="7"/>
      <c r="F982" s="7"/>
      <c r="G982" s="7"/>
      <c r="H982" s="7"/>
      <c r="I982" s="7"/>
      <c r="J982" s="7"/>
      <c r="K982" s="7"/>
      <c r="L982" s="7"/>
      <c r="M982" s="7"/>
      <c r="N982" s="7"/>
      <c r="O982" s="7"/>
      <c r="P982" s="7"/>
      <c r="Q982" s="7"/>
      <c r="R982" s="7"/>
      <c r="S982" s="7"/>
      <c r="T982" s="7"/>
      <c r="U982" s="7"/>
      <c r="V982" s="7"/>
      <c r="W982" s="7"/>
    </row>
    <row r="983" ht="15.75" hidden="1" customHeight="1">
      <c r="B983" s="7"/>
      <c r="C983" s="7"/>
      <c r="D983" s="7"/>
      <c r="E983" s="7"/>
      <c r="F983" s="7"/>
      <c r="G983" s="7"/>
      <c r="H983" s="7"/>
      <c r="I983" s="7"/>
      <c r="J983" s="7"/>
      <c r="K983" s="7"/>
      <c r="L983" s="7"/>
      <c r="M983" s="7"/>
      <c r="N983" s="7"/>
      <c r="O983" s="7"/>
      <c r="P983" s="7"/>
      <c r="Q983" s="7"/>
      <c r="R983" s="7"/>
      <c r="S983" s="7"/>
      <c r="T983" s="7"/>
      <c r="U983" s="7"/>
      <c r="V983" s="7"/>
      <c r="W983" s="7"/>
    </row>
    <row r="984" ht="15.75" hidden="1" customHeight="1">
      <c r="B984" s="7"/>
      <c r="C984" s="7"/>
      <c r="D984" s="7"/>
      <c r="E984" s="7"/>
      <c r="F984" s="7"/>
      <c r="G984" s="7"/>
      <c r="H984" s="7"/>
      <c r="I984" s="7"/>
      <c r="J984" s="7"/>
      <c r="K984" s="7"/>
      <c r="L984" s="7"/>
      <c r="M984" s="7"/>
      <c r="N984" s="7"/>
      <c r="O984" s="7"/>
      <c r="P984" s="7"/>
      <c r="Q984" s="7"/>
      <c r="R984" s="7"/>
      <c r="S984" s="7"/>
      <c r="T984" s="7"/>
      <c r="U984" s="7"/>
      <c r="V984" s="7"/>
      <c r="W984" s="7"/>
    </row>
    <row r="985" ht="15.75" hidden="1" customHeight="1">
      <c r="B985" s="7"/>
      <c r="C985" s="7"/>
      <c r="D985" s="7"/>
      <c r="E985" s="7"/>
      <c r="F985" s="7"/>
      <c r="G985" s="7"/>
      <c r="H985" s="7"/>
      <c r="I985" s="7"/>
      <c r="J985" s="7"/>
      <c r="K985" s="7"/>
      <c r="L985" s="7"/>
      <c r="M985" s="7"/>
      <c r="N985" s="7"/>
      <c r="O985" s="7"/>
      <c r="P985" s="7"/>
      <c r="Q985" s="7"/>
      <c r="R985" s="7"/>
      <c r="S985" s="7"/>
      <c r="T985" s="7"/>
      <c r="U985" s="7"/>
      <c r="V985" s="7"/>
      <c r="W985" s="7"/>
    </row>
    <row r="986" ht="15.75" hidden="1" customHeight="1">
      <c r="B986" s="7"/>
      <c r="C986" s="7"/>
      <c r="D986" s="7"/>
      <c r="E986" s="7"/>
      <c r="F986" s="7"/>
      <c r="G986" s="7"/>
      <c r="H986" s="7"/>
      <c r="I986" s="7"/>
      <c r="J986" s="7"/>
      <c r="K986" s="7"/>
      <c r="L986" s="7"/>
      <c r="M986" s="7"/>
      <c r="N986" s="7"/>
      <c r="O986" s="7"/>
      <c r="P986" s="7"/>
      <c r="Q986" s="7"/>
      <c r="R986" s="7"/>
      <c r="S986" s="7"/>
      <c r="T986" s="7"/>
      <c r="U986" s="7"/>
      <c r="V986" s="7"/>
      <c r="W986" s="7"/>
    </row>
    <row r="987" ht="15.75" hidden="1" customHeight="1">
      <c r="B987" s="7"/>
      <c r="C987" s="7"/>
      <c r="D987" s="7"/>
      <c r="E987" s="7"/>
      <c r="F987" s="7"/>
      <c r="G987" s="7"/>
      <c r="H987" s="7"/>
      <c r="I987" s="7"/>
      <c r="J987" s="7"/>
      <c r="K987" s="7"/>
      <c r="L987" s="7"/>
      <c r="M987" s="7"/>
      <c r="N987" s="7"/>
      <c r="O987" s="7"/>
      <c r="P987" s="7"/>
      <c r="Q987" s="7"/>
      <c r="R987" s="7"/>
      <c r="S987" s="7"/>
      <c r="T987" s="7"/>
      <c r="U987" s="7"/>
      <c r="V987" s="7"/>
      <c r="W987" s="7"/>
    </row>
    <row r="988" ht="15.75" hidden="1" customHeight="1">
      <c r="B988" s="7"/>
      <c r="C988" s="7"/>
      <c r="D988" s="7"/>
      <c r="E988" s="7"/>
      <c r="F988" s="7"/>
      <c r="G988" s="7"/>
      <c r="H988" s="7"/>
      <c r="I988" s="7"/>
      <c r="J988" s="7"/>
      <c r="K988" s="7"/>
      <c r="L988" s="7"/>
      <c r="M988" s="7"/>
      <c r="N988" s="7"/>
      <c r="O988" s="7"/>
      <c r="P988" s="7"/>
      <c r="Q988" s="7"/>
      <c r="R988" s="7"/>
      <c r="S988" s="7"/>
      <c r="T988" s="7"/>
      <c r="U988" s="7"/>
      <c r="V988" s="7"/>
      <c r="W988" s="7"/>
    </row>
    <row r="989" ht="15.75" hidden="1" customHeight="1">
      <c r="B989" s="7"/>
      <c r="C989" s="7"/>
      <c r="D989" s="7"/>
      <c r="E989" s="7"/>
      <c r="F989" s="7"/>
      <c r="G989" s="7"/>
      <c r="H989" s="7"/>
      <c r="I989" s="7"/>
      <c r="J989" s="7"/>
      <c r="K989" s="7"/>
      <c r="L989" s="7"/>
      <c r="M989" s="7"/>
      <c r="N989" s="7"/>
      <c r="O989" s="7"/>
      <c r="P989" s="7"/>
      <c r="Q989" s="7"/>
      <c r="R989" s="7"/>
      <c r="S989" s="7"/>
      <c r="T989" s="7"/>
      <c r="U989" s="7"/>
      <c r="V989" s="7"/>
      <c r="W989" s="7"/>
    </row>
    <row r="990" ht="15.75" hidden="1" customHeight="1">
      <c r="B990" s="7"/>
      <c r="C990" s="7"/>
      <c r="D990" s="7"/>
      <c r="E990" s="7"/>
      <c r="F990" s="7"/>
      <c r="G990" s="7"/>
      <c r="H990" s="7"/>
      <c r="I990" s="7"/>
      <c r="J990" s="7"/>
      <c r="K990" s="7"/>
      <c r="L990" s="7"/>
      <c r="M990" s="7"/>
      <c r="N990" s="7"/>
      <c r="O990" s="7"/>
      <c r="P990" s="7"/>
      <c r="Q990" s="7"/>
      <c r="R990" s="7"/>
      <c r="S990" s="7"/>
      <c r="T990" s="7"/>
      <c r="U990" s="7"/>
      <c r="V990" s="7"/>
      <c r="W990" s="7"/>
    </row>
    <row r="991" ht="15.75" hidden="1" customHeight="1">
      <c r="B991" s="7"/>
      <c r="C991" s="7"/>
      <c r="D991" s="7"/>
      <c r="E991" s="7"/>
      <c r="F991" s="7"/>
      <c r="G991" s="7"/>
      <c r="H991" s="7"/>
      <c r="I991" s="7"/>
      <c r="J991" s="7"/>
      <c r="K991" s="7"/>
      <c r="L991" s="7"/>
      <c r="M991" s="7"/>
      <c r="N991" s="7"/>
      <c r="O991" s="7"/>
      <c r="P991" s="7"/>
      <c r="Q991" s="7"/>
      <c r="R991" s="7"/>
      <c r="S991" s="7"/>
      <c r="T991" s="7"/>
      <c r="U991" s="7"/>
      <c r="V991" s="7"/>
      <c r="W991" s="7"/>
    </row>
    <row r="992" ht="15.75" hidden="1" customHeight="1">
      <c r="B992" s="7"/>
      <c r="C992" s="7"/>
      <c r="D992" s="7"/>
      <c r="E992" s="7"/>
      <c r="F992" s="7"/>
      <c r="G992" s="7"/>
      <c r="H992" s="7"/>
      <c r="I992" s="7"/>
      <c r="J992" s="7"/>
      <c r="K992" s="7"/>
      <c r="L992" s="7"/>
      <c r="M992" s="7"/>
      <c r="N992" s="7"/>
      <c r="O992" s="7"/>
      <c r="P992" s="7"/>
      <c r="Q992" s="7"/>
      <c r="R992" s="7"/>
      <c r="S992" s="7"/>
      <c r="T992" s="7"/>
      <c r="U992" s="7"/>
      <c r="V992" s="7"/>
      <c r="W992" s="7"/>
    </row>
    <row r="993" ht="15.75" hidden="1" customHeight="1">
      <c r="B993" s="7"/>
      <c r="C993" s="7"/>
      <c r="D993" s="7"/>
      <c r="E993" s="7"/>
      <c r="F993" s="7"/>
      <c r="G993" s="7"/>
      <c r="H993" s="7"/>
      <c r="I993" s="7"/>
      <c r="J993" s="7"/>
      <c r="K993" s="7"/>
      <c r="L993" s="7"/>
      <c r="M993" s="7"/>
      <c r="N993" s="7"/>
      <c r="O993" s="7"/>
      <c r="P993" s="7"/>
      <c r="Q993" s="7"/>
      <c r="R993" s="7"/>
      <c r="S993" s="7"/>
      <c r="T993" s="7"/>
      <c r="U993" s="7"/>
      <c r="V993" s="7"/>
      <c r="W993" s="7"/>
    </row>
    <row r="994" ht="15.75" hidden="1" customHeight="1">
      <c r="B994" s="7"/>
      <c r="C994" s="7"/>
      <c r="D994" s="7"/>
      <c r="E994" s="7"/>
      <c r="F994" s="7"/>
      <c r="G994" s="7"/>
      <c r="H994" s="7"/>
      <c r="I994" s="7"/>
      <c r="J994" s="7"/>
      <c r="K994" s="7"/>
      <c r="L994" s="7"/>
      <c r="M994" s="7"/>
      <c r="N994" s="7"/>
      <c r="O994" s="7"/>
      <c r="P994" s="7"/>
      <c r="Q994" s="7"/>
      <c r="R994" s="7"/>
      <c r="S994" s="7"/>
      <c r="T994" s="7"/>
      <c r="U994" s="7"/>
      <c r="V994" s="7"/>
      <c r="W994" s="7"/>
    </row>
    <row r="995" ht="15.75" customHeight="1">
      <c r="J995" s="26"/>
      <c r="P995" s="26"/>
      <c r="Q995" s="26"/>
      <c r="R995" s="26"/>
    </row>
    <row r="996" ht="15.75" customHeight="1">
      <c r="P996" s="26"/>
      <c r="Q996" s="26"/>
      <c r="R996" s="26"/>
    </row>
    <row r="997" ht="15.75" customHeight="1">
      <c r="P997" s="26"/>
      <c r="Q997" s="26"/>
      <c r="R997" s="26"/>
    </row>
    <row r="998" ht="15.75" customHeight="1">
      <c r="P998" s="26"/>
      <c r="Q998" s="26"/>
      <c r="R998" s="26"/>
    </row>
    <row r="999" ht="15.75" customHeight="1">
      <c r="P999" s="26"/>
      <c r="Q999" s="26"/>
      <c r="R999" s="26"/>
    </row>
    <row r="1000" ht="15.75" customHeight="1">
      <c r="P1000" s="26"/>
      <c r="Q1000" s="26"/>
      <c r="R1000" s="26"/>
    </row>
  </sheetData>
  <conditionalFormatting sqref="U4:U58">
    <cfRule type="expression" dxfId="0" priority="1">
      <formula>OR(AND(H4:H994="Territorio",Q4:Q994=0), AND(H4:H994="Organismo",R4:R994=0))</formula>
    </cfRule>
  </conditionalFormatting>
  <conditionalFormatting sqref="V4:V58">
    <cfRule type="expression" dxfId="0" priority="2">
      <formula>OR(AND(H4:H994="Territorio",Q4:Q994=0), AND(H4:H994="Organismo",R4:R994=0))</formula>
    </cfRule>
  </conditionalFormatting>
  <dataValidations>
    <dataValidation type="list" allowBlank="1" showErrorMessage="1" sqref="U4:U58">
      <formula1>DATOS!$C:$C</formula1>
    </dataValidation>
    <dataValidation type="custom" allowBlank="1" showDropDown="1" showInputMessage="1" showErrorMessage="1" prompt="Por favor verificar las condiciones de diligenciamiento: Está intentando ingresar una redacción que supera el límite de 650 caracteres. O, está intentando ingresar redacción en un producto que no tiene obligaciones." sqref="V4:V58">
      <formula1>IF($H4="Organismo", AND($R4&lt;&gt;0, LEN($V4)&lt;=650),  IF($H4="Territorio", AND($Q4&lt;&gt;0, LEN(V$4)&lt;=650),TRUE))</formula1>
    </dataValidation>
  </dataValidations>
  <hyperlinks>
    <hyperlink r:id="rId2" location="gid=1444835569&amp;fvid=1301565726" ref="T3"/>
  </hyperlinks>
  <printOptions gridLines="1" horizontalCentered="1"/>
  <pageMargins bottom="0.75" footer="0.0" header="0.0" left="0.7" right="0.7" top="0.75"/>
  <pageSetup fitToHeight="0" paperSize="9" cellComments="atEnd" orientation="landscape" pageOrder="overThenDown"/>
  <drawing r:id="rId3"/>
  <legacyDrawing r:id="rId4"/>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pane ySplit="3.0" topLeftCell="A4" activePane="bottomLeft" state="frozen"/>
      <selection activeCell="B5" sqref="B5" pane="bottomLeft"/>
    </sheetView>
  </sheetViews>
  <sheetFormatPr customHeight="1" defaultColWidth="12.63" defaultRowHeight="15.0"/>
  <cols>
    <col customWidth="1" min="1" max="1" width="12.63"/>
    <col customWidth="1" min="2" max="2" width="13.25"/>
    <col customWidth="1" min="3" max="5" width="12.63"/>
    <col customWidth="1" min="6" max="6" width="13.38"/>
    <col customWidth="1" min="7" max="7" width="13.13"/>
    <col customWidth="1" min="8" max="8" width="41.38"/>
    <col customWidth="1" min="9" max="9" width="13.38"/>
    <col customWidth="1" hidden="1" min="10" max="10" width="12.63"/>
    <col customWidth="1" min="15" max="15" width="12.63"/>
    <col customWidth="1" min="16" max="17" width="37.63"/>
  </cols>
  <sheetData>
    <row r="1" ht="15.75" customHeight="1">
      <c r="B1" s="7"/>
      <c r="C1" s="8" t="s">
        <v>1939</v>
      </c>
      <c r="D1" s="8"/>
      <c r="E1" s="8"/>
      <c r="F1" s="9"/>
      <c r="G1" s="9"/>
      <c r="H1" s="9"/>
      <c r="I1" s="9"/>
      <c r="J1" s="9"/>
      <c r="K1" s="9"/>
      <c r="L1" s="9"/>
      <c r="M1" s="27"/>
      <c r="N1" s="27"/>
      <c r="O1" s="9"/>
      <c r="P1" s="9"/>
      <c r="Q1" s="9"/>
    </row>
    <row r="2" ht="15.75" customHeight="1">
      <c r="B2" s="7"/>
      <c r="C2" s="8" t="s">
        <v>379</v>
      </c>
      <c r="D2" s="8"/>
      <c r="E2" s="8"/>
      <c r="F2" s="9"/>
      <c r="G2" s="9"/>
      <c r="H2" s="9"/>
      <c r="I2" s="9"/>
      <c r="J2" s="9"/>
      <c r="K2" s="9"/>
      <c r="L2" s="9"/>
      <c r="M2" s="27"/>
      <c r="N2" s="27"/>
      <c r="O2" s="9"/>
      <c r="P2" s="9"/>
      <c r="Q2" s="9"/>
    </row>
    <row r="3" ht="15.75" customHeight="1">
      <c r="B3" s="10" t="str">
        <f t="array" ref="B3:C988">DATOS!M2:N987</f>
        <v>Subsecretaría</v>
      </c>
      <c r="C3" s="10" t="s">
        <v>380</v>
      </c>
      <c r="D3" s="10" t="str">
        <f t="array" ref="D3:D988">DATOS!Q2:Q987</f>
        <v>Origen</v>
      </c>
      <c r="E3" s="10" t="s">
        <v>381</v>
      </c>
      <c r="F3" s="10" t="str">
        <f t="array" ref="F3:F988">DATOS!P2:P987</f>
        <v>Denominación BP</v>
      </c>
      <c r="G3" s="10" t="str">
        <f>IFERROR(__xludf.DUMMYFUNCTION("IMPORTRANGE(""https://docs.google.com/spreadsheets/d/1yjL3OKn6nBHuPQLe7DsLydDS3CFazi4CJLG5aOWF1ns/edit?gid=702487803#gid=702487803"",""CAU!B2:C"")"),"Producto")</f>
        <v>Producto</v>
      </c>
      <c r="H3" s="10" t="str">
        <f>IFERROR(__xludf.DUMMYFUNCTION("""COMPUTED_VALUE"""),"Actividad única")</f>
        <v>Actividad única</v>
      </c>
      <c r="I3" s="11" t="s">
        <v>2018</v>
      </c>
      <c r="J3" s="11" t="str">
        <f>IFERROR(__xludf.DUMMYFUNCTION("IMPORTRANGE(""https://docs.google.com/spreadsheets/d/1yjL3OKn6nBHuPQLe7DsLydDS3CFazi4CJLG5aOWF1ns/edit?gid=702487803#gid=702487803"",""CAU!F2:F"")"),"Ppto Modificado")</f>
        <v>Ppto Modificado</v>
      </c>
      <c r="K3" s="11" t="str">
        <f>IFERROR(__xludf.DUMMYFUNCTION("IMPORTRANGE(""https://docs.google.com/spreadsheets/d/1yjL3OKn6nBHuPQLe7DsLydDS3CFazi4CJLG5aOWF1ns/edit?gid=702487803#gid=702487803"",""CAU!G2:G"")"),"Ejecución")</f>
        <v>Ejecución</v>
      </c>
      <c r="L3" s="11" t="str">
        <f>IFERROR(__xludf.DUMMYFUNCTION("IMPORTRANGE(""https://docs.google.com/spreadsheets/d/1yjL3OKn6nBHuPQLe7DsLydDS3CFazi4CJLG5aOWF1ns/edit?gid=702487803#gid=702487803"",""CAU!H2:H"")"),"Obligaciones")</f>
        <v>Obligaciones</v>
      </c>
      <c r="M3" s="11" t="s">
        <v>21</v>
      </c>
      <c r="N3" s="11" t="s">
        <v>2019</v>
      </c>
      <c r="O3" s="12" t="s">
        <v>23</v>
      </c>
      <c r="P3" s="12" t="s">
        <v>1942</v>
      </c>
      <c r="Q3" s="10" t="s">
        <v>25</v>
      </c>
    </row>
    <row r="4" ht="15.75" customHeight="1">
      <c r="B4" s="13" t="s">
        <v>382</v>
      </c>
      <c r="C4" s="13" t="s">
        <v>383</v>
      </c>
      <c r="D4" s="13" t="s">
        <v>384</v>
      </c>
      <c r="E4" s="13" t="str">
        <f t="shared" ref="E4:E387" si="1">LEFT(G4,10)</f>
        <v>BP26005411</v>
      </c>
      <c r="F4" s="13" t="s">
        <v>385</v>
      </c>
      <c r="G4" s="13" t="str">
        <f>IFERROR(__xludf.DUMMYFUNCTION("""COMPUTED_VALUE"""),"BP2600541110101")</f>
        <v>BP2600541110101</v>
      </c>
      <c r="H4" s="13" t="str">
        <f>IFERROR(__xludf.DUMMYFUNCTION("""COMPUTED_VALUE"""),"Brindar acompañamiento técnico al talento humano de los servicios de atención integral.")</f>
        <v>Brindar acompañamiento técnico al talento humano de los servicios de atención integral.</v>
      </c>
      <c r="I4" s="13" t="str">
        <f t="array" ref="I4:I988">DATOS1!S3:S987</f>
        <v>De enero a septiembre, se llevaron a cabo mesas técnicas y visitas diagnósticas en las modalidades Institucional, Propia, Intercultural y Familiar, orientadas al fortalecimiento pedagógico y técnico. Estas acciones estuvieron dirigidas a agentes educativos, auxiliares pedagógicos, equipos psicosociales y gestores rurales, con el propósito de optimizar las prácticas de atención, garantizar la calidad en los procesos formativos y consolidar lineamientos para una gestión integral.</v>
      </c>
      <c r="J4" s="14">
        <f>IFERROR(__xludf.DUMMYFUNCTION("""COMPUTED_VALUE"""),2.68275407E8)</f>
        <v>268275407</v>
      </c>
      <c r="K4" s="14">
        <f>IFERROR(__xludf.DUMMYFUNCTION("""COMPUTED_VALUE"""),1.7523E8)</f>
        <v>175230000</v>
      </c>
      <c r="L4" s="14">
        <f>IFERROR(__xludf.DUMMYFUNCTION("""COMPUTED_VALUE"""),1.7523E8)</f>
        <v>175230000</v>
      </c>
      <c r="M4" s="15">
        <f t="shared" ref="M4:M387" si="2">IFERROR(L4/J4,0)</f>
        <v>0.6531720591</v>
      </c>
      <c r="N4" s="14">
        <f t="array" ref="N4">IFERROR(INDEX('3.ProductoPeriodo'!T:T,MATCH(G4,'3.ProductoPeriodo'!K:K,0)),0)</f>
        <v>10030</v>
      </c>
      <c r="O4" s="13" t="s">
        <v>1944</v>
      </c>
      <c r="P4" s="13" t="s">
        <v>2020</v>
      </c>
      <c r="Q4" s="15" t="str">
        <f t="shared" ref="Q4:Q391" si="3">O4&amp;" "&amp;P4</f>
        <v>Con respecto al avance de enero a octubre, se desarrollaron mesas técnicas y visitas diagnósticas en las modalidades Institucional, Propia, Intercultural y Familiar, orientadas al fortalecimiento pedagógico y técnico de la atención. Estas acciones estuvieron dirigidas a agentes educativos, auxiliares pedagógicos, equipos psicosociales y gestores rurales, con el objetivo de optimizar las prácticas de atención, garantizar la calidad de los procesos formativos y consolidar lineamientos para una gestión integral y articulada.</v>
      </c>
      <c r="R4" s="1" t="s">
        <v>37</v>
      </c>
    </row>
    <row r="5" ht="15.75" customHeight="1">
      <c r="B5" s="13" t="s">
        <v>382</v>
      </c>
      <c r="C5" s="13" t="s">
        <v>383</v>
      </c>
      <c r="D5" s="13" t="s">
        <v>384</v>
      </c>
      <c r="E5" s="13" t="str">
        <f t="shared" si="1"/>
        <v>BP26005411</v>
      </c>
      <c r="F5" s="13" t="s">
        <v>385</v>
      </c>
      <c r="G5" s="13" t="str">
        <f>IFERROR(__xludf.DUMMYFUNCTION("""COMPUTED_VALUE"""),"BP2600541110101")</f>
        <v>BP2600541110101</v>
      </c>
      <c r="H5" s="13" t="str">
        <f>IFERROR(__xludf.DUMMYFUNCTION("""COMPUTED_VALUE"""),"Brindar servicios de atención Integral para la primera infancia.")</f>
        <v>Brindar servicios de atención Integral para la primera infancia.</v>
      </c>
      <c r="I5" s="13" t="s">
        <v>2021</v>
      </c>
      <c r="J5" s="14">
        <f>IFERROR(__xludf.DUMMYFUNCTION("""COMPUTED_VALUE"""),7.5415040097E10)</f>
        <v>75415040097</v>
      </c>
      <c r="K5" s="14">
        <f>IFERROR(__xludf.DUMMYFUNCTION("""COMPUTED_VALUE"""),7.2120642894E10)</f>
        <v>72120642894</v>
      </c>
      <c r="L5" s="14">
        <f>IFERROR(__xludf.DUMMYFUNCTION("""COMPUTED_VALUE"""),4.9500425711E10)</f>
        <v>49500425711</v>
      </c>
      <c r="M5" s="15">
        <f t="shared" si="2"/>
        <v>0.6563733925</v>
      </c>
      <c r="N5" s="14">
        <f t="array" ref="N5">IFERROR(INDEX('3.ProductoPeriodo'!T:T,MATCH(G5,'3.ProductoPeriodo'!K:K,0)),0)</f>
        <v>10030</v>
      </c>
      <c r="O5" s="13" t="s">
        <v>1944</v>
      </c>
      <c r="P5" s="13" t="s">
        <v>2022</v>
      </c>
      <c r="Q5" s="15" t="str">
        <f t="shared" si="3"/>
        <v>Con respecto al avance de enero a octubre, De enero a septiembre, se prestó atención integral con enfoque diferencial a 10.033 personas mediante diversas modalidades de servicio: 4.748 en institucional, 4.077 en familiar y 1.205 en intercultural. Estos fueron atendidos a través de 154 Unidades de Transformación Social (UTS), de las cuales 18 pertenecen al Distrito. Estas unidades están ubicadas en las Comunas 1 a la 16, así como en las Comunas 18, 20, 21 y en varios corregimientos.</v>
      </c>
      <c r="R5" s="1" t="s">
        <v>37</v>
      </c>
    </row>
    <row r="6" ht="15.75" customHeight="1">
      <c r="B6" s="13" t="s">
        <v>382</v>
      </c>
      <c r="C6" s="13" t="s">
        <v>383</v>
      </c>
      <c r="D6" s="13" t="s">
        <v>384</v>
      </c>
      <c r="E6" s="13" t="str">
        <f t="shared" si="1"/>
        <v>BP26005411</v>
      </c>
      <c r="F6" s="13" t="s">
        <v>385</v>
      </c>
      <c r="G6" s="13" t="str">
        <f>IFERROR(__xludf.DUMMYFUNCTION("""COMPUTED_VALUE"""),"BP2600541110101")</f>
        <v>BP2600541110101</v>
      </c>
      <c r="H6" s="13" t="str">
        <f>IFERROR(__xludf.DUMMYFUNCTION("""COMPUTED_VALUE"""),"Desarrollo de modalidades de Atención Integral a la Primera Infancia en el marco del modelo CARIÑOS en el Distrito de Cali, BP-26004388 - Pagos pasivos exigibles vigencias expiradas")</f>
        <v>Desarrollo de modalidades de Atención Integral a la Primera Infancia en el marco del modelo CARIÑOS en el Distrito de Cali, BP-26004388 - Pagos pasivos exigibles vigencias expiradas</v>
      </c>
      <c r="I6" s="13" t="s">
        <v>2023</v>
      </c>
      <c r="J6" s="14">
        <f>IFERROR(__xludf.DUMMYFUNCTION("""COMPUTED_VALUE"""),1.381369483E9)</f>
        <v>1381369483</v>
      </c>
      <c r="K6" s="14">
        <f>IFERROR(__xludf.DUMMYFUNCTION("""COMPUTED_VALUE"""),1.381369483E9)</f>
        <v>1381369483</v>
      </c>
      <c r="L6" s="14">
        <f>IFERROR(__xludf.DUMMYFUNCTION("""COMPUTED_VALUE"""),1.381369483E9)</f>
        <v>1381369483</v>
      </c>
      <c r="M6" s="15">
        <f t="shared" si="2"/>
        <v>1</v>
      </c>
      <c r="N6" s="14">
        <f t="array" ref="N6">IFERROR(INDEX('3.ProductoPeriodo'!T:T,MATCH(G6,'3.ProductoPeriodo'!K:K,0)),0)</f>
        <v>10030</v>
      </c>
      <c r="O6" s="13" t="s">
        <v>1950</v>
      </c>
      <c r="P6" s="13" t="s">
        <v>2024</v>
      </c>
      <c r="Q6" s="15" t="str">
        <f t="shared" si="3"/>
        <v>Durante el periodo de enero a octubre, Desarrollo de modalidades de Atención Integral a la Primera Infancia en el marco del modelo CARIÑOS en el Distrito de Cali, BP-26004388 - Pagos pasivos exigibles vigencias expiradas</v>
      </c>
      <c r="R6" s="1" t="s">
        <v>37</v>
      </c>
    </row>
    <row r="7" ht="15.75" customHeight="1">
      <c r="B7" s="13" t="s">
        <v>382</v>
      </c>
      <c r="C7" s="13" t="s">
        <v>383</v>
      </c>
      <c r="D7" s="13" t="s">
        <v>384</v>
      </c>
      <c r="E7" s="13" t="str">
        <f t="shared" si="1"/>
        <v>BP26005411</v>
      </c>
      <c r="F7" s="13" t="s">
        <v>385</v>
      </c>
      <c r="G7" s="13" t="str">
        <f>IFERROR(__xludf.DUMMYFUNCTION("""COMPUTED_VALUE"""),"BP2600541110101")</f>
        <v>BP2600541110101</v>
      </c>
      <c r="H7" s="13" t="str">
        <f>IFERROR(__xludf.DUMMYFUNCTION("""COMPUTED_VALUE"""),"Implementación de atenciones integrales y diferenciales para la primera infancia en Santiago de Cali, BP-26005411 - Pagos pasivos exigibles vigencias expiradas.")</f>
        <v>Implementación de atenciones integrales y diferenciales para la primera infancia en Santiago de Cali, BP-26005411 - Pagos pasivos exigibles vigencias expiradas.</v>
      </c>
      <c r="I7" s="13" t="s">
        <v>2025</v>
      </c>
      <c r="J7" s="14">
        <f>IFERROR(__xludf.DUMMYFUNCTION("""COMPUTED_VALUE"""),2.63068542E9)</f>
        <v>2630685420</v>
      </c>
      <c r="K7" s="14">
        <f>IFERROR(__xludf.DUMMYFUNCTION("""COMPUTED_VALUE"""),5.05427766E8)</f>
        <v>505427766</v>
      </c>
      <c r="L7" s="14">
        <f>IFERROR(__xludf.DUMMYFUNCTION("""COMPUTED_VALUE"""),5.05427766E8)</f>
        <v>505427766</v>
      </c>
      <c r="M7" s="15">
        <f t="shared" si="2"/>
        <v>0.1921277862</v>
      </c>
      <c r="N7" s="14">
        <f t="array" ref="N7">IFERROR(INDEX('3.ProductoPeriodo'!T:T,MATCH(G7,'3.ProductoPeriodo'!K:K,0)),0)</f>
        <v>10030</v>
      </c>
      <c r="O7" s="13" t="s">
        <v>1944</v>
      </c>
      <c r="P7" s="13" t="s">
        <v>2026</v>
      </c>
      <c r="Q7" s="15" t="str">
        <f t="shared" si="3"/>
        <v>Con respecto al avance de enero a octubre, se realizaron los pagos de pasivos exigibles correspondientes a la vigencia 2024, garantizando el cumplimiento de las obligaciones financieras y la correcta ejecución presupuestal. Asimismo, se avanzó en las liquidaciones finales relacionadas con los pagos pendientes de pasivos exigibles de dicha vigencia.</v>
      </c>
      <c r="R7" s="1" t="s">
        <v>37</v>
      </c>
    </row>
    <row r="8" ht="15.75" customHeight="1">
      <c r="B8" s="13" t="s">
        <v>382</v>
      </c>
      <c r="C8" s="13" t="s">
        <v>383</v>
      </c>
      <c r="D8" s="13" t="s">
        <v>384</v>
      </c>
      <c r="E8" s="13" t="str">
        <f t="shared" si="1"/>
        <v>BP26005411</v>
      </c>
      <c r="F8" s="13" t="s">
        <v>385</v>
      </c>
      <c r="G8" s="13" t="str">
        <f>IFERROR(__xludf.DUMMYFUNCTION("""COMPUTED_VALUE"""),"BP2600541110101")</f>
        <v>BP2600541110101</v>
      </c>
      <c r="H8" s="13" t="str">
        <f>IFERROR(__xludf.DUMMYFUNCTION("""COMPUTED_VALUE"""),"Implementar el Sistema Distrital de Antención Integral a la Primera Infancia en Santiago de Cali.")</f>
        <v>Implementar el Sistema Distrital de Antención Integral a la Primera Infancia en Santiago de Cali.</v>
      </c>
      <c r="I8" s="13" t="s">
        <v>2027</v>
      </c>
      <c r="J8" s="14">
        <f>IFERROR(__xludf.DUMMYFUNCTION("""COMPUTED_VALUE"""),2.6059389E8)</f>
        <v>260593890</v>
      </c>
      <c r="K8" s="14">
        <f>IFERROR(__xludf.DUMMYFUNCTION("""COMPUTED_VALUE"""),1.7808E8)</f>
        <v>178080000</v>
      </c>
      <c r="L8" s="14">
        <f>IFERROR(__xludf.DUMMYFUNCTION("""COMPUTED_VALUE"""),1.7808E8)</f>
        <v>178080000</v>
      </c>
      <c r="M8" s="15">
        <f t="shared" si="2"/>
        <v>0.6833621464</v>
      </c>
      <c r="N8" s="14">
        <f t="array" ref="N8">IFERROR(INDEX('3.ProductoPeriodo'!T:T,MATCH(G8,'3.ProductoPeriodo'!K:K,0)),0)</f>
        <v>10030</v>
      </c>
      <c r="O8" s="13" t="s">
        <v>1944</v>
      </c>
      <c r="P8" s="13" t="s">
        <v>2028</v>
      </c>
      <c r="Q8" s="15" t="str">
        <f t="shared" si="3"/>
        <v>Con respecto al avance de enero a octubre, se realizaron mesas técnicas con organismos implementadores para definir indicadores técnicos, financieros y jurídicos, y se desarrollaron los comités intersectoriales de primera infancia, donde se aprobó el plan de acción 2025–2027. El Sistema Distrital avanzó en la formalización del manual técnico del SDAIPI en Daruma y en la guía para el diseño de espacios públicos para la primera infancia en Cali.</v>
      </c>
      <c r="R8" s="1" t="s">
        <v>37</v>
      </c>
    </row>
    <row r="9" ht="15.75" customHeight="1">
      <c r="B9" s="13" t="s">
        <v>382</v>
      </c>
      <c r="C9" s="13" t="s">
        <v>383</v>
      </c>
      <c r="D9" s="13" t="s">
        <v>384</v>
      </c>
      <c r="E9" s="13" t="str">
        <f t="shared" si="1"/>
        <v>BP26005411</v>
      </c>
      <c r="F9" s="13" t="s">
        <v>385</v>
      </c>
      <c r="G9" s="13" t="str">
        <f>IFERROR(__xludf.DUMMYFUNCTION("""COMPUTED_VALUE"""),"BP2600541110101")</f>
        <v>BP2600541110101</v>
      </c>
      <c r="H9" s="13" t="str">
        <f>IFERROR(__xludf.DUMMYFUNCTION("""COMPUTED_VALUE"""),"Implementar la Ruta integral de Atención - RIA.")</f>
        <v>Implementar la Ruta integral de Atención - RIA.</v>
      </c>
      <c r="I9" s="15" t="s">
        <v>2029</v>
      </c>
      <c r="J9" s="14">
        <f>IFERROR(__xludf.DUMMYFUNCTION("""COMPUTED_VALUE"""),1.49633623E8)</f>
        <v>149633623</v>
      </c>
      <c r="K9" s="14">
        <f>IFERROR(__xludf.DUMMYFUNCTION("""COMPUTED_VALUE"""),1.0923E8)</f>
        <v>109230000</v>
      </c>
      <c r="L9" s="14">
        <f>IFERROR(__xludf.DUMMYFUNCTION("""COMPUTED_VALUE"""),1.0923E8)</f>
        <v>109230000</v>
      </c>
      <c r="M9" s="15">
        <f t="shared" si="2"/>
        <v>0.7299829932</v>
      </c>
      <c r="N9" s="14">
        <f t="array" ref="N9">IFERROR(INDEX('3.ProductoPeriodo'!T:T,MATCH(G9,'3.ProductoPeriodo'!K:K,0)),0)</f>
        <v>10030</v>
      </c>
      <c r="O9" s="13" t="s">
        <v>1950</v>
      </c>
      <c r="P9" s="13" t="s">
        <v>2030</v>
      </c>
      <c r="Q9" s="15" t="str">
        <f t="shared" si="3"/>
        <v>Durante el periodo de enero a octubre, e avanzó en la implementación de la Ruta Integral de Atención (RIA) mediante articulación intersectorial, socializaciones y procesos de verificación. Se obtuvieron las alertas del tercer periodo y se solicitó subsanación a los operadores. Además, se propuso un sistema de información junto a Datic y se realizó una mesa de trabajo con la Secretaría de Educación y Bogotá para conocer su experiencia distrital.</v>
      </c>
      <c r="R9" s="1" t="s">
        <v>37</v>
      </c>
    </row>
    <row r="10" ht="15.75" customHeight="1">
      <c r="B10" s="13" t="s">
        <v>382</v>
      </c>
      <c r="C10" s="13" t="s">
        <v>383</v>
      </c>
      <c r="D10" s="13" t="s">
        <v>384</v>
      </c>
      <c r="E10" s="13" t="str">
        <f t="shared" si="1"/>
        <v>BP26005411</v>
      </c>
      <c r="F10" s="13" t="s">
        <v>385</v>
      </c>
      <c r="G10" s="13" t="str">
        <f>IFERROR(__xludf.DUMMYFUNCTION("""COMPUTED_VALUE"""),"BP2600541110101")</f>
        <v>BP2600541110101</v>
      </c>
      <c r="H10" s="13" t="str">
        <f>IFERROR(__xludf.DUMMYFUNCTION("""COMPUTED_VALUE"""),"Realizar articulación y cooperación internacional.")</f>
        <v>Realizar articulación y cooperación internacional.</v>
      </c>
      <c r="I10" s="15" t="s">
        <v>2031</v>
      </c>
      <c r="J10" s="14">
        <f>IFERROR(__xludf.DUMMYFUNCTION("""COMPUTED_VALUE"""),1.50704658E8)</f>
        <v>150704658</v>
      </c>
      <c r="K10" s="14">
        <f>IFERROR(__xludf.DUMMYFUNCTION("""COMPUTED_VALUE"""),1.01043E8)</f>
        <v>101043000</v>
      </c>
      <c r="L10" s="14">
        <f>IFERROR(__xludf.DUMMYFUNCTION("""COMPUTED_VALUE"""),1.01043E8)</f>
        <v>101043000</v>
      </c>
      <c r="M10" s="15">
        <f t="shared" si="2"/>
        <v>0.6704703182</v>
      </c>
      <c r="N10" s="14">
        <f t="array" ref="N10">IFERROR(INDEX('3.ProductoPeriodo'!T:T,MATCH(G10,'3.ProductoPeriodo'!K:K,0)),0)</f>
        <v>10030</v>
      </c>
      <c r="O10" s="13" t="s">
        <v>1944</v>
      </c>
      <c r="P10" s="13" t="s">
        <v>2032</v>
      </c>
      <c r="Q10" s="15" t="str">
        <f t="shared" si="3"/>
        <v>Con respecto al avance de enero a octubre, se fortalecieron las acciones para la primera infancia mediante iniciativas de nutrición, bilingüismo y cooperación internacional, como el convenio Nutrición con Cariño, donde 97 familias redimieron bonos y participaron en talleres sobre alimentación y micronutrientes. También se participó en el nodo de primera infancia y en la firma del Grand Letter con la Fundación Hilton para el proyecto de bilingüismo en la comuna 14.</v>
      </c>
      <c r="R10" s="1" t="s">
        <v>37</v>
      </c>
    </row>
    <row r="11" ht="15.75" customHeight="1">
      <c r="B11" s="13" t="s">
        <v>382</v>
      </c>
      <c r="C11" s="13" t="s">
        <v>383</v>
      </c>
      <c r="D11" s="13" t="s">
        <v>384</v>
      </c>
      <c r="E11" s="13" t="str">
        <f t="shared" si="1"/>
        <v>BP26005411</v>
      </c>
      <c r="F11" s="13" t="s">
        <v>385</v>
      </c>
      <c r="G11" s="13" t="str">
        <f>IFERROR(__xludf.DUMMYFUNCTION("""COMPUTED_VALUE"""),"BP2600541110101")</f>
        <v>BP2600541110101</v>
      </c>
      <c r="H11" s="13" t="str">
        <f>IFERROR(__xludf.DUMMYFUNCTION("""COMPUTED_VALUE"""),"Realizar estudios, consultorías y/o convenios para el mejoramiento de los servicios de atención integral para la primera infancia.")</f>
        <v>Realizar estudios, consultorías y/o convenios para el mejoramiento de los servicios de atención integral para la primera infancia.</v>
      </c>
      <c r="I11" s="13" t="s">
        <v>37</v>
      </c>
      <c r="J11" s="14">
        <f>IFERROR(__xludf.DUMMYFUNCTION("""COMPUTED_VALUE"""),0.0)</f>
        <v>0</v>
      </c>
      <c r="K11" s="14">
        <f>IFERROR(__xludf.DUMMYFUNCTION("""COMPUTED_VALUE"""),0.0)</f>
        <v>0</v>
      </c>
      <c r="L11" s="14">
        <f>IFERROR(__xludf.DUMMYFUNCTION("""COMPUTED_VALUE"""),0.0)</f>
        <v>0</v>
      </c>
      <c r="M11" s="15">
        <f t="shared" si="2"/>
        <v>0</v>
      </c>
      <c r="N11" s="14">
        <f t="array" ref="N11">IFERROR(INDEX('3.ProductoPeriodo'!T:T,MATCH(G11,'3.ProductoPeriodo'!K:K,0)),0)</f>
        <v>10030</v>
      </c>
      <c r="O11" s="13"/>
      <c r="P11" s="13"/>
      <c r="Q11" s="15" t="str">
        <f t="shared" si="3"/>
        <v> </v>
      </c>
      <c r="R11" s="1" t="s">
        <v>37</v>
      </c>
    </row>
    <row r="12" ht="15.75" customHeight="1">
      <c r="B12" s="13" t="s">
        <v>382</v>
      </c>
      <c r="C12" s="13" t="s">
        <v>383</v>
      </c>
      <c r="D12" s="13" t="s">
        <v>384</v>
      </c>
      <c r="E12" s="13" t="str">
        <f t="shared" si="1"/>
        <v>BP26005411</v>
      </c>
      <c r="F12" s="13" t="s">
        <v>385</v>
      </c>
      <c r="G12" s="13" t="str">
        <f>IFERROR(__xludf.DUMMYFUNCTION("""COMPUTED_VALUE"""),"BP2600541110101")</f>
        <v>BP2600541110101</v>
      </c>
      <c r="H12" s="13" t="str">
        <f>IFERROR(__xludf.DUMMYFUNCTION("""COMPUTED_VALUE"""),"Realizar evaluación, actualización y seguimiento a la política pública de Primera Infancia, infancia y adolescencia.")</f>
        <v>Realizar evaluación, actualización y seguimiento a la política pública de Primera Infancia, infancia y adolescencia.</v>
      </c>
      <c r="I12" s="13" t="s">
        <v>37</v>
      </c>
      <c r="J12" s="14">
        <f>IFERROR(__xludf.DUMMYFUNCTION("""COMPUTED_VALUE"""),0.0)</f>
        <v>0</v>
      </c>
      <c r="K12" s="14">
        <f>IFERROR(__xludf.DUMMYFUNCTION("""COMPUTED_VALUE"""),0.0)</f>
        <v>0</v>
      </c>
      <c r="L12" s="14">
        <f>IFERROR(__xludf.DUMMYFUNCTION("""COMPUTED_VALUE"""),0.0)</f>
        <v>0</v>
      </c>
      <c r="M12" s="15">
        <f t="shared" si="2"/>
        <v>0</v>
      </c>
      <c r="N12" s="14">
        <f t="array" ref="N12">IFERROR(INDEX('3.ProductoPeriodo'!T:T,MATCH(G12,'3.ProductoPeriodo'!K:K,0)),0)</f>
        <v>10030</v>
      </c>
      <c r="O12" s="13"/>
      <c r="P12" s="13"/>
      <c r="Q12" s="15" t="str">
        <f t="shared" si="3"/>
        <v> </v>
      </c>
      <c r="R12" s="1" t="s">
        <v>37</v>
      </c>
    </row>
    <row r="13" ht="15.75" customHeight="1">
      <c r="B13" s="13" t="s">
        <v>382</v>
      </c>
      <c r="C13" s="13" t="s">
        <v>383</v>
      </c>
      <c r="D13" s="13" t="s">
        <v>384</v>
      </c>
      <c r="E13" s="13" t="str">
        <f t="shared" si="1"/>
        <v>BP26005411</v>
      </c>
      <c r="F13" s="13" t="s">
        <v>385</v>
      </c>
      <c r="G13" s="13" t="str">
        <f>IFERROR(__xludf.DUMMYFUNCTION("""COMPUTED_VALUE"""),"BP2600541110101")</f>
        <v>BP2600541110101</v>
      </c>
      <c r="H13" s="13" t="str">
        <f>IFERROR(__xludf.DUMMYFUNCTION("""COMPUTED_VALUE"""),"Realizar mantenimiento a las infraestructuras destinadas a la atención de la primera infancia.")</f>
        <v>Realizar mantenimiento a las infraestructuras destinadas a la atención de la primera infancia.</v>
      </c>
      <c r="I13" s="15" t="s">
        <v>2033</v>
      </c>
      <c r="J13" s="14">
        <f>IFERROR(__xludf.DUMMYFUNCTION("""COMPUTED_VALUE"""),1.177356154E9)</f>
        <v>1177356154</v>
      </c>
      <c r="K13" s="14">
        <f>IFERROR(__xludf.DUMMYFUNCTION("""COMPUTED_VALUE"""),3.8326386E8)</f>
        <v>383263860</v>
      </c>
      <c r="L13" s="14">
        <f>IFERROR(__xludf.DUMMYFUNCTION("""COMPUTED_VALUE"""),6.3207E7)</f>
        <v>63207000</v>
      </c>
      <c r="M13" s="15">
        <f t="shared" si="2"/>
        <v>0.05368553924</v>
      </c>
      <c r="N13" s="14">
        <f t="array" ref="N13">IFERROR(INDEX('3.ProductoPeriodo'!T:T,MATCH(G13,'3.ProductoPeriodo'!K:K,0)),0)</f>
        <v>10030</v>
      </c>
      <c r="O13" s="13" t="s">
        <v>1944</v>
      </c>
      <c r="P13" s="13" t="s">
        <v>2034</v>
      </c>
      <c r="Q13" s="15" t="str">
        <f t="shared" si="3"/>
        <v>Con respecto al avance de enero a octubre, se realizaron acciones de mantenimiento y mejoramiento en las Unidades de Transformación Social, orientadas al fortalecimiento de la infraestructura física y a la adecuación de espacios propicios para la atención comunitaria y el desarrollo integral de la población beneficiaria.</v>
      </c>
      <c r="R13" s="1" t="s">
        <v>37</v>
      </c>
    </row>
    <row r="14" ht="15.75" customHeight="1">
      <c r="B14" s="13" t="s">
        <v>382</v>
      </c>
      <c r="C14" s="13" t="s">
        <v>383</v>
      </c>
      <c r="D14" s="13" t="s">
        <v>384</v>
      </c>
      <c r="E14" s="13" t="str">
        <f t="shared" si="1"/>
        <v>BP26005411</v>
      </c>
      <c r="F14" s="13" t="s">
        <v>385</v>
      </c>
      <c r="G14" s="13" t="str">
        <f>IFERROR(__xludf.DUMMYFUNCTION("""COMPUTED_VALUE"""),"BP2600541110101")</f>
        <v>BP2600541110101</v>
      </c>
      <c r="H14" s="13" t="str">
        <f>IFERROR(__xludf.DUMMYFUNCTION("""COMPUTED_VALUE"""),"Realizar movilización social para la atención integral en Santiago de Cali.")</f>
        <v>Realizar movilización social para la atención integral en Santiago de Cali.</v>
      </c>
      <c r="I14" s="15" t="s">
        <v>2035</v>
      </c>
      <c r="J14" s="14">
        <f>IFERROR(__xludf.DUMMYFUNCTION("""COMPUTED_VALUE"""),1.849155E8)</f>
        <v>184915500</v>
      </c>
      <c r="K14" s="14">
        <f>IFERROR(__xludf.DUMMYFUNCTION("""COMPUTED_VALUE"""),1.41036E8)</f>
        <v>141036000</v>
      </c>
      <c r="L14" s="14">
        <f>IFERROR(__xludf.DUMMYFUNCTION("""COMPUTED_VALUE"""),1.41036E8)</f>
        <v>141036000</v>
      </c>
      <c r="M14" s="15">
        <f t="shared" si="2"/>
        <v>0.7627051275</v>
      </c>
      <c r="N14" s="14">
        <f t="array" ref="N14">IFERROR(INDEX('3.ProductoPeriodo'!T:T,MATCH(G14,'3.ProductoPeriodo'!K:K,0)),0)</f>
        <v>10030</v>
      </c>
      <c r="O14" s="13" t="s">
        <v>1950</v>
      </c>
      <c r="P14" s="13" t="s">
        <v>2036</v>
      </c>
      <c r="Q14" s="15" t="str">
        <f t="shared" si="3"/>
        <v>Durante el periodo de enero a octubre, se implementaron estrategias sensibles que promovieron la reflexión sobre el desarrollo integral de la primera infancia, mediante la participación de niñas, niños, familias, talento humano y comunidad en encuentros y talleres realizados en las comunas 1, 7, 8, 14, 15, 18, 20, 21 y el corregimiento de Golondrinas. Además, se participó en la feria de servicios de la comuna 15 y en la Quinta Mesa Distrital de Primera Infancia.</v>
      </c>
      <c r="R14" s="1" t="s">
        <v>37</v>
      </c>
    </row>
    <row r="15" ht="15.75" customHeight="1">
      <c r="B15" s="13" t="s">
        <v>382</v>
      </c>
      <c r="C15" s="13" t="s">
        <v>383</v>
      </c>
      <c r="D15" s="13" t="s">
        <v>384</v>
      </c>
      <c r="E15" s="13" t="str">
        <f t="shared" si="1"/>
        <v>BP26005411</v>
      </c>
      <c r="F15" s="13" t="s">
        <v>385</v>
      </c>
      <c r="G15" s="13" t="str">
        <f>IFERROR(__xludf.DUMMYFUNCTION("""COMPUTED_VALUE"""),"BP2600541110101")</f>
        <v>BP2600541110101</v>
      </c>
      <c r="H15" s="13" t="str">
        <f>IFERROR(__xludf.DUMMYFUNCTION("""COMPUTED_VALUE"""),"Realizar pago de la Tasa especial de seguridad y convivencia incluida en los servicios públicos de los Centros de Desarrollo Infantil.")</f>
        <v>Realizar pago de la Tasa especial de seguridad y convivencia incluida en los servicios públicos de los Centros de Desarrollo Infantil.</v>
      </c>
      <c r="I15" s="15" t="s">
        <v>2037</v>
      </c>
      <c r="J15" s="14">
        <f>IFERROR(__xludf.DUMMYFUNCTION("""COMPUTED_VALUE"""),4526141.0)</f>
        <v>4526141</v>
      </c>
      <c r="K15" s="14">
        <f>IFERROR(__xludf.DUMMYFUNCTION("""COMPUTED_VALUE"""),1017794.0)</f>
        <v>1017794</v>
      </c>
      <c r="L15" s="14">
        <f>IFERROR(__xludf.DUMMYFUNCTION("""COMPUTED_VALUE"""),1017794.0)</f>
        <v>1017794</v>
      </c>
      <c r="M15" s="15">
        <f t="shared" si="2"/>
        <v>0.2248701488</v>
      </c>
      <c r="N15" s="14">
        <f t="array" ref="N15">IFERROR(INDEX('3.ProductoPeriodo'!T:T,MATCH(G15,'3.ProductoPeriodo'!K:K,0)),0)</f>
        <v>10030</v>
      </c>
      <c r="O15" s="13" t="s">
        <v>1950</v>
      </c>
      <c r="P15" s="13" t="s">
        <v>2038</v>
      </c>
      <c r="Q15" s="15" t="str">
        <f t="shared" si="3"/>
        <v>Durante el periodo de enero a octubre, se adelantó la gestión administrativa y financiera correspondiente al pago de la Tasa de Seguridad y Convivencia, que incluyó la liquidación del rubro y la emisión del acto administrativo respectivo, remitido a la Secretaría de Hacienda para su revisión, validación y posterior transferencia de recursos a EMCALI, garantizando el cumplimiento de las obligaciones fiscales institucionales.</v>
      </c>
      <c r="R15" s="1" t="s">
        <v>37</v>
      </c>
    </row>
    <row r="16" ht="15.75" customHeight="1">
      <c r="B16" s="13" t="s">
        <v>469</v>
      </c>
      <c r="C16" s="13" t="s">
        <v>470</v>
      </c>
      <c r="D16" s="13" t="s">
        <v>384</v>
      </c>
      <c r="E16" s="13" t="str">
        <f t="shared" si="1"/>
        <v>BP26005412</v>
      </c>
      <c r="F16" s="13" t="s">
        <v>38</v>
      </c>
      <c r="G16" s="13" t="str">
        <f>IFERROR(__xludf.DUMMYFUNCTION("""COMPUTED_VALUE"""),"BP2600541210101")</f>
        <v>BP2600541210101</v>
      </c>
      <c r="H16" s="13" t="str">
        <f>IFERROR(__xludf.DUMMYFUNCTION("""COMPUTED_VALUE"""),"Brindar alimentación balanceada diaria a los niños, niñas y adolescentes de acuerdo a la minuta patrón para servicios de protección establecida por ICBF")</f>
        <v>Brindar alimentación balanceada diaria a los niños, niñas y adolescentes de acuerdo a la minuta patrón para servicios de protección establecida por ICBF</v>
      </c>
      <c r="I16" s="15" t="s">
        <v>2039</v>
      </c>
      <c r="J16" s="14">
        <f>IFERROR(__xludf.DUMMYFUNCTION("""COMPUTED_VALUE"""),7.287E8)</f>
        <v>728700000</v>
      </c>
      <c r="K16" s="14">
        <f>IFERROR(__xludf.DUMMYFUNCTION("""COMPUTED_VALUE"""),4.554375E8)</f>
        <v>455437500</v>
      </c>
      <c r="L16" s="14">
        <f>IFERROR(__xludf.DUMMYFUNCTION("""COMPUTED_VALUE"""),2.6137236E8)</f>
        <v>261372360</v>
      </c>
      <c r="M16" s="15">
        <f t="shared" si="2"/>
        <v>0.3586830795</v>
      </c>
      <c r="N16" s="14">
        <f t="array" ref="N16">IFERROR(INDEX('3.ProductoPeriodo'!T:T,MATCH(G16,'3.ProductoPeriodo'!K:K,0)),0)</f>
        <v>1476</v>
      </c>
      <c r="O16" s="13" t="s">
        <v>1953</v>
      </c>
      <c r="P16" s="13" t="s">
        <v>2040</v>
      </c>
      <c r="Q16" s="15" t="str">
        <f t="shared" si="3"/>
        <v>De enero a octubre, se brindó alimentación completa y balanceada, con 5 comidas diarias en hogares de paso a 1.215 niños, niñas y adolescentes remitidos por las autoridades competentes, tal como lo establece la minuta patrón.</v>
      </c>
      <c r="R16" s="1" t="s">
        <v>37</v>
      </c>
    </row>
    <row r="17" ht="15.75" customHeight="1">
      <c r="B17" s="13" t="s">
        <v>469</v>
      </c>
      <c r="C17" s="13" t="s">
        <v>470</v>
      </c>
      <c r="D17" s="13" t="s">
        <v>384</v>
      </c>
      <c r="E17" s="13" t="str">
        <f t="shared" si="1"/>
        <v>BP26005412</v>
      </c>
      <c r="F17" s="13" t="s">
        <v>38</v>
      </c>
      <c r="G17" s="13" t="str">
        <f>IFERROR(__xludf.DUMMYFUNCTION("""COMPUTED_VALUE"""),"BP2600541210101")</f>
        <v>BP2600541210101</v>
      </c>
      <c r="H17" s="13" t="str">
        <f>IFERROR(__xludf.DUMMYFUNCTION("""COMPUTED_VALUE"""),"Brindar alojamiento provisional a niños, niñas y adolescentes en hogares de paso.")</f>
        <v>Brindar alojamiento provisional a niños, niñas y adolescentes en hogares de paso.</v>
      </c>
      <c r="I17" s="15" t="s">
        <v>2041</v>
      </c>
      <c r="J17" s="14">
        <f>IFERROR(__xludf.DUMMYFUNCTION("""COMPUTED_VALUE"""),7.36776672E8)</f>
        <v>736776672</v>
      </c>
      <c r="K17" s="14">
        <f>IFERROR(__xludf.DUMMYFUNCTION("""COMPUTED_VALUE"""),5.83281532E8)</f>
        <v>583281532</v>
      </c>
      <c r="L17" s="14">
        <f>IFERROR(__xludf.DUMMYFUNCTION("""COMPUTED_VALUE"""),4.30251463E8)</f>
        <v>430251463</v>
      </c>
      <c r="M17" s="15">
        <f t="shared" si="2"/>
        <v>0.5839645572</v>
      </c>
      <c r="N17" s="14">
        <f t="array" ref="N17">IFERROR(INDEX('3.ProductoPeriodo'!T:T,MATCH(G17,'3.ProductoPeriodo'!K:K,0)),0)</f>
        <v>1476</v>
      </c>
      <c r="O17" s="13" t="s">
        <v>1947</v>
      </c>
      <c r="P17" s="13" t="s">
        <v>2042</v>
      </c>
      <c r="Q17" s="15" t="str">
        <f t="shared" si="3"/>
        <v>En el periodo correspondiente de enero a octubre, se brindó alojamiento en hogares de paso a 1.215 niños, niñas y adolescentes remitidos por las autoridades competentes a las 8 casa hogar, de acuerdo a la demanda del servicio.</v>
      </c>
      <c r="R17" s="1" t="s">
        <v>37</v>
      </c>
    </row>
    <row r="18" ht="15.75" customHeight="1">
      <c r="B18" s="13" t="s">
        <v>469</v>
      </c>
      <c r="C18" s="13" t="s">
        <v>470</v>
      </c>
      <c r="D18" s="13" t="s">
        <v>384</v>
      </c>
      <c r="E18" s="13" t="str">
        <f t="shared" si="1"/>
        <v>BP26005412</v>
      </c>
      <c r="F18" s="13" t="s">
        <v>38</v>
      </c>
      <c r="G18" s="13" t="str">
        <f>IFERROR(__xludf.DUMMYFUNCTION("""COMPUTED_VALUE"""),"BP2600541210101")</f>
        <v>BP2600541210101</v>
      </c>
      <c r="H18" s="13" t="str">
        <f>IFERROR(__xludf.DUMMYFUNCTION("""COMPUTED_VALUE"""),"Brindar atención a los niños, niñas y adolescentes las 24 horas en los hogares de paso")</f>
        <v>Brindar atención a los niños, niñas y adolescentes las 24 horas en los hogares de paso</v>
      </c>
      <c r="I18" s="15" t="s">
        <v>2043</v>
      </c>
      <c r="J18" s="14">
        <f>IFERROR(__xludf.DUMMYFUNCTION("""COMPUTED_VALUE"""),3.334445568E9)</f>
        <v>3334445568</v>
      </c>
      <c r="K18" s="14">
        <f>IFERROR(__xludf.DUMMYFUNCTION("""COMPUTED_VALUE"""),2.661509108E9)</f>
        <v>2661509108</v>
      </c>
      <c r="L18" s="14">
        <f>IFERROR(__xludf.DUMMYFUNCTION("""COMPUTED_VALUE"""),1.96509528E9)</f>
        <v>1965095280</v>
      </c>
      <c r="M18" s="15">
        <f t="shared" si="2"/>
        <v>0.5893319414</v>
      </c>
      <c r="N18" s="14">
        <f t="array" ref="N18">IFERROR(INDEX('3.ProductoPeriodo'!T:T,MATCH(G18,'3.ProductoPeriodo'!K:K,0)),0)</f>
        <v>1476</v>
      </c>
      <c r="O18" s="13" t="s">
        <v>1950</v>
      </c>
      <c r="P18" s="13" t="s">
        <v>2044</v>
      </c>
      <c r="Q18" s="15" t="str">
        <f t="shared" si="3"/>
        <v>Durante el periodo de enero a octubre, se brindó servicio de atención integral con profesionales psicosociales, formadores diurnos y nocturnos, personal de servicios generales, entre otros, las 24 horas del día a 1.215 niños, niñas y adolescentes en la medida de protección inicial.</v>
      </c>
      <c r="R18" s="1" t="s">
        <v>37</v>
      </c>
    </row>
    <row r="19" ht="15.75" customHeight="1">
      <c r="B19" s="13" t="s">
        <v>469</v>
      </c>
      <c r="C19" s="13" t="s">
        <v>470</v>
      </c>
      <c r="D19" s="13" t="s">
        <v>384</v>
      </c>
      <c r="E19" s="13" t="str">
        <f t="shared" si="1"/>
        <v>BP26005412</v>
      </c>
      <c r="F19" s="13" t="s">
        <v>38</v>
      </c>
      <c r="G19" s="13" t="str">
        <f>IFERROR(__xludf.DUMMYFUNCTION("""COMPUTED_VALUE"""),"BP2600541210101")</f>
        <v>BP2600541210101</v>
      </c>
      <c r="H19" s="13" t="str">
        <f>IFERROR(__xludf.DUMMYFUNCTION("""COMPUTED_VALUE"""),"Brindar atención complementaria en salud a niños, niñas y adolescentes en los hogares de paso")</f>
        <v>Brindar atención complementaria en salud a niños, niñas y adolescentes en los hogares de paso</v>
      </c>
      <c r="I19" s="15" t="s">
        <v>2045</v>
      </c>
      <c r="J19" s="14">
        <f>IFERROR(__xludf.DUMMYFUNCTION("""COMPUTED_VALUE"""),8.8939052E7)</f>
        <v>88939052</v>
      </c>
      <c r="K19" s="14">
        <f>IFERROR(__xludf.DUMMYFUNCTION("""COMPUTED_VALUE"""),5.5586908E7)</f>
        <v>55586908</v>
      </c>
      <c r="L19" s="14">
        <f>IFERROR(__xludf.DUMMYFUNCTION("""COMPUTED_VALUE"""),2.6785825E7)</f>
        <v>26785825</v>
      </c>
      <c r="M19" s="15">
        <f t="shared" si="2"/>
        <v>0.3011705702</v>
      </c>
      <c r="N19" s="14">
        <f t="array" ref="N19">IFERROR(INDEX('3.ProductoPeriodo'!T:T,MATCH(G19,'3.ProductoPeriodo'!K:K,0)),0)</f>
        <v>1476</v>
      </c>
      <c r="O19" s="13" t="s">
        <v>1944</v>
      </c>
      <c r="P19" s="13" t="s">
        <v>2046</v>
      </c>
      <c r="Q19" s="15" t="str">
        <f t="shared" si="3"/>
        <v>Con respecto al avance de enero a octubre, se proporcionó atención médica complementaria a los niños, niñas y adolescentes atendidos que así lo requirieron, mediante el servicio de emergencia médica domiciliaria y/o entrega de medicamentos y suplementos.</v>
      </c>
      <c r="R19" s="1" t="s">
        <v>37</v>
      </c>
    </row>
    <row r="20" ht="15.75" customHeight="1">
      <c r="B20" s="13" t="s">
        <v>469</v>
      </c>
      <c r="C20" s="13" t="s">
        <v>470</v>
      </c>
      <c r="D20" s="13" t="s">
        <v>384</v>
      </c>
      <c r="E20" s="13" t="str">
        <f t="shared" si="1"/>
        <v>BP26005412</v>
      </c>
      <c r="F20" s="13" t="s">
        <v>38</v>
      </c>
      <c r="G20" s="13" t="str">
        <f>IFERROR(__xludf.DUMMYFUNCTION("""COMPUTED_VALUE"""),"BP2600541210101")</f>
        <v>BP2600541210101</v>
      </c>
      <c r="H20" s="13" t="str">
        <f>IFERROR(__xludf.DUMMYFUNCTION("""COMPUTED_VALUE"""),"Brindar vestuario a los niños, niñas y adolescentes durante su estadía en los hogares de paso")</f>
        <v>Brindar vestuario a los niños, niñas y adolescentes durante su estadía en los hogares de paso</v>
      </c>
      <c r="I20" s="15" t="s">
        <v>2047</v>
      </c>
      <c r="J20" s="14">
        <f>IFERROR(__xludf.DUMMYFUNCTION("""COMPUTED_VALUE"""),2.88E8)</f>
        <v>288000000</v>
      </c>
      <c r="K20" s="14">
        <f>IFERROR(__xludf.DUMMYFUNCTION("""COMPUTED_VALUE"""),2.28E8)</f>
        <v>228000000</v>
      </c>
      <c r="L20" s="14">
        <f>IFERROR(__xludf.DUMMYFUNCTION("""COMPUTED_VALUE"""),1.67583056E8)</f>
        <v>167583056</v>
      </c>
      <c r="M20" s="15">
        <f t="shared" si="2"/>
        <v>0.5818856111</v>
      </c>
      <c r="N20" s="14">
        <f t="array" ref="N20">IFERROR(INDEX('3.ProductoPeriodo'!T:T,MATCH(G20,'3.ProductoPeriodo'!K:K,0)),0)</f>
        <v>1476</v>
      </c>
      <c r="O20" s="13" t="s">
        <v>1964</v>
      </c>
      <c r="P20" s="13" t="s">
        <v>2048</v>
      </c>
      <c r="Q20" s="15" t="str">
        <f t="shared" si="3"/>
        <v>En el periodo de enero a octubre, se realizó entrega de la dotación de vestuario establecida en los lineamientos para la prestación del servicio en hogares de paso a los 1.215 niños, niñas y adolescentes que fueron remitidos a las casa hogar por las autoridades competentes.</v>
      </c>
      <c r="R20" s="1" t="s">
        <v>37</v>
      </c>
    </row>
    <row r="21" ht="15.75" customHeight="1">
      <c r="B21" s="13" t="s">
        <v>469</v>
      </c>
      <c r="C21" s="13" t="s">
        <v>470</v>
      </c>
      <c r="D21" s="13" t="s">
        <v>384</v>
      </c>
      <c r="E21" s="13" t="str">
        <f t="shared" si="1"/>
        <v>BP26005412</v>
      </c>
      <c r="F21" s="13" t="s">
        <v>38</v>
      </c>
      <c r="G21" s="13" t="str">
        <f>IFERROR(__xludf.DUMMYFUNCTION("""COMPUTED_VALUE"""),"BP2600541210101")</f>
        <v>BP2600541210101</v>
      </c>
      <c r="H21" s="13" t="str">
        <f>IFERROR(__xludf.DUMMYFUNCTION("""COMPUTED_VALUE"""),"Proporcionar elementos de higiene y aseo personal a los niños, niñas y adolescentes durante su estadía en los hogares de paso")</f>
        <v>Proporcionar elementos de higiene y aseo personal a los niños, niñas y adolescentes durante su estadía en los hogares de paso</v>
      </c>
      <c r="I21" s="15" t="s">
        <v>2049</v>
      </c>
      <c r="J21" s="14">
        <f>IFERROR(__xludf.DUMMYFUNCTION("""COMPUTED_VALUE"""),1.22591428E8)</f>
        <v>122591428</v>
      </c>
      <c r="K21" s="14">
        <f>IFERROR(__xludf.DUMMYFUNCTION("""COMPUTED_VALUE"""),9.7099661E7)</f>
        <v>97099661</v>
      </c>
      <c r="L21" s="14">
        <f>IFERROR(__xludf.DUMMYFUNCTION("""COMPUTED_VALUE"""),7.1329564E7)</f>
        <v>71329564</v>
      </c>
      <c r="M21" s="15">
        <f t="shared" si="2"/>
        <v>0.5818478923</v>
      </c>
      <c r="N21" s="14">
        <f t="array" ref="N21">IFERROR(INDEX('3.ProductoPeriodo'!T:T,MATCH(G21,'3.ProductoPeriodo'!K:K,0)),0)</f>
        <v>1476</v>
      </c>
      <c r="O21" s="13" t="s">
        <v>1953</v>
      </c>
      <c r="P21" s="13" t="s">
        <v>2050</v>
      </c>
      <c r="Q21" s="15" t="str">
        <f t="shared" si="3"/>
        <v>De enero a octubre, se proporcionaron elementos de higiene personal a los 1.215 niños, niñas y adolescentes atendidos, durante su permanencia en los 8 hogares de paso.</v>
      </c>
      <c r="R21" s="1" t="s">
        <v>37</v>
      </c>
    </row>
    <row r="22" ht="15.75" customHeight="1">
      <c r="B22" s="13" t="s">
        <v>469</v>
      </c>
      <c r="C22" s="13" t="s">
        <v>470</v>
      </c>
      <c r="D22" s="13" t="s">
        <v>384</v>
      </c>
      <c r="E22" s="13" t="str">
        <f t="shared" si="1"/>
        <v>BP26005412</v>
      </c>
      <c r="F22" s="13" t="s">
        <v>38</v>
      </c>
      <c r="G22" s="13" t="str">
        <f>IFERROR(__xludf.DUMMYFUNCTION("""COMPUTED_VALUE"""),"BP2600541210101")</f>
        <v>BP2600541210101</v>
      </c>
      <c r="H22" s="13" t="str">
        <f>IFERROR(__xludf.DUMMYFUNCTION("""COMPUTED_VALUE"""),"Proporcionar material pedagógico y lúdico para las actividades pedagógicas diarias con los niños, niñas y adolescentes en los hogares de paso")</f>
        <v>Proporcionar material pedagógico y lúdico para las actividades pedagógicas diarias con los niños, niñas y adolescentes en los hogares de paso</v>
      </c>
      <c r="I22" s="15" t="s">
        <v>2051</v>
      </c>
      <c r="J22" s="14">
        <f>IFERROR(__xludf.DUMMYFUNCTION("""COMPUTED_VALUE"""),6.402616E7)</f>
        <v>64026160</v>
      </c>
      <c r="K22" s="14">
        <f>IFERROR(__xludf.DUMMYFUNCTION("""COMPUTED_VALUE"""),5.0688695E7)</f>
        <v>50688695</v>
      </c>
      <c r="L22" s="14">
        <f>IFERROR(__xludf.DUMMYFUNCTION("""COMPUTED_VALUE"""),3.737207E7)</f>
        <v>37372070</v>
      </c>
      <c r="M22" s="15">
        <f t="shared" si="2"/>
        <v>0.5837000064</v>
      </c>
      <c r="N22" s="14">
        <f t="array" ref="N22">IFERROR(INDEX('3.ProductoPeriodo'!T:T,MATCH(G22,'3.ProductoPeriodo'!K:K,0)),0)</f>
        <v>1476</v>
      </c>
      <c r="O22" s="13" t="s">
        <v>1947</v>
      </c>
      <c r="P22" s="13" t="s">
        <v>2052</v>
      </c>
      <c r="Q22" s="15" t="str">
        <f t="shared" si="3"/>
        <v>En el periodo correspondiente de enero a octubre, se proporcionó material para el desarrollo de las actividades pedagógicas diarias a los 1.215 niños, niñas y adolescentes que fueron atendidos en los hogares de paso.</v>
      </c>
      <c r="R22" s="1" t="s">
        <v>37</v>
      </c>
    </row>
    <row r="23" ht="15.75" customHeight="1">
      <c r="B23" s="13" t="s">
        <v>469</v>
      </c>
      <c r="C23" s="13" t="s">
        <v>470</v>
      </c>
      <c r="D23" s="13" t="s">
        <v>384</v>
      </c>
      <c r="E23" s="13" t="str">
        <f t="shared" si="1"/>
        <v>BP26005412</v>
      </c>
      <c r="F23" s="13" t="s">
        <v>38</v>
      </c>
      <c r="G23" s="13" t="str">
        <f>IFERROR(__xludf.DUMMYFUNCTION("""COMPUTED_VALUE"""),"BP2600541210101")</f>
        <v>BP2600541210101</v>
      </c>
      <c r="H23" s="13" t="str">
        <f>IFERROR(__xludf.DUMMYFUNCTION("""COMPUTED_VALUE"""),"Proporcionar transporte a los niños, niñas y adolescentes atendiendo las necesidades de traslado para atención en salud y autoridades competentes")</f>
        <v>Proporcionar transporte a los niños, niñas y adolescentes atendiendo las necesidades de traslado para atención en salud y autoridades competentes</v>
      </c>
      <c r="I23" s="15" t="s">
        <v>2053</v>
      </c>
      <c r="J23" s="14">
        <f>IFERROR(__xludf.DUMMYFUNCTION("""COMPUTED_VALUE"""),1.296E8)</f>
        <v>129600000</v>
      </c>
      <c r="K23" s="14">
        <f>IFERROR(__xludf.DUMMYFUNCTION("""COMPUTED_VALUE"""),1.026E8)</f>
        <v>102600000</v>
      </c>
      <c r="L23" s="14">
        <f>IFERROR(__xludf.DUMMYFUNCTION("""COMPUTED_VALUE"""),7.56E7)</f>
        <v>75600000</v>
      </c>
      <c r="M23" s="15">
        <f t="shared" si="2"/>
        <v>0.5833333333</v>
      </c>
      <c r="N23" s="14">
        <f t="array" ref="N23">IFERROR(INDEX('3.ProductoPeriodo'!T:T,MATCH(G23,'3.ProductoPeriodo'!K:K,0)),0)</f>
        <v>1476</v>
      </c>
      <c r="O23" s="13" t="s">
        <v>1950</v>
      </c>
      <c r="P23" s="13" t="s">
        <v>2054</v>
      </c>
      <c r="Q23" s="15" t="str">
        <f t="shared" si="3"/>
        <v>Durante el periodo de enero a octubre, se brindó el servicio de transporte en dos busetas a los niños, niñas y adolescentes que lo requirieron para el desarrollo de diligencias, posterior a su ingreso a los hogares de paso.</v>
      </c>
      <c r="R23" s="1" t="s">
        <v>37</v>
      </c>
    </row>
    <row r="24" ht="15.75" customHeight="1">
      <c r="B24" s="13" t="s">
        <v>469</v>
      </c>
      <c r="C24" s="13" t="s">
        <v>470</v>
      </c>
      <c r="D24" s="13" t="s">
        <v>384</v>
      </c>
      <c r="E24" s="13" t="str">
        <f t="shared" si="1"/>
        <v>BP26005412</v>
      </c>
      <c r="F24" s="13" t="s">
        <v>38</v>
      </c>
      <c r="G24" s="13" t="str">
        <f>IFERROR(__xludf.DUMMYFUNCTION("""COMPUTED_VALUE"""),"BP2600541210101")</f>
        <v>BP2600541210101</v>
      </c>
      <c r="H24" s="13" t="str">
        <f>IFERROR(__xludf.DUMMYFUNCTION("""COMPUTED_VALUE"""),"Realizar formación y acompañamiento para la promoción de derechos y la participación de los NNA en los consejos consultivos")</f>
        <v>Realizar formación y acompañamiento para la promoción de derechos y la participación de los NNA en los consejos consultivos</v>
      </c>
      <c r="I24" s="15" t="s">
        <v>2055</v>
      </c>
      <c r="J24" s="14">
        <f>IFERROR(__xludf.DUMMYFUNCTION("""COMPUTED_VALUE"""),2.8334064E8)</f>
        <v>283340640</v>
      </c>
      <c r="K24" s="14">
        <f>IFERROR(__xludf.DUMMYFUNCTION("""COMPUTED_VALUE"""),2.7135782E8)</f>
        <v>271357820</v>
      </c>
      <c r="L24" s="14">
        <f>IFERROR(__xludf.DUMMYFUNCTION("""COMPUTED_VALUE"""),2.5484E8)</f>
        <v>254840000</v>
      </c>
      <c r="M24" s="15">
        <f t="shared" si="2"/>
        <v>0.8994120999</v>
      </c>
      <c r="N24" s="14">
        <f t="array" ref="N24">IFERROR(INDEX('3.ProductoPeriodo'!T:T,MATCH(G24,'3.ProductoPeriodo'!K:K,0)),0)</f>
        <v>1476</v>
      </c>
      <c r="O24" s="13" t="s">
        <v>1944</v>
      </c>
      <c r="P24" s="13" t="s">
        <v>2056</v>
      </c>
      <c r="Q24" s="15" t="str">
        <f t="shared" si="3"/>
        <v>Con respecto al avance de enero a octubre, se desarrolló proceso de formación con los 261 niños, niñas y adolescentes participantes de los Consejos Consultivos en las Comunas 1, 4, 6, 8, 9, 10, 11, 13, 15, 16, 18, 19, 20 y en los corregimientos de Navarro y Pance en temas de derechos, cartografía social, autorreconocimiento, plan de acción, diagnóstico participativo, participación y liderazgo, construcción de ciudadanía, habilidades sociales, política pública, entre otros. También se realizaron 2 encuentros de representantes.</v>
      </c>
      <c r="R24" s="1" t="s">
        <v>37</v>
      </c>
    </row>
    <row r="25" ht="15.75" customHeight="1">
      <c r="B25" s="13" t="s">
        <v>469</v>
      </c>
      <c r="C25" s="13" t="s">
        <v>470</v>
      </c>
      <c r="D25" s="13" t="s">
        <v>384</v>
      </c>
      <c r="E25" s="13" t="str">
        <f t="shared" si="1"/>
        <v>BP26005412</v>
      </c>
      <c r="F25" s="13" t="s">
        <v>38</v>
      </c>
      <c r="G25" s="13" t="str">
        <f>IFERROR(__xludf.DUMMYFUNCTION("""COMPUTED_VALUE"""),"BP2600541210101")</f>
        <v>BP2600541210101</v>
      </c>
      <c r="H25" s="13" t="str">
        <f>IFERROR(__xludf.DUMMYFUNCTION("""COMPUTED_VALUE"""),"Realizar interventoría")</f>
        <v>Realizar interventoría</v>
      </c>
      <c r="I25" s="15" t="s">
        <v>37</v>
      </c>
      <c r="J25" s="14">
        <f>IFERROR(__xludf.DUMMYFUNCTION("""COMPUTED_VALUE"""),2.83568E8)</f>
        <v>283568000</v>
      </c>
      <c r="K25" s="14">
        <f>IFERROR(__xludf.DUMMYFUNCTION("""COMPUTED_VALUE"""),0.0)</f>
        <v>0</v>
      </c>
      <c r="L25" s="14">
        <f>IFERROR(__xludf.DUMMYFUNCTION("""COMPUTED_VALUE"""),0.0)</f>
        <v>0</v>
      </c>
      <c r="M25" s="15">
        <f t="shared" si="2"/>
        <v>0</v>
      </c>
      <c r="N25" s="14">
        <f t="array" ref="N25">IFERROR(INDEX('3.ProductoPeriodo'!T:T,MATCH(G25,'3.ProductoPeriodo'!K:K,0)),0)</f>
        <v>1476</v>
      </c>
      <c r="O25" s="13"/>
      <c r="P25" s="28"/>
      <c r="Q25" s="15" t="str">
        <f t="shared" si="3"/>
        <v> </v>
      </c>
      <c r="R25" s="1" t="s">
        <v>37</v>
      </c>
    </row>
    <row r="26" ht="15.75" customHeight="1">
      <c r="B26" s="13" t="s">
        <v>469</v>
      </c>
      <c r="C26" s="13" t="s">
        <v>470</v>
      </c>
      <c r="D26" s="13" t="s">
        <v>384</v>
      </c>
      <c r="E26" s="13" t="str">
        <f t="shared" si="1"/>
        <v>BP26005412</v>
      </c>
      <c r="F26" s="13" t="s">
        <v>38</v>
      </c>
      <c r="G26" s="13" t="str">
        <f>IFERROR(__xludf.DUMMYFUNCTION("""COMPUTED_VALUE"""),"BP2600541210101")</f>
        <v>BP2600541210101</v>
      </c>
      <c r="H26" s="13" t="str">
        <f>IFERROR(__xludf.DUMMYFUNCTION("""COMPUTED_VALUE"""),"Realizar reproducción de material impreso para promover la garantía de derechos de los niños y niñas en las jornadas comunitarias y eventos de promoción de derechos")</f>
        <v>Realizar reproducción de material impreso para promover la garantía de derechos de los niños y niñas en las jornadas comunitarias y eventos de promoción de derechos</v>
      </c>
      <c r="I26" s="15" t="s">
        <v>37</v>
      </c>
      <c r="J26" s="14">
        <f>IFERROR(__xludf.DUMMYFUNCTION("""COMPUTED_VALUE"""),1.406644E7)</f>
        <v>14066440</v>
      </c>
      <c r="K26" s="14">
        <f>IFERROR(__xludf.DUMMYFUNCTION("""COMPUTED_VALUE"""),1.406644E7)</f>
        <v>14066440</v>
      </c>
      <c r="L26" s="14">
        <f>IFERROR(__xludf.DUMMYFUNCTION("""COMPUTED_VALUE"""),0.0)</f>
        <v>0</v>
      </c>
      <c r="M26" s="15">
        <f t="shared" si="2"/>
        <v>0</v>
      </c>
      <c r="N26" s="14">
        <f t="array" ref="N26">IFERROR(INDEX('3.ProductoPeriodo'!T:T,MATCH(G26,'3.ProductoPeriodo'!K:K,0)),0)</f>
        <v>1476</v>
      </c>
      <c r="O26" s="13"/>
      <c r="P26" s="13"/>
      <c r="Q26" s="15" t="str">
        <f t="shared" si="3"/>
        <v> </v>
      </c>
      <c r="R26" s="1" t="s">
        <v>37</v>
      </c>
    </row>
    <row r="27" ht="15.75" customHeight="1">
      <c r="B27" s="13" t="s">
        <v>469</v>
      </c>
      <c r="C27" s="13" t="s">
        <v>470</v>
      </c>
      <c r="D27" s="13" t="s">
        <v>384</v>
      </c>
      <c r="E27" s="13" t="str">
        <f t="shared" si="1"/>
        <v>BP26005412</v>
      </c>
      <c r="F27" s="13" t="s">
        <v>38</v>
      </c>
      <c r="G27" s="13" t="str">
        <f>IFERROR(__xludf.DUMMYFUNCTION("""COMPUTED_VALUE"""),"BP2600541210101")</f>
        <v>BP2600541210101</v>
      </c>
      <c r="H27" s="13" t="str">
        <f>IFERROR(__xludf.DUMMYFUNCTION("""COMPUTED_VALUE"""),"Realizar seguimiento y gestión interinstitucional con entidades competentes para la atención de la niñez y las familias.")</f>
        <v>Realizar seguimiento y gestión interinstitucional con entidades competentes para la atención de la niñez y las familias.</v>
      </c>
      <c r="I27" s="13" t="s">
        <v>2057</v>
      </c>
      <c r="J27" s="14">
        <f>IFERROR(__xludf.DUMMYFUNCTION("""COMPUTED_VALUE"""),8.935044E7)</f>
        <v>89350440</v>
      </c>
      <c r="K27" s="14">
        <f>IFERROR(__xludf.DUMMYFUNCTION("""COMPUTED_VALUE"""),7.92575E7)</f>
        <v>79257500</v>
      </c>
      <c r="L27" s="14">
        <f>IFERROR(__xludf.DUMMYFUNCTION("""COMPUTED_VALUE"""),7.92575E7)</f>
        <v>79257500</v>
      </c>
      <c r="M27" s="15">
        <f t="shared" si="2"/>
        <v>0.8870409592</v>
      </c>
      <c r="N27" s="14">
        <f t="array" ref="N27">IFERROR(INDEX('3.ProductoPeriodo'!T:T,MATCH(G27,'3.ProductoPeriodo'!K:K,0)),0)</f>
        <v>1476</v>
      </c>
      <c r="O27" s="13" t="s">
        <v>1964</v>
      </c>
      <c r="P27" s="13" t="s">
        <v>2058</v>
      </c>
      <c r="Q27" s="15" t="str">
        <f t="shared" si="3"/>
        <v>En el periodo de enero a octubre, se realizó acompañamiento y articulación en las instancias técnicas y operativas responsables del análisis y definición de acciones para la prevención de vulneraciones y garantía de derechos de los niños, niñas, adolescentes y las familias, a través de la participación en Comités distritales, como el Comité de Infancia y Familia, el de erradicación del trabajo infantil, el de prevención del abuso sexual, el Mecanismo Articulador y el equipo de acción inmediata.</v>
      </c>
      <c r="R27" s="1" t="s">
        <v>37</v>
      </c>
    </row>
    <row r="28" ht="15.75" customHeight="1">
      <c r="B28" s="13" t="s">
        <v>469</v>
      </c>
      <c r="C28" s="13" t="s">
        <v>470</v>
      </c>
      <c r="D28" s="13" t="s">
        <v>384</v>
      </c>
      <c r="E28" s="13" t="str">
        <f t="shared" si="1"/>
        <v>BP26005412</v>
      </c>
      <c r="F28" s="13" t="s">
        <v>38</v>
      </c>
      <c r="G28" s="13" t="str">
        <f>IFERROR(__xludf.DUMMYFUNCTION("""COMPUTED_VALUE"""),"BP2600541210101")</f>
        <v>BP2600541210101</v>
      </c>
      <c r="H28" s="13" t="str">
        <f>IFERROR(__xludf.DUMMYFUNCTION("""COMPUTED_VALUE"""),"Servicios de atención integral a niños, niñas y adolescentes en Santiago de Cali - BP-26005412 -Pagos pasivos exigibles vigencias expiradas.")</f>
        <v>Servicios de atención integral a niños, niñas y adolescentes en Santiago de Cali - BP-26005412 -Pagos pasivos exigibles vigencias expiradas.</v>
      </c>
      <c r="I28" s="15" t="s">
        <v>2059</v>
      </c>
      <c r="J28" s="14">
        <f>IFERROR(__xludf.DUMMYFUNCTION("""COMPUTED_VALUE"""),5.5232E7)</f>
        <v>55232000</v>
      </c>
      <c r="K28" s="14">
        <f>IFERROR(__xludf.DUMMYFUNCTION("""COMPUTED_VALUE"""),5.5232E7)</f>
        <v>55232000</v>
      </c>
      <c r="L28" s="14">
        <f>IFERROR(__xludf.DUMMYFUNCTION("""COMPUTED_VALUE"""),5.5232E7)</f>
        <v>55232000</v>
      </c>
      <c r="M28" s="15">
        <f t="shared" si="2"/>
        <v>1</v>
      </c>
      <c r="N28" s="14">
        <f t="array" ref="N28">IFERROR(INDEX('3.ProductoPeriodo'!T:T,MATCH(G28,'3.ProductoPeriodo'!K:K,0)),0)</f>
        <v>1476</v>
      </c>
      <c r="O28" s="13" t="s">
        <v>1953</v>
      </c>
      <c r="P28" s="13" t="s">
        <v>552</v>
      </c>
      <c r="Q28" s="15" t="str">
        <f t="shared" si="3"/>
        <v>De enero a octubre, se evidencia adelanto de los pagos respectivos a los pasivos exigibles vigencias expiradas de esta actividad, proceso que inició en el mes de julio.</v>
      </c>
      <c r="R28" s="1" t="s">
        <v>37</v>
      </c>
    </row>
    <row r="29" ht="15.75" customHeight="1">
      <c r="B29" s="13" t="s">
        <v>469</v>
      </c>
      <c r="C29" s="13" t="s">
        <v>470</v>
      </c>
      <c r="D29" s="13" t="s">
        <v>384</v>
      </c>
      <c r="E29" s="13" t="str">
        <f t="shared" si="1"/>
        <v>BP26005412</v>
      </c>
      <c r="F29" s="13" t="s">
        <v>38</v>
      </c>
      <c r="G29" s="13" t="str">
        <f>IFERROR(__xludf.DUMMYFUNCTION("""COMPUTED_VALUE"""),"BP2600541210101")</f>
        <v>BP2600541210101</v>
      </c>
      <c r="H29" s="13" t="str">
        <f>IFERROR(__xludf.DUMMYFUNCTION("""COMPUTED_VALUE"""),"Suministrar transporte para la participación de los NNA en actvidades del consejo Distrital")</f>
        <v>Suministrar transporte para la participación de los NNA en actvidades del consejo Distrital</v>
      </c>
      <c r="I29" s="15" t="s">
        <v>37</v>
      </c>
      <c r="J29" s="14">
        <f>IFERROR(__xludf.DUMMYFUNCTION("""COMPUTED_VALUE"""),3600000.0)</f>
        <v>3600000</v>
      </c>
      <c r="K29" s="14">
        <f>IFERROR(__xludf.DUMMYFUNCTION("""COMPUTED_VALUE"""),3600000.0)</f>
        <v>3600000</v>
      </c>
      <c r="L29" s="14">
        <f>IFERROR(__xludf.DUMMYFUNCTION("""COMPUTED_VALUE"""),0.0)</f>
        <v>0</v>
      </c>
      <c r="M29" s="15">
        <f t="shared" si="2"/>
        <v>0</v>
      </c>
      <c r="N29" s="14">
        <f t="array" ref="N29">IFERROR(INDEX('3.ProductoPeriodo'!T:T,MATCH(G29,'3.ProductoPeriodo'!K:K,0)),0)</f>
        <v>1476</v>
      </c>
      <c r="O29" s="13"/>
      <c r="P29" s="13"/>
      <c r="Q29" s="15" t="str">
        <f t="shared" si="3"/>
        <v> </v>
      </c>
      <c r="R29" s="1" t="s">
        <v>37</v>
      </c>
    </row>
    <row r="30" ht="15.75" customHeight="1">
      <c r="B30" s="13" t="s">
        <v>469</v>
      </c>
      <c r="C30" s="13" t="s">
        <v>470</v>
      </c>
      <c r="D30" s="13" t="s">
        <v>384</v>
      </c>
      <c r="E30" s="13" t="str">
        <f t="shared" si="1"/>
        <v>BP26005412</v>
      </c>
      <c r="F30" s="13" t="s">
        <v>38</v>
      </c>
      <c r="G30" s="13" t="str">
        <f>IFERROR(__xludf.DUMMYFUNCTION("""COMPUTED_VALUE"""),"BP2600541210201")</f>
        <v>BP2600541210201</v>
      </c>
      <c r="H30" s="13" t="str">
        <f>IFERROR(__xludf.DUMMYFUNCTION("""COMPUTED_VALUE"""),"Brindar orientación a las Familias de Santiago de Cali")</f>
        <v>Brindar orientación a las Familias de Santiago de Cali</v>
      </c>
      <c r="I30" s="15" t="s">
        <v>2060</v>
      </c>
      <c r="J30" s="14">
        <f>IFERROR(__xludf.DUMMYFUNCTION("""COMPUTED_VALUE"""),5.61198449E8)</f>
        <v>561198449</v>
      </c>
      <c r="K30" s="14">
        <f>IFERROR(__xludf.DUMMYFUNCTION("""COMPUTED_VALUE"""),5.23233E8)</f>
        <v>523233000</v>
      </c>
      <c r="L30" s="14">
        <f>IFERROR(__xludf.DUMMYFUNCTION("""COMPUTED_VALUE"""),3.976605E8)</f>
        <v>397660500</v>
      </c>
      <c r="M30" s="15">
        <f t="shared" si="2"/>
        <v>0.7085915877</v>
      </c>
      <c r="N30" s="14">
        <f t="array" ref="N30">IFERROR(INDEX('3.ProductoPeriodo'!T:T,MATCH(G30,'3.ProductoPeriodo'!K:K,0)),0)</f>
        <v>2850</v>
      </c>
      <c r="O30" s="13" t="s">
        <v>1947</v>
      </c>
      <c r="P30" s="13" t="s">
        <v>2061</v>
      </c>
      <c r="Q30" s="15" t="str">
        <f t="shared" si="3"/>
        <v>En el periodo correspondiente de enero a octubre, se brindó orientación familiar a 1.658 personas en temas de fortalecimiento de vínculos, el afecto, reconciliación, convivencia, la importancia del juego en la familia, manejo de emociones y conflictos, valores, pautas de crianza, prevención de violencias, habilidades sociales, comunicación, rutas de atención, salud mental, bullying, crianza saludable y asesoría jurídica en temas de protección y garantía de derechos, familia y prevención del acoso escolar.</v>
      </c>
      <c r="R30" s="1" t="s">
        <v>37</v>
      </c>
    </row>
    <row r="31" ht="15.75" customHeight="1">
      <c r="B31" s="13" t="s">
        <v>469</v>
      </c>
      <c r="C31" s="13" t="s">
        <v>470</v>
      </c>
      <c r="D31" s="13" t="s">
        <v>384</v>
      </c>
      <c r="E31" s="13" t="str">
        <f t="shared" si="1"/>
        <v>BP26005412</v>
      </c>
      <c r="F31" s="13" t="s">
        <v>38</v>
      </c>
      <c r="G31" s="13" t="str">
        <f>IFERROR(__xludf.DUMMYFUNCTION("""COMPUTED_VALUE"""),"BP2600541210201")</f>
        <v>BP2600541210201</v>
      </c>
      <c r="H31" s="13" t="str">
        <f>IFERROR(__xludf.DUMMYFUNCTION("""COMPUTED_VALUE"""),"Caracterizar la situación de los niños, niñas y adolescentes en trabajo infantil o con alta permanencia en calle")</f>
        <v>Caracterizar la situación de los niños, niñas y adolescentes en trabajo infantil o con alta permanencia en calle</v>
      </c>
      <c r="I31" s="15" t="s">
        <v>2062</v>
      </c>
      <c r="J31" s="14">
        <f>IFERROR(__xludf.DUMMYFUNCTION("""COMPUTED_VALUE"""),3.187644E7)</f>
        <v>31876440</v>
      </c>
      <c r="K31" s="14">
        <f>IFERROR(__xludf.DUMMYFUNCTION("""COMPUTED_VALUE"""),2.148E7)</f>
        <v>21480000</v>
      </c>
      <c r="L31" s="14">
        <f>IFERROR(__xludf.DUMMYFUNCTION("""COMPUTED_VALUE"""),2.148E7)</f>
        <v>21480000</v>
      </c>
      <c r="M31" s="15">
        <f t="shared" si="2"/>
        <v>0.6738519107</v>
      </c>
      <c r="N31" s="14">
        <f t="array" ref="N31">IFERROR(INDEX('3.ProductoPeriodo'!T:T,MATCH(G31,'3.ProductoPeriodo'!K:K,0)),0)</f>
        <v>2850</v>
      </c>
      <c r="O31" s="13" t="s">
        <v>1950</v>
      </c>
      <c r="P31" s="13" t="s">
        <v>2063</v>
      </c>
      <c r="Q31" s="15" t="str">
        <f t="shared" si="3"/>
        <v>Durante el periodo de enero a octubre, se recibió capacitación por parte del Ministerio del Trabajo para el ejercicio de caracterización de niños, niñas y adolescentes y se participó en 33 jornadas en territorio tanto pedagógicas como de control, que permitieron la identificación y activación de rutas de protección para población en trabajo infantil o en riesgo, mendicidad y alta permanencia en calle.</v>
      </c>
      <c r="R31" s="1" t="s">
        <v>37</v>
      </c>
    </row>
    <row r="32" ht="15.75" customHeight="1">
      <c r="B32" s="13" t="s">
        <v>469</v>
      </c>
      <c r="C32" s="13" t="s">
        <v>470</v>
      </c>
      <c r="D32" s="13" t="s">
        <v>384</v>
      </c>
      <c r="E32" s="13" t="str">
        <f t="shared" si="1"/>
        <v>BP26005412</v>
      </c>
      <c r="F32" s="13" t="s">
        <v>38</v>
      </c>
      <c r="G32" s="13" t="str">
        <f>IFERROR(__xludf.DUMMYFUNCTION("""COMPUTED_VALUE"""),"BP2600541210201")</f>
        <v>BP2600541210201</v>
      </c>
      <c r="H32" s="13" t="str">
        <f>IFERROR(__xludf.DUMMYFUNCTION("""COMPUTED_VALUE"""),"Formar en habilidades para la vida y el trabajo a familias")</f>
        <v>Formar en habilidades para la vida y el trabajo a familias</v>
      </c>
      <c r="I32" s="15" t="s">
        <v>2064</v>
      </c>
      <c r="J32" s="14">
        <f>IFERROR(__xludf.DUMMYFUNCTION("""COMPUTED_VALUE"""),1.9776E7)</f>
        <v>19776000</v>
      </c>
      <c r="K32" s="14">
        <f>IFERROR(__xludf.DUMMYFUNCTION("""COMPUTED_VALUE"""),1.90575E7)</f>
        <v>19057500</v>
      </c>
      <c r="L32" s="14">
        <f>IFERROR(__xludf.DUMMYFUNCTION("""COMPUTED_VALUE"""),1.90575E7)</f>
        <v>19057500</v>
      </c>
      <c r="M32" s="15">
        <f t="shared" si="2"/>
        <v>0.9636680825</v>
      </c>
      <c r="N32" s="14">
        <f t="array" ref="N32">IFERROR(INDEX('3.ProductoPeriodo'!T:T,MATCH(G32,'3.ProductoPeriodo'!K:K,0)),0)</f>
        <v>2850</v>
      </c>
      <c r="O32" s="13" t="s">
        <v>1944</v>
      </c>
      <c r="P32" s="13" t="s">
        <v>2065</v>
      </c>
      <c r="Q32" s="15" t="str">
        <f t="shared" si="3"/>
        <v>Con respecto al avance de enero a octubre, se desarrollaron acciones de planeación metodológica, articulación y formación en habilidades para la vida a familias con 76 personas.</v>
      </c>
      <c r="R32" s="1" t="s">
        <v>37</v>
      </c>
    </row>
    <row r="33" ht="15.75" customHeight="1">
      <c r="B33" s="13" t="s">
        <v>469</v>
      </c>
      <c r="C33" s="13" t="s">
        <v>470</v>
      </c>
      <c r="D33" s="13" t="s">
        <v>384</v>
      </c>
      <c r="E33" s="13" t="str">
        <f t="shared" si="1"/>
        <v>BP26005412</v>
      </c>
      <c r="F33" s="13" t="s">
        <v>38</v>
      </c>
      <c r="G33" s="13" t="str">
        <f>IFERROR(__xludf.DUMMYFUNCTION("""COMPUTED_VALUE"""),"BP2600541210201")</f>
        <v>BP2600541210201</v>
      </c>
      <c r="H33" s="13" t="str">
        <f>IFERROR(__xludf.DUMMYFUNCTION("""COMPUTED_VALUE"""),"Realizar ajuste de la Política Pública de primera infancia, infancia, adolescencia y familia")</f>
        <v>Realizar ajuste de la Política Pública de primera infancia, infancia, adolescencia y familia</v>
      </c>
      <c r="I33" s="15" t="s">
        <v>37</v>
      </c>
      <c r="J33" s="14">
        <f>IFERROR(__xludf.DUMMYFUNCTION("""COMPUTED_VALUE"""),5.0E7)</f>
        <v>50000000</v>
      </c>
      <c r="K33" s="14">
        <f>IFERROR(__xludf.DUMMYFUNCTION("""COMPUTED_VALUE"""),0.0)</f>
        <v>0</v>
      </c>
      <c r="L33" s="14">
        <f>IFERROR(__xludf.DUMMYFUNCTION("""COMPUTED_VALUE"""),0.0)</f>
        <v>0</v>
      </c>
      <c r="M33" s="15">
        <f t="shared" si="2"/>
        <v>0</v>
      </c>
      <c r="N33" s="14">
        <f t="array" ref="N33">IFERROR(INDEX('3.ProductoPeriodo'!T:T,MATCH(G33,'3.ProductoPeriodo'!K:K,0)),0)</f>
        <v>2850</v>
      </c>
      <c r="O33" s="13"/>
      <c r="P33" s="13"/>
      <c r="Q33" s="15" t="str">
        <f t="shared" si="3"/>
        <v> </v>
      </c>
      <c r="R33" s="1" t="s">
        <v>37</v>
      </c>
    </row>
    <row r="34" ht="15.75" customHeight="1">
      <c r="B34" s="13" t="s">
        <v>469</v>
      </c>
      <c r="C34" s="13" t="s">
        <v>470</v>
      </c>
      <c r="D34" s="13" t="s">
        <v>384</v>
      </c>
      <c r="E34" s="13" t="str">
        <f t="shared" si="1"/>
        <v>BP26005412</v>
      </c>
      <c r="F34" s="13" t="s">
        <v>38</v>
      </c>
      <c r="G34" s="13" t="str">
        <f>IFERROR(__xludf.DUMMYFUNCTION("""COMPUTED_VALUE"""),"BP2600541210201")</f>
        <v>BP2600541210201</v>
      </c>
      <c r="H34" s="13" t="str">
        <f>IFERROR(__xludf.DUMMYFUNCTION("""COMPUTED_VALUE"""),"Realizar articulaciones para el desarrollo de procesos de prevención de los riesgos digitales, uso de la tecnología y seguridad en línea y orientación vocacional")</f>
        <v>Realizar articulaciones para el desarrollo de procesos de prevención de los riesgos digitales, uso de la tecnología y seguridad en línea y orientación vocacional</v>
      </c>
      <c r="I34" s="13" t="s">
        <v>37</v>
      </c>
      <c r="J34" s="14">
        <f>IFERROR(__xludf.DUMMYFUNCTION("""COMPUTED_VALUE"""),5562000.0)</f>
        <v>5562000</v>
      </c>
      <c r="K34" s="14">
        <f>IFERROR(__xludf.DUMMYFUNCTION("""COMPUTED_VALUE"""),5562000.0)</f>
        <v>5562000</v>
      </c>
      <c r="L34" s="14">
        <f>IFERROR(__xludf.DUMMYFUNCTION("""COMPUTED_VALUE"""),0.0)</f>
        <v>0</v>
      </c>
      <c r="M34" s="15">
        <f t="shared" si="2"/>
        <v>0</v>
      </c>
      <c r="N34" s="14">
        <f t="array" ref="N34">IFERROR(INDEX('3.ProductoPeriodo'!T:T,MATCH(G34,'3.ProductoPeriodo'!K:K,0)),0)</f>
        <v>2850</v>
      </c>
      <c r="O34" s="13"/>
      <c r="P34" s="28"/>
      <c r="Q34" s="15" t="str">
        <f t="shared" si="3"/>
        <v> </v>
      </c>
      <c r="R34" s="1" t="s">
        <v>37</v>
      </c>
    </row>
    <row r="35" ht="15.75" customHeight="1">
      <c r="B35" s="13" t="s">
        <v>469</v>
      </c>
      <c r="C35" s="13" t="s">
        <v>470</v>
      </c>
      <c r="D35" s="13" t="s">
        <v>384</v>
      </c>
      <c r="E35" s="13" t="str">
        <f t="shared" si="1"/>
        <v>BP26005412</v>
      </c>
      <c r="F35" s="13" t="s">
        <v>38</v>
      </c>
      <c r="G35" s="13" t="str">
        <f>IFERROR(__xludf.DUMMYFUNCTION("""COMPUTED_VALUE"""),"BP2600541210201")</f>
        <v>BP2600541210201</v>
      </c>
      <c r="H35" s="13" t="str">
        <f>IFERROR(__xludf.DUMMYFUNCTION("""COMPUTED_VALUE"""),"Realizar jornadas de sensibilización y de fortalecimiento de capacidades para la prevención de la violencia y explotación sexual de niños, niñas y adolescentes")</f>
        <v>Realizar jornadas de sensibilización y de fortalecimiento de capacidades para la prevención de la violencia y explotación sexual de niños, niñas y adolescentes</v>
      </c>
      <c r="I35" s="13" t="s">
        <v>37</v>
      </c>
      <c r="J35" s="14">
        <f>IFERROR(__xludf.DUMMYFUNCTION("""COMPUTED_VALUE"""),3.975E7)</f>
        <v>39750000</v>
      </c>
      <c r="K35" s="14">
        <f>IFERROR(__xludf.DUMMYFUNCTION("""COMPUTED_VALUE"""),3.975E7)</f>
        <v>39750000</v>
      </c>
      <c r="L35" s="14">
        <f>IFERROR(__xludf.DUMMYFUNCTION("""COMPUTED_VALUE"""),0.0)</f>
        <v>0</v>
      </c>
      <c r="M35" s="15">
        <f t="shared" si="2"/>
        <v>0</v>
      </c>
      <c r="N35" s="14">
        <f t="array" ref="N35">IFERROR(INDEX('3.ProductoPeriodo'!T:T,MATCH(G35,'3.ProductoPeriodo'!K:K,0)),0)</f>
        <v>2850</v>
      </c>
      <c r="O35" s="13"/>
      <c r="P35" s="13"/>
      <c r="Q35" s="15" t="str">
        <f t="shared" si="3"/>
        <v> </v>
      </c>
      <c r="R35" s="1" t="s">
        <v>37</v>
      </c>
    </row>
    <row r="36" ht="15.75" customHeight="1">
      <c r="B36" s="13" t="s">
        <v>469</v>
      </c>
      <c r="C36" s="13" t="s">
        <v>470</v>
      </c>
      <c r="D36" s="13" t="s">
        <v>384</v>
      </c>
      <c r="E36" s="13" t="str">
        <f t="shared" si="1"/>
        <v>BP26005412</v>
      </c>
      <c r="F36" s="13" t="s">
        <v>38</v>
      </c>
      <c r="G36" s="13" t="str">
        <f>IFERROR(__xludf.DUMMYFUNCTION("""COMPUTED_VALUE"""),"BP2600541210201")</f>
        <v>BP2600541210201</v>
      </c>
      <c r="H36" s="13" t="str">
        <f>IFERROR(__xludf.DUMMYFUNCTION("""COMPUTED_VALUE"""),"Realizar prevención a través de la formación de personas, líderes o agentes comunitarios")</f>
        <v>Realizar prevención a través de la formación de personas, líderes o agentes comunitarios</v>
      </c>
      <c r="I36" s="13" t="s">
        <v>37</v>
      </c>
      <c r="J36" s="14">
        <f>IFERROR(__xludf.DUMMYFUNCTION("""COMPUTED_VALUE"""),3.708E7)</f>
        <v>37080000</v>
      </c>
      <c r="K36" s="14">
        <f>IFERROR(__xludf.DUMMYFUNCTION("""COMPUTED_VALUE"""),3.708E7)</f>
        <v>37080000</v>
      </c>
      <c r="L36" s="14">
        <f>IFERROR(__xludf.DUMMYFUNCTION("""COMPUTED_VALUE"""),0.0)</f>
        <v>0</v>
      </c>
      <c r="M36" s="15">
        <f t="shared" si="2"/>
        <v>0</v>
      </c>
      <c r="N36" s="14">
        <f t="array" ref="N36">IFERROR(INDEX('3.ProductoPeriodo'!T:T,MATCH(G36,'3.ProductoPeriodo'!K:K,0)),0)</f>
        <v>2850</v>
      </c>
      <c r="O36" s="13"/>
      <c r="P36" s="13"/>
      <c r="Q36" s="15" t="str">
        <f t="shared" si="3"/>
        <v> </v>
      </c>
      <c r="R36" s="1" t="s">
        <v>37</v>
      </c>
    </row>
    <row r="37" ht="15.75" customHeight="1">
      <c r="B37" s="13" t="s">
        <v>469</v>
      </c>
      <c r="C37" s="13" t="s">
        <v>470</v>
      </c>
      <c r="D37" s="13" t="s">
        <v>384</v>
      </c>
      <c r="E37" s="13" t="str">
        <f t="shared" si="1"/>
        <v>BP26005412</v>
      </c>
      <c r="F37" s="13" t="s">
        <v>38</v>
      </c>
      <c r="G37" s="13" t="str">
        <f>IFERROR(__xludf.DUMMYFUNCTION("""COMPUTED_VALUE"""),"BP2600541210201")</f>
        <v>BP2600541210201</v>
      </c>
      <c r="H37" s="13" t="str">
        <f>IFERROR(__xludf.DUMMYFUNCTION("""COMPUTED_VALUE"""),"Realizar talleres y jornadas de prevención del trabajo infantil y de promoción de la ruta de atención.")</f>
        <v>Realizar talleres y jornadas de prevención del trabajo infantil y de promoción de la ruta de atención.</v>
      </c>
      <c r="I37" s="13" t="s">
        <v>2066</v>
      </c>
      <c r="J37" s="14">
        <f>IFERROR(__xludf.DUMMYFUNCTION("""COMPUTED_VALUE"""),2.3044948E8)</f>
        <v>230449480</v>
      </c>
      <c r="K37" s="14">
        <f>IFERROR(__xludf.DUMMYFUNCTION("""COMPUTED_VALUE"""),2.2266124E8)</f>
        <v>222661240</v>
      </c>
      <c r="L37" s="14">
        <f>IFERROR(__xludf.DUMMYFUNCTION("""COMPUTED_VALUE"""),1.78503E8)</f>
        <v>178503000</v>
      </c>
      <c r="M37" s="15">
        <f t="shared" si="2"/>
        <v>0.7745862564</v>
      </c>
      <c r="N37" s="14">
        <f t="array" ref="N37">IFERROR(INDEX('3.ProductoPeriodo'!T:T,MATCH(G37,'3.ProductoPeriodo'!K:K,0)),0)</f>
        <v>2850</v>
      </c>
      <c r="O37" s="13" t="s">
        <v>1964</v>
      </c>
      <c r="P37" s="13" t="s">
        <v>2067</v>
      </c>
      <c r="Q37" s="15" t="str">
        <f t="shared" si="3"/>
        <v>En el periodo de enero a octubre, se avanzó en la estrategia de prevención, por medio de espacios grupales de formación y sensibilización para la identificación y prevención del trabajo infantil y otras vulneraciones de derechos contra los niños, niñas y adolescentes, en los que se orientó también frente a las rutas de atención a 1.116 personas.</v>
      </c>
      <c r="R37" s="1" t="s">
        <v>37</v>
      </c>
    </row>
    <row r="38" ht="15.75" customHeight="1">
      <c r="B38" s="13" t="s">
        <v>469</v>
      </c>
      <c r="C38" s="13" t="s">
        <v>470</v>
      </c>
      <c r="D38" s="13" t="s">
        <v>384</v>
      </c>
      <c r="E38" s="13" t="str">
        <f t="shared" si="1"/>
        <v>BP26005412</v>
      </c>
      <c r="F38" s="13" t="s">
        <v>38</v>
      </c>
      <c r="G38" s="13" t="str">
        <f>IFERROR(__xludf.DUMMYFUNCTION("""COMPUTED_VALUE"""),"BP2600541210201")</f>
        <v>BP2600541210201</v>
      </c>
      <c r="H38" s="13" t="str">
        <f>IFERROR(__xludf.DUMMYFUNCTION("""COMPUTED_VALUE"""),"Servicios de atención integral a niños, niñas y adolescentes en Santiago de Cali, BP-26005412 - Pagos pasivos exigibles vigencias expiradas.")</f>
        <v>Servicios de atención integral a niños, niñas y adolescentes en Santiago de Cali, BP-26005412 - Pagos pasivos exigibles vigencias expiradas.</v>
      </c>
      <c r="I38" s="15" t="s">
        <v>2068</v>
      </c>
      <c r="J38" s="14">
        <f>IFERROR(__xludf.DUMMYFUNCTION("""COMPUTED_VALUE"""),5.5360868E8)</f>
        <v>553608680</v>
      </c>
      <c r="K38" s="14">
        <f>IFERROR(__xludf.DUMMYFUNCTION("""COMPUTED_VALUE"""),5.5360868E8)</f>
        <v>553608680</v>
      </c>
      <c r="L38" s="14">
        <f>IFERROR(__xludf.DUMMYFUNCTION("""COMPUTED_VALUE"""),5.5360868E8)</f>
        <v>553608680</v>
      </c>
      <c r="M38" s="15">
        <f t="shared" si="2"/>
        <v>1</v>
      </c>
      <c r="N38" s="14">
        <f t="array" ref="N38">IFERROR(INDEX('3.ProductoPeriodo'!T:T,MATCH(G38,'3.ProductoPeriodo'!K:K,0)),0)</f>
        <v>2850</v>
      </c>
      <c r="O38" s="13" t="s">
        <v>1953</v>
      </c>
      <c r="P38" s="13" t="s">
        <v>2069</v>
      </c>
      <c r="Q38" s="15" t="str">
        <f t="shared" si="3"/>
        <v>De enero a octubre, se realizaron los pagos respectivos a los pasivos exigibles vigencias expiradas.</v>
      </c>
      <c r="R38" s="1" t="s">
        <v>37</v>
      </c>
    </row>
    <row r="39" ht="15.75" customHeight="1">
      <c r="B39" s="13" t="s">
        <v>469</v>
      </c>
      <c r="C39" s="13" t="s">
        <v>591</v>
      </c>
      <c r="D39" s="13" t="s">
        <v>384</v>
      </c>
      <c r="E39" s="13" t="str">
        <f t="shared" si="1"/>
        <v>BP26005413</v>
      </c>
      <c r="F39" s="13" t="s">
        <v>62</v>
      </c>
      <c r="G39" s="13" t="str">
        <f>IFERROR(__xludf.DUMMYFUNCTION("""COMPUTED_VALUE"""),"BP2600541310101")</f>
        <v>BP2600541310101</v>
      </c>
      <c r="H39" s="13" t="str">
        <f>IFERROR(__xludf.DUMMYFUNCTION("""COMPUTED_VALUE"""),"Acompañar población Afro en situación de vulnerabilidad socioeconómica con enfoque diferencial")</f>
        <v>Acompañar población Afro en situación de vulnerabilidad socioeconómica con enfoque diferencial</v>
      </c>
      <c r="I39" s="13" t="s">
        <v>37</v>
      </c>
      <c r="J39" s="14">
        <f>IFERROR(__xludf.DUMMYFUNCTION("""COMPUTED_VALUE"""),7.11075E8)</f>
        <v>711075000</v>
      </c>
      <c r="K39" s="14">
        <f>IFERROR(__xludf.DUMMYFUNCTION("""COMPUTED_VALUE"""),0.0)</f>
        <v>0</v>
      </c>
      <c r="L39" s="14">
        <f>IFERROR(__xludf.DUMMYFUNCTION("""COMPUTED_VALUE"""),0.0)</f>
        <v>0</v>
      </c>
      <c r="M39" s="15">
        <f t="shared" si="2"/>
        <v>0</v>
      </c>
      <c r="N39" s="14">
        <f t="array" ref="N39">IFERROR(INDEX('3.ProductoPeriodo'!T:T,MATCH(G39,'3.ProductoPeriodo'!K:K,0)),0)</f>
        <v>1524</v>
      </c>
      <c r="O39" s="13"/>
      <c r="P39" s="13"/>
      <c r="Q39" s="15" t="str">
        <f t="shared" si="3"/>
        <v> </v>
      </c>
      <c r="R39" s="1" t="s">
        <v>37</v>
      </c>
    </row>
    <row r="40" ht="15.75" customHeight="1">
      <c r="B40" s="13" t="s">
        <v>469</v>
      </c>
      <c r="C40" s="13" t="s">
        <v>591</v>
      </c>
      <c r="D40" s="13" t="s">
        <v>384</v>
      </c>
      <c r="E40" s="13" t="str">
        <f t="shared" si="1"/>
        <v>BP26005413</v>
      </c>
      <c r="F40" s="13" t="s">
        <v>62</v>
      </c>
      <c r="G40" s="13" t="str">
        <f>IFERROR(__xludf.DUMMYFUNCTION("""COMPUTED_VALUE"""),"BP2600541310101")</f>
        <v>BP2600541310101</v>
      </c>
      <c r="H40" s="13" t="str">
        <f>IFERROR(__xludf.DUMMYFUNCTION("""COMPUTED_VALUE"""),"Apoyar en el marco de la corresponsabilidad interinstitucional, el proceso para la implementación de la política pública Afro")</f>
        <v>Apoyar en el marco de la corresponsabilidad interinstitucional, el proceso para la implementación de la política pública Afro</v>
      </c>
      <c r="I40" s="13" t="s">
        <v>37</v>
      </c>
      <c r="J40" s="14">
        <f>IFERROR(__xludf.DUMMYFUNCTION("""COMPUTED_VALUE"""),2.00576428E8)</f>
        <v>200576428</v>
      </c>
      <c r="K40" s="14">
        <f>IFERROR(__xludf.DUMMYFUNCTION("""COMPUTED_VALUE"""),0.0)</f>
        <v>0</v>
      </c>
      <c r="L40" s="14">
        <f>IFERROR(__xludf.DUMMYFUNCTION("""COMPUTED_VALUE"""),0.0)</f>
        <v>0</v>
      </c>
      <c r="M40" s="15">
        <f t="shared" si="2"/>
        <v>0</v>
      </c>
      <c r="N40" s="14">
        <f t="array" ref="N40">IFERROR(INDEX('3.ProductoPeriodo'!T:T,MATCH(G40,'3.ProductoPeriodo'!K:K,0)),0)</f>
        <v>1524</v>
      </c>
      <c r="O40" s="13"/>
      <c r="P40" s="13"/>
      <c r="Q40" s="15" t="str">
        <f t="shared" si="3"/>
        <v> </v>
      </c>
      <c r="R40" s="1" t="s">
        <v>37</v>
      </c>
    </row>
    <row r="41" ht="15.75" customHeight="1">
      <c r="B41" s="13" t="s">
        <v>469</v>
      </c>
      <c r="C41" s="13" t="s">
        <v>591</v>
      </c>
      <c r="D41" s="13" t="s">
        <v>384</v>
      </c>
      <c r="E41" s="13" t="str">
        <f t="shared" si="1"/>
        <v>BP26005413</v>
      </c>
      <c r="F41" s="13" t="s">
        <v>62</v>
      </c>
      <c r="G41" s="13" t="str">
        <f>IFERROR(__xludf.DUMMYFUNCTION("""COMPUTED_VALUE"""),"BP2600541310101")</f>
        <v>BP2600541310101</v>
      </c>
      <c r="H41" s="13" t="str">
        <f>IFERROR(__xludf.DUMMYFUNCTION("""COMPUTED_VALUE"""),"Apoyar eventos de visibilización de la población afro en el Distrito de Santiago de Cali")</f>
        <v>Apoyar eventos de visibilización de la población afro en el Distrito de Santiago de Cali</v>
      </c>
      <c r="I41" s="13" t="s">
        <v>37</v>
      </c>
      <c r="J41" s="14">
        <f>IFERROR(__xludf.DUMMYFUNCTION("""COMPUTED_VALUE"""),1.784254117E9)</f>
        <v>1784254117</v>
      </c>
      <c r="K41" s="14">
        <f>IFERROR(__xludf.DUMMYFUNCTION("""COMPUTED_VALUE"""),1.651714117E9)</f>
        <v>1651714117</v>
      </c>
      <c r="L41" s="14">
        <f>IFERROR(__xludf.DUMMYFUNCTION("""COMPUTED_VALUE"""),1.591848868E9)</f>
        <v>1591848868</v>
      </c>
      <c r="M41" s="15">
        <f t="shared" si="2"/>
        <v>0.8921648844</v>
      </c>
      <c r="N41" s="14">
        <f t="array" ref="N41">IFERROR(INDEX('3.ProductoPeriodo'!T:T,MATCH(G41,'3.ProductoPeriodo'!K:K,0)),0)</f>
        <v>1524</v>
      </c>
      <c r="O41" s="13" t="s">
        <v>1953</v>
      </c>
      <c r="P41" s="13" t="s">
        <v>2070</v>
      </c>
      <c r="Q41" s="15" t="str">
        <f t="shared" si="3"/>
        <v>De enero a octubre, Se realizó el Festival Petronio Álvarez donde se llevaron a cabo acciones en pro de la garantizar los  derechos fundamentales de las comunidades NAPR, en el marco del Festival Petronio Álvarez, contribuyendo de esta manera en la protección de la diversidad étnica y cultural del territorio y el reconocimiento de los aportes de los Afrocolombianos en la consolidación de un proyecto territorial democrático e incluyente</v>
      </c>
      <c r="R41" s="1" t="s">
        <v>37</v>
      </c>
    </row>
    <row r="42" ht="15.75" customHeight="1">
      <c r="B42" s="13" t="s">
        <v>469</v>
      </c>
      <c r="C42" s="13" t="s">
        <v>591</v>
      </c>
      <c r="D42" s="13" t="s">
        <v>384</v>
      </c>
      <c r="E42" s="13" t="str">
        <f t="shared" si="1"/>
        <v>BP26005413</v>
      </c>
      <c r="F42" s="13" t="s">
        <v>62</v>
      </c>
      <c r="G42" s="13" t="str">
        <f>IFERROR(__xludf.DUMMYFUNCTION("""COMPUTED_VALUE"""),"BP2600541310101")</f>
        <v>BP2600541310101</v>
      </c>
      <c r="H42" s="13" t="str">
        <f>IFERROR(__xludf.DUMMYFUNCTION("""COMPUTED_VALUE"""),"Apoyar la Asamblea Ordinaria del Consejo Territorial CaliAfro")</f>
        <v>Apoyar la Asamblea Ordinaria del Consejo Territorial CaliAfro</v>
      </c>
      <c r="I42" s="13" t="s">
        <v>37</v>
      </c>
      <c r="J42" s="14">
        <f>IFERROR(__xludf.DUMMYFUNCTION("""COMPUTED_VALUE"""),5.13014E7)</f>
        <v>51301400</v>
      </c>
      <c r="K42" s="14">
        <f>IFERROR(__xludf.DUMMYFUNCTION("""COMPUTED_VALUE"""),0.0)</f>
        <v>0</v>
      </c>
      <c r="L42" s="14">
        <f>IFERROR(__xludf.DUMMYFUNCTION("""COMPUTED_VALUE"""),0.0)</f>
        <v>0</v>
      </c>
      <c r="M42" s="15">
        <f t="shared" si="2"/>
        <v>0</v>
      </c>
      <c r="N42" s="14">
        <f t="array" ref="N42">IFERROR(INDEX('3.ProductoPeriodo'!T:T,MATCH(G42,'3.ProductoPeriodo'!K:K,0)),0)</f>
        <v>1524</v>
      </c>
      <c r="O42" s="13"/>
      <c r="P42" s="13"/>
      <c r="Q42" s="15" t="str">
        <f t="shared" si="3"/>
        <v> </v>
      </c>
      <c r="R42" s="1" t="s">
        <v>37</v>
      </c>
    </row>
    <row r="43" ht="15.75" customHeight="1">
      <c r="B43" s="13" t="s">
        <v>469</v>
      </c>
      <c r="C43" s="13" t="s">
        <v>591</v>
      </c>
      <c r="D43" s="13" t="s">
        <v>384</v>
      </c>
      <c r="E43" s="13" t="str">
        <f t="shared" si="1"/>
        <v>BP26005413</v>
      </c>
      <c r="F43" s="13" t="s">
        <v>62</v>
      </c>
      <c r="G43" s="13" t="str">
        <f>IFERROR(__xludf.DUMMYFUNCTION("""COMPUTED_VALUE"""),"BP2600541310101")</f>
        <v>BP2600541310101</v>
      </c>
      <c r="H43" s="13" t="str">
        <f>IFERROR(__xludf.DUMMYFUNCTION("""COMPUTED_VALUE"""),"Brindar servicio de transporte para el seguimiento a las acciones territoriales del programa")</f>
        <v>Brindar servicio de transporte para el seguimiento a las acciones territoriales del programa</v>
      </c>
      <c r="I43" s="15" t="s">
        <v>37</v>
      </c>
      <c r="J43" s="14">
        <f>IFERROR(__xludf.DUMMYFUNCTION("""COMPUTED_VALUE"""),2.52E7)</f>
        <v>25200000</v>
      </c>
      <c r="K43" s="14">
        <f>IFERROR(__xludf.DUMMYFUNCTION("""COMPUTED_VALUE"""),0.0)</f>
        <v>0</v>
      </c>
      <c r="L43" s="14">
        <f>IFERROR(__xludf.DUMMYFUNCTION("""COMPUTED_VALUE"""),0.0)</f>
        <v>0</v>
      </c>
      <c r="M43" s="15">
        <f t="shared" si="2"/>
        <v>0</v>
      </c>
      <c r="N43" s="14">
        <f t="array" ref="N43">IFERROR(INDEX('3.ProductoPeriodo'!T:T,MATCH(G43,'3.ProductoPeriodo'!K:K,0)),0)</f>
        <v>1524</v>
      </c>
      <c r="O43" s="13"/>
      <c r="P43" s="29"/>
      <c r="Q43" s="15" t="str">
        <f t="shared" si="3"/>
        <v> </v>
      </c>
      <c r="R43" s="1" t="s">
        <v>37</v>
      </c>
    </row>
    <row r="44" ht="15.75" customHeight="1">
      <c r="B44" s="13" t="s">
        <v>469</v>
      </c>
      <c r="C44" s="13" t="s">
        <v>591</v>
      </c>
      <c r="D44" s="13" t="s">
        <v>384</v>
      </c>
      <c r="E44" s="13" t="str">
        <f t="shared" si="1"/>
        <v>BP26005413</v>
      </c>
      <c r="F44" s="13" t="s">
        <v>62</v>
      </c>
      <c r="G44" s="13" t="str">
        <f>IFERROR(__xludf.DUMMYFUNCTION("""COMPUTED_VALUE"""),"BP2600541310101")</f>
        <v>BP2600541310101</v>
      </c>
      <c r="H44" s="13" t="str">
        <f>IFERROR(__xludf.DUMMYFUNCTION("""COMPUTED_VALUE"""),"Diseñar e implementar estrategia de comunicación con enfoque étnico-racial.")</f>
        <v>Diseñar e implementar estrategia de comunicación con enfoque étnico-racial.</v>
      </c>
      <c r="I44" s="15" t="s">
        <v>37</v>
      </c>
      <c r="J44" s="14">
        <f>IFERROR(__xludf.DUMMYFUNCTION("""COMPUTED_VALUE"""),2.56315983E8)</f>
        <v>256315983</v>
      </c>
      <c r="K44" s="14">
        <f>IFERROR(__xludf.DUMMYFUNCTION("""COMPUTED_VALUE"""),2.56315983E8)</f>
        <v>256315983</v>
      </c>
      <c r="L44" s="14">
        <f>IFERROR(__xludf.DUMMYFUNCTION("""COMPUTED_VALUE"""),0.0)</f>
        <v>0</v>
      </c>
      <c r="M44" s="15">
        <f t="shared" si="2"/>
        <v>0</v>
      </c>
      <c r="N44" s="14">
        <f t="array" ref="N44">IFERROR(INDEX('3.ProductoPeriodo'!T:T,MATCH(G44,'3.ProductoPeriodo'!K:K,0)),0)</f>
        <v>1524</v>
      </c>
      <c r="O44" s="13"/>
      <c r="P44" s="29"/>
      <c r="Q44" s="15" t="str">
        <f t="shared" si="3"/>
        <v> </v>
      </c>
      <c r="R44" s="1" t="s">
        <v>37</v>
      </c>
    </row>
    <row r="45" ht="15.75" customHeight="1">
      <c r="B45" s="13" t="s">
        <v>469</v>
      </c>
      <c r="C45" s="13" t="s">
        <v>591</v>
      </c>
      <c r="D45" s="13" t="s">
        <v>384</v>
      </c>
      <c r="E45" s="13" t="str">
        <f t="shared" si="1"/>
        <v>BP26005413</v>
      </c>
      <c r="F45" s="13" t="s">
        <v>62</v>
      </c>
      <c r="G45" s="13" t="str">
        <f>IFERROR(__xludf.DUMMYFUNCTION("""COMPUTED_VALUE"""),"BP2600541310101")</f>
        <v>BP2600541310101</v>
      </c>
      <c r="H45" s="13" t="str">
        <f>IFERROR(__xludf.DUMMYFUNCTION("""COMPUTED_VALUE"""),"Establecer acciones interinstitucionales orientadas a la sensibilización, transversalización e implementación de la Política Pública CaliAfro.")</f>
        <v>Establecer acciones interinstitucionales orientadas a la sensibilización, transversalización e implementación de la Política Pública CaliAfro.</v>
      </c>
      <c r="I45" s="13" t="s">
        <v>37</v>
      </c>
      <c r="J45" s="14">
        <f>IFERROR(__xludf.DUMMYFUNCTION("""COMPUTED_VALUE"""),8.13726553E8)</f>
        <v>813726553</v>
      </c>
      <c r="K45" s="14">
        <f>IFERROR(__xludf.DUMMYFUNCTION("""COMPUTED_VALUE"""),7.86096052E8)</f>
        <v>786096052</v>
      </c>
      <c r="L45" s="14">
        <f>IFERROR(__xludf.DUMMYFUNCTION("""COMPUTED_VALUE"""),0.0)</f>
        <v>0</v>
      </c>
      <c r="M45" s="15">
        <f t="shared" si="2"/>
        <v>0</v>
      </c>
      <c r="N45" s="14">
        <f t="array" ref="N45">IFERROR(INDEX('3.ProductoPeriodo'!T:T,MATCH(G45,'3.ProductoPeriodo'!K:K,0)),0)</f>
        <v>1524</v>
      </c>
      <c r="O45" s="13"/>
      <c r="P45" s="29"/>
      <c r="Q45" s="15" t="str">
        <f t="shared" si="3"/>
        <v> </v>
      </c>
      <c r="R45" s="1" t="s">
        <v>37</v>
      </c>
    </row>
    <row r="46" ht="15.75" customHeight="1">
      <c r="B46" s="13" t="s">
        <v>469</v>
      </c>
      <c r="C46" s="13" t="s">
        <v>591</v>
      </c>
      <c r="D46" s="13" t="s">
        <v>384</v>
      </c>
      <c r="E46" s="13" t="str">
        <f t="shared" si="1"/>
        <v>BP26005413</v>
      </c>
      <c r="F46" s="13" t="s">
        <v>62</v>
      </c>
      <c r="G46" s="13" t="str">
        <f>IFERROR(__xludf.DUMMYFUNCTION("""COMPUTED_VALUE"""),"BP2600541310101")</f>
        <v>BP2600541310101</v>
      </c>
      <c r="H46" s="13" t="str">
        <f>IFERROR(__xludf.DUMMYFUNCTION("""COMPUTED_VALUE"""),"Establecer un espacio físico para la atención permanente, la innovación y el desarrollo de la población Afrodescendiente (Casa CaliAfro)")</f>
        <v>Establecer un espacio físico para la atención permanente, la innovación y el desarrollo de la población Afrodescendiente (Casa CaliAfro)</v>
      </c>
      <c r="I46" s="13" t="s">
        <v>37</v>
      </c>
      <c r="J46" s="14">
        <f>IFERROR(__xludf.DUMMYFUNCTION("""COMPUTED_VALUE"""),1.32148426E8)</f>
        <v>132148426</v>
      </c>
      <c r="K46" s="14">
        <f>IFERROR(__xludf.DUMMYFUNCTION("""COMPUTED_VALUE"""),0.0)</f>
        <v>0</v>
      </c>
      <c r="L46" s="14">
        <f>IFERROR(__xludf.DUMMYFUNCTION("""COMPUTED_VALUE"""),0.0)</f>
        <v>0</v>
      </c>
      <c r="M46" s="15">
        <f t="shared" si="2"/>
        <v>0</v>
      </c>
      <c r="N46" s="14">
        <f t="array" ref="N46">IFERROR(INDEX('3.ProductoPeriodo'!T:T,MATCH(G46,'3.ProductoPeriodo'!K:K,0)),0)</f>
        <v>1524</v>
      </c>
      <c r="O46" s="13"/>
      <c r="P46" s="13"/>
      <c r="Q46" s="15" t="str">
        <f t="shared" si="3"/>
        <v> </v>
      </c>
      <c r="R46" s="1" t="s">
        <v>37</v>
      </c>
    </row>
    <row r="47" ht="15.75" customHeight="1">
      <c r="B47" s="13" t="s">
        <v>469</v>
      </c>
      <c r="C47" s="13" t="s">
        <v>591</v>
      </c>
      <c r="D47" s="13" t="s">
        <v>384</v>
      </c>
      <c r="E47" s="13" t="str">
        <f t="shared" si="1"/>
        <v>BP26005413</v>
      </c>
      <c r="F47" s="13" t="s">
        <v>62</v>
      </c>
      <c r="G47" s="13" t="str">
        <f>IFERROR(__xludf.DUMMYFUNCTION("""COMPUTED_VALUE"""),"BP2600541310101")</f>
        <v>BP2600541310101</v>
      </c>
      <c r="H47" s="13" t="str">
        <f>IFERROR(__xludf.DUMMYFUNCTION("""COMPUTED_VALUE"""),"Fortalecer la generación de conocimiento, innovación y desarrollo de la población afrocolombiana en el marco de la Política Pública")</f>
        <v>Fortalecer la generación de conocimiento, innovación y desarrollo de la población afrocolombiana en el marco de la Política Pública</v>
      </c>
      <c r="I47" s="15" t="s">
        <v>37</v>
      </c>
      <c r="J47" s="14">
        <f>IFERROR(__xludf.DUMMYFUNCTION("""COMPUTED_VALUE"""),1.81949073E9)</f>
        <v>1819490730</v>
      </c>
      <c r="K47" s="14">
        <f>IFERROR(__xludf.DUMMYFUNCTION("""COMPUTED_VALUE"""),8.0E8)</f>
        <v>800000000</v>
      </c>
      <c r="L47" s="14">
        <f>IFERROR(__xludf.DUMMYFUNCTION("""COMPUTED_VALUE"""),3.45E8)</f>
        <v>345000000</v>
      </c>
      <c r="M47" s="15">
        <f t="shared" si="2"/>
        <v>0.189613497</v>
      </c>
      <c r="N47" s="14">
        <f t="array" ref="N47">IFERROR(INDEX('3.ProductoPeriodo'!T:T,MATCH(G47,'3.ProductoPeriodo'!K:K,0)),0)</f>
        <v>1524</v>
      </c>
      <c r="O47" s="13" t="s">
        <v>1964</v>
      </c>
      <c r="P47" s="29" t="s">
        <v>2071</v>
      </c>
      <c r="Q47" s="15" t="str">
        <f t="shared" si="3"/>
        <v>En el periodo de enero a octubre, Con el propósito de fortalecer la oferta de servicios sociales e institucionales para las comunidades NARP, se inició la implementación de la estrategia Ruta Origen Afro, esta estrategia conlleva a su vez tres líneas de acción denominadas: Raíces Vivas, Raíces Productivas y Raíces Conectadas, la cual está orientada al fortalecimiento empresarial y a la reducción de brechas socioeconómicas de la población afro en los territorios priorizados del Distrito de Santiago de Cali</v>
      </c>
      <c r="R47" s="1" t="s">
        <v>37</v>
      </c>
    </row>
    <row r="48" ht="15.75" customHeight="1">
      <c r="B48" s="13" t="s">
        <v>469</v>
      </c>
      <c r="C48" s="13" t="s">
        <v>591</v>
      </c>
      <c r="D48" s="13" t="s">
        <v>384</v>
      </c>
      <c r="E48" s="13" t="str">
        <f t="shared" si="1"/>
        <v>BP26005413</v>
      </c>
      <c r="F48" s="13" t="s">
        <v>62</v>
      </c>
      <c r="G48" s="13" t="str">
        <f>IFERROR(__xludf.DUMMYFUNCTION("""COMPUTED_VALUE"""),"BP2600541310101")</f>
        <v>BP2600541310101</v>
      </c>
      <c r="H48" s="13" t="str">
        <f>IFERROR(__xludf.DUMMYFUNCTION("""COMPUTED_VALUE"""),"Fortalecimiento de servicios sociales e institucionales a las comunidades negras, afrocolombianas, raizales y palenqueras en Santiago de Cali, BP-26005413- Pagos pasivos exigibles vigencias expirada")</f>
        <v>Fortalecimiento de servicios sociales e institucionales a las comunidades negras, afrocolombianas, raizales y palenqueras en Santiago de Cali, BP-26005413- Pagos pasivos exigibles vigencias expirada</v>
      </c>
      <c r="I48" s="15" t="s">
        <v>37</v>
      </c>
      <c r="J48" s="14">
        <f>IFERROR(__xludf.DUMMYFUNCTION("""COMPUTED_VALUE"""),8877000.0)</f>
        <v>8877000</v>
      </c>
      <c r="K48" s="14">
        <f>IFERROR(__xludf.DUMMYFUNCTION("""COMPUTED_VALUE"""),8877000.0)</f>
        <v>8877000</v>
      </c>
      <c r="L48" s="14">
        <f>IFERROR(__xludf.DUMMYFUNCTION("""COMPUTED_VALUE"""),8877000.0)</f>
        <v>8877000</v>
      </c>
      <c r="M48" s="15">
        <f t="shared" si="2"/>
        <v>1</v>
      </c>
      <c r="N48" s="14">
        <f t="array" ref="N48">IFERROR(INDEX('3.ProductoPeriodo'!T:T,MATCH(G48,'3.ProductoPeriodo'!K:K,0)),0)</f>
        <v>1524</v>
      </c>
      <c r="O48" s="13" t="s">
        <v>1944</v>
      </c>
      <c r="P48" s="29" t="s">
        <v>2072</v>
      </c>
      <c r="Q48" s="15" t="str">
        <f t="shared" si="3"/>
        <v>Con respecto al avance de enero a octubre, Se pago el pasivo exigible 2024 correspondiente al pago dos cuotas  para igual número de contratista </v>
      </c>
      <c r="R48" s="1" t="s">
        <v>37</v>
      </c>
    </row>
    <row r="49" ht="15.75" customHeight="1">
      <c r="B49" s="13" t="s">
        <v>469</v>
      </c>
      <c r="C49" s="13" t="s">
        <v>591</v>
      </c>
      <c r="D49" s="13" t="s">
        <v>384</v>
      </c>
      <c r="E49" s="13" t="str">
        <f t="shared" si="1"/>
        <v>BP26005413</v>
      </c>
      <c r="F49" s="13" t="s">
        <v>62</v>
      </c>
      <c r="G49" s="13" t="str">
        <f>IFERROR(__xludf.DUMMYFUNCTION("""COMPUTED_VALUE"""),"BP2600541310101")</f>
        <v>BP2600541310101</v>
      </c>
      <c r="H49" s="13" t="str">
        <f>IFERROR(__xludf.DUMMYFUNCTION("""COMPUTED_VALUE"""),"Implementar acciones concertadas de los Planes de Etnodesarrollo – PED de los Consejos Comunitarios de Santiago de Cali")</f>
        <v>Implementar acciones concertadas de los Planes de Etnodesarrollo – PED de los Consejos Comunitarios de Santiago de Cali</v>
      </c>
      <c r="I49" s="13" t="s">
        <v>37</v>
      </c>
      <c r="J49" s="14">
        <f>IFERROR(__xludf.DUMMYFUNCTION("""COMPUTED_VALUE"""),1.025263931E9)</f>
        <v>1025263931</v>
      </c>
      <c r="K49" s="14">
        <f>IFERROR(__xludf.DUMMYFUNCTION("""COMPUTED_VALUE"""),5.0E8)</f>
        <v>500000000</v>
      </c>
      <c r="L49" s="14">
        <f>IFERROR(__xludf.DUMMYFUNCTION("""COMPUTED_VALUE"""),0.0)</f>
        <v>0</v>
      </c>
      <c r="M49" s="15">
        <f t="shared" si="2"/>
        <v>0</v>
      </c>
      <c r="N49" s="14">
        <f t="array" ref="N49">IFERROR(INDEX('3.ProductoPeriodo'!T:T,MATCH(G49,'3.ProductoPeriodo'!K:K,0)),0)</f>
        <v>1524</v>
      </c>
      <c r="O49" s="13"/>
      <c r="P49" s="30"/>
      <c r="Q49" s="15" t="str">
        <f t="shared" si="3"/>
        <v> </v>
      </c>
      <c r="R49" s="1" t="s">
        <v>37</v>
      </c>
    </row>
    <row r="50" ht="15.75" customHeight="1">
      <c r="B50" s="13" t="s">
        <v>469</v>
      </c>
      <c r="C50" s="13" t="s">
        <v>591</v>
      </c>
      <c r="D50" s="13" t="s">
        <v>384</v>
      </c>
      <c r="E50" s="13" t="str">
        <f t="shared" si="1"/>
        <v>BP26005413</v>
      </c>
      <c r="F50" s="13" t="s">
        <v>62</v>
      </c>
      <c r="G50" s="13" t="str">
        <f>IFERROR(__xludf.DUMMYFUNCTION("""COMPUTED_VALUE"""),"BP2600541310101")</f>
        <v>BP2600541310101</v>
      </c>
      <c r="H50" s="13" t="str">
        <f>IFERROR(__xludf.DUMMYFUNCTION("""COMPUTED_VALUE"""),"Promover practicas, usos y costumbres de la Población Afrocolombiana")</f>
        <v>Promover practicas, usos y costumbres de la Población Afrocolombiana</v>
      </c>
      <c r="I50" s="15" t="s">
        <v>37</v>
      </c>
      <c r="J50" s="14">
        <f>IFERROR(__xludf.DUMMYFUNCTION("""COMPUTED_VALUE"""),1.6336E9)</f>
        <v>1633600000</v>
      </c>
      <c r="K50" s="14">
        <f>IFERROR(__xludf.DUMMYFUNCTION("""COMPUTED_VALUE"""),0.0)</f>
        <v>0</v>
      </c>
      <c r="L50" s="14">
        <f>IFERROR(__xludf.DUMMYFUNCTION("""COMPUTED_VALUE"""),0.0)</f>
        <v>0</v>
      </c>
      <c r="M50" s="15">
        <f t="shared" si="2"/>
        <v>0</v>
      </c>
      <c r="N50" s="14">
        <f t="array" ref="N50">IFERROR(INDEX('3.ProductoPeriodo'!T:T,MATCH(G50,'3.ProductoPeriodo'!K:K,0)),0)</f>
        <v>1524</v>
      </c>
      <c r="O50" s="13"/>
      <c r="P50" s="13"/>
      <c r="Q50" s="15" t="str">
        <f t="shared" si="3"/>
        <v> </v>
      </c>
      <c r="R50" s="1" t="s">
        <v>37</v>
      </c>
    </row>
    <row r="51" ht="15.75" customHeight="1">
      <c r="B51" s="13" t="s">
        <v>469</v>
      </c>
      <c r="C51" s="13" t="s">
        <v>591</v>
      </c>
      <c r="D51" s="13" t="s">
        <v>384</v>
      </c>
      <c r="E51" s="13" t="str">
        <f t="shared" si="1"/>
        <v>BP26005413</v>
      </c>
      <c r="F51" s="13" t="s">
        <v>62</v>
      </c>
      <c r="G51" s="13" t="str">
        <f>IFERROR(__xludf.DUMMYFUNCTION("""COMPUTED_VALUE"""),"BP2600541310101")</f>
        <v>BP2600541310101</v>
      </c>
      <c r="H51" s="13" t="str">
        <f>IFERROR(__xludf.DUMMYFUNCTION("""COMPUTED_VALUE"""),"Realizar actividades para la prevención y promoción sobre temas relacionados a la población juvenil Afro en el Distrito de Santiago de Cali")</f>
        <v>Realizar actividades para la prevención y promoción sobre temas relacionados a la población juvenil Afro en el Distrito de Santiago de Cali</v>
      </c>
      <c r="I51" s="15" t="s">
        <v>37</v>
      </c>
      <c r="J51" s="14">
        <f>IFERROR(__xludf.DUMMYFUNCTION("""COMPUTED_VALUE"""),9.49853222E8)</f>
        <v>949853222</v>
      </c>
      <c r="K51" s="14">
        <f>IFERROR(__xludf.DUMMYFUNCTION("""COMPUTED_VALUE"""),0.0)</f>
        <v>0</v>
      </c>
      <c r="L51" s="14">
        <f>IFERROR(__xludf.DUMMYFUNCTION("""COMPUTED_VALUE"""),0.0)</f>
        <v>0</v>
      </c>
      <c r="M51" s="15">
        <f t="shared" si="2"/>
        <v>0</v>
      </c>
      <c r="N51" s="14">
        <f t="array" ref="N51">IFERROR(INDEX('3.ProductoPeriodo'!T:T,MATCH(G51,'3.ProductoPeriodo'!K:K,0)),0)</f>
        <v>1524</v>
      </c>
      <c r="O51" s="13"/>
      <c r="P51" s="13"/>
      <c r="Q51" s="15" t="str">
        <f t="shared" si="3"/>
        <v> </v>
      </c>
      <c r="R51" s="1" t="s">
        <v>37</v>
      </c>
    </row>
    <row r="52" ht="15.75" customHeight="1">
      <c r="B52" s="13" t="s">
        <v>469</v>
      </c>
      <c r="C52" s="13" t="s">
        <v>591</v>
      </c>
      <c r="D52" s="13" t="s">
        <v>384</v>
      </c>
      <c r="E52" s="13" t="str">
        <f t="shared" si="1"/>
        <v>BP26005413</v>
      </c>
      <c r="F52" s="13" t="s">
        <v>62</v>
      </c>
      <c r="G52" s="13" t="str">
        <f>IFERROR(__xludf.DUMMYFUNCTION("""COMPUTED_VALUE"""),"BP2600541310101")</f>
        <v>BP2600541310101</v>
      </c>
      <c r="H52" s="13" t="str">
        <f>IFERROR(__xludf.DUMMYFUNCTION("""COMPUTED_VALUE"""),"Realizar la atención psicosocial y jurídica con enfoque étnico-racial a las comunidades Afrocolombianas, Negras, Raizales y Palenqueras.")</f>
        <v>Realizar la atención psicosocial y jurídica con enfoque étnico-racial a las comunidades Afrocolombianas, Negras, Raizales y Palenqueras.</v>
      </c>
      <c r="I52" s="15" t="s">
        <v>2073</v>
      </c>
      <c r="J52" s="14">
        <f>IFERROR(__xludf.DUMMYFUNCTION("""COMPUTED_VALUE"""),2.2729495E9)</f>
        <v>2272949500</v>
      </c>
      <c r="K52" s="14">
        <f>IFERROR(__xludf.DUMMYFUNCTION("""COMPUTED_VALUE"""),1.9709115E9)</f>
        <v>1970911500</v>
      </c>
      <c r="L52" s="14">
        <f>IFERROR(__xludf.DUMMYFUNCTION("""COMPUTED_VALUE"""),1.5873285E9)</f>
        <v>1587328500</v>
      </c>
      <c r="M52" s="15">
        <f t="shared" si="2"/>
        <v>0.6983562547</v>
      </c>
      <c r="N52" s="14">
        <f t="array" ref="N52">IFERROR(INDEX('3.ProductoPeriodo'!T:T,MATCH(G52,'3.ProductoPeriodo'!K:K,0)),0)</f>
        <v>1524</v>
      </c>
      <c r="O52" s="13" t="s">
        <v>1944</v>
      </c>
      <c r="P52" s="7" t="s">
        <v>2074</v>
      </c>
      <c r="Q52" s="15" t="str">
        <f t="shared" si="3"/>
        <v>Con respecto al avance de enero a octubre, se atendieron 1.364 personas afro: Servicios psicosociales, ferias de servicios, atención en asentamientos, conmemoraciones Mujer Afro–Pueblos Afro, CT Cali Afro, oferta del programa: liderazgo juvenil, preservación de la identidad, Festival Petronio Álvarez, socialización Acuerdo 0459, presentaron CaliAfro en la Escuela, Empodera y Conecta. Se acompañó jornada CaliAfro Conecta en las comunas 8, 13, 14 y 15 y atención Estrategia Origen Afro</v>
      </c>
      <c r="R52" s="1" t="s">
        <v>37</v>
      </c>
    </row>
    <row r="53" ht="15.75" customHeight="1">
      <c r="B53" s="13" t="s">
        <v>469</v>
      </c>
      <c r="C53" s="13" t="s">
        <v>591</v>
      </c>
      <c r="D53" s="13" t="s">
        <v>384</v>
      </c>
      <c r="E53" s="13" t="str">
        <f t="shared" si="1"/>
        <v>BP26005413</v>
      </c>
      <c r="F53" s="13" t="s">
        <v>62</v>
      </c>
      <c r="G53" s="13" t="str">
        <f>IFERROR(__xludf.DUMMYFUNCTION("""COMPUTED_VALUE"""),"BP2600541310101")</f>
        <v>BP2600541310101</v>
      </c>
      <c r="H53" s="13" t="str">
        <f>IFERROR(__xludf.DUMMYFUNCTION("""COMPUTED_VALUE"""),"Realizar la gestión con socios y aliados locales, nacionales e internacionales para la implementación de la Política Pública CaliAfro.")</f>
        <v>Realizar la gestión con socios y aliados locales, nacionales e internacionales para la implementación de la Política Pública CaliAfro.</v>
      </c>
      <c r="I53" s="13" t="s">
        <v>37</v>
      </c>
      <c r="J53" s="14">
        <f>IFERROR(__xludf.DUMMYFUNCTION("""COMPUTED_VALUE"""),8.97105939E8)</f>
        <v>897105939</v>
      </c>
      <c r="K53" s="14">
        <f>IFERROR(__xludf.DUMMYFUNCTION("""COMPUTED_VALUE"""),3.5E8)</f>
        <v>350000000</v>
      </c>
      <c r="L53" s="14">
        <f>IFERROR(__xludf.DUMMYFUNCTION("""COMPUTED_VALUE"""),0.0)</f>
        <v>0</v>
      </c>
      <c r="M53" s="15">
        <f t="shared" si="2"/>
        <v>0</v>
      </c>
      <c r="N53" s="14">
        <f t="array" ref="N53">IFERROR(INDEX('3.ProductoPeriodo'!T:T,MATCH(G53,'3.ProductoPeriodo'!K:K,0)),0)</f>
        <v>1524</v>
      </c>
      <c r="O53" s="13"/>
      <c r="P53" s="7"/>
      <c r="Q53" s="15" t="str">
        <f t="shared" si="3"/>
        <v> </v>
      </c>
      <c r="R53" s="1" t="s">
        <v>37</v>
      </c>
    </row>
    <row r="54" ht="15.75" customHeight="1">
      <c r="B54" s="13" t="s">
        <v>469</v>
      </c>
      <c r="C54" s="13" t="s">
        <v>591</v>
      </c>
      <c r="D54" s="13" t="s">
        <v>384</v>
      </c>
      <c r="E54" s="13" t="str">
        <f t="shared" si="1"/>
        <v>BP26005413</v>
      </c>
      <c r="F54" s="13" t="s">
        <v>62</v>
      </c>
      <c r="G54" s="13" t="str">
        <f>IFERROR(__xludf.DUMMYFUNCTION("""COMPUTED_VALUE"""),"BP2600541310101")</f>
        <v>BP2600541310101</v>
      </c>
      <c r="H54" s="13" t="str">
        <f>IFERROR(__xludf.DUMMYFUNCTION("""COMPUTED_VALUE"""),"Suministrar apoyo logístico en el proceso de sensibilización, transversalización e implementación de la Política Pública CaliAfro.")</f>
        <v>Suministrar apoyo logístico en el proceso de sensibilización, transversalización e implementación de la Política Pública CaliAfro.</v>
      </c>
      <c r="I54" s="15" t="s">
        <v>2075</v>
      </c>
      <c r="J54" s="14">
        <f>IFERROR(__xludf.DUMMYFUNCTION("""COMPUTED_VALUE"""),5.179814023E9)</f>
        <v>5179814023</v>
      </c>
      <c r="K54" s="14">
        <f>IFERROR(__xludf.DUMMYFUNCTION("""COMPUTED_VALUE"""),3.74553554E9)</f>
        <v>3745535540</v>
      </c>
      <c r="L54" s="14">
        <f>IFERROR(__xludf.DUMMYFUNCTION("""COMPUTED_VALUE"""),9.44225152E8)</f>
        <v>944225152</v>
      </c>
      <c r="M54" s="15">
        <f t="shared" si="2"/>
        <v>0.1822893926</v>
      </c>
      <c r="N54" s="14">
        <f t="array" ref="N54">IFERROR(INDEX('3.ProductoPeriodo'!T:T,MATCH(G54,'3.ProductoPeriodo'!K:K,0)),0)</f>
        <v>1524</v>
      </c>
      <c r="O54" s="13" t="s">
        <v>1950</v>
      </c>
      <c r="P54" s="37" t="s">
        <v>2076</v>
      </c>
      <c r="Q54" s="15" t="str">
        <f t="shared" si="3"/>
        <v>Durante el periodo de enero a octubre, Conmemoraciones Mujer Afro-Pueblos Afro, Festival Petronio, Conferencia Liderazgo Transformador, Formación LectoEscritura 20 Inst. Educ, curso ciberseguridad-emprendimiento, tardes de Sabiduría Ancestral, Petronito Álvarez, con temas: Educación Ancestral, Empoderamiento y Redes Naturales de Crecimiento, entre otros, con panelistas locales e internos, de las Colonias y Consejo Comunitarios (40) y se atendieron 120 personas en la Estrategia Origen Afro</v>
      </c>
      <c r="R54" s="1" t="s">
        <v>37</v>
      </c>
    </row>
    <row r="55" ht="15.75" customHeight="1">
      <c r="B55" s="13" t="s">
        <v>469</v>
      </c>
      <c r="C55" s="13" t="s">
        <v>591</v>
      </c>
      <c r="D55" s="13" t="s">
        <v>384</v>
      </c>
      <c r="E55" s="13" t="str">
        <f t="shared" si="1"/>
        <v>BP26005413</v>
      </c>
      <c r="F55" s="13" t="s">
        <v>62</v>
      </c>
      <c r="G55" s="13" t="str">
        <f>IFERROR(__xludf.DUMMYFUNCTION("""COMPUTED_VALUE"""),"BP2600541310101")</f>
        <v>BP2600541310101</v>
      </c>
      <c r="H55" s="13" t="str">
        <f>IFERROR(__xludf.DUMMYFUNCTION("""COMPUTED_VALUE"""),"Suministrar ayudas técnicas y acceso a oportunidades de personas con discapacidad en territorios con mayor presencia Afro")</f>
        <v>Suministrar ayudas técnicas y acceso a oportunidades de personas con discapacidad en territorios con mayor presencia Afro</v>
      </c>
      <c r="I55" s="15" t="s">
        <v>37</v>
      </c>
      <c r="J55" s="14">
        <f>IFERROR(__xludf.DUMMYFUNCTION("""COMPUTED_VALUE"""),2.38066971E8)</f>
        <v>238066971</v>
      </c>
      <c r="K55" s="14">
        <f>IFERROR(__xludf.DUMMYFUNCTION("""COMPUTED_VALUE"""),0.0)</f>
        <v>0</v>
      </c>
      <c r="L55" s="14">
        <f>IFERROR(__xludf.DUMMYFUNCTION("""COMPUTED_VALUE"""),0.0)</f>
        <v>0</v>
      </c>
      <c r="M55" s="15">
        <f t="shared" si="2"/>
        <v>0</v>
      </c>
      <c r="N55" s="14">
        <f t="array" ref="N55">IFERROR(INDEX('3.ProductoPeriodo'!T:T,MATCH(G55,'3.ProductoPeriodo'!K:K,0)),0)</f>
        <v>1524</v>
      </c>
      <c r="O55" s="13"/>
      <c r="P55" s="7"/>
      <c r="Q55" s="15" t="str">
        <f t="shared" si="3"/>
        <v> </v>
      </c>
      <c r="R55" s="1" t="s">
        <v>37</v>
      </c>
    </row>
    <row r="56" ht="15.75" customHeight="1">
      <c r="B56" s="13" t="s">
        <v>469</v>
      </c>
      <c r="C56" s="13" t="s">
        <v>591</v>
      </c>
      <c r="D56" s="13" t="s">
        <v>384</v>
      </c>
      <c r="E56" s="13" t="str">
        <f t="shared" si="1"/>
        <v>BP26005413</v>
      </c>
      <c r="F56" s="13" t="s">
        <v>62</v>
      </c>
      <c r="G56" s="13" t="str">
        <f>IFERROR(__xludf.DUMMYFUNCTION("""COMPUTED_VALUE"""),"BP2600541310101")</f>
        <v>BP2600541310101</v>
      </c>
      <c r="H56" s="13" t="str">
        <f>IFERROR(__xludf.DUMMYFUNCTION("""COMPUTED_VALUE"""),"Suministrar material de apoyo logístico en el proceso de sensibilización, transversalización e implementación de la Política Pública CaliAfro.")</f>
        <v>Suministrar material de apoyo logístico en el proceso de sensibilización, transversalización e implementación de la Política Pública CaliAfro.</v>
      </c>
      <c r="I56" s="15" t="s">
        <v>37</v>
      </c>
      <c r="J56" s="14">
        <f>IFERROR(__xludf.DUMMYFUNCTION("""COMPUTED_VALUE"""),2.56315983E8)</f>
        <v>256315983</v>
      </c>
      <c r="K56" s="14">
        <f>IFERROR(__xludf.DUMMYFUNCTION("""COMPUTED_VALUE"""),5.4614533E7)</f>
        <v>54614533</v>
      </c>
      <c r="L56" s="14">
        <f>IFERROR(__xludf.DUMMYFUNCTION("""COMPUTED_VALUE"""),0.0)</f>
        <v>0</v>
      </c>
      <c r="M56" s="15">
        <f t="shared" si="2"/>
        <v>0</v>
      </c>
      <c r="N56" s="14">
        <f t="array" ref="N56">IFERROR(INDEX('3.ProductoPeriodo'!T:T,MATCH(G56,'3.ProductoPeriodo'!K:K,0)),0)</f>
        <v>1524</v>
      </c>
      <c r="O56" s="13"/>
      <c r="P56" s="13"/>
      <c r="Q56" s="15" t="str">
        <f t="shared" si="3"/>
        <v> </v>
      </c>
      <c r="R56" s="1" t="s">
        <v>37</v>
      </c>
    </row>
    <row r="57" ht="15.75" customHeight="1">
      <c r="B57" s="13" t="s">
        <v>469</v>
      </c>
      <c r="C57" s="13" t="s">
        <v>591</v>
      </c>
      <c r="D57" s="13" t="s">
        <v>384</v>
      </c>
      <c r="E57" s="13" t="str">
        <f t="shared" si="1"/>
        <v>BP26005413</v>
      </c>
      <c r="F57" s="13" t="s">
        <v>62</v>
      </c>
      <c r="G57" s="13" t="str">
        <f>IFERROR(__xludf.DUMMYFUNCTION("""COMPUTED_VALUE"""),"BP2600541310101")</f>
        <v>BP2600541310101</v>
      </c>
      <c r="H57" s="13" t="str">
        <f>IFERROR(__xludf.DUMMYFUNCTION("""COMPUTED_VALUE"""),"Suministrar material POP para los procesos de sensibilización, transversalización e implementación de la Política Pública CaliAfro.")</f>
        <v>Suministrar material POP para los procesos de sensibilización, transversalización e implementación de la Política Pública CaliAfro.</v>
      </c>
      <c r="I57" s="15" t="s">
        <v>37</v>
      </c>
      <c r="J57" s="14">
        <f>IFERROR(__xludf.DUMMYFUNCTION("""COMPUTED_VALUE"""),1.28157991E8)</f>
        <v>128157991</v>
      </c>
      <c r="K57" s="14">
        <f>IFERROR(__xludf.DUMMYFUNCTION("""COMPUTED_VALUE"""),1.28157991E8)</f>
        <v>128157991</v>
      </c>
      <c r="L57" s="14">
        <f>IFERROR(__xludf.DUMMYFUNCTION("""COMPUTED_VALUE"""),0.0)</f>
        <v>0</v>
      </c>
      <c r="M57" s="15">
        <f t="shared" si="2"/>
        <v>0</v>
      </c>
      <c r="N57" s="14">
        <f t="array" ref="N57">IFERROR(INDEX('3.ProductoPeriodo'!T:T,MATCH(G57,'3.ProductoPeriodo'!K:K,0)),0)</f>
        <v>1524</v>
      </c>
      <c r="O57" s="13"/>
      <c r="P57" s="13"/>
      <c r="Q57" s="15" t="str">
        <f t="shared" si="3"/>
        <v> </v>
      </c>
      <c r="R57" s="1" t="s">
        <v>37</v>
      </c>
    </row>
    <row r="58" ht="15.75" customHeight="1">
      <c r="B58" s="13" t="s">
        <v>469</v>
      </c>
      <c r="C58" s="13" t="s">
        <v>608</v>
      </c>
      <c r="D58" s="13" t="s">
        <v>384</v>
      </c>
      <c r="E58" s="13" t="str">
        <f t="shared" si="1"/>
        <v>BP26005415</v>
      </c>
      <c r="F58" s="13" t="s">
        <v>73</v>
      </c>
      <c r="G58" s="13" t="str">
        <f>IFERROR(__xludf.DUMMYFUNCTION("""COMPUTED_VALUE"""),"BP2600541510101")</f>
        <v>BP2600541510101</v>
      </c>
      <c r="H58" s="13" t="str">
        <f>IFERROR(__xludf.DUMMYFUNCTION("""COMPUTED_VALUE"""),"Alquilar espacios físicos seguros e inclusivos que brinden servicios integrales")</f>
        <v>Alquilar espacios físicos seguros e inclusivos que brinden servicios integrales</v>
      </c>
      <c r="I58" s="15" t="s">
        <v>2077</v>
      </c>
      <c r="J58" s="14">
        <f>IFERROR(__xludf.DUMMYFUNCTION("""COMPUTED_VALUE"""),9.6E7)</f>
        <v>96000000</v>
      </c>
      <c r="K58" s="14">
        <f>IFERROR(__xludf.DUMMYFUNCTION("""COMPUTED_VALUE"""),9.142857E7)</f>
        <v>91428570</v>
      </c>
      <c r="L58" s="14">
        <f>IFERROR(__xludf.DUMMYFUNCTION("""COMPUTED_VALUE"""),6.095238E7)</f>
        <v>60952380</v>
      </c>
      <c r="M58" s="15">
        <f t="shared" si="2"/>
        <v>0.634920625</v>
      </c>
      <c r="N58" s="14">
        <f t="array" ref="N58">IFERROR(INDEX('3.ProductoPeriodo'!T:T,MATCH(G58,'3.ProductoPeriodo'!K:K,0)),0)</f>
        <v>417</v>
      </c>
      <c r="O58" s="13" t="s">
        <v>1964</v>
      </c>
      <c r="P58" s="13" t="s">
        <v>2078</v>
      </c>
      <c r="Q58" s="15" t="str">
        <f t="shared" si="3"/>
        <v>En el periodo de enero a octubre, se ha garantizado el pago oportuno del alquiler del espacio físico, para la atención de servicios integrales para la población LGBTIQ+.</v>
      </c>
      <c r="R58" s="1" t="s">
        <v>37</v>
      </c>
    </row>
    <row r="59" ht="15.75" customHeight="1">
      <c r="B59" s="13" t="s">
        <v>469</v>
      </c>
      <c r="C59" s="13" t="s">
        <v>608</v>
      </c>
      <c r="D59" s="13" t="s">
        <v>384</v>
      </c>
      <c r="E59" s="13" t="str">
        <f t="shared" si="1"/>
        <v>BP26005415</v>
      </c>
      <c r="F59" s="13" t="s">
        <v>73</v>
      </c>
      <c r="G59" s="13" t="str">
        <f>IFERROR(__xludf.DUMMYFUNCTION("""COMPUTED_VALUE"""),"BP2600541510101")</f>
        <v>BP2600541510101</v>
      </c>
      <c r="H59" s="13" t="str">
        <f>IFERROR(__xludf.DUMMYFUNCTION("""COMPUTED_VALUE"""),"Desarrollar acciones para la construcción de redes de apoyo")</f>
        <v>Desarrollar acciones para la construcción de redes de apoyo</v>
      </c>
      <c r="I59" s="15" t="s">
        <v>37</v>
      </c>
      <c r="J59" s="14">
        <f>IFERROR(__xludf.DUMMYFUNCTION("""COMPUTED_VALUE"""),1.28667E8)</f>
        <v>128667000</v>
      </c>
      <c r="K59" s="14">
        <f>IFERROR(__xludf.DUMMYFUNCTION("""COMPUTED_VALUE"""),1.28667E8)</f>
        <v>128667000</v>
      </c>
      <c r="L59" s="14">
        <f>IFERROR(__xludf.DUMMYFUNCTION("""COMPUTED_VALUE"""),0.0)</f>
        <v>0</v>
      </c>
      <c r="M59" s="15">
        <f t="shared" si="2"/>
        <v>0</v>
      </c>
      <c r="N59" s="14">
        <f t="array" ref="N59">IFERROR(INDEX('3.ProductoPeriodo'!T:T,MATCH(G59,'3.ProductoPeriodo'!K:K,0)),0)</f>
        <v>417</v>
      </c>
      <c r="O59" s="13"/>
      <c r="P59" s="13"/>
      <c r="Q59" s="15" t="str">
        <f t="shared" si="3"/>
        <v> </v>
      </c>
      <c r="R59" s="1" t="s">
        <v>37</v>
      </c>
    </row>
    <row r="60" ht="15.75" customHeight="1">
      <c r="B60" s="13" t="s">
        <v>469</v>
      </c>
      <c r="C60" s="13" t="s">
        <v>608</v>
      </c>
      <c r="D60" s="13" t="s">
        <v>384</v>
      </c>
      <c r="E60" s="13" t="str">
        <f t="shared" si="1"/>
        <v>BP26005415</v>
      </c>
      <c r="F60" s="13" t="s">
        <v>73</v>
      </c>
      <c r="G60" s="13" t="str">
        <f>IFERROR(__xludf.DUMMYFUNCTION("""COMPUTED_VALUE"""),"BP2600541510101")</f>
        <v>BP2600541510101</v>
      </c>
      <c r="H60" s="13" t="str">
        <f>IFERROR(__xludf.DUMMYFUNCTION("""COMPUTED_VALUE"""),"Ejecutar estrategias para el fortalecimiento del proyecto de vida y organizativo")</f>
        <v>Ejecutar estrategias para el fortalecimiento del proyecto de vida y organizativo</v>
      </c>
      <c r="I60" s="14" t="s">
        <v>37</v>
      </c>
      <c r="J60" s="14">
        <f>IFERROR(__xludf.DUMMYFUNCTION("""COMPUTED_VALUE"""),7.0E7)</f>
        <v>70000000</v>
      </c>
      <c r="K60" s="14">
        <f>IFERROR(__xludf.DUMMYFUNCTION("""COMPUTED_VALUE"""),7.0E7)</f>
        <v>70000000</v>
      </c>
      <c r="L60" s="14">
        <f>IFERROR(__xludf.DUMMYFUNCTION("""COMPUTED_VALUE"""),7.0E7)</f>
        <v>70000000</v>
      </c>
      <c r="M60" s="15">
        <f t="shared" si="2"/>
        <v>1</v>
      </c>
      <c r="N60" s="14">
        <f t="array" ref="N60">IFERROR(INDEX('3.ProductoPeriodo'!T:T,MATCH(G60,'3.ProductoPeriodo'!K:K,0)),0)</f>
        <v>417</v>
      </c>
      <c r="O60" s="13" t="s">
        <v>1944</v>
      </c>
      <c r="P60" s="14" t="s">
        <v>2079</v>
      </c>
      <c r="Q60" s="15" t="str">
        <f t="shared" si="3"/>
        <v>Con respecto al avance de enero a octubre, se puede evidenciar que se ha ejecutado la estrategia de entrega de proyectos de vida en su totalidad.</v>
      </c>
      <c r="R60" s="1" t="s">
        <v>37</v>
      </c>
    </row>
    <row r="61" ht="15.75" customHeight="1">
      <c r="B61" s="13" t="s">
        <v>469</v>
      </c>
      <c r="C61" s="13" t="s">
        <v>608</v>
      </c>
      <c r="D61" s="13" t="s">
        <v>384</v>
      </c>
      <c r="E61" s="13" t="str">
        <f t="shared" si="1"/>
        <v>BP26005415</v>
      </c>
      <c r="F61" s="13" t="s">
        <v>73</v>
      </c>
      <c r="G61" s="13" t="str">
        <f>IFERROR(__xludf.DUMMYFUNCTION("""COMPUTED_VALUE"""),"BP2600541510101")</f>
        <v>BP2600541510101</v>
      </c>
      <c r="H61" s="13" t="str">
        <f>IFERROR(__xludf.DUMMYFUNCTION("""COMPUTED_VALUE"""),"Fortalecimiento de la atención integral de las personas LGBTIQ+ en Santiago de Cali - BP 26005415 - ""Pagos pasivos exigibles vigencias expiradas""")</f>
        <v>Fortalecimiento de la atención integral de las personas LGBTIQ+ en Santiago de Cali - BP 26005415 - "Pagos pasivos exigibles vigencias expiradas"</v>
      </c>
      <c r="I61" s="14" t="s">
        <v>2080</v>
      </c>
      <c r="J61" s="14">
        <f>IFERROR(__xludf.DUMMYFUNCTION("""COMPUTED_VALUE"""),3.27E7)</f>
        <v>32700000</v>
      </c>
      <c r="K61" s="14">
        <f>IFERROR(__xludf.DUMMYFUNCTION("""COMPUTED_VALUE"""),3.27E7)</f>
        <v>32700000</v>
      </c>
      <c r="L61" s="14">
        <f>IFERROR(__xludf.DUMMYFUNCTION("""COMPUTED_VALUE"""),3.27E7)</f>
        <v>32700000</v>
      </c>
      <c r="M61" s="15">
        <f t="shared" si="2"/>
        <v>1</v>
      </c>
      <c r="N61" s="14">
        <f t="array" ref="N61">IFERROR(INDEX('3.ProductoPeriodo'!T:T,MATCH(G61,'3.ProductoPeriodo'!K:K,0)),0)</f>
        <v>417</v>
      </c>
      <c r="O61" s="21" t="s">
        <v>1950</v>
      </c>
      <c r="P61" s="14" t="s">
        <v>2081</v>
      </c>
      <c r="Q61" s="15" t="str">
        <f t="shared" si="3"/>
        <v>Durante el periodo de enero a octubre, se reportó el total de pago de los pasivos exigibles vigencias expiradas.</v>
      </c>
      <c r="R61" s="1" t="s">
        <v>37</v>
      </c>
    </row>
    <row r="62" ht="15.75" customHeight="1">
      <c r="B62" s="13" t="s">
        <v>469</v>
      </c>
      <c r="C62" s="13" t="s">
        <v>608</v>
      </c>
      <c r="D62" s="13" t="s">
        <v>384</v>
      </c>
      <c r="E62" s="13" t="str">
        <f t="shared" si="1"/>
        <v>BP26005415</v>
      </c>
      <c r="F62" s="13" t="s">
        <v>73</v>
      </c>
      <c r="G62" s="13" t="str">
        <f>IFERROR(__xludf.DUMMYFUNCTION("""COMPUTED_VALUE"""),"BP2600541510101")</f>
        <v>BP2600541510101</v>
      </c>
      <c r="H62" s="13" t="str">
        <f>IFERROR(__xludf.DUMMYFUNCTION("""COMPUTED_VALUE"""),"Implementar mecanismos de inclusión digital")</f>
        <v>Implementar mecanismos de inclusión digital</v>
      </c>
      <c r="I62" s="14" t="s">
        <v>37</v>
      </c>
      <c r="J62" s="14">
        <f>IFERROR(__xludf.DUMMYFUNCTION("""COMPUTED_VALUE"""),7090800.0)</f>
        <v>7090800</v>
      </c>
      <c r="K62" s="14">
        <f>IFERROR(__xludf.DUMMYFUNCTION("""COMPUTED_VALUE"""),0.0)</f>
        <v>0</v>
      </c>
      <c r="L62" s="14">
        <f>IFERROR(__xludf.DUMMYFUNCTION("""COMPUTED_VALUE"""),0.0)</f>
        <v>0</v>
      </c>
      <c r="M62" s="15">
        <f t="shared" si="2"/>
        <v>0</v>
      </c>
      <c r="N62" s="14">
        <f t="array" ref="N62">IFERROR(INDEX('3.ProductoPeriodo'!T:T,MATCH(G62,'3.ProductoPeriodo'!K:K,0)),0)</f>
        <v>417</v>
      </c>
      <c r="O62" s="13"/>
      <c r="P62" s="14"/>
      <c r="Q62" s="15" t="str">
        <f t="shared" si="3"/>
        <v> </v>
      </c>
      <c r="R62" s="1" t="s">
        <v>37</v>
      </c>
    </row>
    <row r="63" ht="15.75" customHeight="1">
      <c r="B63" s="13" t="s">
        <v>469</v>
      </c>
      <c r="C63" s="13" t="s">
        <v>608</v>
      </c>
      <c r="D63" s="13" t="s">
        <v>384</v>
      </c>
      <c r="E63" s="13" t="str">
        <f t="shared" si="1"/>
        <v>BP26005415</v>
      </c>
      <c r="F63" s="13" t="s">
        <v>73</v>
      </c>
      <c r="G63" s="13" t="str">
        <f>IFERROR(__xludf.DUMMYFUNCTION("""COMPUTED_VALUE"""),"BP2600541510101")</f>
        <v>BP2600541510101</v>
      </c>
      <c r="H63" s="13" t="str">
        <f>IFERROR(__xludf.DUMMYFUNCTION("""COMPUTED_VALUE"""),"Realizar orientación de derechos legales y protección")</f>
        <v>Realizar orientación de derechos legales y protección</v>
      </c>
      <c r="I63" s="15" t="s">
        <v>2082</v>
      </c>
      <c r="J63" s="14">
        <f>IFERROR(__xludf.DUMMYFUNCTION("""COMPUTED_VALUE"""),1.90872E8)</f>
        <v>190872000</v>
      </c>
      <c r="K63" s="14">
        <f>IFERROR(__xludf.DUMMYFUNCTION("""COMPUTED_VALUE"""),1.83655E8)</f>
        <v>183655000</v>
      </c>
      <c r="L63" s="14">
        <f>IFERROR(__xludf.DUMMYFUNCTION("""COMPUTED_VALUE"""),1.46333E8)</f>
        <v>146333000</v>
      </c>
      <c r="M63" s="15">
        <f t="shared" si="2"/>
        <v>0.7666551406</v>
      </c>
      <c r="N63" s="14">
        <f t="array" ref="N63">IFERROR(INDEX('3.ProductoPeriodo'!T:T,MATCH(G63,'3.ProductoPeriodo'!K:K,0)),0)</f>
        <v>417</v>
      </c>
      <c r="O63" s="13" t="s">
        <v>1947</v>
      </c>
      <c r="P63" s="14" t="s">
        <v>2083</v>
      </c>
      <c r="Q63" s="15" t="str">
        <f t="shared" si="3"/>
        <v>En el periodo correspondiente de enero a octubre, se brindó atención y acompañamiento jurídico a 207 personas, especialmente en temas relacionados al cambio de nombre, el acceso a los procesos de hominización para población trans ante las EPS, en temas de autoconocimiento, autoestima y autocuidado. Adicionalmente como parte de los servicios de la oferta social, se brindó orientación psicosocial a 210 personas de la comunidad en temas relacionados con la autoaceptación, baja red de apoyo familiar y atención desde trabajo social.</v>
      </c>
      <c r="R63" s="1" t="s">
        <v>37</v>
      </c>
    </row>
    <row r="64" ht="15.75" customHeight="1">
      <c r="B64" s="13" t="s">
        <v>469</v>
      </c>
      <c r="C64" s="13" t="s">
        <v>608</v>
      </c>
      <c r="D64" s="13" t="s">
        <v>384</v>
      </c>
      <c r="E64" s="13" t="str">
        <f t="shared" si="1"/>
        <v>BP26005415</v>
      </c>
      <c r="F64" s="13" t="s">
        <v>73</v>
      </c>
      <c r="G64" s="13" t="str">
        <f>IFERROR(__xludf.DUMMYFUNCTION("""COMPUTED_VALUE"""),"BP2600541510101")</f>
        <v>BP2600541510101</v>
      </c>
      <c r="H64" s="13" t="str">
        <f>IFERROR(__xludf.DUMMYFUNCTION("""COMPUTED_VALUE"""),"Realizar orientación psicosocial y emocional")</f>
        <v>Realizar orientación psicosocial y emocional</v>
      </c>
      <c r="I64" s="14" t="s">
        <v>2084</v>
      </c>
      <c r="J64" s="14">
        <f>IFERROR(__xludf.DUMMYFUNCTION("""COMPUTED_VALUE"""),4.05303E8)</f>
        <v>405303000</v>
      </c>
      <c r="K64" s="14">
        <f>IFERROR(__xludf.DUMMYFUNCTION("""COMPUTED_VALUE"""),4.02129E8)</f>
        <v>402129000</v>
      </c>
      <c r="L64" s="14">
        <f>IFERROR(__xludf.DUMMYFUNCTION("""COMPUTED_VALUE"""),3.52083E8)</f>
        <v>352083000</v>
      </c>
      <c r="M64" s="15">
        <f t="shared" si="2"/>
        <v>0.8686908313</v>
      </c>
      <c r="N64" s="14">
        <f t="array" ref="N64">IFERROR(INDEX('3.ProductoPeriodo'!T:T,MATCH(G64,'3.ProductoPeriodo'!K:K,0)),0)</f>
        <v>417</v>
      </c>
      <c r="O64" s="13" t="s">
        <v>1953</v>
      </c>
      <c r="P64" s="14" t="s">
        <v>2085</v>
      </c>
      <c r="Q64" s="15" t="str">
        <f t="shared" si="3"/>
        <v>De enero a octubre, se brindó orientación psicosocial a 210 personas de la comunidad en temas relacionados con la autoaceptación, baja red de apoyo familiar y atención desde trabajo social. Así mismo, se brindó atención y acompañamiento jurídico a 207 personas, especialmente en temas relacionados al cambio de nombre, el acceso a los procesos de hominización para población trans ante las EPS, en temas de autoconocimiento, autoestima y autocuidado.</v>
      </c>
      <c r="R64" s="1" t="s">
        <v>37</v>
      </c>
    </row>
    <row r="65" ht="15.75" customHeight="1">
      <c r="B65" s="13" t="s">
        <v>469</v>
      </c>
      <c r="C65" s="13" t="s">
        <v>608</v>
      </c>
      <c r="D65" s="13" t="s">
        <v>384</v>
      </c>
      <c r="E65" s="13" t="str">
        <f t="shared" si="1"/>
        <v>BP26005415</v>
      </c>
      <c r="F65" s="13" t="s">
        <v>73</v>
      </c>
      <c r="G65" s="13" t="str">
        <f>IFERROR(__xludf.DUMMYFUNCTION("""COMPUTED_VALUE"""),"BP2600541510201")</f>
        <v>BP2600541510201</v>
      </c>
      <c r="H65" s="13" t="str">
        <f>IFERROR(__xludf.DUMMYFUNCTION("""COMPUTED_VALUE"""),"Adquirir materiales y herramientas para las jornadas de capacitación")</f>
        <v>Adquirir materiales y herramientas para las jornadas de capacitación</v>
      </c>
      <c r="I65" s="15" t="s">
        <v>37</v>
      </c>
      <c r="J65" s="14">
        <f>IFERROR(__xludf.DUMMYFUNCTION("""COMPUTED_VALUE"""),1.1477335E7)</f>
        <v>11477335</v>
      </c>
      <c r="K65" s="14">
        <f>IFERROR(__xludf.DUMMYFUNCTION("""COMPUTED_VALUE"""),0.0)</f>
        <v>0</v>
      </c>
      <c r="L65" s="14">
        <f>IFERROR(__xludf.DUMMYFUNCTION("""COMPUTED_VALUE"""),0.0)</f>
        <v>0</v>
      </c>
      <c r="M65" s="15">
        <f t="shared" si="2"/>
        <v>0</v>
      </c>
      <c r="N65" s="14">
        <f t="array" ref="N65">IFERROR(INDEX('3.ProductoPeriodo'!T:T,MATCH(G65,'3.ProductoPeriodo'!K:K,0)),0)</f>
        <v>70</v>
      </c>
      <c r="O65" s="13"/>
      <c r="P65" s="13"/>
      <c r="Q65" s="15" t="str">
        <f t="shared" si="3"/>
        <v> </v>
      </c>
      <c r="R65" s="1" t="s">
        <v>37</v>
      </c>
    </row>
    <row r="66" ht="15.75" customHeight="1">
      <c r="B66" s="13" t="s">
        <v>469</v>
      </c>
      <c r="C66" s="13" t="s">
        <v>608</v>
      </c>
      <c r="D66" s="13" t="s">
        <v>384</v>
      </c>
      <c r="E66" s="13" t="str">
        <f t="shared" si="1"/>
        <v>BP26005415</v>
      </c>
      <c r="F66" s="13" t="s">
        <v>73</v>
      </c>
      <c r="G66" s="13" t="str">
        <f>IFERROR(__xludf.DUMMYFUNCTION("""COMPUTED_VALUE"""),"BP2600541510201")</f>
        <v>BP2600541510201</v>
      </c>
      <c r="H66" s="13" t="str">
        <f>IFERROR(__xludf.DUMMYFUNCTION("""COMPUTED_VALUE"""),"Diseñar estrategias de capacitación a instituciones con enfoque diferencial de diversidad sexual y de género")</f>
        <v>Diseñar estrategias de capacitación a instituciones con enfoque diferencial de diversidad sexual y de género</v>
      </c>
      <c r="I66" s="14" t="s">
        <v>37</v>
      </c>
      <c r="J66" s="14">
        <f>IFERROR(__xludf.DUMMYFUNCTION("""COMPUTED_VALUE"""),562500.0)</f>
        <v>562500</v>
      </c>
      <c r="K66" s="14">
        <f>IFERROR(__xludf.DUMMYFUNCTION("""COMPUTED_VALUE"""),562500.0)</f>
        <v>562500</v>
      </c>
      <c r="L66" s="14">
        <f>IFERROR(__xludf.DUMMYFUNCTION("""COMPUTED_VALUE"""),0.0)</f>
        <v>0</v>
      </c>
      <c r="M66" s="15">
        <f t="shared" si="2"/>
        <v>0</v>
      </c>
      <c r="N66" s="14">
        <f t="array" ref="N66">IFERROR(INDEX('3.ProductoPeriodo'!T:T,MATCH(G66,'3.ProductoPeriodo'!K:K,0)),0)</f>
        <v>70</v>
      </c>
      <c r="O66" s="13"/>
      <c r="P66" s="13"/>
      <c r="Q66" s="15" t="str">
        <f t="shared" si="3"/>
        <v> </v>
      </c>
      <c r="R66" s="1" t="s">
        <v>37</v>
      </c>
    </row>
    <row r="67" ht="15.75" customHeight="1">
      <c r="B67" s="13" t="s">
        <v>469</v>
      </c>
      <c r="C67" s="13" t="s">
        <v>608</v>
      </c>
      <c r="D67" s="13" t="s">
        <v>384</v>
      </c>
      <c r="E67" s="13" t="str">
        <f t="shared" si="1"/>
        <v>BP26005415</v>
      </c>
      <c r="F67" s="13" t="s">
        <v>73</v>
      </c>
      <c r="G67" s="13" t="str">
        <f>IFERROR(__xludf.DUMMYFUNCTION("""COMPUTED_VALUE"""),"BP2600541510201")</f>
        <v>BP2600541510201</v>
      </c>
      <c r="H67" s="13" t="str">
        <f>IFERROR(__xludf.DUMMYFUNCTION("""COMPUTED_VALUE"""),"Diseñar guías de atención con enfoque diferencial para la población LGBTIQ+")</f>
        <v>Diseñar guías de atención con enfoque diferencial para la población LGBTIQ+</v>
      </c>
      <c r="I67" s="14" t="s">
        <v>2086</v>
      </c>
      <c r="J67" s="14">
        <f>IFERROR(__xludf.DUMMYFUNCTION("""COMPUTED_VALUE"""),5.0E7)</f>
        <v>50000000</v>
      </c>
      <c r="K67" s="14">
        <f>IFERROR(__xludf.DUMMYFUNCTION("""COMPUTED_VALUE"""),5.0E7)</f>
        <v>50000000</v>
      </c>
      <c r="L67" s="14">
        <f>IFERROR(__xludf.DUMMYFUNCTION("""COMPUTED_VALUE"""),4.9999986E7)</f>
        <v>49999986</v>
      </c>
      <c r="M67" s="15">
        <f t="shared" si="2"/>
        <v>0.99999972</v>
      </c>
      <c r="N67" s="14">
        <f t="array" ref="N67">IFERROR(INDEX('3.ProductoPeriodo'!T:T,MATCH(G67,'3.ProductoPeriodo'!K:K,0)),0)</f>
        <v>70</v>
      </c>
      <c r="O67" s="13" t="s">
        <v>1964</v>
      </c>
      <c r="P67" s="14" t="s">
        <v>2087</v>
      </c>
      <c r="Q67" s="15" t="str">
        <f t="shared" si="3"/>
        <v>En el periodo de enero a octubre, se realizaron tres (3) eventos de la inclusión, conforme a lo establecido en las guías de atención.</v>
      </c>
      <c r="R67" s="1" t="s">
        <v>37</v>
      </c>
    </row>
    <row r="68" ht="15.75" customHeight="1">
      <c r="B68" s="13" t="s">
        <v>469</v>
      </c>
      <c r="C68" s="13" t="s">
        <v>608</v>
      </c>
      <c r="D68" s="13" t="s">
        <v>384</v>
      </c>
      <c r="E68" s="13" t="str">
        <f t="shared" si="1"/>
        <v>BP26005415</v>
      </c>
      <c r="F68" s="13" t="s">
        <v>73</v>
      </c>
      <c r="G68" s="13" t="str">
        <f>IFERROR(__xludf.DUMMYFUNCTION("""COMPUTED_VALUE"""),"BP2600541510201")</f>
        <v>BP2600541510201</v>
      </c>
      <c r="H68" s="13" t="str">
        <f>IFERROR(__xludf.DUMMYFUNCTION("""COMPUTED_VALUE"""),"Ejecutar estrategias de capacitación a instituciones con enfoque diferencial de diversidad sexual y de género")</f>
        <v>Ejecutar estrategias de capacitación a instituciones con enfoque diferencial de diversidad sexual y de género</v>
      </c>
      <c r="I68" s="15" t="s">
        <v>2088</v>
      </c>
      <c r="J68" s="14">
        <f>IFERROR(__xludf.DUMMYFUNCTION("""COMPUTED_VALUE"""),1.1931072E8)</f>
        <v>119310720</v>
      </c>
      <c r="K68" s="14">
        <f>IFERROR(__xludf.DUMMYFUNCTION("""COMPUTED_VALUE"""),1.14192E8)</f>
        <v>114192000</v>
      </c>
      <c r="L68" s="14">
        <f>IFERROR(__xludf.DUMMYFUNCTION("""COMPUTED_VALUE"""),7.5582E7)</f>
        <v>75582000</v>
      </c>
      <c r="M68" s="15">
        <f t="shared" si="2"/>
        <v>0.6334887594</v>
      </c>
      <c r="N68" s="14">
        <f t="array" ref="N68">IFERROR(INDEX('3.ProductoPeriodo'!T:T,MATCH(G68,'3.ProductoPeriodo'!K:K,0)),0)</f>
        <v>70</v>
      </c>
      <c r="O68" s="13" t="s">
        <v>1944</v>
      </c>
      <c r="P68" s="13" t="s">
        <v>2089</v>
      </c>
      <c r="Q68" s="15" t="str">
        <f t="shared" si="3"/>
        <v>Con respecto al avance de enero a octubre, se ejecutaron estrategias de capacitación a 70 personas correspondientes a las orientaciones sexuales, identidades, expresiones de género diversas y disminuir conductas discriminatorias.</v>
      </c>
      <c r="R68" s="1" t="s">
        <v>37</v>
      </c>
    </row>
    <row r="69" ht="15.75" customHeight="1">
      <c r="B69" s="13" t="s">
        <v>469</v>
      </c>
      <c r="C69" s="13" t="s">
        <v>608</v>
      </c>
      <c r="D69" s="13" t="s">
        <v>384</v>
      </c>
      <c r="E69" s="13" t="str">
        <f t="shared" si="1"/>
        <v>BP26005415</v>
      </c>
      <c r="F69" s="13" t="s">
        <v>73</v>
      </c>
      <c r="G69" s="13" t="str">
        <f>IFERROR(__xludf.DUMMYFUNCTION("""COMPUTED_VALUE"""),"BP2600541510201")</f>
        <v>BP2600541510201</v>
      </c>
      <c r="H69" s="13" t="str">
        <f>IFERROR(__xludf.DUMMYFUNCTION("""COMPUTED_VALUE"""),"Realizar evaluaciones periódicas en la implementación de la transversalización")</f>
        <v>Realizar evaluaciones periódicas en la implementación de la transversalización</v>
      </c>
      <c r="I69" s="15" t="s">
        <v>37</v>
      </c>
      <c r="J69" s="14">
        <f>IFERROR(__xludf.DUMMYFUNCTION("""COMPUTED_VALUE"""),1.16539054E8)</f>
        <v>116539054</v>
      </c>
      <c r="K69" s="14">
        <f>IFERROR(__xludf.DUMMYFUNCTION("""COMPUTED_VALUE"""),1.16539054E8)</f>
        <v>116539054</v>
      </c>
      <c r="L69" s="14">
        <f>IFERROR(__xludf.DUMMYFUNCTION("""COMPUTED_VALUE"""),0.0)</f>
        <v>0</v>
      </c>
      <c r="M69" s="15">
        <f t="shared" si="2"/>
        <v>0</v>
      </c>
      <c r="N69" s="14">
        <f t="array" ref="N69">IFERROR(INDEX('3.ProductoPeriodo'!T:T,MATCH(G69,'3.ProductoPeriodo'!K:K,0)),0)</f>
        <v>70</v>
      </c>
      <c r="O69" s="13"/>
      <c r="P69" s="13"/>
      <c r="Q69" s="15" t="str">
        <f t="shared" si="3"/>
        <v> </v>
      </c>
      <c r="R69" s="1" t="s">
        <v>37</v>
      </c>
    </row>
    <row r="70" ht="15.75" customHeight="1">
      <c r="B70" s="13" t="s">
        <v>469</v>
      </c>
      <c r="C70" s="13" t="s">
        <v>608</v>
      </c>
      <c r="D70" s="13" t="s">
        <v>384</v>
      </c>
      <c r="E70" s="13" t="str">
        <f t="shared" si="1"/>
        <v>BP26005415</v>
      </c>
      <c r="F70" s="13" t="s">
        <v>73</v>
      </c>
      <c r="G70" s="13" t="str">
        <f>IFERROR(__xludf.DUMMYFUNCTION("""COMPUTED_VALUE"""),"BP2600541510201")</f>
        <v>BP2600541510201</v>
      </c>
      <c r="H70" s="13" t="str">
        <f>IFERROR(__xludf.DUMMYFUNCTION("""COMPUTED_VALUE"""),"Socializar guías de atención con enfoque diferencial para la población LGBTIQ+")</f>
        <v>Socializar guías de atención con enfoque diferencial para la población LGBTIQ+</v>
      </c>
      <c r="I70" s="15" t="s">
        <v>2090</v>
      </c>
      <c r="J70" s="14">
        <f>IFERROR(__xludf.DUMMYFUNCTION("""COMPUTED_VALUE"""),1.11084E8)</f>
        <v>111084000</v>
      </c>
      <c r="K70" s="14">
        <f>IFERROR(__xludf.DUMMYFUNCTION("""COMPUTED_VALUE"""),1.03956E8)</f>
        <v>103956000</v>
      </c>
      <c r="L70" s="14">
        <f>IFERROR(__xludf.DUMMYFUNCTION("""COMPUTED_VALUE"""),8.7199E7)</f>
        <v>87199000</v>
      </c>
      <c r="M70" s="15">
        <f t="shared" si="2"/>
        <v>0.7849825357</v>
      </c>
      <c r="N70" s="14">
        <f t="array" ref="N70">IFERROR(INDEX('3.ProductoPeriodo'!T:T,MATCH(G70,'3.ProductoPeriodo'!K:K,0)),0)</f>
        <v>70</v>
      </c>
      <c r="O70" s="13" t="s">
        <v>1950</v>
      </c>
      <c r="P70" s="13" t="s">
        <v>2091</v>
      </c>
      <c r="Q70" s="15" t="str">
        <f t="shared" si="3"/>
        <v>Durante el periodo de enero a octubre, se realizó capacitación a 70 personas, en temas relacionados a las orientaciones sexuales, identidades y expresiones de género diversas, así como en lo referente a cómo evitar conductas discriminatorias.</v>
      </c>
      <c r="R70" s="1" t="s">
        <v>37</v>
      </c>
    </row>
    <row r="71" ht="15.75" customHeight="1">
      <c r="B71" s="13" t="s">
        <v>469</v>
      </c>
      <c r="C71" s="13" t="s">
        <v>660</v>
      </c>
      <c r="D71" s="13" t="s">
        <v>384</v>
      </c>
      <c r="E71" s="13" t="str">
        <f t="shared" si="1"/>
        <v>BP26005417</v>
      </c>
      <c r="F71" s="13" t="s">
        <v>94</v>
      </c>
      <c r="G71" s="13" t="str">
        <f>IFERROR(__xludf.DUMMYFUNCTION("""COMPUTED_VALUE"""),"BP2600541710101")</f>
        <v>BP2600541710101</v>
      </c>
      <c r="H71" s="13" t="str">
        <f>IFERROR(__xludf.DUMMYFUNCTION("""COMPUTED_VALUE"""),"Adquirir insumos para la operación del proyecto")</f>
        <v>Adquirir insumos para la operación del proyecto</v>
      </c>
      <c r="I71" s="15" t="s">
        <v>2092</v>
      </c>
      <c r="J71" s="14">
        <f>IFERROR(__xludf.DUMMYFUNCTION("""COMPUTED_VALUE"""),1.810314093E9)</f>
        <v>1810314093</v>
      </c>
      <c r="K71" s="14">
        <f>IFERROR(__xludf.DUMMYFUNCTION("""COMPUTED_VALUE"""),1.403333134E9)</f>
        <v>1403333134</v>
      </c>
      <c r="L71" s="14">
        <f>IFERROR(__xludf.DUMMYFUNCTION("""COMPUTED_VALUE"""),1.220101465E9)</f>
        <v>1220101465</v>
      </c>
      <c r="M71" s="15">
        <f t="shared" si="2"/>
        <v>0.6739722514</v>
      </c>
      <c r="N71" s="14">
        <f t="array" ref="N71">IFERROR(INDEX('3.ProductoPeriodo'!T:T,MATCH(G71,'3.ProductoPeriodo'!K:K,0)),0)</f>
        <v>74645</v>
      </c>
      <c r="O71" s="13" t="s">
        <v>1947</v>
      </c>
      <c r="P71" s="13" t="s">
        <v>2093</v>
      </c>
      <c r="Q71" s="15" t="str">
        <f t="shared" si="3"/>
        <v>En el periodo correspondiente de enero a octubre, se llevó la entrega de 50 congeladores, 50 estufas y 23 kits de utensilios. Se realizó la adquisición de 115.700 empaques para las entregas de las raciones de alimento de los fines de semana, se realizó la entrega de 2.430 kits de dotación para las gestoras, y la adquisición de 8.310 pólizas de seguro contra riesgos para proteger a las gestoras en sus labores diarias de preparación de alimentos. Asimismo, se adquirieron 773 pendones para los comedores comunitarios.</v>
      </c>
      <c r="R71" s="1" t="s">
        <v>37</v>
      </c>
    </row>
    <row r="72" ht="15.75" customHeight="1">
      <c r="B72" s="13" t="s">
        <v>469</v>
      </c>
      <c r="C72" s="13" t="s">
        <v>660</v>
      </c>
      <c r="D72" s="13" t="s">
        <v>384</v>
      </c>
      <c r="E72" s="13" t="str">
        <f t="shared" si="1"/>
        <v>BP26005417</v>
      </c>
      <c r="F72" s="13" t="s">
        <v>94</v>
      </c>
      <c r="G72" s="13" t="str">
        <f>IFERROR(__xludf.DUMMYFUNCTION("""COMPUTED_VALUE"""),"BP2600541710101")</f>
        <v>BP2600541710101</v>
      </c>
      <c r="H72" s="13" t="str">
        <f>IFERROR(__xludf.DUMMYFUNCTION("""COMPUTED_VALUE"""),"Caracterizar población beneficiaria del proyecto")</f>
        <v>Caracterizar población beneficiaria del proyecto</v>
      </c>
      <c r="I72" s="15" t="s">
        <v>2094</v>
      </c>
      <c r="J72" s="14">
        <f>IFERROR(__xludf.DUMMYFUNCTION("""COMPUTED_VALUE"""),3.0E7)</f>
        <v>30000000</v>
      </c>
      <c r="K72" s="14">
        <f>IFERROR(__xludf.DUMMYFUNCTION("""COMPUTED_VALUE"""),3.0E7)</f>
        <v>30000000</v>
      </c>
      <c r="L72" s="14">
        <f>IFERROR(__xludf.DUMMYFUNCTION("""COMPUTED_VALUE"""),3.0E7)</f>
        <v>30000000</v>
      </c>
      <c r="M72" s="15">
        <f t="shared" si="2"/>
        <v>1</v>
      </c>
      <c r="N72" s="14">
        <f t="array" ref="N72">IFERROR(INDEX('3.ProductoPeriodo'!T:T,MATCH(G72,'3.ProductoPeriodo'!K:K,0)),0)</f>
        <v>74645</v>
      </c>
      <c r="O72" s="13" t="s">
        <v>1950</v>
      </c>
      <c r="P72" s="13" t="s">
        <v>2095</v>
      </c>
      <c r="Q72" s="15" t="str">
        <f t="shared" si="3"/>
        <v>Durante el periodo de enero a octubre, se llevó a cabo la caracterización de 15.295 beneficiarios del Programa de Seguridad Alimentaria y Nutricional a través de las fichas DUB. Esta actividad finalizó en el mes de abril de 2025.</v>
      </c>
      <c r="R72" s="1" t="s">
        <v>37</v>
      </c>
    </row>
    <row r="73" ht="15.75" customHeight="1">
      <c r="B73" s="13" t="s">
        <v>469</v>
      </c>
      <c r="C73" s="13" t="s">
        <v>660</v>
      </c>
      <c r="D73" s="13" t="s">
        <v>384</v>
      </c>
      <c r="E73" s="13" t="str">
        <f t="shared" si="1"/>
        <v>BP26005417</v>
      </c>
      <c r="F73" s="13" t="s">
        <v>94</v>
      </c>
      <c r="G73" s="13" t="str">
        <f>IFERROR(__xludf.DUMMYFUNCTION("""COMPUTED_VALUE"""),"BP2600541710101")</f>
        <v>BP2600541710101</v>
      </c>
      <c r="H73" s="13" t="str">
        <f>IFERROR(__xludf.DUMMYFUNCTION("""COMPUTED_VALUE"""),"Fortalecimiento del programa de Seguridad Alimentaria y Nutricional en Santiago de Cali, BP-26005417 - Pagos pasivos exigibles vigencias expiradas")</f>
        <v>Fortalecimiento del programa de Seguridad Alimentaria y Nutricional en Santiago de Cali, BP-26005417 - Pagos pasivos exigibles vigencias expiradas</v>
      </c>
      <c r="I73" s="15" t="s">
        <v>2096</v>
      </c>
      <c r="J73" s="14">
        <f>IFERROR(__xludf.DUMMYFUNCTION("""COMPUTED_VALUE"""),2.147562362E9)</f>
        <v>2147562362</v>
      </c>
      <c r="K73" s="14">
        <f>IFERROR(__xludf.DUMMYFUNCTION("""COMPUTED_VALUE"""),2.141002362E9)</f>
        <v>2141002362</v>
      </c>
      <c r="L73" s="14">
        <f>IFERROR(__xludf.DUMMYFUNCTION("""COMPUTED_VALUE"""),2.141002362E9)</f>
        <v>2141002362</v>
      </c>
      <c r="M73" s="15">
        <f t="shared" si="2"/>
        <v>0.9969453739</v>
      </c>
      <c r="N73" s="14">
        <f t="array" ref="N73">IFERROR(INDEX('3.ProductoPeriodo'!T:T,MATCH(G73,'3.ProductoPeriodo'!K:K,0)),0)</f>
        <v>74645</v>
      </c>
      <c r="O73" s="13" t="s">
        <v>1944</v>
      </c>
      <c r="P73" s="13" t="s">
        <v>2097</v>
      </c>
      <c r="Q73" s="15" t="str">
        <f t="shared" si="3"/>
        <v>Con respecto al avance de enero a octubre, se realizó el pago efectivo del pasivo exigible vigencias expiradas de la actividad "Fortalecimiento del programa de Seguridad Alimentaria y Nutricional en Santiago de Cali, BP-26005417 - Pagos pasivos exigibles vigencias expiradas"</v>
      </c>
      <c r="R73" s="1" t="s">
        <v>37</v>
      </c>
    </row>
    <row r="74" ht="15.75" customHeight="1">
      <c r="B74" s="13" t="s">
        <v>469</v>
      </c>
      <c r="C74" s="13" t="s">
        <v>660</v>
      </c>
      <c r="D74" s="13" t="s">
        <v>384</v>
      </c>
      <c r="E74" s="13" t="str">
        <f t="shared" si="1"/>
        <v>BP26005417</v>
      </c>
      <c r="F74" s="13" t="s">
        <v>94</v>
      </c>
      <c r="G74" s="13" t="str">
        <f>IFERROR(__xludf.DUMMYFUNCTION("""COMPUTED_VALUE"""),"BP2600541710101")</f>
        <v>BP2600541710101</v>
      </c>
      <c r="H74" s="13" t="str">
        <f>IFERROR(__xludf.DUMMYFUNCTION("""COMPUTED_VALUE"""),"Realizar alianzas con programas públicos o privados para la ocupación del tiempo libre en poblaciones vulnerables y para la generación de ingresos o empleabilidad, así como con otros programas de la oferta social")</f>
        <v>Realizar alianzas con programas públicos o privados para la ocupación del tiempo libre en poblaciones vulnerables y para la generación de ingresos o empleabilidad, así como con otros programas de la oferta social</v>
      </c>
      <c r="I74" s="15" t="s">
        <v>37</v>
      </c>
      <c r="J74" s="14">
        <f>IFERROR(__xludf.DUMMYFUNCTION("""COMPUTED_VALUE"""),0.0)</f>
        <v>0</v>
      </c>
      <c r="K74" s="14">
        <f>IFERROR(__xludf.DUMMYFUNCTION("""COMPUTED_VALUE"""),0.0)</f>
        <v>0</v>
      </c>
      <c r="L74" s="14">
        <f>IFERROR(__xludf.DUMMYFUNCTION("""COMPUTED_VALUE"""),0.0)</f>
        <v>0</v>
      </c>
      <c r="M74" s="15">
        <f t="shared" si="2"/>
        <v>0</v>
      </c>
      <c r="N74" s="14">
        <f t="array" ref="N74">IFERROR(INDEX('3.ProductoPeriodo'!T:T,MATCH(G74,'3.ProductoPeriodo'!K:K,0)),0)</f>
        <v>74645</v>
      </c>
      <c r="O74" s="13"/>
      <c r="P74" s="13"/>
      <c r="Q74" s="15" t="str">
        <f t="shared" si="3"/>
        <v> </v>
      </c>
      <c r="R74" s="1" t="s">
        <v>37</v>
      </c>
    </row>
    <row r="75" ht="15.75" customHeight="1">
      <c r="B75" s="13" t="s">
        <v>469</v>
      </c>
      <c r="C75" s="13" t="s">
        <v>660</v>
      </c>
      <c r="D75" s="13" t="s">
        <v>384</v>
      </c>
      <c r="E75" s="13" t="str">
        <f t="shared" si="1"/>
        <v>BP26005417</v>
      </c>
      <c r="F75" s="13" t="s">
        <v>94</v>
      </c>
      <c r="G75" s="13" t="str">
        <f>IFERROR(__xludf.DUMMYFUNCTION("""COMPUTED_VALUE"""),"BP2600541710101")</f>
        <v>BP2600541710101</v>
      </c>
      <c r="H75" s="13" t="str">
        <f>IFERROR(__xludf.DUMMYFUNCTION("""COMPUTED_VALUE"""),"Realizar articulación entre los organismos responsables la política pública de Seguridad y Soberanía Alimentaria y Nutricional para su evaluación")</f>
        <v>Realizar articulación entre los organismos responsables la política pública de Seguridad y Soberanía Alimentaria y Nutricional para su evaluación</v>
      </c>
      <c r="I75" s="15" t="s">
        <v>37</v>
      </c>
      <c r="J75" s="14">
        <f>IFERROR(__xludf.DUMMYFUNCTION("""COMPUTED_VALUE"""),8.316E7)</f>
        <v>83160000</v>
      </c>
      <c r="K75" s="14">
        <f>IFERROR(__xludf.DUMMYFUNCTION("""COMPUTED_VALUE"""),8.316E7)</f>
        <v>83160000</v>
      </c>
      <c r="L75" s="14">
        <f>IFERROR(__xludf.DUMMYFUNCTION("""COMPUTED_VALUE"""),0.0)</f>
        <v>0</v>
      </c>
      <c r="M75" s="15">
        <f t="shared" si="2"/>
        <v>0</v>
      </c>
      <c r="N75" s="14">
        <f t="array" ref="N75">IFERROR(INDEX('3.ProductoPeriodo'!T:T,MATCH(G75,'3.ProductoPeriodo'!K:K,0)),0)</f>
        <v>74645</v>
      </c>
      <c r="O75" s="13"/>
      <c r="P75" s="13"/>
      <c r="Q75" s="15" t="str">
        <f t="shared" si="3"/>
        <v> </v>
      </c>
      <c r="R75" s="1" t="s">
        <v>37</v>
      </c>
    </row>
    <row r="76" ht="15.75" customHeight="1">
      <c r="B76" s="13" t="s">
        <v>469</v>
      </c>
      <c r="C76" s="13" t="s">
        <v>660</v>
      </c>
      <c r="D76" s="13" t="s">
        <v>384</v>
      </c>
      <c r="E76" s="13" t="str">
        <f t="shared" si="1"/>
        <v>BP26005417</v>
      </c>
      <c r="F76" s="13" t="s">
        <v>94</v>
      </c>
      <c r="G76" s="13" t="str">
        <f>IFERROR(__xludf.DUMMYFUNCTION("""COMPUTED_VALUE"""),"BP2600541710101")</f>
        <v>BP2600541710101</v>
      </c>
      <c r="H76" s="13" t="str">
        <f>IFERROR(__xludf.DUMMYFUNCTION("""COMPUTED_VALUE"""),"Realizar articulación entre los organismos responsables la política pública de Seguridad y Soberanía Alimentaria y Nutricional para su verificación")</f>
        <v>Realizar articulación entre los organismos responsables la política pública de Seguridad y Soberanía Alimentaria y Nutricional para su verificación</v>
      </c>
      <c r="I76" s="14" t="s">
        <v>37</v>
      </c>
      <c r="J76" s="14">
        <f>IFERROR(__xludf.DUMMYFUNCTION("""COMPUTED_VALUE"""),7.3468E7)</f>
        <v>73468000</v>
      </c>
      <c r="K76" s="14">
        <f>IFERROR(__xludf.DUMMYFUNCTION("""COMPUTED_VALUE"""),7.3468E7)</f>
        <v>73468000</v>
      </c>
      <c r="L76" s="14">
        <f>IFERROR(__xludf.DUMMYFUNCTION("""COMPUTED_VALUE"""),0.0)</f>
        <v>0</v>
      </c>
      <c r="M76" s="15">
        <f t="shared" si="2"/>
        <v>0</v>
      </c>
      <c r="N76" s="14">
        <f t="array" ref="N76">IFERROR(INDEX('3.ProductoPeriodo'!T:T,MATCH(G76,'3.ProductoPeriodo'!K:K,0)),0)</f>
        <v>74645</v>
      </c>
      <c r="O76" s="13"/>
      <c r="P76" s="13"/>
      <c r="Q76" s="15" t="str">
        <f t="shared" si="3"/>
        <v> </v>
      </c>
      <c r="R76" s="1" t="s">
        <v>37</v>
      </c>
    </row>
    <row r="77" ht="15.75" customHeight="1">
      <c r="B77" s="13" t="s">
        <v>469</v>
      </c>
      <c r="C77" s="13" t="s">
        <v>660</v>
      </c>
      <c r="D77" s="13" t="s">
        <v>384</v>
      </c>
      <c r="E77" s="13" t="str">
        <f t="shared" si="1"/>
        <v>BP26005417</v>
      </c>
      <c r="F77" s="13" t="s">
        <v>94</v>
      </c>
      <c r="G77" s="13" t="str">
        <f>IFERROR(__xludf.DUMMYFUNCTION("""COMPUTED_VALUE"""),"BP2600541710101")</f>
        <v>BP2600541710101</v>
      </c>
      <c r="H77" s="13" t="str">
        <f>IFERROR(__xludf.DUMMYFUNCTION("""COMPUTED_VALUE"""),"Realizar el seguimiento a la implementación del proyecto")</f>
        <v>Realizar el seguimiento a la implementación del proyecto</v>
      </c>
      <c r="I77" s="14" t="s">
        <v>2098</v>
      </c>
      <c r="J77" s="14">
        <f>IFERROR(__xludf.DUMMYFUNCTION("""COMPUTED_VALUE"""),5.371091296E9)</f>
        <v>5371091296</v>
      </c>
      <c r="K77" s="14">
        <f>IFERROR(__xludf.DUMMYFUNCTION("""COMPUTED_VALUE"""),5.145801285E9)</f>
        <v>5145801285</v>
      </c>
      <c r="L77" s="14">
        <f>IFERROR(__xludf.DUMMYFUNCTION("""COMPUTED_VALUE"""),4.051283032E9)</f>
        <v>4051283032</v>
      </c>
      <c r="M77" s="15">
        <f t="shared" si="2"/>
        <v>0.7542755855</v>
      </c>
      <c r="N77" s="14">
        <f t="array" ref="N77">IFERROR(INDEX('3.ProductoPeriodo'!T:T,MATCH(G77,'3.ProductoPeriodo'!K:K,0)),0)</f>
        <v>74645</v>
      </c>
      <c r="O77" s="13" t="s">
        <v>1953</v>
      </c>
      <c r="P77" s="14" t="s">
        <v>2099</v>
      </c>
      <c r="Q77" s="15" t="str">
        <f t="shared" si="3"/>
        <v>De enero a octubre, se llevaron a cabo 10 comités técnicos de seguimiento a la ejecución del programa. Además, se realizaron 4.191 visitas de seguimiento a los comedores, 44 visitas de cambio de domicilio para verificación de infraestructura y condiciones sanitarias para el traslado y 42 visitas para apertura de nuevos comedores comunitarios. Además se realizaron 52 visitas de revisión de menaje.</v>
      </c>
      <c r="R77" s="1" t="s">
        <v>37</v>
      </c>
    </row>
    <row r="78" ht="15.75" customHeight="1">
      <c r="B78" s="13" t="s">
        <v>469</v>
      </c>
      <c r="C78" s="13" t="s">
        <v>660</v>
      </c>
      <c r="D78" s="13" t="s">
        <v>384</v>
      </c>
      <c r="E78" s="13" t="str">
        <f t="shared" si="1"/>
        <v>BP26005417</v>
      </c>
      <c r="F78" s="13" t="s">
        <v>94</v>
      </c>
      <c r="G78" s="13" t="str">
        <f>IFERROR(__xludf.DUMMYFUNCTION("""COMPUTED_VALUE"""),"BP2600541710101")</f>
        <v>BP2600541710101</v>
      </c>
      <c r="H78" s="13" t="str">
        <f>IFERROR(__xludf.DUMMYFUNCTION("""COMPUTED_VALUE"""),"Realizar entrega de alimentos de la canasta básica familiar a los niños identificados en riesgo de desnutrición y desnutrición aguda")</f>
        <v>Realizar entrega de alimentos de la canasta básica familiar a los niños identificados en riesgo de desnutrición y desnutrición aguda</v>
      </c>
      <c r="I78" s="15" t="s">
        <v>2100</v>
      </c>
      <c r="J78" s="14">
        <f>IFERROR(__xludf.DUMMYFUNCTION("""COMPUTED_VALUE"""),9.08541057E8)</f>
        <v>908541057</v>
      </c>
      <c r="K78" s="14">
        <f>IFERROR(__xludf.DUMMYFUNCTION("""COMPUTED_VALUE"""),9.084471E8)</f>
        <v>908447100</v>
      </c>
      <c r="L78" s="14">
        <f>IFERROR(__xludf.DUMMYFUNCTION("""COMPUTED_VALUE"""),7.41945305E8)</f>
        <v>741945305</v>
      </c>
      <c r="M78" s="15">
        <f t="shared" si="2"/>
        <v>0.8166337661</v>
      </c>
      <c r="N78" s="14">
        <f t="array" ref="N78">IFERROR(INDEX('3.ProductoPeriodo'!T:T,MATCH(G78,'3.ProductoPeriodo'!K:K,0)),0)</f>
        <v>74645</v>
      </c>
      <c r="O78" s="13" t="s">
        <v>1947</v>
      </c>
      <c r="P78" s="13" t="s">
        <v>2101</v>
      </c>
      <c r="Q78" s="15" t="str">
        <f t="shared" si="3"/>
        <v>En el periodo correspondiente de enero a octubre, se realizaron cuatro entregas, cada una consistente en 275 paquetes alimenticios, empacados en kits individuales destinados a la recuperación nutricional de niños y niñas de 0 a 5 años. Además, en cada entrega se entregaron otros 275 paquetes alimentarios adicionales, diseñados para beneficiar a cuatro miembros del grupo familiar. También se realizó la entrega de 536 complementos Vitalac dirigidos a los niños y niñas beneficiarios del programa. Esta actividad finalizó en el mes de septiembre 2025. </v>
      </c>
      <c r="R78" s="1" t="s">
        <v>37</v>
      </c>
    </row>
    <row r="79" ht="15.75" customHeight="1">
      <c r="B79" s="13" t="s">
        <v>469</v>
      </c>
      <c r="C79" s="13" t="s">
        <v>660</v>
      </c>
      <c r="D79" s="13" t="s">
        <v>384</v>
      </c>
      <c r="E79" s="13" t="str">
        <f t="shared" si="1"/>
        <v>BP26005417</v>
      </c>
      <c r="F79" s="13" t="s">
        <v>94</v>
      </c>
      <c r="G79" s="13" t="str">
        <f>IFERROR(__xludf.DUMMYFUNCTION("""COMPUTED_VALUE"""),"BP2600541710101")</f>
        <v>BP2600541710101</v>
      </c>
      <c r="H79" s="13" t="str">
        <f>IFERROR(__xludf.DUMMYFUNCTION("""COMPUTED_VALUE"""),"Realizar entrega de alimentos de la canasta básica familiar para atender a la población beneficiaria de los comedores comunitarios")</f>
        <v>Realizar entrega de alimentos de la canasta básica familiar para atender a la población beneficiaria de los comedores comunitarios</v>
      </c>
      <c r="I79" s="15" t="s">
        <v>2102</v>
      </c>
      <c r="J79" s="14">
        <f>IFERROR(__xludf.DUMMYFUNCTION("""COMPUTED_VALUE"""),7.7308412368E10)</f>
        <v>77308412368</v>
      </c>
      <c r="K79" s="14">
        <f>IFERROR(__xludf.DUMMYFUNCTION("""COMPUTED_VALUE"""),7.4157841846E10)</f>
        <v>74157841846</v>
      </c>
      <c r="L79" s="14">
        <f>IFERROR(__xludf.DUMMYFUNCTION("""COMPUTED_VALUE"""),5.2787538504E10)</f>
        <v>52787538504</v>
      </c>
      <c r="M79" s="15">
        <f t="shared" si="2"/>
        <v>0.6828175212</v>
      </c>
      <c r="N79" s="14">
        <f t="array" ref="N79">IFERROR(INDEX('3.ProductoPeriodo'!T:T,MATCH(G79,'3.ProductoPeriodo'!K:K,0)),0)</f>
        <v>74645</v>
      </c>
      <c r="O79" s="13" t="s">
        <v>1950</v>
      </c>
      <c r="P79" s="13" t="s">
        <v>2103</v>
      </c>
      <c r="Q79" s="15" t="str">
        <f t="shared" si="3"/>
        <v>Durante el periodo de enero a octubre, se beneficiaron diariamente a 74.645 personas mediante la entrega de raciones alimentarias en calientes, distribuidas de lunes a viernes a través de los 763 comedores comunitarios activos, sumando un total de 14.341.056 raciones entregadas. Además, se realizó la entrega de  118.300 raciones en caliente durante cada fines de semanas y festivos. También, se realizó de 9.800 raciones en respuesta a contingencias temporales o emergencias inesperadas.</v>
      </c>
      <c r="R79" s="1" t="s">
        <v>37</v>
      </c>
    </row>
    <row r="80" ht="15.75" customHeight="1">
      <c r="B80" s="13" t="s">
        <v>469</v>
      </c>
      <c r="C80" s="13" t="s">
        <v>660</v>
      </c>
      <c r="D80" s="13" t="s">
        <v>384</v>
      </c>
      <c r="E80" s="13" t="str">
        <f t="shared" si="1"/>
        <v>BP26005417</v>
      </c>
      <c r="F80" s="13" t="s">
        <v>94</v>
      </c>
      <c r="G80" s="13" t="str">
        <f>IFERROR(__xludf.DUMMYFUNCTION("""COMPUTED_VALUE"""),"BP2600541710101")</f>
        <v>BP2600541710101</v>
      </c>
      <c r="H80" s="13" t="str">
        <f>IFERROR(__xludf.DUMMYFUNCTION("""COMPUTED_VALUE"""),"Realizar intervención en desarrollo psicosocial a las personas beneficiarias y gestoras en los comedores comunitarios")</f>
        <v>Realizar intervención en desarrollo psicosocial a las personas beneficiarias y gestoras en los comedores comunitarios</v>
      </c>
      <c r="I80" s="14" t="s">
        <v>2104</v>
      </c>
      <c r="J80" s="14">
        <f>IFERROR(__xludf.DUMMYFUNCTION("""COMPUTED_VALUE"""),3.515807174E9)</f>
        <v>3515807174</v>
      </c>
      <c r="K80" s="14">
        <f>IFERROR(__xludf.DUMMYFUNCTION("""COMPUTED_VALUE"""),3.362977674E9)</f>
        <v>3362977674</v>
      </c>
      <c r="L80" s="14">
        <f>IFERROR(__xludf.DUMMYFUNCTION("""COMPUTED_VALUE"""),2.347271246E9)</f>
        <v>2347271246</v>
      </c>
      <c r="M80" s="15">
        <f t="shared" si="2"/>
        <v>0.6676336698</v>
      </c>
      <c r="N80" s="14">
        <f t="array" ref="N80">IFERROR(INDEX('3.ProductoPeriodo'!T:T,MATCH(G80,'3.ProductoPeriodo'!K:K,0)),0)</f>
        <v>74645</v>
      </c>
      <c r="O80" s="13" t="s">
        <v>1944</v>
      </c>
      <c r="P80" s="14" t="s">
        <v>2105</v>
      </c>
      <c r="Q80" s="15" t="str">
        <f t="shared" si="3"/>
        <v>Con respecto al avance de enero a octubre, se realizó la intervención psicosocial por medio de los diferentes componentes (Psicología, Social) a 20.387 personas beneficiarias del programa de Seguridad Alimentaria y Nutricional.</v>
      </c>
      <c r="R80" s="1" t="s">
        <v>37</v>
      </c>
    </row>
    <row r="81" ht="15.75" customHeight="1">
      <c r="B81" s="13" t="s">
        <v>469</v>
      </c>
      <c r="C81" s="13" t="s">
        <v>660</v>
      </c>
      <c r="D81" s="13" t="s">
        <v>384</v>
      </c>
      <c r="E81" s="13" t="str">
        <f t="shared" si="1"/>
        <v>BP26005417</v>
      </c>
      <c r="F81" s="13" t="s">
        <v>94</v>
      </c>
      <c r="G81" s="13" t="str">
        <f>IFERROR(__xludf.DUMMYFUNCTION("""COMPUTED_VALUE"""),"BP2600541710101")</f>
        <v>BP2600541710101</v>
      </c>
      <c r="H81" s="13" t="str">
        <f>IFERROR(__xludf.DUMMYFUNCTION("""COMPUTED_VALUE"""),"Realizar modelos de autosostenibilidad en los comedores comunitarios capacitados y seleccionados para esta acción, y llevar a cabo actividades de retribución social desde estos comedores en el territorio")</f>
        <v>Realizar modelos de autosostenibilidad en los comedores comunitarios capacitados y seleccionados para esta acción, y llevar a cabo actividades de retribución social desde estos comedores en el territorio</v>
      </c>
      <c r="I81" s="15" t="s">
        <v>37</v>
      </c>
      <c r="J81" s="14">
        <f>IFERROR(__xludf.DUMMYFUNCTION("""COMPUTED_VALUE"""),0.0)</f>
        <v>0</v>
      </c>
      <c r="K81" s="14">
        <f>IFERROR(__xludf.DUMMYFUNCTION("""COMPUTED_VALUE"""),0.0)</f>
        <v>0</v>
      </c>
      <c r="L81" s="14">
        <f>IFERROR(__xludf.DUMMYFUNCTION("""COMPUTED_VALUE"""),0.0)</f>
        <v>0</v>
      </c>
      <c r="M81" s="15">
        <f t="shared" si="2"/>
        <v>0</v>
      </c>
      <c r="N81" s="14">
        <f t="array" ref="N81">IFERROR(INDEX('3.ProductoPeriodo'!T:T,MATCH(G81,'3.ProductoPeriodo'!K:K,0)),0)</f>
        <v>74645</v>
      </c>
      <c r="O81" s="13"/>
      <c r="P81" s="13"/>
      <c r="Q81" s="15" t="str">
        <f t="shared" si="3"/>
        <v> </v>
      </c>
      <c r="R81" s="1" t="s">
        <v>37</v>
      </c>
    </row>
    <row r="82" ht="15.75" customHeight="1">
      <c r="B82" s="13" t="s">
        <v>469</v>
      </c>
      <c r="C82" s="13" t="s">
        <v>660</v>
      </c>
      <c r="D82" s="13" t="s">
        <v>384</v>
      </c>
      <c r="E82" s="13" t="str">
        <f t="shared" si="1"/>
        <v>BP26005417</v>
      </c>
      <c r="F82" s="13" t="s">
        <v>94</v>
      </c>
      <c r="G82" s="13" t="str">
        <f>IFERROR(__xludf.DUMMYFUNCTION("""COMPUTED_VALUE"""),"BP2600541710101")</f>
        <v>BP2600541710101</v>
      </c>
      <c r="H82" s="13" t="str">
        <f>IFERROR(__xludf.DUMMYFUNCTION("""COMPUTED_VALUE"""),"Realizar monitoreo a los beneficiarios del programa de recuperación nutricional")</f>
        <v>Realizar monitoreo a los beneficiarios del programa de recuperación nutricional</v>
      </c>
      <c r="I82" s="14" t="s">
        <v>2106</v>
      </c>
      <c r="J82" s="14">
        <f>IFERROR(__xludf.DUMMYFUNCTION("""COMPUTED_VALUE"""),1.116416E8)</f>
        <v>111641600</v>
      </c>
      <c r="K82" s="14">
        <f>IFERROR(__xludf.DUMMYFUNCTION("""COMPUTED_VALUE"""),1.10051E8)</f>
        <v>110051000</v>
      </c>
      <c r="L82" s="14">
        <f>IFERROR(__xludf.DUMMYFUNCTION("""COMPUTED_VALUE"""),7.0277313E7)</f>
        <v>70277313</v>
      </c>
      <c r="M82" s="15">
        <f t="shared" si="2"/>
        <v>0.6294903781</v>
      </c>
      <c r="N82" s="14">
        <f t="array" ref="N82">IFERROR(INDEX('3.ProductoPeriodo'!T:T,MATCH(G82,'3.ProductoPeriodo'!K:K,0)),0)</f>
        <v>74645</v>
      </c>
      <c r="O82" s="13" t="s">
        <v>1953</v>
      </c>
      <c r="P82" s="14" t="s">
        <v>2107</v>
      </c>
      <c r="Q82" s="15" t="str">
        <f t="shared" si="3"/>
        <v>De enero a octubre, se llevaron a cabo 1.375 visitas para la medición de talla y peso, utilizando equipos antropométricos, a niños y niñas de 0 a 5 años beneficiarios del programa de recuperación nutricional, con el fin de controlar y dar seguimiento al progreso nutricional de cada menor. Esta actividad finalizó en el mes de septiembre de 2025.</v>
      </c>
      <c r="R82" s="1" t="s">
        <v>37</v>
      </c>
    </row>
    <row r="83" ht="15.75" customHeight="1">
      <c r="B83" s="13" t="s">
        <v>469</v>
      </c>
      <c r="C83" s="13" t="s">
        <v>660</v>
      </c>
      <c r="D83" s="13" t="s">
        <v>384</v>
      </c>
      <c r="E83" s="13" t="str">
        <f t="shared" si="1"/>
        <v>BP26005417</v>
      </c>
      <c r="F83" s="13" t="s">
        <v>94</v>
      </c>
      <c r="G83" s="13" t="str">
        <f>IFERROR(__xludf.DUMMYFUNCTION("""COMPUTED_VALUE"""),"BP2600541710101")</f>
        <v>BP2600541710101</v>
      </c>
      <c r="H83" s="13" t="str">
        <f>IFERROR(__xludf.DUMMYFUNCTION("""COMPUTED_VALUE"""),"Realizar servicio de transporte para las diversas actividades relacionadas con el proyecto")</f>
        <v>Realizar servicio de transporte para las diversas actividades relacionadas con el proyecto</v>
      </c>
      <c r="I83" s="14" t="s">
        <v>2108</v>
      </c>
      <c r="J83" s="14">
        <f>IFERROR(__xludf.DUMMYFUNCTION("""COMPUTED_VALUE"""),3.996641271E9)</f>
        <v>3996641271</v>
      </c>
      <c r="K83" s="14">
        <f>IFERROR(__xludf.DUMMYFUNCTION("""COMPUTED_VALUE"""),3.671478056E9)</f>
        <v>3671478056</v>
      </c>
      <c r="L83" s="14">
        <f>IFERROR(__xludf.DUMMYFUNCTION("""COMPUTED_VALUE"""),2.426715499E9)</f>
        <v>2426715499</v>
      </c>
      <c r="M83" s="15">
        <f t="shared" si="2"/>
        <v>0.6071887203</v>
      </c>
      <c r="N83" s="14">
        <f t="array" ref="N83">IFERROR(INDEX('3.ProductoPeriodo'!T:T,MATCH(G83,'3.ProductoPeriodo'!K:K,0)),0)</f>
        <v>74645</v>
      </c>
      <c r="O83" s="13" t="s">
        <v>1953</v>
      </c>
      <c r="P83" s="14" t="s">
        <v>2109</v>
      </c>
      <c r="Q83" s="15" t="str">
        <f t="shared" si="3"/>
        <v>De enero a octubre, se utilizó el servicio de transporte para las entregas de insumos en los 760 Comedores Comunitarios habilitados, además se utilizó el servicio de transporte para los equipos de intervención y acompañamiento a los comedores.</v>
      </c>
      <c r="R83" s="1" t="s">
        <v>37</v>
      </c>
    </row>
    <row r="84" ht="15.75" customHeight="1">
      <c r="B84" s="13" t="s">
        <v>469</v>
      </c>
      <c r="C84" s="13" t="s">
        <v>724</v>
      </c>
      <c r="D84" s="13" t="s">
        <v>384</v>
      </c>
      <c r="E84" s="13" t="str">
        <f t="shared" si="1"/>
        <v>BP26005418</v>
      </c>
      <c r="F84" s="13" t="s">
        <v>105</v>
      </c>
      <c r="G84" s="13" t="str">
        <f>IFERROR(__xludf.DUMMYFUNCTION("""COMPUTED_VALUE"""),"BP2600541810101")</f>
        <v>BP2600541810101</v>
      </c>
      <c r="H84" s="13" t="str">
        <f>IFERROR(__xludf.DUMMYFUNCTION("""COMPUTED_VALUE"""),"Brindar asistencia técnica a los procesos de atención integral y gestión transectorial en beneficio de la población en situación de calle")</f>
        <v>Brindar asistencia técnica a los procesos de atención integral y gestión transectorial en beneficio de la población en situación de calle</v>
      </c>
      <c r="I84" s="15" t="s">
        <v>2110</v>
      </c>
      <c r="J84" s="14">
        <f>IFERROR(__xludf.DUMMYFUNCTION("""COMPUTED_VALUE"""),9.7E8)</f>
        <v>970000000</v>
      </c>
      <c r="K84" s="14">
        <f>IFERROR(__xludf.DUMMYFUNCTION("""COMPUTED_VALUE"""),9.30082E8)</f>
        <v>930082000</v>
      </c>
      <c r="L84" s="14">
        <f>IFERROR(__xludf.DUMMYFUNCTION("""COMPUTED_VALUE"""),7.97433E8)</f>
        <v>797433000</v>
      </c>
      <c r="M84" s="15">
        <f t="shared" si="2"/>
        <v>0.8220958763</v>
      </c>
      <c r="N84" s="14">
        <f t="array" ref="N84">IFERROR(INDEX('3.ProductoPeriodo'!T:T,MATCH(G84,'3.ProductoPeriodo'!K:K,0)),0)</f>
        <v>5094</v>
      </c>
      <c r="O84" s="13" t="s">
        <v>1953</v>
      </c>
      <c r="P84" s="13" t="s">
        <v>2111</v>
      </c>
      <c r="Q84" s="15" t="str">
        <f t="shared" si="3"/>
        <v>De enero a octubre, se fortaleció la gestión transectorial y la articulación institucional para la atención integral de la población y para el abordaje del fenómeno de habitabilidad en calle, beneficiando a 5.094 personas a través del Sistema de Atención Integral y avanzando en acciones de dignificación y transformación social. </v>
      </c>
      <c r="R84" s="1" t="s">
        <v>37</v>
      </c>
    </row>
    <row r="85" ht="15.75" customHeight="1">
      <c r="B85" s="13" t="s">
        <v>469</v>
      </c>
      <c r="C85" s="13" t="s">
        <v>724</v>
      </c>
      <c r="D85" s="13" t="s">
        <v>384</v>
      </c>
      <c r="E85" s="13" t="str">
        <f t="shared" si="1"/>
        <v>BP26005418</v>
      </c>
      <c r="F85" s="13" t="s">
        <v>105</v>
      </c>
      <c r="G85" s="13" t="str">
        <f>IFERROR(__xludf.DUMMYFUNCTION("""COMPUTED_VALUE"""),"BP2600541810101")</f>
        <v>BP2600541810101</v>
      </c>
      <c r="H85" s="13" t="str">
        <f>IFERROR(__xludf.DUMMYFUNCTION("""COMPUTED_VALUE"""),"Brindar asistencia técnica a los procesos de inclusión social de las personas en situación de calle")</f>
        <v>Brindar asistencia técnica a los procesos de inclusión social de las personas en situación de calle</v>
      </c>
      <c r="I85" s="14" t="s">
        <v>2112</v>
      </c>
      <c r="J85" s="14">
        <f>IFERROR(__xludf.DUMMYFUNCTION("""COMPUTED_VALUE"""),7.6375E8)</f>
        <v>763750000</v>
      </c>
      <c r="K85" s="14">
        <f>IFERROR(__xludf.DUMMYFUNCTION("""COMPUTED_VALUE"""),5.113E8)</f>
        <v>511300000</v>
      </c>
      <c r="L85" s="14">
        <f>IFERROR(__xludf.DUMMYFUNCTION("""COMPUTED_VALUE"""),4.04075E8)</f>
        <v>404075000</v>
      </c>
      <c r="M85" s="15">
        <f t="shared" si="2"/>
        <v>0.5290671031</v>
      </c>
      <c r="N85" s="14">
        <f t="array" ref="N85">IFERROR(INDEX('3.ProductoPeriodo'!T:T,MATCH(G85,'3.ProductoPeriodo'!K:K,0)),0)</f>
        <v>5094</v>
      </c>
      <c r="O85" s="13" t="s">
        <v>1964</v>
      </c>
      <c r="P85" s="13" t="s">
        <v>2113</v>
      </c>
      <c r="Q85" s="15" t="str">
        <f t="shared" si="3"/>
        <v>En el periodo de enero a octubre, se dio continuidad a los procesos de seguimiento a un promedio 70 personas que superaron la vida en calle y presentan condiciones de vulnerabilidad, a través del Centro de Sostenibilidad; quienes accedieron a atención en psicología, trabajo social, terapia ocupacional, formación en artes y oficios, y cursos cortos con el SENA.</v>
      </c>
      <c r="R85" s="1" t="s">
        <v>37</v>
      </c>
    </row>
    <row r="86" ht="15.75" customHeight="1">
      <c r="B86" s="13" t="s">
        <v>469</v>
      </c>
      <c r="C86" s="13" t="s">
        <v>724</v>
      </c>
      <c r="D86" s="13" t="s">
        <v>384</v>
      </c>
      <c r="E86" s="13" t="str">
        <f t="shared" si="1"/>
        <v>BP26005418</v>
      </c>
      <c r="F86" s="13" t="s">
        <v>105</v>
      </c>
      <c r="G86" s="13" t="str">
        <f>IFERROR(__xludf.DUMMYFUNCTION("""COMPUTED_VALUE"""),"BP2600541810101")</f>
        <v>BP2600541810101</v>
      </c>
      <c r="H86" s="13" t="str">
        <f>IFERROR(__xludf.DUMMYFUNCTION("""COMPUTED_VALUE"""),"Brindar asistencia técnica al proceso de redes de apoyo y movilización ciudadana para el abordaje integral del fenómeno social de habitabilidad en calle")</f>
        <v>Brindar asistencia técnica al proceso de redes de apoyo y movilización ciudadana para el abordaje integral del fenómeno social de habitabilidad en calle</v>
      </c>
      <c r="I86" s="15" t="s">
        <v>2114</v>
      </c>
      <c r="J86" s="14">
        <f>IFERROR(__xludf.DUMMYFUNCTION("""COMPUTED_VALUE"""),1.003E9)</f>
        <v>1003000000</v>
      </c>
      <c r="K86" s="14">
        <f>IFERROR(__xludf.DUMMYFUNCTION("""COMPUTED_VALUE"""),9.027405E8)</f>
        <v>902740500</v>
      </c>
      <c r="L86" s="14">
        <f>IFERROR(__xludf.DUMMYFUNCTION("""COMPUTED_VALUE"""),8.097495E8)</f>
        <v>809749500</v>
      </c>
      <c r="M86" s="15">
        <f t="shared" si="2"/>
        <v>0.8073275174</v>
      </c>
      <c r="N86" s="14">
        <f t="array" ref="N86">IFERROR(INDEX('3.ProductoPeriodo'!T:T,MATCH(G86,'3.ProductoPeriodo'!K:K,0)),0)</f>
        <v>5094</v>
      </c>
      <c r="O86" s="13" t="s">
        <v>1950</v>
      </c>
      <c r="P86" s="13" t="s">
        <v>2115</v>
      </c>
      <c r="Q86" s="15" t="str">
        <f t="shared" si="3"/>
        <v>Durante el periodo de enero a octubre, se dio continuidad a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R86" s="1" t="s">
        <v>37</v>
      </c>
    </row>
    <row r="87" ht="15.75" customHeight="1">
      <c r="B87" s="13" t="s">
        <v>469</v>
      </c>
      <c r="C87" s="13" t="s">
        <v>724</v>
      </c>
      <c r="D87" s="13" t="s">
        <v>384</v>
      </c>
      <c r="E87" s="13" t="str">
        <f t="shared" si="1"/>
        <v>BP26005418</v>
      </c>
      <c r="F87" s="13" t="s">
        <v>105</v>
      </c>
      <c r="G87" s="13" t="str">
        <f>IFERROR(__xludf.DUMMYFUNCTION("""COMPUTED_VALUE"""),"BP2600541810101")</f>
        <v>BP2600541810101</v>
      </c>
      <c r="H87" s="13" t="str">
        <f>IFERROR(__xludf.DUMMYFUNCTION("""COMPUTED_VALUE"""),"Brindar servicios integrales en modalidad diferencial de centros de atención para mujeres en situación de calle")</f>
        <v>Brindar servicios integrales en modalidad diferencial de centros de atención para mujeres en situación de calle</v>
      </c>
      <c r="I87" s="14" t="s">
        <v>37</v>
      </c>
      <c r="J87" s="14">
        <f>IFERROR(__xludf.DUMMYFUNCTION("""COMPUTED_VALUE"""),0.0)</f>
        <v>0</v>
      </c>
      <c r="K87" s="14">
        <f>IFERROR(__xludf.DUMMYFUNCTION("""COMPUTED_VALUE"""),0.0)</f>
        <v>0</v>
      </c>
      <c r="L87" s="14">
        <f>IFERROR(__xludf.DUMMYFUNCTION("""COMPUTED_VALUE"""),0.0)</f>
        <v>0</v>
      </c>
      <c r="M87" s="15">
        <f t="shared" si="2"/>
        <v>0</v>
      </c>
      <c r="N87" s="14">
        <f t="array" ref="N87">IFERROR(INDEX('3.ProductoPeriodo'!T:T,MATCH(G87,'3.ProductoPeriodo'!K:K,0)),0)</f>
        <v>5094</v>
      </c>
      <c r="O87" s="13"/>
      <c r="P87" s="28"/>
      <c r="Q87" s="15" t="str">
        <f t="shared" si="3"/>
        <v> </v>
      </c>
      <c r="R87" s="1" t="s">
        <v>37</v>
      </c>
    </row>
    <row r="88" ht="15.75" customHeight="1">
      <c r="B88" s="13" t="s">
        <v>469</v>
      </c>
      <c r="C88" s="13" t="s">
        <v>724</v>
      </c>
      <c r="D88" s="13" t="s">
        <v>384</v>
      </c>
      <c r="E88" s="13" t="str">
        <f t="shared" si="1"/>
        <v>BP26005418</v>
      </c>
      <c r="F88" s="13" t="s">
        <v>105</v>
      </c>
      <c r="G88" s="13" t="str">
        <f>IFERROR(__xludf.DUMMYFUNCTION("""COMPUTED_VALUE"""),"BP2600541810101")</f>
        <v>BP2600541810101</v>
      </c>
      <c r="H88" s="13" t="str">
        <f>IFERROR(__xludf.DUMMYFUNCTION("""COMPUTED_VALUE"""),"Brindar servicios integrales en modalidades de centros de atención")</f>
        <v>Brindar servicios integrales en modalidades de centros de atención</v>
      </c>
      <c r="I88" s="15" t="s">
        <v>2116</v>
      </c>
      <c r="J88" s="14">
        <f>IFERROR(__xludf.DUMMYFUNCTION("""COMPUTED_VALUE"""),5.810504E9)</f>
        <v>5810504000</v>
      </c>
      <c r="K88" s="14">
        <f>IFERROR(__xludf.DUMMYFUNCTION("""COMPUTED_VALUE"""),4.618855E9)</f>
        <v>4618855000</v>
      </c>
      <c r="L88" s="14">
        <f>IFERROR(__xludf.DUMMYFUNCTION("""COMPUTED_VALUE"""),4.133855E9)</f>
        <v>4133855000</v>
      </c>
      <c r="M88" s="15">
        <f t="shared" si="2"/>
        <v>0.711445169</v>
      </c>
      <c r="N88" s="14">
        <f t="array" ref="N88">IFERROR(INDEX('3.ProductoPeriodo'!T:T,MATCH(G88,'3.ProductoPeriodo'!K:K,0)),0)</f>
        <v>5094</v>
      </c>
      <c r="O88" s="13" t="s">
        <v>1947</v>
      </c>
      <c r="P88" s="13" t="s">
        <v>2117</v>
      </c>
      <c r="Q88" s="15" t="str">
        <f t="shared" si="3"/>
        <v>En el periodo correspondiente de enero a octubre, se prestaron servicios de asistencia social y desarrollo humano en las diferentes modalidades de Centros de Atención: a) Hogar de Paso, 3.876 atenciones en la jornada mañana y 10.593 atenciones en la jornada tarde-noche; b) Acogida Día, 25.686 atenciones; c) Dormitorio Social, 34.534 atenciones; d) Atención Básica, 34.622 atenciones; e) Servicio Sociosanitario, 7.524 atenciones, f) Alojamiento Red Cobijo, 1.257 atenciones.</v>
      </c>
      <c r="R88" s="1" t="s">
        <v>37</v>
      </c>
    </row>
    <row r="89" ht="15.75" customHeight="1">
      <c r="B89" s="13" t="s">
        <v>469</v>
      </c>
      <c r="C89" s="13" t="s">
        <v>724</v>
      </c>
      <c r="D89" s="13" t="s">
        <v>384</v>
      </c>
      <c r="E89" s="13" t="str">
        <f t="shared" si="1"/>
        <v>BP26005418</v>
      </c>
      <c r="F89" s="13" t="s">
        <v>105</v>
      </c>
      <c r="G89" s="13" t="str">
        <f>IFERROR(__xludf.DUMMYFUNCTION("""COMPUTED_VALUE"""),"BP2600541810101")</f>
        <v>BP2600541810101</v>
      </c>
      <c r="H89" s="13" t="str">
        <f>IFERROR(__xludf.DUMMYFUNCTION("""COMPUTED_VALUE"""),"Brindar servicios integrales en modalidades de centros de atención a población Afro")</f>
        <v>Brindar servicios integrales en modalidades de centros de atención a población Afro</v>
      </c>
      <c r="I89" s="15" t="s">
        <v>2118</v>
      </c>
      <c r="J89" s="14">
        <f>IFERROR(__xludf.DUMMYFUNCTION("""COMPUTED_VALUE"""),1.8599985E9)</f>
        <v>1859998500</v>
      </c>
      <c r="K89" s="14">
        <f>IFERROR(__xludf.DUMMYFUNCTION("""COMPUTED_VALUE"""),1.1170485E9)</f>
        <v>1117048500</v>
      </c>
      <c r="L89" s="14">
        <f>IFERROR(__xludf.DUMMYFUNCTION("""COMPUTED_VALUE"""),1.1170485E9)</f>
        <v>1117048500</v>
      </c>
      <c r="M89" s="15">
        <f t="shared" si="2"/>
        <v>0.600564194</v>
      </c>
      <c r="N89" s="14">
        <f t="array" ref="N89">IFERROR(INDEX('3.ProductoPeriodo'!T:T,MATCH(G89,'3.ProductoPeriodo'!K:K,0)),0)</f>
        <v>5094</v>
      </c>
      <c r="O89" s="13" t="s">
        <v>1950</v>
      </c>
      <c r="P89" s="13" t="s">
        <v>2119</v>
      </c>
      <c r="Q89" s="15" t="str">
        <f t="shared" si="3"/>
        <v>Durante el periodo de enero a octubre, se prestaron servicios de asistencia social y desarrollo humano en tres modalidades de Centros de Atención a la población Afro: a) Acogida Día, 6.823 atenciones; c) Dormitorio Social, 7.123 atenciones; d) Atención Básica, 6.244 atenciones, f) Alojamiento Red Cobijo, 587 atenciones.</v>
      </c>
      <c r="R89" s="1" t="s">
        <v>37</v>
      </c>
    </row>
    <row r="90" ht="15.75" customHeight="1">
      <c r="B90" s="13" t="s">
        <v>469</v>
      </c>
      <c r="C90" s="13" t="s">
        <v>724</v>
      </c>
      <c r="D90" s="13" t="s">
        <v>384</v>
      </c>
      <c r="E90" s="13" t="str">
        <f t="shared" si="1"/>
        <v>BP26005418</v>
      </c>
      <c r="F90" s="13" t="s">
        <v>105</v>
      </c>
      <c r="G90" s="13" t="str">
        <f>IFERROR(__xludf.DUMMYFUNCTION("""COMPUTED_VALUE"""),"BP2600541810101")</f>
        <v>BP2600541810101</v>
      </c>
      <c r="H90" s="13" t="str">
        <f>IFERROR(__xludf.DUMMYFUNCTION("""COMPUTED_VALUE"""),"Prestar servicio funerario a personas en situación de calle fallecidas")</f>
        <v>Prestar servicio funerario a personas en situación de calle fallecidas</v>
      </c>
      <c r="I90" s="14" t="s">
        <v>2120</v>
      </c>
      <c r="J90" s="14">
        <f>IFERROR(__xludf.DUMMYFUNCTION("""COMPUTED_VALUE"""),8.82E7)</f>
        <v>88200000</v>
      </c>
      <c r="K90" s="14">
        <f>IFERROR(__xludf.DUMMYFUNCTION("""COMPUTED_VALUE"""),8.1E7)</f>
        <v>81000000</v>
      </c>
      <c r="L90" s="14">
        <f>IFERROR(__xludf.DUMMYFUNCTION("""COMPUTED_VALUE"""),3.6983658E7)</f>
        <v>36983658</v>
      </c>
      <c r="M90" s="15">
        <f t="shared" si="2"/>
        <v>0.4193158503</v>
      </c>
      <c r="N90" s="14">
        <f t="array" ref="N90">IFERROR(INDEX('3.ProductoPeriodo'!T:T,MATCH(G90,'3.ProductoPeriodo'!K:K,0)),0)</f>
        <v>5094</v>
      </c>
      <c r="O90" s="13" t="s">
        <v>1964</v>
      </c>
      <c r="P90" s="28" t="s">
        <v>2121</v>
      </c>
      <c r="Q90" s="15" t="str">
        <f t="shared" si="3"/>
        <v>En el periodo de enero a octubre, se garantizó la prestación del servicio funerario a las personas en situación de calle fallecidas, reportadas por entidades de salud o por su red de apoyo </v>
      </c>
      <c r="R90" s="1" t="s">
        <v>37</v>
      </c>
    </row>
    <row r="91" ht="15.75" customHeight="1">
      <c r="B91" s="13" t="s">
        <v>469</v>
      </c>
      <c r="C91" s="13" t="s">
        <v>724</v>
      </c>
      <c r="D91" s="13" t="s">
        <v>384</v>
      </c>
      <c r="E91" s="13" t="str">
        <f t="shared" si="1"/>
        <v>BP26005418</v>
      </c>
      <c r="F91" s="13" t="s">
        <v>105</v>
      </c>
      <c r="G91" s="13" t="str">
        <f>IFERROR(__xludf.DUMMYFUNCTION("""COMPUTED_VALUE"""),"BP2600541810101")</f>
        <v>BP2600541810101</v>
      </c>
      <c r="H91" s="13" t="str">
        <f>IFERROR(__xludf.DUMMYFUNCTION("""COMPUTED_VALUE"""),"Realizar diagnóstico psicosocial de la población atendida y análisis territorial del fenómeno social")</f>
        <v>Realizar diagnóstico psicosocial de la población atendida y análisis territorial del fenómeno social</v>
      </c>
      <c r="I91" s="15" t="s">
        <v>2122</v>
      </c>
      <c r="J91" s="14">
        <f>IFERROR(__xludf.DUMMYFUNCTION("""COMPUTED_VALUE"""),2.037E8)</f>
        <v>203700000</v>
      </c>
      <c r="K91" s="14">
        <f>IFERROR(__xludf.DUMMYFUNCTION("""COMPUTED_VALUE"""),1.176E8)</f>
        <v>117600000</v>
      </c>
      <c r="L91" s="14">
        <f>IFERROR(__xludf.DUMMYFUNCTION("""COMPUTED_VALUE"""),9.0987882E7)</f>
        <v>90987882</v>
      </c>
      <c r="M91" s="15">
        <f t="shared" si="2"/>
        <v>0.4466759057</v>
      </c>
      <c r="N91" s="14">
        <f t="array" ref="N91">IFERROR(INDEX('3.ProductoPeriodo'!T:T,MATCH(G91,'3.ProductoPeriodo'!K:K,0)),0)</f>
        <v>5094</v>
      </c>
      <c r="O91" s="13" t="s">
        <v>1944</v>
      </c>
      <c r="P91" s="13" t="s">
        <v>2123</v>
      </c>
      <c r="Q91" s="15" t="str">
        <f t="shared" si="3"/>
        <v>Con respecto al avance de enero a octubre, se realizaron entrevistas de caracterización a las personas en situación de calle que accedieron a los servicios de la Estrategia Territorial y de los Centros de Atención. En total, se aplicaron 1.165 instrumentos de caracterización, 387 en territorio y 778 en los Centros de Atención. También, se realizó la lectura de las dinámicas del fenómeno social en los territorios intervenidos.</v>
      </c>
      <c r="R91" s="1" t="s">
        <v>37</v>
      </c>
    </row>
    <row r="92" ht="15.75" customHeight="1">
      <c r="B92" s="13" t="s">
        <v>469</v>
      </c>
      <c r="C92" s="13" t="s">
        <v>724</v>
      </c>
      <c r="D92" s="13" t="s">
        <v>384</v>
      </c>
      <c r="E92" s="13" t="str">
        <f t="shared" si="1"/>
        <v>BP26005418</v>
      </c>
      <c r="F92" s="13" t="s">
        <v>105</v>
      </c>
      <c r="G92" s="13" t="str">
        <f>IFERROR(__xludf.DUMMYFUNCTION("""COMPUTED_VALUE"""),"BP2600541810101")</f>
        <v>BP2600541810101</v>
      </c>
      <c r="H92" s="13" t="str">
        <f>IFERROR(__xludf.DUMMYFUNCTION("""COMPUTED_VALUE"""),"Realizar jornadas de atención integral en territorio")</f>
        <v>Realizar jornadas de atención integral en territorio</v>
      </c>
      <c r="I92" s="14" t="s">
        <v>2124</v>
      </c>
      <c r="J92" s="14">
        <f>IFERROR(__xludf.DUMMYFUNCTION("""COMPUTED_VALUE"""),2.9349E9)</f>
        <v>2934900000</v>
      </c>
      <c r="K92" s="14">
        <f>IFERROR(__xludf.DUMMYFUNCTION("""COMPUTED_VALUE"""),2.2886E9)</f>
        <v>2288600000</v>
      </c>
      <c r="L92" s="14">
        <f>IFERROR(__xludf.DUMMYFUNCTION("""COMPUTED_VALUE"""),2.2886E9)</f>
        <v>2288600000</v>
      </c>
      <c r="M92" s="15">
        <f t="shared" si="2"/>
        <v>0.7797880677</v>
      </c>
      <c r="N92" s="14">
        <f t="array" ref="N92">IFERROR(INDEX('3.ProductoPeriodo'!T:T,MATCH(G92,'3.ProductoPeriodo'!K:K,0)),0)</f>
        <v>5094</v>
      </c>
      <c r="O92" s="13" t="s">
        <v>1950</v>
      </c>
      <c r="P92" s="13" t="s">
        <v>2125</v>
      </c>
      <c r="Q92" s="15" t="str">
        <f t="shared" si="3"/>
        <v>Durante el periodo de enero a octubre, se realizaron 1.334 Recorridos de Calle, 338 Carpas de Servicios y 268 jornadas del Dispositivo Móvil, brindando 104.834 atenciones a población en situación de calle en el Distrito, con acceso a asistencia social, orientación psicosocial, activación de rutas de derechos, y acciones de sensibilización sobre los riesgos de la vida en calle y el uso del espacio público.</v>
      </c>
      <c r="R92" s="1" t="s">
        <v>37</v>
      </c>
    </row>
    <row r="93" ht="15.75" customHeight="1">
      <c r="B93" s="13" t="s">
        <v>469</v>
      </c>
      <c r="C93" s="13" t="s">
        <v>724</v>
      </c>
      <c r="D93" s="13" t="s">
        <v>384</v>
      </c>
      <c r="E93" s="13" t="str">
        <f t="shared" si="1"/>
        <v>BP26005418</v>
      </c>
      <c r="F93" s="13" t="s">
        <v>105</v>
      </c>
      <c r="G93" s="13" t="str">
        <f>IFERROR(__xludf.DUMMYFUNCTION("""COMPUTED_VALUE"""),"BP2600541810101")</f>
        <v>BP2600541810101</v>
      </c>
      <c r="H93" s="13" t="str">
        <f>IFERROR(__xludf.DUMMYFUNCTION("""COMPUTED_VALUE"""),"Suministrar logística para las actividades del proceso de redes de apoyo y movilización ciudadana")</f>
        <v>Suministrar logística para las actividades del proceso de redes de apoyo y movilización ciudadana</v>
      </c>
      <c r="I93" s="15" t="s">
        <v>2126</v>
      </c>
      <c r="J93" s="14">
        <f>IFERROR(__xludf.DUMMYFUNCTION("""COMPUTED_VALUE"""),1.021638849E9)</f>
        <v>1021638849</v>
      </c>
      <c r="K93" s="14">
        <f>IFERROR(__xludf.DUMMYFUNCTION("""COMPUTED_VALUE"""),6.47138849E8)</f>
        <v>647138849</v>
      </c>
      <c r="L93" s="14">
        <f>IFERROR(__xludf.DUMMYFUNCTION("""COMPUTED_VALUE"""),5.08759232E8)</f>
        <v>508759232</v>
      </c>
      <c r="M93" s="15">
        <f t="shared" si="2"/>
        <v>0.4979834435</v>
      </c>
      <c r="N93" s="14">
        <f t="array" ref="N93">IFERROR(INDEX('3.ProductoPeriodo'!T:T,MATCH(G93,'3.ProductoPeriodo'!K:K,0)),0)</f>
        <v>5094</v>
      </c>
      <c r="O93" s="13" t="s">
        <v>1953</v>
      </c>
      <c r="P93" s="28" t="s">
        <v>2127</v>
      </c>
      <c r="Q93" s="15" t="str">
        <f t="shared" si="3"/>
        <v>De enero a octubre, se suministró apoyo logístico a las actividades del proceso de redes de apoyo en los territorios priorizados y se garantizó el servicio de transporte para los equipos de la estrategia de abordaje territorial del fenómeno de habitabilidad en calle.</v>
      </c>
      <c r="R93" s="1" t="s">
        <v>37</v>
      </c>
    </row>
    <row r="94" ht="15.75" customHeight="1">
      <c r="B94" s="13" t="s">
        <v>469</v>
      </c>
      <c r="C94" s="13" t="s">
        <v>724</v>
      </c>
      <c r="D94" s="13" t="s">
        <v>384</v>
      </c>
      <c r="E94" s="13" t="str">
        <f t="shared" si="1"/>
        <v>BP26005418</v>
      </c>
      <c r="F94" s="13" t="s">
        <v>105</v>
      </c>
      <c r="G94" s="13" t="str">
        <f>IFERROR(__xludf.DUMMYFUNCTION("""COMPUTED_VALUE"""),"BP2600541810201")</f>
        <v>BP2600541810201</v>
      </c>
      <c r="H94" s="13" t="str">
        <f>IFERROR(__xludf.DUMMYFUNCTION("""COMPUTED_VALUE"""),"Brindar acompañamiento psicosocial a las personas en riesgo de habitar la calle.")</f>
        <v>Brindar acompañamiento psicosocial a las personas en riesgo de habitar la calle.</v>
      </c>
      <c r="I94" s="14" t="s">
        <v>37</v>
      </c>
      <c r="J94" s="14">
        <f>IFERROR(__xludf.DUMMYFUNCTION("""COMPUTED_VALUE"""),2.68E8)</f>
        <v>268000000</v>
      </c>
      <c r="K94" s="14">
        <f>IFERROR(__xludf.DUMMYFUNCTION("""COMPUTED_VALUE"""),0.0)</f>
        <v>0</v>
      </c>
      <c r="L94" s="14">
        <f>IFERROR(__xludf.DUMMYFUNCTION("""COMPUTED_VALUE"""),0.0)</f>
        <v>0</v>
      </c>
      <c r="M94" s="15">
        <f t="shared" si="2"/>
        <v>0</v>
      </c>
      <c r="N94" s="14">
        <f t="array" ref="N94">IFERROR(INDEX('3.ProductoPeriodo'!T:T,MATCH(G94,'3.ProductoPeriodo'!K:K,0)),0)</f>
        <v>353</v>
      </c>
      <c r="O94" s="13"/>
      <c r="P94" s="13"/>
      <c r="Q94" s="15" t="str">
        <f t="shared" si="3"/>
        <v> </v>
      </c>
      <c r="R94" s="1" t="s">
        <v>37</v>
      </c>
    </row>
    <row r="95" ht="15.75" customHeight="1">
      <c r="B95" s="13" t="s">
        <v>469</v>
      </c>
      <c r="C95" s="13" t="s">
        <v>724</v>
      </c>
      <c r="D95" s="13" t="s">
        <v>384</v>
      </c>
      <c r="E95" s="13" t="str">
        <f t="shared" si="1"/>
        <v>BP26005418</v>
      </c>
      <c r="F95" s="13" t="s">
        <v>105</v>
      </c>
      <c r="G95" s="13" t="str">
        <f>IFERROR(__xludf.DUMMYFUNCTION("""COMPUTED_VALUE"""),"BP2600541810201")</f>
        <v>BP2600541810201</v>
      </c>
      <c r="H95" s="13" t="str">
        <f>IFERROR(__xludf.DUMMYFUNCTION("""COMPUTED_VALUE"""),"Brindar asistencia técnica al proceso de gestión transectorial para la prevención de la habitancia y la habitabilidad en calle")</f>
        <v>Brindar asistencia técnica al proceso de gestión transectorial para la prevención de la habitancia y la habitabilidad en calle</v>
      </c>
      <c r="I95" s="14" t="s">
        <v>2128</v>
      </c>
      <c r="J95" s="14">
        <f>IFERROR(__xludf.DUMMYFUNCTION("""COMPUTED_VALUE"""),1.08E8)</f>
        <v>108000000</v>
      </c>
      <c r="K95" s="14">
        <f>IFERROR(__xludf.DUMMYFUNCTION("""COMPUTED_VALUE"""),1.00383E8)</f>
        <v>100383000</v>
      </c>
      <c r="L95" s="14">
        <f>IFERROR(__xludf.DUMMYFUNCTION("""COMPUTED_VALUE"""),6.3918E7)</f>
        <v>63918000</v>
      </c>
      <c r="M95" s="15">
        <f t="shared" si="2"/>
        <v>0.5918333333</v>
      </c>
      <c r="N95" s="14">
        <f t="array" ref="N95">IFERROR(INDEX('3.ProductoPeriodo'!T:T,MATCH(G95,'3.ProductoPeriodo'!K:K,0)),0)</f>
        <v>353</v>
      </c>
      <c r="O95" s="13" t="s">
        <v>1950</v>
      </c>
      <c r="P95" s="13" t="s">
        <v>803</v>
      </c>
      <c r="Q95" s="15" t="str">
        <f t="shared" si="3"/>
        <v>Durante el periodo de enero a octubre, se consolidó el diseño de los componentes, lineamientos y herramientas de la Estrategia de Prevención que se propone desarrollar en los territorios del Distrito, a partir de un ejercicio participativo con actores comunitarios e institucionales.</v>
      </c>
      <c r="R95" s="1" t="s">
        <v>37</v>
      </c>
    </row>
    <row r="96" ht="15.75" customHeight="1">
      <c r="B96" s="13" t="s">
        <v>469</v>
      </c>
      <c r="C96" s="13" t="s">
        <v>724</v>
      </c>
      <c r="D96" s="13" t="s">
        <v>384</v>
      </c>
      <c r="E96" s="13" t="str">
        <f t="shared" si="1"/>
        <v>BP26005418</v>
      </c>
      <c r="F96" s="13" t="s">
        <v>105</v>
      </c>
      <c r="G96" s="13" t="str">
        <f>IFERROR(__xludf.DUMMYFUNCTION("""COMPUTED_VALUE"""),"BP2600541810201")</f>
        <v>BP2600541810201</v>
      </c>
      <c r="H96" s="13" t="str">
        <f>IFERROR(__xludf.DUMMYFUNCTION("""COMPUTED_VALUE"""),"Brindar servicios de asistencia social a personas y familias en riesgo de habitar la calle.")</f>
        <v>Brindar servicios de asistencia social a personas y familias en riesgo de habitar la calle.</v>
      </c>
      <c r="I96" s="14" t="s">
        <v>37</v>
      </c>
      <c r="J96" s="14">
        <f>IFERROR(__xludf.DUMMYFUNCTION("""COMPUTED_VALUE"""),1.512E8)</f>
        <v>151200000</v>
      </c>
      <c r="K96" s="14">
        <f>IFERROR(__xludf.DUMMYFUNCTION("""COMPUTED_VALUE"""),0.0)</f>
        <v>0</v>
      </c>
      <c r="L96" s="14">
        <f>IFERROR(__xludf.DUMMYFUNCTION("""COMPUTED_VALUE"""),0.0)</f>
        <v>0</v>
      </c>
      <c r="M96" s="15">
        <f t="shared" si="2"/>
        <v>0</v>
      </c>
      <c r="N96" s="14">
        <f t="array" ref="N96">IFERROR(INDEX('3.ProductoPeriodo'!T:T,MATCH(G96,'3.ProductoPeriodo'!K:K,0)),0)</f>
        <v>353</v>
      </c>
      <c r="O96" s="13"/>
      <c r="P96" s="28"/>
      <c r="Q96" s="15" t="str">
        <f t="shared" si="3"/>
        <v> </v>
      </c>
      <c r="R96" s="1" t="s">
        <v>37</v>
      </c>
    </row>
    <row r="97" ht="15.75" customHeight="1">
      <c r="B97" s="13" t="s">
        <v>469</v>
      </c>
      <c r="C97" s="13" t="s">
        <v>724</v>
      </c>
      <c r="D97" s="13" t="s">
        <v>384</v>
      </c>
      <c r="E97" s="13" t="str">
        <f t="shared" si="1"/>
        <v>BP26005418</v>
      </c>
      <c r="F97" s="13" t="s">
        <v>105</v>
      </c>
      <c r="G97" s="13" t="str">
        <f>IFERROR(__xludf.DUMMYFUNCTION("""COMPUTED_VALUE"""),"BP2600541810201")</f>
        <v>BP2600541810201</v>
      </c>
      <c r="H97" s="13" t="str">
        <f>IFERROR(__xludf.DUMMYFUNCTION("""COMPUTED_VALUE"""),"Diseñar la estrategia de prevención de base comunitaria del fenómeno social de habitabilidad en calle")</f>
        <v>Diseñar la estrategia de prevención de base comunitaria del fenómeno social de habitabilidad en calle</v>
      </c>
      <c r="I97" s="14" t="s">
        <v>37</v>
      </c>
      <c r="J97" s="14">
        <f>IFERROR(__xludf.DUMMYFUNCTION("""COMPUTED_VALUE"""),2.16E8)</f>
        <v>216000000</v>
      </c>
      <c r="K97" s="14">
        <f>IFERROR(__xludf.DUMMYFUNCTION("""COMPUTED_VALUE"""),2.16E8)</f>
        <v>216000000</v>
      </c>
      <c r="L97" s="14">
        <f>IFERROR(__xludf.DUMMYFUNCTION("""COMPUTED_VALUE"""),0.0)</f>
        <v>0</v>
      </c>
      <c r="M97" s="15">
        <f t="shared" si="2"/>
        <v>0</v>
      </c>
      <c r="N97" s="14">
        <f t="array" ref="N97">IFERROR(INDEX('3.ProductoPeriodo'!T:T,MATCH(G97,'3.ProductoPeriodo'!K:K,0)),0)</f>
        <v>353</v>
      </c>
      <c r="O97" s="13"/>
      <c r="P97" s="13"/>
      <c r="Q97" s="15" t="str">
        <f t="shared" si="3"/>
        <v> </v>
      </c>
      <c r="R97" s="1" t="s">
        <v>37</v>
      </c>
    </row>
    <row r="98" ht="15.75" customHeight="1">
      <c r="B98" s="13" t="s">
        <v>469</v>
      </c>
      <c r="C98" s="13" t="s">
        <v>724</v>
      </c>
      <c r="D98" s="13" t="s">
        <v>384</v>
      </c>
      <c r="E98" s="13" t="str">
        <f t="shared" si="1"/>
        <v>BP26005418</v>
      </c>
      <c r="F98" s="13" t="s">
        <v>105</v>
      </c>
      <c r="G98" s="13" t="str">
        <f>IFERROR(__xludf.DUMMYFUNCTION("""COMPUTED_VALUE"""),"BP2600541810201")</f>
        <v>BP2600541810201</v>
      </c>
      <c r="H98" s="13" t="str">
        <f>IFERROR(__xludf.DUMMYFUNCTION("""COMPUTED_VALUE"""),"Implementar acciones de la estrategia de prevención de base comunitaria en los territorios sociales")</f>
        <v>Implementar acciones de la estrategia de prevención de base comunitaria en los territorios sociales</v>
      </c>
      <c r="I98" s="14" t="s">
        <v>2129</v>
      </c>
      <c r="J98" s="14">
        <f>IFERROR(__xludf.DUMMYFUNCTION("""COMPUTED_VALUE"""),6.0E8)</f>
        <v>600000000</v>
      </c>
      <c r="K98" s="14">
        <f>IFERROR(__xludf.DUMMYFUNCTION("""COMPUTED_VALUE"""),5.83326E8)</f>
        <v>583326000</v>
      </c>
      <c r="L98" s="14">
        <f>IFERROR(__xludf.DUMMYFUNCTION("""COMPUTED_VALUE"""),4.11574E8)</f>
        <v>411574000</v>
      </c>
      <c r="M98" s="15">
        <f t="shared" si="2"/>
        <v>0.6859566667</v>
      </c>
      <c r="N98" s="14">
        <f t="array" ref="N98">IFERROR(INDEX('3.ProductoPeriodo'!T:T,MATCH(G98,'3.ProductoPeriodo'!K:K,0)),0)</f>
        <v>353</v>
      </c>
      <c r="O98" s="13" t="s">
        <v>1953</v>
      </c>
      <c r="P98" s="13" t="s">
        <v>2130</v>
      </c>
      <c r="Q98" s="15" t="str">
        <f t="shared" si="3"/>
        <v>De enero a octubre, se avanzó en la implementación de acciones de prevención con Instituciones Educativa de las Comunas 1, 3, 13, 14 y 20.</v>
      </c>
      <c r="R98" s="1" t="s">
        <v>37</v>
      </c>
    </row>
    <row r="99" ht="15.75" customHeight="1">
      <c r="B99" s="13" t="s">
        <v>469</v>
      </c>
      <c r="C99" s="13" t="s">
        <v>724</v>
      </c>
      <c r="D99" s="13" t="s">
        <v>384</v>
      </c>
      <c r="E99" s="13" t="str">
        <f t="shared" si="1"/>
        <v>BP26005418</v>
      </c>
      <c r="F99" s="13" t="s">
        <v>105</v>
      </c>
      <c r="G99" s="13" t="str">
        <f>IFERROR(__xludf.DUMMYFUNCTION("""COMPUTED_VALUE"""),"BP2600541810201")</f>
        <v>BP2600541810201</v>
      </c>
      <c r="H99" s="13" t="str">
        <f>IFERROR(__xludf.DUMMYFUNCTION("""COMPUTED_VALUE"""),"Implementar la estrategia de prevención universal del fenómeno de habitabilidad en calle.")</f>
        <v>Implementar la estrategia de prevención universal del fenómeno de habitabilidad en calle.</v>
      </c>
      <c r="I99" s="14" t="s">
        <v>37</v>
      </c>
      <c r="J99" s="14">
        <f>IFERROR(__xludf.DUMMYFUNCTION("""COMPUTED_VALUE"""),1.5E8)</f>
        <v>150000000</v>
      </c>
      <c r="K99" s="14">
        <f>IFERROR(__xludf.DUMMYFUNCTION("""COMPUTED_VALUE"""),0.0)</f>
        <v>0</v>
      </c>
      <c r="L99" s="14">
        <f>IFERROR(__xludf.DUMMYFUNCTION("""COMPUTED_VALUE"""),0.0)</f>
        <v>0</v>
      </c>
      <c r="M99" s="15">
        <f t="shared" si="2"/>
        <v>0</v>
      </c>
      <c r="N99" s="14">
        <f t="array" ref="N99">IFERROR(INDEX('3.ProductoPeriodo'!T:T,MATCH(G99,'3.ProductoPeriodo'!K:K,0)),0)</f>
        <v>353</v>
      </c>
      <c r="O99" s="13"/>
      <c r="P99" s="14"/>
      <c r="Q99" s="15" t="str">
        <f t="shared" si="3"/>
        <v> </v>
      </c>
      <c r="R99" s="1" t="s">
        <v>37</v>
      </c>
    </row>
    <row r="100" ht="15.75" customHeight="1">
      <c r="B100" s="13" t="s">
        <v>469</v>
      </c>
      <c r="C100" s="13" t="s">
        <v>724</v>
      </c>
      <c r="D100" s="13" t="s">
        <v>384</v>
      </c>
      <c r="E100" s="13" t="str">
        <f t="shared" si="1"/>
        <v>BP26005418</v>
      </c>
      <c r="F100" s="13" t="s">
        <v>105</v>
      </c>
      <c r="G100" s="13" t="str">
        <f>IFERROR(__xludf.DUMMYFUNCTION("""COMPUTED_VALUE"""),"BP2600541810201")</f>
        <v>BP2600541810201</v>
      </c>
      <c r="H100" s="13" t="str">
        <f>IFERROR(__xludf.DUMMYFUNCTION("""COMPUTED_VALUE"""),"Suministrar logística para las actividades de prevención con los actores sociales, comunitarios e institucionales")</f>
        <v>Suministrar logística para las actividades de prevención con los actores sociales, comunitarios e institucionales</v>
      </c>
      <c r="I100" s="14" t="s">
        <v>37</v>
      </c>
      <c r="J100" s="14">
        <f>IFERROR(__xludf.DUMMYFUNCTION("""COMPUTED_VALUE"""),1.427E8)</f>
        <v>142700000</v>
      </c>
      <c r="K100" s="14">
        <f>IFERROR(__xludf.DUMMYFUNCTION("""COMPUTED_VALUE"""),0.0)</f>
        <v>0</v>
      </c>
      <c r="L100" s="14">
        <f>IFERROR(__xludf.DUMMYFUNCTION("""COMPUTED_VALUE"""),0.0)</f>
        <v>0</v>
      </c>
      <c r="M100" s="15">
        <f t="shared" si="2"/>
        <v>0</v>
      </c>
      <c r="N100" s="14">
        <f t="array" ref="N100">IFERROR(INDEX('3.ProductoPeriodo'!T:T,MATCH(G100,'3.ProductoPeriodo'!K:K,0)),0)</f>
        <v>353</v>
      </c>
      <c r="O100" s="13"/>
      <c r="P100" s="14"/>
      <c r="Q100" s="15" t="str">
        <f t="shared" si="3"/>
        <v> </v>
      </c>
      <c r="R100" s="1" t="s">
        <v>37</v>
      </c>
    </row>
    <row r="101" ht="15.75" customHeight="1">
      <c r="B101" s="13" t="s">
        <v>469</v>
      </c>
      <c r="C101" s="13" t="s">
        <v>808</v>
      </c>
      <c r="D101" s="13" t="s">
        <v>384</v>
      </c>
      <c r="E101" s="13" t="str">
        <f t="shared" si="1"/>
        <v>BP26005419</v>
      </c>
      <c r="F101" s="13" t="s">
        <v>122</v>
      </c>
      <c r="G101" s="13" t="str">
        <f>IFERROR(__xludf.DUMMYFUNCTION("""COMPUTED_VALUE"""),"BP2600541910101")</f>
        <v>BP2600541910101</v>
      </c>
      <c r="H101" s="13" t="str">
        <f>IFERROR(__xludf.DUMMYFUNCTION("""COMPUTED_VALUE"""),"Brindar acompañamiento al Subsistema de Participación de las Juventudes")</f>
        <v>Brindar acompañamiento al Subsistema de Participación de las Juventudes</v>
      </c>
      <c r="I101" s="14" t="s">
        <v>2131</v>
      </c>
      <c r="J101" s="14">
        <f>IFERROR(__xludf.DUMMYFUNCTION("""COMPUTED_VALUE"""),8.1988552E7)</f>
        <v>81988552</v>
      </c>
      <c r="K101" s="14">
        <f>IFERROR(__xludf.DUMMYFUNCTION("""COMPUTED_VALUE"""),7.9387499E7)</f>
        <v>79387499</v>
      </c>
      <c r="L101" s="14">
        <f>IFERROR(__xludf.DUMMYFUNCTION("""COMPUTED_VALUE"""),6.6149196E7)</f>
        <v>66149196</v>
      </c>
      <c r="M101" s="15">
        <f t="shared" si="2"/>
        <v>0.8068101508</v>
      </c>
      <c r="N101" s="14">
        <f t="array" ref="N101">IFERROR(INDEX('3.ProductoPeriodo'!T:T,MATCH(G101,'3.ProductoPeriodo'!K:K,0)),0)</f>
        <v>153</v>
      </c>
      <c r="O101" s="13" t="s">
        <v>1944</v>
      </c>
      <c r="P101" s="14" t="s">
        <v>2132</v>
      </c>
      <c r="Q101" s="15" t="str">
        <f t="shared" si="3"/>
        <v>Con respecto al avance de enero a octubre, Se llevaron a cabo reuniones con la Personería para la realización de la actualización de la Línea Base de la PMJ y con la mesa directiva del CDJ, al igual que actividad de descentralización de la oferta institucional. Se realizaron reuniones de articulación con el CDJ y PDJ para socializar las actividades en el marco de la Semana de la Juventud. Se brindó acompañamiento a la PMJ para aprobar los insumos de material POP para impresión y entrega en territorio. Al igual que reuniones de articulación con aliados clave para la capacitación de los nuevos consejeros de juventud y reuniones de grupos focales con el subsistema de participación y organismos implementadores de la política pública de juventudes, para el proceso de evaluación concomitante.</v>
      </c>
      <c r="R101" s="1" t="s">
        <v>37</v>
      </c>
    </row>
    <row r="102" ht="15.75" customHeight="1">
      <c r="B102" s="13" t="s">
        <v>469</v>
      </c>
      <c r="C102" s="13" t="s">
        <v>808</v>
      </c>
      <c r="D102" s="13" t="s">
        <v>384</v>
      </c>
      <c r="E102" s="13" t="str">
        <f t="shared" si="1"/>
        <v>BP26005419</v>
      </c>
      <c r="F102" s="13" t="s">
        <v>122</v>
      </c>
      <c r="G102" s="13" t="str">
        <f>IFERROR(__xludf.DUMMYFUNCTION("""COMPUTED_VALUE"""),"BP2600541910101")</f>
        <v>BP2600541910101</v>
      </c>
      <c r="H102" s="13" t="str">
        <f>IFERROR(__xludf.DUMMYFUNCTION("""COMPUTED_VALUE"""),"Fortalecimiento a la atención Integral de los jóvenes de Santiago de Cali- BP-26005419- Pagos pasivos exigibles vigencias expiradas")</f>
        <v>Fortalecimiento a la atención Integral de los jóvenes de Santiago de Cali- BP-26005419- Pagos pasivos exigibles vigencias expiradas</v>
      </c>
      <c r="I102" s="14" t="s">
        <v>2133</v>
      </c>
      <c r="J102" s="14">
        <f>IFERROR(__xludf.DUMMYFUNCTION("""COMPUTED_VALUE"""),3.06399324E8)</f>
        <v>306399324</v>
      </c>
      <c r="K102" s="14">
        <f>IFERROR(__xludf.DUMMYFUNCTION("""COMPUTED_VALUE"""),3.06399324E8)</f>
        <v>306399324</v>
      </c>
      <c r="L102" s="14">
        <f>IFERROR(__xludf.DUMMYFUNCTION("""COMPUTED_VALUE"""),3.06399324E8)</f>
        <v>306399324</v>
      </c>
      <c r="M102" s="15">
        <f t="shared" si="2"/>
        <v>1</v>
      </c>
      <c r="N102" s="14">
        <f t="array" ref="N102">IFERROR(INDEX('3.ProductoPeriodo'!T:T,MATCH(G102,'3.ProductoPeriodo'!K:K,0)),0)</f>
        <v>153</v>
      </c>
      <c r="O102" s="13" t="s">
        <v>1964</v>
      </c>
      <c r="P102" s="14" t="s">
        <v>2134</v>
      </c>
      <c r="Q102" s="15" t="str">
        <f t="shared" si="3"/>
        <v>En el periodo de enero a octubre, Se efectuó el pago de pasivos exigibles de vigencias expiradas en el marco de jornadas de sensibilización juvenil, las cuales se desarrollaron mediante la entrega de plegables y agendas con el propósito de difundir el Estatuto de Ciudadanía Juvenil y la Política Pública de Juventud.</v>
      </c>
      <c r="R102" s="1" t="s">
        <v>37</v>
      </c>
    </row>
    <row r="103" ht="15.75" customHeight="1">
      <c r="B103" s="13" t="s">
        <v>469</v>
      </c>
      <c r="C103" s="13" t="s">
        <v>808</v>
      </c>
      <c r="D103" s="13" t="s">
        <v>384</v>
      </c>
      <c r="E103" s="13" t="str">
        <f t="shared" si="1"/>
        <v>BP26005419</v>
      </c>
      <c r="F103" s="13" t="s">
        <v>122</v>
      </c>
      <c r="G103" s="13" t="str">
        <f>IFERROR(__xludf.DUMMYFUNCTION("""COMPUTED_VALUE"""),"BP2600541910101")</f>
        <v>BP2600541910101</v>
      </c>
      <c r="H103" s="13" t="str">
        <f>IFERROR(__xludf.DUMMYFUNCTION("""COMPUTED_VALUE"""),"Implementar sitio virtual para la población jóven")</f>
        <v>Implementar sitio virtual para la población jóven</v>
      </c>
      <c r="I103" s="14" t="s">
        <v>2135</v>
      </c>
      <c r="J103" s="14">
        <f>IFERROR(__xludf.DUMMYFUNCTION("""COMPUTED_VALUE"""),3.7421216E7)</f>
        <v>37421216</v>
      </c>
      <c r="K103" s="14">
        <f>IFERROR(__xludf.DUMMYFUNCTION("""COMPUTED_VALUE"""),3.4467E7)</f>
        <v>34467000</v>
      </c>
      <c r="L103" s="14">
        <f>IFERROR(__xludf.DUMMYFUNCTION("""COMPUTED_VALUE"""),2.7639E7)</f>
        <v>27639000</v>
      </c>
      <c r="M103" s="15">
        <f t="shared" si="2"/>
        <v>0.7385917123</v>
      </c>
      <c r="N103" s="14">
        <f t="array" ref="N103">IFERROR(INDEX('3.ProductoPeriodo'!T:T,MATCH(G103,'3.ProductoPeriodo'!K:K,0)),0)</f>
        <v>153</v>
      </c>
      <c r="O103" s="13" t="s">
        <v>1950</v>
      </c>
      <c r="P103" s="13" t="s">
        <v>2136</v>
      </c>
      <c r="Q103" s="15" t="str">
        <f t="shared" si="3"/>
        <v>Durante el periodo de enero a octubre, Se creó material audiovisual y gráfico para los canales digitales de la Secretaría de Bienestar Social, en este caso ha sido la red social Instagram, con el fin de difundir las acciones realizadas por el programa de juventud de la siguiente manera: (18) historias, (41) videos tipo reels, (10) carruseles de fotos y (13) publicación de piezas gráficas. Todo esto para informar sobre los procesos de liderazgo juvenil y participación ciudadana.</v>
      </c>
      <c r="R103" s="1" t="s">
        <v>37</v>
      </c>
    </row>
    <row r="104" ht="15.75" customHeight="1">
      <c r="B104" s="13" t="s">
        <v>469</v>
      </c>
      <c r="C104" s="13" t="s">
        <v>808</v>
      </c>
      <c r="D104" s="13" t="s">
        <v>384</v>
      </c>
      <c r="E104" s="13" t="str">
        <f t="shared" si="1"/>
        <v>BP26005419</v>
      </c>
      <c r="F104" s="13" t="s">
        <v>122</v>
      </c>
      <c r="G104" s="13" t="str">
        <f>IFERROR(__xludf.DUMMYFUNCTION("""COMPUTED_VALUE"""),"BP2600541910101")</f>
        <v>BP2600541910101</v>
      </c>
      <c r="H104" s="13" t="str">
        <f>IFERROR(__xludf.DUMMYFUNCTION("""COMPUTED_VALUE"""),"Realizar acompañamiento a jóvenes del Sistema de Responsabilidad Penal para Adolescentes")</f>
        <v>Realizar acompañamiento a jóvenes del Sistema de Responsabilidad Penal para Adolescentes</v>
      </c>
      <c r="I104" s="14" t="s">
        <v>2137</v>
      </c>
      <c r="J104" s="14">
        <f>IFERROR(__xludf.DUMMYFUNCTION("""COMPUTED_VALUE"""),5.9073543E7)</f>
        <v>59073543</v>
      </c>
      <c r="K104" s="14">
        <f>IFERROR(__xludf.DUMMYFUNCTION("""COMPUTED_VALUE"""),5.6736E7)</f>
        <v>56736000</v>
      </c>
      <c r="L104" s="14">
        <f>IFERROR(__xludf.DUMMYFUNCTION("""COMPUTED_VALUE"""),3.5298E7)</f>
        <v>35298000</v>
      </c>
      <c r="M104" s="15">
        <f t="shared" si="2"/>
        <v>0.5975263749</v>
      </c>
      <c r="N104" s="14">
        <f t="array" ref="N104">IFERROR(INDEX('3.ProductoPeriodo'!T:T,MATCH(G104,'3.ProductoPeriodo'!K:K,0)),0)</f>
        <v>153</v>
      </c>
      <c r="O104" s="13" t="s">
        <v>1944</v>
      </c>
      <c r="P104" s="13" t="s">
        <v>2138</v>
      </c>
      <c r="Q104" s="15" t="str">
        <f t="shared" si="3"/>
        <v>Con respecto al avance de enero a octubre, Se realizaron seis (6) talleres denominados: ConSentir, sobre el manejo de las emociones a jóvenes pertenecientes al Sistema de Responsabilidad Penal para Adolescentes los cuales se encuentran en la Casa Protección San Bosco ubicada en la Comuna 13 y en la Uri de la Fiscalía Distrital. Al igual que un (1) Taller de proyecto de vida realizado en el CIS 11 y se actualizó el plan de trabajo con las jornadas programadas para brindar el acompañamiento en los siguientes CAE: Valle del Lili, Buen Pastor, FUNOF y Hogares Claret. y se llevó a cabo (1) jornada de sensibilización sobre las elecciones al concejo de juventud.</v>
      </c>
      <c r="R104" s="1" t="s">
        <v>37</v>
      </c>
    </row>
    <row r="105" ht="15.75" customHeight="1">
      <c r="B105" s="13" t="s">
        <v>469</v>
      </c>
      <c r="C105" s="13" t="s">
        <v>808</v>
      </c>
      <c r="D105" s="13" t="s">
        <v>384</v>
      </c>
      <c r="E105" s="13" t="str">
        <f t="shared" si="1"/>
        <v>BP26005419</v>
      </c>
      <c r="F105" s="13" t="s">
        <v>122</v>
      </c>
      <c r="G105" s="13" t="str">
        <f>IFERROR(__xludf.DUMMYFUNCTION("""COMPUTED_VALUE"""),"BP2600541910101")</f>
        <v>BP2600541910101</v>
      </c>
      <c r="H105" s="13" t="str">
        <f>IFERROR(__xludf.DUMMYFUNCTION("""COMPUTED_VALUE"""),"Realizar evaluación de la Política Pública")</f>
        <v>Realizar evaluación de la Política Pública</v>
      </c>
      <c r="I105" s="14" t="s">
        <v>37</v>
      </c>
      <c r="J105" s="14">
        <f>IFERROR(__xludf.DUMMYFUNCTION("""COMPUTED_VALUE"""),2.8E8)</f>
        <v>280000000</v>
      </c>
      <c r="K105" s="14">
        <f>IFERROR(__xludf.DUMMYFUNCTION("""COMPUTED_VALUE"""),2.8E8)</f>
        <v>280000000</v>
      </c>
      <c r="L105" s="14">
        <f>IFERROR(__xludf.DUMMYFUNCTION("""COMPUTED_VALUE"""),0.0)</f>
        <v>0</v>
      </c>
      <c r="M105" s="15">
        <f t="shared" si="2"/>
        <v>0</v>
      </c>
      <c r="N105" s="14">
        <f t="array" ref="N105">IFERROR(INDEX('3.ProductoPeriodo'!T:T,MATCH(G105,'3.ProductoPeriodo'!K:K,0)),0)</f>
        <v>153</v>
      </c>
      <c r="O105" s="13"/>
      <c r="P105" s="13"/>
      <c r="Q105" s="15" t="str">
        <f t="shared" si="3"/>
        <v> </v>
      </c>
      <c r="R105" s="1" t="s">
        <v>37</v>
      </c>
    </row>
    <row r="106" ht="15.75" customHeight="1">
      <c r="B106" s="13" t="s">
        <v>469</v>
      </c>
      <c r="C106" s="13" t="s">
        <v>808</v>
      </c>
      <c r="D106" s="13" t="s">
        <v>384</v>
      </c>
      <c r="E106" s="13" t="str">
        <f t="shared" si="1"/>
        <v>BP26005419</v>
      </c>
      <c r="F106" s="13" t="s">
        <v>122</v>
      </c>
      <c r="G106" s="13" t="str">
        <f>IFERROR(__xludf.DUMMYFUNCTION("""COMPUTED_VALUE"""),"BP2600541910101")</f>
        <v>BP2600541910101</v>
      </c>
      <c r="H106" s="13" t="str">
        <f>IFERROR(__xludf.DUMMYFUNCTION("""COMPUTED_VALUE"""),"Realizar jornadas de capacitación y orientación para el fortalecimiento de los procesos juveniles")</f>
        <v>Realizar jornadas de capacitación y orientación para el fortalecimiento de los procesos juveniles</v>
      </c>
      <c r="I106" s="14" t="s">
        <v>2139</v>
      </c>
      <c r="J106" s="14">
        <f>IFERROR(__xludf.DUMMYFUNCTION("""COMPUTED_VALUE"""),1.00808776E8)</f>
        <v>100808776</v>
      </c>
      <c r="K106" s="14">
        <f>IFERROR(__xludf.DUMMYFUNCTION("""COMPUTED_VALUE"""),9.9099E7)</f>
        <v>99099000</v>
      </c>
      <c r="L106" s="14">
        <f>IFERROR(__xludf.DUMMYFUNCTION("""COMPUTED_VALUE"""),9.9098996E7)</f>
        <v>99098996</v>
      </c>
      <c r="M106" s="15">
        <f t="shared" si="2"/>
        <v>0.9830393735</v>
      </c>
      <c r="N106" s="14">
        <f t="array" ref="N106">IFERROR(INDEX('3.ProductoPeriodo'!T:T,MATCH(G106,'3.ProductoPeriodo'!K:K,0)),0)</f>
        <v>153</v>
      </c>
      <c r="O106" s="13" t="s">
        <v>1964</v>
      </c>
      <c r="P106" s="13" t="s">
        <v>2140</v>
      </c>
      <c r="Q106" s="15" t="str">
        <f t="shared" si="3"/>
        <v>En el periodo de enero a octubre, Se realizaron intervenciones itinerantes a través de retos colaborativos, como La Casa de Papel en la resolución de conflictos y Círculos de Paz para la prevención de violencias. Se brindó acompañamiento en jornada de actividad Parchate en la Buena y orientación elecciones CMJ. Al igual que Taller POT, capacitaciones en el marco de la semana de la juventud en taller Consentir, dinamización de (4) cuatro debates con candidatos al Concejo Municipal de Juventudes con el fin de visibilizar los procesos organizacionales enmarcados en el Subsistema de Participación y transferencia de conocimiento dirigida a profesionales psicosociales de ICBF con el fin de fortalecer las estrategias de intervención con los jóvenes.</v>
      </c>
      <c r="R106" s="1" t="s">
        <v>37</v>
      </c>
    </row>
    <row r="107" ht="15.75" customHeight="1">
      <c r="B107" s="13" t="s">
        <v>469</v>
      </c>
      <c r="C107" s="13" t="s">
        <v>808</v>
      </c>
      <c r="D107" s="13" t="s">
        <v>384</v>
      </c>
      <c r="E107" s="13" t="str">
        <f t="shared" si="1"/>
        <v>BP26005419</v>
      </c>
      <c r="F107" s="13" t="s">
        <v>122</v>
      </c>
      <c r="G107" s="13" t="str">
        <f>IFERROR(__xludf.DUMMYFUNCTION("""COMPUTED_VALUE"""),"BP2600541910101")</f>
        <v>BP2600541910101</v>
      </c>
      <c r="H107" s="13" t="str">
        <f>IFERROR(__xludf.DUMMYFUNCTION("""COMPUTED_VALUE"""),"Realizar la ""Semana de la Juventud""")</f>
        <v>Realizar la "Semana de la Juventud"</v>
      </c>
      <c r="I107" s="15" t="s">
        <v>37</v>
      </c>
      <c r="J107" s="14">
        <f>IFERROR(__xludf.DUMMYFUNCTION("""COMPUTED_VALUE"""),5.9377794E7)</f>
        <v>59377794</v>
      </c>
      <c r="K107" s="14">
        <f>IFERROR(__xludf.DUMMYFUNCTION("""COMPUTED_VALUE"""),5.9372E7)</f>
        <v>59372000</v>
      </c>
      <c r="L107" s="14">
        <f>IFERROR(__xludf.DUMMYFUNCTION("""COMPUTED_VALUE"""),5.5411424E7)</f>
        <v>55411424</v>
      </c>
      <c r="M107" s="15">
        <f t="shared" si="2"/>
        <v>0.9332011223</v>
      </c>
      <c r="N107" s="14">
        <f t="array" ref="N107">IFERROR(INDEX('3.ProductoPeriodo'!T:T,MATCH(G107,'3.ProductoPeriodo'!K:K,0)),0)</f>
        <v>153</v>
      </c>
      <c r="O107" s="13" t="s">
        <v>1944</v>
      </c>
      <c r="P107" s="13" t="s">
        <v>2141</v>
      </c>
      <c r="Q107" s="15" t="str">
        <f t="shared" si="3"/>
        <v>Con respecto al avance de enero a octubre, Se llevó a cabo la Semana de la Juventud en agosto, con actividades académicas, deportivas, culturales y de participación ciudadana para fortalecer habilidades, promover liderazgo juvenil y generar espacios seguros, de bienestar y convivencia en Cali.</v>
      </c>
      <c r="R107" s="1" t="s">
        <v>37</v>
      </c>
    </row>
    <row r="108" ht="15.75" customHeight="1">
      <c r="B108" s="13" t="s">
        <v>469</v>
      </c>
      <c r="C108" s="13" t="s">
        <v>808</v>
      </c>
      <c r="D108" s="13" t="s">
        <v>384</v>
      </c>
      <c r="E108" s="13" t="str">
        <f t="shared" si="1"/>
        <v>BP26005419</v>
      </c>
      <c r="F108" s="13" t="s">
        <v>122</v>
      </c>
      <c r="G108" s="13" t="str">
        <f>IFERROR(__xludf.DUMMYFUNCTION("""COMPUTED_VALUE"""),"BP2600541910101")</f>
        <v>BP2600541910101</v>
      </c>
      <c r="H108" s="13" t="str">
        <f>IFERROR(__xludf.DUMMYFUNCTION("""COMPUTED_VALUE"""),"Realizar procesos de articulación enfocados en el acceso de la oferta institucional de los jóvenes")</f>
        <v>Realizar procesos de articulación enfocados en el acceso de la oferta institucional de los jóvenes</v>
      </c>
      <c r="I108" s="15" t="s">
        <v>2142</v>
      </c>
      <c r="J108" s="14">
        <f>IFERROR(__xludf.DUMMYFUNCTION("""COMPUTED_VALUE"""),1.382848E7)</f>
        <v>13828480</v>
      </c>
      <c r="K108" s="14">
        <f>IFERROR(__xludf.DUMMYFUNCTION("""COMPUTED_VALUE"""),1.1949E7)</f>
        <v>11949000</v>
      </c>
      <c r="L108" s="14">
        <f>IFERROR(__xludf.DUMMYFUNCTION("""COMPUTED_VALUE"""),1.1949E7)</f>
        <v>11949000</v>
      </c>
      <c r="M108" s="15">
        <f t="shared" si="2"/>
        <v>0.8640862915</v>
      </c>
      <c r="N108" s="14">
        <f t="array" ref="N108">IFERROR(INDEX('3.ProductoPeriodo'!T:T,MATCH(G108,'3.ProductoPeriodo'!K:K,0)),0)</f>
        <v>153</v>
      </c>
      <c r="O108" s="13" t="s">
        <v>1950</v>
      </c>
      <c r="P108" s="13" t="s">
        <v>2143</v>
      </c>
      <c r="Q108" s="15" t="str">
        <f t="shared" si="3"/>
        <v>Durante el periodo de enero a octubre, Se han realizado reuniones con el viceministerio de las Juventudes, empresa privada Makaia y acompañamiento a recorrido de prevención de violencias. También se llevaron a cabo acciones de articulación interinstitucional con el objetivo de fortalecer los procesos llevados a los territorios, con el Instituto Universitario Bellas Artes, con equipos psicosociales de la zona ladera de la ciudad, con la Secretaría de Juventud de Medellín y con organismos articuladores para la semana de la juventud. Al igual que reunión interinstitucional con el ICBF y operadores del Sistema de Responsabilidad Penal para Adolescentes para articular acciones e incluir oferta de empleabilidad en Semana de la Juventud. Igualmente, reuniones con aliados claves del sector academia y fundaciones sociales para el fortalecimiento de habilidades en los nuevos CMJ.</v>
      </c>
      <c r="R108" s="1" t="s">
        <v>37</v>
      </c>
    </row>
    <row r="109" ht="15.75" customHeight="1">
      <c r="B109" s="13" t="s">
        <v>469</v>
      </c>
      <c r="C109" s="13" t="s">
        <v>808</v>
      </c>
      <c r="D109" s="13" t="s">
        <v>384</v>
      </c>
      <c r="E109" s="13" t="str">
        <f t="shared" si="1"/>
        <v>BP26005419</v>
      </c>
      <c r="F109" s="13" t="s">
        <v>122</v>
      </c>
      <c r="G109" s="13" t="str">
        <f>IFERROR(__xludf.DUMMYFUNCTION("""COMPUTED_VALUE"""),"BP2600541910101")</f>
        <v>BP2600541910101</v>
      </c>
      <c r="H109" s="13" t="str">
        <f>IFERROR(__xludf.DUMMYFUNCTION("""COMPUTED_VALUE"""),"Realizar promoción organizacional y juvenil")</f>
        <v>Realizar promoción organizacional y juvenil</v>
      </c>
      <c r="I109" s="14" t="s">
        <v>2144</v>
      </c>
      <c r="J109" s="14">
        <f>IFERROR(__xludf.DUMMYFUNCTION("""COMPUTED_VALUE"""),9.6647584E7)</f>
        <v>96647584</v>
      </c>
      <c r="K109" s="14">
        <f>IFERROR(__xludf.DUMMYFUNCTION("""COMPUTED_VALUE"""),9.57765E7)</f>
        <v>95776500</v>
      </c>
      <c r="L109" s="14">
        <f>IFERROR(__xludf.DUMMYFUNCTION("""COMPUTED_VALUE"""),9.57765E7)</f>
        <v>95776500</v>
      </c>
      <c r="M109" s="15">
        <f t="shared" si="2"/>
        <v>0.990987007</v>
      </c>
      <c r="N109" s="14">
        <f t="array" ref="N109">IFERROR(INDEX('3.ProductoPeriodo'!T:T,MATCH(G109,'3.ProductoPeriodo'!K:K,0)),0)</f>
        <v>153</v>
      </c>
      <c r="O109" s="13" t="s">
        <v>1947</v>
      </c>
      <c r="P109" s="14" t="s">
        <v>2145</v>
      </c>
      <c r="Q109" s="15" t="str">
        <f t="shared" si="3"/>
        <v>En el periodo correspondiente de enero a octubre, Se han realizado acompañamientos a jóvenes de organizaciones juveniles a traves de asamblea de juventud de caracter autonomo, con lideres que hacen uso del CIS 7, jóvenes que se acogen al principio de oportunidad y reuniones de articulación con el fin de difundir la participacion de los jóvenes en las elecciones del CMJ y reuniones de acompañamiento al proceso de curules especiales. Se realizó acompañamiento a la tercera mesa interinstitucional y reuniones con el subsistema y lideres para la realización de la semana de la juventud. Al igual que reunión con el operador Depin-001 para socializar la actualización de la evaluación de la Política de Juventud con organismos institucionales, invitándolos a aportar desde su experiencia mediante entrevistas.</v>
      </c>
      <c r="R109" s="1" t="s">
        <v>37</v>
      </c>
    </row>
    <row r="110" ht="15.75" customHeight="1">
      <c r="B110" s="13" t="s">
        <v>469</v>
      </c>
      <c r="C110" s="13" t="s">
        <v>808</v>
      </c>
      <c r="D110" s="13" t="s">
        <v>384</v>
      </c>
      <c r="E110" s="13" t="str">
        <f t="shared" si="1"/>
        <v>BP26005419</v>
      </c>
      <c r="F110" s="13" t="s">
        <v>122</v>
      </c>
      <c r="G110" s="13" t="str">
        <f>IFERROR(__xludf.DUMMYFUNCTION("""COMPUTED_VALUE"""),"BP2600541910101")</f>
        <v>BP2600541910101</v>
      </c>
      <c r="H110" s="13" t="str">
        <f>IFERROR(__xludf.DUMMYFUNCTION("""COMPUTED_VALUE"""),"Suministrar insumos para la atención de la población joven")</f>
        <v>Suministrar insumos para la atención de la población joven</v>
      </c>
      <c r="I110" s="14" t="s">
        <v>2146</v>
      </c>
      <c r="J110" s="14">
        <f>IFERROR(__xludf.DUMMYFUNCTION("""COMPUTED_VALUE"""),6.41256686E8)</f>
        <v>641256686</v>
      </c>
      <c r="K110" s="14">
        <f>IFERROR(__xludf.DUMMYFUNCTION("""COMPUTED_VALUE"""),3.81587E7)</f>
        <v>38158700</v>
      </c>
      <c r="L110" s="14">
        <f>IFERROR(__xludf.DUMMYFUNCTION("""COMPUTED_VALUE"""),1.2321669E7)</f>
        <v>12321669</v>
      </c>
      <c r="M110" s="15">
        <f t="shared" si="2"/>
        <v>0.01921487802</v>
      </c>
      <c r="N110" s="14">
        <f t="array" ref="N110">IFERROR(INDEX('3.ProductoPeriodo'!T:T,MATCH(G110,'3.ProductoPeriodo'!K:K,0)),0)</f>
        <v>153</v>
      </c>
      <c r="O110" s="13" t="s">
        <v>1964</v>
      </c>
      <c r="P110" s="13" t="s">
        <v>2147</v>
      </c>
      <c r="Q110" s="15" t="str">
        <f t="shared" si="3"/>
        <v>En el periodo de enero a octubre, Se llevó a cabo la entrega de insumos de papelería destinados a la atención integral de la población joven, incluyendo materiales para el desarrollo de actividades académicas, culturales y de participación en el marco de la Semana de la Juventud. Estos recursos permitieron fortalecer los procesos institucionales y brindar mejores herramientas para el acompañamiento juvenil. El operador se encuentra avanzando en la facturación de los últimos entregables, prevista para el mes de noviembre.</v>
      </c>
      <c r="R110" s="1" t="s">
        <v>37</v>
      </c>
    </row>
    <row r="111" ht="15.75" customHeight="1">
      <c r="B111" s="13" t="s">
        <v>469</v>
      </c>
      <c r="C111" s="13" t="s">
        <v>808</v>
      </c>
      <c r="D111" s="13" t="s">
        <v>384</v>
      </c>
      <c r="E111" s="13" t="str">
        <f t="shared" si="1"/>
        <v>BP26005419</v>
      </c>
      <c r="F111" s="13" t="s">
        <v>122</v>
      </c>
      <c r="G111" s="13" t="str">
        <f>IFERROR(__xludf.DUMMYFUNCTION("""COMPUTED_VALUE"""),"BP2600541910201")</f>
        <v>BP2600541910201</v>
      </c>
      <c r="H111" s="13" t="str">
        <f>IFERROR(__xludf.DUMMYFUNCTION("""COMPUTED_VALUE"""),"Fortalecimiento a la atención Integral de los jóvenes de Santiago de Cali- BP-26005419- Sensibilización, apoyo logístico, realización de eventos-Pagos pasivos exigibles vigencias expiradas")</f>
        <v>Fortalecimiento a la atención Integral de los jóvenes de Santiago de Cali- BP-26005419- Sensibilización, apoyo logístico, realización de eventos-Pagos pasivos exigibles vigencias expiradas</v>
      </c>
      <c r="I111" s="15" t="s">
        <v>2133</v>
      </c>
      <c r="J111" s="14">
        <f>IFERROR(__xludf.DUMMYFUNCTION("""COMPUTED_VALUE"""),1.796E8)</f>
        <v>179600000</v>
      </c>
      <c r="K111" s="14">
        <f>IFERROR(__xludf.DUMMYFUNCTION("""COMPUTED_VALUE"""),1.796E8)</f>
        <v>179600000</v>
      </c>
      <c r="L111" s="14">
        <f>IFERROR(__xludf.DUMMYFUNCTION("""COMPUTED_VALUE"""),1.796E8)</f>
        <v>179600000</v>
      </c>
      <c r="M111" s="15">
        <f t="shared" si="2"/>
        <v>1</v>
      </c>
      <c r="N111" s="14">
        <f t="array" ref="N111">IFERROR(INDEX('3.ProductoPeriodo'!T:T,MATCH(G111,'3.ProductoPeriodo'!K:K,0)),0)</f>
        <v>8</v>
      </c>
      <c r="O111" s="13" t="s">
        <v>1944</v>
      </c>
      <c r="P111" s="14" t="s">
        <v>2134</v>
      </c>
      <c r="Q111" s="15" t="str">
        <f t="shared" si="3"/>
        <v>Con respecto al avance de enero a octubre, Se efectuó el pago de pasivos exigibles de vigencias expiradas en el marco de jornadas de sensibilización juvenil, las cuales se desarrollaron mediante la entrega de plegables y agendas con el propósito de difundir el Estatuto de Ciudadanía Juvenil y la Política Pública de Juventud.</v>
      </c>
      <c r="R111" s="1" t="s">
        <v>37</v>
      </c>
    </row>
    <row r="112" ht="15.75" customHeight="1">
      <c r="B112" s="13" t="s">
        <v>469</v>
      </c>
      <c r="C112" s="13" t="s">
        <v>808</v>
      </c>
      <c r="D112" s="13" t="s">
        <v>384</v>
      </c>
      <c r="E112" s="13" t="str">
        <f t="shared" si="1"/>
        <v>BP26005419</v>
      </c>
      <c r="F112" s="13" t="s">
        <v>122</v>
      </c>
      <c r="G112" s="13" t="str">
        <f>IFERROR(__xludf.DUMMYFUNCTION("""COMPUTED_VALUE"""),"BP2600541910201")</f>
        <v>BP2600541910201</v>
      </c>
      <c r="H112" s="13" t="str">
        <f>IFERROR(__xludf.DUMMYFUNCTION("""COMPUTED_VALUE"""),"Realizar jornadas de sensibilización sobre la legislación juvenil y política pública de juventudes")</f>
        <v>Realizar jornadas de sensibilización sobre la legislación juvenil y política pública de juventudes</v>
      </c>
      <c r="I112" s="15" t="s">
        <v>2148</v>
      </c>
      <c r="J112" s="14">
        <f>IFERROR(__xludf.DUMMYFUNCTION("""COMPUTED_VALUE"""),6.9960304E7)</f>
        <v>69960304</v>
      </c>
      <c r="K112" s="14">
        <f>IFERROR(__xludf.DUMMYFUNCTION("""COMPUTED_VALUE"""),6.9084E7)</f>
        <v>69084000</v>
      </c>
      <c r="L112" s="14">
        <f>IFERROR(__xludf.DUMMYFUNCTION("""COMPUTED_VALUE"""),4.3509E7)</f>
        <v>43509000</v>
      </c>
      <c r="M112" s="15">
        <f t="shared" si="2"/>
        <v>0.621909819</v>
      </c>
      <c r="N112" s="14">
        <f t="array" ref="N112">IFERROR(INDEX('3.ProductoPeriodo'!T:T,MATCH(G112,'3.ProductoPeriodo'!K:K,0)),0)</f>
        <v>8</v>
      </c>
      <c r="O112" s="13" t="s">
        <v>1950</v>
      </c>
      <c r="P112" s="13" t="s">
        <v>2149</v>
      </c>
      <c r="Q112" s="15" t="str">
        <f t="shared" si="3"/>
        <v>Durante el periodo de enero a octubre, Se acompañaron ferias de servicios denominadas "Bienestar Está en Todas Partes", donde a través de retos colaborativos y la interacción con la comunidad se socializa la oferta del Programa de Juventud, socializando sobre la Política Pública y el Estatuto de Ciudadanía Juvenil. Al igual que jornada de sensibilización en el INEM sobre las elecciones al Concejo de Juventud, explicando cómo participar en las votaciones y conocer las listas de candidatos.</v>
      </c>
      <c r="R112" s="1" t="s">
        <v>37</v>
      </c>
    </row>
    <row r="113" ht="15.75" customHeight="1">
      <c r="B113" s="13" t="s">
        <v>884</v>
      </c>
      <c r="C113" s="13" t="s">
        <v>885</v>
      </c>
      <c r="D113" s="13" t="s">
        <v>384</v>
      </c>
      <c r="E113" s="13" t="str">
        <f t="shared" si="1"/>
        <v>BP26005420</v>
      </c>
      <c r="F113" s="13" t="s">
        <v>144</v>
      </c>
      <c r="G113" s="13" t="str">
        <f>IFERROR(__xludf.DUMMYFUNCTION("""COMPUTED_VALUE"""),"BP2600542010101")</f>
        <v>BP2600542010101</v>
      </c>
      <c r="H113" s="13" t="str">
        <f>IFERROR(__xludf.DUMMYFUNCTION("""COMPUTED_VALUE"""),"Realizar acciones encaminadas a la atención de población migrante en los espacios de atención")</f>
        <v>Realizar acciones encaminadas a la atención de población migrante en los espacios de atención</v>
      </c>
      <c r="I113" s="15" t="s">
        <v>37</v>
      </c>
      <c r="J113" s="14">
        <f>IFERROR(__xludf.DUMMYFUNCTION("""COMPUTED_VALUE"""),0.0)</f>
        <v>0</v>
      </c>
      <c r="K113" s="14">
        <f>IFERROR(__xludf.DUMMYFUNCTION("""COMPUTED_VALUE"""),0.0)</f>
        <v>0</v>
      </c>
      <c r="L113" s="14">
        <f>IFERROR(__xludf.DUMMYFUNCTION("""COMPUTED_VALUE"""),0.0)</f>
        <v>0</v>
      </c>
      <c r="M113" s="15">
        <f t="shared" si="2"/>
        <v>0</v>
      </c>
      <c r="N113" s="14">
        <f t="array" ref="N113">IFERROR(INDEX('3.ProductoPeriodo'!T:T,MATCH(G113,'3.ProductoPeriodo'!K:K,0)),0)</f>
        <v>8302</v>
      </c>
      <c r="O113" s="13"/>
      <c r="P113" s="13"/>
      <c r="Q113" s="15" t="str">
        <f t="shared" si="3"/>
        <v> </v>
      </c>
      <c r="R113" s="1" t="s">
        <v>37</v>
      </c>
    </row>
    <row r="114" ht="15.75" customHeight="1">
      <c r="B114" s="13" t="s">
        <v>884</v>
      </c>
      <c r="C114" s="13" t="s">
        <v>885</v>
      </c>
      <c r="D114" s="13" t="s">
        <v>384</v>
      </c>
      <c r="E114" s="13" t="str">
        <f t="shared" si="1"/>
        <v>BP26005420</v>
      </c>
      <c r="F114" s="13" t="s">
        <v>144</v>
      </c>
      <c r="G114" s="13" t="str">
        <f>IFERROR(__xludf.DUMMYFUNCTION("""COMPUTED_VALUE"""),"BP2600542010101")</f>
        <v>BP2600542010101</v>
      </c>
      <c r="H114" s="13" t="str">
        <f>IFERROR(__xludf.DUMMYFUNCTION("""COMPUTED_VALUE"""),"Realizar acciones encaminadas a la atención de población migrante que se encuentra en condición de tránsito o retorno")</f>
        <v>Realizar acciones encaminadas a la atención de población migrante que se encuentra en condición de tránsito o retorno</v>
      </c>
      <c r="I114" s="15" t="s">
        <v>2150</v>
      </c>
      <c r="J114" s="14">
        <f>IFERROR(__xludf.DUMMYFUNCTION("""COMPUTED_VALUE"""),4.0722576E8)</f>
        <v>407225760</v>
      </c>
      <c r="K114" s="14">
        <f>IFERROR(__xludf.DUMMYFUNCTION("""COMPUTED_VALUE"""),4.7991E7)</f>
        <v>47991000</v>
      </c>
      <c r="L114" s="14">
        <f>IFERROR(__xludf.DUMMYFUNCTION("""COMPUTED_VALUE"""),4.7991E7)</f>
        <v>47991000</v>
      </c>
      <c r="M114" s="15">
        <f t="shared" si="2"/>
        <v>0.1178486351</v>
      </c>
      <c r="N114" s="14">
        <f t="array" ref="N114">IFERROR(INDEX('3.ProductoPeriodo'!T:T,MATCH(G114,'3.ProductoPeriodo'!K:K,0)),0)</f>
        <v>8302</v>
      </c>
      <c r="O114" s="13" t="s">
        <v>1950</v>
      </c>
      <c r="P114" s="13" t="s">
        <v>2151</v>
      </c>
      <c r="Q114" s="15" t="str">
        <f t="shared" si="3"/>
        <v>Durante el periodo de enero a octubre, se brindó acompañamiento y orientación a 8.866 personas migrantes de permanencia y/o de tránsito, en los puntos de atención Terminal de transporte y Centro Integrate, en articulación con cooperación int. ACNUR. En este proceso se entregó ayuda humanitaria (kit de viaje, kit infantil), alojamiento humanitario temporal, transporte, gestiones de atención a través de los servicios de orientación psicosocial, orientación jurídica y espacio de protección al NNA.</v>
      </c>
      <c r="R114" s="1" t="s">
        <v>37</v>
      </c>
    </row>
    <row r="115" ht="15.75" customHeight="1">
      <c r="B115" s="13" t="s">
        <v>884</v>
      </c>
      <c r="C115" s="13" t="s">
        <v>885</v>
      </c>
      <c r="D115" s="13" t="s">
        <v>384</v>
      </c>
      <c r="E115" s="13" t="str">
        <f t="shared" si="1"/>
        <v>BP26005420</v>
      </c>
      <c r="F115" s="13" t="s">
        <v>144</v>
      </c>
      <c r="G115" s="13" t="str">
        <f>IFERROR(__xludf.DUMMYFUNCTION("""COMPUTED_VALUE"""),"BP2600542010101")</f>
        <v>BP2600542010101</v>
      </c>
      <c r="H115" s="13" t="str">
        <f>IFERROR(__xludf.DUMMYFUNCTION("""COMPUTED_VALUE"""),"Realizar estrategias interinstitucionales de promoción sobre la atención de población migrante")</f>
        <v>Realizar estrategias interinstitucionales de promoción sobre la atención de población migrante</v>
      </c>
      <c r="I115" s="15" t="s">
        <v>37</v>
      </c>
      <c r="J115" s="14">
        <f>IFERROR(__xludf.DUMMYFUNCTION("""COMPUTED_VALUE"""),0.0)</f>
        <v>0</v>
      </c>
      <c r="K115" s="14">
        <f>IFERROR(__xludf.DUMMYFUNCTION("""COMPUTED_VALUE"""),0.0)</f>
        <v>0</v>
      </c>
      <c r="L115" s="14">
        <f>IFERROR(__xludf.DUMMYFUNCTION("""COMPUTED_VALUE"""),0.0)</f>
        <v>0</v>
      </c>
      <c r="M115" s="15">
        <f t="shared" si="2"/>
        <v>0</v>
      </c>
      <c r="N115" s="14">
        <f t="array" ref="N115">IFERROR(INDEX('3.ProductoPeriodo'!T:T,MATCH(G115,'3.ProductoPeriodo'!K:K,0)),0)</f>
        <v>8302</v>
      </c>
      <c r="O115" s="13"/>
      <c r="P115" s="13"/>
      <c r="Q115" s="15" t="str">
        <f t="shared" si="3"/>
        <v> </v>
      </c>
      <c r="R115" s="1" t="s">
        <v>37</v>
      </c>
    </row>
    <row r="116" ht="15.75" customHeight="1">
      <c r="B116" s="13" t="s">
        <v>884</v>
      </c>
      <c r="C116" s="13" t="s">
        <v>885</v>
      </c>
      <c r="D116" s="13" t="s">
        <v>384</v>
      </c>
      <c r="E116" s="13" t="str">
        <f t="shared" si="1"/>
        <v>BP26005420</v>
      </c>
      <c r="F116" s="13" t="s">
        <v>144</v>
      </c>
      <c r="G116" s="13" t="str">
        <f>IFERROR(__xludf.DUMMYFUNCTION("""COMPUTED_VALUE"""),"BP2600542010101")</f>
        <v>BP2600542010101</v>
      </c>
      <c r="H116" s="13" t="str">
        <f>IFERROR(__xludf.DUMMYFUNCTION("""COMPUTED_VALUE"""),"Realizar la articulación entre el gobierno nacional, distrital, las agencias de cooperación internacional y la sociedad civil")</f>
        <v>Realizar la articulación entre el gobierno nacional, distrital, las agencias de cooperación internacional y la sociedad civil</v>
      </c>
      <c r="I116" s="15" t="s">
        <v>37</v>
      </c>
      <c r="J116" s="14">
        <f>IFERROR(__xludf.DUMMYFUNCTION("""COMPUTED_VALUE"""),1.91357017E8)</f>
        <v>191357017</v>
      </c>
      <c r="K116" s="14">
        <f>IFERROR(__xludf.DUMMYFUNCTION("""COMPUTED_VALUE"""),1.29066E8)</f>
        <v>129066000</v>
      </c>
      <c r="L116" s="14">
        <f>IFERROR(__xludf.DUMMYFUNCTION("""COMPUTED_VALUE"""),5445000.0)</f>
        <v>5445000</v>
      </c>
      <c r="M116" s="15">
        <f t="shared" si="2"/>
        <v>0.02845466597</v>
      </c>
      <c r="N116" s="14">
        <f t="array" ref="N116">IFERROR(INDEX('3.ProductoPeriodo'!T:T,MATCH(G116,'3.ProductoPeriodo'!K:K,0)),0)</f>
        <v>8302</v>
      </c>
      <c r="O116" s="13" t="s">
        <v>1950</v>
      </c>
      <c r="P116" s="13" t="s">
        <v>2152</v>
      </c>
      <c r="Q116" s="15" t="str">
        <f t="shared" si="3"/>
        <v>Durante el periodo de enero a octubre, se continuó con el plan de articulación de la Subsecretaría con entidades externas como el gobierno nacional, distrital, las agencias de cooperación internacional y la sociedad civil, logrando hacer remisiones a la Cooperación Internacional ACNUR, la HIAS y la Cruz Roja Internacional.</v>
      </c>
      <c r="R116" s="1" t="s">
        <v>37</v>
      </c>
    </row>
    <row r="117" ht="15.75" customHeight="1">
      <c r="B117" s="13" t="s">
        <v>884</v>
      </c>
      <c r="C117" s="13" t="s">
        <v>885</v>
      </c>
      <c r="D117" s="13" t="s">
        <v>384</v>
      </c>
      <c r="E117" s="13" t="str">
        <f t="shared" si="1"/>
        <v>BP26005420</v>
      </c>
      <c r="F117" s="13" t="s">
        <v>144</v>
      </c>
      <c r="G117" s="13" t="str">
        <f>IFERROR(__xludf.DUMMYFUNCTION("""COMPUTED_VALUE"""),"BP2600542010101")</f>
        <v>BP2600542010101</v>
      </c>
      <c r="H117" s="13" t="str">
        <f>IFERROR(__xludf.DUMMYFUNCTION("""COMPUTED_VALUE"""),"Realizar seguimiento a las acciones del plan de atención")</f>
        <v>Realizar seguimiento a las acciones del plan de atención</v>
      </c>
      <c r="I117" s="15" t="s">
        <v>2153</v>
      </c>
      <c r="J117" s="14">
        <f>IFERROR(__xludf.DUMMYFUNCTION("""COMPUTED_VALUE"""),9.277424E7)</f>
        <v>92774240</v>
      </c>
      <c r="K117" s="14">
        <f>IFERROR(__xludf.DUMMYFUNCTION("""COMPUTED_VALUE"""),8.81165E7)</f>
        <v>88116500</v>
      </c>
      <c r="L117" s="14">
        <f>IFERROR(__xludf.DUMMYFUNCTION("""COMPUTED_VALUE"""),8.81165E7)</f>
        <v>88116500</v>
      </c>
      <c r="M117" s="15">
        <f t="shared" si="2"/>
        <v>0.9497949</v>
      </c>
      <c r="N117" s="14">
        <f t="array" ref="N117">IFERROR(INDEX('3.ProductoPeriodo'!T:T,MATCH(G117,'3.ProductoPeriodo'!K:K,0)),0)</f>
        <v>8302</v>
      </c>
      <c r="O117" s="13" t="s">
        <v>1950</v>
      </c>
      <c r="P117" s="13" t="s">
        <v>2154</v>
      </c>
      <c r="Q117" s="15" t="str">
        <f t="shared" si="3"/>
        <v>Durante el periodo de enero a octubre, se continuó con el plan de atención y orientación a la población migrante, se realizaron 5.144 servicios específicos de kits de viaje, kits de infante, orientación psicosocial, orientación jurídica y espacio de protección al NNA, y 3.722 servicios de remisión ACNUR - OIM, alojamiento temporal, transporte cercanos, para un total de 8.866 personas migrantes beneficiadas.</v>
      </c>
      <c r="R117" s="1" t="s">
        <v>37</v>
      </c>
    </row>
    <row r="118" ht="15.75" customHeight="1">
      <c r="B118" s="13" t="s">
        <v>905</v>
      </c>
      <c r="C118" s="13" t="s">
        <v>905</v>
      </c>
      <c r="D118" s="13" t="s">
        <v>384</v>
      </c>
      <c r="E118" s="13" t="str">
        <f t="shared" si="1"/>
        <v>BP26005421</v>
      </c>
      <c r="F118" s="13" t="s">
        <v>154</v>
      </c>
      <c r="G118" s="13" t="str">
        <f>IFERROR(__xludf.DUMMYFUNCTION("""COMPUTED_VALUE"""),"BP2600542110101")</f>
        <v>BP2600542110101</v>
      </c>
      <c r="H118" s="13" t="str">
        <f>IFERROR(__xludf.DUMMYFUNCTION("""COMPUTED_VALUE"""),"Adquirir equipos tecnológicos de apoyo a los procesos institucionales del organismo")</f>
        <v>Adquirir equipos tecnológicos de apoyo a los procesos institucionales del organismo</v>
      </c>
      <c r="I118" s="15" t="s">
        <v>37</v>
      </c>
      <c r="J118" s="14">
        <f>IFERROR(__xludf.DUMMYFUNCTION("""COMPUTED_VALUE"""),0.0)</f>
        <v>0</v>
      </c>
      <c r="K118" s="14">
        <f>IFERROR(__xludf.DUMMYFUNCTION("""COMPUTED_VALUE"""),0.0)</f>
        <v>0</v>
      </c>
      <c r="L118" s="14">
        <f>IFERROR(__xludf.DUMMYFUNCTION("""COMPUTED_VALUE"""),0.0)</f>
        <v>0</v>
      </c>
      <c r="M118" s="15">
        <f t="shared" si="2"/>
        <v>0</v>
      </c>
      <c r="N118" s="14">
        <f t="array" ref="N118">IFERROR(INDEX('3.ProductoPeriodo'!T:T,MATCH(G118,'3.ProductoPeriodo'!K:K,0)),0)</f>
        <v>10</v>
      </c>
      <c r="O118" s="13"/>
      <c r="P118" s="13"/>
      <c r="Q118" s="15" t="str">
        <f t="shared" si="3"/>
        <v> </v>
      </c>
      <c r="R118" s="1" t="s">
        <v>37</v>
      </c>
    </row>
    <row r="119" ht="15.75" customHeight="1">
      <c r="B119" s="13" t="s">
        <v>905</v>
      </c>
      <c r="C119" s="13" t="s">
        <v>905</v>
      </c>
      <c r="D119" s="13" t="s">
        <v>384</v>
      </c>
      <c r="E119" s="13" t="str">
        <f t="shared" si="1"/>
        <v>BP26005421</v>
      </c>
      <c r="F119" s="13" t="s">
        <v>154</v>
      </c>
      <c r="G119" s="13" t="str">
        <f>IFERROR(__xludf.DUMMYFUNCTION("""COMPUTED_VALUE"""),"BP2600542110101")</f>
        <v>BP2600542110101</v>
      </c>
      <c r="H119" s="13" t="str">
        <f>IFERROR(__xludf.DUMMYFUNCTION("""COMPUTED_VALUE"""),"Diseñar una estrategia de gestión del conocimiento y análisis de poblaciones en el marco la política de gestión de la información estadística")</f>
        <v>Diseñar una estrategia de gestión del conocimiento y análisis de poblaciones en el marco la política de gestión de la información estadística</v>
      </c>
      <c r="I119" s="15" t="s">
        <v>2155</v>
      </c>
      <c r="J119" s="14">
        <f>IFERROR(__xludf.DUMMYFUNCTION("""COMPUTED_VALUE"""),9.15686E7)</f>
        <v>91568600</v>
      </c>
      <c r="K119" s="14">
        <f>IFERROR(__xludf.DUMMYFUNCTION("""COMPUTED_VALUE"""),8.39786E7)</f>
        <v>83978600</v>
      </c>
      <c r="L119" s="14">
        <f>IFERROR(__xludf.DUMMYFUNCTION("""COMPUTED_VALUE"""),7.38506E7)</f>
        <v>73850600</v>
      </c>
      <c r="M119" s="15">
        <f t="shared" si="2"/>
        <v>0.8065057236</v>
      </c>
      <c r="N119" s="14">
        <f t="array" ref="N119">IFERROR(INDEX('3.ProductoPeriodo'!T:T,MATCH(G119,'3.ProductoPeriodo'!K:K,0)),0)</f>
        <v>10</v>
      </c>
      <c r="O119" s="13" t="s">
        <v>1953</v>
      </c>
      <c r="P119" s="13" t="s">
        <v>2156</v>
      </c>
      <c r="Q119" s="15" t="str">
        <f t="shared" si="3"/>
        <v>De enero a octubre, se logró el fortalecimiento de la política mediante la consolidación y elaboración de documentos técnicos que permiten realizar el análisis de los grupos poblacionales atendidos desde la Secretaría de Bienestar Social, proponiendo modelos estadísticos y generando recomendaciones</v>
      </c>
      <c r="R119" s="1" t="s">
        <v>37</v>
      </c>
    </row>
    <row r="120" ht="15.75" customHeight="1">
      <c r="B120" s="13" t="s">
        <v>905</v>
      </c>
      <c r="C120" s="13" t="s">
        <v>905</v>
      </c>
      <c r="D120" s="13" t="s">
        <v>384</v>
      </c>
      <c r="E120" s="13" t="str">
        <f t="shared" si="1"/>
        <v>BP26005421</v>
      </c>
      <c r="F120" s="13" t="s">
        <v>154</v>
      </c>
      <c r="G120" s="13" t="str">
        <f>IFERROR(__xludf.DUMMYFUNCTION("""COMPUTED_VALUE"""),"BP2600542110101")</f>
        <v>BP2600542110101</v>
      </c>
      <c r="H120" s="13" t="str">
        <f>IFERROR(__xludf.DUMMYFUNCTION("""COMPUTED_VALUE"""),"Diseñar una estrategia de incidencia y participación en el Observatorio de Políticas Públicas del organismo")</f>
        <v>Diseñar una estrategia de incidencia y participación en el Observatorio de Políticas Públicas del organismo</v>
      </c>
      <c r="I120" s="15" t="s">
        <v>2157</v>
      </c>
      <c r="J120" s="14">
        <f>IFERROR(__xludf.DUMMYFUNCTION("""COMPUTED_VALUE"""),5.93553E7)</f>
        <v>59355300</v>
      </c>
      <c r="K120" s="14">
        <f>IFERROR(__xludf.DUMMYFUNCTION("""COMPUTED_VALUE"""),5.93553E7)</f>
        <v>59355300</v>
      </c>
      <c r="L120" s="14">
        <f>IFERROR(__xludf.DUMMYFUNCTION("""COMPUTED_VALUE"""),5.93553E7)</f>
        <v>59355300</v>
      </c>
      <c r="M120" s="15">
        <f t="shared" si="2"/>
        <v>1</v>
      </c>
      <c r="N120" s="14">
        <f t="array" ref="N120">IFERROR(INDEX('3.ProductoPeriodo'!T:T,MATCH(G120,'3.ProductoPeriodo'!K:K,0)),0)</f>
        <v>10</v>
      </c>
      <c r="O120" s="13" t="s">
        <v>1947</v>
      </c>
      <c r="P120" s="13" t="s">
        <v>2158</v>
      </c>
      <c r="Q120" s="15" t="str">
        <f t="shared" si="3"/>
        <v>En el periodo correspondiente de enero a octubre, se han realizado 3 sesiones ordinarias del Consejo Municipal para la Política Social de Santiago de Cali, en las cuales se ha realizado seguimiento a la implementación de las políticas sociales, con el fin de generar información para la toma de decisiones. También se avanzó en la definición y concertación de la agenda de la cuarta sesión.</v>
      </c>
      <c r="R120" s="1" t="s">
        <v>37</v>
      </c>
    </row>
    <row r="121" ht="15.75" customHeight="1">
      <c r="B121" s="13" t="s">
        <v>905</v>
      </c>
      <c r="C121" s="13" t="s">
        <v>905</v>
      </c>
      <c r="D121" s="13" t="s">
        <v>384</v>
      </c>
      <c r="E121" s="13" t="str">
        <f t="shared" si="1"/>
        <v>BP26005421</v>
      </c>
      <c r="F121" s="13" t="s">
        <v>154</v>
      </c>
      <c r="G121" s="13" t="str">
        <f>IFERROR(__xludf.DUMMYFUNCTION("""COMPUTED_VALUE"""),"BP2600542110101")</f>
        <v>BP2600542110101</v>
      </c>
      <c r="H121" s="13" t="str">
        <f>IFERROR(__xludf.DUMMYFUNCTION("""COMPUTED_VALUE"""),"Realizar acciones institucionales para la gestión de compras y la contratación pública en el organismo")</f>
        <v>Realizar acciones institucionales para la gestión de compras y la contratación pública en el organismo</v>
      </c>
      <c r="I121" s="15" t="s">
        <v>2159</v>
      </c>
      <c r="J121" s="14">
        <f>IFERROR(__xludf.DUMMYFUNCTION("""COMPUTED_VALUE"""),7.93845025E8)</f>
        <v>793845025</v>
      </c>
      <c r="K121" s="14">
        <f>IFERROR(__xludf.DUMMYFUNCTION("""COMPUTED_VALUE"""),7.913165E8)</f>
        <v>791316500</v>
      </c>
      <c r="L121" s="14">
        <f>IFERROR(__xludf.DUMMYFUNCTION("""COMPUTED_VALUE"""),7.375935E8)</f>
        <v>737593500</v>
      </c>
      <c r="M121" s="15">
        <f t="shared" si="2"/>
        <v>0.9291404201</v>
      </c>
      <c r="N121" s="14">
        <f t="array" ref="N121">IFERROR(INDEX('3.ProductoPeriodo'!T:T,MATCH(G121,'3.ProductoPeriodo'!K:K,0)),0)</f>
        <v>10</v>
      </c>
      <c r="O121" s="13" t="s">
        <v>1950</v>
      </c>
      <c r="P121" s="13" t="s">
        <v>2160</v>
      </c>
      <c r="Q121" s="15" t="str">
        <f t="shared" si="3"/>
        <v>Durante el periodo de enero a octubre, se realizó el fortalecimiento del proceso mediante el diseño e implementación de instrumentos que garantizan la ejecución de las actividades de manera eficiente y dando cumplimiento al marco legal vigente. Se logró la elaboración de 1.936 contratos de PS que prestan sus servicios en la UAG y las diferentes Subsecretarías de la SBS. Por otras modalidades de contratación, se realizó el proceso para la adquisición de bienes o servicios requeridos para el correcto funcionamiento de las diferentes áreas de la SBS.</v>
      </c>
      <c r="R121" s="1" t="s">
        <v>37</v>
      </c>
    </row>
    <row r="122" ht="15.75" customHeight="1">
      <c r="B122" s="13" t="s">
        <v>905</v>
      </c>
      <c r="C122" s="13" t="s">
        <v>905</v>
      </c>
      <c r="D122" s="13" t="s">
        <v>384</v>
      </c>
      <c r="E122" s="13" t="str">
        <f t="shared" si="1"/>
        <v>BP26005421</v>
      </c>
      <c r="F122" s="13" t="s">
        <v>154</v>
      </c>
      <c r="G122" s="13" t="str">
        <f>IFERROR(__xludf.DUMMYFUNCTION("""COMPUTED_VALUE"""),"BP2600542110101")</f>
        <v>BP2600542110101</v>
      </c>
      <c r="H122" s="13" t="str">
        <f>IFERROR(__xludf.DUMMYFUNCTION("""COMPUTED_VALUE"""),"Realizar acciones institucionales para la Gestión del Conocimiento en el organismo")</f>
        <v>Realizar acciones institucionales para la Gestión del Conocimiento en el organismo</v>
      </c>
      <c r="I122" s="14" t="s">
        <v>2161</v>
      </c>
      <c r="J122" s="14">
        <f>IFERROR(__xludf.DUMMYFUNCTION("""COMPUTED_VALUE"""),8.2078E7)</f>
        <v>82078000</v>
      </c>
      <c r="K122" s="14">
        <f>IFERROR(__xludf.DUMMYFUNCTION("""COMPUTED_VALUE"""),8.2015E7)</f>
        <v>82015000</v>
      </c>
      <c r="L122" s="14">
        <f>IFERROR(__xludf.DUMMYFUNCTION("""COMPUTED_VALUE"""),8.2015E7)</f>
        <v>82015000</v>
      </c>
      <c r="M122" s="15">
        <f t="shared" si="2"/>
        <v>0.9992324374</v>
      </c>
      <c r="N122" s="14">
        <f t="array" ref="N122">IFERROR(INDEX('3.ProductoPeriodo'!T:T,MATCH(G122,'3.ProductoPeriodo'!K:K,0)),0)</f>
        <v>10</v>
      </c>
      <c r="O122" s="13" t="s">
        <v>1944</v>
      </c>
      <c r="P122" s="13" t="s">
        <v>2162</v>
      </c>
      <c r="Q122" s="15" t="str">
        <f t="shared" si="3"/>
        <v>Con respecto al avance de enero a octubre, se logró el fortalecimiento de la Política mediante la actualización de la Matriz de Conocimiento Explícito, como herramienta para preservar la memoria institucional de los procesos la Secretaría de Bienestar Social de la Alcaldía Distrital de Santiago de Cali. También se dio inicio a las actividades requeridas para la actualización de la Matriz de conocimiento Tácito.  </v>
      </c>
      <c r="R122" s="1" t="s">
        <v>37</v>
      </c>
    </row>
    <row r="123" ht="15.75" customHeight="1">
      <c r="B123" s="13" t="s">
        <v>905</v>
      </c>
      <c r="C123" s="13" t="s">
        <v>905</v>
      </c>
      <c r="D123" s="13" t="s">
        <v>384</v>
      </c>
      <c r="E123" s="13" t="str">
        <f t="shared" si="1"/>
        <v>BP26005421</v>
      </c>
      <c r="F123" s="13" t="s">
        <v>154</v>
      </c>
      <c r="G123" s="13" t="str">
        <f>IFERROR(__xludf.DUMMYFUNCTION("""COMPUTED_VALUE"""),"BP2600542110101")</f>
        <v>BP2600542110101</v>
      </c>
      <c r="H123" s="13" t="str">
        <f>IFERROR(__xludf.DUMMYFUNCTION("""COMPUTED_VALUE"""),"Realizar acciones institucionales para la gestión presupuestal y la eficiencia del gasto público en el organismo")</f>
        <v>Realizar acciones institucionales para la gestión presupuestal y la eficiencia del gasto público en el organismo</v>
      </c>
      <c r="I123" s="15" t="s">
        <v>2163</v>
      </c>
      <c r="J123" s="14">
        <f>IFERROR(__xludf.DUMMYFUNCTION("""COMPUTED_VALUE"""),8.056E7)</f>
        <v>80560000</v>
      </c>
      <c r="K123" s="14">
        <f>IFERROR(__xludf.DUMMYFUNCTION("""COMPUTED_VALUE"""),8.056E7)</f>
        <v>80560000</v>
      </c>
      <c r="L123" s="14">
        <f>IFERROR(__xludf.DUMMYFUNCTION("""COMPUTED_VALUE"""),7.2504E7)</f>
        <v>72504000</v>
      </c>
      <c r="M123" s="15">
        <f t="shared" si="2"/>
        <v>0.9</v>
      </c>
      <c r="N123" s="14">
        <f t="array" ref="N123">IFERROR(INDEX('3.ProductoPeriodo'!T:T,MATCH(G123,'3.ProductoPeriodo'!K:K,0)),0)</f>
        <v>10</v>
      </c>
      <c r="O123" s="13" t="s">
        <v>1964</v>
      </c>
      <c r="P123" s="28" t="s">
        <v>2164</v>
      </c>
      <c r="Q123" s="15" t="str">
        <f t="shared" si="3"/>
        <v>En el periodo de enero a octubre, , se realizó el fortalecimiento del proceso mediante la ejecución de las actividades que le corresponden y el diseño de herramientas para su seguimiento y verificación, lo cual le permite generar información necesaria para la toma de decisiones. Se continuó el proceso de fortalecimiento mediante el seguimiento a la ejecución presupuestal, la cual alcanzó un avance de 83.67%</v>
      </c>
      <c r="R123" s="1" t="s">
        <v>37</v>
      </c>
    </row>
    <row r="124" ht="15.75" customHeight="1">
      <c r="B124" s="13" t="s">
        <v>905</v>
      </c>
      <c r="C124" s="13" t="s">
        <v>905</v>
      </c>
      <c r="D124" s="13" t="s">
        <v>384</v>
      </c>
      <c r="E124" s="13" t="str">
        <f t="shared" si="1"/>
        <v>BP26005421</v>
      </c>
      <c r="F124" s="13" t="s">
        <v>154</v>
      </c>
      <c r="G124" s="13" t="str">
        <f>IFERROR(__xludf.DUMMYFUNCTION("""COMPUTED_VALUE"""),"BP2600542110101")</f>
        <v>BP2600542110101</v>
      </c>
      <c r="H124" s="13" t="str">
        <f>IFERROR(__xludf.DUMMYFUNCTION("""COMPUTED_VALUE"""),"Realizar acciones institucionales relacionadas con el Seguimiento y evaluación del desempeño institucional.")</f>
        <v>Realizar acciones institucionales relacionadas con el Seguimiento y evaluación del desempeño institucional.</v>
      </c>
      <c r="I124" s="15" t="s">
        <v>2165</v>
      </c>
      <c r="J124" s="14">
        <f>IFERROR(__xludf.DUMMYFUNCTION("""COMPUTED_VALUE"""),6.765E7)</f>
        <v>67650000</v>
      </c>
      <c r="K124" s="14">
        <f>IFERROR(__xludf.DUMMYFUNCTION("""COMPUTED_VALUE"""),6.765E7)</f>
        <v>67650000</v>
      </c>
      <c r="L124" s="14">
        <f>IFERROR(__xludf.DUMMYFUNCTION("""COMPUTED_VALUE"""),6.765E7)</f>
        <v>67650000</v>
      </c>
      <c r="M124" s="15">
        <f t="shared" si="2"/>
        <v>1</v>
      </c>
      <c r="N124" s="14">
        <f t="array" ref="N124">IFERROR(INDEX('3.ProductoPeriodo'!T:T,MATCH(G124,'3.ProductoPeriodo'!K:K,0)),0)</f>
        <v>10</v>
      </c>
      <c r="O124" s="13" t="s">
        <v>1953</v>
      </c>
      <c r="P124" s="13" t="s">
        <v>2166</v>
      </c>
      <c r="Q124" s="15" t="str">
        <f t="shared" si="3"/>
        <v>De enero a octubre, se logró realizar la consolidación del seguimiento al plan de acción y a las metas del plan de desarrollo, a través de mesas técnicas, recopilación de información y validación de los datos de las diferentes áreas misionales. Como resultado de esto, se generaron las actualizaciones al tablero de control presupuestal y de avance físico. Lo anterior evidencia el fortalecimiento del proceso</v>
      </c>
      <c r="R124" s="1" t="s">
        <v>37</v>
      </c>
    </row>
    <row r="125" ht="15.75" customHeight="1">
      <c r="B125" s="13" t="s">
        <v>905</v>
      </c>
      <c r="C125" s="13" t="s">
        <v>905</v>
      </c>
      <c r="D125" s="13" t="s">
        <v>384</v>
      </c>
      <c r="E125" s="13" t="str">
        <f t="shared" si="1"/>
        <v>BP26005421</v>
      </c>
      <c r="F125" s="13" t="s">
        <v>154</v>
      </c>
      <c r="G125" s="13" t="str">
        <f>IFERROR(__xludf.DUMMYFUNCTION("""COMPUTED_VALUE"""),"BP2600542110101")</f>
        <v>BP2600542110101</v>
      </c>
      <c r="H125" s="13" t="str">
        <f>IFERROR(__xludf.DUMMYFUNCTION("""COMPUTED_VALUE"""),"Realizar acciones institucionales relacionadas con el Servicio al ciudadano y la participación ciudadana en el organismo.")</f>
        <v>Realizar acciones institucionales relacionadas con el Servicio al ciudadano y la participación ciudadana en el organismo.</v>
      </c>
      <c r="I125" s="15" t="s">
        <v>2167</v>
      </c>
      <c r="J125" s="14">
        <f>IFERROR(__xludf.DUMMYFUNCTION("""COMPUTED_VALUE"""),1.089E8)</f>
        <v>108900000</v>
      </c>
      <c r="K125" s="14">
        <f>IFERROR(__xludf.DUMMYFUNCTION("""COMPUTED_VALUE"""),1.089E8)</f>
        <v>108900000</v>
      </c>
      <c r="L125" s="14">
        <f>IFERROR(__xludf.DUMMYFUNCTION("""COMPUTED_VALUE"""),1.089E8)</f>
        <v>108900000</v>
      </c>
      <c r="M125" s="15">
        <f t="shared" si="2"/>
        <v>1</v>
      </c>
      <c r="N125" s="14">
        <f t="array" ref="N125">IFERROR(INDEX('3.ProductoPeriodo'!T:T,MATCH(G125,'3.ProductoPeriodo'!K:K,0)),0)</f>
        <v>10</v>
      </c>
      <c r="O125" s="13" t="s">
        <v>1947</v>
      </c>
      <c r="P125" s="13" t="s">
        <v>2168</v>
      </c>
      <c r="Q125" s="15" t="str">
        <f t="shared" si="3"/>
        <v>En el periodo correspondiente de enero a octubre, se logró el fortalecimiento de la política mediante el diseño e implementación de herramientas que permiten sistematizar la información que ingresa al área y realizar el correspondiente seguimiento con el fin de mejorar eficiencia y eficacia en las respuestas que deben darse por parte de las diferentes dependencias del organismo. Se realizó el seguimiento a las PQRS recepcionadas en el período.</v>
      </c>
      <c r="R125" s="1" t="s">
        <v>37</v>
      </c>
    </row>
    <row r="126" ht="15.75" customHeight="1">
      <c r="B126" s="13" t="s">
        <v>905</v>
      </c>
      <c r="C126" s="13" t="s">
        <v>905</v>
      </c>
      <c r="D126" s="13" t="s">
        <v>384</v>
      </c>
      <c r="E126" s="13" t="str">
        <f t="shared" si="1"/>
        <v>BP26005421</v>
      </c>
      <c r="F126" s="13" t="s">
        <v>154</v>
      </c>
      <c r="G126" s="13" t="str">
        <f>IFERROR(__xludf.DUMMYFUNCTION("""COMPUTED_VALUE"""),"BP2600542110101")</f>
        <v>BP2600542110101</v>
      </c>
      <c r="H126" s="13" t="str">
        <f>IFERROR(__xludf.DUMMYFUNCTION("""COMPUTED_VALUE"""),"Realizar acciones institucionales relacionadas con la Gestión documental en el organismo.")</f>
        <v>Realizar acciones institucionales relacionadas con la Gestión documental en el organismo.</v>
      </c>
      <c r="I126" s="14" t="s">
        <v>2169</v>
      </c>
      <c r="J126" s="14">
        <f>IFERROR(__xludf.DUMMYFUNCTION("""COMPUTED_VALUE"""),6.06725E7)</f>
        <v>60672500</v>
      </c>
      <c r="K126" s="14">
        <f>IFERROR(__xludf.DUMMYFUNCTION("""COMPUTED_VALUE"""),5.92145E7)</f>
        <v>59214500</v>
      </c>
      <c r="L126" s="14">
        <f>IFERROR(__xludf.DUMMYFUNCTION("""COMPUTED_VALUE"""),5.65295E7)</f>
        <v>56529500</v>
      </c>
      <c r="M126" s="15">
        <f t="shared" si="2"/>
        <v>0.931715357</v>
      </c>
      <c r="N126" s="14">
        <f t="array" ref="N126">IFERROR(INDEX('3.ProductoPeriodo'!T:T,MATCH(G126,'3.ProductoPeriodo'!K:K,0)),0)</f>
        <v>10</v>
      </c>
      <c r="O126" s="13" t="s">
        <v>1950</v>
      </c>
      <c r="P126" s="28" t="s">
        <v>2170</v>
      </c>
      <c r="Q126" s="15" t="str">
        <f t="shared" si="3"/>
        <v>Durante el periodo de enero a octubre, se logró el fortalecimiento de la política mediante la implementación de una matriz que permite sistematizar la información de expedientes recepcionados en el área, su estado y ubicación. Se realizó la actualización del inventario de los expedientes recepcionados en el período.</v>
      </c>
      <c r="R126" s="1" t="s">
        <v>37</v>
      </c>
    </row>
    <row r="127" ht="15.75" customHeight="1">
      <c r="B127" s="13" t="s">
        <v>905</v>
      </c>
      <c r="C127" s="13" t="s">
        <v>905</v>
      </c>
      <c r="D127" s="13" t="s">
        <v>384</v>
      </c>
      <c r="E127" s="13" t="str">
        <f t="shared" si="1"/>
        <v>BP26005421</v>
      </c>
      <c r="F127" s="13" t="s">
        <v>154</v>
      </c>
      <c r="G127" s="13" t="str">
        <f>IFERROR(__xludf.DUMMYFUNCTION("""COMPUTED_VALUE"""),"BP2600542110101")</f>
        <v>BP2600542110101</v>
      </c>
      <c r="H127" s="13" t="str">
        <f>IFERROR(__xludf.DUMMYFUNCTION("""COMPUTED_VALUE"""),"Realizar acciones institucionales relacionadas con la Información y Comunicación del organismo")</f>
        <v>Realizar acciones institucionales relacionadas con la Información y Comunicación del organismo</v>
      </c>
      <c r="I127" s="14" t="s">
        <v>2171</v>
      </c>
      <c r="J127" s="14">
        <f>IFERROR(__xludf.DUMMYFUNCTION("""COMPUTED_VALUE"""),3.566977E8)</f>
        <v>356697700</v>
      </c>
      <c r="K127" s="14">
        <f>IFERROR(__xludf.DUMMYFUNCTION("""COMPUTED_VALUE"""),3.566977E8)</f>
        <v>356697700</v>
      </c>
      <c r="L127" s="14">
        <f>IFERROR(__xludf.DUMMYFUNCTION("""COMPUTED_VALUE"""),3.566977E8)</f>
        <v>356697700</v>
      </c>
      <c r="M127" s="15">
        <f t="shared" si="2"/>
        <v>1</v>
      </c>
      <c r="N127" s="14">
        <f t="array" ref="N127">IFERROR(INDEX('3.ProductoPeriodo'!T:T,MATCH(G127,'3.ProductoPeriodo'!K:K,0)),0)</f>
        <v>10</v>
      </c>
      <c r="O127" s="13" t="s">
        <v>1944</v>
      </c>
      <c r="P127" s="38" t="s">
        <v>2172</v>
      </c>
      <c r="Q127" s="15" t="str">
        <f t="shared" si="3"/>
        <v>Con respecto al avance de enero a octubre, se dio continuidad a las actividades del proceso mediante las siguientes acciones: estrategias de comunicación, elaboración y difusión de Boletines de prensa, publicaciones en Redes Sociales y menciones en medios. La página Web fue actualizada con información institucional, se diseñaron piezas visuales para apoyar la divulgación de acciones y campañas. Fue elaborado y presentado el informe del Plan de Participación ciudadana</v>
      </c>
      <c r="R127" s="1" t="s">
        <v>37</v>
      </c>
    </row>
    <row r="128" ht="15.75" customHeight="1">
      <c r="B128" s="13" t="s">
        <v>905</v>
      </c>
      <c r="C128" s="13" t="s">
        <v>905</v>
      </c>
      <c r="D128" s="13" t="s">
        <v>384</v>
      </c>
      <c r="E128" s="13" t="str">
        <f t="shared" si="1"/>
        <v>BP26005421</v>
      </c>
      <c r="F128" s="13" t="s">
        <v>154</v>
      </c>
      <c r="G128" s="13" t="str">
        <f>IFERROR(__xludf.DUMMYFUNCTION("""COMPUTED_VALUE"""),"BP2600542110101")</f>
        <v>BP2600542110101</v>
      </c>
      <c r="H128" s="13" t="str">
        <f>IFERROR(__xludf.DUMMYFUNCTION("""COMPUTED_VALUE"""),"Realizar acciones institucionales relacionadas con la Política de Control interno en el organismo.")</f>
        <v>Realizar acciones institucionales relacionadas con la Política de Control interno en el organismo.</v>
      </c>
      <c r="I128" s="15" t="s">
        <v>2173</v>
      </c>
      <c r="J128" s="14">
        <f>IFERROR(__xludf.DUMMYFUNCTION("""COMPUTED_VALUE"""),2.63095E8)</f>
        <v>263095000</v>
      </c>
      <c r="K128" s="14">
        <f>IFERROR(__xludf.DUMMYFUNCTION("""COMPUTED_VALUE"""),2.63095E8)</f>
        <v>263095000</v>
      </c>
      <c r="L128" s="14">
        <f>IFERROR(__xludf.DUMMYFUNCTION("""COMPUTED_VALUE"""),2.63095E8)</f>
        <v>263095000</v>
      </c>
      <c r="M128" s="15">
        <f t="shared" si="2"/>
        <v>1</v>
      </c>
      <c r="N128" s="14">
        <f t="array" ref="N128">IFERROR(INDEX('3.ProductoPeriodo'!T:T,MATCH(G128,'3.ProductoPeriodo'!K:K,0)),0)</f>
        <v>10</v>
      </c>
      <c r="O128" s="21" t="s">
        <v>1964</v>
      </c>
      <c r="P128" s="39" t="s">
        <v>2174</v>
      </c>
      <c r="Q128" s="15" t="str">
        <f t="shared" si="3"/>
        <v>En el periodo de enero a octubre, , el equipo de trabajo  dio continuidad al fortalecimiento del proceso mediante la ejecución de las actividades que le competen y el diseño de herramientas para su seguimiento y verificación, lo cual le permite generar información necesaria para la toma de decisiones y asegurar la respuesta a los requerimientos de los entes de control internos o externos, en términos de oportunidad y calidad.</v>
      </c>
      <c r="R128" s="1" t="s">
        <v>37</v>
      </c>
    </row>
    <row r="129" ht="15.75" customHeight="1">
      <c r="B129" s="13" t="s">
        <v>905</v>
      </c>
      <c r="C129" s="13" t="s">
        <v>905</v>
      </c>
      <c r="D129" s="13" t="s">
        <v>384</v>
      </c>
      <c r="E129" s="13" t="str">
        <f t="shared" si="1"/>
        <v>BP26005421</v>
      </c>
      <c r="F129" s="13" t="s">
        <v>154</v>
      </c>
      <c r="G129" s="13" t="str">
        <f>IFERROR(__xludf.DUMMYFUNCTION("""COMPUTED_VALUE"""),"BP2600542110101")</f>
        <v>BP2600542110101</v>
      </c>
      <c r="H129" s="13" t="str">
        <f>IFERROR(__xludf.DUMMYFUNCTION("""COMPUTED_VALUE"""),"Realizar acciones institucionales relacionadas con la Política de Talento humano en el organismo.")</f>
        <v>Realizar acciones institucionales relacionadas con la Política de Talento humano en el organismo.</v>
      </c>
      <c r="I129" s="15" t="s">
        <v>2175</v>
      </c>
      <c r="J129" s="14">
        <f>IFERROR(__xludf.DUMMYFUNCTION("""COMPUTED_VALUE"""),6.85938E7)</f>
        <v>68593800</v>
      </c>
      <c r="K129" s="14">
        <f>IFERROR(__xludf.DUMMYFUNCTION("""COMPUTED_VALUE"""),6.59418E7)</f>
        <v>65941800</v>
      </c>
      <c r="L129" s="14">
        <f>IFERROR(__xludf.DUMMYFUNCTION("""COMPUTED_VALUE"""),6.17658E7)</f>
        <v>61765800</v>
      </c>
      <c r="M129" s="15">
        <f t="shared" si="2"/>
        <v>0.9004574757</v>
      </c>
      <c r="N129" s="14">
        <f t="array" ref="N129">IFERROR(INDEX('3.ProductoPeriodo'!T:T,MATCH(G129,'3.ProductoPeriodo'!K:K,0)),0)</f>
        <v>10</v>
      </c>
      <c r="O129" s="13" t="s">
        <v>1950</v>
      </c>
      <c r="P129" s="20" t="s">
        <v>2176</v>
      </c>
      <c r="Q129" s="15" t="str">
        <f t="shared" si="3"/>
        <v>Durante el periodo de enero a octubre, se revisó y validó la información de 1.936 hojas de vida del Talento Humano que sirvieron como insumo requerido para la  vinculación de Prestadores de Servicios a la Secretaría de Bienestar social, de acuerdo a la solicitud y orientaciones del área de contratación. Esta labor tiene la finalidad de verificar la idoneidad del personal a vincular y garantizar un mejor desempeño, en beneficio de los grupos del valor del organismo.</v>
      </c>
      <c r="R129" s="1" t="s">
        <v>37</v>
      </c>
    </row>
    <row r="130" ht="15.75" customHeight="1">
      <c r="B130" s="13" t="s">
        <v>905</v>
      </c>
      <c r="C130" s="13" t="s">
        <v>905</v>
      </c>
      <c r="D130" s="13" t="s">
        <v>384</v>
      </c>
      <c r="E130" s="13" t="str">
        <f t="shared" si="1"/>
        <v>BP26005421</v>
      </c>
      <c r="F130" s="13" t="s">
        <v>154</v>
      </c>
      <c r="G130" s="13" t="str">
        <f>IFERROR(__xludf.DUMMYFUNCTION("""COMPUTED_VALUE"""),"BP2600542110101")</f>
        <v>BP2600542110101</v>
      </c>
      <c r="H130" s="13" t="str">
        <f>IFERROR(__xludf.DUMMYFUNCTION("""COMPUTED_VALUE"""),"Realizar acciones institucionales relacionadas con las Políticas de Fortalecimiento Organizacional")</f>
        <v>Realizar acciones institucionales relacionadas con las Políticas de Fortalecimiento Organizacional</v>
      </c>
      <c r="I130" s="14" t="s">
        <v>2177</v>
      </c>
      <c r="J130" s="14">
        <f>IFERROR(__xludf.DUMMYFUNCTION("""COMPUTED_VALUE"""),3.86443E8)</f>
        <v>386443000</v>
      </c>
      <c r="K130" s="14">
        <f>IFERROR(__xludf.DUMMYFUNCTION("""COMPUTED_VALUE"""),3.821265E8)</f>
        <v>382126500</v>
      </c>
      <c r="L130" s="14">
        <f>IFERROR(__xludf.DUMMYFUNCTION("""COMPUTED_VALUE"""),3.617455E8)</f>
        <v>361745500</v>
      </c>
      <c r="M130" s="15">
        <f t="shared" si="2"/>
        <v>0.9360901867</v>
      </c>
      <c r="N130" s="14">
        <f t="array" ref="N130">IFERROR(INDEX('3.ProductoPeriodo'!T:T,MATCH(G130,'3.ProductoPeriodo'!K:K,0)),0)</f>
        <v>10</v>
      </c>
      <c r="O130" s="13" t="s">
        <v>1944</v>
      </c>
      <c r="P130" s="28" t="s">
        <v>2178</v>
      </c>
      <c r="Q130" s="15" t="str">
        <f t="shared" si="3"/>
        <v>Con respecto al avance de enero a octubre, se evidenció el Fortalecimiento   del proceso mediante la presentación del Informe ejecutivo, en el que se refleja el seguimiento realizado a las subsecretarías para  el cumplimiento de las entregas de las herramientas de control del proceso, con el objetivo de consolidar el SGC con las líneas certificadas bajo la norma ISO 9001:2015. Las actividades están orientadas al mantenimiento de la Certificación de los procesos y a la inclusión de dos nuevas estrategias en la vigencia 2025. Se realizaron actividades orientadas a la implementación y fortalecimiento de MIPG. </v>
      </c>
      <c r="R130" s="1" t="s">
        <v>37</v>
      </c>
    </row>
    <row r="131" ht="15.75" customHeight="1">
      <c r="B131" s="13" t="s">
        <v>905</v>
      </c>
      <c r="C131" s="13" t="s">
        <v>905</v>
      </c>
      <c r="D131" s="13" t="s">
        <v>384</v>
      </c>
      <c r="E131" s="13" t="str">
        <f t="shared" si="1"/>
        <v>BP26005421</v>
      </c>
      <c r="F131" s="13" t="s">
        <v>154</v>
      </c>
      <c r="G131" s="13" t="str">
        <f>IFERROR(__xludf.DUMMYFUNCTION("""COMPUTED_VALUE"""),"BP2600542110101")</f>
        <v>BP2600542110101</v>
      </c>
      <c r="H131" s="13" t="str">
        <f>IFERROR(__xludf.DUMMYFUNCTION("""COMPUTED_VALUE"""),"Realizar acciones institucionales relacionadas con las Políticas de Gobierno Digital")</f>
        <v>Realizar acciones institucionales relacionadas con las Políticas de Gobierno Digital</v>
      </c>
      <c r="I131" s="15" t="s">
        <v>2179</v>
      </c>
      <c r="J131" s="14">
        <f>IFERROR(__xludf.DUMMYFUNCTION("""COMPUTED_VALUE"""),7.525E7)</f>
        <v>75250000</v>
      </c>
      <c r="K131" s="14">
        <f>IFERROR(__xludf.DUMMYFUNCTION("""COMPUTED_VALUE"""),7.525E7)</f>
        <v>75250000</v>
      </c>
      <c r="L131" s="14">
        <f>IFERROR(__xludf.DUMMYFUNCTION("""COMPUTED_VALUE"""),7.525E7)</f>
        <v>75250000</v>
      </c>
      <c r="M131" s="15">
        <f t="shared" si="2"/>
        <v>1</v>
      </c>
      <c r="N131" s="14">
        <f t="array" ref="N131">IFERROR(INDEX('3.ProductoPeriodo'!T:T,MATCH(G131,'3.ProductoPeriodo'!K:K,0)),0)</f>
        <v>10</v>
      </c>
      <c r="O131" s="13" t="s">
        <v>1964</v>
      </c>
      <c r="P131" s="13" t="s">
        <v>2180</v>
      </c>
      <c r="Q131" s="15" t="str">
        <f t="shared" si="3"/>
        <v>En el periodo de enero a octubre, se logró el fortalecimiento de la política mediante actividades realizadas para garantizar la asistencia técnica para el correcto funcionamiento de los equipos, programas y aplicativos necesarios para el cumplimiento de las labores de las diferentes dependencias de la Secretaría de Bienestar Social, contribuyendo de esta manera al cumplimiento de la misionalidad del  organismo. Se fortaleció el proceso a través del  apoyo  brindado en materia tecnológica  a las diferentes áreas y subsecretarías de la Secretaría de Bienestar Social</v>
      </c>
      <c r="R131" s="1" t="s">
        <v>37</v>
      </c>
    </row>
    <row r="132" ht="15.75" customHeight="1">
      <c r="B132" s="13" t="s">
        <v>905</v>
      </c>
      <c r="C132" s="13" t="s">
        <v>905</v>
      </c>
      <c r="D132" s="13" t="s">
        <v>384</v>
      </c>
      <c r="E132" s="13" t="str">
        <f t="shared" si="1"/>
        <v>BP26005421</v>
      </c>
      <c r="F132" s="13" t="s">
        <v>154</v>
      </c>
      <c r="G132" s="13" t="str">
        <f>IFERROR(__xludf.DUMMYFUNCTION("""COMPUTED_VALUE"""),"BP2600542110101")</f>
        <v>BP2600542110101</v>
      </c>
      <c r="H132" s="13" t="str">
        <f>IFERROR(__xludf.DUMMYFUNCTION("""COMPUTED_VALUE"""),"Realizar acciones institucionales, para el Direccionamiento Estratégico y la Planeación en el organismo.")</f>
        <v>Realizar acciones institucionales, para el Direccionamiento Estratégico y la Planeación en el organismo.</v>
      </c>
      <c r="I132" s="15" t="s">
        <v>2181</v>
      </c>
      <c r="J132" s="14">
        <f>IFERROR(__xludf.DUMMYFUNCTION("""COMPUTED_VALUE"""),2.322795E8)</f>
        <v>232279500</v>
      </c>
      <c r="K132" s="14">
        <f>IFERROR(__xludf.DUMMYFUNCTION("""COMPUTED_VALUE"""),2.322795E8)</f>
        <v>232279500</v>
      </c>
      <c r="L132" s="14">
        <f>IFERROR(__xludf.DUMMYFUNCTION("""COMPUTED_VALUE"""),2.074935E8)</f>
        <v>207493500</v>
      </c>
      <c r="M132" s="15">
        <f t="shared" si="2"/>
        <v>0.8932923482</v>
      </c>
      <c r="N132" s="14">
        <f t="array" ref="N132">IFERROR(INDEX('3.ProductoPeriodo'!T:T,MATCH(G132,'3.ProductoPeriodo'!K:K,0)),0)</f>
        <v>10</v>
      </c>
      <c r="O132" s="13" t="s">
        <v>1953</v>
      </c>
      <c r="P132" s="13" t="s">
        <v>2182</v>
      </c>
      <c r="Q132" s="15" t="str">
        <f t="shared" si="3"/>
        <v>De enero a octubre, se realizó la actualización de los proyectos de inversión, con relación a las modificaciones presupuestales por adición de recursos del balance. Estas actualizaciones también se realizaron en el sistema PIIP del DNP. Se realizó la consolidación de la matriz de seguimiento de los trámites de los proyectos de inversión, con el propósito de identificar el estado y los tiempos de los procesos.</v>
      </c>
      <c r="R132" s="1" t="s">
        <v>37</v>
      </c>
    </row>
    <row r="133" ht="15.75" customHeight="1">
      <c r="B133" s="13" t="s">
        <v>905</v>
      </c>
      <c r="C133" s="13" t="s">
        <v>905</v>
      </c>
      <c r="D133" s="13" t="s">
        <v>384</v>
      </c>
      <c r="E133" s="13" t="str">
        <f t="shared" si="1"/>
        <v>BP26005421</v>
      </c>
      <c r="F133" s="13" t="s">
        <v>154</v>
      </c>
      <c r="G133" s="13" t="str">
        <f>IFERROR(__xludf.DUMMYFUNCTION("""COMPUTED_VALUE"""),"BP2600542110101")</f>
        <v>BP2600542110101</v>
      </c>
      <c r="H133" s="13" t="str">
        <f>IFERROR(__xludf.DUMMYFUNCTION("""COMPUTED_VALUE"""),"Realizar seguimiento a la implementación de las políticas públicas a cargo del organismo, en el marco de la política de gestión de la información estadística")</f>
        <v>Realizar seguimiento a la implementación de las políticas públicas a cargo del organismo, en el marco de la política de gestión de la información estadística</v>
      </c>
      <c r="I133" s="15" t="s">
        <v>2183</v>
      </c>
      <c r="J133" s="14">
        <f>IFERROR(__xludf.DUMMYFUNCTION("""COMPUTED_VALUE"""),4.963411E8)</f>
        <v>496341100</v>
      </c>
      <c r="K133" s="14">
        <f>IFERROR(__xludf.DUMMYFUNCTION("""COMPUTED_VALUE"""),4.954361E8)</f>
        <v>495436100</v>
      </c>
      <c r="L133" s="14">
        <f>IFERROR(__xludf.DUMMYFUNCTION("""COMPUTED_VALUE"""),4.662641E8)</f>
        <v>466264100</v>
      </c>
      <c r="M133" s="15">
        <f t="shared" si="2"/>
        <v>0.9394025601</v>
      </c>
      <c r="N133" s="14">
        <f t="array" ref="N133">IFERROR(INDEX('3.ProductoPeriodo'!T:T,MATCH(G133,'3.ProductoPeriodo'!K:K,0)),0)</f>
        <v>10</v>
      </c>
      <c r="O133" s="13" t="s">
        <v>1947</v>
      </c>
      <c r="P133" s="13" t="s">
        <v>2184</v>
      </c>
      <c r="Q133" s="15" t="str">
        <f t="shared" si="3"/>
        <v>En el periodo correspondiente de enero a octubre, se logró se logró el fortalecimiento de la política mediante la elaboración y presentación de los documentos técnicos  de consolidación de los informes de seguimiento de las 7 políticas públicas en implementación coordinadas por la Secretaría de Bienestar Social. Lo anterior permite avanzar en el proceso de consolidar la información estadística requerida por la SBS</v>
      </c>
      <c r="R133" s="1" t="s">
        <v>37</v>
      </c>
    </row>
    <row r="134" ht="15.75" customHeight="1">
      <c r="B134" s="13" t="s">
        <v>905</v>
      </c>
      <c r="C134" s="13" t="s">
        <v>905</v>
      </c>
      <c r="D134" s="13" t="s">
        <v>384</v>
      </c>
      <c r="E134" s="13" t="str">
        <f t="shared" si="1"/>
        <v>BP26005421</v>
      </c>
      <c r="F134" s="13" t="s">
        <v>154</v>
      </c>
      <c r="G134" s="13" t="str">
        <f>IFERROR(__xludf.DUMMYFUNCTION("""COMPUTED_VALUE"""),"BP2600542110101")</f>
        <v>BP2600542110101</v>
      </c>
      <c r="H134" s="13" t="str">
        <f>IFERROR(__xludf.DUMMYFUNCTION("""COMPUTED_VALUE"""),"Suministrar recursos de apoyo logístico, a las gestiones institucionales y misionales del organismo")</f>
        <v>Suministrar recursos de apoyo logístico, a las gestiones institucionales y misionales del organismo</v>
      </c>
      <c r="I134" s="14" t="s">
        <v>37</v>
      </c>
      <c r="J134" s="14">
        <f>IFERROR(__xludf.DUMMYFUNCTION("""COMPUTED_VALUE"""),0.0)</f>
        <v>0</v>
      </c>
      <c r="K134" s="14">
        <f>IFERROR(__xludf.DUMMYFUNCTION("""COMPUTED_VALUE"""),0.0)</f>
        <v>0</v>
      </c>
      <c r="L134" s="14">
        <f>IFERROR(__xludf.DUMMYFUNCTION("""COMPUTED_VALUE"""),0.0)</f>
        <v>0</v>
      </c>
      <c r="M134" s="15">
        <f t="shared" si="2"/>
        <v>0</v>
      </c>
      <c r="N134" s="14">
        <f t="array" ref="N134">IFERROR(INDEX('3.ProductoPeriodo'!T:T,MATCH(G134,'3.ProductoPeriodo'!K:K,0)),0)</f>
        <v>10</v>
      </c>
      <c r="O134" s="13"/>
      <c r="P134" s="7"/>
      <c r="Q134" s="15" t="str">
        <f t="shared" si="3"/>
        <v> </v>
      </c>
      <c r="R134" s="1" t="s">
        <v>37</v>
      </c>
    </row>
    <row r="135" ht="15.75" customHeight="1">
      <c r="B135" s="13" t="s">
        <v>469</v>
      </c>
      <c r="C135" s="13" t="s">
        <v>1053</v>
      </c>
      <c r="D135" s="13" t="s">
        <v>384</v>
      </c>
      <c r="E135" s="13" t="str">
        <f t="shared" si="1"/>
        <v>BP26005422</v>
      </c>
      <c r="F135" s="13" t="s">
        <v>165</v>
      </c>
      <c r="G135" s="13" t="str">
        <f>IFERROR(__xludf.DUMMYFUNCTION("""COMPUTED_VALUE"""),"BP2600542210101")</f>
        <v>BP2600542210101</v>
      </c>
      <c r="H135" s="13" t="str">
        <f>IFERROR(__xludf.DUMMYFUNCTION("""COMPUTED_VALUE"""),"Apoyar las actividades de trabajo social con los beneficiarios en las ofertas complementarias")</f>
        <v>Apoyar las actividades de trabajo social con los beneficiarios en las ofertas complementarias</v>
      </c>
      <c r="I135" s="15" t="s">
        <v>2185</v>
      </c>
      <c r="J135" s="14">
        <f>IFERROR(__xludf.DUMMYFUNCTION("""COMPUTED_VALUE"""),6.9954E7)</f>
        <v>69954000</v>
      </c>
      <c r="K135" s="14">
        <f>IFERROR(__xludf.DUMMYFUNCTION("""COMPUTED_VALUE"""),6.5478E7)</f>
        <v>65478000</v>
      </c>
      <c r="L135" s="14">
        <f>IFERROR(__xludf.DUMMYFUNCTION("""COMPUTED_VALUE"""),5.865E7)</f>
        <v>58650000</v>
      </c>
      <c r="M135" s="15">
        <f t="shared" si="2"/>
        <v>0.8384080967</v>
      </c>
      <c r="N135" s="14">
        <f t="array" ref="N135">IFERROR(INDEX('3.ProductoPeriodo'!T:T,MATCH(G135,'3.ProductoPeriodo'!K:K,0)),0)</f>
        <v>15271</v>
      </c>
      <c r="O135" s="13" t="s">
        <v>1944</v>
      </c>
      <c r="P135" s="7" t="s">
        <v>2186</v>
      </c>
      <c r="Q135" s="15" t="str">
        <f t="shared" si="3"/>
        <v>Con respecto al avance de enero a octubre, se realizaron 32 encuentros comunitarios, los cuales tienen como objetivo promover la comprensión de las generalidades del Programa Renta Ciudadana e identificar características de liderazgos comunitarios; asimismo, se realizaron 13 socializaciones de los Programas de Prosperidad Social en instituciones educativas.</v>
      </c>
      <c r="R135" s="1" t="s">
        <v>37</v>
      </c>
    </row>
    <row r="136" ht="15.75" customHeight="1">
      <c r="B136" s="13" t="s">
        <v>469</v>
      </c>
      <c r="C136" s="13" t="s">
        <v>1053</v>
      </c>
      <c r="D136" s="13" t="s">
        <v>384</v>
      </c>
      <c r="E136" s="13" t="str">
        <f t="shared" si="1"/>
        <v>BP26005422</v>
      </c>
      <c r="F136" s="13" t="s">
        <v>165</v>
      </c>
      <c r="G136" s="13" t="str">
        <f>IFERROR(__xludf.DUMMYFUNCTION("""COMPUTED_VALUE"""),"BP2600542210101")</f>
        <v>BP2600542210101</v>
      </c>
      <c r="H136" s="13" t="str">
        <f>IFERROR(__xludf.DUMMYFUNCTION("""COMPUTED_VALUE"""),"Atender a los beneficiarios de los programas de Prosperidad Social en los puntos de atención")</f>
        <v>Atender a los beneficiarios de los programas de Prosperidad Social en los puntos de atención</v>
      </c>
      <c r="I136" s="14" t="s">
        <v>2187</v>
      </c>
      <c r="J136" s="14">
        <f>IFERROR(__xludf.DUMMYFUNCTION("""COMPUTED_VALUE"""),3.94716799E8)</f>
        <v>394716799</v>
      </c>
      <c r="K136" s="14">
        <f>IFERROR(__xludf.DUMMYFUNCTION("""COMPUTED_VALUE"""),3.12637E8)</f>
        <v>312637000</v>
      </c>
      <c r="L136" s="14">
        <f>IFERROR(__xludf.DUMMYFUNCTION("""COMPUTED_VALUE"""),2.94919E8)</f>
        <v>294919000</v>
      </c>
      <c r="M136" s="15">
        <f t="shared" si="2"/>
        <v>0.7471660713</v>
      </c>
      <c r="N136" s="14">
        <f t="array" ref="N136">IFERROR(INDEX('3.ProductoPeriodo'!T:T,MATCH(G136,'3.ProductoPeriodo'!K:K,0)),0)</f>
        <v>15271</v>
      </c>
      <c r="O136" s="13" t="s">
        <v>1944</v>
      </c>
      <c r="P136" s="22" t="s">
        <v>2188</v>
      </c>
      <c r="Q136" s="15" t="str">
        <f t="shared" si="3"/>
        <v>Con respecto al avance de enero a octubre, se realizó 15.271 atenciones en la oficina ubicada en la Av. Estación 5 N 33, y en 68 jornadas de atención en territorio y a través de la plataforma Orfeo y del correo institucional.</v>
      </c>
      <c r="R136" s="1" t="s">
        <v>37</v>
      </c>
    </row>
    <row r="137" ht="15.75" customHeight="1">
      <c r="B137" s="13" t="s">
        <v>469</v>
      </c>
      <c r="C137" s="13" t="s">
        <v>1053</v>
      </c>
      <c r="D137" s="13" t="s">
        <v>384</v>
      </c>
      <c r="E137" s="13" t="str">
        <f t="shared" si="1"/>
        <v>BP26005422</v>
      </c>
      <c r="F137" s="13" t="s">
        <v>165</v>
      </c>
      <c r="G137" s="13" t="str">
        <f>IFERROR(__xludf.DUMMYFUNCTION("""COMPUTED_VALUE"""),"BP2600542210101")</f>
        <v>BP2600542210101</v>
      </c>
      <c r="H137" s="13" t="str">
        <f>IFERROR(__xludf.DUMMYFUNCTION("""COMPUTED_VALUE"""),"Diseñar las estrategias de comunicación y atención integral a los beneficiarios de los programas de Prosperidad Social")</f>
        <v>Diseñar las estrategias de comunicación y atención integral a los beneficiarios de los programas de Prosperidad Social</v>
      </c>
      <c r="I137" s="15" t="s">
        <v>2189</v>
      </c>
      <c r="J137" s="14">
        <f>IFERROR(__xludf.DUMMYFUNCTION("""COMPUTED_VALUE"""),8.722E7)</f>
        <v>87220000</v>
      </c>
      <c r="K137" s="14">
        <f>IFERROR(__xludf.DUMMYFUNCTION("""COMPUTED_VALUE"""),8.2775E7)</f>
        <v>82775000</v>
      </c>
      <c r="L137" s="14">
        <f>IFERROR(__xludf.DUMMYFUNCTION("""COMPUTED_VALUE"""),6.7725E7)</f>
        <v>67725000</v>
      </c>
      <c r="M137" s="15">
        <f t="shared" si="2"/>
        <v>0.7764847512</v>
      </c>
      <c r="N137" s="14">
        <f t="array" ref="N137">IFERROR(INDEX('3.ProductoPeriodo'!T:T,MATCH(G137,'3.ProductoPeriodo'!K:K,0)),0)</f>
        <v>15271</v>
      </c>
      <c r="O137" s="13" t="s">
        <v>1944</v>
      </c>
      <c r="P137" s="22" t="s">
        <v>2190</v>
      </c>
      <c r="Q137" s="15" t="str">
        <f t="shared" si="3"/>
        <v>Con respecto al avance de enero a octubre, se efectuó la planificación, ajuste y seguimiento del plan de trabajo. Asimismo, se proyectaron los cronogramas de actividades en territorio, se realizaron ocho jornadas de capacitación dirigidas al equipo de trabajo con el propósito de fortalecer la calidad en la prestación de los servicios, y se desarrollaron dos Mesas de Inclusión Municipal en el marco de los programas de Transferencias Monetarias.</v>
      </c>
      <c r="R137" s="1" t="s">
        <v>37</v>
      </c>
    </row>
    <row r="138" ht="15.75" customHeight="1">
      <c r="B138" s="13" t="s">
        <v>469</v>
      </c>
      <c r="C138" s="13" t="s">
        <v>1053</v>
      </c>
      <c r="D138" s="13" t="s">
        <v>384</v>
      </c>
      <c r="E138" s="13" t="str">
        <f t="shared" si="1"/>
        <v>BP26005422</v>
      </c>
      <c r="F138" s="13" t="s">
        <v>165</v>
      </c>
      <c r="G138" s="13" t="str">
        <f>IFERROR(__xludf.DUMMYFUNCTION("""COMPUTED_VALUE"""),"BP2600542210101")</f>
        <v>BP2600542210101</v>
      </c>
      <c r="H138" s="13" t="str">
        <f>IFERROR(__xludf.DUMMYFUNCTION("""COMPUTED_VALUE"""),"Fortalecimiento de la atención en los programas de prosperidad social en Santiago de Cali, BP-26005422 - Pagos pasivos exigibles vigencias expiradas")</f>
        <v>Fortalecimiento de la atención en los programas de prosperidad social en Santiago de Cali, BP-26005422 - Pagos pasivos exigibles vigencias expiradas</v>
      </c>
      <c r="I138" s="15" t="s">
        <v>37</v>
      </c>
      <c r="J138" s="14">
        <f>IFERROR(__xludf.DUMMYFUNCTION("""COMPUTED_VALUE"""),3280000.0)</f>
        <v>3280000</v>
      </c>
      <c r="K138" s="14">
        <f>IFERROR(__xludf.DUMMYFUNCTION("""COMPUTED_VALUE"""),0.0)</f>
        <v>0</v>
      </c>
      <c r="L138" s="14">
        <f>IFERROR(__xludf.DUMMYFUNCTION("""COMPUTED_VALUE"""),0.0)</f>
        <v>0</v>
      </c>
      <c r="M138" s="15">
        <f t="shared" si="2"/>
        <v>0</v>
      </c>
      <c r="N138" s="14">
        <f t="array" ref="N138">IFERROR(INDEX('3.ProductoPeriodo'!T:T,MATCH(G138,'3.ProductoPeriodo'!K:K,0)),0)</f>
        <v>15271</v>
      </c>
      <c r="O138" s="13"/>
      <c r="P138" s="13"/>
      <c r="Q138" s="15" t="str">
        <f t="shared" si="3"/>
        <v> </v>
      </c>
      <c r="R138" s="1" t="s">
        <v>37</v>
      </c>
    </row>
    <row r="139" ht="15.75" customHeight="1">
      <c r="B139" s="13" t="s">
        <v>469</v>
      </c>
      <c r="C139" s="13" t="s">
        <v>1053</v>
      </c>
      <c r="D139" s="13" t="s">
        <v>384</v>
      </c>
      <c r="E139" s="13" t="str">
        <f t="shared" si="1"/>
        <v>BP26005422</v>
      </c>
      <c r="F139" s="13" t="s">
        <v>165</v>
      </c>
      <c r="G139" s="13" t="str">
        <f>IFERROR(__xludf.DUMMYFUNCTION("""COMPUTED_VALUE"""),"BP2600542210101")</f>
        <v>BP2600542210101</v>
      </c>
      <c r="H139" s="13" t="str">
        <f>IFERROR(__xludf.DUMMYFUNCTION("""COMPUTED_VALUE"""),"Suministrar insumos y materiales de apoyo logístico")</f>
        <v>Suministrar insumos y materiales de apoyo logístico</v>
      </c>
      <c r="I139" s="15" t="s">
        <v>2191</v>
      </c>
      <c r="J139" s="14">
        <f>IFERROR(__xludf.DUMMYFUNCTION("""COMPUTED_VALUE"""),2.0367E7)</f>
        <v>20367000</v>
      </c>
      <c r="K139" s="14">
        <f>IFERROR(__xludf.DUMMYFUNCTION("""COMPUTED_VALUE"""),2.03155E7)</f>
        <v>20315500</v>
      </c>
      <c r="L139" s="14">
        <f>IFERROR(__xludf.DUMMYFUNCTION("""COMPUTED_VALUE"""),1.0444538E7)</f>
        <v>10444538</v>
      </c>
      <c r="M139" s="15">
        <f t="shared" si="2"/>
        <v>0.5128167133</v>
      </c>
      <c r="N139" s="14">
        <f t="array" ref="N139">IFERROR(INDEX('3.ProductoPeriodo'!T:T,MATCH(G139,'3.ProductoPeriodo'!K:K,0)),0)</f>
        <v>15271</v>
      </c>
      <c r="O139" s="13" t="s">
        <v>1944</v>
      </c>
      <c r="P139" s="13" t="s">
        <v>2192</v>
      </c>
      <c r="Q139" s="15" t="str">
        <f t="shared" si="3"/>
        <v>Con respecto al avance de enero a octubre, se recibieron los insumos de oficina conforme a lo solicitado y se realizó la entrega de 955 refrigerios a las y los participantes de los encuentros comunitarios, con el fin de asegurar condiciones básicas de bienestar para todos los asistentes.</v>
      </c>
      <c r="R139" s="1" t="s">
        <v>37</v>
      </c>
    </row>
    <row r="140" ht="15.75" customHeight="1">
      <c r="B140" s="13" t="s">
        <v>469</v>
      </c>
      <c r="C140" s="13" t="s">
        <v>1084</v>
      </c>
      <c r="D140" s="13" t="s">
        <v>384</v>
      </c>
      <c r="E140" s="13" t="str">
        <f t="shared" si="1"/>
        <v>BP26005423</v>
      </c>
      <c r="F140" s="13" t="s">
        <v>176</v>
      </c>
      <c r="G140" s="13" t="str">
        <f>IFERROR(__xludf.DUMMYFUNCTION("""COMPUTED_VALUE"""),"BP2600542310101")</f>
        <v>BP2600542310101</v>
      </c>
      <c r="H140" s="13" t="str">
        <f>IFERROR(__xludf.DUMMYFUNCTION("""COMPUTED_VALUE"""),"Apoyar en dotación y suministros de papelería y material pop en el marco de la atención a la población indígena")</f>
        <v>Apoyar en dotación y suministros de papelería y material pop en el marco de la atención a la población indígena</v>
      </c>
      <c r="I140" s="15" t="s">
        <v>2193</v>
      </c>
      <c r="J140" s="14">
        <f>IFERROR(__xludf.DUMMYFUNCTION("""COMPUTED_VALUE"""),5200000.0)</f>
        <v>5200000</v>
      </c>
      <c r="K140" s="14">
        <f>IFERROR(__xludf.DUMMYFUNCTION("""COMPUTED_VALUE"""),5200000.0)</f>
        <v>5200000</v>
      </c>
      <c r="L140" s="14">
        <f>IFERROR(__xludf.DUMMYFUNCTION("""COMPUTED_VALUE"""),5199999.0)</f>
        <v>5199999</v>
      </c>
      <c r="M140" s="15">
        <f t="shared" si="2"/>
        <v>0.9999998077</v>
      </c>
      <c r="N140" s="14">
        <f t="array" ref="N140">IFERROR(INDEX('3.ProductoPeriodo'!T:T,MATCH(G140,'3.ProductoPeriodo'!K:K,0)),0)</f>
        <v>1033</v>
      </c>
      <c r="O140" s="13" t="s">
        <v>1964</v>
      </c>
      <c r="P140" s="13" t="s">
        <v>2194</v>
      </c>
      <c r="Q140" s="15" t="str">
        <f t="shared" si="3"/>
        <v>En el periodo de enero a octubre, se evidencia la entrega de dotación, la cual fue realizada en el mes de agosto de la siguiente manera: 60 resmas (oficio x 500 hojas), 60 resmas (carta x 500 hojas), 60 paquetes de carpetas, 60 cajas de lapiceros, 60 ganchos legajador, 20 cajas de grapas, 10 cajas de lápices, 9 cajas de borradores, 10 cajas de sacapuntas, 17 cajas de marcadores, 20 cartulinas 1/8 surtida</v>
      </c>
      <c r="R140" s="1" t="s">
        <v>37</v>
      </c>
    </row>
    <row r="141" ht="15.75" customHeight="1">
      <c r="B141" s="13" t="s">
        <v>469</v>
      </c>
      <c r="C141" s="13" t="s">
        <v>1084</v>
      </c>
      <c r="D141" s="13" t="s">
        <v>384</v>
      </c>
      <c r="E141" s="13" t="str">
        <f t="shared" si="1"/>
        <v>BP26005423</v>
      </c>
      <c r="F141" s="13" t="s">
        <v>176</v>
      </c>
      <c r="G141" s="13" t="str">
        <f>IFERROR(__xludf.DUMMYFUNCTION("""COMPUTED_VALUE"""),"BP2600542310101")</f>
        <v>BP2600542310101</v>
      </c>
      <c r="H141" s="13" t="str">
        <f>IFERROR(__xludf.DUMMYFUNCTION("""COMPUTED_VALUE"""),"Apoyar los procesos de articulación interinstitucional en el marco de planes, programas y proyectos dirigidos a las comunidades y población indígena de Santiago de Cali.")</f>
        <v>Apoyar los procesos de articulación interinstitucional en el marco de planes, programas y proyectos dirigidos a las comunidades y población indígena de Santiago de Cali.</v>
      </c>
      <c r="I141" s="15" t="s">
        <v>2195</v>
      </c>
      <c r="J141" s="14">
        <f>IFERROR(__xludf.DUMMYFUNCTION("""COMPUTED_VALUE"""),2.91225E8)</f>
        <v>291225000</v>
      </c>
      <c r="K141" s="14">
        <f>IFERROR(__xludf.DUMMYFUNCTION("""COMPUTED_VALUE"""),2.91225E8)</f>
        <v>291225000</v>
      </c>
      <c r="L141" s="14">
        <f>IFERROR(__xludf.DUMMYFUNCTION("""COMPUTED_VALUE"""),2.3232E8)</f>
        <v>232320000</v>
      </c>
      <c r="M141" s="15">
        <f t="shared" si="2"/>
        <v>0.797733711</v>
      </c>
      <c r="N141" s="14">
        <f t="array" ref="N141">IFERROR(INDEX('3.ProductoPeriodo'!T:T,MATCH(G141,'3.ProductoPeriodo'!K:K,0)),0)</f>
        <v>1033</v>
      </c>
      <c r="O141" s="13" t="s">
        <v>1964</v>
      </c>
      <c r="P141" s="13" t="s">
        <v>2196</v>
      </c>
      <c r="Q141" s="15" t="str">
        <f t="shared" si="3"/>
        <v>En el periodo de enero a octubre, se atendieron 521 personas en articulación interinstitucional: 30 con Autoridades, Subsecretaría de Poblaciones y Programa Indígenas; 15 en ficha POAI 2025; 10 en financiación política pública, POT, Tren de Cercanías y AMSO; 5 en ayuda humanitaria y albergue; 11 en diálogo por registro Cabildo Nuevo Triunfo; 227 con MinInterior y Subsecretaría de Víctimas; 116 en seguimiento POAI 2025; 41 en Mesa de Concertación Indígena, 24 en preparación de la II Mesa de Concertación y 42 en realización II Mesa de Concertación.</v>
      </c>
      <c r="R141" s="1" t="s">
        <v>37</v>
      </c>
    </row>
    <row r="142" ht="15.75" customHeight="1">
      <c r="B142" s="13" t="s">
        <v>469</v>
      </c>
      <c r="C142" s="13" t="s">
        <v>1084</v>
      </c>
      <c r="D142" s="13" t="s">
        <v>384</v>
      </c>
      <c r="E142" s="13" t="str">
        <f t="shared" si="1"/>
        <v>BP26005423</v>
      </c>
      <c r="F142" s="13" t="s">
        <v>176</v>
      </c>
      <c r="G142" s="13" t="str">
        <f>IFERROR(__xludf.DUMMYFUNCTION("""COMPUTED_VALUE"""),"BP2600542310101")</f>
        <v>BP2600542310101</v>
      </c>
      <c r="H142" s="13" t="str">
        <f>IFERROR(__xludf.DUMMYFUNCTION("""COMPUTED_VALUE"""),"Brindar atención y orientación a la población indígena de Santiago de Cali, que se encuentra en alta vulnerabilidad.")</f>
        <v>Brindar atención y orientación a la población indígena de Santiago de Cali, que se encuentra en alta vulnerabilidad.</v>
      </c>
      <c r="I142" s="14" t="s">
        <v>2197</v>
      </c>
      <c r="J142" s="14">
        <f>IFERROR(__xludf.DUMMYFUNCTION("""COMPUTED_VALUE"""),1.42758E8)</f>
        <v>142758000</v>
      </c>
      <c r="K142" s="14">
        <f>IFERROR(__xludf.DUMMYFUNCTION("""COMPUTED_VALUE"""),1.42758E8)</f>
        <v>142758000</v>
      </c>
      <c r="L142" s="14">
        <f>IFERROR(__xludf.DUMMYFUNCTION("""COMPUTED_VALUE"""),1.17057E8)</f>
        <v>117057000</v>
      </c>
      <c r="M142" s="15">
        <f t="shared" si="2"/>
        <v>0.8199680578</v>
      </c>
      <c r="N142" s="14">
        <f t="array" ref="N142">IFERROR(INDEX('3.ProductoPeriodo'!T:T,MATCH(G142,'3.ProductoPeriodo'!K:K,0)),0)</f>
        <v>1033</v>
      </c>
      <c r="O142" s="13" t="s">
        <v>1964</v>
      </c>
      <c r="P142" s="7" t="s">
        <v>2198</v>
      </c>
      <c r="Q142" s="15" t="str">
        <f t="shared" si="3"/>
        <v>En el periodo de enero a octubre, se atendieron 512 pobladores en alta vulnerabilidad: 15 POAI 2025; 3 Orfeo, Actas de Posesión; 9 Orfeo (cabildo); 63 Orfeo, psicosocial, autocenso; 1 Orfeo (Nuevo Triunfo); 7 psicosocial; 16 socializaciones (Nuevo Triunfo, Wounaan, Kichwa, Nasa); 84 política pública, autocenso Wounaan Char; 289 política pública, registro administrativo, psicosocial (intérprete a Embera), 25 previa II Mesa Concertación, SITREN, financiación política pública, jurídica (menor Wounaan, Acta de Posesión Nuevo Triunfo, respuesta Pueblo Nasa).</v>
      </c>
      <c r="R142" s="1" t="s">
        <v>37</v>
      </c>
    </row>
    <row r="143" ht="15.75" customHeight="1">
      <c r="B143" s="13" t="s">
        <v>469</v>
      </c>
      <c r="C143" s="13" t="s">
        <v>1084</v>
      </c>
      <c r="D143" s="13" t="s">
        <v>384</v>
      </c>
      <c r="E143" s="13" t="str">
        <f t="shared" si="1"/>
        <v>BP26005423</v>
      </c>
      <c r="F143" s="13" t="s">
        <v>176</v>
      </c>
      <c r="G143" s="13" t="str">
        <f>IFERROR(__xludf.DUMMYFUNCTION("""COMPUTED_VALUE"""),"BP2600542310101")</f>
        <v>BP2600542310101</v>
      </c>
      <c r="H143" s="13" t="str">
        <f>IFERROR(__xludf.DUMMYFUNCTION("""COMPUTED_VALUE"""),"Fortalecimiento integral de las comunidades indígenas de Santiago de Cali, BP26005423.- Pago pasivos exigibles vigencias Expiradas")</f>
        <v>Fortalecimiento integral de las comunidades indígenas de Santiago de Cali, BP26005423.- Pago pasivos exigibles vigencias Expiradas</v>
      </c>
      <c r="I143" s="15" t="s">
        <v>37</v>
      </c>
      <c r="J143" s="14">
        <f>IFERROR(__xludf.DUMMYFUNCTION("""COMPUTED_VALUE"""),1.71391333E8)</f>
        <v>171391333</v>
      </c>
      <c r="K143" s="14">
        <f>IFERROR(__xludf.DUMMYFUNCTION("""COMPUTED_VALUE"""),1.71391333E8)</f>
        <v>171391333</v>
      </c>
      <c r="L143" s="14">
        <f>IFERROR(__xludf.DUMMYFUNCTION("""COMPUTED_VALUE"""),1.71391333E8)</f>
        <v>171391333</v>
      </c>
      <c r="M143" s="15">
        <f t="shared" si="2"/>
        <v>1</v>
      </c>
      <c r="N143" s="14">
        <f t="array" ref="N143">IFERROR(INDEX('3.ProductoPeriodo'!T:T,MATCH(G143,'3.ProductoPeriodo'!K:K,0)),0)</f>
        <v>1033</v>
      </c>
      <c r="O143" s="13" t="s">
        <v>1964</v>
      </c>
      <c r="P143" s="13" t="s">
        <v>2199</v>
      </c>
      <c r="Q143" s="15" t="str">
        <f t="shared" si="3"/>
        <v>En el periodo de enero a octubre, se evidencia en este mes de octubre el pago de los pasivos exigibles de la vigencia 2024 correspondiente a la actividad "Armonizar la política pública para las comunidades y resguardo indígena con acta de posesión vigente ante la alcaldía de Santiago de Cali."</v>
      </c>
      <c r="R143" s="1" t="s">
        <v>37</v>
      </c>
    </row>
    <row r="144" ht="15.75" customHeight="1">
      <c r="B144" s="13" t="s">
        <v>469</v>
      </c>
      <c r="C144" s="13" t="s">
        <v>1084</v>
      </c>
      <c r="D144" s="13" t="s">
        <v>384</v>
      </c>
      <c r="E144" s="13" t="str">
        <f t="shared" si="1"/>
        <v>BP26005423</v>
      </c>
      <c r="F144" s="13" t="s">
        <v>176</v>
      </c>
      <c r="G144" s="13" t="str">
        <f>IFERROR(__xludf.DUMMYFUNCTION("""COMPUTED_VALUE"""),"BP2600542310201")</f>
        <v>BP2600542310201</v>
      </c>
      <c r="H144" s="13" t="str">
        <f>IFERROR(__xludf.DUMMYFUNCTION("""COMPUTED_VALUE"""),"Revitalizar las escuelas de formación en derecho propio, gobierno propio y gobernanza")</f>
        <v>Revitalizar las escuelas de formación en derecho propio, gobierno propio y gobernanza</v>
      </c>
      <c r="I144" s="15" t="s">
        <v>37</v>
      </c>
      <c r="J144" s="14">
        <f>IFERROR(__xludf.DUMMYFUNCTION("""COMPUTED_VALUE"""),3.01672516E8)</f>
        <v>301672516</v>
      </c>
      <c r="K144" s="14">
        <f>IFERROR(__xludf.DUMMYFUNCTION("""COMPUTED_VALUE"""),2.47629864E8)</f>
        <v>247629864</v>
      </c>
      <c r="L144" s="14">
        <f>IFERROR(__xludf.DUMMYFUNCTION("""COMPUTED_VALUE"""),9.9051946E7)</f>
        <v>99051946</v>
      </c>
      <c r="M144" s="15">
        <f t="shared" si="2"/>
        <v>0.3283426257</v>
      </c>
      <c r="N144" s="14">
        <f t="array" ref="N144">IFERROR(INDEX('3.ProductoPeriodo'!T:T,MATCH(G144,'3.ProductoPeriodo'!K:K,0)),0)</f>
        <v>0</v>
      </c>
      <c r="O144" s="13" t="s">
        <v>1964</v>
      </c>
      <c r="P144" s="13" t="s">
        <v>188</v>
      </c>
      <c r="Q144" s="15" t="str">
        <f t="shared" si="3"/>
        <v>En el periodo de enero a octubre, se entregó plan de trabajo y cronograma. Hojas de vida de sabedores y dinamizadores. Metodología del proceso y acta de socialización.</v>
      </c>
      <c r="R144" s="1" t="s">
        <v>37</v>
      </c>
    </row>
    <row r="145" ht="15.75" customHeight="1">
      <c r="B145" s="13" t="s">
        <v>469</v>
      </c>
      <c r="C145" s="13" t="s">
        <v>1084</v>
      </c>
      <c r="D145" s="13" t="s">
        <v>384</v>
      </c>
      <c r="E145" s="13" t="str">
        <f t="shared" si="1"/>
        <v>BP26005423</v>
      </c>
      <c r="F145" s="13" t="s">
        <v>176</v>
      </c>
      <c r="G145" s="13" t="str">
        <f>IFERROR(__xludf.DUMMYFUNCTION("""COMPUTED_VALUE"""),"BP2600542310201")</f>
        <v>BP2600542310201</v>
      </c>
      <c r="H145" s="13" t="str">
        <f>IFERROR(__xludf.DUMMYFUNCTION("""COMPUTED_VALUE"""),"Revitalizar los planes de vida de los cabildos y resguardo de Santiago de Cali")</f>
        <v>Revitalizar los planes de vida de los cabildos y resguardo de Santiago de Cali</v>
      </c>
      <c r="I145" s="15" t="s">
        <v>37</v>
      </c>
      <c r="J145" s="14">
        <f>IFERROR(__xludf.DUMMYFUNCTION("""COMPUTED_VALUE"""),0.0)</f>
        <v>0</v>
      </c>
      <c r="K145" s="14">
        <f>IFERROR(__xludf.DUMMYFUNCTION("""COMPUTED_VALUE"""),0.0)</f>
        <v>0</v>
      </c>
      <c r="L145" s="14">
        <f>IFERROR(__xludf.DUMMYFUNCTION("""COMPUTED_VALUE"""),0.0)</f>
        <v>0</v>
      </c>
      <c r="M145" s="15">
        <f t="shared" si="2"/>
        <v>0</v>
      </c>
      <c r="N145" s="14">
        <f t="array" ref="N145">IFERROR(INDEX('3.ProductoPeriodo'!T:T,MATCH(G145,'3.ProductoPeriodo'!K:K,0)),0)</f>
        <v>0</v>
      </c>
      <c r="O145" s="13"/>
      <c r="P145" s="13"/>
      <c r="Q145" s="15" t="str">
        <f t="shared" si="3"/>
        <v> </v>
      </c>
      <c r="R145" s="1" t="s">
        <v>37</v>
      </c>
    </row>
    <row r="146" ht="15.75" customHeight="1">
      <c r="B146" s="13" t="s">
        <v>1109</v>
      </c>
      <c r="C146" s="13" t="s">
        <v>1110</v>
      </c>
      <c r="D146" s="13" t="s">
        <v>384</v>
      </c>
      <c r="E146" s="13" t="str">
        <f t="shared" si="1"/>
        <v>BP26005426</v>
      </c>
      <c r="F146" s="13" t="s">
        <v>189</v>
      </c>
      <c r="G146" s="13" t="str">
        <f>IFERROR(__xludf.DUMMYFUNCTION("""COMPUTED_VALUE"""),"BP2600542610101")</f>
        <v>BP2600542610101</v>
      </c>
      <c r="H146" s="13" t="str">
        <f>IFERROR(__xludf.DUMMYFUNCTION("""COMPUTED_VALUE"""),"Articular la incorporación del enfoque de género con interseccionalidad en los equipos, comités e instancias de participación. Que vienen trabajando o se constituyan para la implementación y seguimiento de las dimensiones y líneas estratégicas de la Polít"&amp;"ica Pública de las Mujeres del Distrito")</f>
        <v>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v>
      </c>
      <c r="I146" s="15" t="s">
        <v>2200</v>
      </c>
      <c r="J146" s="14">
        <f>IFERROR(__xludf.DUMMYFUNCTION("""COMPUTED_VALUE"""),6.945E7)</f>
        <v>69450000</v>
      </c>
      <c r="K146" s="14">
        <f>IFERROR(__xludf.DUMMYFUNCTION("""COMPUTED_VALUE"""),4.2225E7)</f>
        <v>42225000</v>
      </c>
      <c r="L146" s="14">
        <f>IFERROR(__xludf.DUMMYFUNCTION("""COMPUTED_VALUE"""),3.2225E7)</f>
        <v>32225000</v>
      </c>
      <c r="M146" s="15">
        <f t="shared" si="2"/>
        <v>0.4640028798</v>
      </c>
      <c r="N146" s="14">
        <f t="array" ref="N146">IFERROR(INDEX('3.ProductoPeriodo'!T:T,MATCH(G146,'3.ProductoPeriodo'!K:K,0)),0)</f>
        <v>4</v>
      </c>
      <c r="O146" s="13" t="s">
        <v>1953</v>
      </c>
      <c r="P146" s="13" t="s">
        <v>2201</v>
      </c>
      <c r="Q146" s="15" t="str">
        <f t="shared" si="3"/>
        <v>De enero a octubre, Se realizaron articulaciones con SITREN GV entidad gestora del Tren de Cercanías del Valle del Cauca, y la Unidad de Búsqueda de Personas dadas por Desaparecidas. Se desarrollaron nueve mesas técnicas con organismos corresponsables de la Política Pública de las Mujeres para fortalecer la calidad de los reportes. Se brindó asistencia técnica a IES y se realizaron mesas con Desarrollo Económico, DAGMA y Turismo. También se avanzó con el Comité de Universidades por la Equidad, el Comité Interinstitucional y el Observatorio de Política Social para fortalecer acciones de prevención y atención de VBG.</v>
      </c>
      <c r="R146" s="1" t="s">
        <v>37</v>
      </c>
    </row>
    <row r="147" ht="15.75" customHeight="1">
      <c r="B147" s="13" t="s">
        <v>1109</v>
      </c>
      <c r="C147" s="13" t="s">
        <v>1110</v>
      </c>
      <c r="D147" s="13" t="s">
        <v>384</v>
      </c>
      <c r="E147" s="13" t="str">
        <f t="shared" si="1"/>
        <v>BP26005426</v>
      </c>
      <c r="F147" s="13" t="s">
        <v>189</v>
      </c>
      <c r="G147" s="13" t="str">
        <f>IFERROR(__xludf.DUMMYFUNCTION("""COMPUTED_VALUE"""),"BP2600542610101")</f>
        <v>BP2600542610101</v>
      </c>
      <c r="H147" s="13" t="str">
        <f>IFERROR(__xludf.DUMMYFUNCTION("""COMPUTED_VALUE"""),"Diseñar e implementar metodologías de investigación y sistematización que desarrollen las líneas estratégicas de la Política Pública sobre la prestación de servicios y garantía de derechos de las mujeres en toda su diversidad en contextos urbanos y rurale"&amp;"s de Cali Distrito.")</f>
        <v>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v>
      </c>
      <c r="I147" s="14" t="s">
        <v>37</v>
      </c>
      <c r="J147" s="14">
        <f>IFERROR(__xludf.DUMMYFUNCTION("""COMPUTED_VALUE"""),4.0E8)</f>
        <v>400000000</v>
      </c>
      <c r="K147" s="14">
        <f>IFERROR(__xludf.DUMMYFUNCTION("""COMPUTED_VALUE"""),3.2E8)</f>
        <v>320000000</v>
      </c>
      <c r="L147" s="14">
        <f>IFERROR(__xludf.DUMMYFUNCTION("""COMPUTED_VALUE"""),0.0)</f>
        <v>0</v>
      </c>
      <c r="M147" s="15">
        <f t="shared" si="2"/>
        <v>0</v>
      </c>
      <c r="N147" s="14">
        <f t="array" ref="N147">IFERROR(INDEX('3.ProductoPeriodo'!T:T,MATCH(G147,'3.ProductoPeriodo'!K:K,0)),0)</f>
        <v>4</v>
      </c>
      <c r="O147" s="13"/>
      <c r="P147" s="13"/>
      <c r="Q147" s="15" t="str">
        <f t="shared" si="3"/>
        <v> </v>
      </c>
      <c r="R147" s="1" t="s">
        <v>37</v>
      </c>
    </row>
    <row r="148" ht="15.75" customHeight="1">
      <c r="B148" s="13" t="s">
        <v>1109</v>
      </c>
      <c r="C148" s="13" t="s">
        <v>1110</v>
      </c>
      <c r="D148" s="13" t="s">
        <v>384</v>
      </c>
      <c r="E148" s="13" t="str">
        <f t="shared" si="1"/>
        <v>BP26005426</v>
      </c>
      <c r="F148" s="13" t="s">
        <v>189</v>
      </c>
      <c r="G148" s="13" t="str">
        <f>IFERROR(__xludf.DUMMYFUNCTION("""COMPUTED_VALUE"""),"BP2600542610101")</f>
        <v>BP2600542610101</v>
      </c>
      <c r="H148" s="13" t="str">
        <f>IFERROR(__xludf.DUMMYFUNCTION("""COMPUTED_VALUE"""),"Diseñar material para la difusión de la estrategia de transversalización del enfoque de género con interseccionalidad, que promueva la transformación cultural, el lenguaje inclusivo en los programas, planes y proyectos de los organismos y/o dependencias a"&amp;"sistidas.")</f>
        <v>Diseñar material para la difusión de la estrategia de transversalización del enfoque de género con interseccionalidad, que promueva la transformación cultural, el lenguaje inclusivo en los programas, planes y proyectos de los organismos y/o dependencias asistidas.</v>
      </c>
      <c r="I148" s="15" t="s">
        <v>37</v>
      </c>
      <c r="J148" s="14">
        <f>IFERROR(__xludf.DUMMYFUNCTION("""COMPUTED_VALUE"""),7.0E7)</f>
        <v>70000000</v>
      </c>
      <c r="K148" s="14">
        <f>IFERROR(__xludf.DUMMYFUNCTION("""COMPUTED_VALUE"""),5.5E7)</f>
        <v>55000000</v>
      </c>
      <c r="L148" s="14">
        <f>IFERROR(__xludf.DUMMYFUNCTION("""COMPUTED_VALUE"""),0.0)</f>
        <v>0</v>
      </c>
      <c r="M148" s="15">
        <f t="shared" si="2"/>
        <v>0</v>
      </c>
      <c r="N148" s="14">
        <f t="array" ref="N148">IFERROR(INDEX('3.ProductoPeriodo'!T:T,MATCH(G148,'3.ProductoPeriodo'!K:K,0)),0)</f>
        <v>4</v>
      </c>
      <c r="O148" s="13"/>
      <c r="P148" s="7"/>
      <c r="Q148" s="15" t="str">
        <f t="shared" si="3"/>
        <v> </v>
      </c>
      <c r="R148" s="1" t="s">
        <v>37</v>
      </c>
    </row>
    <row r="149" ht="15.75" customHeight="1">
      <c r="B149" s="13" t="s">
        <v>1109</v>
      </c>
      <c r="C149" s="13" t="s">
        <v>1110</v>
      </c>
      <c r="D149" s="13" t="s">
        <v>384</v>
      </c>
      <c r="E149" s="13" t="str">
        <f t="shared" si="1"/>
        <v>BP26005426</v>
      </c>
      <c r="F149" s="13" t="s">
        <v>189</v>
      </c>
      <c r="G149" s="13" t="str">
        <f>IFERROR(__xludf.DUMMYFUNCTION("""COMPUTED_VALUE"""),"BP2600542610101")</f>
        <v>BP2600542610101</v>
      </c>
      <c r="H149" s="13" t="str">
        <f>IFERROR(__xludf.DUMMYFUNCTION("""COMPUTED_VALUE"""),"Elaborar documento técnico de seguimiento y evaluación a la política pública para las mujeres del Distrito, que presente los resultados y avances de los primeros 5 años de implementación.")</f>
        <v>Elaborar documento técnico de seguimiento y evaluación a la política pública para las mujeres del Distrito, que presente los resultados y avances de los primeros 5 años de implementación.</v>
      </c>
      <c r="I149" s="15" t="s">
        <v>2202</v>
      </c>
      <c r="J149" s="14">
        <f>IFERROR(__xludf.DUMMYFUNCTION("""COMPUTED_VALUE"""),2.9647904E8)</f>
        <v>296479040</v>
      </c>
      <c r="K149" s="14">
        <f>IFERROR(__xludf.DUMMYFUNCTION("""COMPUTED_VALUE"""),2.6312904E8)</f>
        <v>263129040</v>
      </c>
      <c r="L149" s="14">
        <f>IFERROR(__xludf.DUMMYFUNCTION("""COMPUTED_VALUE"""),1.004135E8)</f>
        <v>100413500</v>
      </c>
      <c r="M149" s="15">
        <f t="shared" si="2"/>
        <v>0.3386866741</v>
      </c>
      <c r="N149" s="14">
        <f t="array" ref="N149">IFERROR(INDEX('3.ProductoPeriodo'!T:T,MATCH(G149,'3.ProductoPeriodo'!K:K,0)),0)</f>
        <v>4</v>
      </c>
      <c r="O149" s="13" t="s">
        <v>1953</v>
      </c>
      <c r="P149" s="13" t="s">
        <v>2203</v>
      </c>
      <c r="Q149" s="15" t="str">
        <f t="shared" si="3"/>
        <v>De enero a octubre, Se consolidó el informe de seguimiento a la Política Pública de las Mujeres y se desarrollaron sesiones del Comité Interinstitucional, donde se presentaron avances, formatos de reporte y planes de trabajo. Se elaboró informe técnico con Desarrollo Económico y se realizaron mesas con DAGMA, Planeación y Turismo para fortalecer la implementación. Se estructuró un proceso contractual para diagnóstico institucional y poblacional, iniciando convenio con la Universidad del Valle para la actualización de dichos diagnósticos como insumo para la evaluación de resultados de la Política Pública.</v>
      </c>
      <c r="R149" s="1" t="s">
        <v>37</v>
      </c>
    </row>
    <row r="150" ht="15.75" customHeight="1">
      <c r="B150" s="13" t="s">
        <v>1109</v>
      </c>
      <c r="C150" s="13" t="s">
        <v>1110</v>
      </c>
      <c r="D150" s="13" t="s">
        <v>384</v>
      </c>
      <c r="E150" s="13" t="str">
        <f t="shared" si="1"/>
        <v>BP26005426</v>
      </c>
      <c r="F150" s="13" t="s">
        <v>189</v>
      </c>
      <c r="G150" s="13" t="str">
        <f>IFERROR(__xludf.DUMMYFUNCTION("""COMPUTED_VALUE"""),"BP2600542610101")</f>
        <v>BP2600542610101</v>
      </c>
      <c r="H150" s="13" t="str">
        <f>IFERROR(__xludf.DUMMYFUNCTION("""COMPUTED_VALUE"""),"Generar estrategias para promover el lenguaje inclusivo, la difusión y apropiación del contenido de la política pública para las mujeres con los organismos, programas y proyectos de la Administración Distrital y grupos de valor")</f>
        <v>Generar estrategias para promover el lenguaje inclusivo, la difusión y apropiación del contenido de la política pública para las mujeres con los organismos, programas y proyectos de la Administración Distrital y grupos de valor</v>
      </c>
      <c r="I150" s="15" t="s">
        <v>2204</v>
      </c>
      <c r="J150" s="14">
        <f>IFERROR(__xludf.DUMMYFUNCTION("""COMPUTED_VALUE"""),1.17376E8)</f>
        <v>117376000</v>
      </c>
      <c r="K150" s="14">
        <f>IFERROR(__xludf.DUMMYFUNCTION("""COMPUTED_VALUE"""),1.03092E8)</f>
        <v>103092000</v>
      </c>
      <c r="L150" s="14">
        <f>IFERROR(__xludf.DUMMYFUNCTION("""COMPUTED_VALUE"""),3.144499E7)</f>
        <v>31444990</v>
      </c>
      <c r="M150" s="15">
        <f t="shared" si="2"/>
        <v>0.2678996558</v>
      </c>
      <c r="N150" s="14">
        <f t="array" ref="N150">IFERROR(INDEX('3.ProductoPeriodo'!T:T,MATCH(G150,'3.ProductoPeriodo'!K:K,0)),0)</f>
        <v>4</v>
      </c>
      <c r="O150" s="13" t="s">
        <v>1953</v>
      </c>
      <c r="P150" s="13" t="s">
        <v>2205</v>
      </c>
      <c r="Q150" s="15" t="str">
        <f t="shared" si="3"/>
        <v>De enero a octubre, Se avanzó en la estrategia de transversalización del enfoque de género con interseccionalidad mediante análisis institucional, revisión documental y alistamiento de asistencia técnica. Se implementó una metodología participativa con cuidadoras del SIDICU–CUIDARTE y se socializó la Política Pública en alianza con la emisora Araña Revoltosa. Se fortaleció la gestión del conocimiento junto al Instituto Municipal de Mujeres de Juárez y se produjo el podcast “Voces que sostienen”. Además, se elaboraron materiales de difusión, se socializaron avances del programa Ciudades Seguras y se brindó capacitación a mujeres de la Mesa Municipal de Mujeres.</v>
      </c>
      <c r="R150" s="1" t="s">
        <v>37</v>
      </c>
    </row>
    <row r="151" ht="15.75" customHeight="1">
      <c r="B151" s="13" t="s">
        <v>1109</v>
      </c>
      <c r="C151" s="13" t="s">
        <v>1110</v>
      </c>
      <c r="D151" s="13" t="s">
        <v>384</v>
      </c>
      <c r="E151" s="13" t="str">
        <f t="shared" si="1"/>
        <v>BP26005426</v>
      </c>
      <c r="F151" s="13" t="s">
        <v>189</v>
      </c>
      <c r="G151" s="13" t="str">
        <f>IFERROR(__xludf.DUMMYFUNCTION("""COMPUTED_VALUE"""),"BP2600542610101")</f>
        <v>BP2600542610101</v>
      </c>
      <c r="H151" s="13" t="str">
        <f>IFERROR(__xludf.DUMMYFUNCTION("""COMPUTED_VALUE"""),"Realizar asistencia técnica a los diferentes organismos y/o dependencias con relación a la implementación y reporte de las líneas estratégicas, indicadores y metas de la política pública para las mujeres del distrito.")</f>
        <v>Realizar asistencia técnica a los diferentes organismos y/o dependencias con relación a la implementación y reporte de las líneas estratégicas, indicadores y metas de la política pública para las mujeres del distrito.</v>
      </c>
      <c r="I151" s="14" t="s">
        <v>2206</v>
      </c>
      <c r="J151" s="14">
        <f>IFERROR(__xludf.DUMMYFUNCTION("""COMPUTED_VALUE"""),6.9895E7)</f>
        <v>69895000</v>
      </c>
      <c r="K151" s="14">
        <f>IFERROR(__xludf.DUMMYFUNCTION("""COMPUTED_VALUE"""),3.178E7)</f>
        <v>31780000</v>
      </c>
      <c r="L151" s="14">
        <f>IFERROR(__xludf.DUMMYFUNCTION("""COMPUTED_VALUE"""),2.211824E7)</f>
        <v>22118240</v>
      </c>
      <c r="M151" s="15">
        <f t="shared" si="2"/>
        <v>0.3164495314</v>
      </c>
      <c r="N151" s="14">
        <f t="array" ref="N151">IFERROR(INDEX('3.ProductoPeriodo'!T:T,MATCH(G151,'3.ProductoPeriodo'!K:K,0)),0)</f>
        <v>4</v>
      </c>
      <c r="O151" s="13" t="s">
        <v>1953</v>
      </c>
      <c r="P151" s="13" t="s">
        <v>2207</v>
      </c>
      <c r="Q151" s="15" t="str">
        <f t="shared" si="3"/>
        <v>De enero a octubre, Se brindó asistencia técnica a la Secretaría de Desarrollo Económico para revisar la implementación de la Política Pública de las Mujeres, recomendando fortalecer articulación y trazabilidad. Se avanzó con DADII en la transversalización del enfoque de género en MIPG y Talento Humano. Se socializó la estrategia con el Sistema Distrital de Cuidado y se realizaron mesas técnicas internas sobre indicadores y metas. Se efectuó seguimiento a los reportes institucionales, mesas con Planeación para tipificación de indicadores, la IV jornada del Comité Interinstitucional y el informe consolidado del primer semestre 2025.</v>
      </c>
      <c r="R151" s="1" t="s">
        <v>37</v>
      </c>
    </row>
    <row r="152" ht="15.75" customHeight="1">
      <c r="B152" s="13" t="s">
        <v>1109</v>
      </c>
      <c r="C152" s="13" t="s">
        <v>1110</v>
      </c>
      <c r="D152" s="13" t="s">
        <v>384</v>
      </c>
      <c r="E152" s="13" t="str">
        <f t="shared" si="1"/>
        <v>BP26005426</v>
      </c>
      <c r="F152" s="13" t="s">
        <v>189</v>
      </c>
      <c r="G152" s="13" t="str">
        <f>IFERROR(__xludf.DUMMYFUNCTION("""COMPUTED_VALUE"""),"BP2600542610101")</f>
        <v>BP2600542610101</v>
      </c>
      <c r="H152" s="13" t="str">
        <f>IFERROR(__xludf.DUMMYFUNCTION("""COMPUTED_VALUE"""),"Realizar asistencia técnica a los organismos de la Administración Distrital para la inclusión del enfoque de género con interseccionalidad en los procesos de transformación cultural, planeación y uso del trazador presupuestal")</f>
        <v>Realizar asistencia técnica a los organismos de la Administración Distrital para la inclusión del enfoque de género con interseccionalidad en los procesos de transformación cultural, planeación y uso del trazador presupuestal</v>
      </c>
      <c r="I152" s="14" t="s">
        <v>2208</v>
      </c>
      <c r="J152" s="14">
        <f>IFERROR(__xludf.DUMMYFUNCTION("""COMPUTED_VALUE"""),3.70626E8)</f>
        <v>370626000</v>
      </c>
      <c r="K152" s="14">
        <f>IFERROR(__xludf.DUMMYFUNCTION("""COMPUTED_VALUE"""),3.58159E8)</f>
        <v>358159000</v>
      </c>
      <c r="L152" s="14">
        <f>IFERROR(__xludf.DUMMYFUNCTION("""COMPUTED_VALUE"""),2.90103E8)</f>
        <v>290103000</v>
      </c>
      <c r="M152" s="15">
        <f t="shared" si="2"/>
        <v>0.7827378543</v>
      </c>
      <c r="N152" s="14">
        <f t="array" ref="N152">IFERROR(INDEX('3.ProductoPeriodo'!T:T,MATCH(G152,'3.ProductoPeriodo'!K:K,0)),0)</f>
        <v>4</v>
      </c>
      <c r="O152" s="13" t="s">
        <v>1953</v>
      </c>
      <c r="P152" s="13" t="s">
        <v>2209</v>
      </c>
      <c r="Q152" s="15" t="str">
        <f t="shared" si="3"/>
        <v>De enero a octubre, Se realizaron acciones de planeación y encuentros con Gestión del Riesgo, Planeación, Deporte y DAGMA para implementar la estrategia de transversalización del enfoque de género con interseccionalidad. Se brindó acompañamiento técnico en el taller “Cuerpo-Territorio” del POT, se avanzó en la institucionalización del comité de género del Deporte y se exploró la marcación de proyectos en la PIIP del DNP. Se desarrolló asistencia técnica para el trazador presupuestal, actualización de la matriz de seguimiento y articulaciones con DADII, DAGMA y DATIC para fortalecer instancias que promuevan la institucionalización del enfoque de género.</v>
      </c>
      <c r="R152" s="1" t="s">
        <v>37</v>
      </c>
    </row>
    <row r="153" ht="15.75" customHeight="1">
      <c r="B153" s="13" t="s">
        <v>1109</v>
      </c>
      <c r="C153" s="13" t="s">
        <v>1110</v>
      </c>
      <c r="D153" s="13" t="s">
        <v>384</v>
      </c>
      <c r="E153" s="13" t="str">
        <f t="shared" si="1"/>
        <v>BP26005426</v>
      </c>
      <c r="F153" s="13" t="s">
        <v>189</v>
      </c>
      <c r="G153" s="13" t="str">
        <f>IFERROR(__xludf.DUMMYFUNCTION("""COMPUTED_VALUE"""),"BP2600542610101")</f>
        <v>BP2600542610101</v>
      </c>
      <c r="H153" s="13" t="str">
        <f>IFERROR(__xludf.DUMMYFUNCTION("""COMPUTED_VALUE"""),"Realizar capacitaciones al personal de los organismos asistidos en: marcos normativos, políticas públicas y políticas sectoriales, aplicación de metodologías y actualización de instrucciones técnicas para la transversalización del enfoque de género con in"&amp;"terseccionalidad.")</f>
        <v>Realizar capacitaciones al personal de los organismos asistidos en: marcos normativos, políticas públicas y políticas sectoriales, aplicación de metodologías y actualización de instrucciones técnicas para la transversalización del enfoque de género con interseccionalidad.</v>
      </c>
      <c r="I153" s="15" t="s">
        <v>2210</v>
      </c>
      <c r="J153" s="14">
        <f>IFERROR(__xludf.DUMMYFUNCTION("""COMPUTED_VALUE"""),2.13288E8)</f>
        <v>213288000</v>
      </c>
      <c r="K153" s="14">
        <f>IFERROR(__xludf.DUMMYFUNCTION("""COMPUTED_VALUE"""),5.445E7)</f>
        <v>54450000</v>
      </c>
      <c r="L153" s="14">
        <f>IFERROR(__xludf.DUMMYFUNCTION("""COMPUTED_VALUE"""),4.356E7)</f>
        <v>43560000</v>
      </c>
      <c r="M153" s="15">
        <f t="shared" si="2"/>
        <v>0.2042308991</v>
      </c>
      <c r="N153" s="14">
        <f t="array" ref="N153">IFERROR(INDEX('3.ProductoPeriodo'!T:T,MATCH(G153,'3.ProductoPeriodo'!K:K,0)),0)</f>
        <v>4</v>
      </c>
      <c r="O153" s="13" t="s">
        <v>1953</v>
      </c>
      <c r="P153" s="13" t="s">
        <v>2211</v>
      </c>
      <c r="Q153" s="15" t="str">
        <f t="shared" si="3"/>
        <v>De enero a octubre, Se realizaron asistencias técnicas a Vivienda, Deporte y Recreación para fortalecer la transversalización del enfoque de género con interseccionalidad, abordando marcos normativos e instrucciones técnicas. Se apoyó la formulación del diplomado para funcionarios y se desarrollaron jornadas de capacitación con DATIC (47 y 42 personas), DAGMA (35 y 23), Vivienda (35), Seguridad y Justicia (12 y 15), Gestión del Riesgo (35) e Infraestructura (20), brindando fundamentos conceptuales sobre género, normatividad, violencias basadas en género y rutas de atención, fortaleciendo las capacidades institucionales para la implementación de la Política Pública de las Mujeres.</v>
      </c>
      <c r="R153" s="1" t="s">
        <v>37</v>
      </c>
    </row>
    <row r="154" ht="15.75" customHeight="1">
      <c r="B154" s="13" t="s">
        <v>1109</v>
      </c>
      <c r="C154" s="13" t="s">
        <v>1110</v>
      </c>
      <c r="D154" s="13" t="s">
        <v>384</v>
      </c>
      <c r="E154" s="13" t="str">
        <f t="shared" si="1"/>
        <v>BP26005427</v>
      </c>
      <c r="F154" s="13" t="s">
        <v>199</v>
      </c>
      <c r="G154" s="13" t="str">
        <f>IFERROR(__xludf.DUMMYFUNCTION("""COMPUTED_VALUE"""),"BP2600542710101")</f>
        <v>BP2600542710101</v>
      </c>
      <c r="H154" s="13" t="str">
        <f>IFERROR(__xludf.DUMMYFUNCTION("""COMPUTED_VALUE"""),"Adquirir elementos tecnológicos para el fortalecimiento de los procesos de atención de la demanda del cuidado a la ciudadanía en Santiago de Cali.")</f>
        <v>Adquirir elementos tecnológicos para el fortalecimiento de los procesos de atención de la demanda del cuidado a la ciudadanía en Santiago de Cali.</v>
      </c>
      <c r="I154" s="14" t="s">
        <v>37</v>
      </c>
      <c r="J154" s="14">
        <f>IFERROR(__xludf.DUMMYFUNCTION("""COMPUTED_VALUE"""),4.56E7)</f>
        <v>45600000</v>
      </c>
      <c r="K154" s="14">
        <f>IFERROR(__xludf.DUMMYFUNCTION("""COMPUTED_VALUE"""),0.0)</f>
        <v>0</v>
      </c>
      <c r="L154" s="14">
        <f>IFERROR(__xludf.DUMMYFUNCTION("""COMPUTED_VALUE"""),0.0)</f>
        <v>0</v>
      </c>
      <c r="M154" s="15">
        <f t="shared" si="2"/>
        <v>0</v>
      </c>
      <c r="N154" s="14">
        <f t="array" ref="N154">IFERROR(INDEX('3.ProductoPeriodo'!T:T,MATCH(G154,'3.ProductoPeriodo'!K:K,0)),0)</f>
        <v>2223</v>
      </c>
      <c r="O154" s="13"/>
      <c r="P154" s="13"/>
      <c r="Q154" s="15" t="str">
        <f t="shared" si="3"/>
        <v> </v>
      </c>
      <c r="R154" s="1" t="s">
        <v>37</v>
      </c>
    </row>
    <row r="155" ht="15.75" customHeight="1">
      <c r="B155" s="13" t="s">
        <v>1109</v>
      </c>
      <c r="C155" s="13" t="s">
        <v>1110</v>
      </c>
      <c r="D155" s="13" t="s">
        <v>384</v>
      </c>
      <c r="E155" s="13" t="str">
        <f t="shared" si="1"/>
        <v>BP26005427</v>
      </c>
      <c r="F155" s="13" t="s">
        <v>199</v>
      </c>
      <c r="G155" s="13" t="str">
        <f>IFERROR(__xludf.DUMMYFUNCTION("""COMPUTED_VALUE"""),"BP2600542710101")</f>
        <v>BP2600542710101</v>
      </c>
      <c r="H155" s="13" t="str">
        <f>IFERROR(__xludf.DUMMYFUNCTION("""COMPUTED_VALUE"""),"Adquirir mobiliario para la articulación de los servicios sociales de cuidados del Sistema Distrital de Cuidado - CuidArte")</f>
        <v>Adquirir mobiliario para la articulación de los servicios sociales de cuidados del Sistema Distrital de Cuidado - CuidArte</v>
      </c>
      <c r="I155" s="14" t="s">
        <v>37</v>
      </c>
      <c r="J155" s="14">
        <f>IFERROR(__xludf.DUMMYFUNCTION("""COMPUTED_VALUE"""),1.16518902E8)</f>
        <v>116518902</v>
      </c>
      <c r="K155" s="14">
        <f>IFERROR(__xludf.DUMMYFUNCTION("""COMPUTED_VALUE"""),8448648.0)</f>
        <v>8448648</v>
      </c>
      <c r="L155" s="14">
        <f>IFERROR(__xludf.DUMMYFUNCTION("""COMPUTED_VALUE"""),0.0)</f>
        <v>0</v>
      </c>
      <c r="M155" s="15">
        <f t="shared" si="2"/>
        <v>0</v>
      </c>
      <c r="N155" s="14">
        <f t="array" ref="N155">IFERROR(INDEX('3.ProductoPeriodo'!T:T,MATCH(G155,'3.ProductoPeriodo'!K:K,0)),0)</f>
        <v>2223</v>
      </c>
      <c r="O155" s="13"/>
      <c r="P155" s="7"/>
      <c r="Q155" s="15" t="str">
        <f t="shared" si="3"/>
        <v> </v>
      </c>
      <c r="R155" s="1" t="s">
        <v>37</v>
      </c>
    </row>
    <row r="156" ht="15.75" customHeight="1">
      <c r="B156" s="13" t="s">
        <v>1109</v>
      </c>
      <c r="C156" s="13" t="s">
        <v>1110</v>
      </c>
      <c r="D156" s="13" t="s">
        <v>384</v>
      </c>
      <c r="E156" s="13" t="str">
        <f t="shared" si="1"/>
        <v>BP26005427</v>
      </c>
      <c r="F156" s="13" t="s">
        <v>199</v>
      </c>
      <c r="G156" s="13" t="str">
        <f>IFERROR(__xludf.DUMMYFUNCTION("""COMPUTED_VALUE"""),"BP2600542710101")</f>
        <v>BP2600542710101</v>
      </c>
      <c r="H156" s="13" t="str">
        <f>IFERROR(__xludf.DUMMYFUNCTION("""COMPUTED_VALUE"""),"Desarrollar estrategias de articulación con actores público/privados/comunitarios para consolidar ofertas de servicios de cuidado.")</f>
        <v>Desarrollar estrategias de articulación con actores público/privados/comunitarios para consolidar ofertas de servicios de cuidado.</v>
      </c>
      <c r="I156" s="14" t="s">
        <v>2212</v>
      </c>
      <c r="J156" s="14">
        <f>IFERROR(__xludf.DUMMYFUNCTION("""COMPUTED_VALUE"""),4.4956872E8)</f>
        <v>449568720</v>
      </c>
      <c r="K156" s="14">
        <f>IFERROR(__xludf.DUMMYFUNCTION("""COMPUTED_VALUE"""),3.132725E8)</f>
        <v>313272500</v>
      </c>
      <c r="L156" s="14">
        <f>IFERROR(__xludf.DUMMYFUNCTION("""COMPUTED_VALUE"""),2.484895E8)</f>
        <v>248489500</v>
      </c>
      <c r="M156" s="15">
        <f t="shared" si="2"/>
        <v>0.552728624</v>
      </c>
      <c r="N156" s="14">
        <f t="array" ref="N156">IFERROR(INDEX('3.ProductoPeriodo'!T:T,MATCH(G156,'3.ProductoPeriodo'!K:K,0)),0)</f>
        <v>2223</v>
      </c>
      <c r="O156" s="13" t="s">
        <v>1953</v>
      </c>
      <c r="P156" s="7" t="s">
        <v>2213</v>
      </c>
      <c r="Q156" s="15" t="str">
        <f t="shared" si="3"/>
        <v>De enero a octubre, se realizaron 86 socializaciones sobre el Sistema Distrital de Cuidado CuidArte, con empresas privadas logrando 38 donaciones . Se concretaron 124 articulaciones públicas y recibiendo el 100% de los planes de acción de organismos del Comité de Cuidado. Se llevaron a cabo 56 reuniones de cooperación. Además, se participó en cuatro convocatorias para ser reconocidos como práctica pública de calidad y se caracterizaron 165 ofertas de servicios en los ecosistemas.</v>
      </c>
      <c r="R156" s="1" t="s">
        <v>37</v>
      </c>
    </row>
    <row r="157" ht="15.75" customHeight="1">
      <c r="B157" s="13" t="s">
        <v>1109</v>
      </c>
      <c r="C157" s="13" t="s">
        <v>1110</v>
      </c>
      <c r="D157" s="13" t="s">
        <v>384</v>
      </c>
      <c r="E157" s="13" t="str">
        <f t="shared" si="1"/>
        <v>BP26005427</v>
      </c>
      <c r="F157" s="13" t="s">
        <v>199</v>
      </c>
      <c r="G157" s="13" t="str">
        <f>IFERROR(__xludf.DUMMYFUNCTION("""COMPUTED_VALUE"""),"BP2600542710101")</f>
        <v>BP2600542710101</v>
      </c>
      <c r="H157" s="13" t="str">
        <f>IFERROR(__xludf.DUMMYFUNCTION("""COMPUTED_VALUE"""),"Desarrollar lineamientos técnicos para la implementación y seguimiento del Sistema Distrital de Cuidado-CuiDARTE")</f>
        <v>Desarrollar lineamientos técnicos para la implementación y seguimiento del Sistema Distrital de Cuidado-CuiDARTE</v>
      </c>
      <c r="I157" s="15" t="s">
        <v>2214</v>
      </c>
      <c r="J157" s="14">
        <f>IFERROR(__xludf.DUMMYFUNCTION("""COMPUTED_VALUE"""),7.4742736E8)</f>
        <v>747427360</v>
      </c>
      <c r="K157" s="14">
        <f>IFERROR(__xludf.DUMMYFUNCTION("""COMPUTED_VALUE"""),4.274635E8)</f>
        <v>427463500</v>
      </c>
      <c r="L157" s="14">
        <f>IFERROR(__xludf.DUMMYFUNCTION("""COMPUTED_VALUE"""),3.121835E8)</f>
        <v>312183500</v>
      </c>
      <c r="M157" s="15">
        <f t="shared" si="2"/>
        <v>0.417677378</v>
      </c>
      <c r="N157" s="14">
        <f t="array" ref="N157">IFERROR(INDEX('3.ProductoPeriodo'!T:T,MATCH(G157,'3.ProductoPeriodo'!K:K,0)),0)</f>
        <v>2223</v>
      </c>
      <c r="O157" s="13" t="s">
        <v>1950</v>
      </c>
      <c r="P157" s="13" t="s">
        <v>2215</v>
      </c>
      <c r="Q157" s="15" t="str">
        <f t="shared" si="3"/>
        <v>Durante el periodo de enero a octubre, se elaboraron 56 documentos técnicos, se realizaron 19 espacios de asistencia técnica y se recibieron 18. Asimismo, se emitieron lineamientos en 127 reuniones y se dio respuesta a 6 requerimientos de entes de control.
De igual forma, se elaboró el Plan Operativo Anual de Inversiones (POAI) 2026, se actualizaron las Bases Técnicas del SIDICU y se llevó a cabo un espacio de articulación con los organismos adscritos al Comité de Cuidados para retroalimentar la propuesta inicial del nuevo sistema de gobernanza. Adicionalmente, se adelantó la estructuración y puesta en marcha de los convenios de asociación relacionados con Transformación Cultural y Cuidando a la Cuidadora. 
</v>
      </c>
      <c r="R157" s="1" t="s">
        <v>37</v>
      </c>
    </row>
    <row r="158" ht="15.75" customHeight="1">
      <c r="B158" s="13" t="s">
        <v>1109</v>
      </c>
      <c r="C158" s="13" t="s">
        <v>1110</v>
      </c>
      <c r="D158" s="13" t="s">
        <v>384</v>
      </c>
      <c r="E158" s="13" t="str">
        <f t="shared" si="1"/>
        <v>BP26005427</v>
      </c>
      <c r="F158" s="13" t="s">
        <v>199</v>
      </c>
      <c r="G158" s="13" t="str">
        <f>IFERROR(__xludf.DUMMYFUNCTION("""COMPUTED_VALUE"""),"BP2600542710101")</f>
        <v>BP2600542710101</v>
      </c>
      <c r="H158" s="13" t="str">
        <f>IFERROR(__xludf.DUMMYFUNCTION("""COMPUTED_VALUE"""),"Fortalecimiento del Sistema Distrital de Cuidado ""Cuidarte"" en Santiago de Cali - BP-26005427 - ""pagos pasivos exigibles vigencia expirada""")</f>
        <v>Fortalecimiento del Sistema Distrital de Cuidado "Cuidarte" en Santiago de Cali - BP-26005427 - "pagos pasivos exigibles vigencia expirada"</v>
      </c>
      <c r="I158" s="15" t="s">
        <v>2216</v>
      </c>
      <c r="J158" s="14">
        <f>IFERROR(__xludf.DUMMYFUNCTION("""COMPUTED_VALUE"""),1.64326675E8)</f>
        <v>164326675</v>
      </c>
      <c r="K158" s="14">
        <f>IFERROR(__xludf.DUMMYFUNCTION("""COMPUTED_VALUE"""),1.64326675E8)</f>
        <v>164326675</v>
      </c>
      <c r="L158" s="14">
        <f>IFERROR(__xludf.DUMMYFUNCTION("""COMPUTED_VALUE"""),1.64326675E8)</f>
        <v>164326675</v>
      </c>
      <c r="M158" s="15">
        <f t="shared" si="2"/>
        <v>1</v>
      </c>
      <c r="N158" s="14">
        <f t="array" ref="N158">IFERROR(INDEX('3.ProductoPeriodo'!T:T,MATCH(G158,'3.ProductoPeriodo'!K:K,0)),0)</f>
        <v>2223</v>
      </c>
      <c r="O158" s="13" t="s">
        <v>1953</v>
      </c>
      <c r="P158" s="13" t="s">
        <v>2217</v>
      </c>
      <c r="Q158" s="15" t="str">
        <f t="shared" si="3"/>
        <v>De enero a octubre, se realizó el pago, en el mes de agosto, del pasivo exigible correspondiente a la obligación contraída para cuidados comunitarios en el marco del fortalecimiento del Sistema Distrital de Cuidado "Cuidarte" en Santiago de Cali.</v>
      </c>
      <c r="R158" s="1" t="s">
        <v>37</v>
      </c>
    </row>
    <row r="159" ht="15.75" customHeight="1">
      <c r="B159" s="13" t="s">
        <v>1109</v>
      </c>
      <c r="C159" s="13" t="s">
        <v>1110</v>
      </c>
      <c r="D159" s="13" t="s">
        <v>384</v>
      </c>
      <c r="E159" s="13" t="str">
        <f t="shared" si="1"/>
        <v>BP26005427</v>
      </c>
      <c r="F159" s="13" t="s">
        <v>199</v>
      </c>
      <c r="G159" s="13" t="str">
        <f>IFERROR(__xludf.DUMMYFUNCTION("""COMPUTED_VALUE"""),"BP2600542710101")</f>
        <v>BP2600542710101</v>
      </c>
      <c r="H159" s="13" t="str">
        <f>IFERROR(__xludf.DUMMYFUNCTION("""COMPUTED_VALUE"""),"Realizar adecuación y dotación de espacios para el cuidado y la transformación cultural")</f>
        <v>Realizar adecuación y dotación de espacios para el cuidado y la transformación cultural</v>
      </c>
      <c r="I159" s="15" t="s">
        <v>405</v>
      </c>
      <c r="J159" s="14">
        <f>IFERROR(__xludf.DUMMYFUNCTION("""COMPUTED_VALUE"""),4.22539056E8)</f>
        <v>422539056</v>
      </c>
      <c r="K159" s="14">
        <f>IFERROR(__xludf.DUMMYFUNCTION("""COMPUTED_VALUE"""),0.0)</f>
        <v>0</v>
      </c>
      <c r="L159" s="14">
        <f>IFERROR(__xludf.DUMMYFUNCTION("""COMPUTED_VALUE"""),0.0)</f>
        <v>0</v>
      </c>
      <c r="M159" s="15">
        <f t="shared" si="2"/>
        <v>0</v>
      </c>
      <c r="N159" s="14">
        <f t="array" ref="N159">IFERROR(INDEX('3.ProductoPeriodo'!T:T,MATCH(G159,'3.ProductoPeriodo'!K:K,0)),0)</f>
        <v>2223</v>
      </c>
      <c r="O159" s="13"/>
      <c r="P159" s="13"/>
      <c r="Q159" s="15" t="str">
        <f t="shared" si="3"/>
        <v> </v>
      </c>
      <c r="R159" s="1" t="s">
        <v>37</v>
      </c>
    </row>
    <row r="160" ht="15.75" customHeight="1">
      <c r="B160" s="13" t="s">
        <v>1109</v>
      </c>
      <c r="C160" s="13" t="s">
        <v>1110</v>
      </c>
      <c r="D160" s="13" t="s">
        <v>384</v>
      </c>
      <c r="E160" s="13" t="str">
        <f t="shared" si="1"/>
        <v>BP26005427</v>
      </c>
      <c r="F160" s="13" t="s">
        <v>199</v>
      </c>
      <c r="G160" s="13" t="str">
        <f>IFERROR(__xludf.DUMMYFUNCTION("""COMPUTED_VALUE"""),"BP2600542710101")</f>
        <v>BP2600542710101</v>
      </c>
      <c r="H160" s="13" t="str">
        <f>IFERROR(__xludf.DUMMYFUNCTION("""COMPUTED_VALUE"""),"Realizar el pago de la tasa especial de seguridad y convivencia incluida en los servicios públicos")</f>
        <v>Realizar el pago de la tasa especial de seguridad y convivencia incluida en los servicios públicos</v>
      </c>
      <c r="I160" s="15" t="s">
        <v>405</v>
      </c>
      <c r="J160" s="14">
        <f>IFERROR(__xludf.DUMMYFUNCTION("""COMPUTED_VALUE"""),91135.0)</f>
        <v>91135</v>
      </c>
      <c r="K160" s="14">
        <f>IFERROR(__xludf.DUMMYFUNCTION("""COMPUTED_VALUE"""),0.0)</f>
        <v>0</v>
      </c>
      <c r="L160" s="14">
        <f>IFERROR(__xludf.DUMMYFUNCTION("""COMPUTED_VALUE"""),0.0)</f>
        <v>0</v>
      </c>
      <c r="M160" s="15">
        <f t="shared" si="2"/>
        <v>0</v>
      </c>
      <c r="N160" s="14">
        <f t="array" ref="N160">IFERROR(INDEX('3.ProductoPeriodo'!T:T,MATCH(G160,'3.ProductoPeriodo'!K:K,0)),0)</f>
        <v>2223</v>
      </c>
      <c r="O160" s="13"/>
      <c r="P160" s="13"/>
      <c r="Q160" s="15" t="str">
        <f t="shared" si="3"/>
        <v> </v>
      </c>
      <c r="R160" s="1" t="s">
        <v>37</v>
      </c>
    </row>
    <row r="161" ht="15.75" customHeight="1">
      <c r="B161" s="13" t="s">
        <v>1109</v>
      </c>
      <c r="C161" s="13" t="s">
        <v>1110</v>
      </c>
      <c r="D161" s="13" t="s">
        <v>384</v>
      </c>
      <c r="E161" s="13" t="str">
        <f t="shared" si="1"/>
        <v>BP26005427</v>
      </c>
      <c r="F161" s="13" t="s">
        <v>199</v>
      </c>
      <c r="G161" s="13" t="str">
        <f>IFERROR(__xludf.DUMMYFUNCTION("""COMPUTED_VALUE"""),"BP2600542710101")</f>
        <v>BP2600542710101</v>
      </c>
      <c r="H161" s="13" t="str">
        <f>IFERROR(__xludf.DUMMYFUNCTION("""COMPUTED_VALUE"""),"Realizar estrategias que contribuyan a la transformación cultural para la redistribución del cuidado en los hogares y la sociedad.")</f>
        <v>Realizar estrategias que contribuyan a la transformación cultural para la redistribución del cuidado en los hogares y la sociedad.</v>
      </c>
      <c r="I161" s="15" t="s">
        <v>2218</v>
      </c>
      <c r="J161" s="14">
        <f>IFERROR(__xludf.DUMMYFUNCTION("""COMPUTED_VALUE"""),1.430466865E9)</f>
        <v>1430466865</v>
      </c>
      <c r="K161" s="14">
        <f>IFERROR(__xludf.DUMMYFUNCTION("""COMPUTED_VALUE"""),9.3454066E8)</f>
        <v>934540660</v>
      </c>
      <c r="L161" s="14">
        <f>IFERROR(__xludf.DUMMYFUNCTION("""COMPUTED_VALUE"""),3.32897624E8)</f>
        <v>332897624</v>
      </c>
      <c r="M161" s="15">
        <f t="shared" si="2"/>
        <v>0.2327195632</v>
      </c>
      <c r="N161" s="14">
        <f t="array" ref="N161">IFERROR(INDEX('3.ProductoPeriodo'!T:T,MATCH(G161,'3.ProductoPeriodo'!K:K,0)),0)</f>
        <v>2223</v>
      </c>
      <c r="O161" s="13" t="s">
        <v>1944</v>
      </c>
      <c r="P161" s="13" t="s">
        <v>2219</v>
      </c>
      <c r="Q161" s="15" t="str">
        <f t="shared" si="3"/>
        <v>Con respecto al avance de enero a octubre, se registró un total de 98 espacios de respiro en el Sistema Distrital de Cuidado. Además, se registraron 13  espacios de respiro descentralizados en otras comunas donde no existen ecosistemas de cuidado CuidArte. Se realizaron 12 tomas de ciudad para desnaturalizar los imaginarios en torno al cuidado, 34 espacios de socialización, 11 asistencias técnicas a entidades y dos participaciones en eventos de ciudad como: la Cumbre mundial de mujeres cuidadoras de la biodiversidad y el Foro 29 grados. 
Asimismo, se elaboraron 38 creaciones de contenidos digitales de comunicaciones, reflejando un avance en acciones de transformación cultural y cuidado comunitario. </v>
      </c>
      <c r="R161" s="1" t="s">
        <v>37</v>
      </c>
    </row>
    <row r="162" ht="15.75" customHeight="1">
      <c r="B162" s="13" t="s">
        <v>1109</v>
      </c>
      <c r="C162" s="13" t="s">
        <v>1110</v>
      </c>
      <c r="D162" s="13" t="s">
        <v>384</v>
      </c>
      <c r="E162" s="13" t="str">
        <f t="shared" si="1"/>
        <v>BP26005427</v>
      </c>
      <c r="F162" s="13" t="s">
        <v>199</v>
      </c>
      <c r="G162" s="13" t="str">
        <f>IFERROR(__xludf.DUMMYFUNCTION("""COMPUTED_VALUE"""),"BP2600542710101")</f>
        <v>BP2600542710101</v>
      </c>
      <c r="H162" s="13" t="str">
        <f>IFERROR(__xludf.DUMMYFUNCTION("""COMPUTED_VALUE"""),"Realizar la implementación de servicios para mujeres cuidadoras para reducir, redistribuir y reconocer el cuidado como un trabajo y un derecho.")</f>
        <v>Realizar la implementación de servicios para mujeres cuidadoras para reducir, redistribuir y reconocer el cuidado como un trabajo y un derecho.</v>
      </c>
      <c r="I162" s="15" t="s">
        <v>2220</v>
      </c>
      <c r="J162" s="14">
        <f>IFERROR(__xludf.DUMMYFUNCTION("""COMPUTED_VALUE"""),9.68731676E8)</f>
        <v>968731676</v>
      </c>
      <c r="K162" s="14">
        <f>IFERROR(__xludf.DUMMYFUNCTION("""COMPUTED_VALUE"""),6.14088072E8)</f>
        <v>614088072</v>
      </c>
      <c r="L162" s="14">
        <f>IFERROR(__xludf.DUMMYFUNCTION("""COMPUTED_VALUE"""),4.4922297E7)</f>
        <v>44922297</v>
      </c>
      <c r="M162" s="15">
        <f t="shared" si="2"/>
        <v>0.04637228049</v>
      </c>
      <c r="N162" s="14">
        <f t="array" ref="N162">IFERROR(INDEX('3.ProductoPeriodo'!T:T,MATCH(G162,'3.ProductoPeriodo'!K:K,0)),0)</f>
        <v>2223</v>
      </c>
      <c r="O162" s="13" t="s">
        <v>1964</v>
      </c>
      <c r="P162" s="40" t="s">
        <v>2221</v>
      </c>
      <c r="Q162" s="15" t="str">
        <f t="shared" si="3"/>
        <v>En el periodo de enero a octubre, se avanzó en la implementación del Sistema Distrital de Cuidado – CuidArte, a través de la estrategia Cuidando a la Cuidadora, mediante espacios comunitarios, atención permanente y entrega de raciones alimentarias; además del suministro de implementos de seguridad, señalética, avisos luminosos y acciones pedagógicas orientadas al fortalecimiento del autocuidado. Se desarrollaron 92 horas de Espacios Respiro en 22 comunas y corregimientos; se realizaron cinco talleres del componente de formación de formadoras y 11 socializaciones del SIDICU (22 horas). Asimismo, se inauguró el Centro de Lavado en la Comuna 15, con 232 servicios y 29 usuarias activas con uso semanal o quincenal. Asimismo, se dio continuidad a la entrega de raciones en la oferta de educación flexible.</v>
      </c>
      <c r="R162" s="1" t="s">
        <v>37</v>
      </c>
    </row>
    <row r="163" ht="15.75" customHeight="1">
      <c r="B163" s="13" t="s">
        <v>1109</v>
      </c>
      <c r="C163" s="13" t="s">
        <v>1110</v>
      </c>
      <c r="D163" s="13" t="s">
        <v>384</v>
      </c>
      <c r="E163" s="13" t="str">
        <f t="shared" si="1"/>
        <v>BP26005427</v>
      </c>
      <c r="F163" s="13" t="s">
        <v>199</v>
      </c>
      <c r="G163" s="13" t="str">
        <f>IFERROR(__xludf.DUMMYFUNCTION("""COMPUTED_VALUE"""),"BP2600542710101")</f>
        <v>BP2600542710101</v>
      </c>
      <c r="H163" s="13" t="str">
        <f>IFERROR(__xludf.DUMMYFUNCTION("""COMPUTED_VALUE"""),"Suministrar servicio de acueducto y energía eléctrica")</f>
        <v>Suministrar servicio de acueducto y energía eléctrica</v>
      </c>
      <c r="I163" s="15" t="s">
        <v>405</v>
      </c>
      <c r="J163" s="14">
        <f>IFERROR(__xludf.DUMMYFUNCTION("""COMPUTED_VALUE"""),5.7620523E7)</f>
        <v>57620523</v>
      </c>
      <c r="K163" s="14">
        <f>IFERROR(__xludf.DUMMYFUNCTION("""COMPUTED_VALUE"""),0.0)</f>
        <v>0</v>
      </c>
      <c r="L163" s="14">
        <f>IFERROR(__xludf.DUMMYFUNCTION("""COMPUTED_VALUE"""),0.0)</f>
        <v>0</v>
      </c>
      <c r="M163" s="15">
        <f t="shared" si="2"/>
        <v>0</v>
      </c>
      <c r="N163" s="14">
        <f t="array" ref="N163">IFERROR(INDEX('3.ProductoPeriodo'!T:T,MATCH(G163,'3.ProductoPeriodo'!K:K,0)),0)</f>
        <v>2223</v>
      </c>
      <c r="O163" s="13"/>
      <c r="P163" s="14"/>
      <c r="Q163" s="15" t="str">
        <f t="shared" si="3"/>
        <v> </v>
      </c>
      <c r="R163" s="1" t="s">
        <v>37</v>
      </c>
    </row>
    <row r="164" ht="15.75" customHeight="1">
      <c r="B164" s="13" t="s">
        <v>1109</v>
      </c>
      <c r="C164" s="13" t="s">
        <v>1110</v>
      </c>
      <c r="D164" s="13" t="s">
        <v>384</v>
      </c>
      <c r="E164" s="13" t="str">
        <f t="shared" si="1"/>
        <v>BP26005427</v>
      </c>
      <c r="F164" s="13" t="s">
        <v>199</v>
      </c>
      <c r="G164" s="13" t="str">
        <f>IFERROR(__xludf.DUMMYFUNCTION("""COMPUTED_VALUE"""),"BP2600542710101")</f>
        <v>BP2600542710101</v>
      </c>
      <c r="H164" s="13" t="str">
        <f>IFERROR(__xludf.DUMMYFUNCTION("""COMPUTED_VALUE"""),"Suministrar servicio de alcantarillado, aseo y recolección")</f>
        <v>Suministrar servicio de alcantarillado, aseo y recolección</v>
      </c>
      <c r="I164" s="14" t="s">
        <v>405</v>
      </c>
      <c r="J164" s="14">
        <f>IFERROR(__xludf.DUMMYFUNCTION("""COMPUTED_VALUE"""),6.0591476E7)</f>
        <v>60591476</v>
      </c>
      <c r="K164" s="14">
        <f>IFERROR(__xludf.DUMMYFUNCTION("""COMPUTED_VALUE"""),0.0)</f>
        <v>0</v>
      </c>
      <c r="L164" s="14">
        <f>IFERROR(__xludf.DUMMYFUNCTION("""COMPUTED_VALUE"""),0.0)</f>
        <v>0</v>
      </c>
      <c r="M164" s="15">
        <f t="shared" si="2"/>
        <v>0</v>
      </c>
      <c r="N164" s="14">
        <f t="array" ref="N164">IFERROR(INDEX('3.ProductoPeriodo'!T:T,MATCH(G164,'3.ProductoPeriodo'!K:K,0)),0)</f>
        <v>2223</v>
      </c>
      <c r="O164" s="13"/>
      <c r="P164" s="22"/>
      <c r="Q164" s="15" t="str">
        <f t="shared" si="3"/>
        <v> </v>
      </c>
      <c r="R164" s="1" t="s">
        <v>37</v>
      </c>
    </row>
    <row r="165" ht="15.75" customHeight="1">
      <c r="B165" s="13" t="s">
        <v>1109</v>
      </c>
      <c r="C165" s="13" t="s">
        <v>1110</v>
      </c>
      <c r="D165" s="13" t="s">
        <v>384</v>
      </c>
      <c r="E165" s="13" t="str">
        <f t="shared" si="1"/>
        <v>BP26005427</v>
      </c>
      <c r="F165" s="13" t="s">
        <v>199</v>
      </c>
      <c r="G165" s="13" t="str">
        <f>IFERROR(__xludf.DUMMYFUNCTION("""COMPUTED_VALUE"""),"BP2600542710101")</f>
        <v>BP2600542710101</v>
      </c>
      <c r="H165" s="13" t="str">
        <f>IFERROR(__xludf.DUMMYFUNCTION("""COMPUTED_VALUE"""),"Territorializar el Sistema Distrital de Cuidado-CuiDARTE en la zona urbana y rural del distrito con un enfoque interseccional.")</f>
        <v>Territorializar el Sistema Distrital de Cuidado-CuiDARTE en la zona urbana y rural del distrito con un enfoque interseccional.</v>
      </c>
      <c r="I165" s="14" t="s">
        <v>2222</v>
      </c>
      <c r="J165" s="14">
        <f>IFERROR(__xludf.DUMMYFUNCTION("""COMPUTED_VALUE"""),2.200756193E9)</f>
        <v>2200756193</v>
      </c>
      <c r="K165" s="14">
        <f>IFERROR(__xludf.DUMMYFUNCTION("""COMPUTED_VALUE"""),1.151628293E9)</f>
        <v>1151628293</v>
      </c>
      <c r="L165" s="14">
        <f>IFERROR(__xludf.DUMMYFUNCTION("""COMPUTED_VALUE"""),7.23532314E8)</f>
        <v>723532314</v>
      </c>
      <c r="M165" s="15">
        <f t="shared" si="2"/>
        <v>0.32876532</v>
      </c>
      <c r="N165" s="14">
        <f t="array" ref="N165">IFERROR(INDEX('3.ProductoPeriodo'!T:T,MATCH(G165,'3.ProductoPeriodo'!K:K,0)),0)</f>
        <v>2223</v>
      </c>
      <c r="O165" s="13" t="s">
        <v>1947</v>
      </c>
      <c r="P165" s="14" t="s">
        <v>2223</v>
      </c>
      <c r="Q165" s="15" t="str">
        <f t="shared" si="3"/>
        <v>En el periodo correspondiente de enero a octubre, se logró la vinculación de mujeres cuidadoras nuevas a los ecosistemas así: 28 en febrero, 289 en marzo, 468 en abril, 286 en mayo, 330 en junio, 475 en julio, 347 en agosto, 318 en septiembre y 334 en octubre, lo que ha impulsado el reconocimiento de los ecosistemas de cuidado en los territorios.</v>
      </c>
      <c r="R165" s="1" t="s">
        <v>37</v>
      </c>
    </row>
    <row r="166" ht="15.75" customHeight="1">
      <c r="B166" s="13" t="s">
        <v>1109</v>
      </c>
      <c r="C166" s="13" t="s">
        <v>1110</v>
      </c>
      <c r="D166" s="13" t="s">
        <v>384</v>
      </c>
      <c r="E166" s="13" t="str">
        <f t="shared" si="1"/>
        <v>BP26005428</v>
      </c>
      <c r="F166" s="13" t="s">
        <v>209</v>
      </c>
      <c r="G166" s="13" t="str">
        <f>IFERROR(__xludf.DUMMYFUNCTION("""COMPUTED_VALUE"""),"BP2600542810101")</f>
        <v>BP2600542810101</v>
      </c>
      <c r="H166" s="13" t="str">
        <f>IFERROR(__xludf.DUMMYFUNCTION("""COMPUTED_VALUE"""),"Adquirir insumos para el fortalecimiento de las estrategias de prevención de violencias basadas en género")</f>
        <v>Adquirir insumos para el fortalecimiento de las estrategias de prevención de violencias basadas en género</v>
      </c>
      <c r="I166" s="14" t="s">
        <v>2224</v>
      </c>
      <c r="J166" s="14">
        <f>IFERROR(__xludf.DUMMYFUNCTION("""COMPUTED_VALUE"""),2.0052706E8)</f>
        <v>200527060</v>
      </c>
      <c r="K166" s="14">
        <f>IFERROR(__xludf.DUMMYFUNCTION("""COMPUTED_VALUE"""),5.0527056E7)</f>
        <v>50527056</v>
      </c>
      <c r="L166" s="14">
        <f>IFERROR(__xludf.DUMMYFUNCTION("""COMPUTED_VALUE"""),4.3027463E7)</f>
        <v>43027463</v>
      </c>
      <c r="M166" s="15">
        <f t="shared" si="2"/>
        <v>0.2145718538</v>
      </c>
      <c r="N166" s="14">
        <f t="array" ref="N166">IFERROR(INDEX('3.ProductoPeriodo'!T:T,MATCH(G166,'3.ProductoPeriodo'!K:K,0)),0)</f>
        <v>1309</v>
      </c>
      <c r="O166" s="13" t="s">
        <v>1947</v>
      </c>
      <c r="P166" s="14" t="s">
        <v>2225</v>
      </c>
      <c r="Q166" s="15" t="str">
        <f t="shared" si="3"/>
        <v>En el periodo correspondiente de enero a octubre, se solicitaron y se usaron insumos de papelería para facilitar los espacios pedagógicos en prevención de violencias basadas en género con la comunidad en general.</v>
      </c>
      <c r="R166" s="1" t="s">
        <v>37</v>
      </c>
    </row>
    <row r="167" ht="15.75" customHeight="1">
      <c r="B167" s="13" t="s">
        <v>1109</v>
      </c>
      <c r="C167" s="13" t="s">
        <v>1110</v>
      </c>
      <c r="D167" s="13" t="s">
        <v>384</v>
      </c>
      <c r="E167" s="13" t="str">
        <f t="shared" si="1"/>
        <v>BP26005428</v>
      </c>
      <c r="F167" s="13" t="s">
        <v>209</v>
      </c>
      <c r="G167" s="13" t="str">
        <f>IFERROR(__xludf.DUMMYFUNCTION("""COMPUTED_VALUE"""),"BP2600542810101")</f>
        <v>BP2600542810101</v>
      </c>
      <c r="H167" s="13" t="str">
        <f>IFERROR(__xludf.DUMMYFUNCTION("""COMPUTED_VALUE"""),"Brindar apoyo logístico a los procesos pedagógicos y estrategias territoriales de prevención de violencias")</f>
        <v>Brindar apoyo logístico a los procesos pedagógicos y estrategias territoriales de prevención de violencias</v>
      </c>
      <c r="I167" s="15" t="s">
        <v>2226</v>
      </c>
      <c r="J167" s="14">
        <f>IFERROR(__xludf.DUMMYFUNCTION("""COMPUTED_VALUE"""),7.80981364E8)</f>
        <v>780981364</v>
      </c>
      <c r="K167" s="14">
        <f>IFERROR(__xludf.DUMMYFUNCTION("""COMPUTED_VALUE"""),7.80587086E8)</f>
        <v>780587086</v>
      </c>
      <c r="L167" s="14">
        <f>IFERROR(__xludf.DUMMYFUNCTION("""COMPUTED_VALUE"""),7.760874E7)</f>
        <v>77608740</v>
      </c>
      <c r="M167" s="15">
        <f t="shared" si="2"/>
        <v>0.09937335713</v>
      </c>
      <c r="N167" s="14">
        <f t="array" ref="N167">IFERROR(INDEX('3.ProductoPeriodo'!T:T,MATCH(G167,'3.ProductoPeriodo'!K:K,0)),0)</f>
        <v>1309</v>
      </c>
      <c r="O167" s="13" t="s">
        <v>1944</v>
      </c>
      <c r="P167" s="13" t="s">
        <v>2227</v>
      </c>
      <c r="Q167" s="15" t="str">
        <f t="shared" si="3"/>
        <v>Con respecto al avance de enero a octubre, en los espacios de sensibilización y formación donde se implementan las estrategias de prevención de violencias basadas en género se contó con refrigerios e insumos para la realización de actividades y eventos Ruta Libres y Seguras.</v>
      </c>
      <c r="R167" s="1" t="s">
        <v>37</v>
      </c>
    </row>
    <row r="168" ht="15.75" customHeight="1">
      <c r="B168" s="13" t="s">
        <v>1109</v>
      </c>
      <c r="C168" s="13" t="s">
        <v>1110</v>
      </c>
      <c r="D168" s="13" t="s">
        <v>384</v>
      </c>
      <c r="E168" s="13" t="str">
        <f t="shared" si="1"/>
        <v>BP26005428</v>
      </c>
      <c r="F168" s="13" t="s">
        <v>209</v>
      </c>
      <c r="G168" s="13" t="str">
        <f>IFERROR(__xludf.DUMMYFUNCTION("""COMPUTED_VALUE"""),"BP2600542810101")</f>
        <v>BP2600542810101</v>
      </c>
      <c r="H168" s="13" t="str">
        <f>IFERROR(__xludf.DUMMYFUNCTION("""COMPUTED_VALUE"""),"Diseñar plan de medios para la visibilización de la estrategia de prevención de las violencias de género en la ciudad")</f>
        <v>Diseñar plan de medios para la visibilización de la estrategia de prevención de las violencias de género en la ciudad</v>
      </c>
      <c r="I168" s="15" t="s">
        <v>37</v>
      </c>
      <c r="J168" s="14">
        <f>IFERROR(__xludf.DUMMYFUNCTION("""COMPUTED_VALUE"""),4.7463058E7)</f>
        <v>47463058</v>
      </c>
      <c r="K168" s="14">
        <f>IFERROR(__xludf.DUMMYFUNCTION("""COMPUTED_VALUE"""),0.0)</f>
        <v>0</v>
      </c>
      <c r="L168" s="14">
        <f>IFERROR(__xludf.DUMMYFUNCTION("""COMPUTED_VALUE"""),0.0)</f>
        <v>0</v>
      </c>
      <c r="M168" s="15">
        <f t="shared" si="2"/>
        <v>0</v>
      </c>
      <c r="N168" s="14">
        <f t="array" ref="N168">IFERROR(INDEX('3.ProductoPeriodo'!T:T,MATCH(G168,'3.ProductoPeriodo'!K:K,0)),0)</f>
        <v>1309</v>
      </c>
      <c r="O168" s="13"/>
      <c r="P168" s="13"/>
      <c r="Q168" s="15" t="str">
        <f t="shared" si="3"/>
        <v> </v>
      </c>
      <c r="R168" s="1" t="s">
        <v>37</v>
      </c>
    </row>
    <row r="169" ht="15.75" customHeight="1">
      <c r="B169" s="13" t="s">
        <v>1109</v>
      </c>
      <c r="C169" s="13" t="s">
        <v>1110</v>
      </c>
      <c r="D169" s="13" t="s">
        <v>384</v>
      </c>
      <c r="E169" s="13" t="str">
        <f t="shared" si="1"/>
        <v>BP26005428</v>
      </c>
      <c r="F169" s="13" t="s">
        <v>209</v>
      </c>
      <c r="G169" s="13" t="str">
        <f>IFERROR(__xludf.DUMMYFUNCTION("""COMPUTED_VALUE"""),"BP2600542810101")</f>
        <v>BP2600542810101</v>
      </c>
      <c r="H169" s="13" t="str">
        <f>IFERROR(__xludf.DUMMYFUNCTION("""COMPUTED_VALUE"""),"Implementación de la estrategia de prevención de violencias basadas en Género en Santiago de Cali - BP-26005428 - ""pagos pasivos exigibles vigencia expirada""")</f>
        <v>Implementación de la estrategia de prevención de violencias basadas en Género en Santiago de Cali - BP-26005428 - "pagos pasivos exigibles vigencia expirada"</v>
      </c>
      <c r="I169" s="15" t="s">
        <v>2228</v>
      </c>
      <c r="J169" s="14">
        <f>IFERROR(__xludf.DUMMYFUNCTION("""COMPUTED_VALUE"""),1.819142E8)</f>
        <v>181914200</v>
      </c>
      <c r="K169" s="14">
        <f>IFERROR(__xludf.DUMMYFUNCTION("""COMPUTED_VALUE"""),1.819142E8)</f>
        <v>181914200</v>
      </c>
      <c r="L169" s="14">
        <f>IFERROR(__xludf.DUMMYFUNCTION("""COMPUTED_VALUE"""),1.766832E8)</f>
        <v>176683200</v>
      </c>
      <c r="M169" s="15">
        <f t="shared" si="2"/>
        <v>0.9712446857</v>
      </c>
      <c r="N169" s="14">
        <f t="array" ref="N169">IFERROR(INDEX('3.ProductoPeriodo'!T:T,MATCH(G169,'3.ProductoPeriodo'!K:K,0)),0)</f>
        <v>1309</v>
      </c>
      <c r="O169" s="41" t="s">
        <v>1953</v>
      </c>
      <c r="P169" s="13" t="s">
        <v>2229</v>
      </c>
      <c r="Q169" s="15" t="str">
        <f t="shared" si="3"/>
        <v>De enero a octubre, se realizó el pago del pasivo exigible en el mes de agosto, correspondiente a levantamiento de información, mediante mingas, para la elaboración de un Plan integral de Acción y prevención de la Violencia Basada en Género (VBG) y Promoción de los Derechos de la Mujer y Familia Indígena de acuerdo a las diferentes cosmovisiones de los Cabildos y Resguardos Indígenas</v>
      </c>
      <c r="R169" s="1" t="s">
        <v>37</v>
      </c>
    </row>
    <row r="170" ht="15.75" customHeight="1">
      <c r="B170" s="13" t="s">
        <v>1109</v>
      </c>
      <c r="C170" s="13" t="s">
        <v>1110</v>
      </c>
      <c r="D170" s="13" t="s">
        <v>384</v>
      </c>
      <c r="E170" s="13" t="str">
        <f t="shared" si="1"/>
        <v>BP26005428</v>
      </c>
      <c r="F170" s="13" t="s">
        <v>209</v>
      </c>
      <c r="G170" s="13" t="str">
        <f>IFERROR(__xludf.DUMMYFUNCTION("""COMPUTED_VALUE"""),"BP2600542810101")</f>
        <v>BP2600542810101</v>
      </c>
      <c r="H170" s="13" t="str">
        <f>IFERROR(__xludf.DUMMYFUNCTION("""COMPUTED_VALUE"""),"Realizar apoyo a los procesos que promueven los derechos humanos de las mujeres y enfoque de genero")</f>
        <v>Realizar apoyo a los procesos que promueven los derechos humanos de las mujeres y enfoque de genero</v>
      </c>
      <c r="I170" s="14" t="s">
        <v>2230</v>
      </c>
      <c r="J170" s="14">
        <f>IFERROR(__xludf.DUMMYFUNCTION("""COMPUTED_VALUE"""),1.50125465E9)</f>
        <v>1501254650</v>
      </c>
      <c r="K170" s="14">
        <f>IFERROR(__xludf.DUMMYFUNCTION("""COMPUTED_VALUE"""),1.236763E9)</f>
        <v>1236763000</v>
      </c>
      <c r="L170" s="14">
        <f>IFERROR(__xludf.DUMMYFUNCTION("""COMPUTED_VALUE"""),6.48015795E8)</f>
        <v>648015795</v>
      </c>
      <c r="M170" s="15">
        <f t="shared" si="2"/>
        <v>0.431649484</v>
      </c>
      <c r="N170" s="14">
        <f t="array" ref="N170">IFERROR(INDEX('3.ProductoPeriodo'!T:T,MATCH(G170,'3.ProductoPeriodo'!K:K,0)),0)</f>
        <v>1309</v>
      </c>
      <c r="O170" s="13" t="s">
        <v>1950</v>
      </c>
      <c r="P170" s="14" t="s">
        <v>2231</v>
      </c>
      <c r="Q170" s="15" t="str">
        <f t="shared" si="3"/>
        <v>Durante el periodo de enero a octubre, se llevaron a cabo 49 procesos de formación y espacios de sensibilización sobre la prevención de las violencias basadas en género, con la participación de 1.357  personas vinculadas a la estrategia. Asimismo, se promovió la prevención de estas violencias y el reconocimiento de los derechos de las mujeres mediante la participación en actividades conmemorativas, como el Día Internacional de la Mujer Trabajadora. Se continuó articulación con organizaciones para coordinar y desarrollar nuevos procesos de formación y sensibilización.</v>
      </c>
      <c r="R170" s="1" t="s">
        <v>37</v>
      </c>
    </row>
    <row r="171" ht="15.75" customHeight="1">
      <c r="B171" s="13" t="s">
        <v>1109</v>
      </c>
      <c r="C171" s="13" t="s">
        <v>1110</v>
      </c>
      <c r="D171" s="13" t="s">
        <v>384</v>
      </c>
      <c r="E171" s="13" t="str">
        <f t="shared" si="1"/>
        <v>BP26005428</v>
      </c>
      <c r="F171" s="13" t="s">
        <v>209</v>
      </c>
      <c r="G171" s="13" t="str">
        <f>IFERROR(__xludf.DUMMYFUNCTION("""COMPUTED_VALUE"""),"BP2600542810101")</f>
        <v>BP2600542810101</v>
      </c>
      <c r="H171" s="13" t="str">
        <f>IFERROR(__xludf.DUMMYFUNCTION("""COMPUTED_VALUE"""),"Realizar Asistencia técnica para plan de trabajo y estrategia de ciudades seguras para mujeres y niñas")</f>
        <v>Realizar Asistencia técnica para plan de trabajo y estrategia de ciudades seguras para mujeres y niñas</v>
      </c>
      <c r="I171" s="14" t="s">
        <v>2232</v>
      </c>
      <c r="J171" s="14">
        <f>IFERROR(__xludf.DUMMYFUNCTION("""COMPUTED_VALUE"""),2.8995E7)</f>
        <v>28995000</v>
      </c>
      <c r="K171" s="14">
        <f>IFERROR(__xludf.DUMMYFUNCTION("""COMPUTED_VALUE"""),2.7225E7)</f>
        <v>27225000</v>
      </c>
      <c r="L171" s="14">
        <f>IFERROR(__xludf.DUMMYFUNCTION("""COMPUTED_VALUE"""),2.7225E7)</f>
        <v>27225000</v>
      </c>
      <c r="M171" s="15">
        <f t="shared" si="2"/>
        <v>0.9389549922</v>
      </c>
      <c r="N171" s="14">
        <f t="array" ref="N171">IFERROR(INDEX('3.ProductoPeriodo'!T:T,MATCH(G171,'3.ProductoPeriodo'!K:K,0)),0)</f>
        <v>1309</v>
      </c>
      <c r="O171" s="13" t="s">
        <v>1964</v>
      </c>
      <c r="P171" s="14" t="s">
        <v>2233</v>
      </c>
      <c r="Q171" s="15" t="str">
        <f t="shared" si="3"/>
        <v>En el periodo de enero a octubre, se implementó la estrategia Ruta Libres y Seguras en la Comuna 6 y 1, se avanzó en el plan de trabajo 2025 con Ciudades Seguras y se desarrollaron acciones de prevención de violencias de género en espacios públicos.</v>
      </c>
      <c r="R171" s="1" t="s">
        <v>37</v>
      </c>
    </row>
    <row r="172" ht="15.75" customHeight="1">
      <c r="B172" s="13" t="s">
        <v>1109</v>
      </c>
      <c r="C172" s="13" t="s">
        <v>1110</v>
      </c>
      <c r="D172" s="13" t="s">
        <v>384</v>
      </c>
      <c r="E172" s="13" t="str">
        <f t="shared" si="1"/>
        <v>BP26005428</v>
      </c>
      <c r="F172" s="13" t="s">
        <v>209</v>
      </c>
      <c r="G172" s="13" t="str">
        <f>IFERROR(__xludf.DUMMYFUNCTION("""COMPUTED_VALUE"""),"BP2600542810101")</f>
        <v>BP2600542810101</v>
      </c>
      <c r="H172" s="13" t="str">
        <f>IFERROR(__xludf.DUMMYFUNCTION("""COMPUTED_VALUE"""),"Realizar direccionamiento técnico para la implementación de la estrategia de prevención de las violencias")</f>
        <v>Realizar direccionamiento técnico para la implementación de la estrategia de prevención de las violencias</v>
      </c>
      <c r="I172" s="14" t="s">
        <v>2234</v>
      </c>
      <c r="J172" s="14">
        <f>IFERROR(__xludf.DUMMYFUNCTION("""COMPUTED_VALUE"""),9.6672E7)</f>
        <v>96672000</v>
      </c>
      <c r="K172" s="14">
        <f>IFERROR(__xludf.DUMMYFUNCTION("""COMPUTED_VALUE"""),9.6672E7)</f>
        <v>96672000</v>
      </c>
      <c r="L172" s="14">
        <f>IFERROR(__xludf.DUMMYFUNCTION("""COMPUTED_VALUE"""),8.056E7)</f>
        <v>80560000</v>
      </c>
      <c r="M172" s="15">
        <f t="shared" si="2"/>
        <v>0.8333333333</v>
      </c>
      <c r="N172" s="14">
        <f t="array" ref="N172">IFERROR(INDEX('3.ProductoPeriodo'!T:T,MATCH(G172,'3.ProductoPeriodo'!K:K,0)),0)</f>
        <v>1309</v>
      </c>
      <c r="O172" s="13" t="s">
        <v>1964</v>
      </c>
      <c r="P172" s="14" t="s">
        <v>2235</v>
      </c>
      <c r="Q172" s="15" t="str">
        <f t="shared" si="3"/>
        <v>En el periodo de enero a octubre,  a través de reuniones estratégicas en las que se participó permitieron establecer lineamientos para las acciones territoriales de prevención de la violencia de género y definir los principales aspectos operativos del plan de acción, consolidando avances en su implementación y seguimiento.</v>
      </c>
      <c r="R172" s="1" t="s">
        <v>37</v>
      </c>
    </row>
    <row r="173" ht="15.75" customHeight="1">
      <c r="B173" s="13" t="s">
        <v>1109</v>
      </c>
      <c r="C173" s="13" t="s">
        <v>1110</v>
      </c>
      <c r="D173" s="13" t="s">
        <v>384</v>
      </c>
      <c r="E173" s="13" t="str">
        <f t="shared" si="1"/>
        <v>BP26005428</v>
      </c>
      <c r="F173" s="13" t="s">
        <v>209</v>
      </c>
      <c r="G173" s="13" t="str">
        <f>IFERROR(__xludf.DUMMYFUNCTION("""COMPUTED_VALUE"""),"BP2600542810101")</f>
        <v>BP2600542810101</v>
      </c>
      <c r="H173" s="13" t="str">
        <f>IFERROR(__xludf.DUMMYFUNCTION("""COMPUTED_VALUE"""),"Realizar el diseño de material de apoyo pedagógico-didáctico")</f>
        <v>Realizar el diseño de material de apoyo pedagógico-didáctico</v>
      </c>
      <c r="I173" s="14" t="s">
        <v>2236</v>
      </c>
      <c r="J173" s="14">
        <f>IFERROR(__xludf.DUMMYFUNCTION("""COMPUTED_VALUE"""),8.59580359E8)</f>
        <v>859580359</v>
      </c>
      <c r="K173" s="14">
        <f>IFERROR(__xludf.DUMMYFUNCTION("""COMPUTED_VALUE"""),7.4286608E8)</f>
        <v>742866080</v>
      </c>
      <c r="L173" s="14">
        <f>IFERROR(__xludf.DUMMYFUNCTION("""COMPUTED_VALUE"""),6.1776497E7)</f>
        <v>61776497</v>
      </c>
      <c r="M173" s="15">
        <f t="shared" si="2"/>
        <v>0.07186820447</v>
      </c>
      <c r="N173" s="14">
        <f t="array" ref="N173">IFERROR(INDEX('3.ProductoPeriodo'!T:T,MATCH(G173,'3.ProductoPeriodo'!K:K,0)),0)</f>
        <v>1309</v>
      </c>
      <c r="O173" s="13" t="s">
        <v>1947</v>
      </c>
      <c r="P173" s="14" t="s">
        <v>2237</v>
      </c>
      <c r="Q173" s="15" t="str">
        <f t="shared" si="3"/>
        <v>En el periodo correspondiente de enero a octubre,  para reforzar la sensibilización en la prevención de violencias de género, se solicitó y utilizó material POP.</v>
      </c>
      <c r="R173" s="1" t="s">
        <v>37</v>
      </c>
    </row>
    <row r="174" ht="15.75" customHeight="1">
      <c r="B174" s="13" t="s">
        <v>1109</v>
      </c>
      <c r="C174" s="13" t="s">
        <v>1110</v>
      </c>
      <c r="D174" s="13" t="s">
        <v>384</v>
      </c>
      <c r="E174" s="13" t="str">
        <f t="shared" si="1"/>
        <v>BP26005430</v>
      </c>
      <c r="F174" s="13" t="s">
        <v>220</v>
      </c>
      <c r="G174" s="13" t="str">
        <f>IFERROR(__xludf.DUMMYFUNCTION("""COMPUTED_VALUE"""),"BP2600543010101")</f>
        <v>BP2600543010101</v>
      </c>
      <c r="H174" s="13" t="str">
        <f>IFERROR(__xludf.DUMMYFUNCTION("""COMPUTED_VALUE"""),"Brindar apoyo logístico para los procesos de empoderamiento económico en perspectiva de género")</f>
        <v>Brindar apoyo logístico para los procesos de empoderamiento económico en perspectiva de género</v>
      </c>
      <c r="I174" s="15" t="s">
        <v>2238</v>
      </c>
      <c r="J174" s="14">
        <f>IFERROR(__xludf.DUMMYFUNCTION("""COMPUTED_VALUE"""),2.31534298E8)</f>
        <v>231534298</v>
      </c>
      <c r="K174" s="14">
        <f>IFERROR(__xludf.DUMMYFUNCTION("""COMPUTED_VALUE"""),2.11244303E8)</f>
        <v>211244303</v>
      </c>
      <c r="L174" s="14">
        <f>IFERROR(__xludf.DUMMYFUNCTION("""COMPUTED_VALUE"""),1.783186E7)</f>
        <v>17831860</v>
      </c>
      <c r="M174" s="15">
        <f t="shared" si="2"/>
        <v>0.07701606265</v>
      </c>
      <c r="N174" s="14">
        <f t="array" ref="N174">IFERROR(INDEX('3.ProductoPeriodo'!T:T,MATCH(G174,'3.ProductoPeriodo'!K:K,0)),0)</f>
        <v>516</v>
      </c>
      <c r="O174" s="13" t="s">
        <v>1947</v>
      </c>
      <c r="P174" s="13" t="s">
        <v>2239</v>
      </c>
      <c r="Q174" s="15" t="str">
        <f t="shared" si="3"/>
        <v>En el periodo correspondiente de enero a octubre, Se realizaron reuniones estratégicas que permitieron definir lineamientos y aspectos operativos del plan de acción para la prevención de la violencia de género, así como actividades orientadas a la identificación, formalización y fortalecimiento de procesos logísticos destinados a beneficiar a mujeres del Distrito de Santiago de Cali.</v>
      </c>
      <c r="R174" s="1" t="s">
        <v>37</v>
      </c>
    </row>
    <row r="175" ht="15.75" customHeight="1">
      <c r="B175" s="13" t="s">
        <v>1109</v>
      </c>
      <c r="C175" s="13" t="s">
        <v>1110</v>
      </c>
      <c r="D175" s="13" t="s">
        <v>384</v>
      </c>
      <c r="E175" s="13" t="str">
        <f t="shared" si="1"/>
        <v>BP26005430</v>
      </c>
      <c r="F175" s="13" t="s">
        <v>220</v>
      </c>
      <c r="G175" s="13" t="str">
        <f>IFERROR(__xludf.DUMMYFUNCTION("""COMPUTED_VALUE"""),"BP2600543010101")</f>
        <v>BP2600543010101</v>
      </c>
      <c r="H175" s="13" t="str">
        <f>IFERROR(__xludf.DUMMYFUNCTION("""COMPUTED_VALUE"""),"Brindar asesoría técnica y de desarrollo personal con enfoque de género para las actividades propias del sector rural")</f>
        <v>Brindar asesoría técnica y de desarrollo personal con enfoque de género para las actividades propias del sector rural</v>
      </c>
      <c r="I175" s="14" t="s">
        <v>2240</v>
      </c>
      <c r="J175" s="14">
        <f>IFERROR(__xludf.DUMMYFUNCTION("""COMPUTED_VALUE"""),6.534E7)</f>
        <v>65340000</v>
      </c>
      <c r="K175" s="14">
        <f>IFERROR(__xludf.DUMMYFUNCTION("""COMPUTED_VALUE"""),6.007E7)</f>
        <v>60070000</v>
      </c>
      <c r="L175" s="14">
        <f>IFERROR(__xludf.DUMMYFUNCTION("""COMPUTED_VALUE"""),4.8056E7)</f>
        <v>48056000</v>
      </c>
      <c r="M175" s="15">
        <f t="shared" si="2"/>
        <v>0.7354759718</v>
      </c>
      <c r="N175" s="14">
        <f t="array" ref="N175">IFERROR(INDEX('3.ProductoPeriodo'!T:T,MATCH(G175,'3.ProductoPeriodo'!K:K,0)),0)</f>
        <v>516</v>
      </c>
      <c r="O175" s="13" t="s">
        <v>1947</v>
      </c>
      <c r="P175" s="13" t="s">
        <v>2241</v>
      </c>
      <c r="Q175" s="15" t="str">
        <f t="shared" si="3"/>
        <v>En el periodo correspondiente de enero a octubre, se llevó a cabo la socialización de los procesos de educación financiera, BANKOMUNALES y asociatividad. En articulación con la Cámara de Comercio y CEDECUR, y en alianza con el SENA, se capacitó a 16 mujeres del corregimiento de El Saladito en comportamiento emprendedor. Asimismo, se realizó un Mercado Campesino en Casa Granada con la participación de mujeres campesinas agricultoras de los corregimientos de El Saladito, Felidia, Villa Carmelo, Pichindé, Navarro Alto y Los Andes, beneficiando a 15 mujeres. Adicionalmente, se apoyó la comercialización de productos locales con 14 mujeres en La Buitrera y 14 en La Leonera. También se dio inicio al proceso de asociatividad con mujeres del corregimiento de La Buitrera.</v>
      </c>
      <c r="R175" s="1" t="s">
        <v>37</v>
      </c>
    </row>
    <row r="176" ht="15.75" customHeight="1">
      <c r="B176" s="13" t="s">
        <v>1109</v>
      </c>
      <c r="C176" s="13" t="s">
        <v>1110</v>
      </c>
      <c r="D176" s="13" t="s">
        <v>384</v>
      </c>
      <c r="E176" s="13" t="str">
        <f t="shared" si="1"/>
        <v>BP26005430</v>
      </c>
      <c r="F176" s="13" t="s">
        <v>220</v>
      </c>
      <c r="G176" s="13" t="str">
        <f>IFERROR(__xludf.DUMMYFUNCTION("""COMPUTED_VALUE"""),"BP2600543010101")</f>
        <v>BP2600543010101</v>
      </c>
      <c r="H176" s="13" t="str">
        <f>IFERROR(__xludf.DUMMYFUNCTION("""COMPUTED_VALUE"""),"Diseñar e implementar una estrategia con enfoque de género que promueva la inserción laboral de las mujeres fortaleciendo sus competencias duras y blandas y priorizando el desempeño de roles laborales en espacios no tradicionales en el Distrito de Santiag"&amp;"o de Cali")</f>
        <v>Diseñar e implementar una estrategia con enfoque de género que promueva la inserción laboral de las mujeres fortaleciendo sus competencias duras y blandas y priorizando el desempeño de roles laborales en espacios no tradicionales en el Distrito de Santiago de Cali</v>
      </c>
      <c r="I176" s="15" t="s">
        <v>2242</v>
      </c>
      <c r="J176" s="14">
        <f>IFERROR(__xludf.DUMMYFUNCTION("""COMPUTED_VALUE"""),7.623E7)</f>
        <v>76230000</v>
      </c>
      <c r="K176" s="14">
        <f>IFERROR(__xludf.DUMMYFUNCTION("""COMPUTED_VALUE"""),7.4416E7)</f>
        <v>74416000</v>
      </c>
      <c r="L176" s="14">
        <f>IFERROR(__xludf.DUMMYFUNCTION("""COMPUTED_VALUE"""),6.7588E7)</f>
        <v>67588000</v>
      </c>
      <c r="M176" s="15">
        <f t="shared" si="2"/>
        <v>0.8866325594</v>
      </c>
      <c r="N176" s="14">
        <f t="array" ref="N176">IFERROR(INDEX('3.ProductoPeriodo'!T:T,MATCH(G176,'3.ProductoPeriodo'!K:K,0)),0)</f>
        <v>516</v>
      </c>
      <c r="O176" s="13" t="s">
        <v>1950</v>
      </c>
      <c r="P176" s="13" t="s">
        <v>2243</v>
      </c>
      <c r="Q176" s="15" t="str">
        <f t="shared" si="3"/>
        <v>Durante el periodo de enero a octubre, Desde la estrategia de inserción laboral se vincularon 49 mujeres beneficiarias de talleres de presentación de hojas de vida. Adicionalmente, se articuló una convocatoria laboral con 10 mujeres. Se gestionó una convocatoria para operarias de confección que benefició a 12 mujeres, y 9 participaron en los talleres Mujeres Electrificadoras. También, 16 mujeres hicieron parte de la convocatoria laboral con la empresa Rapiaseo. Se realizó la Feria de Empleabilidad en la Comuna 2, que vinculó laboralmente a 10 mujeres. Finalmente, se ejecutaron acciones que facilitaron la vinculación de 18 participantes a una convocatoria laboral como asesoras comerciales en una tienda de ropa.</v>
      </c>
      <c r="R176" s="1" t="s">
        <v>37</v>
      </c>
    </row>
    <row r="177" ht="15.75" customHeight="1">
      <c r="B177" s="13" t="s">
        <v>1109</v>
      </c>
      <c r="C177" s="13" t="s">
        <v>1110</v>
      </c>
      <c r="D177" s="13" t="s">
        <v>384</v>
      </c>
      <c r="E177" s="13" t="str">
        <f t="shared" si="1"/>
        <v>BP26005430</v>
      </c>
      <c r="F177" s="13" t="s">
        <v>220</v>
      </c>
      <c r="G177" s="13" t="str">
        <f>IFERROR(__xludf.DUMMYFUNCTION("""COMPUTED_VALUE"""),"BP2600543010101")</f>
        <v>BP2600543010101</v>
      </c>
      <c r="H177" s="13" t="str">
        <f>IFERROR(__xludf.DUMMYFUNCTION("""COMPUTED_VALUE"""),"Impulsar los emprendimientos, la formación, la asociatividad y cooperativismo de las mujeres rurales y urbanas desde enfoque de género y diferencial")</f>
        <v>Impulsar los emprendimientos, la formación, la asociatividad y cooperativismo de las mujeres rurales y urbanas desde enfoque de género y diferencial</v>
      </c>
      <c r="I177" s="15" t="s">
        <v>2244</v>
      </c>
      <c r="J177" s="14">
        <f>IFERROR(__xludf.DUMMYFUNCTION("""COMPUTED_VALUE"""),1.26077E8)</f>
        <v>126077000</v>
      </c>
      <c r="K177" s="14">
        <f>IFERROR(__xludf.DUMMYFUNCTION("""COMPUTED_VALUE"""),1.00448381E8)</f>
        <v>100448381</v>
      </c>
      <c r="L177" s="14">
        <f>IFERROR(__xludf.DUMMYFUNCTION("""COMPUTED_VALUE"""),4.356E7)</f>
        <v>43560000</v>
      </c>
      <c r="M177" s="15">
        <f t="shared" si="2"/>
        <v>0.3455031449</v>
      </c>
      <c r="N177" s="14">
        <f t="array" ref="N177">IFERROR(INDEX('3.ProductoPeriodo'!T:T,MATCH(G177,'3.ProductoPeriodo'!K:K,0)),0)</f>
        <v>516</v>
      </c>
      <c r="O177" s="13" t="s">
        <v>1944</v>
      </c>
      <c r="P177" s="13" t="s">
        <v>2245</v>
      </c>
      <c r="Q177" s="15" t="str">
        <f t="shared" si="3"/>
        <v>Con respecto al avance de enero a octubre, se llevaron a cabo dos talleres de empoderamiento femenino en las comunas 1 y 18, vinculando a 13 mujeres. Además, 14 participaron en un taller de resiliencia y empoderamiento, y 7 mujeres del corregimiento de El Saladito cursaron formación en comportamiento emprendedor. En articulación con Enseñarte, 11 mujeres participaron en el curso de finanzas personales. También se implementó el taller “De la Idea al Crecimiento de tu Negocio”, que fortaleció las capacidades emprendedoras de 10 mujeres. Asimismo, se desarrollaron acciones estratégicas orientadas al fortalecimiento de las capacidades laborales de 48 mujeres del Distrito de Santiago de Cali, mediante su participación en un curso certificado de inglés.</v>
      </c>
      <c r="R177" s="1" t="s">
        <v>37</v>
      </c>
    </row>
    <row r="178" ht="15.75" customHeight="1">
      <c r="B178" s="13" t="s">
        <v>1109</v>
      </c>
      <c r="C178" s="13" t="s">
        <v>1110</v>
      </c>
      <c r="D178" s="13" t="s">
        <v>384</v>
      </c>
      <c r="E178" s="13" t="str">
        <f t="shared" si="1"/>
        <v>BP26005430</v>
      </c>
      <c r="F178" s="13" t="s">
        <v>220</v>
      </c>
      <c r="G178" s="13" t="str">
        <f>IFERROR(__xludf.DUMMYFUNCTION("""COMPUTED_VALUE"""),"BP2600543010101")</f>
        <v>BP2600543010101</v>
      </c>
      <c r="H178" s="13" t="str">
        <f>IFERROR(__xludf.DUMMYFUNCTION("""COMPUTED_VALUE"""),"Realizar apalancamiento de oportunidades con diversos actores para el empoderamiento económico de las mujeres rurales y urbanas de Santiago de Cali")</f>
        <v>Realizar apalancamiento de oportunidades con diversos actores para el empoderamiento económico de las mujeres rurales y urbanas de Santiago de Cali</v>
      </c>
      <c r="I178" s="15" t="s">
        <v>2246</v>
      </c>
      <c r="J178" s="14">
        <f>IFERROR(__xludf.DUMMYFUNCTION("""COMPUTED_VALUE"""),4.00014E8)</f>
        <v>400014000</v>
      </c>
      <c r="K178" s="14">
        <f>IFERROR(__xludf.DUMMYFUNCTION("""COMPUTED_VALUE"""),3.943575E8)</f>
        <v>394357500</v>
      </c>
      <c r="L178" s="14">
        <f>IFERROR(__xludf.DUMMYFUNCTION("""COMPUTED_VALUE"""),2.9025096E8)</f>
        <v>290250960</v>
      </c>
      <c r="M178" s="15">
        <f t="shared" si="2"/>
        <v>0.7256020039</v>
      </c>
      <c r="N178" s="14">
        <f t="array" ref="N178">IFERROR(INDEX('3.ProductoPeriodo'!T:T,MATCH(G178,'3.ProductoPeriodo'!K:K,0)),0)</f>
        <v>516</v>
      </c>
      <c r="O178" s="13" t="s">
        <v>1944</v>
      </c>
      <c r="P178" s="13" t="s">
        <v>2247</v>
      </c>
      <c r="Q178" s="15" t="str">
        <f t="shared" si="3"/>
        <v>Con respecto al avance de enero a octubre, se realizó la articulación para la ruta yaru beneficiando a 85 mujeres, en feria de emprendedoras en el marco de la conmemoración del 8M se vincularon a 60 mujeres, 19 mujeres en talleres de comportamiento emprendedor del Saladito, y en otros territorios como Casa Matria y Comuna 15. Además, se beneficiaron a otras 30 mujeres y 9 en feria de emprendedoras SENA - Fundación Carvajal Sede El Poblado. Además, con el curso Finanzas Emprende y Lidera, se benefició a 20 mujeres con formación en gestión financiera y liderazgo emprendedor. También, Se da inicio al Taller de Acceso a Financiamiento en articulación con Fundación Capital de Octubre.</v>
      </c>
      <c r="R178" s="1" t="s">
        <v>37</v>
      </c>
    </row>
    <row r="179" ht="15.75" customHeight="1">
      <c r="B179" s="13" t="s">
        <v>1109</v>
      </c>
      <c r="C179" s="13" t="s">
        <v>1110</v>
      </c>
      <c r="D179" s="13" t="s">
        <v>384</v>
      </c>
      <c r="E179" s="13" t="str">
        <f t="shared" si="1"/>
        <v>BP26005430</v>
      </c>
      <c r="F179" s="13" t="s">
        <v>220</v>
      </c>
      <c r="G179" s="13" t="str">
        <f>IFERROR(__xludf.DUMMYFUNCTION("""COMPUTED_VALUE"""),"BP2600543010101")</f>
        <v>BP2600543010101</v>
      </c>
      <c r="H179" s="13" t="str">
        <f>IFERROR(__xludf.DUMMYFUNCTION("""COMPUTED_VALUE"""),"Realizar articulación con diferentes entidades público y/o privadas sobre buenas prácticas de inclusión, desarrollo humano y autonomía económica, desde un enfoque diferencial y de género")</f>
        <v>Realizar articulación con diferentes entidades público y/o privadas sobre buenas prácticas de inclusión, desarrollo humano y autonomía económica, desde un enfoque diferencial y de género</v>
      </c>
      <c r="I179" s="14" t="s">
        <v>2248</v>
      </c>
      <c r="J179" s="14">
        <f>IFERROR(__xludf.DUMMYFUNCTION("""COMPUTED_VALUE"""),9.8098E7)</f>
        <v>98098000</v>
      </c>
      <c r="K179" s="14">
        <f>IFERROR(__xludf.DUMMYFUNCTION("""COMPUTED_VALUE"""),7.6143E7)</f>
        <v>76143000</v>
      </c>
      <c r="L179" s="14">
        <f>IFERROR(__xludf.DUMMYFUNCTION("""COMPUTED_VALUE"""),5.6698E7)</f>
        <v>56698000</v>
      </c>
      <c r="M179" s="15">
        <f t="shared" si="2"/>
        <v>0.5779730474</v>
      </c>
      <c r="N179" s="14">
        <f t="array" ref="N179">IFERROR(INDEX('3.ProductoPeriodo'!T:T,MATCH(G179,'3.ProductoPeriodo'!K:K,0)),0)</f>
        <v>516</v>
      </c>
      <c r="O179" s="13" t="s">
        <v>1947</v>
      </c>
      <c r="P179" s="13" t="s">
        <v>2249</v>
      </c>
      <c r="Q179" s="15" t="str">
        <f t="shared" si="3"/>
        <v>En el periodo correspondiente de enero a octubre, se desarrollaron los módulos de la Escuela Tejiendo Caminos por la Equidad y se realizaron dos encuentros de la Red Empresarial, vinculando a 7 mujeres a partir de este proceso formativo. Asimismo, se ejecutó el cuarto módulo de la Escuela Empresarial correspondiente a la segunda cohorte, con la participación de 7 nuevas empresas, y se cumplió con el desarrollo del quinto módulo. Además, se llevó a cabo el noveno módulo de la Escuela Empresarial, consolidando avances en el fortalecimiento técnico y estratégico de las unidades productivas participantes.</v>
      </c>
      <c r="R179" s="1" t="s">
        <v>37</v>
      </c>
    </row>
    <row r="180" ht="15.75" customHeight="1">
      <c r="B180" s="13" t="s">
        <v>1109</v>
      </c>
      <c r="C180" s="13" t="s">
        <v>1110</v>
      </c>
      <c r="D180" s="13" t="s">
        <v>384</v>
      </c>
      <c r="E180" s="13" t="str">
        <f t="shared" si="1"/>
        <v>BP26005430</v>
      </c>
      <c r="F180" s="13" t="s">
        <v>220</v>
      </c>
      <c r="G180" s="13" t="str">
        <f>IFERROR(__xludf.DUMMYFUNCTION("""COMPUTED_VALUE"""),"BP2600543010101")</f>
        <v>BP2600543010101</v>
      </c>
      <c r="H180" s="13" t="str">
        <f>IFERROR(__xludf.DUMMYFUNCTION("""COMPUTED_VALUE"""),"Suministrar insumos para el desarrollo de procesos de empoderamiento económico en perspectiva de género")</f>
        <v>Suministrar insumos para el desarrollo de procesos de empoderamiento económico en perspectiva de género</v>
      </c>
      <c r="I180" s="15" t="s">
        <v>2250</v>
      </c>
      <c r="J180" s="14">
        <f>IFERROR(__xludf.DUMMYFUNCTION("""COMPUTED_VALUE"""),6.09089756E8)</f>
        <v>609089756</v>
      </c>
      <c r="K180" s="14">
        <f>IFERROR(__xludf.DUMMYFUNCTION("""COMPUTED_VALUE"""),2.88380793E8)</f>
        <v>288380793</v>
      </c>
      <c r="L180" s="14">
        <f>IFERROR(__xludf.DUMMYFUNCTION("""COMPUTED_VALUE"""),1.5540678E7)</f>
        <v>15540678</v>
      </c>
      <c r="M180" s="15">
        <f t="shared" si="2"/>
        <v>0.02551459427</v>
      </c>
      <c r="N180" s="14">
        <f t="array" ref="N180">IFERROR(INDEX('3.ProductoPeriodo'!T:T,MATCH(G180,'3.ProductoPeriodo'!K:K,0)),0)</f>
        <v>516</v>
      </c>
      <c r="O180" s="13" t="s">
        <v>1953</v>
      </c>
      <c r="P180" s="13" t="s">
        <v>2251</v>
      </c>
      <c r="Q180" s="15" t="str">
        <f t="shared" si="3"/>
        <v>De enero a octubre, se firmó el convenio para ejecutar la actividad de suministro de insumos destinados al proceso de empoderamiento económico de las mujeres. Se dio inicio al proceso de inscripción y selección de beneficiarias para el fortalecimiento de sus emprendimientos. Además, se desarrollaron actividades de formación en los sectores urbano y rural, con el objetivo de identificar los insumos necesarios para mejorar el acompañamiento a mujeres emprendedoras, promoviendo su desarrollo productivo y la implementación de iniciativas sostenibles en ambos contextos territoriales.</v>
      </c>
      <c r="R180" s="1" t="s">
        <v>37</v>
      </c>
    </row>
    <row r="181" ht="15.75" customHeight="1">
      <c r="B181" s="13" t="s">
        <v>1109</v>
      </c>
      <c r="C181" s="13" t="s">
        <v>1110</v>
      </c>
      <c r="D181" s="13" t="s">
        <v>384</v>
      </c>
      <c r="E181" s="13" t="str">
        <f t="shared" si="1"/>
        <v>BP26005431</v>
      </c>
      <c r="F181" s="13" t="s">
        <v>231</v>
      </c>
      <c r="G181" s="13" t="str">
        <f>IFERROR(__xludf.DUMMYFUNCTION("""COMPUTED_VALUE"""),"BP2600543110101")</f>
        <v>BP2600543110101</v>
      </c>
      <c r="H181" s="13" t="str">
        <f>IFERROR(__xludf.DUMMYFUNCTION("""COMPUTED_VALUE"""),"Brindar apoyo logístico a los procesos de empoderamiento político y social con perspectiva de género")</f>
        <v>Brindar apoyo logístico a los procesos de empoderamiento político y social con perspectiva de género</v>
      </c>
      <c r="I181" s="15" t="s">
        <v>2252</v>
      </c>
      <c r="J181" s="14">
        <f>IFERROR(__xludf.DUMMYFUNCTION("""COMPUTED_VALUE"""),3.2805984E8)</f>
        <v>328059840</v>
      </c>
      <c r="K181" s="14">
        <f>IFERROR(__xludf.DUMMYFUNCTION("""COMPUTED_VALUE"""),2.51406828E8)</f>
        <v>251406828</v>
      </c>
      <c r="L181" s="14">
        <f>IFERROR(__xludf.DUMMYFUNCTION("""COMPUTED_VALUE"""),2.0865246E7)</f>
        <v>20865246</v>
      </c>
      <c r="M181" s="15">
        <f t="shared" si="2"/>
        <v>0.0636019514</v>
      </c>
      <c r="N181" s="14">
        <f t="array" ref="N181">IFERROR(INDEX('3.ProductoPeriodo'!T:T,MATCH(G181,'3.ProductoPeriodo'!K:K,0)),0)</f>
        <v>488</v>
      </c>
      <c r="O181" s="13" t="s">
        <v>1953</v>
      </c>
      <c r="P181" s="28" t="s">
        <v>2253</v>
      </c>
      <c r="Q181" s="15" t="str">
        <f t="shared" si="3"/>
        <v>De enero a octubre, Se hizo uso de diferentes insumos de apoyo logístico para el desarrollo de los procesos y actividades de empoderamiento político y social. Durante la ejecución de la Escuela de Incidencia Política y Social, se entregaron refrigerios a las participantes, en la comuna  comuna 21, comuna 11, comuna 2 y estudiantes del SENA provenientes de diferentes comunas. Estas acciones contribuyeron al bienestar de las participantes y al adecuado desarrollo de las jornadas formativas.</v>
      </c>
      <c r="R181" s="1" t="s">
        <v>37</v>
      </c>
    </row>
    <row r="182" ht="15.75" customHeight="1">
      <c r="B182" s="13" t="s">
        <v>1109</v>
      </c>
      <c r="C182" s="13" t="s">
        <v>1110</v>
      </c>
      <c r="D182" s="13" t="s">
        <v>384</v>
      </c>
      <c r="E182" s="13" t="str">
        <f t="shared" si="1"/>
        <v>BP26005431</v>
      </c>
      <c r="F182" s="13" t="s">
        <v>231</v>
      </c>
      <c r="G182" s="13" t="str">
        <f>IFERROR(__xludf.DUMMYFUNCTION("""COMPUTED_VALUE"""),"BP2600543110101")</f>
        <v>BP2600543110101</v>
      </c>
      <c r="H182" s="13" t="str">
        <f>IFERROR(__xludf.DUMMYFUNCTION("""COMPUTED_VALUE"""),"Elaborar estrategia para la creación del Consejo Consultivo de Mujeres Distrital")</f>
        <v>Elaborar estrategia para la creación del Consejo Consultivo de Mujeres Distrital</v>
      </c>
      <c r="I182" s="15" t="s">
        <v>2254</v>
      </c>
      <c r="J182" s="14">
        <f>IFERROR(__xludf.DUMMYFUNCTION("""COMPUTED_VALUE"""),1.39388204E8)</f>
        <v>139388204</v>
      </c>
      <c r="K182" s="14">
        <f>IFERROR(__xludf.DUMMYFUNCTION("""COMPUTED_VALUE"""),1.3325564E8)</f>
        <v>133255640</v>
      </c>
      <c r="L182" s="14">
        <f>IFERROR(__xludf.DUMMYFUNCTION("""COMPUTED_VALUE"""),6.26175E7)</f>
        <v>62617500</v>
      </c>
      <c r="M182" s="15">
        <f t="shared" si="2"/>
        <v>0.4492309837</v>
      </c>
      <c r="N182" s="14">
        <f t="array" ref="N182">IFERROR(INDEX('3.ProductoPeriodo'!T:T,MATCH(G182,'3.ProductoPeriodo'!K:K,0)),0)</f>
        <v>488</v>
      </c>
      <c r="O182" s="13" t="s">
        <v>1953</v>
      </c>
      <c r="P182" s="28" t="s">
        <v>2255</v>
      </c>
      <c r="Q182" s="15" t="str">
        <f t="shared" si="3"/>
        <v>De enero a octubre, Se avanzó en la construcción de los conceptos técnicos, jurídicos y académicos del Consejo Consultivo de Mujeres de Cali (CCM), incluyendo la redacción del Documento Técnico preliminar en el marco del Sistema de Gobernanza para la Acción Política de las Mujeres. Asimismo, se ha promovido la articulación institucional con la GIZ, entidad que ha brindado acompañamiento y consultoría para el fortalecimiento del sistema de gobernanza y la creación del Consejo Consultivo. En este contexto, el equipo de Empoderamiento Político sostuvo una reunión con representantes de la GIZ con el propósito de establecer compromisos relacionados con el desarrollo de la consultoría que dicha organización ofrecerá a la Subsecretaría. Durante la reunión, la GIZ se comprometió a enviar los Términos de Referencia (TDR) para su revisión</v>
      </c>
      <c r="R182" s="1" t="s">
        <v>37</v>
      </c>
    </row>
    <row r="183" ht="15.75" customHeight="1">
      <c r="B183" s="13" t="s">
        <v>1109</v>
      </c>
      <c r="C183" s="13" t="s">
        <v>1110</v>
      </c>
      <c r="D183" s="13" t="s">
        <v>384</v>
      </c>
      <c r="E183" s="13" t="str">
        <f t="shared" si="1"/>
        <v>BP26005431</v>
      </c>
      <c r="F183" s="13" t="s">
        <v>231</v>
      </c>
      <c r="G183" s="13" t="str">
        <f>IFERROR(__xludf.DUMMYFUNCTION("""COMPUTED_VALUE"""),"BP2600543110101")</f>
        <v>BP2600543110101</v>
      </c>
      <c r="H183" s="13" t="str">
        <f>IFERROR(__xludf.DUMMYFUNCTION("""COMPUTED_VALUE"""),"Fortalecimiento de la capacidad de empoderamiento político y social de las mujeres en Santiago de Cali BP-26005431 - pagos pasivos exigibles vigencia expirada")</f>
        <v>Fortalecimiento de la capacidad de empoderamiento político y social de las mujeres en Santiago de Cali BP-26005431 - pagos pasivos exigibles vigencia expirada</v>
      </c>
      <c r="I183" s="15" t="s">
        <v>2256</v>
      </c>
      <c r="J183" s="14">
        <f>IFERROR(__xludf.DUMMYFUNCTION("""COMPUTED_VALUE"""),3007000.0)</f>
        <v>3007000</v>
      </c>
      <c r="K183" s="14">
        <f>IFERROR(__xludf.DUMMYFUNCTION("""COMPUTED_VALUE"""),3007000.0)</f>
        <v>3007000</v>
      </c>
      <c r="L183" s="14">
        <f>IFERROR(__xludf.DUMMYFUNCTION("""COMPUTED_VALUE"""),3007000.0)</f>
        <v>3007000</v>
      </c>
      <c r="M183" s="15">
        <f t="shared" si="2"/>
        <v>1</v>
      </c>
      <c r="N183" s="14">
        <f t="array" ref="N183">IFERROR(INDEX('3.ProductoPeriodo'!T:T,MATCH(G183,'3.ProductoPeriodo'!K:K,0)),0)</f>
        <v>488</v>
      </c>
      <c r="O183" s="13" t="s">
        <v>1953</v>
      </c>
      <c r="P183" s="13" t="s">
        <v>1288</v>
      </c>
      <c r="Q183" s="15" t="str">
        <f t="shared" si="3"/>
        <v>De enero a octubre, Se realizó el pago del pasivo exigible, en el mes de agosto, correspondiente a la obligación contraída por prestación de servicios para el fortalecimiento de la capacidad de empoderamiento político y social de las mujeres en Santiago de Cali.</v>
      </c>
      <c r="R183" s="1" t="s">
        <v>37</v>
      </c>
    </row>
    <row r="184" ht="15.75" customHeight="1">
      <c r="B184" s="13" t="s">
        <v>1109</v>
      </c>
      <c r="C184" s="13" t="s">
        <v>1110</v>
      </c>
      <c r="D184" s="13" t="s">
        <v>384</v>
      </c>
      <c r="E184" s="13" t="str">
        <f t="shared" si="1"/>
        <v>BP26005431</v>
      </c>
      <c r="F184" s="13" t="s">
        <v>231</v>
      </c>
      <c r="G184" s="13" t="str">
        <f>IFERROR(__xludf.DUMMYFUNCTION("""COMPUTED_VALUE"""),"BP2600543110101")</f>
        <v>BP2600543110101</v>
      </c>
      <c r="H184" s="13" t="str">
        <f>IFERROR(__xludf.DUMMYFUNCTION("""COMPUTED_VALUE"""),"Realizar campañas de promoción de escenarios de sensibilización en contra de la violencia política")</f>
        <v>Realizar campañas de promoción de escenarios de sensibilización en contra de la violencia política</v>
      </c>
      <c r="I184" s="15" t="s">
        <v>2257</v>
      </c>
      <c r="J184" s="14">
        <f>IFERROR(__xludf.DUMMYFUNCTION("""COMPUTED_VALUE"""),1.91200566E8)</f>
        <v>191200566</v>
      </c>
      <c r="K184" s="14">
        <f>IFERROR(__xludf.DUMMYFUNCTION("""COMPUTED_VALUE"""),1.7615204E8)</f>
        <v>176152040</v>
      </c>
      <c r="L184" s="14">
        <f>IFERROR(__xludf.DUMMYFUNCTION("""COMPUTED_VALUE"""),1.00686E8)</f>
        <v>100686000</v>
      </c>
      <c r="M184" s="15">
        <f t="shared" si="2"/>
        <v>0.5265988595</v>
      </c>
      <c r="N184" s="14">
        <f t="array" ref="N184">IFERROR(INDEX('3.ProductoPeriodo'!T:T,MATCH(G184,'3.ProductoPeriodo'!K:K,0)),0)</f>
        <v>488</v>
      </c>
      <c r="O184" s="13" t="s">
        <v>1953</v>
      </c>
      <c r="P184" s="13" t="s">
        <v>2258</v>
      </c>
      <c r="Q184" s="15" t="str">
        <f t="shared" si="3"/>
        <v>De enero a octubre, Se fortalecieron las Mesas Territoriales de Mujeres (MTM) de las comunas 6, 9 y 13 mediante acompañamiento técnico y sesiones de la Escuela-Taller de Incidencia Política y Social. Paralelamente, se elaboró un anexo para la contratación de un diplomado en participación política y prevención de violencias basadas en género (VBG), y se avanzó en el diseño de una campaña contra la violencia política hacia las mujeres. Asimismo, se ofició a la Comisión Legal para la Equidad de la Mujer del Concejo Municipal y, en articulación con el equipo jurídico de la Subsecretaría de Equidad de Género, se trabajó en la planeación de un foro para definir sus temas centrales, garantizar la pertinencia técnica y normativa, e identificar aliados estratégicos. El equipo de Empoderamiento Político sostuvo reuniones con la Universidad Icesi y la Cooperación Alemana GIZ para articular esfuerzos y definir el desarrollo del foro del 25 de noviembre (25N), que abordará la violencia política contra las mujeres y el alcance de la Ley 2453, normativa que regula esta materia en Colombia.</v>
      </c>
      <c r="R184" s="1" t="s">
        <v>37</v>
      </c>
    </row>
    <row r="185" ht="15.75" customHeight="1">
      <c r="B185" s="13" t="s">
        <v>1109</v>
      </c>
      <c r="C185" s="13" t="s">
        <v>1110</v>
      </c>
      <c r="D185" s="13" t="s">
        <v>384</v>
      </c>
      <c r="E185" s="13" t="str">
        <f t="shared" si="1"/>
        <v>BP26005431</v>
      </c>
      <c r="F185" s="13" t="s">
        <v>231</v>
      </c>
      <c r="G185" s="13" t="str">
        <f>IFERROR(__xludf.DUMMYFUNCTION("""COMPUTED_VALUE"""),"BP2600543110101")</f>
        <v>BP2600543110101</v>
      </c>
      <c r="H185" s="13" t="str">
        <f>IFERROR(__xludf.DUMMYFUNCTION("""COMPUTED_VALUE"""),"Realizar diseño de la Escuela de Incidencia Política para las mujeres rurales y urbanas de Santiago de Cali")</f>
        <v>Realizar diseño de la Escuela de Incidencia Política para las mujeres rurales y urbanas de Santiago de Cali</v>
      </c>
      <c r="I185" s="14" t="s">
        <v>2259</v>
      </c>
      <c r="J185" s="14">
        <f>IFERROR(__xludf.DUMMYFUNCTION("""COMPUTED_VALUE"""),1.68756E8)</f>
        <v>168756000</v>
      </c>
      <c r="K185" s="14">
        <f>IFERROR(__xludf.DUMMYFUNCTION("""COMPUTED_VALUE"""),1.68756E8)</f>
        <v>168756000</v>
      </c>
      <c r="L185" s="14">
        <f>IFERROR(__xludf.DUMMYFUNCTION("""COMPUTED_VALUE"""),1.4063E8)</f>
        <v>140630000</v>
      </c>
      <c r="M185" s="15">
        <f t="shared" si="2"/>
        <v>0.8333333333</v>
      </c>
      <c r="N185" s="14">
        <f t="array" ref="N185">IFERROR(INDEX('3.ProductoPeriodo'!T:T,MATCH(G185,'3.ProductoPeriodo'!K:K,0)),0)</f>
        <v>488</v>
      </c>
      <c r="O185" s="13" t="s">
        <v>1953</v>
      </c>
      <c r="P185" s="33" t="s">
        <v>2260</v>
      </c>
      <c r="Q185" s="15" t="str">
        <f t="shared" si="3"/>
        <v>De enero a octubre, Se implementó la Escuela-Taller de Incidencia Política “Cuidarte” en las comunas 15 y 20, así como en los corregimientos El Saladito y El Hormiguero. Asimismo, se construyó la estrategia pedagógica y metodológica de la Escuela de Incidencia Política para mujeres del Distrito de Cali, liderada por el Equipo de Empoderamiento Político y Social. En este proceso se ajustaron los ocho módulos formativos de la escuela, con el fin de fortalecer su contenido y pertinencia. De igual manera, se llevó a cabo la implementación de la Escuela de Incidencia Política, vigencia 2025, en las comunas 2, 3, 11 y 21, en articulación con instituciones como el SENA, promoviendo espacios de formación y participación para el fortalecimiento del liderazgo y el empoderamiento político de las mujeres</v>
      </c>
      <c r="R185" s="1" t="s">
        <v>37</v>
      </c>
    </row>
    <row r="186" ht="15.75" customHeight="1">
      <c r="B186" s="13" t="s">
        <v>1109</v>
      </c>
      <c r="C186" s="13" t="s">
        <v>1110</v>
      </c>
      <c r="D186" s="13" t="s">
        <v>384</v>
      </c>
      <c r="E186" s="13" t="str">
        <f t="shared" si="1"/>
        <v>BP26005431</v>
      </c>
      <c r="F186" s="13" t="s">
        <v>231</v>
      </c>
      <c r="G186" s="13" t="str">
        <f>IFERROR(__xludf.DUMMYFUNCTION("""COMPUTED_VALUE"""),"BP2600543110101")</f>
        <v>BP2600543110101</v>
      </c>
      <c r="H186" s="13" t="str">
        <f>IFERROR(__xludf.DUMMYFUNCTION("""COMPUTED_VALUE"""),"Realizar encuentros con organizaciones, movimientos y partidos políticos para promover la equidad de género")</f>
        <v>Realizar encuentros con organizaciones, movimientos y partidos políticos para promover la equidad de género</v>
      </c>
      <c r="I186" s="15" t="s">
        <v>2261</v>
      </c>
      <c r="J186" s="14">
        <f>IFERROR(__xludf.DUMMYFUNCTION("""COMPUTED_VALUE"""),2.747785E8)</f>
        <v>274778500</v>
      </c>
      <c r="K186" s="14">
        <f>IFERROR(__xludf.DUMMYFUNCTION("""COMPUTED_VALUE"""),7.47785E7)</f>
        <v>74778500</v>
      </c>
      <c r="L186" s="14">
        <f>IFERROR(__xludf.DUMMYFUNCTION("""COMPUTED_VALUE"""),4.53055E7)</f>
        <v>45305500</v>
      </c>
      <c r="M186" s="15">
        <f t="shared" si="2"/>
        <v>0.1648800761</v>
      </c>
      <c r="N186" s="14">
        <f t="array" ref="N186">IFERROR(INDEX('3.ProductoPeriodo'!T:T,MATCH(G186,'3.ProductoPeriodo'!K:K,0)),0)</f>
        <v>488</v>
      </c>
      <c r="O186" s="13" t="s">
        <v>1953</v>
      </c>
      <c r="P186" s="24" t="s">
        <v>2262</v>
      </c>
      <c r="Q186" s="15" t="str">
        <f t="shared" si="3"/>
        <v>De enero a octubre, Se avanzó en la elaboración de documentos con aportes de expertas en género, fortaleciendo el enfoque técnico de las acciones de empoderamiento femenino. Asimismo, se brindó acompañamiento a la Fundación Paz y Bien en temas relacionados con la SSEG y la prevención de Violencias Basadas en Género (VBG).Como parte del fortalecimiento de la participación de las mujeres, se realizó un encuentro con 11 edilesas para promover su liderazgo en espacios de decisión y se desarrolló un mapeo de actores clave en Violencia Política Basada en Género (VPBG). En el marco del 25 de noviembre (25N), se planificó un encuentro con lideresas de Cali y un evento con las Mesas Territoriales de Mujeres (MTM), con el fin de fortalecer el diálogo, la articulación y la construcción conjunta de agendas de equidad de género.
</v>
      </c>
      <c r="R186" s="1" t="s">
        <v>37</v>
      </c>
    </row>
    <row r="187" ht="15.75" customHeight="1">
      <c r="B187" s="13" t="s">
        <v>1109</v>
      </c>
      <c r="C187" s="13" t="s">
        <v>1110</v>
      </c>
      <c r="D187" s="13" t="s">
        <v>384</v>
      </c>
      <c r="E187" s="13" t="str">
        <f t="shared" si="1"/>
        <v>BP26005431</v>
      </c>
      <c r="F187" s="13" t="s">
        <v>231</v>
      </c>
      <c r="G187" s="13" t="str">
        <f>IFERROR(__xludf.DUMMYFUNCTION("""COMPUTED_VALUE"""),"BP2600543110101")</f>
        <v>BP2600543110101</v>
      </c>
      <c r="H187" s="13" t="str">
        <f>IFERROR(__xludf.DUMMYFUNCTION("""COMPUTED_VALUE"""),"Realizar la implementación de la Escuela de Incidencia Política para las Mujeres rurales y urbanas de Santiago de Cali")</f>
        <v>Realizar la implementación de la Escuela de Incidencia Política para las Mujeres rurales y urbanas de Santiago de Cali</v>
      </c>
      <c r="I187" s="15" t="s">
        <v>2263</v>
      </c>
      <c r="J187" s="14">
        <f>IFERROR(__xludf.DUMMYFUNCTION("""COMPUTED_VALUE"""),1.95402615E8)</f>
        <v>195402615</v>
      </c>
      <c r="K187" s="14">
        <f>IFERROR(__xludf.DUMMYFUNCTION("""COMPUTED_VALUE"""),1.54761984E8)</f>
        <v>154761984</v>
      </c>
      <c r="L187" s="14">
        <f>IFERROR(__xludf.DUMMYFUNCTION("""COMPUTED_VALUE"""),9.2803465E7)</f>
        <v>92803465</v>
      </c>
      <c r="M187" s="15">
        <f t="shared" si="2"/>
        <v>0.4749346113</v>
      </c>
      <c r="N187" s="14">
        <f t="array" ref="N187">IFERROR(INDEX('3.ProductoPeriodo'!T:T,MATCH(G187,'3.ProductoPeriodo'!K:K,0)),0)</f>
        <v>488</v>
      </c>
      <c r="O187" s="13" t="s">
        <v>1953</v>
      </c>
      <c r="P187" s="24" t="s">
        <v>2264</v>
      </c>
      <c r="Q187" s="15" t="str">
        <f t="shared" si="3"/>
        <v>De enero a octubre, Se implementó la Escuela-Taller de Incidencia Política y Social con enfoque de género, beneficiando a 54 mujeres de las comunas 15, 20, y los corregimientos El Saladito y Hormiguero, incluidas participantes del programa Cuidarte. Asimismo, se gestionaron las inscripciones de mujeres participantes de la Escuela de Incidencia Política 2025, rurales y urbanas, brindando apoyo en todas las zonas de ejecución. Se priorizaron las comunas 2, 3, 11, 18 y 21 para la implementación de los módulos y la metodología de la escuela. En total, se ejecutaron los módulos 1 a 6 de la Escuela de Incidencia Política 2025, beneficiando a 150 mujeres de diferentes comunas de Cali.</v>
      </c>
      <c r="R187" s="1" t="s">
        <v>37</v>
      </c>
    </row>
    <row r="188" ht="15.75" customHeight="1">
      <c r="B188" s="13" t="s">
        <v>1109</v>
      </c>
      <c r="C188" s="13" t="s">
        <v>1110</v>
      </c>
      <c r="D188" s="13" t="s">
        <v>384</v>
      </c>
      <c r="E188" s="13" t="str">
        <f t="shared" si="1"/>
        <v>BP26005431</v>
      </c>
      <c r="F188" s="13" t="s">
        <v>231</v>
      </c>
      <c r="G188" s="13" t="str">
        <f>IFERROR(__xludf.DUMMYFUNCTION("""COMPUTED_VALUE"""),"BP2600543110101")</f>
        <v>BP2600543110101</v>
      </c>
      <c r="H188" s="13" t="str">
        <f>IFERROR(__xludf.DUMMYFUNCTION("""COMPUTED_VALUE"""),"Realizar la Implementación de una estrategia para el fortalecimiento de las instancias de participación de las mujeres de Santiago de Cali")</f>
        <v>Realizar la Implementación de una estrategia para el fortalecimiento de las instancias de participación de las mujeres de Santiago de Cali</v>
      </c>
      <c r="I188" s="14" t="s">
        <v>2265</v>
      </c>
      <c r="J188" s="14">
        <f>IFERROR(__xludf.DUMMYFUNCTION("""COMPUTED_VALUE"""),5.63774955E8)</f>
        <v>563774955</v>
      </c>
      <c r="K188" s="14">
        <f>IFERROR(__xludf.DUMMYFUNCTION("""COMPUTED_VALUE"""),4.38258076E8)</f>
        <v>438258076</v>
      </c>
      <c r="L188" s="14">
        <f>IFERROR(__xludf.DUMMYFUNCTION("""COMPUTED_VALUE"""),8.7466501E7)</f>
        <v>87466501</v>
      </c>
      <c r="M188" s="15">
        <f t="shared" si="2"/>
        <v>0.1551443537</v>
      </c>
      <c r="N188" s="14">
        <f t="array" ref="N188">IFERROR(INDEX('3.ProductoPeriodo'!T:T,MATCH(G188,'3.ProductoPeriodo'!K:K,0)),0)</f>
        <v>488</v>
      </c>
      <c r="O188" s="13" t="s">
        <v>1953</v>
      </c>
      <c r="P188" s="33" t="s">
        <v>2266</v>
      </c>
      <c r="Q188" s="15" t="str">
        <f t="shared" si="3"/>
        <v>De enero a octubre, Se fortalecieron las Mesas Territoriales de Mujeres (MTM) y se realizó la caracterización en 13 comunas y 2 corregimientos, junto con jornadas de convocatoria, inscripción y revisión de documentos para la elección de la Mesa Municipal de Mujeres de Cali (MMMC), con la participación de 246 mujeres. Se llevaron a cabo talleres de actualización del POT con 27 mujeres y se entregaron insumos técnicos para la creación del CCM. Además, se acompañó a la MTM de la Comuna 21 en la construcción de su línea de tiempo (2014–2025), registrando 25 acciones clave validadas por las lideresas. Se planificó la Escuela de Incidencia Política 2025, definiendo su estrategia pedagógica, metodológica y logística, e incluyendo espacios de retroalimentación con otros equipos para fortalecer su implementación. También se ajustó el cronograma del proceso de elección de la MMMC. Finalmente, se ejecutaron los primeros seis módulos de la Escuela de Incidencia Política, convocando a participantes de las MTM y desarrollando capacitaciones a las candidatas del proceso de elección de la de la MMMC.</v>
      </c>
      <c r="R188" s="1" t="s">
        <v>37</v>
      </c>
    </row>
    <row r="189" ht="15.75" customHeight="1">
      <c r="B189" s="13" t="s">
        <v>1109</v>
      </c>
      <c r="C189" s="13" t="s">
        <v>1110</v>
      </c>
      <c r="D189" s="13" t="s">
        <v>384</v>
      </c>
      <c r="E189" s="13" t="str">
        <f t="shared" si="1"/>
        <v>BP26005431</v>
      </c>
      <c r="F189" s="13" t="s">
        <v>231</v>
      </c>
      <c r="G189" s="13" t="str">
        <f>IFERROR(__xludf.DUMMYFUNCTION("""COMPUTED_VALUE"""),"BP2600543110101")</f>
        <v>BP2600543110101</v>
      </c>
      <c r="H189" s="13" t="str">
        <f>IFERROR(__xludf.DUMMYFUNCTION("""COMPUTED_VALUE"""),"Realizar procesos de sensibilización y capacitación para el reconocimiento de los derechos políticos de las mujeres")</f>
        <v>Realizar procesos de sensibilización y capacitación para el reconocimiento de los derechos políticos de las mujeres</v>
      </c>
      <c r="I189" s="14" t="s">
        <v>37</v>
      </c>
      <c r="J189" s="14">
        <f>IFERROR(__xludf.DUMMYFUNCTION("""COMPUTED_VALUE"""),1.2E8)</f>
        <v>120000000</v>
      </c>
      <c r="K189" s="14">
        <f>IFERROR(__xludf.DUMMYFUNCTION("""COMPUTED_VALUE"""),0.0)</f>
        <v>0</v>
      </c>
      <c r="L189" s="14">
        <f>IFERROR(__xludf.DUMMYFUNCTION("""COMPUTED_VALUE"""),0.0)</f>
        <v>0</v>
      </c>
      <c r="M189" s="15">
        <f t="shared" si="2"/>
        <v>0</v>
      </c>
      <c r="N189" s="14">
        <f t="array" ref="N189">IFERROR(INDEX('3.ProductoPeriodo'!T:T,MATCH(G189,'3.ProductoPeriodo'!K:K,0)),0)</f>
        <v>488</v>
      </c>
      <c r="O189" s="13"/>
      <c r="P189" s="33"/>
      <c r="Q189" s="15" t="str">
        <f t="shared" si="3"/>
        <v> </v>
      </c>
      <c r="R189" s="1" t="s">
        <v>37</v>
      </c>
    </row>
    <row r="190" ht="15.75" customHeight="1">
      <c r="B190" s="13" t="s">
        <v>1109</v>
      </c>
      <c r="C190" s="13" t="s">
        <v>1110</v>
      </c>
      <c r="D190" s="13" t="s">
        <v>384</v>
      </c>
      <c r="E190" s="13" t="str">
        <f t="shared" si="1"/>
        <v>BP26005432</v>
      </c>
      <c r="F190" s="13" t="s">
        <v>241</v>
      </c>
      <c r="G190" s="13" t="str">
        <f>IFERROR(__xludf.DUMMYFUNCTION("""COMPUTED_VALUE"""),"BP2600543210101")</f>
        <v>BP2600543210101</v>
      </c>
      <c r="H190" s="13" t="str">
        <f>IFERROR(__xludf.DUMMYFUNCTION("""COMPUTED_VALUE"""),"Realizar adquisición de insumos e implementos para la operación y atención en los espacios territoriales con enfoque de género y diferencial dirigidos a mujeres")</f>
        <v>Realizar adquisición de insumos e implementos para la operación y atención en los espacios territoriales con enfoque de género y diferencial dirigidos a mujeres</v>
      </c>
      <c r="I190" s="14" t="s">
        <v>37</v>
      </c>
      <c r="J190" s="14">
        <f>IFERROR(__xludf.DUMMYFUNCTION("""COMPUTED_VALUE"""),6.6980694E7)</f>
        <v>66980694</v>
      </c>
      <c r="K190" s="14">
        <f>IFERROR(__xludf.DUMMYFUNCTION("""COMPUTED_VALUE"""),6.0527243E7)</f>
        <v>60527243</v>
      </c>
      <c r="L190" s="14">
        <f>IFERROR(__xludf.DUMMYFUNCTION("""COMPUTED_VALUE"""),3305277.0)</f>
        <v>3305277</v>
      </c>
      <c r="M190" s="15">
        <f t="shared" si="2"/>
        <v>0.04934671176</v>
      </c>
      <c r="N190" s="14">
        <f t="array" ref="N190">IFERROR(INDEX('3.ProductoPeriodo'!T:T,MATCH(G190,'3.ProductoPeriodo'!K:K,0)),0)</f>
        <v>1</v>
      </c>
      <c r="O190" s="13" t="s">
        <v>1947</v>
      </c>
      <c r="P190" s="13" t="s">
        <v>1333</v>
      </c>
      <c r="Q190" s="15" t="str">
        <f t="shared" si="3"/>
        <v>En el periodo correspondiente de enero a octubre, Se adquirieron insumos de papelería necesarios para la operación y atención en los espacios territoriales con enfoque de género y diferencial dirigidos a mujeres</v>
      </c>
      <c r="R190" s="1" t="s">
        <v>37</v>
      </c>
    </row>
    <row r="191" ht="15.75" customHeight="1">
      <c r="B191" s="13" t="s">
        <v>1109</v>
      </c>
      <c r="C191" s="13" t="s">
        <v>1110</v>
      </c>
      <c r="D191" s="13" t="s">
        <v>384</v>
      </c>
      <c r="E191" s="13" t="str">
        <f t="shared" si="1"/>
        <v>BP26005432</v>
      </c>
      <c r="F191" s="13" t="s">
        <v>241</v>
      </c>
      <c r="G191" s="13" t="str">
        <f>IFERROR(__xludf.DUMMYFUNCTION("""COMPUTED_VALUE"""),"BP2600543210101")</f>
        <v>BP2600543210101</v>
      </c>
      <c r="H191" s="13" t="str">
        <f>IFERROR(__xludf.DUMMYFUNCTION("""COMPUTED_VALUE"""),"Realizar adquisición e instalación de mobiliario para el funcionamiento de espacios territoriales con enfoque de género y diferencial dirigidos a mujeres")</f>
        <v>Realizar adquisición e instalación de mobiliario para el funcionamiento de espacios territoriales con enfoque de género y diferencial dirigidos a mujeres</v>
      </c>
      <c r="I191" s="14" t="s">
        <v>37</v>
      </c>
      <c r="J191" s="14">
        <f>IFERROR(__xludf.DUMMYFUNCTION("""COMPUTED_VALUE"""),4.3334893E7)</f>
        <v>43334893</v>
      </c>
      <c r="K191" s="14">
        <f>IFERROR(__xludf.DUMMYFUNCTION("""COMPUTED_VALUE"""),0.0)</f>
        <v>0</v>
      </c>
      <c r="L191" s="14">
        <f>IFERROR(__xludf.DUMMYFUNCTION("""COMPUTED_VALUE"""),0.0)</f>
        <v>0</v>
      </c>
      <c r="M191" s="15">
        <f t="shared" si="2"/>
        <v>0</v>
      </c>
      <c r="N191" s="14">
        <f t="array" ref="N191">IFERROR(INDEX('3.ProductoPeriodo'!T:T,MATCH(G191,'3.ProductoPeriodo'!K:K,0)),0)</f>
        <v>1</v>
      </c>
      <c r="O191" s="13"/>
      <c r="P191" s="13"/>
      <c r="Q191" s="15" t="str">
        <f t="shared" si="3"/>
        <v> </v>
      </c>
      <c r="R191" s="1" t="s">
        <v>37</v>
      </c>
    </row>
    <row r="192" ht="15.75" customHeight="1">
      <c r="B192" s="13" t="s">
        <v>1109</v>
      </c>
      <c r="C192" s="13" t="s">
        <v>1110</v>
      </c>
      <c r="D192" s="13" t="s">
        <v>384</v>
      </c>
      <c r="E192" s="13" t="str">
        <f t="shared" si="1"/>
        <v>BP26005432</v>
      </c>
      <c r="F192" s="13" t="s">
        <v>241</v>
      </c>
      <c r="G192" s="13" t="str">
        <f>IFERROR(__xludf.DUMMYFUNCTION("""COMPUTED_VALUE"""),"BP2600543210101")</f>
        <v>BP2600543210101</v>
      </c>
      <c r="H192" s="13" t="str">
        <f>IFERROR(__xludf.DUMMYFUNCTION("""COMPUTED_VALUE"""),"Realizar apoyo operativo y administrativo para el funcionamiento de los espacios territoriales con enfoque de género y diferencial dirigidos a mujeres")</f>
        <v>Realizar apoyo operativo y administrativo para el funcionamiento de los espacios territoriales con enfoque de género y diferencial dirigidos a mujeres</v>
      </c>
      <c r="I192" s="14" t="s">
        <v>2267</v>
      </c>
      <c r="J192" s="14">
        <f>IFERROR(__xludf.DUMMYFUNCTION("""COMPUTED_VALUE"""),2.296055493E9)</f>
        <v>2296055493</v>
      </c>
      <c r="K192" s="14">
        <f>IFERROR(__xludf.DUMMYFUNCTION("""COMPUTED_VALUE"""),2.178863325E9)</f>
        <v>2178863325</v>
      </c>
      <c r="L192" s="14">
        <f>IFERROR(__xludf.DUMMYFUNCTION("""COMPUTED_VALUE"""),1.6085845E9)</f>
        <v>1608584500</v>
      </c>
      <c r="M192" s="15">
        <f t="shared" si="2"/>
        <v>0.7005860725</v>
      </c>
      <c r="N192" s="14">
        <f t="array" ref="N192">IFERROR(INDEX('3.ProductoPeriodo'!T:T,MATCH(G192,'3.ProductoPeriodo'!K:K,0)),0)</f>
        <v>1</v>
      </c>
      <c r="O192" s="13" t="s">
        <v>1953</v>
      </c>
      <c r="P192" s="14" t="s">
        <v>1989</v>
      </c>
      <c r="Q192" s="15" t="str">
        <f t="shared" si="3"/>
        <v>De enero a octubre, Se realizaron actividades de planeación, alistamiento y gestión en Casa Matria Juanambú, garantizando su funcionamiento como espacio de acogida e integración para mujeres. Durante este periodo se fortalecieron las líneas de atención social y se aseguró la prestación ininterrumpida de los servicios. Además se avanzó en la definición de los requerimientos para la adecuación de segundo espacio territorial “Casa Matria Oriente” cuyo proceso de licitación ya está publicado en SECOP para la recepción de propuestas por parte de oferentes. Finalmente se continuó con la gestión contractual del proceso de adecuación estructural de Casa Matria Juanambú.</v>
      </c>
      <c r="R192" s="1" t="s">
        <v>37</v>
      </c>
    </row>
    <row r="193" ht="15.75" customHeight="1">
      <c r="B193" s="13" t="s">
        <v>1109</v>
      </c>
      <c r="C193" s="13" t="s">
        <v>1110</v>
      </c>
      <c r="D193" s="13" t="s">
        <v>384</v>
      </c>
      <c r="E193" s="13" t="str">
        <f t="shared" si="1"/>
        <v>BP26005432</v>
      </c>
      <c r="F193" s="13" t="s">
        <v>241</v>
      </c>
      <c r="G193" s="13" t="str">
        <f>IFERROR(__xludf.DUMMYFUNCTION("""COMPUTED_VALUE"""),"BP2600543210101")</f>
        <v>BP2600543210101</v>
      </c>
      <c r="H193" s="13" t="str">
        <f>IFERROR(__xludf.DUMMYFUNCTION("""COMPUTED_VALUE"""),"Realizar arrendamiento provisional para la operación de espacios territoriales con enfoque de género y diferencial dirigidos a mujeres")</f>
        <v>Realizar arrendamiento provisional para la operación de espacios territoriales con enfoque de género y diferencial dirigidos a mujeres</v>
      </c>
      <c r="I193" s="15" t="s">
        <v>37</v>
      </c>
      <c r="J193" s="14">
        <f>IFERROR(__xludf.DUMMYFUNCTION("""COMPUTED_VALUE"""),8.3619895E7)</f>
        <v>83619895</v>
      </c>
      <c r="K193" s="14">
        <f>IFERROR(__xludf.DUMMYFUNCTION("""COMPUTED_VALUE"""),0.0)</f>
        <v>0</v>
      </c>
      <c r="L193" s="14">
        <f>IFERROR(__xludf.DUMMYFUNCTION("""COMPUTED_VALUE"""),0.0)</f>
        <v>0</v>
      </c>
      <c r="M193" s="15">
        <f t="shared" si="2"/>
        <v>0</v>
      </c>
      <c r="N193" s="14">
        <f t="array" ref="N193">IFERROR(INDEX('3.ProductoPeriodo'!T:T,MATCH(G193,'3.ProductoPeriodo'!K:K,0)),0)</f>
        <v>1</v>
      </c>
      <c r="O193" s="13"/>
      <c r="P193" s="24"/>
      <c r="Q193" s="15" t="str">
        <f t="shared" si="3"/>
        <v> </v>
      </c>
      <c r="R193" s="1" t="s">
        <v>37</v>
      </c>
    </row>
    <row r="194" ht="15.75" customHeight="1">
      <c r="B194" s="13" t="s">
        <v>1109</v>
      </c>
      <c r="C194" s="13" t="s">
        <v>1110</v>
      </c>
      <c r="D194" s="13" t="s">
        <v>384</v>
      </c>
      <c r="E194" s="13" t="str">
        <f t="shared" si="1"/>
        <v>BP26005432</v>
      </c>
      <c r="F194" s="13" t="s">
        <v>241</v>
      </c>
      <c r="G194" s="13" t="str">
        <f>IFERROR(__xludf.DUMMYFUNCTION("""COMPUTED_VALUE"""),"BP2600543210101")</f>
        <v>BP2600543210101</v>
      </c>
      <c r="H194" s="13" t="str">
        <f>IFERROR(__xludf.DUMMYFUNCTION("""COMPUTED_VALUE"""),"Realizar interventoría de los procesos de cuidado y conservación de espacios territoriales con enfoque de género y diferencial dirigidos a mujeres")</f>
        <v>Realizar interventoría de los procesos de cuidado y conservación de espacios territoriales con enfoque de género y diferencial dirigidos a mujeres</v>
      </c>
      <c r="I194" s="15" t="s">
        <v>37</v>
      </c>
      <c r="J194" s="14">
        <f>IFERROR(__xludf.DUMMYFUNCTION("""COMPUTED_VALUE"""),4.0118577E7)</f>
        <v>40118577</v>
      </c>
      <c r="K194" s="14">
        <f>IFERROR(__xludf.DUMMYFUNCTION("""COMPUTED_VALUE"""),0.0)</f>
        <v>0</v>
      </c>
      <c r="L194" s="14">
        <f>IFERROR(__xludf.DUMMYFUNCTION("""COMPUTED_VALUE"""),0.0)</f>
        <v>0</v>
      </c>
      <c r="M194" s="15">
        <f t="shared" si="2"/>
        <v>0</v>
      </c>
      <c r="N194" s="14">
        <f t="array" ref="N194">IFERROR(INDEX('3.ProductoPeriodo'!T:T,MATCH(G194,'3.ProductoPeriodo'!K:K,0)),0)</f>
        <v>1</v>
      </c>
      <c r="O194" s="13"/>
      <c r="P194" s="7"/>
      <c r="Q194" s="15" t="str">
        <f t="shared" si="3"/>
        <v> </v>
      </c>
      <c r="R194" s="1" t="s">
        <v>37</v>
      </c>
    </row>
    <row r="195" ht="15.75" customHeight="1">
      <c r="B195" s="13" t="s">
        <v>1109</v>
      </c>
      <c r="C195" s="13" t="s">
        <v>1110</v>
      </c>
      <c r="D195" s="13" t="s">
        <v>384</v>
      </c>
      <c r="E195" s="13" t="str">
        <f t="shared" si="1"/>
        <v>BP26005432</v>
      </c>
      <c r="F195" s="13" t="s">
        <v>241</v>
      </c>
      <c r="G195" s="13" t="str">
        <f>IFERROR(__xludf.DUMMYFUNCTION("""COMPUTED_VALUE"""),"BP2600543210101")</f>
        <v>BP2600543210101</v>
      </c>
      <c r="H195" s="13" t="str">
        <f>IFERROR(__xludf.DUMMYFUNCTION("""COMPUTED_VALUE"""),"Realizar procesos de cuidado y conservación de espacios territoriales con enfoque de género y diferencial dirigidos a mujeres")</f>
        <v>Realizar procesos de cuidado y conservación de espacios territoriales con enfoque de género y diferencial dirigidos a mujeres</v>
      </c>
      <c r="I195" s="15" t="s">
        <v>37</v>
      </c>
      <c r="J195" s="14">
        <f>IFERROR(__xludf.DUMMYFUNCTION("""COMPUTED_VALUE"""),6.84881423E8)</f>
        <v>684881423</v>
      </c>
      <c r="K195" s="14">
        <f>IFERROR(__xludf.DUMMYFUNCTION("""COMPUTED_VALUE"""),0.0)</f>
        <v>0</v>
      </c>
      <c r="L195" s="14">
        <f>IFERROR(__xludf.DUMMYFUNCTION("""COMPUTED_VALUE"""),0.0)</f>
        <v>0</v>
      </c>
      <c r="M195" s="15">
        <f t="shared" si="2"/>
        <v>0</v>
      </c>
      <c r="N195" s="14">
        <f t="array" ref="N195">IFERROR(INDEX('3.ProductoPeriodo'!T:T,MATCH(G195,'3.ProductoPeriodo'!K:K,0)),0)</f>
        <v>1</v>
      </c>
      <c r="O195" s="13"/>
      <c r="P195" s="7"/>
      <c r="Q195" s="15" t="str">
        <f t="shared" si="3"/>
        <v> </v>
      </c>
      <c r="R195" s="1" t="s">
        <v>37</v>
      </c>
    </row>
    <row r="196" ht="15.75" customHeight="1">
      <c r="B196" s="13" t="s">
        <v>1109</v>
      </c>
      <c r="C196" s="13" t="s">
        <v>1110</v>
      </c>
      <c r="D196" s="13" t="s">
        <v>384</v>
      </c>
      <c r="E196" s="13" t="str">
        <f t="shared" si="1"/>
        <v>BP26005433</v>
      </c>
      <c r="F196" s="13" t="s">
        <v>252</v>
      </c>
      <c r="G196" s="13" t="str">
        <f>IFERROR(__xludf.DUMMYFUNCTION("""COMPUTED_VALUE"""),"BP2600543310101")</f>
        <v>BP2600543310101</v>
      </c>
      <c r="H196" s="13" t="str">
        <f>IFERROR(__xludf.DUMMYFUNCTION("""COMPUTED_VALUE"""),"Adquirir elementos tecnológicos para la atención integral de las mujeres víctimas de violencias basadas en género")</f>
        <v>Adquirir elementos tecnológicos para la atención integral de las mujeres víctimas de violencias basadas en género</v>
      </c>
      <c r="I196" s="15" t="s">
        <v>37</v>
      </c>
      <c r="J196" s="14">
        <f>IFERROR(__xludf.DUMMYFUNCTION("""COMPUTED_VALUE"""),1.20714914E8)</f>
        <v>120714914</v>
      </c>
      <c r="K196" s="14">
        <f>IFERROR(__xludf.DUMMYFUNCTION("""COMPUTED_VALUE"""),0.0)</f>
        <v>0</v>
      </c>
      <c r="L196" s="14">
        <f>IFERROR(__xludf.DUMMYFUNCTION("""COMPUTED_VALUE"""),0.0)</f>
        <v>0</v>
      </c>
      <c r="M196" s="15">
        <f t="shared" si="2"/>
        <v>0</v>
      </c>
      <c r="N196" s="14">
        <f t="array" ref="N196">IFERROR(INDEX('3.ProductoPeriodo'!T:T,MATCH(G196,'3.ProductoPeriodo'!K:K,0)),0)</f>
        <v>1256</v>
      </c>
      <c r="O196" s="13"/>
      <c r="P196" s="24"/>
      <c r="Q196" s="15" t="str">
        <f t="shared" si="3"/>
        <v> </v>
      </c>
      <c r="R196" s="1" t="s">
        <v>37</v>
      </c>
    </row>
    <row r="197" ht="15.75" customHeight="1">
      <c r="B197" s="13" t="s">
        <v>1109</v>
      </c>
      <c r="C197" s="13" t="s">
        <v>1110</v>
      </c>
      <c r="D197" s="13" t="s">
        <v>384</v>
      </c>
      <c r="E197" s="13" t="str">
        <f t="shared" si="1"/>
        <v>BP26005433</v>
      </c>
      <c r="F197" s="13" t="s">
        <v>252</v>
      </c>
      <c r="G197" s="13" t="str">
        <f>IFERROR(__xludf.DUMMYFUNCTION("""COMPUTED_VALUE"""),"BP2600543310101")</f>
        <v>BP2600543310101</v>
      </c>
      <c r="H197" s="13" t="str">
        <f>IFERROR(__xludf.DUMMYFUNCTION("""COMPUTED_VALUE"""),"Adquirir mobiliario y articulos para la atención a mujeres víctimas de violencia basada en género.")</f>
        <v>Adquirir mobiliario y articulos para la atención a mujeres víctimas de violencia basada en género.</v>
      </c>
      <c r="I197" s="14" t="s">
        <v>37</v>
      </c>
      <c r="J197" s="14">
        <f>IFERROR(__xludf.DUMMYFUNCTION("""COMPUTED_VALUE"""),1.5236691E8)</f>
        <v>152366910</v>
      </c>
      <c r="K197" s="14">
        <f>IFERROR(__xludf.DUMMYFUNCTION("""COMPUTED_VALUE"""),0.0)</f>
        <v>0</v>
      </c>
      <c r="L197" s="14">
        <f>IFERROR(__xludf.DUMMYFUNCTION("""COMPUTED_VALUE"""),0.0)</f>
        <v>0</v>
      </c>
      <c r="M197" s="15">
        <f t="shared" si="2"/>
        <v>0</v>
      </c>
      <c r="N197" s="14">
        <f t="array" ref="N197">IFERROR(INDEX('3.ProductoPeriodo'!T:T,MATCH(G197,'3.ProductoPeriodo'!K:K,0)),0)</f>
        <v>1256</v>
      </c>
      <c r="O197" s="13"/>
      <c r="P197" s="14"/>
      <c r="Q197" s="15" t="str">
        <f t="shared" si="3"/>
        <v> </v>
      </c>
      <c r="R197" s="1" t="s">
        <v>37</v>
      </c>
    </row>
    <row r="198" ht="15.75" customHeight="1">
      <c r="B198" s="13" t="s">
        <v>1109</v>
      </c>
      <c r="C198" s="13" t="s">
        <v>1110</v>
      </c>
      <c r="D198" s="13" t="s">
        <v>384</v>
      </c>
      <c r="E198" s="13" t="str">
        <f t="shared" si="1"/>
        <v>BP26005433</v>
      </c>
      <c r="F198" s="13" t="s">
        <v>252</v>
      </c>
      <c r="G198" s="13" t="str">
        <f>IFERROR(__xludf.DUMMYFUNCTION("""COMPUTED_VALUE"""),"BP2600543310101")</f>
        <v>BP2600543310101</v>
      </c>
      <c r="H198" s="13" t="str">
        <f>IFERROR(__xludf.DUMMYFUNCTION("""COMPUTED_VALUE"""),"Adquirir vehículo tipo Van para el transporte de las mujeres víctimas de violencias basadas en género con características de inclusión a personas en situación de discapacidad o movilidad reducida.")</f>
        <v>Adquirir vehículo tipo Van para el transporte de las mujeres víctimas de violencias basadas en género con características de inclusión a personas en situación de discapacidad o movilidad reducida.</v>
      </c>
      <c r="I198" s="15" t="s">
        <v>37</v>
      </c>
      <c r="J198" s="14">
        <f>IFERROR(__xludf.DUMMYFUNCTION("""COMPUTED_VALUE"""),3.83615869E8)</f>
        <v>383615869</v>
      </c>
      <c r="K198" s="14">
        <f>IFERROR(__xludf.DUMMYFUNCTION("""COMPUTED_VALUE"""),0.0)</f>
        <v>0</v>
      </c>
      <c r="L198" s="14">
        <f>IFERROR(__xludf.DUMMYFUNCTION("""COMPUTED_VALUE"""),0.0)</f>
        <v>0</v>
      </c>
      <c r="M198" s="15">
        <f t="shared" si="2"/>
        <v>0</v>
      </c>
      <c r="N198" s="14">
        <f t="array" ref="N198">IFERROR(INDEX('3.ProductoPeriodo'!T:T,MATCH(G198,'3.ProductoPeriodo'!K:K,0)),0)</f>
        <v>1256</v>
      </c>
      <c r="O198" s="13"/>
      <c r="P198" s="13"/>
      <c r="Q198" s="15" t="str">
        <f t="shared" si="3"/>
        <v> </v>
      </c>
      <c r="R198" s="1" t="s">
        <v>37</v>
      </c>
    </row>
    <row r="199" ht="15.75" customHeight="1">
      <c r="B199" s="13" t="s">
        <v>1109</v>
      </c>
      <c r="C199" s="13" t="s">
        <v>1110</v>
      </c>
      <c r="D199" s="13" t="s">
        <v>384</v>
      </c>
      <c r="E199" s="13" t="str">
        <f t="shared" si="1"/>
        <v>BP26005433</v>
      </c>
      <c r="F199" s="13" t="s">
        <v>252</v>
      </c>
      <c r="G199" s="13" t="str">
        <f>IFERROR(__xludf.DUMMYFUNCTION("""COMPUTED_VALUE"""),"BP2600543310101")</f>
        <v>BP2600543310101</v>
      </c>
      <c r="H199" s="13" t="str">
        <f>IFERROR(__xludf.DUMMYFUNCTION("""COMPUTED_VALUE"""),"Apoyo al proceso de atención integral modalidad acogida a mujeres y su núcleo familiar en Santiago de Cali - BP-26003028 - "" pagos pasivos exigibles vigencia expirada """)</f>
        <v>Apoyo al proceso de atención integral modalidad acogida a mujeres y su núcleo familiar en Santiago de Cali - BP-26003028 - " pagos pasivos exigibles vigencia expirada "</v>
      </c>
      <c r="I199" s="15" t="s">
        <v>2268</v>
      </c>
      <c r="J199" s="14">
        <f>IFERROR(__xludf.DUMMYFUNCTION("""COMPUTED_VALUE"""),2.5848344E7)</f>
        <v>25848344</v>
      </c>
      <c r="K199" s="14">
        <f>IFERROR(__xludf.DUMMYFUNCTION("""COMPUTED_VALUE"""),2.5848344E7)</f>
        <v>25848344</v>
      </c>
      <c r="L199" s="14">
        <f>IFERROR(__xludf.DUMMYFUNCTION("""COMPUTED_VALUE"""),2.5848344E7)</f>
        <v>25848344</v>
      </c>
      <c r="M199" s="15">
        <f t="shared" si="2"/>
        <v>1</v>
      </c>
      <c r="N199" s="14">
        <f t="array" ref="N199">IFERROR(INDEX('3.ProductoPeriodo'!T:T,MATCH(G199,'3.ProductoPeriodo'!K:K,0)),0)</f>
        <v>1256</v>
      </c>
      <c r="O199" s="13" t="s">
        <v>1947</v>
      </c>
      <c r="P199" s="13" t="s">
        <v>2269</v>
      </c>
      <c r="Q199" s="15" t="str">
        <f t="shared" si="3"/>
        <v>En el periodo correspondiente de enero a octubre,  se realizó el pago del pasivo exigible, específicamente en el mes de agosto, correspondiente al suministro de insumos, con el propósito de brindar una adecuada atención integral a mujeres víctimas de violencia basada en género, en la modalidad de hogar de acogida, en Santiago de Cali.</v>
      </c>
      <c r="R199" s="1" t="s">
        <v>37</v>
      </c>
    </row>
    <row r="200" ht="15.75" customHeight="1">
      <c r="B200" s="13" t="s">
        <v>1109</v>
      </c>
      <c r="C200" s="13" t="s">
        <v>1110</v>
      </c>
      <c r="D200" s="13" t="s">
        <v>384</v>
      </c>
      <c r="E200" s="13" t="str">
        <f t="shared" si="1"/>
        <v>BP26005433</v>
      </c>
      <c r="F200" s="13" t="s">
        <v>252</v>
      </c>
      <c r="G200" s="13" t="str">
        <f>IFERROR(__xludf.DUMMYFUNCTION("""COMPUTED_VALUE"""),"BP2600543310101")</f>
        <v>BP2600543310101</v>
      </c>
      <c r="H200" s="13" t="str">
        <f>IFERROR(__xludf.DUMMYFUNCTION("""COMPUTED_VALUE"""),"ASISTENCIA PRIMARIA A MUJERES VÍCTIMAS DE VIOLENCIAS BASADAS EN GÉNERO EN EL DISTRITO DE SANTIAGO DE CALI - BP-26003027 - "" pagos pasivos exigibles vigencia expirada """)</f>
        <v>ASISTENCIA PRIMARIA A MUJERES VÍCTIMAS DE VIOLENCIAS BASADAS EN GÉNERO EN EL DISTRITO DE SANTIAGO DE CALI - BP-26003027 - " pagos pasivos exigibles vigencia expirada "</v>
      </c>
      <c r="I200" s="15" t="s">
        <v>2270</v>
      </c>
      <c r="J200" s="14">
        <f>IFERROR(__xludf.DUMMYFUNCTION("""COMPUTED_VALUE"""),5231000.0)</f>
        <v>5231000</v>
      </c>
      <c r="K200" s="14">
        <f>IFERROR(__xludf.DUMMYFUNCTION("""COMPUTED_VALUE"""),5231000.0)</f>
        <v>5231000</v>
      </c>
      <c r="L200" s="14">
        <f>IFERROR(__xludf.DUMMYFUNCTION("""COMPUTED_VALUE"""),5231000.0)</f>
        <v>5231000</v>
      </c>
      <c r="M200" s="15">
        <f t="shared" si="2"/>
        <v>1</v>
      </c>
      <c r="N200" s="14">
        <f t="array" ref="N200">IFERROR(INDEX('3.ProductoPeriodo'!T:T,MATCH(G200,'3.ProductoPeriodo'!K:K,0)),0)</f>
        <v>1256</v>
      </c>
      <c r="O200" s="13" t="s">
        <v>1947</v>
      </c>
      <c r="P200" s="13" t="s">
        <v>2271</v>
      </c>
      <c r="Q200" s="15" t="str">
        <f t="shared" si="3"/>
        <v>En el periodo correspondiente de enero a octubre, se realizó el pago del pasivo exigible, específicamente en el mes de agosto, correspondiente a la obligación contraída por prestación de servicios para la asistencia primaria a mujeres víctimas de violencias basadas en género en el distrito de Santiago de Cali.</v>
      </c>
      <c r="R200" s="1" t="s">
        <v>37</v>
      </c>
    </row>
    <row r="201" ht="15.75" customHeight="1">
      <c r="B201" s="13" t="s">
        <v>1109</v>
      </c>
      <c r="C201" s="13" t="s">
        <v>1110</v>
      </c>
      <c r="D201" s="13" t="s">
        <v>384</v>
      </c>
      <c r="E201" s="13" t="str">
        <f t="shared" si="1"/>
        <v>BP26005433</v>
      </c>
      <c r="F201" s="13" t="s">
        <v>252</v>
      </c>
      <c r="G201" s="13" t="str">
        <f>IFERROR(__xludf.DUMMYFUNCTION("""COMPUTED_VALUE"""),"BP2600543310101")</f>
        <v>BP2600543310101</v>
      </c>
      <c r="H201" s="13" t="str">
        <f>IFERROR(__xludf.DUMMYFUNCTION("""COMPUTED_VALUE"""),"Brindar alojamiento provisional en la atención integral a mujeres víctimas de violencias basadas en género y su núcleo familiar en modalidad acogida.")</f>
        <v>Brindar alojamiento provisional en la atención integral a mujeres víctimas de violencias basadas en género y su núcleo familiar en modalidad acogida.</v>
      </c>
      <c r="I201" s="14" t="s">
        <v>2272</v>
      </c>
      <c r="J201" s="14">
        <f>IFERROR(__xludf.DUMMYFUNCTION("""COMPUTED_VALUE"""),1.79548389E8)</f>
        <v>179548389</v>
      </c>
      <c r="K201" s="14">
        <f>IFERROR(__xludf.DUMMYFUNCTION("""COMPUTED_VALUE"""),1.37976775E8)</f>
        <v>137976775</v>
      </c>
      <c r="L201" s="14">
        <f>IFERROR(__xludf.DUMMYFUNCTION("""COMPUTED_VALUE"""),1.03022695E8)</f>
        <v>103022695</v>
      </c>
      <c r="M201" s="15">
        <f t="shared" si="2"/>
        <v>0.5737879107</v>
      </c>
      <c r="N201" s="14">
        <f t="array" ref="N201">IFERROR(INDEX('3.ProductoPeriodo'!T:T,MATCH(G201,'3.ProductoPeriodo'!K:K,0)),0)</f>
        <v>1256</v>
      </c>
      <c r="O201" s="13" t="s">
        <v>1947</v>
      </c>
      <c r="P201" s="7" t="s">
        <v>2273</v>
      </c>
      <c r="Q201" s="15" t="str">
        <f t="shared" si="3"/>
        <v>En el periodo correspondiente de enero a octubre, se ha realizado 364 intervenciones en la modalidad hogar acogida de las cuales 46 han sido acogidas y 318 no acogidas</v>
      </c>
      <c r="R201" s="1" t="s">
        <v>37</v>
      </c>
    </row>
    <row r="202" ht="15.75" customHeight="1">
      <c r="B202" s="13" t="s">
        <v>1109</v>
      </c>
      <c r="C202" s="13" t="s">
        <v>1110</v>
      </c>
      <c r="D202" s="13" t="s">
        <v>384</v>
      </c>
      <c r="E202" s="13" t="str">
        <f t="shared" si="1"/>
        <v>BP26005433</v>
      </c>
      <c r="F202" s="13" t="s">
        <v>252</v>
      </c>
      <c r="G202" s="13" t="str">
        <f>IFERROR(__xludf.DUMMYFUNCTION("""COMPUTED_VALUE"""),"BP2600543310101")</f>
        <v>BP2600543310101</v>
      </c>
      <c r="H202" s="13" t="str">
        <f>IFERROR(__xludf.DUMMYFUNCTION("""COMPUTED_VALUE"""),"Brindar medidas de atención a las mujeres víctimas de violencias basadas en género en el marco de las competencias legales y reglamentarias que le atañen al distrito.")</f>
        <v>Brindar medidas de atención a las mujeres víctimas de violencias basadas en género en el marco de las competencias legales y reglamentarias que le atañen al distrito.</v>
      </c>
      <c r="I202" s="15" t="s">
        <v>2274</v>
      </c>
      <c r="J202" s="14">
        <f>IFERROR(__xludf.DUMMYFUNCTION("""COMPUTED_VALUE"""),3.58980652E9)</f>
        <v>3589806520</v>
      </c>
      <c r="K202" s="14">
        <f>IFERROR(__xludf.DUMMYFUNCTION("""COMPUTED_VALUE"""),3.398797E9)</f>
        <v>3398797000</v>
      </c>
      <c r="L202" s="14">
        <f>IFERROR(__xludf.DUMMYFUNCTION("""COMPUTED_VALUE"""),2.5965335E9)</f>
        <v>2596533500</v>
      </c>
      <c r="M202" s="15">
        <f t="shared" si="2"/>
        <v>0.7233073664</v>
      </c>
      <c r="N202" s="14">
        <f t="array" ref="N202">IFERROR(INDEX('3.ProductoPeriodo'!T:T,MATCH(G202,'3.ProductoPeriodo'!K:K,0)),0)</f>
        <v>1256</v>
      </c>
      <c r="O202" s="13" t="s">
        <v>1947</v>
      </c>
      <c r="P202" s="13" t="s">
        <v>2275</v>
      </c>
      <c r="Q202" s="15" t="str">
        <f t="shared" si="3"/>
        <v>En el periodo correspondiente de enero a octubre, se realizó un total de 892 intervenciones psicológicas y jurídicas a MVVBG desde el proceso de atención día, incluyendo recepción de casos, atención individual, orientación en la ruta de atención con enfoque de género y realización de remisiones a salud</v>
      </c>
      <c r="R202" s="1" t="s">
        <v>37</v>
      </c>
    </row>
    <row r="203" ht="15.75" customHeight="1">
      <c r="B203" s="13" t="s">
        <v>1109</v>
      </c>
      <c r="C203" s="13" t="s">
        <v>1110</v>
      </c>
      <c r="D203" s="13" t="s">
        <v>384</v>
      </c>
      <c r="E203" s="13" t="str">
        <f t="shared" si="1"/>
        <v>BP26005433</v>
      </c>
      <c r="F203" s="13" t="s">
        <v>252</v>
      </c>
      <c r="G203" s="13" t="str">
        <f>IFERROR(__xludf.DUMMYFUNCTION("""COMPUTED_VALUE"""),"BP2600543310101")</f>
        <v>BP2600543310101</v>
      </c>
      <c r="H203" s="13" t="str">
        <f>IFERROR(__xludf.DUMMYFUNCTION("""COMPUTED_VALUE"""),"Implementar espacios de formación como parte de la atención integral, brindando herramientas que contribuyan al empoderamiento y ruptura de ciclos de violencia a mujeres víctimas de violencias basadas en género.")</f>
        <v>Implementar espacios de formación como parte de la atención integral, brindando herramientas que contribuyan al empoderamiento y ruptura de ciclos de violencia a mujeres víctimas de violencias basadas en género.</v>
      </c>
      <c r="I203" s="15" t="s">
        <v>37</v>
      </c>
      <c r="J203" s="14">
        <f>IFERROR(__xludf.DUMMYFUNCTION("""COMPUTED_VALUE"""),2.54634494E8)</f>
        <v>254634494</v>
      </c>
      <c r="K203" s="14">
        <f>IFERROR(__xludf.DUMMYFUNCTION("""COMPUTED_VALUE"""),0.0)</f>
        <v>0</v>
      </c>
      <c r="L203" s="14">
        <f>IFERROR(__xludf.DUMMYFUNCTION("""COMPUTED_VALUE"""),0.0)</f>
        <v>0</v>
      </c>
      <c r="M203" s="15">
        <f t="shared" si="2"/>
        <v>0</v>
      </c>
      <c r="N203" s="14">
        <f t="array" ref="N203">IFERROR(INDEX('3.ProductoPeriodo'!T:T,MATCH(G203,'3.ProductoPeriodo'!K:K,0)),0)</f>
        <v>1256</v>
      </c>
      <c r="O203" s="13"/>
      <c r="P203" s="13"/>
      <c r="Q203" s="15" t="str">
        <f t="shared" si="3"/>
        <v> </v>
      </c>
      <c r="R203" s="1" t="s">
        <v>37</v>
      </c>
    </row>
    <row r="204" ht="15.75" customHeight="1">
      <c r="B204" s="13" t="s">
        <v>1109</v>
      </c>
      <c r="C204" s="13" t="s">
        <v>1110</v>
      </c>
      <c r="D204" s="13" t="s">
        <v>384</v>
      </c>
      <c r="E204" s="13" t="str">
        <f t="shared" si="1"/>
        <v>BP26005433</v>
      </c>
      <c r="F204" s="13" t="s">
        <v>252</v>
      </c>
      <c r="G204" s="13" t="str">
        <f>IFERROR(__xludf.DUMMYFUNCTION("""COMPUTED_VALUE"""),"BP2600543310101")</f>
        <v>BP2600543310101</v>
      </c>
      <c r="H204" s="13" t="str">
        <f>IFERROR(__xludf.DUMMYFUNCTION("""COMPUTED_VALUE"""),"Realizar actividades grupales para el fortalecimiento de las intervenciones individuales a mujeres víctimas de violencias basadas en género, redes de apoyo y lideresas de comunidades.")</f>
        <v>Realizar actividades grupales para el fortalecimiento de las intervenciones individuales a mujeres víctimas de violencias basadas en género, redes de apoyo y lideresas de comunidades.</v>
      </c>
      <c r="I204" s="14" t="s">
        <v>2276</v>
      </c>
      <c r="J204" s="14">
        <f>IFERROR(__xludf.DUMMYFUNCTION("""COMPUTED_VALUE"""),6.4533333E7)</f>
        <v>64533333</v>
      </c>
      <c r="K204" s="14">
        <f>IFERROR(__xludf.DUMMYFUNCTION("""COMPUTED_VALUE"""),6.4533333E7)</f>
        <v>64533333</v>
      </c>
      <c r="L204" s="14">
        <f>IFERROR(__xludf.DUMMYFUNCTION("""COMPUTED_VALUE"""),2.385438E7)</f>
        <v>23854380</v>
      </c>
      <c r="M204" s="15">
        <f t="shared" si="2"/>
        <v>0.3696443201</v>
      </c>
      <c r="N204" s="14">
        <f t="array" ref="N204">IFERROR(INDEX('3.ProductoPeriodo'!T:T,MATCH(G204,'3.ProductoPeriodo'!K:K,0)),0)</f>
        <v>1256</v>
      </c>
      <c r="O204" s="13" t="s">
        <v>1947</v>
      </c>
      <c r="P204" s="14" t="s">
        <v>2277</v>
      </c>
      <c r="Q204" s="15" t="str">
        <f t="shared" si="3"/>
        <v>En el periodo correspondiente de enero a octubre, se realizaron 117 sesiones grupales, enfocadas en fortalecer las intervenciones individuales para mujeres víctimas de violencias basadas en género, así como apoyar redes de apoyo y lideresas comunitarias. Estas actividades promovieron el empoderamiento, la creación de redes y el liderazgo comunitario</v>
      </c>
      <c r="R204" s="1" t="s">
        <v>37</v>
      </c>
    </row>
    <row r="205" ht="15.75" customHeight="1">
      <c r="B205" s="13" t="s">
        <v>1109</v>
      </c>
      <c r="C205" s="13" t="s">
        <v>1110</v>
      </c>
      <c r="D205" s="13" t="s">
        <v>384</v>
      </c>
      <c r="E205" s="13" t="str">
        <f t="shared" si="1"/>
        <v>BP26005433</v>
      </c>
      <c r="F205" s="13" t="s">
        <v>252</v>
      </c>
      <c r="G205" s="13" t="str">
        <f>IFERROR(__xludf.DUMMYFUNCTION("""COMPUTED_VALUE"""),"BP2600543310101")</f>
        <v>BP2600543310101</v>
      </c>
      <c r="H205" s="13" t="str">
        <f>IFERROR(__xludf.DUMMYFUNCTION("""COMPUTED_VALUE"""),"Realizar el diseño y reproducción de material de apoyo pedagógico-didáctico para llevar acabo estrategias de atención integral a mujeres víctimas de violencias basadas en genero")</f>
        <v>Realizar el diseño y reproducción de material de apoyo pedagógico-didáctico para llevar acabo estrategias de atención integral a mujeres víctimas de violencias basadas en genero</v>
      </c>
      <c r="I205" s="15" t="s">
        <v>37</v>
      </c>
      <c r="J205" s="14">
        <f>IFERROR(__xludf.DUMMYFUNCTION("""COMPUTED_VALUE"""),1.35886556E8)</f>
        <v>135886556</v>
      </c>
      <c r="K205" s="14">
        <f>IFERROR(__xludf.DUMMYFUNCTION("""COMPUTED_VALUE"""),1.35886556E8)</f>
        <v>135886556</v>
      </c>
      <c r="L205" s="14">
        <f>IFERROR(__xludf.DUMMYFUNCTION("""COMPUTED_VALUE"""),0.0)</f>
        <v>0</v>
      </c>
      <c r="M205" s="15">
        <f t="shared" si="2"/>
        <v>0</v>
      </c>
      <c r="N205" s="14">
        <f t="array" ref="N205">IFERROR(INDEX('3.ProductoPeriodo'!T:T,MATCH(G205,'3.ProductoPeriodo'!K:K,0)),0)</f>
        <v>1256</v>
      </c>
      <c r="O205" s="13"/>
      <c r="P205" s="13"/>
      <c r="Q205" s="15" t="str">
        <f t="shared" si="3"/>
        <v> </v>
      </c>
      <c r="R205" s="1" t="s">
        <v>37</v>
      </c>
    </row>
    <row r="206" ht="15.75" customHeight="1">
      <c r="B206" s="13" t="s">
        <v>1109</v>
      </c>
      <c r="C206" s="13" t="s">
        <v>1110</v>
      </c>
      <c r="D206" s="13" t="s">
        <v>384</v>
      </c>
      <c r="E206" s="13" t="str">
        <f t="shared" si="1"/>
        <v>BP26005433</v>
      </c>
      <c r="F206" s="13" t="s">
        <v>252</v>
      </c>
      <c r="G206" s="13" t="str">
        <f>IFERROR(__xludf.DUMMYFUNCTION("""COMPUTED_VALUE"""),"BP2600543310101")</f>
        <v>BP2600543310101</v>
      </c>
      <c r="H206" s="13" t="str">
        <f>IFERROR(__xludf.DUMMYFUNCTION("""COMPUTED_VALUE"""),"Servicio de atención integral a las mujeres víctimas de violencia basada en género en Santiago de Cali - BP-26005433 - "" pagos pasivos exigibles vigencia expirada """)</f>
        <v>Servicio de atención integral a las mujeres víctimas de violencia basada en género en Santiago de Cali - BP-26005433 - " pagos pasivos exigibles vigencia expirada "</v>
      </c>
      <c r="I206" s="15" t="s">
        <v>2278</v>
      </c>
      <c r="J206" s="14">
        <f>IFERROR(__xludf.DUMMYFUNCTION("""COMPUTED_VALUE"""),1.3742E7)</f>
        <v>13742000</v>
      </c>
      <c r="K206" s="14">
        <f>IFERROR(__xludf.DUMMYFUNCTION("""COMPUTED_VALUE"""),1.3742E7)</f>
        <v>13742000</v>
      </c>
      <c r="L206" s="14">
        <f>IFERROR(__xludf.DUMMYFUNCTION("""COMPUTED_VALUE"""),1.3742E7)</f>
        <v>13742000</v>
      </c>
      <c r="M206" s="15">
        <f t="shared" si="2"/>
        <v>1</v>
      </c>
      <c r="N206" s="14">
        <f t="array" ref="N206">IFERROR(INDEX('3.ProductoPeriodo'!T:T,MATCH(G206,'3.ProductoPeriodo'!K:K,0)),0)</f>
        <v>1256</v>
      </c>
      <c r="O206" s="13" t="s">
        <v>1947</v>
      </c>
      <c r="P206" s="13" t="s">
        <v>2279</v>
      </c>
      <c r="Q206" s="15" t="str">
        <f t="shared" si="3"/>
        <v>En el periodo correspondiente de enero a octubre,  se realizó el pago del pasivo exigible, específicamente en el mes de agosto, correspondiente al Servicio de atención integral a las mujeres víctimas de violencia basada en género en Santiago de Cali - BP-26005433 - " pagos pasivos exigibles vigencia expirada "</v>
      </c>
      <c r="R206" s="1" t="s">
        <v>37</v>
      </c>
    </row>
    <row r="207" ht="15.75" customHeight="1">
      <c r="B207" s="13" t="s">
        <v>1109</v>
      </c>
      <c r="C207" s="13" t="s">
        <v>1110</v>
      </c>
      <c r="D207" s="13" t="s">
        <v>384</v>
      </c>
      <c r="E207" s="13" t="str">
        <f t="shared" si="1"/>
        <v>BP26005433</v>
      </c>
      <c r="F207" s="13" t="s">
        <v>252</v>
      </c>
      <c r="G207" s="13" t="str">
        <f>IFERROR(__xludf.DUMMYFUNCTION("""COMPUTED_VALUE"""),"BP2600543310101")</f>
        <v>BP2600543310101</v>
      </c>
      <c r="H207" s="13" t="str">
        <f>IFERROR(__xludf.DUMMYFUNCTION("""COMPUTED_VALUE"""),"Suministrar insumos para alimentación a mujeres y su núcleo familiar atendidas en Casa Matria y en espacios de atención en el territorio.")</f>
        <v>Suministrar insumos para alimentación a mujeres y su núcleo familiar atendidas en Casa Matria y en espacios de atención en el territorio.</v>
      </c>
      <c r="I207" s="15" t="s">
        <v>2280</v>
      </c>
      <c r="J207" s="14">
        <f>IFERROR(__xludf.DUMMYFUNCTION("""COMPUTED_VALUE"""),3220479.0)</f>
        <v>3220479</v>
      </c>
      <c r="K207" s="14">
        <f>IFERROR(__xludf.DUMMYFUNCTION("""COMPUTED_VALUE"""),3220479.0)</f>
        <v>3220479</v>
      </c>
      <c r="L207" s="14">
        <f>IFERROR(__xludf.DUMMYFUNCTION("""COMPUTED_VALUE"""),1094963.0)</f>
        <v>1094963</v>
      </c>
      <c r="M207" s="15">
        <f t="shared" si="2"/>
        <v>0.3400000435</v>
      </c>
      <c r="N207" s="14">
        <f t="array" ref="N207">IFERROR(INDEX('3.ProductoPeriodo'!T:T,MATCH(G207,'3.ProductoPeriodo'!K:K,0)),0)</f>
        <v>1256</v>
      </c>
      <c r="O207" s="13" t="s">
        <v>1947</v>
      </c>
      <c r="P207" s="13" t="s">
        <v>2281</v>
      </c>
      <c r="Q207" s="15" t="str">
        <f t="shared" si="3"/>
        <v>En el periodo correspondiente de enero a octubre, se suministraron insumos para alimentación a mujeres y su núcleo familiar atendidas en Casa Matria y en espacios de atención en el territorio.</v>
      </c>
      <c r="R207" s="1" t="s">
        <v>37</v>
      </c>
    </row>
    <row r="208" ht="15.75" customHeight="1">
      <c r="B208" s="13" t="s">
        <v>1109</v>
      </c>
      <c r="C208" s="13" t="s">
        <v>1110</v>
      </c>
      <c r="D208" s="13" t="s">
        <v>384</v>
      </c>
      <c r="E208" s="13" t="str">
        <f t="shared" si="1"/>
        <v>BP26005433</v>
      </c>
      <c r="F208" s="13" t="s">
        <v>252</v>
      </c>
      <c r="G208" s="13" t="str">
        <f>IFERROR(__xludf.DUMMYFUNCTION("""COMPUTED_VALUE"""),"BP2600543310101")</f>
        <v>BP2600543310101</v>
      </c>
      <c r="H208" s="13" t="str">
        <f>IFERROR(__xludf.DUMMYFUNCTION("""COMPUTED_VALUE"""),"Suministrar insumos para la atención integral a mujeres víctimas de violencias basadas en género y su núcleo familiar.")</f>
        <v>Suministrar insumos para la atención integral a mujeres víctimas de violencias basadas en género y su núcleo familiar.</v>
      </c>
      <c r="I208" s="14" t="s">
        <v>2282</v>
      </c>
      <c r="J208" s="14">
        <f>IFERROR(__xludf.DUMMYFUNCTION("""COMPUTED_VALUE"""),2.96043064E8)</f>
        <v>296043064</v>
      </c>
      <c r="K208" s="14">
        <f>IFERROR(__xludf.DUMMYFUNCTION("""COMPUTED_VALUE"""),1.21379596E8)</f>
        <v>121379596</v>
      </c>
      <c r="L208" s="14">
        <f>IFERROR(__xludf.DUMMYFUNCTION("""COMPUTED_VALUE"""),6.5131257E7)</f>
        <v>65131257</v>
      </c>
      <c r="M208" s="15">
        <f t="shared" si="2"/>
        <v>0.2200060225</v>
      </c>
      <c r="N208" s="14">
        <f t="array" ref="N208">IFERROR(INDEX('3.ProductoPeriodo'!T:T,MATCH(G208,'3.ProductoPeriodo'!K:K,0)),0)</f>
        <v>1256</v>
      </c>
      <c r="O208" s="13" t="s">
        <v>1947</v>
      </c>
      <c r="P208" s="14" t="s">
        <v>2283</v>
      </c>
      <c r="Q208" s="15" t="str">
        <f t="shared" si="3"/>
        <v>En el periodo correspondiente de enero a octubre, se suministraron insumos para la atención integral a mujeres víctimas de violencias basadas en género y su núcleo familiar en la modalidad hogar de acogida</v>
      </c>
      <c r="R208" s="1" t="s">
        <v>37</v>
      </c>
    </row>
    <row r="209" ht="15.75" customHeight="1">
      <c r="B209" s="13" t="s">
        <v>1109</v>
      </c>
      <c r="C209" s="13" t="s">
        <v>1110</v>
      </c>
      <c r="D209" s="13" t="s">
        <v>384</v>
      </c>
      <c r="E209" s="13" t="str">
        <f t="shared" si="1"/>
        <v>BP26005433</v>
      </c>
      <c r="F209" s="13" t="s">
        <v>252</v>
      </c>
      <c r="G209" s="13" t="str">
        <f>IFERROR(__xludf.DUMMYFUNCTION("""COMPUTED_VALUE"""),"BP2600543310101")</f>
        <v>BP2600543310101</v>
      </c>
      <c r="H209" s="13" t="str">
        <f>IFERROR(__xludf.DUMMYFUNCTION("""COMPUTED_VALUE"""),"Suministrar insumos para talleres dirigidos a mujeres víctimas de violencias basadas en género y su núcleo familiar en modalidad acogida.")</f>
        <v>Suministrar insumos para talleres dirigidos a mujeres víctimas de violencias basadas en género y su núcleo familiar en modalidad acogida.</v>
      </c>
      <c r="I209" s="15" t="s">
        <v>2284</v>
      </c>
      <c r="J209" s="14">
        <f>IFERROR(__xludf.DUMMYFUNCTION("""COMPUTED_VALUE"""),5.1017696E7)</f>
        <v>51017696</v>
      </c>
      <c r="K209" s="14">
        <f>IFERROR(__xludf.DUMMYFUNCTION("""COMPUTED_VALUE"""),2.7475417E7)</f>
        <v>27475417</v>
      </c>
      <c r="L209" s="14">
        <f>IFERROR(__xludf.DUMMYFUNCTION("""COMPUTED_VALUE"""),582358.0)</f>
        <v>582358</v>
      </c>
      <c r="M209" s="15">
        <f t="shared" si="2"/>
        <v>0.01141482359</v>
      </c>
      <c r="N209" s="14">
        <f t="array" ref="N209">IFERROR(INDEX('3.ProductoPeriodo'!T:T,MATCH(G209,'3.ProductoPeriodo'!K:K,0)),0)</f>
        <v>1256</v>
      </c>
      <c r="O209" s="13" t="s">
        <v>1947</v>
      </c>
      <c r="P209" s="13" t="s">
        <v>1381</v>
      </c>
      <c r="Q209" s="15" t="str">
        <f t="shared" si="3"/>
        <v>En el periodo correspondiente de enero a octubre, se suministraron insumos para talleres dirigidos a mujeres víctimas de violencias basadas en género y su núcleo familiar en modalidad acogida.</v>
      </c>
      <c r="R209" s="1" t="s">
        <v>37</v>
      </c>
    </row>
    <row r="210" ht="15.75" customHeight="1">
      <c r="B210" s="13" t="s">
        <v>1109</v>
      </c>
      <c r="C210" s="13" t="s">
        <v>1110</v>
      </c>
      <c r="D210" s="13" t="s">
        <v>384</v>
      </c>
      <c r="E210" s="13" t="str">
        <f t="shared" si="1"/>
        <v>BP26005433</v>
      </c>
      <c r="F210" s="13" t="s">
        <v>252</v>
      </c>
      <c r="G210" s="13" t="str">
        <f>IFERROR(__xludf.DUMMYFUNCTION("""COMPUTED_VALUE"""),"BP2600543310101")</f>
        <v>BP2600543310101</v>
      </c>
      <c r="H210" s="13" t="str">
        <f>IFERROR(__xludf.DUMMYFUNCTION("""COMPUTED_VALUE"""),"Suministrar servicio de transporte a las mujeres víctimas de violencias basadas en género en Casa Matria y en territorio.")</f>
        <v>Suministrar servicio de transporte a las mujeres víctimas de violencias basadas en género en Casa Matria y en territorio.</v>
      </c>
      <c r="I210" s="15" t="s">
        <v>2285</v>
      </c>
      <c r="J210" s="14">
        <f>IFERROR(__xludf.DUMMYFUNCTION("""COMPUTED_VALUE"""),1.590125E7)</f>
        <v>15901250</v>
      </c>
      <c r="K210" s="14">
        <f>IFERROR(__xludf.DUMMYFUNCTION("""COMPUTED_VALUE"""),7314575.0)</f>
        <v>7314575</v>
      </c>
      <c r="L210" s="14">
        <f>IFERROR(__xludf.DUMMYFUNCTION("""COMPUTED_VALUE"""),7314575.0)</f>
        <v>7314575</v>
      </c>
      <c r="M210" s="15">
        <f t="shared" si="2"/>
        <v>0.46</v>
      </c>
      <c r="N210" s="14">
        <f t="array" ref="N210">IFERROR(INDEX('3.ProductoPeriodo'!T:T,MATCH(G210,'3.ProductoPeriodo'!K:K,0)),0)</f>
        <v>1256</v>
      </c>
      <c r="O210" s="13" t="s">
        <v>1947</v>
      </c>
      <c r="P210" s="13" t="s">
        <v>1383</v>
      </c>
      <c r="Q210" s="15" t="str">
        <f t="shared" si="3"/>
        <v>En el periodo correspondiente de enero a octubre, se suministró servicio de transporte a las mujeres víctimas de violencias basadas en género en Casa Matria y en territorio.</v>
      </c>
      <c r="R210" s="1" t="s">
        <v>37</v>
      </c>
    </row>
    <row r="211" ht="15.75" customHeight="1">
      <c r="B211" s="13" t="s">
        <v>469</v>
      </c>
      <c r="C211" s="13" t="s">
        <v>1384</v>
      </c>
      <c r="D211" s="13" t="s">
        <v>384</v>
      </c>
      <c r="E211" s="13" t="str">
        <f t="shared" si="1"/>
        <v>BP26005434</v>
      </c>
      <c r="F211" s="13" t="s">
        <v>263</v>
      </c>
      <c r="G211" s="13" t="str">
        <f>IFERROR(__xludf.DUMMYFUNCTION("""COMPUTED_VALUE"""),"BP2600543410101")</f>
        <v>BP2600543410101</v>
      </c>
      <c r="H211" s="13" t="str">
        <f>IFERROR(__xludf.DUMMYFUNCTION("""COMPUTED_VALUE"""),"APOYO PARA LA PROMOCIÓN DE ESTILOS DE VIDA SALUDABLE EN LAS PERSONAS MAYORES DE LA COMUNA 19 DE SANTIAGO DE CALI- BP-26004993- Pagos pasivos exigibles vigencias expiradas")</f>
        <v>APOYO PARA LA PROMOCIÓN DE ESTILOS DE VIDA SALUDABLE EN LAS PERSONAS MAYORES DE LA COMUNA 19 DE SANTIAGO DE CALI- BP-26004993- Pagos pasivos exigibles vigencias expiradas</v>
      </c>
      <c r="I211" s="15" t="s">
        <v>2286</v>
      </c>
      <c r="J211" s="14">
        <f>IFERROR(__xludf.DUMMYFUNCTION("""COMPUTED_VALUE"""),2.709988E8)</f>
        <v>270998800</v>
      </c>
      <c r="K211" s="14">
        <f>IFERROR(__xludf.DUMMYFUNCTION("""COMPUTED_VALUE"""),2.709988E8)</f>
        <v>270998800</v>
      </c>
      <c r="L211" s="14">
        <f>IFERROR(__xludf.DUMMYFUNCTION("""COMPUTED_VALUE"""),2.709988E8)</f>
        <v>270998800</v>
      </c>
      <c r="M211" s="15">
        <f t="shared" si="2"/>
        <v>1</v>
      </c>
      <c r="N211" s="14">
        <f t="array" ref="N211">IFERROR(INDEX('3.ProductoPeriodo'!T:T,MATCH(G211,'3.ProductoPeriodo'!K:K,0)),0)</f>
        <v>4917</v>
      </c>
      <c r="O211" s="13" t="s">
        <v>1953</v>
      </c>
      <c r="P211" s="24" t="s">
        <v>2287</v>
      </c>
      <c r="Q211" s="15" t="str">
        <f t="shared" si="3"/>
        <v>De enero a octubre,  se realizó el pago del pasivo exigible del proyecto de estilos de vida saludable de la Comuna 19 realizado en el mes de junio.</v>
      </c>
      <c r="R211" s="1" t="s">
        <v>37</v>
      </c>
    </row>
    <row r="212" ht="15.75" customHeight="1">
      <c r="B212" s="13" t="s">
        <v>469</v>
      </c>
      <c r="C212" s="13" t="s">
        <v>1384</v>
      </c>
      <c r="D212" s="13" t="s">
        <v>384</v>
      </c>
      <c r="E212" s="13" t="str">
        <f t="shared" si="1"/>
        <v>BP26005434</v>
      </c>
      <c r="F212" s="13" t="s">
        <v>263</v>
      </c>
      <c r="G212" s="13" t="str">
        <f>IFERROR(__xludf.DUMMYFUNCTION("""COMPUTED_VALUE"""),"BP2600543410101")</f>
        <v>BP2600543410101</v>
      </c>
      <c r="H212" s="13" t="str">
        <f>IFERROR(__xludf.DUMMYFUNCTION("""COMPUTED_VALUE"""),"Caracterizar de manera permanente la población beneficiaría de los procesos de atención Integral con enfoque multidimensional")</f>
        <v>Caracterizar de manera permanente la población beneficiaría de los procesos de atención Integral con enfoque multidimensional</v>
      </c>
      <c r="I212" s="15" t="s">
        <v>2288</v>
      </c>
      <c r="J212" s="14">
        <f>IFERROR(__xludf.DUMMYFUNCTION("""COMPUTED_VALUE"""),2.2116668E7)</f>
        <v>22116668</v>
      </c>
      <c r="K212" s="14">
        <f>IFERROR(__xludf.DUMMYFUNCTION("""COMPUTED_VALUE"""),2.1132E7)</f>
        <v>21132000</v>
      </c>
      <c r="L212" s="14">
        <f>IFERROR(__xludf.DUMMYFUNCTION("""COMPUTED_VALUE"""),2.1132E7)</f>
        <v>21132000</v>
      </c>
      <c r="M212" s="15">
        <f t="shared" si="2"/>
        <v>0.9554784654</v>
      </c>
      <c r="N212" s="14">
        <f t="array" ref="N212">IFERROR(INDEX('3.ProductoPeriodo'!T:T,MATCH(G212,'3.ProductoPeriodo'!K:K,0)),0)</f>
        <v>4917</v>
      </c>
      <c r="O212" s="21" t="s">
        <v>1947</v>
      </c>
      <c r="P212" s="24" t="s">
        <v>2289</v>
      </c>
      <c r="Q212" s="15" t="str">
        <f t="shared" si="3"/>
        <v>En el periodo correspondiente de enero a octubre, se realizó el proceso de caracterización a los beneficiarios de la oferta de servicios institucional, mediante el diligenciamiento de la ficha DUBs.</v>
      </c>
      <c r="R212" s="1" t="s">
        <v>37</v>
      </c>
    </row>
    <row r="213" ht="15.75" customHeight="1">
      <c r="B213" s="13" t="s">
        <v>469</v>
      </c>
      <c r="C213" s="13" t="s">
        <v>1384</v>
      </c>
      <c r="D213" s="13" t="s">
        <v>384</v>
      </c>
      <c r="E213" s="13" t="str">
        <f t="shared" si="1"/>
        <v>BP26005434</v>
      </c>
      <c r="F213" s="13" t="s">
        <v>263</v>
      </c>
      <c r="G213" s="13" t="str">
        <f>IFERROR(__xludf.DUMMYFUNCTION("""COMPUTED_VALUE"""),"BP2600543410101")</f>
        <v>BP2600543410101</v>
      </c>
      <c r="H213" s="13" t="str">
        <f>IFERROR(__xludf.DUMMYFUNCTION("""COMPUTED_VALUE"""),"Disponer de un espacio fisico para la atencion de las personas y/o sus familias, grupos de adultos mayores, comité tecnico del adulto mayor y mesa municipal del adulto mayor")</f>
        <v>Disponer de un espacio fisico para la atencion de las personas y/o sus familias, grupos de adultos mayores, comité tecnico del adulto mayor y mesa municipal del adulto mayor</v>
      </c>
      <c r="I213" s="15" t="s">
        <v>2290</v>
      </c>
      <c r="J213" s="14">
        <f>IFERROR(__xludf.DUMMYFUNCTION("""COMPUTED_VALUE"""),1.936375E8)</f>
        <v>193637500</v>
      </c>
      <c r="K213" s="14">
        <f>IFERROR(__xludf.DUMMYFUNCTION("""COMPUTED_VALUE"""),1.936375E8)</f>
        <v>193637500</v>
      </c>
      <c r="L213" s="14">
        <f>IFERROR(__xludf.DUMMYFUNCTION("""COMPUTED_VALUE"""),1.21738781E8)</f>
        <v>121738781</v>
      </c>
      <c r="M213" s="15">
        <f t="shared" si="2"/>
        <v>0.6286942405</v>
      </c>
      <c r="N213" s="14">
        <f t="array" ref="N213">IFERROR(INDEX('3.ProductoPeriodo'!T:T,MATCH(G213,'3.ProductoPeriodo'!K:K,0)),0)</f>
        <v>4917</v>
      </c>
      <c r="O213" s="13" t="s">
        <v>1953</v>
      </c>
      <c r="P213" s="24" t="s">
        <v>2291</v>
      </c>
      <c r="Q213" s="15" t="str">
        <f t="shared" si="3"/>
        <v>De enero a octubre, se dispuso de un espacio idóneo, sin barreras arquitectónicas para brindar atención integral, asesoría jurídica, apoyo operativo al programa Colombia Mayor en el Centro de Atención de Personas Mayores. En este espacio, además de brindar la atención a las personas mayores, se realizan las sesiones del comité técnico de personas mayores.</v>
      </c>
      <c r="R213" s="1" t="s">
        <v>37</v>
      </c>
    </row>
    <row r="214" ht="15.75" customHeight="1">
      <c r="B214" s="13" t="s">
        <v>469</v>
      </c>
      <c r="C214" s="13" t="s">
        <v>1384</v>
      </c>
      <c r="D214" s="13" t="s">
        <v>384</v>
      </c>
      <c r="E214" s="13" t="str">
        <f t="shared" si="1"/>
        <v>BP26005434</v>
      </c>
      <c r="F214" s="13" t="s">
        <v>263</v>
      </c>
      <c r="G214" s="13" t="str">
        <f>IFERROR(__xludf.DUMMYFUNCTION("""COMPUTED_VALUE"""),"BP2600543410101")</f>
        <v>BP2600543410101</v>
      </c>
      <c r="H214" s="13" t="str">
        <f>IFERROR(__xludf.DUMMYFUNCTION("""COMPUTED_VALUE"""),"Fortalecer la atención integral continúa a las personas mayores de Santiago de Cali de manera itinerante en comunas y corregimientos")</f>
        <v>Fortalecer la atención integral continúa a las personas mayores de Santiago de Cali de manera itinerante en comunas y corregimientos</v>
      </c>
      <c r="I214" s="15" t="s">
        <v>37</v>
      </c>
      <c r="J214" s="14">
        <f>IFERROR(__xludf.DUMMYFUNCTION("""COMPUTED_VALUE"""),2.5261635E7)</f>
        <v>25261635</v>
      </c>
      <c r="K214" s="14">
        <f>IFERROR(__xludf.DUMMYFUNCTION("""COMPUTED_VALUE"""),0.0)</f>
        <v>0</v>
      </c>
      <c r="L214" s="14">
        <f>IFERROR(__xludf.DUMMYFUNCTION("""COMPUTED_VALUE"""),0.0)</f>
        <v>0</v>
      </c>
      <c r="M214" s="15">
        <f t="shared" si="2"/>
        <v>0</v>
      </c>
      <c r="N214" s="14">
        <f t="array" ref="N214">IFERROR(INDEX('3.ProductoPeriodo'!T:T,MATCH(G214,'3.ProductoPeriodo'!K:K,0)),0)</f>
        <v>4917</v>
      </c>
      <c r="O214" s="13"/>
      <c r="P214" s="42" t="s">
        <v>37</v>
      </c>
      <c r="Q214" s="15" t="str">
        <f t="shared" si="3"/>
        <v>  </v>
      </c>
      <c r="R214" s="1" t="s">
        <v>37</v>
      </c>
    </row>
    <row r="215" ht="15.75" customHeight="1">
      <c r="B215" s="13" t="s">
        <v>469</v>
      </c>
      <c r="C215" s="13" t="s">
        <v>1384</v>
      </c>
      <c r="D215" s="13" t="s">
        <v>384</v>
      </c>
      <c r="E215" s="13" t="str">
        <f t="shared" si="1"/>
        <v>BP26005434</v>
      </c>
      <c r="F215" s="13" t="s">
        <v>263</v>
      </c>
      <c r="G215" s="13" t="str">
        <f>IFERROR(__xludf.DUMMYFUNCTION("""COMPUTED_VALUE"""),"BP2600543410101")</f>
        <v>BP2600543410101</v>
      </c>
      <c r="H215" s="13" t="str">
        <f>IFERROR(__xludf.DUMMYFUNCTION("""COMPUTED_VALUE"""),"Fortalecimiento de la atención integral continúa con enfoque Multidimensional dirigida a las personas mayores de Santiago de Cali-BP26005434 ""Pagos pasivos exigibles""")</f>
        <v>Fortalecimiento de la atención integral continúa con enfoque Multidimensional dirigida a las personas mayores de Santiago de Cali-BP26005434 "Pagos pasivos exigibles"</v>
      </c>
      <c r="I215" s="14" t="s">
        <v>37</v>
      </c>
      <c r="J215" s="14">
        <f>IFERROR(__xludf.DUMMYFUNCTION("""COMPUTED_VALUE"""),8.1838E7)</f>
        <v>81838000</v>
      </c>
      <c r="K215" s="14">
        <f>IFERROR(__xludf.DUMMYFUNCTION("""COMPUTED_VALUE"""),3.3908E7)</f>
        <v>33908000</v>
      </c>
      <c r="L215" s="14">
        <f>IFERROR(__xludf.DUMMYFUNCTION("""COMPUTED_VALUE"""),2.947E7)</f>
        <v>29470000</v>
      </c>
      <c r="M215" s="15">
        <f t="shared" si="2"/>
        <v>0.3601016643</v>
      </c>
      <c r="N215" s="14">
        <f t="array" ref="N215">IFERROR(INDEX('3.ProductoPeriodo'!T:T,MATCH(G215,'3.ProductoPeriodo'!K:K,0)),0)</f>
        <v>4917</v>
      </c>
      <c r="O215" s="13" t="s">
        <v>1944</v>
      </c>
      <c r="P215" s="33" t="s">
        <v>2292</v>
      </c>
      <c r="Q215" s="15" t="str">
        <f t="shared" si="3"/>
        <v>Con respecto al avance de enero a octubre,  se evidencia el pago del pasivo exigible de la vigencia 2024, en el marco del fortalecimiento de la atención de personas mayores en comunas y corregimientos.</v>
      </c>
      <c r="R215" s="1" t="s">
        <v>37</v>
      </c>
    </row>
    <row r="216" ht="15.75" customHeight="1">
      <c r="B216" s="13" t="s">
        <v>469</v>
      </c>
      <c r="C216" s="13" t="s">
        <v>1384</v>
      </c>
      <c r="D216" s="13" t="s">
        <v>384</v>
      </c>
      <c r="E216" s="13" t="str">
        <f t="shared" si="1"/>
        <v>BP26005434</v>
      </c>
      <c r="F216" s="13" t="s">
        <v>263</v>
      </c>
      <c r="G216" s="13" t="str">
        <f>IFERROR(__xludf.DUMMYFUNCTION("""COMPUTED_VALUE"""),"BP2600543410101")</f>
        <v>BP2600543410101</v>
      </c>
      <c r="H216" s="13" t="str">
        <f>IFERROR(__xludf.DUMMYFUNCTION("""COMPUTED_VALUE"""),"Implementar el plan de acción para el modelo de intervencion que benefician las personas mayores")</f>
        <v>Implementar el plan de acción para el modelo de intervencion que benefician las personas mayores</v>
      </c>
      <c r="I216" s="14" t="s">
        <v>2293</v>
      </c>
      <c r="J216" s="14">
        <f>IFERROR(__xludf.DUMMYFUNCTION("""COMPUTED_VALUE"""),2.06105624E8)</f>
        <v>206105624</v>
      </c>
      <c r="K216" s="14">
        <f>IFERROR(__xludf.DUMMYFUNCTION("""COMPUTED_VALUE"""),2.025E8)</f>
        <v>202500000</v>
      </c>
      <c r="L216" s="14">
        <f>IFERROR(__xludf.DUMMYFUNCTION("""COMPUTED_VALUE"""),1.6303E8)</f>
        <v>163030000</v>
      </c>
      <c r="M216" s="15">
        <f t="shared" si="2"/>
        <v>0.7910021902</v>
      </c>
      <c r="N216" s="14">
        <f t="array" ref="N216">IFERROR(INDEX('3.ProductoPeriodo'!T:T,MATCH(G216,'3.ProductoPeriodo'!K:K,0)),0)</f>
        <v>4917</v>
      </c>
      <c r="O216" s="13" t="s">
        <v>1953</v>
      </c>
      <c r="P216" s="33" t="s">
        <v>2294</v>
      </c>
      <c r="Q216" s="15" t="str">
        <f t="shared" si="3"/>
        <v>De enero a octubre, se ejecutó el plan de acción, con el que fue posible verificar los casos donde se pretende intervenir los posibles casos de maltrato y vulneración de los derechos de las personas mayores del Distrito de Santiago de Cali, en cumplimiento de los planes de trabajo y la Política Pública de Envejecimiento y Vejez.</v>
      </c>
      <c r="R216" s="1" t="s">
        <v>37</v>
      </c>
    </row>
    <row r="217" ht="15.75" customHeight="1">
      <c r="B217" s="13" t="s">
        <v>469</v>
      </c>
      <c r="C217" s="13" t="s">
        <v>1384</v>
      </c>
      <c r="D217" s="13" t="s">
        <v>384</v>
      </c>
      <c r="E217" s="13" t="str">
        <f t="shared" si="1"/>
        <v>BP26005434</v>
      </c>
      <c r="F217" s="13" t="s">
        <v>263</v>
      </c>
      <c r="G217" s="13" t="str">
        <f>IFERROR(__xludf.DUMMYFUNCTION("""COMPUTED_VALUE"""),"BP2600543410101")</f>
        <v>BP2600543410101</v>
      </c>
      <c r="H217" s="13" t="str">
        <f>IFERROR(__xludf.DUMMYFUNCTION("""COMPUTED_VALUE"""),"Implementar estrategias para la atención integral continúa dirigida a las personas mayores que permita hacer su reconocimiento del aporte social y comunitario")</f>
        <v>Implementar estrategias para la atención integral continúa dirigida a las personas mayores que permita hacer su reconocimiento del aporte social y comunitario</v>
      </c>
      <c r="I217" s="15" t="s">
        <v>2295</v>
      </c>
      <c r="J217" s="14">
        <f>IFERROR(__xludf.DUMMYFUNCTION("""COMPUTED_VALUE"""),4.160352E7)</f>
        <v>41603520</v>
      </c>
      <c r="K217" s="14">
        <f>IFERROR(__xludf.DUMMYFUNCTION("""COMPUTED_VALUE"""),3.696E7)</f>
        <v>36960000</v>
      </c>
      <c r="L217" s="14">
        <f>IFERROR(__xludf.DUMMYFUNCTION("""COMPUTED_VALUE"""),3.696E7)</f>
        <v>36960000</v>
      </c>
      <c r="M217" s="15">
        <f t="shared" si="2"/>
        <v>0.8883863673</v>
      </c>
      <c r="N217" s="14">
        <f t="array" ref="N217">IFERROR(INDEX('3.ProductoPeriodo'!T:T,MATCH(G217,'3.ProductoPeriodo'!K:K,0)),0)</f>
        <v>4917</v>
      </c>
      <c r="O217" s="13" t="s">
        <v>1953</v>
      </c>
      <c r="P217" s="24" t="s">
        <v>2296</v>
      </c>
      <c r="Q217" s="15" t="str">
        <f t="shared" si="3"/>
        <v>De enero a octubre,  se socializó la oferta de servicios institucional a 817 beneficiarios que solicitaron información de los planes y beneficios para las Personas Mayores del Distrito de Santiago de Cali.</v>
      </c>
      <c r="R217" s="1" t="s">
        <v>37</v>
      </c>
    </row>
    <row r="218" ht="15.75" customHeight="1">
      <c r="B218" s="13" t="s">
        <v>469</v>
      </c>
      <c r="C218" s="13" t="s">
        <v>1384</v>
      </c>
      <c r="D218" s="13" t="s">
        <v>384</v>
      </c>
      <c r="E218" s="13" t="str">
        <f t="shared" si="1"/>
        <v>BP26005434</v>
      </c>
      <c r="F218" s="13" t="s">
        <v>263</v>
      </c>
      <c r="G218" s="13" t="str">
        <f>IFERROR(__xludf.DUMMYFUNCTION("""COMPUTED_VALUE"""),"BP2600543410101")</f>
        <v>BP2600543410101</v>
      </c>
      <c r="H218" s="13" t="str">
        <f>IFERROR(__xludf.DUMMYFUNCTION("""COMPUTED_VALUE"""),"Prestar el servicio de atención a las personas mayores en los puntos de atención descentralizada en las comunas y corregimientos")</f>
        <v>Prestar el servicio de atención a las personas mayores en los puntos de atención descentralizada en las comunas y corregimientos</v>
      </c>
      <c r="I218" s="14" t="s">
        <v>2297</v>
      </c>
      <c r="J218" s="14">
        <f>IFERROR(__xludf.DUMMYFUNCTION("""COMPUTED_VALUE"""),3.3229643E8)</f>
        <v>332296430</v>
      </c>
      <c r="K218" s="14">
        <f>IFERROR(__xludf.DUMMYFUNCTION("""COMPUTED_VALUE"""),3.24264164E8)</f>
        <v>324264164</v>
      </c>
      <c r="L218" s="14">
        <f>IFERROR(__xludf.DUMMYFUNCTION("""COMPUTED_VALUE"""),2.458515E8)</f>
        <v>245851500</v>
      </c>
      <c r="M218" s="15">
        <f t="shared" si="2"/>
        <v>0.7398559774</v>
      </c>
      <c r="N218" s="14">
        <f t="array" ref="N218">IFERROR(INDEX('3.ProductoPeriodo'!T:T,MATCH(G218,'3.ProductoPeriodo'!K:K,0)),0)</f>
        <v>4917</v>
      </c>
      <c r="O218" s="13" t="s">
        <v>1947</v>
      </c>
      <c r="P218" s="33" t="s">
        <v>2298</v>
      </c>
      <c r="Q218" s="15" t="str">
        <f t="shared" si="3"/>
        <v>En el periodo correspondiente de enero a octubre,  se brindó atención descentralizada en oficina principal y en las Comunas 2, 3, 4, 7 ,8, 11, 13, 14, 15, 16, 17 ,18, 19, 20 y 21 y corregimiento La Castilla y villacarmelo a un total de 2.925 personas mayores, que solicitaron consultar su estado actual en el programa Colombia Mayor y demás oferta institucional.</v>
      </c>
      <c r="R218" s="1" t="s">
        <v>37</v>
      </c>
    </row>
    <row r="219" ht="15.75" customHeight="1">
      <c r="B219" s="13" t="s">
        <v>469</v>
      </c>
      <c r="C219" s="13" t="s">
        <v>1384</v>
      </c>
      <c r="D219" s="13" t="s">
        <v>384</v>
      </c>
      <c r="E219" s="13" t="str">
        <f t="shared" si="1"/>
        <v>BP26005434</v>
      </c>
      <c r="F219" s="13" t="s">
        <v>263</v>
      </c>
      <c r="G219" s="13" t="str">
        <f>IFERROR(__xludf.DUMMYFUNCTION("""COMPUTED_VALUE"""),"BP2600543410101")</f>
        <v>BP2600543410101</v>
      </c>
      <c r="H219" s="13" t="str">
        <f>IFERROR(__xludf.DUMMYFUNCTION("""COMPUTED_VALUE"""),"Prestar el servicio de atención integral asistido a través de la línea de atención telefónica ""línea dorada""")</f>
        <v>Prestar el servicio de atención integral asistido a través de la línea de atención telefónica "línea dorada"</v>
      </c>
      <c r="I219" s="15" t="s">
        <v>37</v>
      </c>
      <c r="J219" s="14">
        <f>IFERROR(__xludf.DUMMYFUNCTION("""COMPUTED_VALUE"""),0.0)</f>
        <v>0</v>
      </c>
      <c r="K219" s="14">
        <f>IFERROR(__xludf.DUMMYFUNCTION("""COMPUTED_VALUE"""),0.0)</f>
        <v>0</v>
      </c>
      <c r="L219" s="14">
        <f>IFERROR(__xludf.DUMMYFUNCTION("""COMPUTED_VALUE"""),0.0)</f>
        <v>0</v>
      </c>
      <c r="M219" s="15">
        <f t="shared" si="2"/>
        <v>0</v>
      </c>
      <c r="N219" s="14">
        <f t="array" ref="N219">IFERROR(INDEX('3.ProductoPeriodo'!T:T,MATCH(G219,'3.ProductoPeriodo'!K:K,0)),0)</f>
        <v>4917</v>
      </c>
      <c r="O219" s="13"/>
      <c r="P219" s="42" t="s">
        <v>37</v>
      </c>
      <c r="Q219" s="15" t="str">
        <f t="shared" si="3"/>
        <v>  </v>
      </c>
      <c r="R219" s="1" t="s">
        <v>37</v>
      </c>
    </row>
    <row r="220" ht="15.75" customHeight="1">
      <c r="B220" s="13" t="s">
        <v>469</v>
      </c>
      <c r="C220" s="13" t="s">
        <v>1384</v>
      </c>
      <c r="D220" s="13" t="s">
        <v>384</v>
      </c>
      <c r="E220" s="13" t="str">
        <f t="shared" si="1"/>
        <v>BP26005434</v>
      </c>
      <c r="F220" s="13" t="s">
        <v>263</v>
      </c>
      <c r="G220" s="13" t="str">
        <f>IFERROR(__xludf.DUMMYFUNCTION("""COMPUTED_VALUE"""),"BP2600543410101")</f>
        <v>BP2600543410101</v>
      </c>
      <c r="H220" s="13" t="str">
        <f>IFERROR(__xludf.DUMMYFUNCTION("""COMPUTED_VALUE"""),"Prestar el Servicio funerario a personas mayores fallecidas con debilidad manifiesta y sin red familiar que residen en las comunas y corregimientos")</f>
        <v>Prestar el Servicio funerario a personas mayores fallecidas con debilidad manifiesta y sin red familiar que residen en las comunas y corregimientos</v>
      </c>
      <c r="I220" s="15" t="s">
        <v>2299</v>
      </c>
      <c r="J220" s="14">
        <f>IFERROR(__xludf.DUMMYFUNCTION("""COMPUTED_VALUE"""),1.26E8)</f>
        <v>126000000</v>
      </c>
      <c r="K220" s="14">
        <f>IFERROR(__xludf.DUMMYFUNCTION("""COMPUTED_VALUE"""),1.26E8)</f>
        <v>126000000</v>
      </c>
      <c r="L220" s="14">
        <f>IFERROR(__xludf.DUMMYFUNCTION("""COMPUTED_VALUE"""),7.6016342E7)</f>
        <v>76016342</v>
      </c>
      <c r="M220" s="15">
        <f t="shared" si="2"/>
        <v>0.6033043016</v>
      </c>
      <c r="N220" s="14">
        <f t="array" ref="N220">IFERROR(INDEX('3.ProductoPeriodo'!T:T,MATCH(G220,'3.ProductoPeriodo'!K:K,0)),0)</f>
        <v>4917</v>
      </c>
      <c r="O220" s="13" t="s">
        <v>1950</v>
      </c>
      <c r="P220" s="24" t="s">
        <v>2300</v>
      </c>
      <c r="Q220" s="15" t="str">
        <f t="shared" si="3"/>
        <v>Durante el periodo de enero a octubre, el programa otorgó 33 auxilios funerarios a personas mayores que cumplieron con los requisitos para acceder a este beneficio que brinda la Secretaría de Bienestar Social.</v>
      </c>
      <c r="R220" s="1" t="s">
        <v>37</v>
      </c>
    </row>
    <row r="221" ht="15.75" customHeight="1">
      <c r="B221" s="13" t="s">
        <v>469</v>
      </c>
      <c r="C221" s="13" t="s">
        <v>1384</v>
      </c>
      <c r="D221" s="13" t="s">
        <v>384</v>
      </c>
      <c r="E221" s="13" t="str">
        <f t="shared" si="1"/>
        <v>BP26005434</v>
      </c>
      <c r="F221" s="13" t="s">
        <v>263</v>
      </c>
      <c r="G221" s="13" t="str">
        <f>IFERROR(__xludf.DUMMYFUNCTION("""COMPUTED_VALUE"""),"BP2600543410101")</f>
        <v>BP2600543410101</v>
      </c>
      <c r="H221" s="13" t="str">
        <f>IFERROR(__xludf.DUMMYFUNCTION("""COMPUTED_VALUE"""),"Promocionar la participación activa de las personas mayores en el Comité Técnico Municipal de Adulto Mayor y en la Mesa Municipal de Adulto Mayor")</f>
        <v>Promocionar la participación activa de las personas mayores en el Comité Técnico Municipal de Adulto Mayor y en la Mesa Municipal de Adulto Mayor</v>
      </c>
      <c r="I221" s="15" t="s">
        <v>2301</v>
      </c>
      <c r="J221" s="14">
        <f>IFERROR(__xludf.DUMMYFUNCTION("""COMPUTED_VALUE"""),1.00438864E8)</f>
        <v>100438864</v>
      </c>
      <c r="K221" s="14">
        <f>IFERROR(__xludf.DUMMYFUNCTION("""COMPUTED_VALUE"""),9.5331E7)</f>
        <v>95331000</v>
      </c>
      <c r="L221" s="14">
        <f>IFERROR(__xludf.DUMMYFUNCTION("""COMPUTED_VALUE"""),5.0388E7)</f>
        <v>50388000</v>
      </c>
      <c r="M221" s="15">
        <f t="shared" si="2"/>
        <v>0.5016783145</v>
      </c>
      <c r="N221" s="14">
        <f t="array" ref="N221">IFERROR(INDEX('3.ProductoPeriodo'!T:T,MATCH(G221,'3.ProductoPeriodo'!K:K,0)),0)</f>
        <v>4917</v>
      </c>
      <c r="O221" s="13" t="s">
        <v>1944</v>
      </c>
      <c r="P221" s="24" t="s">
        <v>2302</v>
      </c>
      <c r="Q221" s="15" t="str">
        <f t="shared" si="3"/>
        <v>Con respecto al avance de enero a octubre,  se realizaron cinco sesiones ordinarias del comité técnico del Programa para Personas Mayores, toda vez que en la segunda sesión se dejó estipulado que esta se realizará con una periodicidad bimestral, en cumplimiento del Decreto por el cual se cita al comité técnico de Personas Mayores.</v>
      </c>
      <c r="R221" s="1" t="s">
        <v>37</v>
      </c>
    </row>
    <row r="222" ht="15.75" customHeight="1">
      <c r="B222" s="13" t="s">
        <v>469</v>
      </c>
      <c r="C222" s="13" t="s">
        <v>1384</v>
      </c>
      <c r="D222" s="13" t="s">
        <v>384</v>
      </c>
      <c r="E222" s="13" t="str">
        <f t="shared" si="1"/>
        <v>BP26005434</v>
      </c>
      <c r="F222" s="13" t="s">
        <v>263</v>
      </c>
      <c r="G222" s="13" t="str">
        <f>IFERROR(__xludf.DUMMYFUNCTION("""COMPUTED_VALUE"""),"BP2600543410101")</f>
        <v>BP2600543410101</v>
      </c>
      <c r="H222" s="13" t="str">
        <f>IFERROR(__xludf.DUMMYFUNCTION("""COMPUTED_VALUE"""),"Promocionar los servicios que ofrece la alcaldía de Santiago de Cali para garantizar el acceso a una atención integral con enfoque multidimensional y oportuna para las personas mayores")</f>
        <v>Promocionar los servicios que ofrece la alcaldía de Santiago de Cali para garantizar el acceso a una atención integral con enfoque multidimensional y oportuna para las personas mayores</v>
      </c>
      <c r="I222" s="15" t="s">
        <v>2303</v>
      </c>
      <c r="J222" s="14">
        <f>IFERROR(__xludf.DUMMYFUNCTION("""COMPUTED_VALUE"""),3.55729432E8)</f>
        <v>355729432</v>
      </c>
      <c r="K222" s="14">
        <f>IFERROR(__xludf.DUMMYFUNCTION("""COMPUTED_VALUE"""),3.359165E8)</f>
        <v>335916500</v>
      </c>
      <c r="L222" s="14">
        <f>IFERROR(__xludf.DUMMYFUNCTION("""COMPUTED_VALUE"""),2.689655E8)</f>
        <v>268965500</v>
      </c>
      <c r="M222" s="15">
        <f t="shared" si="2"/>
        <v>0.7560957172</v>
      </c>
      <c r="N222" s="14">
        <f t="array" ref="N222">IFERROR(INDEX('3.ProductoPeriodo'!T:T,MATCH(G222,'3.ProductoPeriodo'!K:K,0)),0)</f>
        <v>4917</v>
      </c>
      <c r="O222" s="13" t="s">
        <v>1964</v>
      </c>
      <c r="P222" s="24" t="s">
        <v>2304</v>
      </c>
      <c r="Q222" s="15" t="str">
        <f t="shared" si="3"/>
        <v>En el periodo de enero a octubre, se realizaron actividades de promoción y prevención de los servicios, derechos y deberes de las personas mayores, donde se beneficiaron 496 personas mayores del Distrito de Santiago de Cali.</v>
      </c>
      <c r="R222" s="1" t="s">
        <v>37</v>
      </c>
    </row>
    <row r="223" ht="15.75" customHeight="1">
      <c r="B223" s="13" t="s">
        <v>469</v>
      </c>
      <c r="C223" s="13" t="s">
        <v>1384</v>
      </c>
      <c r="D223" s="13" t="s">
        <v>384</v>
      </c>
      <c r="E223" s="13" t="str">
        <f t="shared" si="1"/>
        <v>BP26005434</v>
      </c>
      <c r="F223" s="13" t="s">
        <v>263</v>
      </c>
      <c r="G223" s="13" t="str">
        <f>IFERROR(__xludf.DUMMYFUNCTION("""COMPUTED_VALUE"""),"BP2600543410101")</f>
        <v>BP2600543410101</v>
      </c>
      <c r="H223" s="13" t="str">
        <f>IFERROR(__xludf.DUMMYFUNCTION("""COMPUTED_VALUE"""),"Realizar acciones de atención jurídica a la población de adulto mayor y al Centro de atención de personas mayores")</f>
        <v>Realizar acciones de atención jurídica a la población de adulto mayor y al Centro de atención de personas mayores</v>
      </c>
      <c r="I223" s="15" t="s">
        <v>2305</v>
      </c>
      <c r="J223" s="14">
        <f>IFERROR(__xludf.DUMMYFUNCTION("""COMPUTED_VALUE"""),3.37582836E8)</f>
        <v>337582836</v>
      </c>
      <c r="K223" s="14">
        <f>IFERROR(__xludf.DUMMYFUNCTION("""COMPUTED_VALUE"""),2.92207836E8)</f>
        <v>292207836</v>
      </c>
      <c r="L223" s="14">
        <f>IFERROR(__xludf.DUMMYFUNCTION("""COMPUTED_VALUE"""),2.058675E8)</f>
        <v>205867500</v>
      </c>
      <c r="M223" s="15">
        <f t="shared" si="2"/>
        <v>0.6098281016</v>
      </c>
      <c r="N223" s="14">
        <f t="array" ref="N223">IFERROR(INDEX('3.ProductoPeriodo'!T:T,MATCH(G223,'3.ProductoPeriodo'!K:K,0)),0)</f>
        <v>4917</v>
      </c>
      <c r="O223" s="13" t="s">
        <v>1953</v>
      </c>
      <c r="P223" s="24" t="s">
        <v>2306</v>
      </c>
      <c r="Q223" s="15" t="str">
        <f t="shared" si="3"/>
        <v>De enero a octubre, se brindó acompañamiento en los procesos de desalojos, respuestas de orfeo y se brindó orientación jurídica en el centro de atención de personas mayores a 78 beneficiarios de la oferta de servicios juridica del Programa Personas Mayores.</v>
      </c>
      <c r="R223" s="1" t="s">
        <v>37</v>
      </c>
    </row>
    <row r="224" ht="15.75" customHeight="1">
      <c r="B224" s="13" t="s">
        <v>469</v>
      </c>
      <c r="C224" s="13" t="s">
        <v>1384</v>
      </c>
      <c r="D224" s="13" t="s">
        <v>384</v>
      </c>
      <c r="E224" s="13" t="str">
        <f t="shared" si="1"/>
        <v>BP26005434</v>
      </c>
      <c r="F224" s="13" t="s">
        <v>263</v>
      </c>
      <c r="G224" s="13" t="str">
        <f>IFERROR(__xludf.DUMMYFUNCTION("""COMPUTED_VALUE"""),"BP2600543410101")</f>
        <v>BP2600543410101</v>
      </c>
      <c r="H224" s="13" t="str">
        <f>IFERROR(__xludf.DUMMYFUNCTION("""COMPUTED_VALUE"""),"Realizar apoyo logístico para realizar elección de los delegados de la Mesa Municipal del adulto mayor")</f>
        <v>Realizar apoyo logístico para realizar elección de los delegados de la Mesa Municipal del adulto mayor</v>
      </c>
      <c r="I224" s="15" t="s">
        <v>37</v>
      </c>
      <c r="J224" s="14">
        <f>IFERROR(__xludf.DUMMYFUNCTION("""COMPUTED_VALUE"""),1.016594E8)</f>
        <v>101659400</v>
      </c>
      <c r="K224" s="14">
        <f>IFERROR(__xludf.DUMMYFUNCTION("""COMPUTED_VALUE"""),1.016594E8)</f>
        <v>101659400</v>
      </c>
      <c r="L224" s="14">
        <f>IFERROR(__xludf.DUMMYFUNCTION("""COMPUTED_VALUE"""),0.0)</f>
        <v>0</v>
      </c>
      <c r="M224" s="15">
        <f t="shared" si="2"/>
        <v>0</v>
      </c>
      <c r="N224" s="14">
        <f t="array" ref="N224">IFERROR(INDEX('3.ProductoPeriodo'!T:T,MATCH(G224,'3.ProductoPeriodo'!K:K,0)),0)</f>
        <v>4917</v>
      </c>
      <c r="O224" s="13"/>
      <c r="P224" s="42" t="s">
        <v>37</v>
      </c>
      <c r="Q224" s="15" t="str">
        <f t="shared" si="3"/>
        <v>  </v>
      </c>
      <c r="R224" s="1" t="s">
        <v>37</v>
      </c>
    </row>
    <row r="225" ht="15.75" customHeight="1">
      <c r="B225" s="13" t="s">
        <v>469</v>
      </c>
      <c r="C225" s="13" t="s">
        <v>1384</v>
      </c>
      <c r="D225" s="13" t="s">
        <v>384</v>
      </c>
      <c r="E225" s="13" t="str">
        <f t="shared" si="1"/>
        <v>BP26005434</v>
      </c>
      <c r="F225" s="13" t="s">
        <v>263</v>
      </c>
      <c r="G225" s="13" t="str">
        <f>IFERROR(__xludf.DUMMYFUNCTION("""COMPUTED_VALUE"""),"BP2600543410101")</f>
        <v>BP2600543410101</v>
      </c>
      <c r="H225" s="13" t="str">
        <f>IFERROR(__xludf.DUMMYFUNCTION("""COMPUTED_VALUE"""),"Realizar atención gerontológica a las personas mayores beneficiarias que lo requieran, en las comunas y corregimientos")</f>
        <v>Realizar atención gerontológica a las personas mayores beneficiarias que lo requieran, en las comunas y corregimientos</v>
      </c>
      <c r="I225" s="15" t="s">
        <v>2307</v>
      </c>
      <c r="J225" s="14">
        <f>IFERROR(__xludf.DUMMYFUNCTION("""COMPUTED_VALUE"""),1.87721336E8)</f>
        <v>187721336</v>
      </c>
      <c r="K225" s="14">
        <f>IFERROR(__xludf.DUMMYFUNCTION("""COMPUTED_VALUE"""),1.703625E8)</f>
        <v>170362500</v>
      </c>
      <c r="L225" s="14">
        <f>IFERROR(__xludf.DUMMYFUNCTION("""COMPUTED_VALUE"""),1.393425E8)</f>
        <v>139342500</v>
      </c>
      <c r="M225" s="15">
        <f t="shared" si="2"/>
        <v>0.7422837647</v>
      </c>
      <c r="N225" s="14">
        <f t="array" ref="N225">IFERROR(INDEX('3.ProductoPeriodo'!T:T,MATCH(G225,'3.ProductoPeriodo'!K:K,0)),0)</f>
        <v>4917</v>
      </c>
      <c r="O225" s="13" t="s">
        <v>1947</v>
      </c>
      <c r="P225" s="24" t="s">
        <v>2308</v>
      </c>
      <c r="Q225" s="15" t="str">
        <f t="shared" si="3"/>
        <v>En el periodo correspondiente de enero a octubre, se brindó atención gerontológica a 83 personas mayores del Distrito de Santiago de Cali, en el centro de atención y se realizó acompañamiento a los casos reportados por las IPS, Personería y otras instituciones que requirieron de la oferta de servicios institucional.</v>
      </c>
      <c r="R225" s="1" t="s">
        <v>37</v>
      </c>
    </row>
    <row r="226" ht="15.75" customHeight="1">
      <c r="B226" s="13" t="s">
        <v>469</v>
      </c>
      <c r="C226" s="13" t="s">
        <v>1384</v>
      </c>
      <c r="D226" s="13" t="s">
        <v>384</v>
      </c>
      <c r="E226" s="13" t="str">
        <f t="shared" si="1"/>
        <v>BP26005434</v>
      </c>
      <c r="F226" s="13" t="s">
        <v>263</v>
      </c>
      <c r="G226" s="13" t="str">
        <f>IFERROR(__xludf.DUMMYFUNCTION("""COMPUTED_VALUE"""),"BP2600543410101")</f>
        <v>BP2600543410101</v>
      </c>
      <c r="H226" s="13" t="str">
        <f>IFERROR(__xludf.DUMMYFUNCTION("""COMPUTED_VALUE"""),"Realizar atención psicosocial a las personas mayores beneficiarias que lo requieran, en las comunas y corregimientos")</f>
        <v>Realizar atención psicosocial a las personas mayores beneficiarias que lo requieran, en las comunas y corregimientos</v>
      </c>
      <c r="I226" s="15" t="s">
        <v>2309</v>
      </c>
      <c r="J226" s="14">
        <f>IFERROR(__xludf.DUMMYFUNCTION("""COMPUTED_VALUE"""),2.88142672E8)</f>
        <v>288142672</v>
      </c>
      <c r="K226" s="14">
        <f>IFERROR(__xludf.DUMMYFUNCTION("""COMPUTED_VALUE"""),2.822445E8)</f>
        <v>282244500</v>
      </c>
      <c r="L226" s="14">
        <f>IFERROR(__xludf.DUMMYFUNCTION("""COMPUTED_VALUE"""),2.023725E8)</f>
        <v>202372500</v>
      </c>
      <c r="M226" s="15">
        <f t="shared" si="2"/>
        <v>0.702334363</v>
      </c>
      <c r="N226" s="14">
        <f t="array" ref="N226">IFERROR(INDEX('3.ProductoPeriodo'!T:T,MATCH(G226,'3.ProductoPeriodo'!K:K,0)),0)</f>
        <v>4917</v>
      </c>
      <c r="O226" s="13" t="s">
        <v>1947</v>
      </c>
      <c r="P226" s="24" t="s">
        <v>2310</v>
      </c>
      <c r="Q226" s="15" t="str">
        <f t="shared" si="3"/>
        <v>En el periodo correspondiente de enero a octubre, se realizó atención psicosocial a través de visitas domiciliarias, visitas hospitalarias, acompañamiento a desalojos en comunas y corregimientos a 462 personas mayores, que requirieron de este servicio para validación de sus condiciones de vulnerabilidad y propender por la protección de sus derechos.</v>
      </c>
      <c r="R226" s="1" t="s">
        <v>37</v>
      </c>
    </row>
    <row r="227" ht="15.75" customHeight="1">
      <c r="B227" s="13" t="s">
        <v>469</v>
      </c>
      <c r="C227" s="13" t="s">
        <v>1384</v>
      </c>
      <c r="D227" s="13" t="s">
        <v>384</v>
      </c>
      <c r="E227" s="13" t="str">
        <f t="shared" si="1"/>
        <v>BP26005434</v>
      </c>
      <c r="F227" s="13" t="s">
        <v>263</v>
      </c>
      <c r="G227" s="13" t="str">
        <f>IFERROR(__xludf.DUMMYFUNCTION("""COMPUTED_VALUE"""),"BP2600543410101")</f>
        <v>BP2600543410101</v>
      </c>
      <c r="H227" s="13" t="str">
        <f>IFERROR(__xludf.DUMMYFUNCTION("""COMPUTED_VALUE"""),"Realizar el Diagnostico, monitoreo, seguimiento y socialización de resultados de la Politica Pública de Envejecimiento y Vejez")</f>
        <v>Realizar el Diagnostico, monitoreo, seguimiento y socialización de resultados de la Politica Pública de Envejecimiento y Vejez</v>
      </c>
      <c r="I227" s="15" t="s">
        <v>37</v>
      </c>
      <c r="J227" s="14">
        <f>IFERROR(__xludf.DUMMYFUNCTION("""COMPUTED_VALUE"""),0.0)</f>
        <v>0</v>
      </c>
      <c r="K227" s="14">
        <f>IFERROR(__xludf.DUMMYFUNCTION("""COMPUTED_VALUE"""),0.0)</f>
        <v>0</v>
      </c>
      <c r="L227" s="14">
        <f>IFERROR(__xludf.DUMMYFUNCTION("""COMPUTED_VALUE"""),0.0)</f>
        <v>0</v>
      </c>
      <c r="M227" s="15">
        <f t="shared" si="2"/>
        <v>0</v>
      </c>
      <c r="N227" s="14">
        <f t="array" ref="N227">IFERROR(INDEX('3.ProductoPeriodo'!T:T,MATCH(G227,'3.ProductoPeriodo'!K:K,0)),0)</f>
        <v>4917</v>
      </c>
      <c r="O227" s="13"/>
      <c r="P227" s="42" t="s">
        <v>37</v>
      </c>
      <c r="Q227" s="15" t="str">
        <f t="shared" si="3"/>
        <v>  </v>
      </c>
      <c r="R227" s="1" t="s">
        <v>37</v>
      </c>
    </row>
    <row r="228" ht="15.75" customHeight="1">
      <c r="B228" s="13" t="s">
        <v>469</v>
      </c>
      <c r="C228" s="13" t="s">
        <v>1384</v>
      </c>
      <c r="D228" s="13" t="s">
        <v>384</v>
      </c>
      <c r="E228" s="13" t="str">
        <f t="shared" si="1"/>
        <v>BP26005434</v>
      </c>
      <c r="F228" s="13" t="s">
        <v>263</v>
      </c>
      <c r="G228" s="13" t="str">
        <f>IFERROR(__xludf.DUMMYFUNCTION("""COMPUTED_VALUE"""),"BP2600543410101")</f>
        <v>BP2600543410101</v>
      </c>
      <c r="H228" s="13" t="str">
        <f>IFERROR(__xludf.DUMMYFUNCTION("""COMPUTED_VALUE"""),"Realizar el seguimiento a la ejecución de los planes de trabajo del Programa Adulto Mayor, procedimiento ""Atención integral de la población adulto mayor""")</f>
        <v>Realizar el seguimiento a la ejecución de los planes de trabajo del Programa Adulto Mayor, procedimiento "Atención integral de la población adulto mayor"</v>
      </c>
      <c r="I228" s="15" t="s">
        <v>2311</v>
      </c>
      <c r="J228" s="14">
        <f>IFERROR(__xludf.DUMMYFUNCTION("""COMPUTED_VALUE"""),2.63322152E8)</f>
        <v>263322152</v>
      </c>
      <c r="K228" s="14">
        <f>IFERROR(__xludf.DUMMYFUNCTION("""COMPUTED_VALUE"""),2.42301E8)</f>
        <v>242301000</v>
      </c>
      <c r="L228" s="14">
        <f>IFERROR(__xludf.DUMMYFUNCTION("""COMPUTED_VALUE"""),1.81813E8)</f>
        <v>181813000</v>
      </c>
      <c r="M228" s="15">
        <f t="shared" si="2"/>
        <v>0.6904584313</v>
      </c>
      <c r="N228" s="14">
        <f t="array" ref="N228">IFERROR(INDEX('3.ProductoPeriodo'!T:T,MATCH(G228,'3.ProductoPeriodo'!K:K,0)),0)</f>
        <v>4917</v>
      </c>
      <c r="O228" s="13" t="s">
        <v>1950</v>
      </c>
      <c r="P228" s="24" t="s">
        <v>2312</v>
      </c>
      <c r="Q228" s="15" t="str">
        <f t="shared" si="3"/>
        <v>Durante el periodo de enero a octubre,  se realizó ajuste, seguimiento e informe de los planes de trabajo en los diferentes ejes y equipos transversales del Programa Personas Mayores para la vigencia 2025, en cumplimiento de las metas del plan de desarrollo y la Política Pública de Envejecimiento y Vejez.</v>
      </c>
      <c r="R228" s="1" t="s">
        <v>37</v>
      </c>
    </row>
    <row r="229" ht="15.75" customHeight="1">
      <c r="B229" s="13" t="s">
        <v>469</v>
      </c>
      <c r="C229" s="13" t="s">
        <v>1384</v>
      </c>
      <c r="D229" s="13" t="s">
        <v>384</v>
      </c>
      <c r="E229" s="13" t="str">
        <f t="shared" si="1"/>
        <v>BP26005434</v>
      </c>
      <c r="F229" s="13" t="s">
        <v>263</v>
      </c>
      <c r="G229" s="13" t="str">
        <f>IFERROR(__xludf.DUMMYFUNCTION("""COMPUTED_VALUE"""),"BP2600543410101")</f>
        <v>BP2600543410101</v>
      </c>
      <c r="H229" s="13" t="str">
        <f>IFERROR(__xludf.DUMMYFUNCTION("""COMPUTED_VALUE"""),"Realizar evento de celebración del día nacional del adulto mayor")</f>
        <v>Realizar evento de celebración del día nacional del adulto mayor</v>
      </c>
      <c r="I229" s="15" t="s">
        <v>37</v>
      </c>
      <c r="J229" s="14">
        <f>IFERROR(__xludf.DUMMYFUNCTION("""COMPUTED_VALUE"""),5.62238239E8)</f>
        <v>562238239</v>
      </c>
      <c r="K229" s="14">
        <f>IFERROR(__xludf.DUMMYFUNCTION("""COMPUTED_VALUE"""),5.62238239E8)</f>
        <v>562238239</v>
      </c>
      <c r="L229" s="14">
        <f>IFERROR(__xludf.DUMMYFUNCTION("""COMPUTED_VALUE"""),0.0)</f>
        <v>0</v>
      </c>
      <c r="M229" s="15">
        <f t="shared" si="2"/>
        <v>0</v>
      </c>
      <c r="N229" s="14">
        <f t="array" ref="N229">IFERROR(INDEX('3.ProductoPeriodo'!T:T,MATCH(G229,'3.ProductoPeriodo'!K:K,0)),0)</f>
        <v>4917</v>
      </c>
      <c r="O229" s="13"/>
      <c r="P229" s="42" t="s">
        <v>37</v>
      </c>
      <c r="Q229" s="15" t="str">
        <f t="shared" si="3"/>
        <v>  </v>
      </c>
      <c r="R229" s="1" t="s">
        <v>37</v>
      </c>
    </row>
    <row r="230" ht="15.75" customHeight="1">
      <c r="B230" s="13" t="s">
        <v>469</v>
      </c>
      <c r="C230" s="13" t="s">
        <v>1496</v>
      </c>
      <c r="D230" s="13" t="s">
        <v>384</v>
      </c>
      <c r="E230" s="13" t="str">
        <f t="shared" si="1"/>
        <v>BP26005435</v>
      </c>
      <c r="F230" s="13" t="s">
        <v>274</v>
      </c>
      <c r="G230" s="13" t="str">
        <f>IFERROR(__xludf.DUMMYFUNCTION("""COMPUTED_VALUE"""),"BP2600543520101")</f>
        <v>BP2600543520101</v>
      </c>
      <c r="H230" s="13" t="str">
        <f>IFERROR(__xludf.DUMMYFUNCTION("""COMPUTED_VALUE"""),"Adquirir tarjetas del MIO recargadas a la población con discapacidad para el acceso de transporte público (SITM MIO)")</f>
        <v>Adquirir tarjetas del MIO recargadas a la población con discapacidad para el acceso de transporte público (SITM MIO)</v>
      </c>
      <c r="I230" s="15" t="s">
        <v>37</v>
      </c>
      <c r="J230" s="14">
        <f>IFERROR(__xludf.DUMMYFUNCTION("""COMPUTED_VALUE"""),6.528E8)</f>
        <v>652800000</v>
      </c>
      <c r="K230" s="14">
        <f>IFERROR(__xludf.DUMMYFUNCTION("""COMPUTED_VALUE"""),0.0)</f>
        <v>0</v>
      </c>
      <c r="L230" s="14">
        <f>IFERROR(__xludf.DUMMYFUNCTION("""COMPUTED_VALUE"""),0.0)</f>
        <v>0</v>
      </c>
      <c r="M230" s="15">
        <f t="shared" si="2"/>
        <v>0</v>
      </c>
      <c r="N230" s="14">
        <f t="array" ref="N230">IFERROR(INDEX('3.ProductoPeriodo'!T:T,MATCH(G230,'3.ProductoPeriodo'!K:K,0)),0)</f>
        <v>1713</v>
      </c>
      <c r="O230" s="13"/>
      <c r="P230" s="43"/>
      <c r="Q230" s="15" t="str">
        <f t="shared" si="3"/>
        <v> </v>
      </c>
      <c r="R230" s="1" t="s">
        <v>37</v>
      </c>
    </row>
    <row r="231" ht="15.75" customHeight="1">
      <c r="B231" s="13" t="s">
        <v>469</v>
      </c>
      <c r="C231" s="13" t="s">
        <v>1496</v>
      </c>
      <c r="D231" s="13" t="s">
        <v>384</v>
      </c>
      <c r="E231" s="13" t="str">
        <f t="shared" si="1"/>
        <v>BP26005435</v>
      </c>
      <c r="F231" s="13" t="s">
        <v>274</v>
      </c>
      <c r="G231" s="13" t="str">
        <f>IFERROR(__xludf.DUMMYFUNCTION("""COMPUTED_VALUE"""),"BP2600543520101")</f>
        <v>BP2600543520101</v>
      </c>
      <c r="H231" s="13" t="str">
        <f>IFERROR(__xludf.DUMMYFUNCTION("""COMPUTED_VALUE"""),"Ampliar la capacidad física del Centro de atención para las personas con discapacidad, sus familias y cuidadores")</f>
        <v>Ampliar la capacidad física del Centro de atención para las personas con discapacidad, sus familias y cuidadores</v>
      </c>
      <c r="I231" s="15" t="s">
        <v>37</v>
      </c>
      <c r="J231" s="14">
        <f>IFERROR(__xludf.DUMMYFUNCTION("""COMPUTED_VALUE"""),2.447276E8)</f>
        <v>244727600</v>
      </c>
      <c r="K231" s="14">
        <f>IFERROR(__xludf.DUMMYFUNCTION("""COMPUTED_VALUE"""),0.0)</f>
        <v>0</v>
      </c>
      <c r="L231" s="14">
        <f>IFERROR(__xludf.DUMMYFUNCTION("""COMPUTED_VALUE"""),0.0)</f>
        <v>0</v>
      </c>
      <c r="M231" s="15">
        <f t="shared" si="2"/>
        <v>0</v>
      </c>
      <c r="N231" s="14">
        <f t="array" ref="N231">IFERROR(INDEX('3.ProductoPeriodo'!T:T,MATCH(G231,'3.ProductoPeriodo'!K:K,0)),0)</f>
        <v>1713</v>
      </c>
      <c r="O231" s="13"/>
      <c r="P231" s="13"/>
      <c r="Q231" s="15" t="str">
        <f t="shared" si="3"/>
        <v> </v>
      </c>
      <c r="R231" s="1" t="s">
        <v>37</v>
      </c>
    </row>
    <row r="232" ht="15.75" customHeight="1">
      <c r="B232" s="13" t="s">
        <v>469</v>
      </c>
      <c r="C232" s="13" t="s">
        <v>1496</v>
      </c>
      <c r="D232" s="13" t="s">
        <v>384</v>
      </c>
      <c r="E232" s="13" t="str">
        <f t="shared" si="1"/>
        <v>BP26005435</v>
      </c>
      <c r="F232" s="13" t="s">
        <v>274</v>
      </c>
      <c r="G232" s="13" t="str">
        <f>IFERROR(__xludf.DUMMYFUNCTION("""COMPUTED_VALUE"""),"BP2600543520101")</f>
        <v>BP2600543520101</v>
      </c>
      <c r="H232" s="13" t="str">
        <f>IFERROR(__xludf.DUMMYFUNCTION("""COMPUTED_VALUE"""),"Asistir tecnicamente al Consejo Municipal de Discapacidad y a los Comites Locales de Discapacidad -CLD (Incluye capacitación para la conformación de los CLD)")</f>
        <v>Asistir tecnicamente al Consejo Municipal de Discapacidad y a los Comites Locales de Discapacidad -CLD (Incluye capacitación para la conformación de los CLD)</v>
      </c>
      <c r="I232" s="15" t="s">
        <v>2313</v>
      </c>
      <c r="J232" s="14">
        <f>IFERROR(__xludf.DUMMYFUNCTION("""COMPUTED_VALUE"""),1.03E7)</f>
        <v>10300000</v>
      </c>
      <c r="K232" s="14">
        <f>IFERROR(__xludf.DUMMYFUNCTION("""COMPUTED_VALUE"""),7450000.0)</f>
        <v>7450000</v>
      </c>
      <c r="L232" s="14">
        <f>IFERROR(__xludf.DUMMYFUNCTION("""COMPUTED_VALUE"""),7450000.0)</f>
        <v>7450000</v>
      </c>
      <c r="M232" s="15">
        <f t="shared" si="2"/>
        <v>0.7233009709</v>
      </c>
      <c r="N232" s="14">
        <f t="array" ref="N232">IFERROR(INDEX('3.ProductoPeriodo'!T:T,MATCH(G232,'3.ProductoPeriodo'!K:K,0)),0)</f>
        <v>1713</v>
      </c>
      <c r="O232" s="13" t="s">
        <v>1964</v>
      </c>
      <c r="P232" s="24" t="s">
        <v>1498</v>
      </c>
      <c r="Q232" s="15" t="str">
        <f t="shared" si="3"/>
        <v>En el periodo de enero a octubre, Se realizó asistencia técnica al CMD y CLD de algunas comunas así: Primera asistencia técnica al CLD- comuna 11, Taller psicosocial ¨cuidarme para cuidarte en la comuna 6, la segunda sesión del CMD, Reunión elección los representantes del CLD comuna 4, Sesión de CLD Comuna 1 - Socialización de reglamento interno y exposición de necesidades y sesión de CLD Comuna 19 - Socialización de reglamento interno y exposición de necesidades</v>
      </c>
      <c r="R232" s="1" t="s">
        <v>37</v>
      </c>
    </row>
    <row r="233" ht="15.75" customHeight="1">
      <c r="B233" s="13" t="s">
        <v>469</v>
      </c>
      <c r="C233" s="13" t="s">
        <v>1496</v>
      </c>
      <c r="D233" s="13" t="s">
        <v>384</v>
      </c>
      <c r="E233" s="13" t="str">
        <f t="shared" si="1"/>
        <v>BP26005435</v>
      </c>
      <c r="F233" s="13" t="s">
        <v>274</v>
      </c>
      <c r="G233" s="13" t="str">
        <f>IFERROR(__xludf.DUMMYFUNCTION("""COMPUTED_VALUE"""),"BP2600543520101")</f>
        <v>BP2600543520101</v>
      </c>
      <c r="H233" s="13" t="str">
        <f>IFERROR(__xludf.DUMMYFUNCTION("""COMPUTED_VALUE"""),"Brindar servicios de atención integral y servicios de apoyo psicosocial y emocional dirigido a personas con discapacidad y cuidadores")</f>
        <v>Brindar servicios de atención integral y servicios de apoyo psicosocial y emocional dirigido a personas con discapacidad y cuidadores</v>
      </c>
      <c r="I233" s="15" t="s">
        <v>2314</v>
      </c>
      <c r="J233" s="14">
        <f>IFERROR(__xludf.DUMMYFUNCTION("""COMPUTED_VALUE"""),1.760948396E9)</f>
        <v>1760948396</v>
      </c>
      <c r="K233" s="14">
        <f>IFERROR(__xludf.DUMMYFUNCTION("""COMPUTED_VALUE"""),1.6310175E9)</f>
        <v>1631017500</v>
      </c>
      <c r="L233" s="14">
        <f>IFERROR(__xludf.DUMMYFUNCTION("""COMPUTED_VALUE"""),1.296415E9)</f>
        <v>1296415000</v>
      </c>
      <c r="M233" s="15">
        <f t="shared" si="2"/>
        <v>0.7362027206</v>
      </c>
      <c r="N233" s="14">
        <f t="array" ref="N233">IFERROR(INDEX('3.ProductoPeriodo'!T:T,MATCH(G233,'3.ProductoPeriodo'!K:K,0)),0)</f>
        <v>1713</v>
      </c>
      <c r="O233" s="13" t="s">
        <v>1964</v>
      </c>
      <c r="P233" s="24" t="s">
        <v>2315</v>
      </c>
      <c r="Q233" s="15" t="str">
        <f t="shared" si="3"/>
        <v>En el periodo de enero a octubre, Se atendieron 1024 personas con discapacidad y cuidadores   a través de valoraciones de apoyo, orientación psicosocial y talleres. Estas acciones responden al objetivo misional de garantizar sus derechos, promover la inclusión. La oferta incluye la zona rural  atendiendo las necesidades de los territorios enero(64) febrero(99) marzo (170) abril (120) mayo (133) junio (172) julio (142) agosto (21) septiembre (78) septiembre (25)</v>
      </c>
      <c r="R233" s="1" t="s">
        <v>37</v>
      </c>
    </row>
    <row r="234" ht="15.75" customHeight="1">
      <c r="B234" s="13" t="s">
        <v>469</v>
      </c>
      <c r="C234" s="13" t="s">
        <v>1496</v>
      </c>
      <c r="D234" s="13" t="s">
        <v>384</v>
      </c>
      <c r="E234" s="13" t="str">
        <f t="shared" si="1"/>
        <v>BP26005435</v>
      </c>
      <c r="F234" s="13" t="s">
        <v>274</v>
      </c>
      <c r="G234" s="13" t="str">
        <f>IFERROR(__xludf.DUMMYFUNCTION("""COMPUTED_VALUE"""),"BP2600543520101")</f>
        <v>BP2600543520101</v>
      </c>
      <c r="H234" s="13" t="str">
        <f>IFERROR(__xludf.DUMMYFUNCTION("""COMPUTED_VALUE"""),"Desarrollar actividades de inclusión, empoderamiento e intercambio de ofertas y demandas de servicios enfocados para personas con discapacidad, sus familias y cuidadores")</f>
        <v>Desarrollar actividades de inclusión, empoderamiento e intercambio de ofertas y demandas de servicios enfocados para personas con discapacidad, sus familias y cuidadores</v>
      </c>
      <c r="I234" s="15" t="s">
        <v>2316</v>
      </c>
      <c r="J234" s="14">
        <f>IFERROR(__xludf.DUMMYFUNCTION("""COMPUTED_VALUE"""),8.08173224E8)</f>
        <v>808173224</v>
      </c>
      <c r="K234" s="14">
        <f>IFERROR(__xludf.DUMMYFUNCTION("""COMPUTED_VALUE"""),2.74305224E8)</f>
        <v>274305224</v>
      </c>
      <c r="L234" s="14">
        <f>IFERROR(__xludf.DUMMYFUNCTION("""COMPUTED_VALUE"""),1.59451692E8)</f>
        <v>159451692</v>
      </c>
      <c r="M234" s="15">
        <f t="shared" si="2"/>
        <v>0.1972989048</v>
      </c>
      <c r="N234" s="14">
        <f t="array" ref="N234">IFERROR(INDEX('3.ProductoPeriodo'!T:T,MATCH(G234,'3.ProductoPeriodo'!K:K,0)),0)</f>
        <v>1713</v>
      </c>
      <c r="O234" s="13" t="s">
        <v>1964</v>
      </c>
      <c r="P234" s="13" t="s">
        <v>2317</v>
      </c>
      <c r="Q234" s="15" t="str">
        <f t="shared" si="3"/>
        <v>En el periodo de enero a octubre, Se brindó atención a 200 Cuidadores  en  el evento del Día  Nal del Cuidador    que incluyó  el suministro de transporte, alimentación, entrega de (200 kit  de spa), se realizaron actividades lúdicas y recreativas. Igualmente durante el periodo se han entregado 100  mercados para PCD en estado vulnerable</v>
      </c>
      <c r="R234" s="1" t="s">
        <v>37</v>
      </c>
    </row>
    <row r="235" ht="15.75" customHeight="1">
      <c r="B235" s="13" t="s">
        <v>469</v>
      </c>
      <c r="C235" s="13" t="s">
        <v>1496</v>
      </c>
      <c r="D235" s="13" t="s">
        <v>384</v>
      </c>
      <c r="E235" s="13" t="str">
        <f t="shared" si="1"/>
        <v>BP26005435</v>
      </c>
      <c r="F235" s="13" t="s">
        <v>274</v>
      </c>
      <c r="G235" s="13" t="str">
        <f>IFERROR(__xludf.DUMMYFUNCTION("""COMPUTED_VALUE"""),"BP2600543520101")</f>
        <v>BP2600543520101</v>
      </c>
      <c r="H235" s="13" t="str">
        <f>IFERROR(__xludf.DUMMYFUNCTION("""COMPUTED_VALUE"""),"Mejoramiento de la atención integral dirigida a las personas con discapacidad y sus cuidadores en Santiago de Cali - BP26005435-Pagos pasivos exigibles vigencias expiradas")</f>
        <v>Mejoramiento de la atención integral dirigida a las personas con discapacidad y sus cuidadores en Santiago de Cali - BP26005435-Pagos pasivos exigibles vigencias expiradas</v>
      </c>
      <c r="I235" s="15" t="s">
        <v>2318</v>
      </c>
      <c r="J235" s="14">
        <f>IFERROR(__xludf.DUMMYFUNCTION("""COMPUTED_VALUE"""),7.36069302E8)</f>
        <v>736069302</v>
      </c>
      <c r="K235" s="14">
        <f>IFERROR(__xludf.DUMMYFUNCTION("""COMPUTED_VALUE"""),7.36069302E8)</f>
        <v>736069302</v>
      </c>
      <c r="L235" s="14">
        <f>IFERROR(__xludf.DUMMYFUNCTION("""COMPUTED_VALUE"""),7.36069302E8)</f>
        <v>736069302</v>
      </c>
      <c r="M235" s="15">
        <f t="shared" si="2"/>
        <v>1</v>
      </c>
      <c r="N235" s="14">
        <f t="array" ref="N235">IFERROR(INDEX('3.ProductoPeriodo'!T:T,MATCH(G235,'3.ProductoPeriodo'!K:K,0)),0)</f>
        <v>1713</v>
      </c>
      <c r="O235" s="13" t="s">
        <v>1964</v>
      </c>
      <c r="P235" s="13" t="s">
        <v>2319</v>
      </c>
      <c r="Q235" s="15" t="str">
        <f t="shared" si="3"/>
        <v>En el periodo de enero a octubre, En julio se realizaron pagos del Conv. No.025-.2024 con la FUNDA. INTERNACIONAL PARA EL DESARROLLO AMBIENTAL Y SOCIAL ESD que en calidad de operador adelantó  acciones para mejorar  la calidad de vida, la autonomía,desarrollo de proyecto de vida de las PCD y cuidadores por valor de ($347.334.302 y con  SOLUCIONES ORTOPÉDICAS SAJARAC SUMINISTROS Y SERVICIOS S.A.S. Contrato No. 1905-2024  para suministrar -sillas de ruedas- por valor de ($388.735.000).</v>
      </c>
      <c r="R235" s="1" t="s">
        <v>37</v>
      </c>
    </row>
    <row r="236" ht="15.75" customHeight="1">
      <c r="B236" s="13" t="s">
        <v>469</v>
      </c>
      <c r="C236" s="13" t="s">
        <v>1496</v>
      </c>
      <c r="D236" s="13" t="s">
        <v>384</v>
      </c>
      <c r="E236" s="13" t="str">
        <f t="shared" si="1"/>
        <v>BP26005435</v>
      </c>
      <c r="F236" s="13" t="s">
        <v>274</v>
      </c>
      <c r="G236" s="13" t="str">
        <f>IFERROR(__xludf.DUMMYFUNCTION("""COMPUTED_VALUE"""),"BP2600543520101")</f>
        <v>BP2600543520101</v>
      </c>
      <c r="H236" s="13" t="str">
        <f>IFERROR(__xludf.DUMMYFUNCTION("""COMPUTED_VALUE"""),"Promover articulación interinstitucional que fomente la empleabilidad de personas con discapacidad y cuidadores")</f>
        <v>Promover articulación interinstitucional que fomente la empleabilidad de personas con discapacidad y cuidadores</v>
      </c>
      <c r="I236" s="15" t="s">
        <v>2320</v>
      </c>
      <c r="J236" s="14">
        <f>IFERROR(__xludf.DUMMYFUNCTION("""COMPUTED_VALUE"""),7.3371417E7)</f>
        <v>73371417</v>
      </c>
      <c r="K236" s="14">
        <f>IFERROR(__xludf.DUMMYFUNCTION("""COMPUTED_VALUE"""),2.1856E7)</f>
        <v>21856000</v>
      </c>
      <c r="L236" s="14">
        <f>IFERROR(__xludf.DUMMYFUNCTION("""COMPUTED_VALUE"""),1.7856E7)</f>
        <v>17856000</v>
      </c>
      <c r="M236" s="15">
        <f t="shared" si="2"/>
        <v>0.2433645244</v>
      </c>
      <c r="N236" s="14">
        <f t="array" ref="N236">IFERROR(INDEX('3.ProductoPeriodo'!T:T,MATCH(G236,'3.ProductoPeriodo'!K:K,0)),0)</f>
        <v>1713</v>
      </c>
      <c r="O236" s="13" t="s">
        <v>1964</v>
      </c>
      <c r="P236" s="13" t="s">
        <v>2321</v>
      </c>
      <c r="Q236" s="15" t="str">
        <f t="shared" si="3"/>
        <v>En el periodo de enero a octubre, Para garantizar la participación de la población con discapacidad se desarrolló la estrategia de comunicación que fomenta la empleabilidad de PCD en la cual se desarrollan 3 videos institucionales, se incluye la redacción y publicación de un artículo en un medio de alta circulación al igual que 5 pautas en radio</v>
      </c>
      <c r="R236" s="1" t="s">
        <v>37</v>
      </c>
    </row>
    <row r="237" ht="15.75" customHeight="1">
      <c r="B237" s="13" t="s">
        <v>469</v>
      </c>
      <c r="C237" s="13" t="s">
        <v>1496</v>
      </c>
      <c r="D237" s="13" t="s">
        <v>384</v>
      </c>
      <c r="E237" s="13" t="str">
        <f t="shared" si="1"/>
        <v>BP26005435</v>
      </c>
      <c r="F237" s="13" t="s">
        <v>274</v>
      </c>
      <c r="G237" s="13" t="str">
        <f>IFERROR(__xludf.DUMMYFUNCTION("""COMPUTED_VALUE"""),"BP2600543520101")</f>
        <v>BP2600543520101</v>
      </c>
      <c r="H237" s="13" t="str">
        <f>IFERROR(__xludf.DUMMYFUNCTION("""COMPUTED_VALUE"""),"Realizar articulación para el fomento de inciativas productivas de personas con discapacidad, sus cuidadores")</f>
        <v>Realizar articulación para el fomento de inciativas productivas de personas con discapacidad, sus cuidadores</v>
      </c>
      <c r="I237" s="15" t="s">
        <v>37</v>
      </c>
      <c r="J237" s="14">
        <f>IFERROR(__xludf.DUMMYFUNCTION("""COMPUTED_VALUE"""),1.61918001E8)</f>
        <v>161918001</v>
      </c>
      <c r="K237" s="14">
        <f>IFERROR(__xludf.DUMMYFUNCTION("""COMPUTED_VALUE"""),1.61918E8)</f>
        <v>161918000</v>
      </c>
      <c r="L237" s="14">
        <f>IFERROR(__xludf.DUMMYFUNCTION("""COMPUTED_VALUE"""),0.0)</f>
        <v>0</v>
      </c>
      <c r="M237" s="15">
        <f t="shared" si="2"/>
        <v>0</v>
      </c>
      <c r="N237" s="14">
        <f t="array" ref="N237">IFERROR(INDEX('3.ProductoPeriodo'!T:T,MATCH(G237,'3.ProductoPeriodo'!K:K,0)),0)</f>
        <v>1713</v>
      </c>
      <c r="O237" s="13"/>
      <c r="P237" s="13"/>
      <c r="Q237" s="15" t="str">
        <f t="shared" si="3"/>
        <v> </v>
      </c>
      <c r="R237" s="1" t="s">
        <v>37</v>
      </c>
    </row>
    <row r="238" ht="15.75" customHeight="1">
      <c r="B238" s="13" t="s">
        <v>469</v>
      </c>
      <c r="C238" s="13" t="s">
        <v>1496</v>
      </c>
      <c r="D238" s="13" t="s">
        <v>384</v>
      </c>
      <c r="E238" s="13" t="str">
        <f t="shared" si="1"/>
        <v>BP26005435</v>
      </c>
      <c r="F238" s="13" t="s">
        <v>274</v>
      </c>
      <c r="G238" s="13" t="str">
        <f>IFERROR(__xludf.DUMMYFUNCTION("""COMPUTED_VALUE"""),"BP2600543520101")</f>
        <v>BP2600543520101</v>
      </c>
      <c r="H238" s="13" t="str">
        <f>IFERROR(__xludf.DUMMYFUNCTION("""COMPUTED_VALUE"""),"Realizar capacitaciones en hábiliades instrumentales para promover el proyecto de vida de las personas con discapacidad")</f>
        <v>Realizar capacitaciones en hábiliades instrumentales para promover el proyecto de vida de las personas con discapacidad</v>
      </c>
      <c r="I238" s="15" t="s">
        <v>2322</v>
      </c>
      <c r="J238" s="14">
        <f>IFERROR(__xludf.DUMMYFUNCTION("""COMPUTED_VALUE"""),6.099E8)</f>
        <v>609900000</v>
      </c>
      <c r="K238" s="14">
        <f>IFERROR(__xludf.DUMMYFUNCTION("""COMPUTED_VALUE"""),1.05E8)</f>
        <v>105000000</v>
      </c>
      <c r="L238" s="14">
        <f>IFERROR(__xludf.DUMMYFUNCTION("""COMPUTED_VALUE"""),1.0E8)</f>
        <v>100000000</v>
      </c>
      <c r="M238" s="15">
        <f t="shared" si="2"/>
        <v>0.1639613051</v>
      </c>
      <c r="N238" s="14">
        <f t="array" ref="N238">IFERROR(INDEX('3.ProductoPeriodo'!T:T,MATCH(G238,'3.ProductoPeriodo'!K:K,0)),0)</f>
        <v>1713</v>
      </c>
      <c r="O238" s="13" t="s">
        <v>1964</v>
      </c>
      <c r="P238" s="13" t="s">
        <v>2323</v>
      </c>
      <c r="Q238" s="15" t="str">
        <f t="shared" si="3"/>
        <v>En el periodo de enero a octubre, Se realizaron las Escuelas de Liderazgo beneficiando a PCD y cuidadores con talleres de formación en los siguientes componentes  Manejo de TICs, Marketing Digital, Ofimática, Desarrollo Empresarial, Proyecto de Vida y Creación de Iniciativas Productivas. Con esta acción se fortalecieron las capacidades de liderazgo, el uso de herramientas tecnológicas.</v>
      </c>
      <c r="R238" s="1" t="s">
        <v>37</v>
      </c>
    </row>
    <row r="239" ht="15.75" customHeight="1">
      <c r="B239" s="13" t="s">
        <v>469</v>
      </c>
      <c r="C239" s="13" t="s">
        <v>1496</v>
      </c>
      <c r="D239" s="13" t="s">
        <v>384</v>
      </c>
      <c r="E239" s="13" t="str">
        <f t="shared" si="1"/>
        <v>BP26005435</v>
      </c>
      <c r="F239" s="13" t="s">
        <v>274</v>
      </c>
      <c r="G239" s="13" t="str">
        <f>IFERROR(__xludf.DUMMYFUNCTION("""COMPUTED_VALUE"""),"BP2600543520101")</f>
        <v>BP2600543520101</v>
      </c>
      <c r="H239" s="13" t="str">
        <f>IFERROR(__xludf.DUMMYFUNCTION("""COMPUTED_VALUE"""),"Realizar la gestión ante los organismos de la Administración Distrital para que los sitios web aplicaciones y plataformas institucionales sean accesibles para personas con diferentes discapacidades")</f>
        <v>Realizar la gestión ante los organismos de la Administración Distrital para que los sitios web aplicaciones y plataformas institucionales sean accesibles para personas con diferentes discapacidades</v>
      </c>
      <c r="I239" s="15" t="s">
        <v>37</v>
      </c>
      <c r="J239" s="14">
        <f>IFERROR(__xludf.DUMMYFUNCTION("""COMPUTED_VALUE"""),0.0)</f>
        <v>0</v>
      </c>
      <c r="K239" s="14">
        <f>IFERROR(__xludf.DUMMYFUNCTION("""COMPUTED_VALUE"""),0.0)</f>
        <v>0</v>
      </c>
      <c r="L239" s="14">
        <f>IFERROR(__xludf.DUMMYFUNCTION("""COMPUTED_VALUE"""),0.0)</f>
        <v>0</v>
      </c>
      <c r="M239" s="15">
        <f t="shared" si="2"/>
        <v>0</v>
      </c>
      <c r="N239" s="14">
        <f t="array" ref="N239">IFERROR(INDEX('3.ProductoPeriodo'!T:T,MATCH(G239,'3.ProductoPeriodo'!K:K,0)),0)</f>
        <v>1713</v>
      </c>
      <c r="O239" s="13"/>
      <c r="P239" s="13"/>
      <c r="Q239" s="15" t="str">
        <f t="shared" si="3"/>
        <v> </v>
      </c>
      <c r="R239" s="1" t="s">
        <v>37</v>
      </c>
    </row>
    <row r="240" ht="15.75" customHeight="1">
      <c r="B240" s="13" t="s">
        <v>469</v>
      </c>
      <c r="C240" s="13" t="s">
        <v>1496</v>
      </c>
      <c r="D240" s="13" t="s">
        <v>384</v>
      </c>
      <c r="E240" s="13" t="str">
        <f t="shared" si="1"/>
        <v>BP26005435</v>
      </c>
      <c r="F240" s="13" t="s">
        <v>274</v>
      </c>
      <c r="G240" s="13" t="str">
        <f>IFERROR(__xludf.DUMMYFUNCTION("""COMPUTED_VALUE"""),"BP2600543520101")</f>
        <v>BP2600543520101</v>
      </c>
      <c r="H240" s="13" t="str">
        <f>IFERROR(__xludf.DUMMYFUNCTION("""COMPUTED_VALUE"""),"Realizar orientación juridica a la población con discapacidad y sus cuidadores")</f>
        <v>Realizar orientación juridica a la población con discapacidad y sus cuidadores</v>
      </c>
      <c r="I240" s="15" t="s">
        <v>2324</v>
      </c>
      <c r="J240" s="14">
        <f>IFERROR(__xludf.DUMMYFUNCTION("""COMPUTED_VALUE"""),6.40620912E8)</f>
        <v>640620912</v>
      </c>
      <c r="K240" s="14">
        <f>IFERROR(__xludf.DUMMYFUNCTION("""COMPUTED_VALUE"""),4.57487E8)</f>
        <v>457487000</v>
      </c>
      <c r="L240" s="14">
        <f>IFERROR(__xludf.DUMMYFUNCTION("""COMPUTED_VALUE"""),3.462385E8)</f>
        <v>346238500</v>
      </c>
      <c r="M240" s="15">
        <f t="shared" si="2"/>
        <v>0.5404733026</v>
      </c>
      <c r="N240" s="14">
        <f t="array" ref="N240">IFERROR(INDEX('3.ProductoPeriodo'!T:T,MATCH(G240,'3.ProductoPeriodo'!K:K,0)),0)</f>
        <v>1713</v>
      </c>
      <c r="O240" s="13" t="s">
        <v>1964</v>
      </c>
      <c r="P240" s="13" t="s">
        <v>2325</v>
      </c>
      <c r="Q240" s="15" t="str">
        <f t="shared" si="3"/>
        <v>En el periodo de enero a octubre, Se realizaron  310  orientaciones jurídicas dirigidas a PCD y sus cuidadores(as), enfocadas en garantizar sus derechos. Se brindó atención en: enero (26), febrero (1), marzo (36), abril (63), mayo (7), junio (44) y julio (64) agosto ( 40) septiembre (24) octubre (5) Además, se respondieron PQRS presentadas por PCD, concejales, instituciones y organizaciones, relacionadas con el acceso a servicios y  sus  derechos.</v>
      </c>
      <c r="R240" s="1" t="s">
        <v>37</v>
      </c>
    </row>
    <row r="241" ht="15.75" customHeight="1">
      <c r="B241" s="13" t="s">
        <v>469</v>
      </c>
      <c r="C241" s="13" t="s">
        <v>1496</v>
      </c>
      <c r="D241" s="13" t="s">
        <v>384</v>
      </c>
      <c r="E241" s="13" t="str">
        <f t="shared" si="1"/>
        <v>BP26005435</v>
      </c>
      <c r="F241" s="13" t="s">
        <v>274</v>
      </c>
      <c r="G241" s="13" t="str">
        <f>IFERROR(__xludf.DUMMYFUNCTION("""COMPUTED_VALUE"""),"BP2600543520101")</f>
        <v>BP2600543520101</v>
      </c>
      <c r="H241" s="13" t="str">
        <f>IFERROR(__xludf.DUMMYFUNCTION("""COMPUTED_VALUE"""),"Realizar talleres de promoción de Derechos, legistalción y politica pública")</f>
        <v>Realizar talleres de promoción de Derechos, legistalción y politica pública</v>
      </c>
      <c r="I241" s="15" t="s">
        <v>37</v>
      </c>
      <c r="J241" s="14">
        <f>IFERROR(__xludf.DUMMYFUNCTION("""COMPUTED_VALUE"""),3.0784E8)</f>
        <v>307840000</v>
      </c>
      <c r="K241" s="14">
        <f>IFERROR(__xludf.DUMMYFUNCTION("""COMPUTED_VALUE"""),2.2304E8)</f>
        <v>223040000</v>
      </c>
      <c r="L241" s="14">
        <f>IFERROR(__xludf.DUMMYFUNCTION("""COMPUTED_VALUE"""),0.0)</f>
        <v>0</v>
      </c>
      <c r="M241" s="15">
        <f t="shared" si="2"/>
        <v>0</v>
      </c>
      <c r="N241" s="14">
        <f t="array" ref="N241">IFERROR(INDEX('3.ProductoPeriodo'!T:T,MATCH(G241,'3.ProductoPeriodo'!K:K,0)),0)</f>
        <v>1713</v>
      </c>
      <c r="O241" s="13"/>
      <c r="P241" s="13"/>
      <c r="Q241" s="15" t="str">
        <f t="shared" si="3"/>
        <v> </v>
      </c>
      <c r="R241" s="1" t="s">
        <v>37</v>
      </c>
    </row>
    <row r="242" ht="15.75" customHeight="1">
      <c r="B242" s="13" t="s">
        <v>469</v>
      </c>
      <c r="C242" s="13" t="s">
        <v>1496</v>
      </c>
      <c r="D242" s="13" t="s">
        <v>384</v>
      </c>
      <c r="E242" s="13" t="str">
        <f t="shared" si="1"/>
        <v>BP26005435</v>
      </c>
      <c r="F242" s="13" t="s">
        <v>274</v>
      </c>
      <c r="G242" s="13" t="str">
        <f>IFERROR(__xludf.DUMMYFUNCTION("""COMPUTED_VALUE"""),"BP2600543520101")</f>
        <v>BP2600543520101</v>
      </c>
      <c r="H242" s="13" t="str">
        <f>IFERROR(__xludf.DUMMYFUNCTION("""COMPUTED_VALUE"""),"Suministrar Productos de Apoyo no incluidos en el Plan Obligatorio de Salud - POS necesarios para la equiparación y adaptación en las AVD")</f>
        <v>Suministrar Productos de Apoyo no incluidos en el Plan Obligatorio de Salud - POS necesarios para la equiparación y adaptación en las AVD</v>
      </c>
      <c r="I242" s="15" t="s">
        <v>37</v>
      </c>
      <c r="J242" s="14">
        <f>IFERROR(__xludf.DUMMYFUNCTION("""COMPUTED_VALUE"""),4.9358625E8)</f>
        <v>493586250</v>
      </c>
      <c r="K242" s="14">
        <f>IFERROR(__xludf.DUMMYFUNCTION("""COMPUTED_VALUE"""),0.0)</f>
        <v>0</v>
      </c>
      <c r="L242" s="14">
        <f>IFERROR(__xludf.DUMMYFUNCTION("""COMPUTED_VALUE"""),0.0)</f>
        <v>0</v>
      </c>
      <c r="M242" s="15">
        <f t="shared" si="2"/>
        <v>0</v>
      </c>
      <c r="N242" s="14">
        <f t="array" ref="N242">IFERROR(INDEX('3.ProductoPeriodo'!T:T,MATCH(G242,'3.ProductoPeriodo'!K:K,0)),0)</f>
        <v>1713</v>
      </c>
      <c r="O242" s="13"/>
      <c r="P242" s="13"/>
      <c r="Q242" s="15" t="str">
        <f t="shared" si="3"/>
        <v> </v>
      </c>
      <c r="R242" s="1" t="s">
        <v>37</v>
      </c>
    </row>
    <row r="243" ht="15.75" customHeight="1">
      <c r="B243" s="13" t="s">
        <v>884</v>
      </c>
      <c r="C243" s="13" t="s">
        <v>1531</v>
      </c>
      <c r="D243" s="13" t="s">
        <v>384</v>
      </c>
      <c r="E243" s="13" t="str">
        <f t="shared" si="1"/>
        <v>BP26005436</v>
      </c>
      <c r="F243" s="13" t="s">
        <v>285</v>
      </c>
      <c r="G243" s="13" t="str">
        <f>IFERROR(__xludf.DUMMYFUNCTION("""COMPUTED_VALUE"""),"BP2600543610101")</f>
        <v>BP2600543610101</v>
      </c>
      <c r="H243" s="13" t="str">
        <f>IFERROR(__xludf.DUMMYFUNCTION("""COMPUTED_VALUE"""),"Apoyo de Ayudas Humanitarias Inmediatas a los Hogares Víctimas del Conflicto Armado en Cali. BP26003008-Pagos pasivos exigibles vigencias expiradas")</f>
        <v>Apoyo de Ayudas Humanitarias Inmediatas a los Hogares Víctimas del Conflicto Armado en Cali. BP26003008-Pagos pasivos exigibles vigencias expiradas</v>
      </c>
      <c r="I243" s="15" t="s">
        <v>2326</v>
      </c>
      <c r="J243" s="14">
        <f>IFERROR(__xludf.DUMMYFUNCTION("""COMPUTED_VALUE"""),1.390816E7)</f>
        <v>13908160</v>
      </c>
      <c r="K243" s="14">
        <f>IFERROR(__xludf.DUMMYFUNCTION("""COMPUTED_VALUE"""),1.390816E7)</f>
        <v>13908160</v>
      </c>
      <c r="L243" s="14">
        <f>IFERROR(__xludf.DUMMYFUNCTION("""COMPUTED_VALUE"""),1.390816E7)</f>
        <v>13908160</v>
      </c>
      <c r="M243" s="15">
        <f t="shared" si="2"/>
        <v>1</v>
      </c>
      <c r="N243" s="14">
        <f t="array" ref="N243">IFERROR(INDEX('3.ProductoPeriodo'!T:T,MATCH(G243,'3.ProductoPeriodo'!K:K,0)),0)</f>
        <v>12779</v>
      </c>
      <c r="O243" s="13" t="s">
        <v>1953</v>
      </c>
      <c r="P243" s="13" t="s">
        <v>2327</v>
      </c>
      <c r="Q243" s="15" t="str">
        <f t="shared" si="3"/>
        <v>De enero a octubre, Con respecto al avance de enero a octubre, se evidencia el pago efectivo del pasivo exigible a la arquidiócesis, respecto al servicio funerario, realizado en el mes de junio</v>
      </c>
      <c r="R243" s="1" t="s">
        <v>37</v>
      </c>
    </row>
    <row r="244" ht="15.75" customHeight="1">
      <c r="B244" s="13" t="s">
        <v>884</v>
      </c>
      <c r="C244" s="13" t="s">
        <v>1531</v>
      </c>
      <c r="D244" s="13" t="s">
        <v>384</v>
      </c>
      <c r="E244" s="13" t="str">
        <f t="shared" si="1"/>
        <v>BP26005436</v>
      </c>
      <c r="F244" s="13" t="s">
        <v>285</v>
      </c>
      <c r="G244" s="13" t="str">
        <f>IFERROR(__xludf.DUMMYFUNCTION("""COMPUTED_VALUE"""),"BP2600543610101")</f>
        <v>BP2600543610101</v>
      </c>
      <c r="H244" s="13" t="str">
        <f>IFERROR(__xludf.DUMMYFUNCTION("""COMPUTED_VALUE"""),"Brindar atención a las víctimas del conflicto armado que apliquen para recibir Ayuda Humanitaria Inmediata")</f>
        <v>Brindar atención a las víctimas del conflicto armado que apliquen para recibir Ayuda Humanitaria Inmediata</v>
      </c>
      <c r="I244" s="15" t="s">
        <v>2328</v>
      </c>
      <c r="J244" s="14">
        <f>IFERROR(__xludf.DUMMYFUNCTION("""COMPUTED_VALUE"""),4.64178545E9)</f>
        <v>4641785450</v>
      </c>
      <c r="K244" s="14">
        <f>IFERROR(__xludf.DUMMYFUNCTION("""COMPUTED_VALUE"""),4.5601485E9)</f>
        <v>4560148500</v>
      </c>
      <c r="L244" s="14">
        <f>IFERROR(__xludf.DUMMYFUNCTION("""COMPUTED_VALUE"""),3.7715925E9)</f>
        <v>3771592500</v>
      </c>
      <c r="M244" s="15">
        <f t="shared" si="2"/>
        <v>0.8125305533</v>
      </c>
      <c r="N244" s="14">
        <f t="array" ref="N244">IFERROR(INDEX('3.ProductoPeriodo'!T:T,MATCH(G244,'3.ProductoPeriodo'!K:K,0)),0)</f>
        <v>12779</v>
      </c>
      <c r="O244" s="13" t="s">
        <v>1953</v>
      </c>
      <c r="P244" s="13" t="s">
        <v>2329</v>
      </c>
      <c r="Q244" s="15" t="str">
        <f t="shared" si="3"/>
        <v>De enero a octubre, Se atendió un total de 12.779 personas por medio de la ayuda humanitaria, a las cuales se le entregaron 5.165 bonos (alimentación, aseo y dotación). Se brindó ayuda en 50 auxilios funerarios, igualmente se realizaron 328 visitas domiciliarias; se hizo acompañamiento a 2423 personas en supermercados y 30 atenciones psicosociales. En este proceso, se recibieron 116 familias conformadas por 408 personas en el hogar de paso. También se atendieron cinco masivos intraurbanos en el sector Los Lagos, Manuela Beltrán, Meléndez, Buenaventura y atención a las víctimas del acto terrorista del 21 de agosto, perpetrado en la Comuna 8 sector La Base.</v>
      </c>
      <c r="R244" s="1" t="s">
        <v>37</v>
      </c>
    </row>
    <row r="245" ht="15.75" customHeight="1">
      <c r="B245" s="13" t="s">
        <v>884</v>
      </c>
      <c r="C245" s="13" t="s">
        <v>1531</v>
      </c>
      <c r="D245" s="13" t="s">
        <v>384</v>
      </c>
      <c r="E245" s="13" t="str">
        <f t="shared" si="1"/>
        <v>BP26005436</v>
      </c>
      <c r="F245" s="13" t="s">
        <v>285</v>
      </c>
      <c r="G245" s="13" t="str">
        <f>IFERROR(__xludf.DUMMYFUNCTION("""COMPUTED_VALUE"""),"BP2600543610101")</f>
        <v>BP2600543610101</v>
      </c>
      <c r="H245" s="13" t="str">
        <f>IFERROR(__xludf.DUMMYFUNCTION("""COMPUTED_VALUE"""),"Brindar atención y orientación a la población víctima afrodescendiente")</f>
        <v>Brindar atención y orientación a la población víctima afrodescendiente</v>
      </c>
      <c r="I245" s="15" t="s">
        <v>37</v>
      </c>
      <c r="J245" s="14">
        <f>IFERROR(__xludf.DUMMYFUNCTION("""COMPUTED_VALUE"""),9.69595054E8)</f>
        <v>969595054</v>
      </c>
      <c r="K245" s="14">
        <f>IFERROR(__xludf.DUMMYFUNCTION("""COMPUTED_VALUE"""),6.17415E8)</f>
        <v>617415000</v>
      </c>
      <c r="L245" s="14">
        <f>IFERROR(__xludf.DUMMYFUNCTION("""COMPUTED_VALUE"""),7.73065E7)</f>
        <v>77306500</v>
      </c>
      <c r="M245" s="15">
        <f t="shared" si="2"/>
        <v>0.07973070787</v>
      </c>
      <c r="N245" s="14">
        <f t="array" ref="N245">IFERROR(INDEX('3.ProductoPeriodo'!T:T,MATCH(G245,'3.ProductoPeriodo'!K:K,0)),0)</f>
        <v>12779</v>
      </c>
      <c r="O245" s="13" t="s">
        <v>1953</v>
      </c>
      <c r="P245" s="13" t="s">
        <v>2329</v>
      </c>
      <c r="Q245" s="15" t="str">
        <f t="shared" si="3"/>
        <v>De enero a octubre, Se atendió un total de 12.779 personas por medio de la ayuda humanitaria, a las cuales se le entregaron 5.165 bonos (alimentación, aseo y dotación). Se brindó ayuda en 50 auxilios funerarios, igualmente se realizaron 328 visitas domiciliarias; se hizo acompañamiento a 2423 personas en supermercados y 30 atenciones psicosociales. En este proceso, se recibieron 116 familias conformadas por 408 personas en el hogar de paso. También se atendieron cinco masivos intraurbanos en el sector Los Lagos, Manuela Beltrán, Meléndez, Buenaventura y atención a las víctimas del acto terrorista del 21 de agosto, perpetrado en la Comuna 8 sector La Base.</v>
      </c>
      <c r="R245" s="1" t="s">
        <v>37</v>
      </c>
    </row>
    <row r="246" ht="15.75" customHeight="1">
      <c r="B246" s="13" t="s">
        <v>884</v>
      </c>
      <c r="C246" s="13" t="s">
        <v>1531</v>
      </c>
      <c r="D246" s="13" t="s">
        <v>384</v>
      </c>
      <c r="E246" s="13" t="str">
        <f t="shared" si="1"/>
        <v>BP26005436</v>
      </c>
      <c r="F246" s="13" t="s">
        <v>285</v>
      </c>
      <c r="G246" s="13" t="str">
        <f>IFERROR(__xludf.DUMMYFUNCTION("""COMPUTED_VALUE"""),"BP2600543610101")</f>
        <v>BP2600543610101</v>
      </c>
      <c r="H246" s="13" t="str">
        <f>IFERROR(__xludf.DUMMYFUNCTION("""COMPUTED_VALUE"""),"Entregar las Ayudas Humanitarias a las víctimas del conflicto armado")</f>
        <v>Entregar las Ayudas Humanitarias a las víctimas del conflicto armado</v>
      </c>
      <c r="I246" s="15" t="s">
        <v>2330</v>
      </c>
      <c r="J246" s="14">
        <f>IFERROR(__xludf.DUMMYFUNCTION("""COMPUTED_VALUE"""),4.16237116E9)</f>
        <v>4162371160</v>
      </c>
      <c r="K246" s="14">
        <f>IFERROR(__xludf.DUMMYFUNCTION("""COMPUTED_VALUE"""),4.122247576E9)</f>
        <v>4122247576</v>
      </c>
      <c r="L246" s="14">
        <f>IFERROR(__xludf.DUMMYFUNCTION("""COMPUTED_VALUE"""),1.540987974E9)</f>
        <v>1540987974</v>
      </c>
      <c r="M246" s="15">
        <f t="shared" si="2"/>
        <v>0.3702187803</v>
      </c>
      <c r="N246" s="14">
        <f t="array" ref="N246">IFERROR(INDEX('3.ProductoPeriodo'!T:T,MATCH(G246,'3.ProductoPeriodo'!K:K,0)),0)</f>
        <v>12779</v>
      </c>
      <c r="O246" s="13" t="s">
        <v>1944</v>
      </c>
      <c r="P246" s="13" t="s">
        <v>2331</v>
      </c>
      <c r="Q246" s="15" t="str">
        <f t="shared" si="3"/>
        <v>Con respecto al avance de enero a octubre, Se entregaron 5.165 bonos (alimentación, aseo y dotación). Se brindó ayuda en 50 auxilios funerarios, igualmente se realizaron 328 visitas domiciliarias; se hizo acompañamiento a 2423 personas en supermercados y 30 atenciones psicosocial. En este proceso, se recibieron 116 familias conformadas por 408 personas en el hogar de paso. También se atendieron cinco masivos intraurbanos en el sector Los Lagos, Manuela Beltrán, Meléndez, Buenaventura y atención a las víctimas del acto terrorista del 21 de agosto, perpetrado en la Comuna 8 sector La Base.</v>
      </c>
      <c r="R246" s="1" t="s">
        <v>37</v>
      </c>
    </row>
    <row r="247" ht="15.75" customHeight="1">
      <c r="B247" s="13" t="s">
        <v>884</v>
      </c>
      <c r="C247" s="13" t="s">
        <v>1531</v>
      </c>
      <c r="D247" s="13" t="s">
        <v>384</v>
      </c>
      <c r="E247" s="13" t="str">
        <f t="shared" si="1"/>
        <v>BP26005436</v>
      </c>
      <c r="F247" s="13" t="s">
        <v>285</v>
      </c>
      <c r="G247" s="13" t="str">
        <f>IFERROR(__xludf.DUMMYFUNCTION("""COMPUTED_VALUE"""),"BP2600543610101")</f>
        <v>BP2600543610101</v>
      </c>
      <c r="H247" s="13" t="str">
        <f>IFERROR(__xludf.DUMMYFUNCTION("""COMPUTED_VALUE"""),"Fortalecimiento a la atención integral de la población víctima del conflicto armado en la ciudad de Santiago de Cali BP-26005436 - Ayudas Humanitarias-Pagos pasivos exigibles vigencias expiradas.")</f>
        <v>Fortalecimiento a la atención integral de la población víctima del conflicto armado en la ciudad de Santiago de Cali BP-26005436 - Ayudas Humanitarias-Pagos pasivos exigibles vigencias expiradas.</v>
      </c>
      <c r="I247" s="15" t="s">
        <v>2332</v>
      </c>
      <c r="J247" s="14">
        <f>IFERROR(__xludf.DUMMYFUNCTION("""COMPUTED_VALUE"""),7.93509145E8)</f>
        <v>793509145</v>
      </c>
      <c r="K247" s="14">
        <f>IFERROR(__xludf.DUMMYFUNCTION("""COMPUTED_VALUE"""),7.93509145E8)</f>
        <v>793509145</v>
      </c>
      <c r="L247" s="14">
        <f>IFERROR(__xludf.DUMMYFUNCTION("""COMPUTED_VALUE"""),7.93509145E8)</f>
        <v>793509145</v>
      </c>
      <c r="M247" s="15">
        <f t="shared" si="2"/>
        <v>1</v>
      </c>
      <c r="N247" s="14">
        <f t="array" ref="N247">IFERROR(INDEX('3.ProductoPeriodo'!T:T,MATCH(G247,'3.ProductoPeriodo'!K:K,0)),0)</f>
        <v>12779</v>
      </c>
      <c r="O247" s="13" t="s">
        <v>1947</v>
      </c>
      <c r="P247" s="13" t="s">
        <v>2333</v>
      </c>
      <c r="Q247" s="15" t="str">
        <f t="shared" si="3"/>
        <v>En el periodo correspondiente de enero a octubre, Se realizó el pago efectivo del pasivo exigible contemplado en esta actividad.</v>
      </c>
      <c r="R247" s="1" t="s">
        <v>37</v>
      </c>
    </row>
    <row r="248" ht="15.75" customHeight="1">
      <c r="B248" s="13" t="s">
        <v>884</v>
      </c>
      <c r="C248" s="13" t="s">
        <v>1531</v>
      </c>
      <c r="D248" s="13" t="s">
        <v>384</v>
      </c>
      <c r="E248" s="13" t="str">
        <f t="shared" si="1"/>
        <v>BP26005436</v>
      </c>
      <c r="F248" s="13" t="s">
        <v>285</v>
      </c>
      <c r="G248" s="13" t="str">
        <f>IFERROR(__xludf.DUMMYFUNCTION("""COMPUTED_VALUE"""),"BP2600543610201")</f>
        <v>BP2600543610201</v>
      </c>
      <c r="H248" s="13" t="str">
        <f>IFERROR(__xludf.DUMMYFUNCTION("""COMPUTED_VALUE"""),"Brindar asistencia técnica a las víctimas con enfoque transformador")</f>
        <v>Brindar asistencia técnica a las víctimas con enfoque transformador</v>
      </c>
      <c r="I248" s="15" t="s">
        <v>2334</v>
      </c>
      <c r="J248" s="14">
        <f>IFERROR(__xludf.DUMMYFUNCTION("""COMPUTED_VALUE"""),3.060624107E9)</f>
        <v>3060624107</v>
      </c>
      <c r="K248" s="14">
        <f>IFERROR(__xludf.DUMMYFUNCTION("""COMPUTED_VALUE"""),3.059907807E9)</f>
        <v>3059907807</v>
      </c>
      <c r="L248" s="14">
        <f>IFERROR(__xludf.DUMMYFUNCTION("""COMPUTED_VALUE"""),1.407549239E9)</f>
        <v>1407549239</v>
      </c>
      <c r="M248" s="15">
        <f t="shared" si="2"/>
        <v>0.4598896139</v>
      </c>
      <c r="N248" s="14">
        <f t="array" ref="N248">IFERROR(INDEX('3.ProductoPeriodo'!T:T,MATCH(G248,'3.ProductoPeriodo'!K:K,0)),0)</f>
        <v>3752</v>
      </c>
      <c r="O248" s="13" t="s">
        <v>1947</v>
      </c>
      <c r="P248" s="13" t="s">
        <v>2335</v>
      </c>
      <c r="Q248" s="15" t="str">
        <f t="shared" si="3"/>
        <v>En el periodo correspondiente de enero a octubre, Se atendieron a 3.752 víctimas del conflicto en temas de orientación jurídica, de empleabilidad y jornadas de empleabilidad, de servicio con la comunidad, en el CRAV y en diferentes Comunas como la 1, 18 y 21, además, el Corregimiento de Montebello.</v>
      </c>
      <c r="R248" s="1" t="s">
        <v>37</v>
      </c>
    </row>
    <row r="249" ht="15.75" customHeight="1">
      <c r="B249" s="13" t="s">
        <v>884</v>
      </c>
      <c r="C249" s="13" t="s">
        <v>1531</v>
      </c>
      <c r="D249" s="13" t="s">
        <v>384</v>
      </c>
      <c r="E249" s="13" t="str">
        <f t="shared" si="1"/>
        <v>BP26005436</v>
      </c>
      <c r="F249" s="13" t="s">
        <v>285</v>
      </c>
      <c r="G249" s="13" t="str">
        <f>IFERROR(__xludf.DUMMYFUNCTION("""COMPUTED_VALUE"""),"BP2600543610201")</f>
        <v>BP2600543610201</v>
      </c>
      <c r="H249" s="13" t="str">
        <f>IFERROR(__xludf.DUMMYFUNCTION("""COMPUTED_VALUE"""),"Brindar atención a las víctimas afrodescendientes con enfoque diferencial y transformador.")</f>
        <v>Brindar atención a las víctimas afrodescendientes con enfoque diferencial y transformador.</v>
      </c>
      <c r="I249" s="15" t="s">
        <v>2336</v>
      </c>
      <c r="J249" s="14">
        <f>IFERROR(__xludf.DUMMYFUNCTION("""COMPUTED_VALUE"""),1.384812E8)</f>
        <v>138481200</v>
      </c>
      <c r="K249" s="14">
        <f>IFERROR(__xludf.DUMMYFUNCTION("""COMPUTED_VALUE"""),1.33696E8)</f>
        <v>133696000</v>
      </c>
      <c r="L249" s="14">
        <f>IFERROR(__xludf.DUMMYFUNCTION("""COMPUTED_VALUE"""),1.33696E8)</f>
        <v>133696000</v>
      </c>
      <c r="M249" s="15">
        <f t="shared" si="2"/>
        <v>0.965445129</v>
      </c>
      <c r="N249" s="14">
        <f t="array" ref="N249">IFERROR(INDEX('3.ProductoPeriodo'!T:T,MATCH(G249,'3.ProductoPeriodo'!K:K,0)),0)</f>
        <v>3752</v>
      </c>
      <c r="O249" s="13" t="s">
        <v>1947</v>
      </c>
      <c r="P249" s="13" t="s">
        <v>2337</v>
      </c>
      <c r="Q249" s="15" t="str">
        <f t="shared" si="3"/>
        <v>En el periodo correspondiente de enero a octubre, Se realizó asesoría personalizada y especializada en el proceso de orientación de empleabilidad y en las jornadas de servicio en las Comunas 1 y 18, además de orientaciones jurídicas en el marco del enfoque diferencial, con una participación de 2.237 personas afrodescendientes.</v>
      </c>
      <c r="R249" s="1" t="s">
        <v>37</v>
      </c>
    </row>
    <row r="250" ht="15.75" customHeight="1">
      <c r="B250" s="13" t="s">
        <v>884</v>
      </c>
      <c r="C250" s="13" t="s">
        <v>1531</v>
      </c>
      <c r="D250" s="13" t="s">
        <v>384</v>
      </c>
      <c r="E250" s="13" t="str">
        <f t="shared" si="1"/>
        <v>BP26005436</v>
      </c>
      <c r="F250" s="13" t="s">
        <v>285</v>
      </c>
      <c r="G250" s="13" t="str">
        <f>IFERROR(__xludf.DUMMYFUNCTION("""COMPUTED_VALUE"""),"BP2600543610201")</f>
        <v>BP2600543610201</v>
      </c>
      <c r="H250" s="13" t="str">
        <f>IFERROR(__xludf.DUMMYFUNCTION("""COMPUTED_VALUE"""),"Brindar atención a las víctimas con enfoque transformador")</f>
        <v>Brindar atención a las víctimas con enfoque transformador</v>
      </c>
      <c r="I250" s="15" t="s">
        <v>2338</v>
      </c>
      <c r="J250" s="14">
        <f>IFERROR(__xludf.DUMMYFUNCTION("""COMPUTED_VALUE"""),1.425279149E9)</f>
        <v>1425279149</v>
      </c>
      <c r="K250" s="14">
        <f>IFERROR(__xludf.DUMMYFUNCTION("""COMPUTED_VALUE"""),1.309544E9)</f>
        <v>1309544000</v>
      </c>
      <c r="L250" s="14">
        <f>IFERROR(__xludf.DUMMYFUNCTION("""COMPUTED_VALUE"""),1.1275625E9)</f>
        <v>1127562500</v>
      </c>
      <c r="M250" s="15">
        <f t="shared" si="2"/>
        <v>0.7911169547</v>
      </c>
      <c r="N250" s="14">
        <f t="array" ref="N250">IFERROR(INDEX('3.ProductoPeriodo'!T:T,MATCH(G250,'3.ProductoPeriodo'!K:K,0)),0)</f>
        <v>3752</v>
      </c>
      <c r="O250" s="13" t="s">
        <v>1947</v>
      </c>
      <c r="P250" s="13" t="s">
        <v>2339</v>
      </c>
      <c r="Q250" s="15" t="str">
        <f t="shared" si="3"/>
        <v>En el periodo correspondiente de enero a octubre, Se realizó acompañamiento y orientación en temas de empleabilidad y en las jornadas de servicio en las Comunas 1 y 18, además de orientaciones jurídicas a las víctimas del conflicto armado, a través del enfoque transformador, proceso en el que se atendieron a 1.490 personas.</v>
      </c>
      <c r="R250" s="1" t="s">
        <v>37</v>
      </c>
    </row>
    <row r="251" ht="15.75" customHeight="1">
      <c r="B251" s="13" t="s">
        <v>884</v>
      </c>
      <c r="C251" s="13" t="s">
        <v>1531</v>
      </c>
      <c r="D251" s="13" t="s">
        <v>384</v>
      </c>
      <c r="E251" s="13" t="str">
        <f t="shared" si="1"/>
        <v>BP26005436</v>
      </c>
      <c r="F251" s="13" t="s">
        <v>285</v>
      </c>
      <c r="G251" s="13" t="str">
        <f>IFERROR(__xludf.DUMMYFUNCTION("""COMPUTED_VALUE"""),"BP2600543610201")</f>
        <v>BP2600543610201</v>
      </c>
      <c r="H251" s="13" t="str">
        <f>IFERROR(__xludf.DUMMYFUNCTION("""COMPUTED_VALUE"""),"Capacitar a los actores vinculados en la atención a víctimas desde el enfoque transformador")</f>
        <v>Capacitar a los actores vinculados en la atención a víctimas desde el enfoque transformador</v>
      </c>
      <c r="I251" s="15" t="s">
        <v>2340</v>
      </c>
      <c r="J251" s="14">
        <f>IFERROR(__xludf.DUMMYFUNCTION("""COMPUTED_VALUE"""),5.44024E7)</f>
        <v>54402400</v>
      </c>
      <c r="K251" s="14">
        <f>IFERROR(__xludf.DUMMYFUNCTION("""COMPUTED_VALUE"""),4.452E7)</f>
        <v>44520000</v>
      </c>
      <c r="L251" s="14">
        <f>IFERROR(__xludf.DUMMYFUNCTION("""COMPUTED_VALUE"""),9240000.0)</f>
        <v>9240000</v>
      </c>
      <c r="M251" s="15">
        <f t="shared" si="2"/>
        <v>0.169845448</v>
      </c>
      <c r="N251" s="14">
        <f t="array" ref="N251">IFERROR(INDEX('3.ProductoPeriodo'!T:T,MATCH(G251,'3.ProductoPeriodo'!K:K,0)),0)</f>
        <v>3752</v>
      </c>
      <c r="O251" s="13" t="s">
        <v>1947</v>
      </c>
      <c r="P251" s="13" t="s">
        <v>2341</v>
      </c>
      <c r="Q251" s="15" t="str">
        <f t="shared" si="3"/>
        <v>En el periodo correspondiente de enero a octubre, Se capacitaron a 6 personas víctimas del conflicto en el uso de la Plataforma Unidad en Línea de la Unidad para las Víctimas - Jarillón- Ley 1448                         
</v>
      </c>
      <c r="R251" s="1" t="s">
        <v>37</v>
      </c>
    </row>
    <row r="252" ht="15.75" customHeight="1">
      <c r="B252" s="13" t="s">
        <v>884</v>
      </c>
      <c r="C252" s="13" t="s">
        <v>1531</v>
      </c>
      <c r="D252" s="13" t="s">
        <v>384</v>
      </c>
      <c r="E252" s="13" t="str">
        <f t="shared" si="1"/>
        <v>BP26005436</v>
      </c>
      <c r="F252" s="13" t="s">
        <v>285</v>
      </c>
      <c r="G252" s="13" t="str">
        <f>IFERROR(__xludf.DUMMYFUNCTION("""COMPUTED_VALUE"""),"BP2600543610201")</f>
        <v>BP2600543610201</v>
      </c>
      <c r="H252" s="13" t="str">
        <f>IFERROR(__xludf.DUMMYFUNCTION("""COMPUTED_VALUE"""),"Fortalecimiento a la atención integral de la población víctima del conflicto armado en la ciudad de Santiago de Cali BP-26005436 - Reparar para Reconciliar - Pagos pasivos exigibles vigencias expiradas")</f>
        <v>Fortalecimiento a la atención integral de la población víctima del conflicto armado en la ciudad de Santiago de Cali BP-26005436 - Reparar para Reconciliar - Pagos pasivos exigibles vigencias expiradas</v>
      </c>
      <c r="I252" s="15" t="s">
        <v>2342</v>
      </c>
      <c r="J252" s="14">
        <f>IFERROR(__xludf.DUMMYFUNCTION("""COMPUTED_VALUE"""),8.004548E8)</f>
        <v>800454800</v>
      </c>
      <c r="K252" s="14">
        <f>IFERROR(__xludf.DUMMYFUNCTION("""COMPUTED_VALUE"""),8.004548E8)</f>
        <v>800454800</v>
      </c>
      <c r="L252" s="14">
        <f>IFERROR(__xludf.DUMMYFUNCTION("""COMPUTED_VALUE"""),8.004548E8)</f>
        <v>800454800</v>
      </c>
      <c r="M252" s="15">
        <f t="shared" si="2"/>
        <v>1</v>
      </c>
      <c r="N252" s="14">
        <f t="array" ref="N252">IFERROR(INDEX('3.ProductoPeriodo'!T:T,MATCH(G252,'3.ProductoPeriodo'!K:K,0)),0)</f>
        <v>3752</v>
      </c>
      <c r="O252" s="13" t="s">
        <v>1947</v>
      </c>
      <c r="P252" s="13" t="s">
        <v>2343</v>
      </c>
      <c r="Q252" s="15" t="str">
        <f t="shared" si="3"/>
        <v>En el periodo correspondiente de enero a octubre, Se evidencia el pago del pasivo exigible a la Fundación para la Atención Integral San Sebastián, en el marco de la estrategia Reparar para Reconciliar, realizado en el mes de mayo</v>
      </c>
      <c r="R252" s="1" t="s">
        <v>37</v>
      </c>
    </row>
    <row r="253" ht="15.75" customHeight="1">
      <c r="B253" s="13" t="s">
        <v>884</v>
      </c>
      <c r="C253" s="13" t="s">
        <v>1531</v>
      </c>
      <c r="D253" s="13" t="s">
        <v>384</v>
      </c>
      <c r="E253" s="13" t="str">
        <f t="shared" si="1"/>
        <v>BP26005436</v>
      </c>
      <c r="F253" s="13" t="s">
        <v>285</v>
      </c>
      <c r="G253" s="13" t="str">
        <f>IFERROR(__xludf.DUMMYFUNCTION("""COMPUTED_VALUE"""),"BP2600543610301")</f>
        <v>BP2600543610301</v>
      </c>
      <c r="H253" s="13" t="str">
        <f>IFERROR(__xludf.DUMMYFUNCTION("""COMPUTED_VALUE"""),"Apoyar la participación efectiva de las víctimas")</f>
        <v>Apoyar la participación efectiva de las víctimas</v>
      </c>
      <c r="I253" s="15" t="s">
        <v>37</v>
      </c>
      <c r="J253" s="14">
        <f>IFERROR(__xludf.DUMMYFUNCTION("""COMPUTED_VALUE"""),1.2906E8)</f>
        <v>129060000</v>
      </c>
      <c r="K253" s="14">
        <f>IFERROR(__xludf.DUMMYFUNCTION("""COMPUTED_VALUE"""),1.2906E8)</f>
        <v>129060000</v>
      </c>
      <c r="L253" s="14">
        <f>IFERROR(__xludf.DUMMYFUNCTION("""COMPUTED_VALUE"""),0.0)</f>
        <v>0</v>
      </c>
      <c r="M253" s="15">
        <f t="shared" si="2"/>
        <v>0</v>
      </c>
      <c r="N253" s="14">
        <f t="array" ref="N253">IFERROR(INDEX('3.ProductoPeriodo'!T:T,MATCH(G253,'3.ProductoPeriodo'!K:K,0)),0)</f>
        <v>0</v>
      </c>
      <c r="O253" s="13"/>
      <c r="P253" s="13"/>
      <c r="Q253" s="15" t="str">
        <f t="shared" si="3"/>
        <v> </v>
      </c>
      <c r="R253" s="1" t="s">
        <v>37</v>
      </c>
    </row>
    <row r="254" ht="15.75" customHeight="1">
      <c r="B254" s="13" t="s">
        <v>884</v>
      </c>
      <c r="C254" s="13" t="s">
        <v>1531</v>
      </c>
      <c r="D254" s="13" t="s">
        <v>384</v>
      </c>
      <c r="E254" s="13" t="str">
        <f t="shared" si="1"/>
        <v>BP26005436</v>
      </c>
      <c r="F254" s="13" t="s">
        <v>285</v>
      </c>
      <c r="G254" s="13" t="str">
        <f>IFERROR(__xludf.DUMMYFUNCTION("""COMPUTED_VALUE"""),"BP2600543610301")</f>
        <v>BP2600543610301</v>
      </c>
      <c r="H254" s="13" t="str">
        <f>IFERROR(__xludf.DUMMYFUNCTION("""COMPUTED_VALUE"""),"Apoyar logísticamente el Protocolo de Participación Efectiva de las Víctimas")</f>
        <v>Apoyar logísticamente el Protocolo de Participación Efectiva de las Víctimas</v>
      </c>
      <c r="I254" s="15" t="s">
        <v>2344</v>
      </c>
      <c r="J254" s="14">
        <f>IFERROR(__xludf.DUMMYFUNCTION("""COMPUTED_VALUE"""),2.2807945E8)</f>
        <v>228079450</v>
      </c>
      <c r="K254" s="14">
        <f>IFERROR(__xludf.DUMMYFUNCTION("""COMPUTED_VALUE"""),2.2807945E8)</f>
        <v>228079450</v>
      </c>
      <c r="L254" s="14">
        <f>IFERROR(__xludf.DUMMYFUNCTION("""COMPUTED_VALUE"""),1.1546668E7)</f>
        <v>11546668</v>
      </c>
      <c r="M254" s="15">
        <f t="shared" si="2"/>
        <v>0.05062563944</v>
      </c>
      <c r="N254" s="14">
        <f t="array" ref="N254">IFERROR(INDEX('3.ProductoPeriodo'!T:T,MATCH(G254,'3.ProductoPeriodo'!K:K,0)),0)</f>
        <v>0</v>
      </c>
      <c r="O254" s="13" t="s">
        <v>1953</v>
      </c>
      <c r="P254" s="7" t="s">
        <v>1600</v>
      </c>
      <c r="Q254" s="15" t="str">
        <f t="shared" si="3"/>
        <v>De enero a octubre, Se evidencia el pago de los pasivos exigibles de vigencias expiradas realizado en el mes de junio en relación al apoyo de algunos miembros de la Mesa Distrital de Santiago de Cali</v>
      </c>
      <c r="R254" s="1" t="s">
        <v>37</v>
      </c>
    </row>
    <row r="255" ht="15.75" customHeight="1">
      <c r="B255" s="13" t="s">
        <v>884</v>
      </c>
      <c r="C255" s="13" t="s">
        <v>1531</v>
      </c>
      <c r="D255" s="13" t="s">
        <v>384</v>
      </c>
      <c r="E255" s="13" t="str">
        <f t="shared" si="1"/>
        <v>BP26005436</v>
      </c>
      <c r="F255" s="13" t="s">
        <v>285</v>
      </c>
      <c r="G255" s="13" t="str">
        <f>IFERROR(__xludf.DUMMYFUNCTION("""COMPUTED_VALUE"""),"BP2600543610301")</f>
        <v>BP2600543610301</v>
      </c>
      <c r="H255" s="13" t="str">
        <f>IFERROR(__xludf.DUMMYFUNCTION("""COMPUTED_VALUE"""),"Apoyo al funcionamiento de la Mesa Municipal de Participación Efectiva de Víctimas de Santiago de Cali- BP26003016-Pagos pasivos exigibles vigencias expiradas")</f>
        <v>Apoyo al funcionamiento de la Mesa Municipal de Participación Efectiva de Víctimas de Santiago de Cali- BP26003016-Pagos pasivos exigibles vigencias expiradas</v>
      </c>
      <c r="I255" s="15" t="s">
        <v>2345</v>
      </c>
      <c r="J255" s="14">
        <f>IFERROR(__xludf.DUMMYFUNCTION("""COMPUTED_VALUE"""),5.158338E7)</f>
        <v>51583380</v>
      </c>
      <c r="K255" s="14">
        <f>IFERROR(__xludf.DUMMYFUNCTION("""COMPUTED_VALUE"""),5.158338E7)</f>
        <v>51583380</v>
      </c>
      <c r="L255" s="14">
        <f>IFERROR(__xludf.DUMMYFUNCTION("""COMPUTED_VALUE"""),5.158338E7)</f>
        <v>51583380</v>
      </c>
      <c r="M255" s="15">
        <f t="shared" si="2"/>
        <v>1</v>
      </c>
      <c r="N255" s="14">
        <f t="array" ref="N255">IFERROR(INDEX('3.ProductoPeriodo'!T:T,MATCH(G255,'3.ProductoPeriodo'!K:K,0)),0)</f>
        <v>0</v>
      </c>
      <c r="O255" s="13" t="s">
        <v>1953</v>
      </c>
      <c r="P255" s="7" t="s">
        <v>1600</v>
      </c>
      <c r="Q255" s="15" t="str">
        <f t="shared" si="3"/>
        <v>De enero a octubre, Se evidencia el pago de los pasivos exigibles de vigencias expiradas realizado en el mes de junio en relación al apoyo de algunos miembros de la Mesa Distrital de Santiago de Cali</v>
      </c>
      <c r="R255" s="1" t="s">
        <v>37</v>
      </c>
    </row>
    <row r="256" ht="15.75" customHeight="1">
      <c r="B256" s="13" t="s">
        <v>884</v>
      </c>
      <c r="C256" s="13" t="s">
        <v>1531</v>
      </c>
      <c r="D256" s="13" t="s">
        <v>384</v>
      </c>
      <c r="E256" s="13" t="str">
        <f t="shared" si="1"/>
        <v>BP26005436</v>
      </c>
      <c r="F256" s="13" t="s">
        <v>285</v>
      </c>
      <c r="G256" s="13" t="str">
        <f>IFERROR(__xludf.DUMMYFUNCTION("""COMPUTED_VALUE"""),"BP2600543610301")</f>
        <v>BP2600543610301</v>
      </c>
      <c r="H256" s="13" t="str">
        <f>IFERROR(__xludf.DUMMYFUNCTION("""COMPUTED_VALUE"""),"Fortalecimiento a la atención integral de la población víctima del conflicto armado en la ciudad de Santiago de Cali BP-26005436 - Funcionamiento de la Mesa-Pagos pasivos exigibles vigencias expiradas.")</f>
        <v>Fortalecimiento a la atención integral de la población víctima del conflicto armado en la ciudad de Santiago de Cali BP-26005436 - Funcionamiento de la Mesa-Pagos pasivos exigibles vigencias expiradas.</v>
      </c>
      <c r="I256" s="15" t="s">
        <v>2346</v>
      </c>
      <c r="J256" s="14">
        <f>IFERROR(__xludf.DUMMYFUNCTION("""COMPUTED_VALUE"""),5.6966654E7)</f>
        <v>56966654</v>
      </c>
      <c r="K256" s="14">
        <f>IFERROR(__xludf.DUMMYFUNCTION("""COMPUTED_VALUE"""),5.6966654E7)</f>
        <v>56966654</v>
      </c>
      <c r="L256" s="14">
        <f>IFERROR(__xludf.DUMMYFUNCTION("""COMPUTED_VALUE"""),5.6966654E7)</f>
        <v>56966654</v>
      </c>
      <c r="M256" s="15">
        <f t="shared" si="2"/>
        <v>1</v>
      </c>
      <c r="N256" s="14">
        <f t="array" ref="N256">IFERROR(INDEX('3.ProductoPeriodo'!T:T,MATCH(G256,'3.ProductoPeriodo'!K:K,0)),0)</f>
        <v>0</v>
      </c>
      <c r="O256" s="13" t="s">
        <v>1953</v>
      </c>
      <c r="P256" s="7" t="s">
        <v>1600</v>
      </c>
      <c r="Q256" s="15" t="str">
        <f t="shared" si="3"/>
        <v>De enero a octubre, Se evidencia el pago de los pasivos exigibles de vigencias expiradas realizado en el mes de junio en relación al apoyo de algunos miembros de la Mesa Distrital de Santiago de Cali</v>
      </c>
      <c r="R256" s="1" t="s">
        <v>37</v>
      </c>
    </row>
    <row r="257" ht="15.75" customHeight="1">
      <c r="B257" s="13" t="s">
        <v>884</v>
      </c>
      <c r="C257" s="13" t="s">
        <v>1531</v>
      </c>
      <c r="D257" s="13" t="s">
        <v>384</v>
      </c>
      <c r="E257" s="13" t="str">
        <f t="shared" si="1"/>
        <v>BP26005436</v>
      </c>
      <c r="F257" s="13" t="s">
        <v>285</v>
      </c>
      <c r="G257" s="13" t="str">
        <f>IFERROR(__xludf.DUMMYFUNCTION("""COMPUTED_VALUE"""),"BP2600543610301")</f>
        <v>BP2600543610301</v>
      </c>
      <c r="H257" s="13" t="str">
        <f>IFERROR(__xludf.DUMMYFUNCTION("""COMPUTED_VALUE"""),"Realizar conmemoración a la memoria histórica de las Víctimas del Conflicto Armado")</f>
        <v>Realizar conmemoración a la memoria histórica de las Víctimas del Conflicto Armado</v>
      </c>
      <c r="I257" s="15" t="s">
        <v>37</v>
      </c>
      <c r="J257" s="14">
        <f>IFERROR(__xludf.DUMMYFUNCTION("""COMPUTED_VALUE"""),2.0E8)</f>
        <v>200000000</v>
      </c>
      <c r="K257" s="14">
        <f>IFERROR(__xludf.DUMMYFUNCTION("""COMPUTED_VALUE"""),1.68644881E8)</f>
        <v>168644881</v>
      </c>
      <c r="L257" s="14">
        <f>IFERROR(__xludf.DUMMYFUNCTION("""COMPUTED_VALUE"""),1.68644881E8)</f>
        <v>168644881</v>
      </c>
      <c r="M257" s="15">
        <f t="shared" si="2"/>
        <v>0.843224405</v>
      </c>
      <c r="N257" s="14">
        <f t="array" ref="N257">IFERROR(INDEX('3.ProductoPeriodo'!T:T,MATCH(G257,'3.ProductoPeriodo'!K:K,0)),0)</f>
        <v>0</v>
      </c>
      <c r="O257" s="13" t="s">
        <v>1953</v>
      </c>
      <c r="P257" s="7" t="s">
        <v>310</v>
      </c>
      <c r="Q257" s="15" t="str">
        <f t="shared" si="3"/>
        <v>De enero a octubre, En el mes de abril el día 9 ,  se realizó  “El día de la memoria y solidaridad con las víctimas”, igualmente se llevaron actividades en el bulevar del Rio y en el bulevar de oriente  y exaltación y reconocimiento  de los lideres.</v>
      </c>
      <c r="R257" s="1" t="s">
        <v>37</v>
      </c>
    </row>
    <row r="258" ht="15.75" customHeight="1">
      <c r="B258" s="13" t="s">
        <v>884</v>
      </c>
      <c r="C258" s="13" t="s">
        <v>1531</v>
      </c>
      <c r="D258" s="13" t="s">
        <v>384</v>
      </c>
      <c r="E258" s="13" t="str">
        <f t="shared" si="1"/>
        <v>BP26005436</v>
      </c>
      <c r="F258" s="13" t="s">
        <v>285</v>
      </c>
      <c r="G258" s="13" t="str">
        <f>IFERROR(__xludf.DUMMYFUNCTION("""COMPUTED_VALUE"""),"BP2600543610401")</f>
        <v>BP2600543610401</v>
      </c>
      <c r="H258" s="13" t="str">
        <f>IFERROR(__xludf.DUMMYFUNCTION("""COMPUTED_VALUE"""),"Brindar atención a las víctimas del conflicto armado en todos los espacios y medios")</f>
        <v>Brindar atención a las víctimas del conflicto armado en todos los espacios y medios</v>
      </c>
      <c r="I258" s="15" t="s">
        <v>2002</v>
      </c>
      <c r="J258" s="14">
        <f>IFERROR(__xludf.DUMMYFUNCTION("""COMPUTED_VALUE"""),4.37082969E9)</f>
        <v>4370829690</v>
      </c>
      <c r="K258" s="14">
        <f>IFERROR(__xludf.DUMMYFUNCTION("""COMPUTED_VALUE"""),3.282243998E9)</f>
        <v>3282243998</v>
      </c>
      <c r="L258" s="14">
        <f>IFERROR(__xludf.DUMMYFUNCTION("""COMPUTED_VALUE"""),2.650599518E9)</f>
        <v>2650599518</v>
      </c>
      <c r="M258" s="15">
        <f t="shared" si="2"/>
        <v>0.6064293752</v>
      </c>
      <c r="N258" s="14">
        <f t="array" ref="N258">IFERROR(INDEX('3.ProductoPeriodo'!T:T,MATCH(G258,'3.ProductoPeriodo'!K:K,0)),0)</f>
        <v>41973</v>
      </c>
      <c r="O258" s="13" t="s">
        <v>1947</v>
      </c>
      <c r="P258" s="13" t="s">
        <v>2003</v>
      </c>
      <c r="Q258" s="15" t="str">
        <f t="shared" si="3"/>
        <v>En el periodo correspondiente de enero a octubre, Se atendieron a 24.365 en el Centro Regional de Atención a las Víctimas - CRAV y en los 10 PIOs, ubicados en las Comunas 1, 6, 7, 13, 14, 15, 16, 18, 20 y 21, se atendieron a 9.668 personas, y a través de la Ludoteca se realizó acompañamiento a 613 niños, atenciones juridicas en territorio  1.334 ,jornadas de socializacion a 982 personas y socializacion en colegios a 5.011 en pios a para un total de 41.973 personas víctimas atendidas.</v>
      </c>
      <c r="R258" s="1" t="s">
        <v>37</v>
      </c>
    </row>
    <row r="259" ht="15.75" customHeight="1">
      <c r="B259" s="13" t="s">
        <v>884</v>
      </c>
      <c r="C259" s="13" t="s">
        <v>1531</v>
      </c>
      <c r="D259" s="13" t="s">
        <v>384</v>
      </c>
      <c r="E259" s="13" t="str">
        <f t="shared" si="1"/>
        <v>BP26005436</v>
      </c>
      <c r="F259" s="13" t="s">
        <v>285</v>
      </c>
      <c r="G259" s="13" t="str">
        <f>IFERROR(__xludf.DUMMYFUNCTION("""COMPUTED_VALUE"""),"BP2600543610401")</f>
        <v>BP2600543610401</v>
      </c>
      <c r="H259" s="13" t="str">
        <f>IFERROR(__xludf.DUMMYFUNCTION("""COMPUTED_VALUE"""),"Fortalecimiento a la atención integral de la población víctima del conflicto armado en la ciudad de Santiago de Cali BP-26005436 - pagos pasivos exigibles vigencia expirada")</f>
        <v>Fortalecimiento a la atención integral de la población víctima del conflicto armado en la ciudad de Santiago de Cali BP-26005436 - pagos pasivos exigibles vigencia expirada</v>
      </c>
      <c r="I259" s="15" t="s">
        <v>2347</v>
      </c>
      <c r="J259" s="14">
        <f>IFERROR(__xludf.DUMMYFUNCTION("""COMPUTED_VALUE"""),1.2337E7)</f>
        <v>12337000</v>
      </c>
      <c r="K259" s="14">
        <f>IFERROR(__xludf.DUMMYFUNCTION("""COMPUTED_VALUE"""),1.2337E7)</f>
        <v>12337000</v>
      </c>
      <c r="L259" s="14">
        <f>IFERROR(__xludf.DUMMYFUNCTION("""COMPUTED_VALUE"""),1.2337E7)</f>
        <v>12337000</v>
      </c>
      <c r="M259" s="15">
        <f t="shared" si="2"/>
        <v>1</v>
      </c>
      <c r="N259" s="14">
        <f t="array" ref="N259">IFERROR(INDEX('3.ProductoPeriodo'!T:T,MATCH(G259,'3.ProductoPeriodo'!K:K,0)),0)</f>
        <v>41973</v>
      </c>
      <c r="O259" s="13" t="s">
        <v>1953</v>
      </c>
      <c r="P259" s="13" t="s">
        <v>2348</v>
      </c>
      <c r="Q259" s="15" t="str">
        <f t="shared" si="3"/>
        <v>De enero a octubre, Se adelantó el pago del pasivo exigible relacionado a esta actividad, realizados en el mes de septiembre.</v>
      </c>
      <c r="R259" s="1" t="s">
        <v>37</v>
      </c>
    </row>
    <row r="260" ht="15.75" customHeight="1">
      <c r="B260" s="13" t="s">
        <v>884</v>
      </c>
      <c r="C260" s="13" t="s">
        <v>1531</v>
      </c>
      <c r="D260" s="13" t="s">
        <v>384</v>
      </c>
      <c r="E260" s="13" t="str">
        <f t="shared" si="1"/>
        <v>BP26005436</v>
      </c>
      <c r="F260" s="13" t="s">
        <v>285</v>
      </c>
      <c r="G260" s="13" t="str">
        <f>IFERROR(__xludf.DUMMYFUNCTION("""COMPUTED_VALUE"""),"BP2600543610401")</f>
        <v>BP2600543610401</v>
      </c>
      <c r="H260" s="13" t="str">
        <f>IFERROR(__xludf.DUMMYFUNCTION("""COMPUTED_VALUE"""),"Realizar acompañamiento para la estabilización psicosocial de la población víctima afrodescendiente")</f>
        <v>Realizar acompañamiento para la estabilización psicosocial de la población víctima afrodescendiente</v>
      </c>
      <c r="I260" s="15" t="s">
        <v>37</v>
      </c>
      <c r="J260" s="14">
        <f>IFERROR(__xludf.DUMMYFUNCTION("""COMPUTED_VALUE"""),1.7732758E7)</f>
        <v>17732758</v>
      </c>
      <c r="K260" s="14">
        <f>IFERROR(__xludf.DUMMYFUNCTION("""COMPUTED_VALUE"""),0.0)</f>
        <v>0</v>
      </c>
      <c r="L260" s="14">
        <f>IFERROR(__xludf.DUMMYFUNCTION("""COMPUTED_VALUE"""),0.0)</f>
        <v>0</v>
      </c>
      <c r="M260" s="15">
        <f t="shared" si="2"/>
        <v>0</v>
      </c>
      <c r="N260" s="14">
        <f t="array" ref="N260">IFERROR(INDEX('3.ProductoPeriodo'!T:T,MATCH(G260,'3.ProductoPeriodo'!K:K,0)),0)</f>
        <v>41973</v>
      </c>
      <c r="O260" s="13"/>
      <c r="P260" s="24"/>
      <c r="Q260" s="15" t="str">
        <f t="shared" si="3"/>
        <v> </v>
      </c>
      <c r="R260" s="1" t="s">
        <v>37</v>
      </c>
    </row>
    <row r="261" ht="15.75" customHeight="1">
      <c r="B261" s="13" t="s">
        <v>884</v>
      </c>
      <c r="C261" s="13" t="s">
        <v>1531</v>
      </c>
      <c r="D261" s="13" t="s">
        <v>384</v>
      </c>
      <c r="E261" s="13" t="str">
        <f t="shared" si="1"/>
        <v>BP26005436</v>
      </c>
      <c r="F261" s="13" t="s">
        <v>285</v>
      </c>
      <c r="G261" s="13" t="str">
        <f>IFERROR(__xludf.DUMMYFUNCTION("""COMPUTED_VALUE"""),"BP2600543610401")</f>
        <v>BP2600543610401</v>
      </c>
      <c r="H261" s="13" t="str">
        <f>IFERROR(__xludf.DUMMYFUNCTION("""COMPUTED_VALUE"""),"Realizar mantenimiento locativo en las instalaciones del Centro Regional de Atención a Víctimas CRAV")</f>
        <v>Realizar mantenimiento locativo en las instalaciones del Centro Regional de Atención a Víctimas CRAV</v>
      </c>
      <c r="I261" s="15" t="s">
        <v>37</v>
      </c>
      <c r="J261" s="14">
        <f>IFERROR(__xludf.DUMMYFUNCTION("""COMPUTED_VALUE"""),8.004548E8)</f>
        <v>800454800</v>
      </c>
      <c r="K261" s="14">
        <f>IFERROR(__xludf.DUMMYFUNCTION("""COMPUTED_VALUE"""),7.90689249E8)</f>
        <v>790689249</v>
      </c>
      <c r="L261" s="14">
        <f>IFERROR(__xludf.DUMMYFUNCTION("""COMPUTED_VALUE"""),0.0)</f>
        <v>0</v>
      </c>
      <c r="M261" s="15">
        <f t="shared" si="2"/>
        <v>0</v>
      </c>
      <c r="N261" s="14">
        <f t="array" ref="N261">IFERROR(INDEX('3.ProductoPeriodo'!T:T,MATCH(G261,'3.ProductoPeriodo'!K:K,0)),0)</f>
        <v>41973</v>
      </c>
      <c r="O261" s="13"/>
      <c r="P261" s="24"/>
      <c r="Q261" s="15" t="str">
        <f t="shared" si="3"/>
        <v> </v>
      </c>
      <c r="R261" s="1" t="s">
        <v>37</v>
      </c>
    </row>
    <row r="262" ht="15.75" customHeight="1">
      <c r="B262" s="13" t="s">
        <v>884</v>
      </c>
      <c r="C262" s="13" t="s">
        <v>1531</v>
      </c>
      <c r="D262" s="13" t="s">
        <v>384</v>
      </c>
      <c r="E262" s="13" t="str">
        <f t="shared" si="1"/>
        <v>BP26005436</v>
      </c>
      <c r="F262" s="13" t="s">
        <v>285</v>
      </c>
      <c r="G262" s="13" t="str">
        <f>IFERROR(__xludf.DUMMYFUNCTION("""COMPUTED_VALUE"""),"BP2600543610401")</f>
        <v>BP2600543610401</v>
      </c>
      <c r="H262" s="13" t="str">
        <f>IFERROR(__xludf.DUMMYFUNCTION("""COMPUTED_VALUE"""),"Realizar mejoras locativas en los espacios de atención a víctimas")</f>
        <v>Realizar mejoras locativas en los espacios de atención a víctimas</v>
      </c>
      <c r="I262" s="15" t="s">
        <v>37</v>
      </c>
      <c r="J262" s="14">
        <f>IFERROR(__xludf.DUMMYFUNCTION("""COMPUTED_VALUE"""),0.0)</f>
        <v>0</v>
      </c>
      <c r="K262" s="14">
        <f>IFERROR(__xludf.DUMMYFUNCTION("""COMPUTED_VALUE"""),0.0)</f>
        <v>0</v>
      </c>
      <c r="L262" s="14">
        <f>IFERROR(__xludf.DUMMYFUNCTION("""COMPUTED_VALUE"""),0.0)</f>
        <v>0</v>
      </c>
      <c r="M262" s="15">
        <f t="shared" si="2"/>
        <v>0</v>
      </c>
      <c r="N262" s="14">
        <f t="array" ref="N262">IFERROR(INDEX('3.ProductoPeriodo'!T:T,MATCH(G262,'3.ProductoPeriodo'!K:K,0)),0)</f>
        <v>41973</v>
      </c>
      <c r="O262" s="13"/>
      <c r="P262" s="24"/>
      <c r="Q262" s="15" t="str">
        <f t="shared" si="3"/>
        <v> </v>
      </c>
      <c r="R262" s="1" t="s">
        <v>37</v>
      </c>
    </row>
    <row r="263" ht="15.75" customHeight="1">
      <c r="B263" s="13" t="s">
        <v>469</v>
      </c>
      <c r="C263" s="13" t="s">
        <v>1384</v>
      </c>
      <c r="D263" s="13" t="s">
        <v>384</v>
      </c>
      <c r="E263" s="13" t="str">
        <f t="shared" si="1"/>
        <v>BP26005437</v>
      </c>
      <c r="F263" s="13" t="s">
        <v>321</v>
      </c>
      <c r="G263" s="13" t="str">
        <f>IFERROR(__xludf.DUMMYFUNCTION("""COMPUTED_VALUE"""),"BP2600543720101")</f>
        <v>BP2600543720101</v>
      </c>
      <c r="H263" s="13" t="str">
        <f>IFERROR(__xludf.DUMMYFUNCTION("""COMPUTED_VALUE"""),"Adquirir equipos para la prestación del servicio de centro vida")</f>
        <v>Adquirir equipos para la prestación del servicio de centro vida</v>
      </c>
      <c r="I263" s="15" t="s">
        <v>37</v>
      </c>
      <c r="J263" s="14">
        <f>IFERROR(__xludf.DUMMYFUNCTION("""COMPUTED_VALUE"""),3.9491574E7)</f>
        <v>39491574</v>
      </c>
      <c r="K263" s="14">
        <f>IFERROR(__xludf.DUMMYFUNCTION("""COMPUTED_VALUE"""),0.0)</f>
        <v>0</v>
      </c>
      <c r="L263" s="14">
        <f>IFERROR(__xludf.DUMMYFUNCTION("""COMPUTED_VALUE"""),0.0)</f>
        <v>0</v>
      </c>
      <c r="M263" s="15">
        <f t="shared" si="2"/>
        <v>0</v>
      </c>
      <c r="N263" s="14">
        <f t="array" ref="N263">IFERROR(INDEX('3.ProductoPeriodo'!T:T,MATCH(G263,'3.ProductoPeriodo'!K:K,0)),0)</f>
        <v>1229</v>
      </c>
      <c r="O263" s="13"/>
      <c r="P263" s="42" t="s">
        <v>37</v>
      </c>
      <c r="Q263" s="15" t="str">
        <f t="shared" si="3"/>
        <v>  </v>
      </c>
      <c r="R263" s="1" t="s">
        <v>37</v>
      </c>
    </row>
    <row r="264" ht="15.75" customHeight="1">
      <c r="B264" s="13" t="s">
        <v>469</v>
      </c>
      <c r="C264" s="13" t="s">
        <v>1384</v>
      </c>
      <c r="D264" s="13" t="s">
        <v>384</v>
      </c>
      <c r="E264" s="13" t="str">
        <f t="shared" si="1"/>
        <v>BP26005437</v>
      </c>
      <c r="F264" s="13" t="s">
        <v>321</v>
      </c>
      <c r="G264" s="13" t="str">
        <f>IFERROR(__xludf.DUMMYFUNCTION("""COMPUTED_VALUE"""),"BP2600543720101")</f>
        <v>BP2600543720101</v>
      </c>
      <c r="H264" s="13" t="str">
        <f>IFERROR(__xludf.DUMMYFUNCTION("""COMPUTED_VALUE"""),"Adquirir materiales e implementos para la prestación del servicio de larga estancia")</f>
        <v>Adquirir materiales e implementos para la prestación del servicio de larga estancia</v>
      </c>
      <c r="I264" s="15" t="s">
        <v>2349</v>
      </c>
      <c r="J264" s="14">
        <f>IFERROR(__xludf.DUMMYFUNCTION("""COMPUTED_VALUE"""),9.9358E7)</f>
        <v>99358000</v>
      </c>
      <c r="K264" s="14">
        <f>IFERROR(__xludf.DUMMYFUNCTION("""COMPUTED_VALUE"""),9.9358E7)</f>
        <v>99358000</v>
      </c>
      <c r="L264" s="14">
        <f>IFERROR(__xludf.DUMMYFUNCTION("""COMPUTED_VALUE"""),9.63984E7)</f>
        <v>96398400</v>
      </c>
      <c r="M264" s="15">
        <f t="shared" si="2"/>
        <v>0.970212766</v>
      </c>
      <c r="N264" s="14">
        <f t="array" ref="N264">IFERROR(INDEX('3.ProductoPeriodo'!T:T,MATCH(G264,'3.ProductoPeriodo'!K:K,0)),0)</f>
        <v>1229</v>
      </c>
      <c r="O264" s="13" t="s">
        <v>1944</v>
      </c>
      <c r="P264" s="24" t="s">
        <v>2350</v>
      </c>
      <c r="Q264" s="15" t="str">
        <f t="shared" si="3"/>
        <v>Con respecto al avance de enero a octubre, se realizó la entrega de materiales para el desarrollo de las actividades de ocupación del tiempo libre, con el fin de llevarlas a cabo con los beneficiarios de este servicio de la siguiente manera: 184 personas mayores independientes , 110 dependientes y 15 en dependientes cuidados paliativos</v>
      </c>
      <c r="R264" s="1" t="s">
        <v>37</v>
      </c>
    </row>
    <row r="265" ht="15.75" customHeight="1">
      <c r="B265" s="13" t="s">
        <v>469</v>
      </c>
      <c r="C265" s="13" t="s">
        <v>1384</v>
      </c>
      <c r="D265" s="13" t="s">
        <v>384</v>
      </c>
      <c r="E265" s="13" t="str">
        <f t="shared" si="1"/>
        <v>BP26005437</v>
      </c>
      <c r="F265" s="13" t="s">
        <v>321</v>
      </c>
      <c r="G265" s="13" t="str">
        <f>IFERROR(__xludf.DUMMYFUNCTION("""COMPUTED_VALUE"""),"BP2600543720101")</f>
        <v>BP2600543720101</v>
      </c>
      <c r="H265" s="13" t="str">
        <f>IFERROR(__xludf.DUMMYFUNCTION("""COMPUTED_VALUE"""),"Adquirir materiales y suministros para la prestación del servicio de centro vida")</f>
        <v>Adquirir materiales y suministros para la prestación del servicio de centro vida</v>
      </c>
      <c r="I265" s="15" t="s">
        <v>2351</v>
      </c>
      <c r="J265" s="14">
        <f>IFERROR(__xludf.DUMMYFUNCTION("""COMPUTED_VALUE"""),5.310371E8)</f>
        <v>531037100</v>
      </c>
      <c r="K265" s="14">
        <f>IFERROR(__xludf.DUMMYFUNCTION("""COMPUTED_VALUE"""),5.310371E8)</f>
        <v>531037100</v>
      </c>
      <c r="L265" s="14">
        <f>IFERROR(__xludf.DUMMYFUNCTION("""COMPUTED_VALUE"""),3.54024734E8)</f>
        <v>354024734</v>
      </c>
      <c r="M265" s="15">
        <f t="shared" si="2"/>
        <v>0.6666666679</v>
      </c>
      <c r="N265" s="14">
        <f t="array" ref="N265">IFERROR(INDEX('3.ProductoPeriodo'!T:T,MATCH(G265,'3.ProductoPeriodo'!K:K,0)),0)</f>
        <v>1229</v>
      </c>
      <c r="O265" s="13" t="s">
        <v>1964</v>
      </c>
      <c r="P265" s="24" t="s">
        <v>2352</v>
      </c>
      <c r="Q265" s="15" t="str">
        <f t="shared" si="3"/>
        <v>En el periodo de enero a octubre,  se realizó la entrega de materiales para el desarrollo de las actividades del centro vida.</v>
      </c>
      <c r="R265" s="1" t="s">
        <v>37</v>
      </c>
    </row>
    <row r="266" ht="15.75" customHeight="1">
      <c r="B266" s="13" t="s">
        <v>469</v>
      </c>
      <c r="C266" s="13" t="s">
        <v>1384</v>
      </c>
      <c r="D266" s="13" t="s">
        <v>384</v>
      </c>
      <c r="E266" s="13" t="str">
        <f t="shared" si="1"/>
        <v>BP26005437</v>
      </c>
      <c r="F266" s="13" t="s">
        <v>321</v>
      </c>
      <c r="G266" s="13" t="str">
        <f>IFERROR(__xludf.DUMMYFUNCTION("""COMPUTED_VALUE"""),"BP2600543720101")</f>
        <v>BP2600543720101</v>
      </c>
      <c r="H266" s="13" t="str">
        <f>IFERROR(__xludf.DUMMYFUNCTION("""COMPUTED_VALUE"""),"Adquirir Mobiliario para la prestación del servicio de centro vida")</f>
        <v>Adquirir Mobiliario para la prestación del servicio de centro vida</v>
      </c>
      <c r="I266" s="15" t="s">
        <v>37</v>
      </c>
      <c r="J266" s="14">
        <f>IFERROR(__xludf.DUMMYFUNCTION("""COMPUTED_VALUE"""),3.963344E7)</f>
        <v>39633440</v>
      </c>
      <c r="K266" s="14">
        <f>IFERROR(__xludf.DUMMYFUNCTION("""COMPUTED_VALUE"""),0.0)</f>
        <v>0</v>
      </c>
      <c r="L266" s="14">
        <f>IFERROR(__xludf.DUMMYFUNCTION("""COMPUTED_VALUE"""),0.0)</f>
        <v>0</v>
      </c>
      <c r="M266" s="15">
        <f t="shared" si="2"/>
        <v>0</v>
      </c>
      <c r="N266" s="14">
        <f t="array" ref="N266">IFERROR(INDEX('3.ProductoPeriodo'!T:T,MATCH(G266,'3.ProductoPeriodo'!K:K,0)),0)</f>
        <v>1229</v>
      </c>
      <c r="O266" s="13"/>
      <c r="P266" s="42" t="s">
        <v>37</v>
      </c>
      <c r="Q266" s="15" t="str">
        <f t="shared" si="3"/>
        <v>  </v>
      </c>
      <c r="R266" s="1" t="s">
        <v>37</v>
      </c>
    </row>
    <row r="267" ht="15.75" customHeight="1">
      <c r="B267" s="13" t="s">
        <v>469</v>
      </c>
      <c r="C267" s="13" t="s">
        <v>1384</v>
      </c>
      <c r="D267" s="13" t="s">
        <v>384</v>
      </c>
      <c r="E267" s="13" t="str">
        <f t="shared" si="1"/>
        <v>BP26005437</v>
      </c>
      <c r="F267" s="13" t="s">
        <v>321</v>
      </c>
      <c r="G267" s="13" t="str">
        <f>IFERROR(__xludf.DUMMYFUNCTION("""COMPUTED_VALUE"""),"BP2600543720101")</f>
        <v>BP2600543720101</v>
      </c>
      <c r="H267" s="13" t="str">
        <f>IFERROR(__xludf.DUMMYFUNCTION("""COMPUTED_VALUE"""),"Brindar acompañamiento psicosocial y apoyo para el cuidado integral de las personas mayores institucionalizadas en el albergue.")</f>
        <v>Brindar acompañamiento psicosocial y apoyo para el cuidado integral de las personas mayores institucionalizadas en el albergue.</v>
      </c>
      <c r="I267" s="15" t="s">
        <v>2353</v>
      </c>
      <c r="J267" s="14">
        <f>IFERROR(__xludf.DUMMYFUNCTION("""COMPUTED_VALUE"""),4.819546919E9)</f>
        <v>4819546919</v>
      </c>
      <c r="K267" s="14">
        <f>IFERROR(__xludf.DUMMYFUNCTION("""COMPUTED_VALUE"""),2.395957328E9)</f>
        <v>2395957328</v>
      </c>
      <c r="L267" s="14">
        <f>IFERROR(__xludf.DUMMYFUNCTION("""COMPUTED_VALUE"""),1.09557575E9)</f>
        <v>1095575750</v>
      </c>
      <c r="M267" s="15">
        <f t="shared" si="2"/>
        <v>0.2273192415</v>
      </c>
      <c r="N267" s="14">
        <f t="array" ref="N267">IFERROR(INDEX('3.ProductoPeriodo'!T:T,MATCH(G267,'3.ProductoPeriodo'!K:K,0)),0)</f>
        <v>1229</v>
      </c>
      <c r="O267" s="13" t="s">
        <v>1953</v>
      </c>
      <c r="P267" s="24" t="s">
        <v>2354</v>
      </c>
      <c r="Q267" s="15" t="str">
        <f t="shared" si="3"/>
        <v>De enero a octubre, con el servicio de larga estancia se brindó atención oportuna e integral a los 309 beneficiarios en relación a: toma de signos, apoyo en la vigilancia del consumo de alimentación, apoyo del baño, presentación personal, cuidado del sitio, suministro de medicamentos, apoyo en actividades del autocuidado y demás actividades de la vida diaria para las personas mayores dependientes , independientes y cuidados paliativos .</v>
      </c>
      <c r="R267" s="1" t="s">
        <v>37</v>
      </c>
    </row>
    <row r="268" ht="15.75" customHeight="1">
      <c r="B268" s="13" t="s">
        <v>469</v>
      </c>
      <c r="C268" s="13" t="s">
        <v>1384</v>
      </c>
      <c r="D268" s="13" t="s">
        <v>384</v>
      </c>
      <c r="E268" s="13" t="str">
        <f t="shared" si="1"/>
        <v>BP26005437</v>
      </c>
      <c r="F268" s="13" t="s">
        <v>321</v>
      </c>
      <c r="G268" s="13" t="str">
        <f>IFERROR(__xludf.DUMMYFUNCTION("""COMPUTED_VALUE"""),"BP2600543720101")</f>
        <v>BP2600543720101</v>
      </c>
      <c r="H268" s="13" t="str">
        <f>IFERROR(__xludf.DUMMYFUNCTION("""COMPUTED_VALUE"""),"Brindar apoyo a los procesos logísticos durante la prestación del servicio de centro vida")</f>
        <v>Brindar apoyo a los procesos logísticos durante la prestación del servicio de centro vida</v>
      </c>
      <c r="I268" s="15" t="s">
        <v>2355</v>
      </c>
      <c r="J268" s="14">
        <f>IFERROR(__xludf.DUMMYFUNCTION("""COMPUTED_VALUE"""),1.5383704E9)</f>
        <v>1538370400</v>
      </c>
      <c r="K268" s="14">
        <f>IFERROR(__xludf.DUMMYFUNCTION("""COMPUTED_VALUE"""),1.398411E9)</f>
        <v>1398411000</v>
      </c>
      <c r="L268" s="14">
        <f>IFERROR(__xludf.DUMMYFUNCTION("""COMPUTED_VALUE"""),7.76895E8)</f>
        <v>776895000</v>
      </c>
      <c r="M268" s="15">
        <f t="shared" si="2"/>
        <v>0.5050116669</v>
      </c>
      <c r="N268" s="14">
        <f t="array" ref="N268">IFERROR(INDEX('3.ProductoPeriodo'!T:T,MATCH(G268,'3.ProductoPeriodo'!K:K,0)),0)</f>
        <v>1229</v>
      </c>
      <c r="O268" s="13" t="s">
        <v>1947</v>
      </c>
      <c r="P268" s="24" t="s">
        <v>2356</v>
      </c>
      <c r="Q268" s="15" t="str">
        <f t="shared" si="3"/>
        <v>En el periodo correspondiente de enero a octubre,  se realizó salida de integración con los beneficiarios de los 22 centros vida, los cuales asistieron a las salas de cine del centro comercial unicentro, en esta actividad participaron todos los beneficiarios del centro vida</v>
      </c>
      <c r="R268" s="1" t="s">
        <v>37</v>
      </c>
    </row>
    <row r="269" ht="15.75" customHeight="1">
      <c r="B269" s="13" t="s">
        <v>469</v>
      </c>
      <c r="C269" s="13" t="s">
        <v>1384</v>
      </c>
      <c r="D269" s="13" t="s">
        <v>384</v>
      </c>
      <c r="E269" s="13" t="str">
        <f t="shared" si="1"/>
        <v>BP26005437</v>
      </c>
      <c r="F269" s="13" t="s">
        <v>321</v>
      </c>
      <c r="G269" s="13" t="str">
        <f>IFERROR(__xludf.DUMMYFUNCTION("""COMPUTED_VALUE"""),"BP2600543720101")</f>
        <v>BP2600543720101</v>
      </c>
      <c r="H269" s="13" t="str">
        <f>IFERROR(__xludf.DUMMYFUNCTION("""COMPUTED_VALUE"""),"Brindar Atención Primaria en Salud, moción de estilos de vida saludable, nutrición y terapia física")</f>
        <v>Brindar Atención Primaria en Salud, moción de estilos de vida saludable, nutrición y terapia física</v>
      </c>
      <c r="I269" s="15" t="s">
        <v>2357</v>
      </c>
      <c r="J269" s="14">
        <f>IFERROR(__xludf.DUMMYFUNCTION("""COMPUTED_VALUE"""),1.4791992E9)</f>
        <v>1479199200</v>
      </c>
      <c r="K269" s="14">
        <f>IFERROR(__xludf.DUMMYFUNCTION("""COMPUTED_VALUE"""),1.4791992E9)</f>
        <v>1479199200</v>
      </c>
      <c r="L269" s="14">
        <f>IFERROR(__xludf.DUMMYFUNCTION("""COMPUTED_VALUE"""),8.42411519E8)</f>
        <v>842411519</v>
      </c>
      <c r="M269" s="15">
        <f t="shared" si="2"/>
        <v>0.5695051207</v>
      </c>
      <c r="N269" s="14">
        <f t="array" ref="N269">IFERROR(INDEX('3.ProductoPeriodo'!T:T,MATCH(G269,'3.ProductoPeriodo'!K:K,0)),0)</f>
        <v>1229</v>
      </c>
      <c r="O269" s="13" t="s">
        <v>1950</v>
      </c>
      <c r="P269" s="24" t="s">
        <v>2358</v>
      </c>
      <c r="Q269" s="15" t="str">
        <f t="shared" si="3"/>
        <v>Durante el periodo de enero a octubre,  se realizó la atención primaria en salud a los beneficiarios del centro vida.</v>
      </c>
      <c r="R269" s="1" t="s">
        <v>37</v>
      </c>
    </row>
    <row r="270" ht="15.75" customHeight="1">
      <c r="B270" s="13" t="s">
        <v>469</v>
      </c>
      <c r="C270" s="13" t="s">
        <v>1384</v>
      </c>
      <c r="D270" s="13" t="s">
        <v>384</v>
      </c>
      <c r="E270" s="13" t="str">
        <f t="shared" si="1"/>
        <v>BP26005437</v>
      </c>
      <c r="F270" s="13" t="s">
        <v>321</v>
      </c>
      <c r="G270" s="13" t="str">
        <f>IFERROR(__xludf.DUMMYFUNCTION("""COMPUTED_VALUE"""),"BP2600543720101")</f>
        <v>BP2600543720101</v>
      </c>
      <c r="H270" s="13" t="str">
        <f>IFERROR(__xludf.DUMMYFUNCTION("""COMPUTED_VALUE"""),"Brindar atención psicosocial preventiva a personas mayores del centro vida")</f>
        <v>Brindar atención psicosocial preventiva a personas mayores del centro vida</v>
      </c>
      <c r="I270" s="15" t="s">
        <v>2359</v>
      </c>
      <c r="J270" s="14">
        <f>IFERROR(__xludf.DUMMYFUNCTION("""COMPUTED_VALUE"""),9.32274E8)</f>
        <v>932274000</v>
      </c>
      <c r="K270" s="14">
        <f>IFERROR(__xludf.DUMMYFUNCTION("""COMPUTED_VALUE"""),9.32274E8)</f>
        <v>932274000</v>
      </c>
      <c r="L270" s="14">
        <f>IFERROR(__xludf.DUMMYFUNCTION("""COMPUTED_VALUE"""),4.7679156E8)</f>
        <v>476791560</v>
      </c>
      <c r="M270" s="15">
        <f t="shared" si="2"/>
        <v>0.5114285714</v>
      </c>
      <c r="N270" s="14">
        <f t="array" ref="N270">IFERROR(INDEX('3.ProductoPeriodo'!T:T,MATCH(G270,'3.ProductoPeriodo'!K:K,0)),0)</f>
        <v>1229</v>
      </c>
      <c r="O270" s="13" t="s">
        <v>1944</v>
      </c>
      <c r="P270" s="24" t="s">
        <v>2360</v>
      </c>
      <c r="Q270" s="15" t="str">
        <f t="shared" si="3"/>
        <v>Con respecto al avance de enero a octubre,  se realizó la atención psicosocial integral preventiva a los beneficiarios de los 22 centros vida.</v>
      </c>
      <c r="R270" s="1" t="s">
        <v>37</v>
      </c>
    </row>
    <row r="271" ht="15.75" customHeight="1">
      <c r="B271" s="13" t="s">
        <v>469</v>
      </c>
      <c r="C271" s="13" t="s">
        <v>1384</v>
      </c>
      <c r="D271" s="13" t="s">
        <v>384</v>
      </c>
      <c r="E271" s="13" t="str">
        <f t="shared" si="1"/>
        <v>BP26005437</v>
      </c>
      <c r="F271" s="13" t="s">
        <v>321</v>
      </c>
      <c r="G271" s="13" t="str">
        <f>IFERROR(__xludf.DUMMYFUNCTION("""COMPUTED_VALUE"""),"BP2600543720101")</f>
        <v>BP2600543720101</v>
      </c>
      <c r="H271" s="13" t="str">
        <f>IFERROR(__xludf.DUMMYFUNCTION("""COMPUTED_VALUE"""),"Brindar el servicio de alimentación a las personas mayores institucionalizadas en el albergue")</f>
        <v>Brindar el servicio de alimentación a las personas mayores institucionalizadas en el albergue</v>
      </c>
      <c r="I271" s="15" t="s">
        <v>2361</v>
      </c>
      <c r="J271" s="14">
        <f>IFERROR(__xludf.DUMMYFUNCTION("""COMPUTED_VALUE"""),4.996339E9)</f>
        <v>4996339000</v>
      </c>
      <c r="K271" s="14">
        <f>IFERROR(__xludf.DUMMYFUNCTION("""COMPUTED_VALUE"""),4.9956526E9)</f>
        <v>4995652600</v>
      </c>
      <c r="L271" s="14">
        <f>IFERROR(__xludf.DUMMYFUNCTION("""COMPUTED_VALUE"""),4.23013661E9)</f>
        <v>4230136610</v>
      </c>
      <c r="M271" s="15">
        <f t="shared" si="2"/>
        <v>0.8466472371</v>
      </c>
      <c r="N271" s="14">
        <f t="array" ref="N271">IFERROR(INDEX('3.ProductoPeriodo'!T:T,MATCH(G271,'3.ProductoPeriodo'!K:K,0)),0)</f>
        <v>1229</v>
      </c>
      <c r="O271" s="13" t="s">
        <v>1964</v>
      </c>
      <c r="P271" s="24" t="s">
        <v>2362</v>
      </c>
      <c r="Q271" s="15" t="str">
        <f t="shared" si="3"/>
        <v>En el periodo de enero a octubre,  la E.S.E Hospital Geriátrico San Miguel suministró el servicio de alimentación a 184 independientes, 110 dependientes y 15 en cuidados paliativos, en la modalidad de larga estancia.</v>
      </c>
      <c r="R271" s="1" t="s">
        <v>37</v>
      </c>
    </row>
    <row r="272" ht="15.75" customHeight="1">
      <c r="B272" s="13" t="s">
        <v>469</v>
      </c>
      <c r="C272" s="13" t="s">
        <v>1384</v>
      </c>
      <c r="D272" s="13" t="s">
        <v>384</v>
      </c>
      <c r="E272" s="13" t="str">
        <f t="shared" si="1"/>
        <v>BP26005437</v>
      </c>
      <c r="F272" s="13" t="s">
        <v>321</v>
      </c>
      <c r="G272" s="13" t="str">
        <f>IFERROR(__xludf.DUMMYFUNCTION("""COMPUTED_VALUE"""),"BP2600543720101")</f>
        <v>BP2600543720101</v>
      </c>
      <c r="H272" s="13" t="str">
        <f>IFERROR(__xludf.DUMMYFUNCTION("""COMPUTED_VALUE"""),"Brindar el servicio de alimentación de las personas mayores beneficiarios del Centro Vida")</f>
        <v>Brindar el servicio de alimentación de las personas mayores beneficiarios del Centro Vida</v>
      </c>
      <c r="I272" s="15" t="s">
        <v>2363</v>
      </c>
      <c r="J272" s="14">
        <f>IFERROR(__xludf.DUMMYFUNCTION("""COMPUTED_VALUE"""),5.7844114E9)</f>
        <v>5784411400</v>
      </c>
      <c r="K272" s="14">
        <f>IFERROR(__xludf.DUMMYFUNCTION("""COMPUTED_VALUE"""),5.7843814E9)</f>
        <v>5784381400</v>
      </c>
      <c r="L272" s="14">
        <f>IFERROR(__xludf.DUMMYFUNCTION("""COMPUTED_VALUE"""),2.820387314E9)</f>
        <v>2820387314</v>
      </c>
      <c r="M272" s="15">
        <f t="shared" si="2"/>
        <v>0.4875841497</v>
      </c>
      <c r="N272" s="14">
        <f t="array" ref="N272">IFERROR(INDEX('3.ProductoPeriodo'!T:T,MATCH(G272,'3.ProductoPeriodo'!K:K,0)),0)</f>
        <v>1229</v>
      </c>
      <c r="O272" s="13" t="s">
        <v>1953</v>
      </c>
      <c r="P272" s="24" t="s">
        <v>2364</v>
      </c>
      <c r="Q272" s="15" t="str">
        <f t="shared" si="3"/>
        <v>De enero a octubre,  la E.S.E Hospital Geriátrico San Miguel suministró el servicio de alimentación a personas mayores beneficiarias de los centros vida.</v>
      </c>
      <c r="R272" s="1" t="s">
        <v>37</v>
      </c>
    </row>
    <row r="273" ht="15.75" customHeight="1">
      <c r="B273" s="13" t="s">
        <v>469</v>
      </c>
      <c r="C273" s="13" t="s">
        <v>1384</v>
      </c>
      <c r="D273" s="13" t="s">
        <v>384</v>
      </c>
      <c r="E273" s="13" t="str">
        <f t="shared" si="1"/>
        <v>BP26005437</v>
      </c>
      <c r="F273" s="13" t="s">
        <v>321</v>
      </c>
      <c r="G273" s="13" t="str">
        <f>IFERROR(__xludf.DUMMYFUNCTION("""COMPUTED_VALUE"""),"BP2600543720101")</f>
        <v>BP2600543720101</v>
      </c>
      <c r="H273" s="13" t="str">
        <f>IFERROR(__xludf.DUMMYFUNCTION("""COMPUTED_VALUE"""),"Brindar el servicio de atención integral en centro de bienestar para personas mayores con enfoque diferencial")</f>
        <v>Brindar el servicio de atención integral en centro de bienestar para personas mayores con enfoque diferencial</v>
      </c>
      <c r="I273" s="15" t="s">
        <v>2365</v>
      </c>
      <c r="J273" s="14">
        <f>IFERROR(__xludf.DUMMYFUNCTION("""COMPUTED_VALUE"""),8.2164E9)</f>
        <v>8216400000</v>
      </c>
      <c r="K273" s="14">
        <f>IFERROR(__xludf.DUMMYFUNCTION("""COMPUTED_VALUE"""),5.699364E9)</f>
        <v>5699364000</v>
      </c>
      <c r="L273" s="14">
        <f>IFERROR(__xludf.DUMMYFUNCTION("""COMPUTED_VALUE"""),4.52398824E9)</f>
        <v>4523988240</v>
      </c>
      <c r="M273" s="15">
        <f t="shared" si="2"/>
        <v>0.5506046736</v>
      </c>
      <c r="N273" s="14">
        <f t="array" ref="N273">IFERROR(INDEX('3.ProductoPeriodo'!T:T,MATCH(G273,'3.ProductoPeriodo'!K:K,0)),0)</f>
        <v>1229</v>
      </c>
      <c r="O273" s="13" t="s">
        <v>1947</v>
      </c>
      <c r="P273" s="24" t="s">
        <v>2366</v>
      </c>
      <c r="Q273" s="15" t="str">
        <f t="shared" si="3"/>
        <v>En el periodo correspondiente de enero a octubre, se realizó la atención integral oportuna a 260 beneficiarios del Centro de Bienestar de Personas Mayores Habitantes de calle en las modalidades dia y noche, brindando alimentación, atención psicosocial, servicio de lavandería y vivienda transitoria a los beneficiarios.</v>
      </c>
      <c r="R273" s="1" t="s">
        <v>37</v>
      </c>
    </row>
    <row r="274" ht="15.75" customHeight="1">
      <c r="B274" s="13" t="s">
        <v>469</v>
      </c>
      <c r="C274" s="13" t="s">
        <v>1384</v>
      </c>
      <c r="D274" s="13" t="s">
        <v>384</v>
      </c>
      <c r="E274" s="13" t="str">
        <f t="shared" si="1"/>
        <v>BP26005437</v>
      </c>
      <c r="F274" s="13" t="s">
        <v>321</v>
      </c>
      <c r="G274" s="13" t="str">
        <f>IFERROR(__xludf.DUMMYFUNCTION("""COMPUTED_VALUE"""),"BP2600543720101")</f>
        <v>BP2600543720101</v>
      </c>
      <c r="H274" s="13" t="str">
        <f>IFERROR(__xludf.DUMMYFUNCTION("""COMPUTED_VALUE"""),"Coordinar las acciones de atención en los sitios destinados para el servicio de centro vida")</f>
        <v>Coordinar las acciones de atención en los sitios destinados para el servicio de centro vida</v>
      </c>
      <c r="I274" s="15" t="s">
        <v>2367</v>
      </c>
      <c r="J274" s="14">
        <f>IFERROR(__xludf.DUMMYFUNCTION("""COMPUTED_VALUE"""),3.88976E8)</f>
        <v>388976000</v>
      </c>
      <c r="K274" s="14">
        <f>IFERROR(__xludf.DUMMYFUNCTION("""COMPUTED_VALUE"""),3.88976E8)</f>
        <v>388976000</v>
      </c>
      <c r="L274" s="14">
        <f>IFERROR(__xludf.DUMMYFUNCTION("""COMPUTED_VALUE"""),2.33385601E8)</f>
        <v>233385601</v>
      </c>
      <c r="M274" s="15">
        <f t="shared" si="2"/>
        <v>0.6000000026</v>
      </c>
      <c r="N274" s="14">
        <f t="array" ref="N274">IFERROR(INDEX('3.ProductoPeriodo'!T:T,MATCH(G274,'3.ProductoPeriodo'!K:K,0)),0)</f>
        <v>1229</v>
      </c>
      <c r="O274" s="13" t="s">
        <v>1950</v>
      </c>
      <c r="P274" s="24" t="s">
        <v>2368</v>
      </c>
      <c r="Q274" s="15" t="str">
        <f t="shared" si="3"/>
        <v>Durante el periodo de enero a octubre,  se realizó la coordinación zonal, administrativa y logística para el desarrollo de las actividades de los 22 centros vida en comunas y corregimientos .</v>
      </c>
      <c r="R274" s="1" t="s">
        <v>37</v>
      </c>
    </row>
    <row r="275" ht="15.75" customHeight="1">
      <c r="B275" s="13" t="s">
        <v>469</v>
      </c>
      <c r="C275" s="13" t="s">
        <v>1384</v>
      </c>
      <c r="D275" s="13" t="s">
        <v>384</v>
      </c>
      <c r="E275" s="13" t="str">
        <f t="shared" si="1"/>
        <v>BP26005437</v>
      </c>
      <c r="F275" s="13" t="s">
        <v>321</v>
      </c>
      <c r="G275" s="13" t="str">
        <f>IFERROR(__xludf.DUMMYFUNCTION("""COMPUTED_VALUE"""),"BP2600543720101")</f>
        <v>BP2600543720101</v>
      </c>
      <c r="H275" s="13" t="str">
        <f>IFERROR(__xludf.DUMMYFUNCTION("""COMPUTED_VALUE"""),"Formar personas mayores en el uso de las tecnologías")</f>
        <v>Formar personas mayores en el uso de las tecnologías</v>
      </c>
      <c r="I275" s="15" t="s">
        <v>2369</v>
      </c>
      <c r="J275" s="14">
        <f>IFERROR(__xludf.DUMMYFUNCTION("""COMPUTED_VALUE"""),2.75352E8)</f>
        <v>275352000</v>
      </c>
      <c r="K275" s="14">
        <f>IFERROR(__xludf.DUMMYFUNCTION("""COMPUTED_VALUE"""),2.75352E8)</f>
        <v>275352000</v>
      </c>
      <c r="L275" s="14">
        <f>IFERROR(__xludf.DUMMYFUNCTION("""COMPUTED_VALUE"""),1.37676E8)</f>
        <v>137676000</v>
      </c>
      <c r="M275" s="15">
        <f t="shared" si="2"/>
        <v>0.5</v>
      </c>
      <c r="N275" s="14">
        <f t="array" ref="N275">IFERROR(INDEX('3.ProductoPeriodo'!T:T,MATCH(G275,'3.ProductoPeriodo'!K:K,0)),0)</f>
        <v>1229</v>
      </c>
      <c r="O275" s="13" t="s">
        <v>1944</v>
      </c>
      <c r="P275" s="24" t="s">
        <v>2370</v>
      </c>
      <c r="Q275" s="15" t="str">
        <f t="shared" si="3"/>
        <v>Con respecto al avance de enero a octubre,  se realizaron los talleres en el uso de las tecnologías de las comunicaciones con los beneficiarios de los 22 centros vida, capacitando a 660 personas mayores.</v>
      </c>
      <c r="R275" s="1" t="s">
        <v>37</v>
      </c>
    </row>
    <row r="276" ht="15.75" customHeight="1">
      <c r="B276" s="13" t="s">
        <v>469</v>
      </c>
      <c r="C276" s="13" t="s">
        <v>1384</v>
      </c>
      <c r="D276" s="13" t="s">
        <v>384</v>
      </c>
      <c r="E276" s="13" t="str">
        <f t="shared" si="1"/>
        <v>BP26005437</v>
      </c>
      <c r="F276" s="13" t="s">
        <v>321</v>
      </c>
      <c r="G276" s="13" t="str">
        <f>IFERROR(__xludf.DUMMYFUNCTION("""COMPUTED_VALUE"""),"BP2600543720101")</f>
        <v>BP2600543720101</v>
      </c>
      <c r="H276" s="13" t="str">
        <f>IFERROR(__xludf.DUMMYFUNCTION("""COMPUTED_VALUE"""),"Fortalecer la atención de personas mayores en modalidad de Centros de Protección Larga Estancia")</f>
        <v>Fortalecer la atención de personas mayores en modalidad de Centros de Protección Larga Estancia</v>
      </c>
      <c r="I276" s="15" t="s">
        <v>37</v>
      </c>
      <c r="J276" s="14">
        <f>IFERROR(__xludf.DUMMYFUNCTION("""COMPUTED_VALUE"""),8.569702E9)</f>
        <v>8569702000</v>
      </c>
      <c r="K276" s="14">
        <f>IFERROR(__xludf.DUMMYFUNCTION("""COMPUTED_VALUE"""),0.0)</f>
        <v>0</v>
      </c>
      <c r="L276" s="14">
        <f>IFERROR(__xludf.DUMMYFUNCTION("""COMPUTED_VALUE"""),0.0)</f>
        <v>0</v>
      </c>
      <c r="M276" s="15">
        <f t="shared" si="2"/>
        <v>0</v>
      </c>
      <c r="N276" s="14">
        <f t="array" ref="N276">IFERROR(INDEX('3.ProductoPeriodo'!T:T,MATCH(G276,'3.ProductoPeriodo'!K:K,0)),0)</f>
        <v>1229</v>
      </c>
      <c r="O276" s="13"/>
      <c r="P276" s="42" t="s">
        <v>37</v>
      </c>
      <c r="Q276" s="15" t="str">
        <f t="shared" si="3"/>
        <v>  </v>
      </c>
      <c r="R276" s="1" t="s">
        <v>37</v>
      </c>
    </row>
    <row r="277" ht="15.75" customHeight="1">
      <c r="B277" s="13" t="s">
        <v>469</v>
      </c>
      <c r="C277" s="13" t="s">
        <v>1384</v>
      </c>
      <c r="D277" s="13" t="s">
        <v>384</v>
      </c>
      <c r="E277" s="13" t="str">
        <f t="shared" si="1"/>
        <v>BP26005437</v>
      </c>
      <c r="F277" s="13" t="s">
        <v>321</v>
      </c>
      <c r="G277" s="13" t="str">
        <f>IFERROR(__xludf.DUMMYFUNCTION("""COMPUTED_VALUE"""),"BP2600543720101")</f>
        <v>BP2600543720101</v>
      </c>
      <c r="H277" s="13" t="str">
        <f>IFERROR(__xludf.DUMMYFUNCTION("""COMPUTED_VALUE"""),"Fortalecer la atención para personas mayores en la modalidad Centro Vida mediante ampliación de cobertura.")</f>
        <v>Fortalecer la atención para personas mayores en la modalidad Centro Vida mediante ampliación de cobertura.</v>
      </c>
      <c r="I277" s="15" t="s">
        <v>2371</v>
      </c>
      <c r="J277" s="14">
        <f>IFERROR(__xludf.DUMMYFUNCTION("""COMPUTED_VALUE"""),2.958673128E9)</f>
        <v>2958673128</v>
      </c>
      <c r="K277" s="14">
        <f>IFERROR(__xludf.DUMMYFUNCTION("""COMPUTED_VALUE"""),2.82603535E9)</f>
        <v>2826035350</v>
      </c>
      <c r="L277" s="14">
        <f>IFERROR(__xludf.DUMMYFUNCTION("""COMPUTED_VALUE"""),7.067053E8)</f>
        <v>706705300</v>
      </c>
      <c r="M277" s="15">
        <f t="shared" si="2"/>
        <v>0.2388588632</v>
      </c>
      <c r="N277" s="14">
        <f t="array" ref="N277">IFERROR(INDEX('3.ProductoPeriodo'!T:T,MATCH(G277,'3.ProductoPeriodo'!K:K,0)),0)</f>
        <v>1229</v>
      </c>
      <c r="O277" s="13" t="s">
        <v>1964</v>
      </c>
      <c r="P277" s="24" t="s">
        <v>2372</v>
      </c>
      <c r="Q277" s="15" t="str">
        <f t="shared" si="3"/>
        <v>En el periodo de enero a octubre,  se brindó atención integral con los servicios de centro vida en ampliación de cobertura para las Comunas 2, 5, 9, 17, 19 y 20.</v>
      </c>
      <c r="R277" s="1" t="s">
        <v>37</v>
      </c>
    </row>
    <row r="278" ht="15.75" customHeight="1">
      <c r="B278" s="13" t="s">
        <v>469</v>
      </c>
      <c r="C278" s="13" t="s">
        <v>1384</v>
      </c>
      <c r="D278" s="13" t="s">
        <v>384</v>
      </c>
      <c r="E278" s="13" t="str">
        <f t="shared" si="1"/>
        <v>BP26005437</v>
      </c>
      <c r="F278" s="13" t="s">
        <v>321</v>
      </c>
      <c r="G278" s="13" t="str">
        <f>IFERROR(__xludf.DUMMYFUNCTION("""COMPUTED_VALUE"""),"BP2600543720101")</f>
        <v>BP2600543720101</v>
      </c>
      <c r="H278" s="13" t="str">
        <f>IFERROR(__xludf.DUMMYFUNCTION("""COMPUTED_VALUE"""),"Proporcionar identificación corporativa para los adultos mayores del programa")</f>
        <v>Proporcionar identificación corporativa para los adultos mayores del programa</v>
      </c>
      <c r="I278" s="15" t="s">
        <v>2373</v>
      </c>
      <c r="J278" s="14">
        <f>IFERROR(__xludf.DUMMYFUNCTION("""COMPUTED_VALUE"""),2.72778E8)</f>
        <v>272778000</v>
      </c>
      <c r="K278" s="14">
        <f>IFERROR(__xludf.DUMMYFUNCTION("""COMPUTED_VALUE"""),2.68389E8)</f>
        <v>268389000</v>
      </c>
      <c r="L278" s="14">
        <f>IFERROR(__xludf.DUMMYFUNCTION("""COMPUTED_VALUE"""),1.81852E8)</f>
        <v>181852000</v>
      </c>
      <c r="M278" s="15">
        <f t="shared" si="2"/>
        <v>0.6666666667</v>
      </c>
      <c r="N278" s="14">
        <f t="array" ref="N278">IFERROR(INDEX('3.ProductoPeriodo'!T:T,MATCH(G278,'3.ProductoPeriodo'!K:K,0)),0)</f>
        <v>1229</v>
      </c>
      <c r="O278" s="13" t="s">
        <v>1953</v>
      </c>
      <c r="P278" s="24" t="s">
        <v>2374</v>
      </c>
      <c r="Q278" s="15" t="str">
        <f t="shared" si="3"/>
        <v>De enero a octubre, , se realizó la entrega de uniformes con la imagen corporativa de la Secretaría de Bienestar Social a los beneficiarios de los centros vida, que estaban pendiente por entregar.</v>
      </c>
      <c r="R278" s="1" t="s">
        <v>37</v>
      </c>
    </row>
    <row r="279" ht="15.75" customHeight="1">
      <c r="B279" s="13" t="s">
        <v>469</v>
      </c>
      <c r="C279" s="13" t="s">
        <v>1384</v>
      </c>
      <c r="D279" s="13" t="s">
        <v>384</v>
      </c>
      <c r="E279" s="13" t="str">
        <f t="shared" si="1"/>
        <v>BP26005437</v>
      </c>
      <c r="F279" s="13" t="s">
        <v>321</v>
      </c>
      <c r="G279" s="13" t="str">
        <f>IFERROR(__xludf.DUMMYFUNCTION("""COMPUTED_VALUE"""),"BP2600543720101")</f>
        <v>BP2600543720101</v>
      </c>
      <c r="H279" s="13" t="str">
        <f>IFERROR(__xludf.DUMMYFUNCTION("""COMPUTED_VALUE"""),"Proporcionar los elementos y útiles de aseo personal necesarios para la estancia de las personas mayores")</f>
        <v>Proporcionar los elementos y útiles de aseo personal necesarios para la estancia de las personas mayores</v>
      </c>
      <c r="I279" s="15" t="s">
        <v>2375</v>
      </c>
      <c r="J279" s="14">
        <f>IFERROR(__xludf.DUMMYFUNCTION("""COMPUTED_VALUE"""),1.349280164E9)</f>
        <v>1349280164</v>
      </c>
      <c r="K279" s="14">
        <f>IFERROR(__xludf.DUMMYFUNCTION("""COMPUTED_VALUE"""),1.235187164E9)</f>
        <v>1235187164</v>
      </c>
      <c r="L279" s="14">
        <f>IFERROR(__xludf.DUMMYFUNCTION("""COMPUTED_VALUE"""),9.37397864E8)</f>
        <v>937397864</v>
      </c>
      <c r="M279" s="15">
        <f t="shared" si="2"/>
        <v>0.6947392313</v>
      </c>
      <c r="N279" s="14">
        <f t="array" ref="N279">IFERROR(INDEX('3.ProductoPeriodo'!T:T,MATCH(G279,'3.ProductoPeriodo'!K:K,0)),0)</f>
        <v>1229</v>
      </c>
      <c r="O279" s="13" t="s">
        <v>1947</v>
      </c>
      <c r="P279" s="24" t="s">
        <v>1698</v>
      </c>
      <c r="Q279" s="15" t="str">
        <f t="shared" si="3"/>
        <v>En el periodo correspondiente de enero a octubre, se realizó la entrega de elementos y útiles de aseo personal a los beneficiarios del servicio de larga estancia de la de la siguiente manera: 184 personas mayores independientes, 110 dependientes y 15 en dependientes cuidados paliativos.</v>
      </c>
      <c r="R279" s="1" t="s">
        <v>37</v>
      </c>
    </row>
    <row r="280" ht="15.75" customHeight="1">
      <c r="B280" s="13" t="s">
        <v>469</v>
      </c>
      <c r="C280" s="13" t="s">
        <v>1384</v>
      </c>
      <c r="D280" s="13" t="s">
        <v>384</v>
      </c>
      <c r="E280" s="13" t="str">
        <f t="shared" si="1"/>
        <v>BP26005437</v>
      </c>
      <c r="F280" s="13" t="s">
        <v>321</v>
      </c>
      <c r="G280" s="13" t="str">
        <f>IFERROR(__xludf.DUMMYFUNCTION("""COMPUTED_VALUE"""),"BP2600543720101")</f>
        <v>BP2600543720101</v>
      </c>
      <c r="H280" s="13" t="str">
        <f>IFERROR(__xludf.DUMMYFUNCTION("""COMPUTED_VALUE"""),"Proporcionar un espacio para la protección y el albergue de personas mayores en alto nivel de vulnerabilidad")</f>
        <v>Proporcionar un espacio para la protección y el albergue de personas mayores en alto nivel de vulnerabilidad</v>
      </c>
      <c r="I280" s="15" t="s">
        <v>2376</v>
      </c>
      <c r="J280" s="14">
        <f>IFERROR(__xludf.DUMMYFUNCTION("""COMPUTED_VALUE"""),3.2432075E9)</f>
        <v>3243207500</v>
      </c>
      <c r="K280" s="14">
        <f>IFERROR(__xludf.DUMMYFUNCTION("""COMPUTED_VALUE"""),3.2333195E9)</f>
        <v>3233319500</v>
      </c>
      <c r="L280" s="14">
        <f>IFERROR(__xludf.DUMMYFUNCTION("""COMPUTED_VALUE"""),2.805446796E9)</f>
        <v>2805446796</v>
      </c>
      <c r="M280" s="15">
        <f t="shared" si="2"/>
        <v>0.8650222954</v>
      </c>
      <c r="N280" s="14">
        <f t="array" ref="N280">IFERROR(INDEX('3.ProductoPeriodo'!T:T,MATCH(G280,'3.ProductoPeriodo'!K:K,0)),0)</f>
        <v>1229</v>
      </c>
      <c r="O280" s="13" t="s">
        <v>1950</v>
      </c>
      <c r="P280" s="24" t="s">
        <v>2377</v>
      </c>
      <c r="Q280" s="15" t="str">
        <f t="shared" si="3"/>
        <v>Durante el periodo de enero a octubre, se brindó a los beneficiarios una infraestructura acorde con la capacidad instalada, para 184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v>
      </c>
      <c r="R280" s="1" t="s">
        <v>37</v>
      </c>
    </row>
    <row r="281" ht="15.75" customHeight="1">
      <c r="B281" s="13" t="s">
        <v>469</v>
      </c>
      <c r="C281" s="13" t="s">
        <v>1384</v>
      </c>
      <c r="D281" s="13" t="s">
        <v>384</v>
      </c>
      <c r="E281" s="13" t="str">
        <f t="shared" si="1"/>
        <v>BP26005437</v>
      </c>
      <c r="F281" s="13" t="s">
        <v>321</v>
      </c>
      <c r="G281" s="13" t="str">
        <f>IFERROR(__xludf.DUMMYFUNCTION("""COMPUTED_VALUE"""),"BP2600543720101")</f>
        <v>BP2600543720101</v>
      </c>
      <c r="H281" s="13" t="str">
        <f>IFERROR(__xludf.DUMMYFUNCTION("""COMPUTED_VALUE"""),"Proveer el servicio de Lavanderia a las personas mayores")</f>
        <v>Proveer el servicio de Lavanderia a las personas mayores</v>
      </c>
      <c r="I281" s="15" t="s">
        <v>2378</v>
      </c>
      <c r="J281" s="14">
        <f>IFERROR(__xludf.DUMMYFUNCTION("""COMPUTED_VALUE"""),5.18134554E8)</f>
        <v>518134554</v>
      </c>
      <c r="K281" s="14">
        <f>IFERROR(__xludf.DUMMYFUNCTION("""COMPUTED_VALUE"""),4.58440654E8)</f>
        <v>458440654</v>
      </c>
      <c r="L281" s="14">
        <f>IFERROR(__xludf.DUMMYFUNCTION("""COMPUTED_VALUE"""),3.17444887E8)</f>
        <v>317444887</v>
      </c>
      <c r="M281" s="15">
        <f t="shared" si="2"/>
        <v>0.6126688223</v>
      </c>
      <c r="N281" s="14">
        <f t="array" ref="N281">IFERROR(INDEX('3.ProductoPeriodo'!T:T,MATCH(G281,'3.ProductoPeriodo'!K:K,0)),0)</f>
        <v>1229</v>
      </c>
      <c r="O281" s="13" t="s">
        <v>1944</v>
      </c>
      <c r="P281" s="24" t="s">
        <v>2379</v>
      </c>
      <c r="Q281" s="15" t="str">
        <f t="shared" si="3"/>
        <v>Con respecto al avance de enero a octubre, se prestó el servicio de lavandería para 184 personas mayores independientes, 1 vez al día, 110 personas mayores dependientes 2 veces al día, y 15 personas en cuidado paliativos, por medio de la empresa de lavandería MAS UNION S.A.S.</v>
      </c>
      <c r="R281" s="1" t="s">
        <v>37</v>
      </c>
    </row>
    <row r="282" ht="15.75" customHeight="1">
      <c r="B282" s="13" t="s">
        <v>469</v>
      </c>
      <c r="C282" s="13" t="s">
        <v>1384</v>
      </c>
      <c r="D282" s="13" t="s">
        <v>384</v>
      </c>
      <c r="E282" s="13" t="str">
        <f t="shared" si="1"/>
        <v>BP26005437</v>
      </c>
      <c r="F282" s="13" t="s">
        <v>321</v>
      </c>
      <c r="G282" s="13" t="str">
        <f>IFERROR(__xludf.DUMMYFUNCTION("""COMPUTED_VALUE"""),"BP2600543720101")</f>
        <v>BP2600543720101</v>
      </c>
      <c r="H282" s="13" t="str">
        <f>IFERROR(__xludf.DUMMYFUNCTION("""COMPUTED_VALUE"""),"Realizar acciones que fortalezcan la red de apoyo familiar, social, el envejecimiento activo y la prevención del deterioro funcional de las adultos mayores")</f>
        <v>Realizar acciones que fortalezcan la red de apoyo familiar, social, el envejecimiento activo y la prevención del deterioro funcional de las adultos mayores</v>
      </c>
      <c r="I282" s="15" t="s">
        <v>37</v>
      </c>
      <c r="J282" s="14">
        <f>IFERROR(__xludf.DUMMYFUNCTION("""COMPUTED_VALUE"""),6.84744E7)</f>
        <v>68474400</v>
      </c>
      <c r="K282" s="14">
        <f>IFERROR(__xludf.DUMMYFUNCTION("""COMPUTED_VALUE"""),6.84744E7)</f>
        <v>68474400</v>
      </c>
      <c r="L282" s="14">
        <f>IFERROR(__xludf.DUMMYFUNCTION("""COMPUTED_VALUE"""),1.4404E7)</f>
        <v>14404000</v>
      </c>
      <c r="M282" s="15">
        <f t="shared" si="2"/>
        <v>0.2103559871</v>
      </c>
      <c r="N282" s="14">
        <f t="array" ref="N282">IFERROR(INDEX('3.ProductoPeriodo'!T:T,MATCH(G282,'3.ProductoPeriodo'!K:K,0)),0)</f>
        <v>1229</v>
      </c>
      <c r="O282" s="13" t="s">
        <v>1950</v>
      </c>
      <c r="P282" s="24" t="s">
        <v>2380</v>
      </c>
      <c r="Q282" s="15" t="str">
        <f t="shared" si="3"/>
        <v>Durante el periodo de enero a octubre,  Se realizaron actividades que permitieron fortalecer las redes de apoyo de los beneficiarios de los 66o benefeciarios de los 22 centros vida </v>
      </c>
      <c r="R282" s="1" t="s">
        <v>37</v>
      </c>
    </row>
    <row r="283" ht="15.75" customHeight="1">
      <c r="B283" s="13" t="s">
        <v>469</v>
      </c>
      <c r="C283" s="13" t="s">
        <v>1384</v>
      </c>
      <c r="D283" s="13" t="s">
        <v>384</v>
      </c>
      <c r="E283" s="13" t="str">
        <f t="shared" si="1"/>
        <v>BP26005437</v>
      </c>
      <c r="F283" s="13" t="s">
        <v>321</v>
      </c>
      <c r="G283" s="13" t="str">
        <f>IFERROR(__xludf.DUMMYFUNCTION("""COMPUTED_VALUE"""),"BP2600543720101")</f>
        <v>BP2600543720101</v>
      </c>
      <c r="H283" s="13" t="str">
        <f>IFERROR(__xludf.DUMMYFUNCTION("""COMPUTED_VALUE"""),"Realizar actividades orientadas a la ocupación del tiempo libre")</f>
        <v>Realizar actividades orientadas a la ocupación del tiempo libre</v>
      </c>
      <c r="I283" s="15" t="s">
        <v>2381</v>
      </c>
      <c r="J283" s="14">
        <f>IFERROR(__xludf.DUMMYFUNCTION("""COMPUTED_VALUE"""),3.79356E8)</f>
        <v>379356000</v>
      </c>
      <c r="K283" s="14">
        <f>IFERROR(__xludf.DUMMYFUNCTION("""COMPUTED_VALUE"""),3.79356E8)</f>
        <v>379356000</v>
      </c>
      <c r="L283" s="14">
        <f>IFERROR(__xludf.DUMMYFUNCTION("""COMPUTED_VALUE"""),3.08250938E8)</f>
        <v>308250938</v>
      </c>
      <c r="M283" s="15">
        <f t="shared" si="2"/>
        <v>0.8125637607</v>
      </c>
      <c r="N283" s="14">
        <f t="array" ref="N283">IFERROR(INDEX('3.ProductoPeriodo'!T:T,MATCH(G283,'3.ProductoPeriodo'!K:K,0)),0)</f>
        <v>1229</v>
      </c>
      <c r="O283" s="13" t="s">
        <v>1964</v>
      </c>
      <c r="P283" s="24" t="s">
        <v>2382</v>
      </c>
      <c r="Q283" s="15" t="str">
        <f t="shared" si="3"/>
        <v>En el periodo de enero a octubre,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la modalidad de larga estancia.</v>
      </c>
      <c r="R283" s="1" t="s">
        <v>37</v>
      </c>
    </row>
    <row r="284" ht="15.75" customHeight="1">
      <c r="B284" s="13" t="s">
        <v>469</v>
      </c>
      <c r="C284" s="13" t="s">
        <v>1384</v>
      </c>
      <c r="D284" s="13" t="s">
        <v>384</v>
      </c>
      <c r="E284" s="13" t="str">
        <f t="shared" si="1"/>
        <v>BP26005437</v>
      </c>
      <c r="F284" s="13" t="s">
        <v>321</v>
      </c>
      <c r="G284" s="13" t="str">
        <f>IFERROR(__xludf.DUMMYFUNCTION("""COMPUTED_VALUE"""),"BP2600543720101")</f>
        <v>BP2600543720101</v>
      </c>
      <c r="H284" s="13" t="str">
        <f>IFERROR(__xludf.DUMMYFUNCTION("""COMPUTED_VALUE"""),"Realizar actividades orientadas a la ocupación del tiempo libre, deporte, cultura y recreación")</f>
        <v>Realizar actividades orientadas a la ocupación del tiempo libre, deporte, cultura y recreación</v>
      </c>
      <c r="I284" s="15" t="s">
        <v>2383</v>
      </c>
      <c r="J284" s="14">
        <f>IFERROR(__xludf.DUMMYFUNCTION("""COMPUTED_VALUE"""),1.371986E9)</f>
        <v>1371986000</v>
      </c>
      <c r="K284" s="14">
        <f>IFERROR(__xludf.DUMMYFUNCTION("""COMPUTED_VALUE"""),1.371986E9)</f>
        <v>1371986000</v>
      </c>
      <c r="L284" s="14">
        <f>IFERROR(__xludf.DUMMYFUNCTION("""COMPUTED_VALUE"""),7.04518687E8)</f>
        <v>704518687</v>
      </c>
      <c r="M284" s="15">
        <f t="shared" si="2"/>
        <v>0.5135028251</v>
      </c>
      <c r="N284" s="14">
        <f t="array" ref="N284">IFERROR(INDEX('3.ProductoPeriodo'!T:T,MATCH(G284,'3.ProductoPeriodo'!K:K,0)),0)</f>
        <v>1229</v>
      </c>
      <c r="O284" s="13" t="s">
        <v>1953</v>
      </c>
      <c r="P284" s="24" t="s">
        <v>2384</v>
      </c>
      <c r="Q284" s="15" t="str">
        <f t="shared" si="3"/>
        <v>De enero a octubre, se realizaron las actividades de ocupación del tiempo libre a los beneficiarios de los centros vida, las actividades desarrolladas fueron en deporte, actividad física, baile, teatro y manualidades.</v>
      </c>
      <c r="R284" s="1" t="s">
        <v>37</v>
      </c>
    </row>
    <row r="285" ht="15.75" customHeight="1">
      <c r="B285" s="13" t="s">
        <v>469</v>
      </c>
      <c r="C285" s="13" t="s">
        <v>1384</v>
      </c>
      <c r="D285" s="13" t="s">
        <v>384</v>
      </c>
      <c r="E285" s="13" t="str">
        <f t="shared" si="1"/>
        <v>BP26005437</v>
      </c>
      <c r="F285" s="13" t="s">
        <v>321</v>
      </c>
      <c r="G285" s="13" t="str">
        <f>IFERROR(__xludf.DUMMYFUNCTION("""COMPUTED_VALUE"""),"BP2600543720101")</f>
        <v>BP2600543720101</v>
      </c>
      <c r="H285" s="13" t="str">
        <f>IFERROR(__xludf.DUMMYFUNCTION("""COMPUTED_VALUE"""),"Realizar encuentros intergeneracionales y actividades recreativas complementaria")</f>
        <v>Realizar encuentros intergeneracionales y actividades recreativas complementaria</v>
      </c>
      <c r="I285" s="15" t="s">
        <v>2385</v>
      </c>
      <c r="J285" s="14">
        <f>IFERROR(__xludf.DUMMYFUNCTION("""COMPUTED_VALUE"""),7.1706425E8)</f>
        <v>717064250</v>
      </c>
      <c r="K285" s="14">
        <f>IFERROR(__xludf.DUMMYFUNCTION("""COMPUTED_VALUE"""),7.1706425E8)</f>
        <v>717064250</v>
      </c>
      <c r="L285" s="14">
        <f>IFERROR(__xludf.DUMMYFUNCTION("""COMPUTED_VALUE"""),1.827788E8)</f>
        <v>182778800</v>
      </c>
      <c r="M285" s="15">
        <f t="shared" si="2"/>
        <v>0.2548987765</v>
      </c>
      <c r="N285" s="14">
        <f t="array" ref="N285">IFERROR(INDEX('3.ProductoPeriodo'!T:T,MATCH(G285,'3.ProductoPeriodo'!K:K,0)),0)</f>
        <v>1229</v>
      </c>
      <c r="O285" s="13" t="s">
        <v>1947</v>
      </c>
      <c r="P285" s="24" t="s">
        <v>1735</v>
      </c>
      <c r="Q285" s="15" t="str">
        <f t="shared" si="3"/>
        <v>En el periodo correspondiente de enero a octubre, se realizó un encuentro intergeneracional con los 660 beneficiarios y niñ@s , jóvenes y adolescentes de instituciones públicas cercanas a los 22 centros vida .</v>
      </c>
      <c r="R285" s="1" t="s">
        <v>37</v>
      </c>
    </row>
    <row r="286" ht="15.75" customHeight="1">
      <c r="B286" s="13" t="s">
        <v>469</v>
      </c>
      <c r="C286" s="13" t="s">
        <v>1384</v>
      </c>
      <c r="D286" s="13" t="s">
        <v>384</v>
      </c>
      <c r="E286" s="13" t="str">
        <f t="shared" si="1"/>
        <v>BP26005437</v>
      </c>
      <c r="F286" s="13" t="s">
        <v>321</v>
      </c>
      <c r="G286" s="13" t="str">
        <f>IFERROR(__xludf.DUMMYFUNCTION("""COMPUTED_VALUE"""),"BP2600543720101")</f>
        <v>BP2600543720101</v>
      </c>
      <c r="H286" s="13" t="str">
        <f>IFERROR(__xludf.DUMMYFUNCTION("""COMPUTED_VALUE"""),"Realizar gestión técnica y operativa al proceso de implementación del centro vida para persona mayores")</f>
        <v>Realizar gestión técnica y operativa al proceso de implementación del centro vida para persona mayores</v>
      </c>
      <c r="I286" s="15" t="s">
        <v>2386</v>
      </c>
      <c r="J286" s="14">
        <f>IFERROR(__xludf.DUMMYFUNCTION("""COMPUTED_VALUE"""),1.86032E8)</f>
        <v>186032000</v>
      </c>
      <c r="K286" s="14">
        <f>IFERROR(__xludf.DUMMYFUNCTION("""COMPUTED_VALUE"""),1.86032E8)</f>
        <v>186032000</v>
      </c>
      <c r="L286" s="14">
        <f>IFERROR(__xludf.DUMMYFUNCTION("""COMPUTED_VALUE"""),1.11619198E8)</f>
        <v>111619198</v>
      </c>
      <c r="M286" s="15">
        <f t="shared" si="2"/>
        <v>0.5999999892</v>
      </c>
      <c r="N286" s="14">
        <f t="array" ref="N286">IFERROR(INDEX('3.ProductoPeriodo'!T:T,MATCH(G286,'3.ProductoPeriodo'!K:K,0)),0)</f>
        <v>1229</v>
      </c>
      <c r="O286" s="13" t="s">
        <v>1950</v>
      </c>
      <c r="P286" s="24" t="s">
        <v>1740</v>
      </c>
      <c r="Q286" s="15" t="str">
        <f t="shared" si="3"/>
        <v>Durante el periodo de enero a octubre, se realizó la gestión técnica y administrativa por parte de los apoyos asignados al proyecto de centros vida en las comunas y corregimientos.</v>
      </c>
      <c r="R286" s="1" t="s">
        <v>37</v>
      </c>
    </row>
    <row r="287" ht="15.75" customHeight="1">
      <c r="B287" s="13" t="s">
        <v>469</v>
      </c>
      <c r="C287" s="13" t="s">
        <v>1384</v>
      </c>
      <c r="D287" s="13" t="s">
        <v>384</v>
      </c>
      <c r="E287" s="13" t="str">
        <f t="shared" si="1"/>
        <v>BP26005437</v>
      </c>
      <c r="F287" s="13" t="s">
        <v>321</v>
      </c>
      <c r="G287" s="13" t="str">
        <f>IFERROR(__xludf.DUMMYFUNCTION("""COMPUTED_VALUE"""),"BP2600543720101")</f>
        <v>BP2600543720101</v>
      </c>
      <c r="H287" s="13" t="str">
        <f>IFERROR(__xludf.DUMMYFUNCTION("""COMPUTED_VALUE"""),"Realizar interventoría al proyecto")</f>
        <v>Realizar interventoría al proyecto</v>
      </c>
      <c r="I287" s="15" t="s">
        <v>37</v>
      </c>
      <c r="J287" s="14">
        <f>IFERROR(__xludf.DUMMYFUNCTION("""COMPUTED_VALUE"""),3.29814E8)</f>
        <v>329814000</v>
      </c>
      <c r="K287" s="14">
        <f>IFERROR(__xludf.DUMMYFUNCTION("""COMPUTED_VALUE"""),0.0)</f>
        <v>0</v>
      </c>
      <c r="L287" s="14">
        <f>IFERROR(__xludf.DUMMYFUNCTION("""COMPUTED_VALUE"""),0.0)</f>
        <v>0</v>
      </c>
      <c r="M287" s="15">
        <f t="shared" si="2"/>
        <v>0</v>
      </c>
      <c r="N287" s="14">
        <f t="array" ref="N287">IFERROR(INDEX('3.ProductoPeriodo'!T:T,MATCH(G287,'3.ProductoPeriodo'!K:K,0)),0)</f>
        <v>1229</v>
      </c>
      <c r="O287" s="13"/>
      <c r="P287" s="42" t="s">
        <v>37</v>
      </c>
      <c r="Q287" s="15" t="str">
        <f t="shared" si="3"/>
        <v>  </v>
      </c>
      <c r="R287" s="1" t="s">
        <v>37</v>
      </c>
    </row>
    <row r="288" ht="15.75" customHeight="1">
      <c r="B288" s="13" t="s">
        <v>469</v>
      </c>
      <c r="C288" s="13" t="s">
        <v>1384</v>
      </c>
      <c r="D288" s="13" t="s">
        <v>384</v>
      </c>
      <c r="E288" s="13" t="str">
        <f t="shared" si="1"/>
        <v>BP26005437</v>
      </c>
      <c r="F288" s="13" t="s">
        <v>321</v>
      </c>
      <c r="G288" s="13" t="str">
        <f>IFERROR(__xludf.DUMMYFUNCTION("""COMPUTED_VALUE"""),"BP2600543720101")</f>
        <v>BP2600543720101</v>
      </c>
      <c r="H288" s="13" t="str">
        <f>IFERROR(__xludf.DUMMYFUNCTION("""COMPUTED_VALUE"""),"Realizar socialización y difusión de la información del proyecto")</f>
        <v>Realizar socialización y difusión de la información del proyecto</v>
      </c>
      <c r="I288" s="15" t="s">
        <v>2387</v>
      </c>
      <c r="J288" s="14">
        <f>IFERROR(__xludf.DUMMYFUNCTION("""COMPUTED_VALUE"""),1.49693E8)</f>
        <v>149693000</v>
      </c>
      <c r="K288" s="14">
        <f>IFERROR(__xludf.DUMMYFUNCTION("""COMPUTED_VALUE"""),1.49693E8)</f>
        <v>149693000</v>
      </c>
      <c r="L288" s="14">
        <f>IFERROR(__xludf.DUMMYFUNCTION("""COMPUTED_VALUE"""),8.9476634E7)</f>
        <v>89476634</v>
      </c>
      <c r="M288" s="15">
        <f t="shared" si="2"/>
        <v>0.5977342561</v>
      </c>
      <c r="N288" s="14">
        <f t="array" ref="N288">IFERROR(INDEX('3.ProductoPeriodo'!T:T,MATCH(G288,'3.ProductoPeriodo'!K:K,0)),0)</f>
        <v>1229</v>
      </c>
      <c r="O288" s="13" t="s">
        <v>1944</v>
      </c>
      <c r="P288" s="24" t="s">
        <v>2388</v>
      </c>
      <c r="Q288" s="15" t="str">
        <f t="shared" si="3"/>
        <v>Con respecto al avance de enero a octubre, se realizó la socialización y difusión en comunas y corregimientos para la apertura de los centros vida, donde se espera beneficiar a las personas mayores.</v>
      </c>
      <c r="R288" s="1" t="s">
        <v>37</v>
      </c>
    </row>
    <row r="289" ht="15.75" customHeight="1">
      <c r="B289" s="13" t="s">
        <v>469</v>
      </c>
      <c r="C289" s="13" t="s">
        <v>1384</v>
      </c>
      <c r="D289" s="13" t="s">
        <v>384</v>
      </c>
      <c r="E289" s="13" t="str">
        <f t="shared" si="1"/>
        <v>BP26005437</v>
      </c>
      <c r="F289" s="13" t="s">
        <v>321</v>
      </c>
      <c r="G289" s="13" t="str">
        <f>IFERROR(__xludf.DUMMYFUNCTION("""COMPUTED_VALUE"""),"BP2600543720101")</f>
        <v>BP2600543720101</v>
      </c>
      <c r="H289" s="13" t="str">
        <f>IFERROR(__xludf.DUMMYFUNCTION("""COMPUTED_VALUE"""),"Servicio en Centros de Atención y Protección Integral dirigida a las personas mayores vulnerables de Santiago de Cali BP-26005437- Pagos pasivos exigibles vigencias expiradas")</f>
        <v>Servicio en Centros de Atención y Protección Integral dirigida a las personas mayores vulnerables de Santiago de Cali BP-26005437- Pagos pasivos exigibles vigencias expiradas</v>
      </c>
      <c r="I289" s="15" t="s">
        <v>2389</v>
      </c>
      <c r="J289" s="14">
        <f>IFERROR(__xludf.DUMMYFUNCTION("""COMPUTED_VALUE"""),2.381015114E9)</f>
        <v>2381015114</v>
      </c>
      <c r="K289" s="14">
        <f>IFERROR(__xludf.DUMMYFUNCTION("""COMPUTED_VALUE"""),2.381015114E9)</f>
        <v>2381015114</v>
      </c>
      <c r="L289" s="14">
        <f>IFERROR(__xludf.DUMMYFUNCTION("""COMPUTED_VALUE"""),2.381015114E9)</f>
        <v>2381015114</v>
      </c>
      <c r="M289" s="15">
        <f t="shared" si="2"/>
        <v>1</v>
      </c>
      <c r="N289" s="14">
        <f t="array" ref="N289">IFERROR(INDEX('3.ProductoPeriodo'!T:T,MATCH(G289,'3.ProductoPeriodo'!K:K,0)),0)</f>
        <v>1229</v>
      </c>
      <c r="O289" s="13" t="s">
        <v>1964</v>
      </c>
      <c r="P289" s="24" t="s">
        <v>2390</v>
      </c>
      <c r="Q289" s="15" t="str">
        <f t="shared" si="3"/>
        <v>En el periodo de enero a octubre, se realizó el pago del pasivo exigible de la vigencia 2024 correspondientes al proyecto centro vida - 2024</v>
      </c>
      <c r="R289" s="1" t="s">
        <v>37</v>
      </c>
    </row>
    <row r="290" ht="15.75" customHeight="1">
      <c r="B290" s="13" t="s">
        <v>469</v>
      </c>
      <c r="C290" s="13" t="s">
        <v>1384</v>
      </c>
      <c r="D290" s="13" t="s">
        <v>384</v>
      </c>
      <c r="E290" s="13" t="str">
        <f t="shared" si="1"/>
        <v>BP26005437</v>
      </c>
      <c r="F290" s="13" t="s">
        <v>321</v>
      </c>
      <c r="G290" s="13" t="str">
        <f>IFERROR(__xludf.DUMMYFUNCTION("""COMPUTED_VALUE"""),"BP2600543720101")</f>
        <v>BP2600543720101</v>
      </c>
      <c r="H290" s="13" t="str">
        <f>IFERROR(__xludf.DUMMYFUNCTION("""COMPUTED_VALUE"""),"Suministrar servicio de acueducto y energía eléctrica")</f>
        <v>Suministrar servicio de acueducto y energía eléctrica</v>
      </c>
      <c r="I290" s="15" t="s">
        <v>405</v>
      </c>
      <c r="J290" s="14">
        <f>IFERROR(__xludf.DUMMYFUNCTION("""COMPUTED_VALUE"""),352985.0)</f>
        <v>352985</v>
      </c>
      <c r="K290" s="14">
        <f>IFERROR(__xludf.DUMMYFUNCTION("""COMPUTED_VALUE"""),0.0)</f>
        <v>0</v>
      </c>
      <c r="L290" s="14">
        <f>IFERROR(__xludf.DUMMYFUNCTION("""COMPUTED_VALUE"""),0.0)</f>
        <v>0</v>
      </c>
      <c r="M290" s="15">
        <f t="shared" si="2"/>
        <v>0</v>
      </c>
      <c r="N290" s="14">
        <f t="array" ref="N290">IFERROR(INDEX('3.ProductoPeriodo'!T:T,MATCH(G290,'3.ProductoPeriodo'!K:K,0)),0)</f>
        <v>1229</v>
      </c>
      <c r="O290" s="13"/>
      <c r="P290" s="42" t="s">
        <v>405</v>
      </c>
      <c r="Q290" s="15" t="str">
        <f t="shared" si="3"/>
        <v> </v>
      </c>
      <c r="R290" s="1" t="s">
        <v>37</v>
      </c>
    </row>
    <row r="291" ht="15.75" customHeight="1">
      <c r="B291" s="13" t="s">
        <v>469</v>
      </c>
      <c r="C291" s="13" t="s">
        <v>1384</v>
      </c>
      <c r="D291" s="13" t="s">
        <v>384</v>
      </c>
      <c r="E291" s="13" t="str">
        <f t="shared" si="1"/>
        <v>BP26005437</v>
      </c>
      <c r="F291" s="13" t="s">
        <v>321</v>
      </c>
      <c r="G291" s="13" t="str">
        <f>IFERROR(__xludf.DUMMYFUNCTION("""COMPUTED_VALUE"""),"BP2600543720101")</f>
        <v>BP2600543720101</v>
      </c>
      <c r="H291" s="13" t="str">
        <f>IFERROR(__xludf.DUMMYFUNCTION("""COMPUTED_VALUE"""),"Suministrar servicio de alcantarillado y Aseo")</f>
        <v>Suministrar servicio de alcantarillado y Aseo</v>
      </c>
      <c r="I291" s="15" t="s">
        <v>405</v>
      </c>
      <c r="J291" s="14">
        <f>IFERROR(__xludf.DUMMYFUNCTION("""COMPUTED_VALUE"""),183017.0)</f>
        <v>183017</v>
      </c>
      <c r="K291" s="14">
        <f>IFERROR(__xludf.DUMMYFUNCTION("""COMPUTED_VALUE"""),0.0)</f>
        <v>0</v>
      </c>
      <c r="L291" s="14">
        <f>IFERROR(__xludf.DUMMYFUNCTION("""COMPUTED_VALUE"""),0.0)</f>
        <v>0</v>
      </c>
      <c r="M291" s="15">
        <f t="shared" si="2"/>
        <v>0</v>
      </c>
      <c r="N291" s="14">
        <f t="array" ref="N291">IFERROR(INDEX('3.ProductoPeriodo'!T:T,MATCH(G291,'3.ProductoPeriodo'!K:K,0)),0)</f>
        <v>1229</v>
      </c>
      <c r="O291" s="13"/>
      <c r="P291" s="42" t="s">
        <v>405</v>
      </c>
      <c r="Q291" s="15" t="str">
        <f t="shared" si="3"/>
        <v> </v>
      </c>
      <c r="R291" s="1" t="s">
        <v>37</v>
      </c>
    </row>
    <row r="292" ht="15.75" customHeight="1">
      <c r="B292" s="13" t="s">
        <v>469</v>
      </c>
      <c r="C292" s="13" t="s">
        <v>1384</v>
      </c>
      <c r="D292" s="13" t="s">
        <v>1750</v>
      </c>
      <c r="E292" s="13" t="str">
        <f t="shared" si="1"/>
        <v>BP26005573</v>
      </c>
      <c r="F292" s="13" t="s">
        <v>331</v>
      </c>
      <c r="G292" s="13" t="str">
        <f>IFERROR(__xludf.DUMMYFUNCTION("""COMPUTED_VALUE"""),"BP2600557310101")</f>
        <v>BP2600557310101</v>
      </c>
      <c r="H292" s="13" t="str">
        <f>IFERROR(__xludf.DUMMYFUNCTION("""COMPUTED_VALUE"""),"Apoyar la logística para el desarrollo de las capacitaciones")</f>
        <v>Apoyar la logística para el desarrollo de las capacitaciones</v>
      </c>
      <c r="I292" s="15" t="s">
        <v>2391</v>
      </c>
      <c r="J292" s="14">
        <f>IFERROR(__xludf.DUMMYFUNCTION("""COMPUTED_VALUE"""),6.6E7)</f>
        <v>66000000</v>
      </c>
      <c r="K292" s="14">
        <f>IFERROR(__xludf.DUMMYFUNCTION("""COMPUTED_VALUE"""),6.534E7)</f>
        <v>65340000</v>
      </c>
      <c r="L292" s="14">
        <f>IFERROR(__xludf.DUMMYFUNCTION("""COMPUTED_VALUE"""),4.2107999E7)</f>
        <v>42107999</v>
      </c>
      <c r="M292" s="15">
        <f t="shared" si="2"/>
        <v>0.6379999848</v>
      </c>
      <c r="N292" s="14">
        <f t="array" ref="N292">IFERROR(INDEX('3.ProductoPeriodo'!T:T,MATCH(G292,'3.ProductoPeriodo'!K:K,0)),0)</f>
        <v>100</v>
      </c>
      <c r="O292" s="13" t="s">
        <v>1953</v>
      </c>
      <c r="P292" s="24" t="s">
        <v>2392</v>
      </c>
      <c r="Q292" s="15" t="str">
        <f t="shared" si="3"/>
        <v>De enero a octubre,  e realizaron las actividades logísticas en los lugares donde se brindarán las capacitaciones a 100 beneficiarios en la Comuna 21 .</v>
      </c>
      <c r="R292" s="1" t="s">
        <v>37</v>
      </c>
    </row>
    <row r="293" ht="15.75" customHeight="1">
      <c r="B293" s="13" t="s">
        <v>469</v>
      </c>
      <c r="C293" s="13" t="s">
        <v>1384</v>
      </c>
      <c r="D293" s="13" t="s">
        <v>1750</v>
      </c>
      <c r="E293" s="13" t="str">
        <f t="shared" si="1"/>
        <v>BP26005573</v>
      </c>
      <c r="F293" s="13" t="s">
        <v>331</v>
      </c>
      <c r="G293" s="13" t="str">
        <f>IFERROR(__xludf.DUMMYFUNCTION("""COMPUTED_VALUE"""),"BP2600557310101")</f>
        <v>BP2600557310101</v>
      </c>
      <c r="H293" s="13" t="str">
        <f>IFERROR(__xludf.DUMMYFUNCTION("""COMPUTED_VALUE"""),"Fortalecimiento de iniciativas sociales organizadas para personas mayores")</f>
        <v>Fortalecimiento de iniciativas sociales organizadas para personas mayores</v>
      </c>
      <c r="I293" s="15" t="s">
        <v>2393</v>
      </c>
      <c r="J293" s="14">
        <f>IFERROR(__xludf.DUMMYFUNCTION("""COMPUTED_VALUE"""),4.0E7)</f>
        <v>40000000</v>
      </c>
      <c r="K293" s="14">
        <f>IFERROR(__xludf.DUMMYFUNCTION("""COMPUTED_VALUE"""),3.9599999E7)</f>
        <v>39599999</v>
      </c>
      <c r="L293" s="14">
        <f>IFERROR(__xludf.DUMMYFUNCTION("""COMPUTED_VALUE"""),0.0)</f>
        <v>0</v>
      </c>
      <c r="M293" s="15">
        <f t="shared" si="2"/>
        <v>0</v>
      </c>
      <c r="N293" s="14">
        <f t="array" ref="N293">IFERROR(INDEX('3.ProductoPeriodo'!T:T,MATCH(G293,'3.ProductoPeriodo'!K:K,0)),0)</f>
        <v>100</v>
      </c>
      <c r="O293" s="13" t="s">
        <v>1947</v>
      </c>
      <c r="P293" s="24" t="s">
        <v>1758</v>
      </c>
      <c r="Q293" s="15" t="str">
        <f t="shared" si="3"/>
        <v>En el periodo correspondiente de enero a octubre, se socializó con los beneficiarios de la Comuna 21 la dinámica por medio de la cual se realizará el fortalecimientos de 20 iniciativas sociales para los grupos de personas mayores en el marco de la ejecución del contrato.</v>
      </c>
      <c r="R293" s="1" t="s">
        <v>37</v>
      </c>
    </row>
    <row r="294" ht="15.75" customHeight="1">
      <c r="B294" s="13" t="s">
        <v>469</v>
      </c>
      <c r="C294" s="13" t="s">
        <v>1384</v>
      </c>
      <c r="D294" s="13" t="s">
        <v>1750</v>
      </c>
      <c r="E294" s="13" t="str">
        <f t="shared" si="1"/>
        <v>BP26005573</v>
      </c>
      <c r="F294" s="13" t="s">
        <v>331</v>
      </c>
      <c r="G294" s="13" t="str">
        <f>IFERROR(__xludf.DUMMYFUNCTION("""COMPUTED_VALUE"""),"BP2600557310101")</f>
        <v>BP2600557310101</v>
      </c>
      <c r="H294" s="13" t="str">
        <f>IFERROR(__xludf.DUMMYFUNCTION("""COMPUTED_VALUE"""),"Realizar convocatoria, divulgación, inscripción y selección de beneficiarios del proyecto")</f>
        <v>Realizar convocatoria, divulgación, inscripción y selección de beneficiarios del proyecto</v>
      </c>
      <c r="I294" s="15" t="s">
        <v>2394</v>
      </c>
      <c r="J294" s="14">
        <f>IFERROR(__xludf.DUMMYFUNCTION("""COMPUTED_VALUE"""),1804000.0)</f>
        <v>1804000</v>
      </c>
      <c r="K294" s="14">
        <f>IFERROR(__xludf.DUMMYFUNCTION("""COMPUTED_VALUE"""),1785960.0)</f>
        <v>1785960</v>
      </c>
      <c r="L294" s="14">
        <f>IFERROR(__xludf.DUMMYFUNCTION("""COMPUTED_VALUE"""),1785959.0)</f>
        <v>1785959</v>
      </c>
      <c r="M294" s="15">
        <f t="shared" si="2"/>
        <v>0.9899994457</v>
      </c>
      <c r="N294" s="14">
        <f t="array" ref="N294">IFERROR(INDEX('3.ProductoPeriodo'!T:T,MATCH(G294,'3.ProductoPeriodo'!K:K,0)),0)</f>
        <v>100</v>
      </c>
      <c r="O294" s="13" t="s">
        <v>1950</v>
      </c>
      <c r="P294" s="24" t="s">
        <v>2395</v>
      </c>
      <c r="Q294" s="15" t="str">
        <f t="shared" si="3"/>
        <v>Durante el periodo de enero a octubre,  se realizó la divulgación en el C.A.L.I.  y las inscripciones en los puntos sugeridos por la comunidad y la selección de los beneficiarios de la Comuna 21 .</v>
      </c>
      <c r="R294" s="1" t="s">
        <v>37</v>
      </c>
    </row>
    <row r="295" ht="15.75" customHeight="1">
      <c r="B295" s="13" t="s">
        <v>469</v>
      </c>
      <c r="C295" s="13" t="s">
        <v>1384</v>
      </c>
      <c r="D295" s="13" t="s">
        <v>1750</v>
      </c>
      <c r="E295" s="13" t="str">
        <f t="shared" si="1"/>
        <v>BP26005573</v>
      </c>
      <c r="F295" s="13" t="s">
        <v>331</v>
      </c>
      <c r="G295" s="13" t="str">
        <f>IFERROR(__xludf.DUMMYFUNCTION("""COMPUTED_VALUE"""),"BP2600557310101")</f>
        <v>BP2600557310101</v>
      </c>
      <c r="H295" s="13" t="str">
        <f>IFERROR(__xludf.DUMMYFUNCTION("""COMPUTED_VALUE"""),"Realizar salida pedagógica de integración, socialización y entrega de resultados del proyecto")</f>
        <v>Realizar salida pedagógica de integración, socialización y entrega de resultados del proyecto</v>
      </c>
      <c r="I295" s="15" t="s">
        <v>2396</v>
      </c>
      <c r="J295" s="14">
        <f>IFERROR(__xludf.DUMMYFUNCTION("""COMPUTED_VALUE"""),2.284E7)</f>
        <v>22840000</v>
      </c>
      <c r="K295" s="14">
        <f>IFERROR(__xludf.DUMMYFUNCTION("""COMPUTED_VALUE"""),2.2611599E7)</f>
        <v>22611599</v>
      </c>
      <c r="L295" s="14">
        <f>IFERROR(__xludf.DUMMYFUNCTION("""COMPUTED_VALUE"""),0.0)</f>
        <v>0</v>
      </c>
      <c r="M295" s="15">
        <f t="shared" si="2"/>
        <v>0</v>
      </c>
      <c r="N295" s="14">
        <f t="array" ref="N295">IFERROR(INDEX('3.ProductoPeriodo'!T:T,MATCH(G295,'3.ProductoPeriodo'!K:K,0)),0)</f>
        <v>100</v>
      </c>
      <c r="O295" s="13" t="s">
        <v>1944</v>
      </c>
      <c r="P295" s="24" t="s">
        <v>2397</v>
      </c>
      <c r="Q295" s="15" t="str">
        <f t="shared" si="3"/>
        <v>Con respecto al avance de enero a octubre, se realizaron las capacitaciones en estilos de vida saludable , donde se beneficiarios 100 personas mayores de la Comuna 21</v>
      </c>
      <c r="R295" s="1" t="s">
        <v>37</v>
      </c>
    </row>
    <row r="296" ht="15.75" customHeight="1">
      <c r="B296" s="13" t="s">
        <v>469</v>
      </c>
      <c r="C296" s="13" t="s">
        <v>1384</v>
      </c>
      <c r="D296" s="13" t="s">
        <v>1750</v>
      </c>
      <c r="E296" s="13" t="str">
        <f t="shared" si="1"/>
        <v>BP26005573</v>
      </c>
      <c r="F296" s="13" t="s">
        <v>331</v>
      </c>
      <c r="G296" s="13" t="str">
        <f>IFERROR(__xludf.DUMMYFUNCTION("""COMPUTED_VALUE"""),"BP2600557310101")</f>
        <v>BP2600557310101</v>
      </c>
      <c r="H296"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296" s="15" t="s">
        <v>2398</v>
      </c>
      <c r="J296" s="14">
        <f>IFERROR(__xludf.DUMMYFUNCTION("""COMPUTED_VALUE"""),6900000.0)</f>
        <v>6900000</v>
      </c>
      <c r="K296" s="14">
        <f>IFERROR(__xludf.DUMMYFUNCTION("""COMPUTED_VALUE"""),6831000.0)</f>
        <v>6831000</v>
      </c>
      <c r="L296" s="14">
        <f>IFERROR(__xludf.DUMMYFUNCTION("""COMPUTED_VALUE"""),6831000.0)</f>
        <v>6831000</v>
      </c>
      <c r="M296" s="15">
        <f t="shared" si="2"/>
        <v>0.99</v>
      </c>
      <c r="N296" s="14">
        <f t="array" ref="N296">IFERROR(INDEX('3.ProductoPeriodo'!T:T,MATCH(G296,'3.ProductoPeriodo'!K:K,0)),0)</f>
        <v>100</v>
      </c>
      <c r="O296" s="13" t="s">
        <v>1964</v>
      </c>
      <c r="P296" s="24" t="s">
        <v>2399</v>
      </c>
      <c r="Q296" s="15" t="str">
        <f t="shared" si="3"/>
        <v>En el periodo de enero a octubre, se realizaron los talleres de sensibilización en alimentación saludable para los 100 beneficiarios en las Comuna 21 .</v>
      </c>
      <c r="R296" s="1" t="s">
        <v>37</v>
      </c>
    </row>
    <row r="297" ht="15.75" customHeight="1">
      <c r="B297" s="13" t="s">
        <v>469</v>
      </c>
      <c r="C297" s="13" t="s">
        <v>1384</v>
      </c>
      <c r="D297" s="13" t="s">
        <v>1750</v>
      </c>
      <c r="E297" s="13" t="str">
        <f t="shared" si="1"/>
        <v>BP26005573</v>
      </c>
      <c r="F297" s="13" t="s">
        <v>331</v>
      </c>
      <c r="G297" s="13" t="str">
        <f>IFERROR(__xludf.DUMMYFUNCTION("""COMPUTED_VALUE"""),"BP2600557310101")</f>
        <v>BP2600557310101</v>
      </c>
      <c r="H297"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297" s="15" t="s">
        <v>2400</v>
      </c>
      <c r="J297" s="14">
        <f>IFERROR(__xludf.DUMMYFUNCTION("""COMPUTED_VALUE"""),4.732E7)</f>
        <v>47320000</v>
      </c>
      <c r="K297" s="14">
        <f>IFERROR(__xludf.DUMMYFUNCTION("""COMPUTED_VALUE"""),4.6846799E7)</f>
        <v>46846799</v>
      </c>
      <c r="L297" s="14">
        <f>IFERROR(__xludf.DUMMYFUNCTION("""COMPUTED_VALUE"""),2.7323999E7)</f>
        <v>27323999</v>
      </c>
      <c r="M297" s="15">
        <f t="shared" si="2"/>
        <v>0.5774302409</v>
      </c>
      <c r="N297" s="14">
        <f t="array" ref="N297">IFERROR(INDEX('3.ProductoPeriodo'!T:T,MATCH(G297,'3.ProductoPeriodo'!K:K,0)),0)</f>
        <v>100</v>
      </c>
      <c r="O297" s="13" t="s">
        <v>1953</v>
      </c>
      <c r="P297" s="24" t="s">
        <v>2401</v>
      </c>
      <c r="Q297" s="15" t="str">
        <f t="shared" si="3"/>
        <v>De enero a octubre, se realizaron los talleres interactivos que promuevan la salud mental mediante actividades de rumbaterapia , escucha activa y gimnasia cerebral de hidroterapia para los beneficiarios en la Comuna 21 .</v>
      </c>
      <c r="R297" s="1" t="s">
        <v>37</v>
      </c>
    </row>
    <row r="298" ht="15.75" customHeight="1">
      <c r="B298" s="13" t="s">
        <v>469</v>
      </c>
      <c r="C298" s="13" t="s">
        <v>1384</v>
      </c>
      <c r="D298" s="13" t="s">
        <v>1750</v>
      </c>
      <c r="E298" s="13" t="str">
        <f t="shared" si="1"/>
        <v>BP26005573</v>
      </c>
      <c r="F298" s="13" t="s">
        <v>331</v>
      </c>
      <c r="G298" s="13" t="str">
        <f>IFERROR(__xludf.DUMMYFUNCTION("""COMPUTED_VALUE"""),"BP2600557310101")</f>
        <v>BP2600557310101</v>
      </c>
      <c r="H298"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298" s="15" t="s">
        <v>2402</v>
      </c>
      <c r="J298" s="14">
        <f>IFERROR(__xludf.DUMMYFUNCTION("""COMPUTED_VALUE"""),2.74E7)</f>
        <v>27400000</v>
      </c>
      <c r="K298" s="14">
        <f>IFERROR(__xludf.DUMMYFUNCTION("""COMPUTED_VALUE"""),2.7126E7)</f>
        <v>27126000</v>
      </c>
      <c r="L298" s="14">
        <f>IFERROR(__xludf.DUMMYFUNCTION("""COMPUTED_VALUE"""),2.3166E7)</f>
        <v>23166000</v>
      </c>
      <c r="M298" s="15">
        <f t="shared" si="2"/>
        <v>0.8454744526</v>
      </c>
      <c r="N298" s="14">
        <f t="array" ref="N298">IFERROR(INDEX('3.ProductoPeriodo'!T:T,MATCH(G298,'3.ProductoPeriodo'!K:K,0)),0)</f>
        <v>100</v>
      </c>
      <c r="O298" s="13" t="s">
        <v>1947</v>
      </c>
      <c r="P298" s="24" t="s">
        <v>2403</v>
      </c>
      <c r="Q298" s="15" t="str">
        <f t="shared" si="3"/>
        <v>En el periodo correspondiente de enero a octubre, se realizó los cronogramas para dictar los talleres de hidroterapia para el mejoramiento de las habilidades motoras de los beneficiarios en la Comuna 21 .</v>
      </c>
      <c r="R298" s="1" t="s">
        <v>37</v>
      </c>
    </row>
    <row r="299" ht="15.75" customHeight="1">
      <c r="B299" s="13" t="s">
        <v>469</v>
      </c>
      <c r="C299" s="13" t="s">
        <v>1496</v>
      </c>
      <c r="D299" s="13" t="s">
        <v>1750</v>
      </c>
      <c r="E299" s="13" t="str">
        <f t="shared" si="1"/>
        <v>BP26005575</v>
      </c>
      <c r="F299" s="13" t="s">
        <v>334</v>
      </c>
      <c r="G299" s="13" t="str">
        <f>IFERROR(__xludf.DUMMYFUNCTION("""COMPUTED_VALUE"""),"BP2600557510101")</f>
        <v>BP2600557510101</v>
      </c>
      <c r="H299"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299" s="15" t="s">
        <v>37</v>
      </c>
      <c r="J299" s="14">
        <f>IFERROR(__xludf.DUMMYFUNCTION("""COMPUTED_VALUE"""),9.0E7)</f>
        <v>90000000</v>
      </c>
      <c r="K299" s="14">
        <f>IFERROR(__xludf.DUMMYFUNCTION("""COMPUTED_VALUE"""),0.0)</f>
        <v>0</v>
      </c>
      <c r="L299" s="14">
        <f>IFERROR(__xludf.DUMMYFUNCTION("""COMPUTED_VALUE"""),0.0)</f>
        <v>0</v>
      </c>
      <c r="M299" s="15">
        <f t="shared" si="2"/>
        <v>0</v>
      </c>
      <c r="N299" s="14">
        <f t="array" ref="N299">IFERROR(INDEX('3.ProductoPeriodo'!T:T,MATCH(G299,'3.ProductoPeriodo'!K:K,0)),0)</f>
        <v>0</v>
      </c>
      <c r="O299" s="15"/>
      <c r="P299" s="15"/>
      <c r="Q299" s="15" t="str">
        <f t="shared" si="3"/>
        <v> </v>
      </c>
      <c r="R299" s="1" t="s">
        <v>37</v>
      </c>
    </row>
    <row r="300" ht="15.75" customHeight="1">
      <c r="B300" s="13" t="s">
        <v>469</v>
      </c>
      <c r="C300" s="13" t="s">
        <v>1496</v>
      </c>
      <c r="D300" s="13" t="s">
        <v>1750</v>
      </c>
      <c r="E300" s="13" t="str">
        <f t="shared" si="1"/>
        <v>BP26005575</v>
      </c>
      <c r="F300" s="13" t="s">
        <v>334</v>
      </c>
      <c r="G300" s="13" t="str">
        <f>IFERROR(__xludf.DUMMYFUNCTION("""COMPUTED_VALUE"""),"BP2600557510101")</f>
        <v>BP2600557510101</v>
      </c>
      <c r="H300" s="13" t="str">
        <f>IFERROR(__xludf.DUMMYFUNCTION("""COMPUTED_VALUE"""),"Realizar integración comunitaria enfocado en estilos de vida saludables para el bienestar de las personas con discapacidad y sus cuidadores.")</f>
        <v>Realizar integración comunitaria enfocado en estilos de vida saludables para el bienestar de las personas con discapacidad y sus cuidadores.</v>
      </c>
      <c r="I300" s="15" t="s">
        <v>37</v>
      </c>
      <c r="J300" s="14">
        <f>IFERROR(__xludf.DUMMYFUNCTION("""COMPUTED_VALUE"""),2.655E7)</f>
        <v>26550000</v>
      </c>
      <c r="K300" s="14">
        <f>IFERROR(__xludf.DUMMYFUNCTION("""COMPUTED_VALUE"""),0.0)</f>
        <v>0</v>
      </c>
      <c r="L300" s="14">
        <f>IFERROR(__xludf.DUMMYFUNCTION("""COMPUTED_VALUE"""),0.0)</f>
        <v>0</v>
      </c>
      <c r="M300" s="15">
        <f t="shared" si="2"/>
        <v>0</v>
      </c>
      <c r="N300" s="14">
        <f t="array" ref="N300">IFERROR(INDEX('3.ProductoPeriodo'!T:T,MATCH(G300,'3.ProductoPeriodo'!K:K,0)),0)</f>
        <v>0</v>
      </c>
      <c r="O300" s="13"/>
      <c r="P300" s="24"/>
      <c r="Q300" s="15" t="str">
        <f t="shared" si="3"/>
        <v> </v>
      </c>
      <c r="R300" s="1" t="s">
        <v>37</v>
      </c>
    </row>
    <row r="301" ht="15.75" customHeight="1">
      <c r="B301" s="13" t="s">
        <v>469</v>
      </c>
      <c r="C301" s="13" t="s">
        <v>1384</v>
      </c>
      <c r="D301" s="13" t="s">
        <v>1750</v>
      </c>
      <c r="E301" s="13" t="str">
        <f t="shared" si="1"/>
        <v>BP26005576</v>
      </c>
      <c r="F301" s="13" t="s">
        <v>335</v>
      </c>
      <c r="G301" s="13" t="str">
        <f>IFERROR(__xludf.DUMMYFUNCTION("""COMPUTED_VALUE"""),"BP2600557620101")</f>
        <v>BP2600557620101</v>
      </c>
      <c r="H301" s="13" t="str">
        <f>IFERROR(__xludf.DUMMYFUNCTION("""COMPUTED_VALUE"""),"Apoyar la logística para el desarrollo de las capacitaciones")</f>
        <v>Apoyar la logística para el desarrollo de las capacitaciones</v>
      </c>
      <c r="I301" s="15" t="s">
        <v>37</v>
      </c>
      <c r="J301" s="14">
        <f>IFERROR(__xludf.DUMMYFUNCTION("""COMPUTED_VALUE"""),3.3E7)</f>
        <v>33000000</v>
      </c>
      <c r="K301" s="14">
        <f>IFERROR(__xludf.DUMMYFUNCTION("""COMPUTED_VALUE"""),0.0)</f>
        <v>0</v>
      </c>
      <c r="L301" s="14">
        <f>IFERROR(__xludf.DUMMYFUNCTION("""COMPUTED_VALUE"""),0.0)</f>
        <v>0</v>
      </c>
      <c r="M301" s="15">
        <f t="shared" si="2"/>
        <v>0</v>
      </c>
      <c r="N301" s="14">
        <f t="array" ref="N301">IFERROR(INDEX('3.ProductoPeriodo'!T:T,MATCH(G301,'3.ProductoPeriodo'!K:K,0)),0)</f>
        <v>0</v>
      </c>
      <c r="O301" s="13"/>
      <c r="P301" s="42" t="s">
        <v>37</v>
      </c>
      <c r="Q301" s="15" t="str">
        <f t="shared" si="3"/>
        <v>  </v>
      </c>
      <c r="R301" s="1" t="s">
        <v>37</v>
      </c>
    </row>
    <row r="302" ht="15.75" customHeight="1">
      <c r="B302" s="13" t="s">
        <v>469</v>
      </c>
      <c r="C302" s="13" t="s">
        <v>1384</v>
      </c>
      <c r="D302" s="13" t="s">
        <v>1750</v>
      </c>
      <c r="E302" s="13" t="str">
        <f t="shared" si="1"/>
        <v>BP26005576</v>
      </c>
      <c r="F302" s="13" t="s">
        <v>335</v>
      </c>
      <c r="G302" s="13" t="str">
        <f>IFERROR(__xludf.DUMMYFUNCTION("""COMPUTED_VALUE"""),"BP2600557620101")</f>
        <v>BP2600557620101</v>
      </c>
      <c r="H302" s="13" t="str">
        <f>IFERROR(__xludf.DUMMYFUNCTION("""COMPUTED_VALUE"""),"Realizar convocatoria, divulgación, inscripción y selección de beneficiarios")</f>
        <v>Realizar convocatoria, divulgación, inscripción y selección de beneficiarios</v>
      </c>
      <c r="I302" s="15" t="s">
        <v>37</v>
      </c>
      <c r="J302" s="14">
        <f>IFERROR(__xludf.DUMMYFUNCTION("""COMPUTED_VALUE"""),960000.0)</f>
        <v>960000</v>
      </c>
      <c r="K302" s="14">
        <f>IFERROR(__xludf.DUMMYFUNCTION("""COMPUTED_VALUE"""),0.0)</f>
        <v>0</v>
      </c>
      <c r="L302" s="14">
        <f>IFERROR(__xludf.DUMMYFUNCTION("""COMPUTED_VALUE"""),0.0)</f>
        <v>0</v>
      </c>
      <c r="M302" s="15">
        <f t="shared" si="2"/>
        <v>0</v>
      </c>
      <c r="N302" s="14">
        <f t="array" ref="N302">IFERROR(INDEX('3.ProductoPeriodo'!T:T,MATCH(G302,'3.ProductoPeriodo'!K:K,0)),0)</f>
        <v>0</v>
      </c>
      <c r="O302" s="13"/>
      <c r="P302" s="42" t="s">
        <v>37</v>
      </c>
      <c r="Q302" s="15" t="str">
        <f t="shared" si="3"/>
        <v>  </v>
      </c>
      <c r="R302" s="1" t="s">
        <v>37</v>
      </c>
    </row>
    <row r="303" ht="15.75" customHeight="1">
      <c r="B303" s="13" t="s">
        <v>469</v>
      </c>
      <c r="C303" s="13" t="s">
        <v>1384</v>
      </c>
      <c r="D303" s="13" t="s">
        <v>1750</v>
      </c>
      <c r="E303" s="13" t="str">
        <f t="shared" si="1"/>
        <v>BP26005576</v>
      </c>
      <c r="F303" s="13" t="s">
        <v>335</v>
      </c>
      <c r="G303" s="13" t="str">
        <f>IFERROR(__xludf.DUMMYFUNCTION("""COMPUTED_VALUE"""),"BP2600557620101")</f>
        <v>BP2600557620101</v>
      </c>
      <c r="H303" s="13" t="str">
        <f>IFERROR(__xludf.DUMMYFUNCTION("""COMPUTED_VALUE"""),"Realizar salida pedagógica de integración, socialización y entrega de resultados del proyecto")</f>
        <v>Realizar salida pedagógica de integración, socialización y entrega de resultados del proyecto</v>
      </c>
      <c r="I303" s="15" t="s">
        <v>37</v>
      </c>
      <c r="J303" s="14">
        <f>IFERROR(__xludf.DUMMYFUNCTION("""COMPUTED_VALUE"""),1.8691E7)</f>
        <v>18691000</v>
      </c>
      <c r="K303" s="14">
        <f>IFERROR(__xludf.DUMMYFUNCTION("""COMPUTED_VALUE"""),0.0)</f>
        <v>0</v>
      </c>
      <c r="L303" s="14">
        <f>IFERROR(__xludf.DUMMYFUNCTION("""COMPUTED_VALUE"""),0.0)</f>
        <v>0</v>
      </c>
      <c r="M303" s="15">
        <f t="shared" si="2"/>
        <v>0</v>
      </c>
      <c r="N303" s="14">
        <f t="array" ref="N303">IFERROR(INDEX('3.ProductoPeriodo'!T:T,MATCH(G303,'3.ProductoPeriodo'!K:K,0)),0)</f>
        <v>0</v>
      </c>
      <c r="O303" s="13"/>
      <c r="P303" s="42" t="s">
        <v>37</v>
      </c>
      <c r="Q303" s="15" t="str">
        <f t="shared" si="3"/>
        <v>  </v>
      </c>
      <c r="R303" s="1" t="s">
        <v>37</v>
      </c>
    </row>
    <row r="304" ht="15.75" customHeight="1">
      <c r="B304" s="13" t="s">
        <v>469</v>
      </c>
      <c r="C304" s="13" t="s">
        <v>1384</v>
      </c>
      <c r="D304" s="13" t="s">
        <v>1750</v>
      </c>
      <c r="E304" s="13" t="str">
        <f t="shared" si="1"/>
        <v>BP26005576</v>
      </c>
      <c r="F304" s="13" t="s">
        <v>335</v>
      </c>
      <c r="G304" s="13" t="str">
        <f>IFERROR(__xludf.DUMMYFUNCTION("""COMPUTED_VALUE"""),"BP2600557620101")</f>
        <v>BP2600557620101</v>
      </c>
      <c r="H304"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04" s="15" t="s">
        <v>37</v>
      </c>
      <c r="J304" s="14">
        <f>IFERROR(__xludf.DUMMYFUNCTION("""COMPUTED_VALUE"""),1.125E7)</f>
        <v>11250000</v>
      </c>
      <c r="K304" s="14">
        <f>IFERROR(__xludf.DUMMYFUNCTION("""COMPUTED_VALUE"""),0.0)</f>
        <v>0</v>
      </c>
      <c r="L304" s="14">
        <f>IFERROR(__xludf.DUMMYFUNCTION("""COMPUTED_VALUE"""),0.0)</f>
        <v>0</v>
      </c>
      <c r="M304" s="15">
        <f t="shared" si="2"/>
        <v>0</v>
      </c>
      <c r="N304" s="14">
        <f t="array" ref="N304">IFERROR(INDEX('3.ProductoPeriodo'!T:T,MATCH(G304,'3.ProductoPeriodo'!K:K,0)),0)</f>
        <v>0</v>
      </c>
      <c r="O304" s="13"/>
      <c r="P304" s="42" t="s">
        <v>37</v>
      </c>
      <c r="Q304" s="15" t="str">
        <f t="shared" si="3"/>
        <v>  </v>
      </c>
      <c r="R304" s="1" t="s">
        <v>37</v>
      </c>
    </row>
    <row r="305" ht="15.75" customHeight="1">
      <c r="B305" s="13" t="s">
        <v>469</v>
      </c>
      <c r="C305" s="13" t="s">
        <v>1384</v>
      </c>
      <c r="D305" s="13" t="s">
        <v>1750</v>
      </c>
      <c r="E305" s="13" t="str">
        <f t="shared" si="1"/>
        <v>BP26005576</v>
      </c>
      <c r="F305" s="13" t="s">
        <v>335</v>
      </c>
      <c r="G305" s="13" t="str">
        <f>IFERROR(__xludf.DUMMYFUNCTION("""COMPUTED_VALUE"""),"BP2600557620101")</f>
        <v>BP2600557620101</v>
      </c>
      <c r="H305" s="13" t="str">
        <f>IFERROR(__xludf.DUMMYFUNCTION("""COMPUTED_VALUE"""),"Realizar talleres interactivos que promuevan la salud mental mediante: actividades psicosociales de escucha activa, gimnasia cerebral y actividades lúdico-recreativas (Rumbo terapía) que fortalezcan la salud mental y cognitiva de las personas mayores")</f>
        <v>Realizar talleres interactivos que promuevan la salud mental mediante: actividades psicosociales de escucha activa, gimnasia cerebral y actividades lúdico-recreativas (Rumbo terapía) que fortalezcan la salud mental y cognitiva de las personas mayores</v>
      </c>
      <c r="I305" s="15" t="s">
        <v>37</v>
      </c>
      <c r="J305" s="14">
        <f>IFERROR(__xludf.DUMMYFUNCTION("""COMPUTED_VALUE"""),5.675E7)</f>
        <v>56750000</v>
      </c>
      <c r="K305" s="14">
        <f>IFERROR(__xludf.DUMMYFUNCTION("""COMPUTED_VALUE"""),0.0)</f>
        <v>0</v>
      </c>
      <c r="L305" s="14">
        <f>IFERROR(__xludf.DUMMYFUNCTION("""COMPUTED_VALUE"""),0.0)</f>
        <v>0</v>
      </c>
      <c r="M305" s="15">
        <f t="shared" si="2"/>
        <v>0</v>
      </c>
      <c r="N305" s="14">
        <f t="array" ref="N305">IFERROR(INDEX('3.ProductoPeriodo'!T:T,MATCH(G305,'3.ProductoPeriodo'!K:K,0)),0)</f>
        <v>0</v>
      </c>
      <c r="O305" s="13"/>
      <c r="P305" s="42" t="s">
        <v>37</v>
      </c>
      <c r="Q305" s="15" t="str">
        <f t="shared" si="3"/>
        <v>  </v>
      </c>
      <c r="R305" s="1" t="s">
        <v>37</v>
      </c>
    </row>
    <row r="306" ht="15.75" customHeight="1">
      <c r="B306" s="13" t="s">
        <v>469</v>
      </c>
      <c r="C306" s="13" t="s">
        <v>1384</v>
      </c>
      <c r="D306" s="13" t="s">
        <v>1750</v>
      </c>
      <c r="E306" s="13" t="str">
        <f t="shared" si="1"/>
        <v>BP26005576</v>
      </c>
      <c r="F306" s="13" t="s">
        <v>335</v>
      </c>
      <c r="G306" s="13" t="str">
        <f>IFERROR(__xludf.DUMMYFUNCTION("""COMPUTED_VALUE"""),"BP2600557620101")</f>
        <v>BP2600557620101</v>
      </c>
      <c r="H306"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06" s="15" t="s">
        <v>37</v>
      </c>
      <c r="J306" s="14">
        <f>IFERROR(__xludf.DUMMYFUNCTION("""COMPUTED_VALUE"""),8.45E7)</f>
        <v>84500000</v>
      </c>
      <c r="K306" s="14">
        <f>IFERROR(__xludf.DUMMYFUNCTION("""COMPUTED_VALUE"""),0.0)</f>
        <v>0</v>
      </c>
      <c r="L306" s="14">
        <f>IFERROR(__xludf.DUMMYFUNCTION("""COMPUTED_VALUE"""),0.0)</f>
        <v>0</v>
      </c>
      <c r="M306" s="15">
        <f t="shared" si="2"/>
        <v>0</v>
      </c>
      <c r="N306" s="14">
        <f t="array" ref="N306">IFERROR(INDEX('3.ProductoPeriodo'!T:T,MATCH(G306,'3.ProductoPeriodo'!K:K,0)),0)</f>
        <v>0</v>
      </c>
      <c r="O306" s="13"/>
      <c r="P306" s="42" t="s">
        <v>37</v>
      </c>
      <c r="Q306" s="15" t="str">
        <f t="shared" si="3"/>
        <v>  </v>
      </c>
      <c r="R306" s="1" t="s">
        <v>37</v>
      </c>
    </row>
    <row r="307" ht="15.75" customHeight="1">
      <c r="B307" s="13" t="s">
        <v>469</v>
      </c>
      <c r="C307" s="13" t="s">
        <v>808</v>
      </c>
      <c r="D307" s="13" t="s">
        <v>1750</v>
      </c>
      <c r="E307" s="13" t="str">
        <f t="shared" si="1"/>
        <v>BP26005618</v>
      </c>
      <c r="F307" s="13" t="s">
        <v>336</v>
      </c>
      <c r="G307" s="13" t="str">
        <f>IFERROR(__xludf.DUMMYFUNCTION("""COMPUTED_VALUE"""),"BP2600561810101")</f>
        <v>BP2600561810101</v>
      </c>
      <c r="H307" s="13" t="str">
        <f>IFERROR(__xludf.DUMMYFUNCTION("""COMPUTED_VALUE"""),"Brindar apoyo a iniciativas sociales del territorio")</f>
        <v>Brindar apoyo a iniciativas sociales del territorio</v>
      </c>
      <c r="I307" s="15" t="s">
        <v>2404</v>
      </c>
      <c r="J307" s="14">
        <f>IFERROR(__xludf.DUMMYFUNCTION("""COMPUTED_VALUE"""),3.9146E8)</f>
        <v>391460000</v>
      </c>
      <c r="K307" s="14">
        <f>IFERROR(__xludf.DUMMYFUNCTION("""COMPUTED_VALUE"""),3.82742247E8)</f>
        <v>382742247</v>
      </c>
      <c r="L307" s="14">
        <f>IFERROR(__xludf.DUMMYFUNCTION("""COMPUTED_VALUE"""),6.9517054E7)</f>
        <v>69517054</v>
      </c>
      <c r="M307" s="15">
        <f t="shared" si="2"/>
        <v>0.1775840546</v>
      </c>
      <c r="N307" s="14">
        <f t="array" ref="N307">IFERROR(INDEX('3.ProductoPeriodo'!T:T,MATCH(G307,'3.ProductoPeriodo'!K:K,0)),0)</f>
        <v>300</v>
      </c>
      <c r="O307" s="13" t="s">
        <v>1953</v>
      </c>
      <c r="P307" s="13" t="s">
        <v>2405</v>
      </c>
      <c r="Q307" s="15" t="str">
        <f t="shared" si="3"/>
        <v>De enero a octubre, Se desarrollaron formaciones en fotografía y video, en serigrafía. Se realizaron  cine foros en barrios de la Comuna 9, promoviendo participación y reflexión comunitaria; y  eventos deportivos con actividades de microfútbol, baloncesto, voleibol y juegos tradicionales. Estas jornadas fomentaron integración, liderazgo y convivencia y contaron con todos los requerimientos logísticos. </v>
      </c>
      <c r="R307" s="1" t="s">
        <v>37</v>
      </c>
    </row>
    <row r="308" ht="15.75" customHeight="1">
      <c r="B308" s="13" t="s">
        <v>469</v>
      </c>
      <c r="C308" s="13" t="s">
        <v>808</v>
      </c>
      <c r="D308" s="13" t="s">
        <v>1750</v>
      </c>
      <c r="E308" s="13" t="str">
        <f t="shared" si="1"/>
        <v>BP26005618</v>
      </c>
      <c r="F308" s="13" t="s">
        <v>336</v>
      </c>
      <c r="G308" s="13" t="str">
        <f>IFERROR(__xludf.DUMMYFUNCTION("""COMPUTED_VALUE"""),"BP2600561810101")</f>
        <v>BP2600561810101</v>
      </c>
      <c r="H308" s="13" t="str">
        <f>IFERROR(__xludf.DUMMYFUNCTION("""COMPUTED_VALUE"""),"Realizar capacitación sobre los derechos de los jóvenes y la Ley Estatutaria de Juventud")</f>
        <v>Realizar capacitación sobre los derechos de los jóvenes y la Ley Estatutaria de Juventud</v>
      </c>
      <c r="I308" s="15" t="s">
        <v>2406</v>
      </c>
      <c r="J308" s="14">
        <f>IFERROR(__xludf.DUMMYFUNCTION("""COMPUTED_VALUE"""),4.4E7)</f>
        <v>44000000</v>
      </c>
      <c r="K308" s="14">
        <f>IFERROR(__xludf.DUMMYFUNCTION("""COMPUTED_VALUE"""),4.4E7)</f>
        <v>44000000</v>
      </c>
      <c r="L308" s="14">
        <f>IFERROR(__xludf.DUMMYFUNCTION("""COMPUTED_VALUE"""),2.3304558E7)</f>
        <v>23304558</v>
      </c>
      <c r="M308" s="15">
        <f t="shared" si="2"/>
        <v>0.5296490455</v>
      </c>
      <c r="N308" s="14">
        <f t="array" ref="N308">IFERROR(INDEX('3.ProductoPeriodo'!T:T,MATCH(G308,'3.ProductoPeriodo'!K:K,0)),0)</f>
        <v>300</v>
      </c>
      <c r="O308" s="13" t="s">
        <v>1947</v>
      </c>
      <c r="P308" s="13" t="s">
        <v>2407</v>
      </c>
      <c r="Q308" s="15" t="str">
        <f t="shared" si="3"/>
        <v>En el periodo correspondiente de enero a octubre, Se ejecutaron  talleres sobre Ley Estatutaria de Juventudes, orientados a fortalecer el conocimiento de los jóvenes como sujetos de derecho y su participación ciudadana. Los contenidos abordaron la historia de los movimientos juveniles, la Ley 375 de 1997, la Constitución de 1991 y los fundamentos de los derechos humanos. A través de dinámicas lúdicas y ejercicios prácticos en la I.E República de Argentina, I.E Alfredo General Vásquez Cobo y JAC Guayaquil.</v>
      </c>
      <c r="R308" s="1" t="s">
        <v>37</v>
      </c>
    </row>
    <row r="309" ht="15.75" customHeight="1">
      <c r="B309" s="13" t="s">
        <v>469</v>
      </c>
      <c r="C309" s="13" t="s">
        <v>808</v>
      </c>
      <c r="D309" s="13" t="s">
        <v>1750</v>
      </c>
      <c r="E309" s="13" t="str">
        <f t="shared" si="1"/>
        <v>BP26005618</v>
      </c>
      <c r="F309" s="13" t="s">
        <v>336</v>
      </c>
      <c r="G309" s="13" t="str">
        <f>IFERROR(__xludf.DUMMYFUNCTION("""COMPUTED_VALUE"""),"BP2600561810101")</f>
        <v>BP2600561810101</v>
      </c>
      <c r="H309" s="13" t="str">
        <f>IFERROR(__xludf.DUMMYFUNCTION("""COMPUTED_VALUE"""),"Realizar convocatoria, y caracterización de los beneficiarios del proyecto")</f>
        <v>Realizar convocatoria, y caracterización de los beneficiarios del proyecto</v>
      </c>
      <c r="I309" s="15" t="s">
        <v>2408</v>
      </c>
      <c r="J309" s="14">
        <f>IFERROR(__xludf.DUMMYFUNCTION("""COMPUTED_VALUE"""),8040000.0)</f>
        <v>8040000</v>
      </c>
      <c r="K309" s="14">
        <f>IFERROR(__xludf.DUMMYFUNCTION("""COMPUTED_VALUE"""),8039999.0)</f>
        <v>8039999</v>
      </c>
      <c r="L309" s="14">
        <f>IFERROR(__xludf.DUMMYFUNCTION("""COMPUTED_VALUE"""),7973133.0)</f>
        <v>7973133</v>
      </c>
      <c r="M309" s="15">
        <f t="shared" si="2"/>
        <v>0.991683209</v>
      </c>
      <c r="N309" s="14">
        <f t="array" ref="N309">IFERROR(INDEX('3.ProductoPeriodo'!T:T,MATCH(G309,'3.ProductoPeriodo'!K:K,0)),0)</f>
        <v>300</v>
      </c>
      <c r="O309" s="13" t="s">
        <v>1944</v>
      </c>
      <c r="P309" s="24" t="s">
        <v>2409</v>
      </c>
      <c r="Q309" s="15" t="str">
        <f t="shared" si="3"/>
        <v>Con respecto al avance de enero a octubre, Se inició el diligenciamiento de las 300 fichas de caracterización (DUBS) con los beneficiarios del proyecto. </v>
      </c>
      <c r="R309" s="1" t="s">
        <v>37</v>
      </c>
    </row>
    <row r="310" ht="15.75" customHeight="1">
      <c r="B310" s="13" t="s">
        <v>469</v>
      </c>
      <c r="C310" s="13" t="s">
        <v>808</v>
      </c>
      <c r="D310" s="13" t="s">
        <v>1750</v>
      </c>
      <c r="E310" s="13" t="str">
        <f t="shared" si="1"/>
        <v>BP26005618</v>
      </c>
      <c r="F310" s="13" t="s">
        <v>336</v>
      </c>
      <c r="G310" s="13" t="str">
        <f>IFERROR(__xludf.DUMMYFUNCTION("""COMPUTED_VALUE"""),"BP2600561810101")</f>
        <v>BP2600561810101</v>
      </c>
      <c r="H310" s="13" t="str">
        <f>IFERROR(__xludf.DUMMYFUNCTION("""COMPUTED_VALUE"""),"Realizar programas de capacitación que enseñen habilidades blandas y orientación vocacional")</f>
        <v>Realizar programas de capacitación que enseñen habilidades blandas y orientación vocacional</v>
      </c>
      <c r="I310" s="15" t="s">
        <v>2410</v>
      </c>
      <c r="J310" s="14">
        <f>IFERROR(__xludf.DUMMYFUNCTION("""COMPUTED_VALUE"""),1.10080116E8)</f>
        <v>110080116</v>
      </c>
      <c r="K310" s="14">
        <f>IFERROR(__xludf.DUMMYFUNCTION("""COMPUTED_VALUE"""),1.10080114E8)</f>
        <v>110080114</v>
      </c>
      <c r="L310" s="14">
        <f>IFERROR(__xludf.DUMMYFUNCTION("""COMPUTED_VALUE"""),2.03288E7)</f>
        <v>20328800</v>
      </c>
      <c r="M310" s="15">
        <f t="shared" si="2"/>
        <v>0.1846727705</v>
      </c>
      <c r="N310" s="14">
        <f t="array" ref="N310">IFERROR(INDEX('3.ProductoPeriodo'!T:T,MATCH(G310,'3.ProductoPeriodo'!K:K,0)),0)</f>
        <v>300</v>
      </c>
      <c r="O310" s="13" t="s">
        <v>1950</v>
      </c>
      <c r="P310" s="13" t="s">
        <v>2411</v>
      </c>
      <c r="Q310" s="15" t="str">
        <f t="shared" si="3"/>
        <v>Durante el periodo de enero a octubre, Se llevaron a cabo talleres enfocados en el desarrollo de habilidades blandas y orientación vocacional con jóvenes de la Comuna 9.  Estos fueron realizados en la  I.E República de Argentina, I.E Alfredo General Vásquez Cobo y JAC Guayaquil. Los contenidos se organizaron en tres módulos: Módulo I, habilidades prácticas para la vida diaria; Módulo II, orientación vocacional y proyecto de carrera; y Módulo III, proyecto de vida y manejo del cambio. Se brindaron de materiales para el desarrollo del proceso formativo. </v>
      </c>
      <c r="R310" s="1" t="s">
        <v>37</v>
      </c>
    </row>
    <row r="311" ht="15.75" customHeight="1">
      <c r="B311" s="13" t="s">
        <v>1109</v>
      </c>
      <c r="C311" s="13" t="s">
        <v>1110</v>
      </c>
      <c r="D311" s="13" t="s">
        <v>1750</v>
      </c>
      <c r="E311" s="13" t="str">
        <f t="shared" si="1"/>
        <v>BP26005619</v>
      </c>
      <c r="F311" s="13" t="s">
        <v>338</v>
      </c>
      <c r="G311" s="13" t="str">
        <f>IFERROR(__xludf.DUMMYFUNCTION("""COMPUTED_VALUE"""),"BP2600561920101")</f>
        <v>BP2600561920101</v>
      </c>
      <c r="H311"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11" s="15" t="s">
        <v>37</v>
      </c>
      <c r="J311" s="14">
        <f>IFERROR(__xludf.DUMMYFUNCTION("""COMPUTED_VALUE"""),1.6741896E8)</f>
        <v>167418960</v>
      </c>
      <c r="K311" s="14">
        <f>IFERROR(__xludf.DUMMYFUNCTION("""COMPUTED_VALUE"""),0.0)</f>
        <v>0</v>
      </c>
      <c r="L311" s="14">
        <f>IFERROR(__xludf.DUMMYFUNCTION("""COMPUTED_VALUE"""),0.0)</f>
        <v>0</v>
      </c>
      <c r="M311" s="15">
        <f t="shared" si="2"/>
        <v>0</v>
      </c>
      <c r="N311" s="14">
        <f t="array" ref="N311">IFERROR(INDEX('3.ProductoPeriodo'!T:T,MATCH(G311,'3.ProductoPeriodo'!K:K,0)),0)</f>
        <v>0</v>
      </c>
      <c r="O311" s="13"/>
      <c r="P311" s="24"/>
      <c r="Q311" s="15" t="str">
        <f t="shared" si="3"/>
        <v> </v>
      </c>
      <c r="R311" s="1" t="s">
        <v>37</v>
      </c>
    </row>
    <row r="312" ht="15.75" customHeight="1">
      <c r="B312" s="13" t="s">
        <v>1109</v>
      </c>
      <c r="C312" s="13" t="s">
        <v>1110</v>
      </c>
      <c r="D312" s="13" t="s">
        <v>1750</v>
      </c>
      <c r="E312" s="13" t="str">
        <f t="shared" si="1"/>
        <v>BP26005619</v>
      </c>
      <c r="F312" s="13" t="s">
        <v>338</v>
      </c>
      <c r="G312" s="13" t="str">
        <f>IFERROR(__xludf.DUMMYFUNCTION("""COMPUTED_VALUE"""),"BP2600561920101")</f>
        <v>BP2600561920101</v>
      </c>
      <c r="H312"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12" s="15" t="s">
        <v>37</v>
      </c>
      <c r="J312" s="14">
        <f>IFERROR(__xludf.DUMMYFUNCTION("""COMPUTED_VALUE"""),1.7158104E8)</f>
        <v>171581040</v>
      </c>
      <c r="K312" s="14">
        <f>IFERROR(__xludf.DUMMYFUNCTION("""COMPUTED_VALUE"""),0.0)</f>
        <v>0</v>
      </c>
      <c r="L312" s="14">
        <f>IFERROR(__xludf.DUMMYFUNCTION("""COMPUTED_VALUE"""),0.0)</f>
        <v>0</v>
      </c>
      <c r="M312" s="15">
        <f t="shared" si="2"/>
        <v>0</v>
      </c>
      <c r="N312" s="14">
        <f t="array" ref="N312">IFERROR(INDEX('3.ProductoPeriodo'!T:T,MATCH(G312,'3.ProductoPeriodo'!K:K,0)),0)</f>
        <v>0</v>
      </c>
      <c r="O312" s="13"/>
      <c r="P312" s="33"/>
      <c r="Q312" s="15" t="str">
        <f t="shared" si="3"/>
        <v> </v>
      </c>
      <c r="R312" s="1" t="s">
        <v>37</v>
      </c>
    </row>
    <row r="313" ht="15.75" customHeight="1">
      <c r="B313" s="13" t="s">
        <v>1109</v>
      </c>
      <c r="C313" s="13" t="s">
        <v>1110</v>
      </c>
      <c r="D313" s="13" t="s">
        <v>1750</v>
      </c>
      <c r="E313" s="13" t="str">
        <f t="shared" si="1"/>
        <v>BP26005619</v>
      </c>
      <c r="F313" s="13" t="s">
        <v>338</v>
      </c>
      <c r="G313" s="13" t="str">
        <f>IFERROR(__xludf.DUMMYFUNCTION("""COMPUTED_VALUE"""),"BP2600561920101")</f>
        <v>BP2600561920101</v>
      </c>
      <c r="H313" s="13" t="str">
        <f>IFERROR(__xludf.DUMMYFUNCTION("""COMPUTED_VALUE"""),"Realizar seguimiento al fortalecimiento de las iniciativas sociales o productivas de las mujeres")</f>
        <v>Realizar seguimiento al fortalecimiento de las iniciativas sociales o productivas de las mujeres</v>
      </c>
      <c r="I313" s="15" t="s">
        <v>37</v>
      </c>
      <c r="J313" s="14">
        <f>IFERROR(__xludf.DUMMYFUNCTION("""COMPUTED_VALUE"""),2.1E7)</f>
        <v>21000000</v>
      </c>
      <c r="K313" s="14">
        <f>IFERROR(__xludf.DUMMYFUNCTION("""COMPUTED_VALUE"""),0.0)</f>
        <v>0</v>
      </c>
      <c r="L313" s="14">
        <f>IFERROR(__xludf.DUMMYFUNCTION("""COMPUTED_VALUE"""),0.0)</f>
        <v>0</v>
      </c>
      <c r="M313" s="15">
        <f t="shared" si="2"/>
        <v>0</v>
      </c>
      <c r="N313" s="14">
        <f t="array" ref="N313">IFERROR(INDEX('3.ProductoPeriodo'!T:T,MATCH(G313,'3.ProductoPeriodo'!K:K,0)),0)</f>
        <v>0</v>
      </c>
      <c r="O313" s="13"/>
      <c r="P313" s="33"/>
      <c r="Q313" s="15" t="str">
        <f t="shared" si="3"/>
        <v> </v>
      </c>
      <c r="R313" s="1" t="s">
        <v>37</v>
      </c>
    </row>
    <row r="314" ht="15.75" customHeight="1">
      <c r="B314" s="13" t="s">
        <v>1109</v>
      </c>
      <c r="C314" s="13" t="s">
        <v>1110</v>
      </c>
      <c r="D314" s="13" t="s">
        <v>1750</v>
      </c>
      <c r="E314" s="13" t="str">
        <f t="shared" si="1"/>
        <v>BP26005620</v>
      </c>
      <c r="F314" s="13" t="s">
        <v>339</v>
      </c>
      <c r="G314" s="13" t="str">
        <f>IFERROR(__xludf.DUMMYFUNCTION("""COMPUTED_VALUE"""),"BP2600562010101")</f>
        <v>BP2600562010101</v>
      </c>
      <c r="H314"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14" s="15" t="s">
        <v>37</v>
      </c>
      <c r="J314" s="14">
        <f>IFERROR(__xludf.DUMMYFUNCTION("""COMPUTED_VALUE"""),1.12520385E8)</f>
        <v>112520385</v>
      </c>
      <c r="K314" s="14">
        <f>IFERROR(__xludf.DUMMYFUNCTION("""COMPUTED_VALUE"""),0.0)</f>
        <v>0</v>
      </c>
      <c r="L314" s="14">
        <f>IFERROR(__xludf.DUMMYFUNCTION("""COMPUTED_VALUE"""),0.0)</f>
        <v>0</v>
      </c>
      <c r="M314" s="15">
        <f t="shared" si="2"/>
        <v>0</v>
      </c>
      <c r="N314" s="14">
        <f t="array" ref="N314">IFERROR(INDEX('3.ProductoPeriodo'!T:T,MATCH(G314,'3.ProductoPeriodo'!K:K,0)),0)</f>
        <v>0</v>
      </c>
      <c r="O314" s="13"/>
      <c r="P314" s="33"/>
      <c r="Q314" s="15" t="str">
        <f t="shared" si="3"/>
        <v> </v>
      </c>
      <c r="R314" s="1" t="s">
        <v>37</v>
      </c>
    </row>
    <row r="315" ht="15.75" customHeight="1">
      <c r="B315" s="13" t="s">
        <v>1109</v>
      </c>
      <c r="C315" s="13" t="s">
        <v>1110</v>
      </c>
      <c r="D315" s="13" t="s">
        <v>1750</v>
      </c>
      <c r="E315" s="13" t="str">
        <f t="shared" si="1"/>
        <v>BP26005620</v>
      </c>
      <c r="F315" s="13" t="s">
        <v>339</v>
      </c>
      <c r="G315" s="13" t="str">
        <f>IFERROR(__xludf.DUMMYFUNCTION("""COMPUTED_VALUE"""),"BP2600562010101")</f>
        <v>BP2600562010101</v>
      </c>
      <c r="H315"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15" s="14" t="s">
        <v>37</v>
      </c>
      <c r="J315" s="14">
        <f>IFERROR(__xludf.DUMMYFUNCTION("""COMPUTED_VALUE"""),9.19E7)</f>
        <v>91900000</v>
      </c>
      <c r="K315" s="14">
        <f>IFERROR(__xludf.DUMMYFUNCTION("""COMPUTED_VALUE"""),0.0)</f>
        <v>0</v>
      </c>
      <c r="L315" s="14">
        <f>IFERROR(__xludf.DUMMYFUNCTION("""COMPUTED_VALUE"""),0.0)</f>
        <v>0</v>
      </c>
      <c r="M315" s="15">
        <f t="shared" si="2"/>
        <v>0</v>
      </c>
      <c r="N315" s="14">
        <f t="array" ref="N315">IFERROR(INDEX('3.ProductoPeriodo'!T:T,MATCH(G315,'3.ProductoPeriodo'!K:K,0)),0)</f>
        <v>0</v>
      </c>
      <c r="O315" s="13"/>
      <c r="P315" s="33"/>
      <c r="Q315" s="15" t="str">
        <f t="shared" si="3"/>
        <v> </v>
      </c>
      <c r="R315" s="1" t="s">
        <v>37</v>
      </c>
    </row>
    <row r="316" ht="15.75" customHeight="1">
      <c r="B316" s="13" t="s">
        <v>469</v>
      </c>
      <c r="C316" s="13" t="s">
        <v>1384</v>
      </c>
      <c r="D316" s="13" t="s">
        <v>1750</v>
      </c>
      <c r="E316" s="13" t="str">
        <f t="shared" si="1"/>
        <v>BP26005621</v>
      </c>
      <c r="F316" s="13" t="s">
        <v>340</v>
      </c>
      <c r="G316" s="13" t="str">
        <f>IFERROR(__xludf.DUMMYFUNCTION("""COMPUTED_VALUE"""),"BP2600562110101")</f>
        <v>BP2600562110101</v>
      </c>
      <c r="H316" s="13" t="str">
        <f>IFERROR(__xludf.DUMMYFUNCTION("""COMPUTED_VALUE"""),"Apoyar la logística para el desarrollo de las capacitaciones")</f>
        <v>Apoyar la logística para el desarrollo de las capacitaciones</v>
      </c>
      <c r="I316" s="14" t="s">
        <v>2412</v>
      </c>
      <c r="J316" s="14">
        <f>IFERROR(__xludf.DUMMYFUNCTION("""COMPUTED_VALUE"""),6.0E7)</f>
        <v>60000000</v>
      </c>
      <c r="K316" s="14">
        <f>IFERROR(__xludf.DUMMYFUNCTION("""COMPUTED_VALUE"""),5.94E7)</f>
        <v>59400000</v>
      </c>
      <c r="L316" s="14">
        <f>IFERROR(__xludf.DUMMYFUNCTION("""COMPUTED_VALUE"""),3.8511E7)</f>
        <v>38511000</v>
      </c>
      <c r="M316" s="15">
        <f t="shared" si="2"/>
        <v>0.64185</v>
      </c>
      <c r="N316" s="14">
        <f t="array" ref="N316">IFERROR(INDEX('3.ProductoPeriodo'!T:T,MATCH(G316,'3.ProductoPeriodo'!K:K,0)),0)</f>
        <v>80</v>
      </c>
      <c r="O316" s="13" t="s">
        <v>1950</v>
      </c>
      <c r="P316" s="33" t="s">
        <v>1798</v>
      </c>
      <c r="Q316" s="15" t="str">
        <f t="shared" si="3"/>
        <v>Durante el periodo de enero a octubre, se realizaron las actividades logísticas en los lugares donde se brindarán las capacitaciones a 100 beneficiarios en la Comuna 15 .</v>
      </c>
      <c r="R316" s="1" t="s">
        <v>37</v>
      </c>
    </row>
    <row r="317" ht="15.75" customHeight="1">
      <c r="B317" s="13" t="s">
        <v>469</v>
      </c>
      <c r="C317" s="13" t="s">
        <v>1384</v>
      </c>
      <c r="D317" s="13" t="s">
        <v>1750</v>
      </c>
      <c r="E317" s="13" t="str">
        <f t="shared" si="1"/>
        <v>BP26005621</v>
      </c>
      <c r="F317" s="13" t="s">
        <v>340</v>
      </c>
      <c r="G317" s="13" t="str">
        <f>IFERROR(__xludf.DUMMYFUNCTION("""COMPUTED_VALUE"""),"BP2600562110101")</f>
        <v>BP2600562110101</v>
      </c>
      <c r="H317" s="13" t="str">
        <f>IFERROR(__xludf.DUMMYFUNCTION("""COMPUTED_VALUE"""),"Fortalecimiento de iniciativas sociales organizadas para personas mayores")</f>
        <v>Fortalecimiento de iniciativas sociales organizadas para personas mayores</v>
      </c>
      <c r="I317" s="14" t="s">
        <v>2413</v>
      </c>
      <c r="J317" s="14">
        <f>IFERROR(__xludf.DUMMYFUNCTION("""COMPUTED_VALUE"""),3.36E7)</f>
        <v>33600000</v>
      </c>
      <c r="K317" s="14">
        <f>IFERROR(__xludf.DUMMYFUNCTION("""COMPUTED_VALUE"""),3.3264E7)</f>
        <v>33264000</v>
      </c>
      <c r="L317" s="14">
        <f>IFERROR(__xludf.DUMMYFUNCTION("""COMPUTED_VALUE"""),0.0)</f>
        <v>0</v>
      </c>
      <c r="M317" s="15">
        <f t="shared" si="2"/>
        <v>0</v>
      </c>
      <c r="N317" s="14">
        <f t="array" ref="N317">IFERROR(INDEX('3.ProductoPeriodo'!T:T,MATCH(G317,'3.ProductoPeriodo'!K:K,0)),0)</f>
        <v>80</v>
      </c>
      <c r="O317" s="16" t="s">
        <v>1944</v>
      </c>
      <c r="P317" s="33" t="s">
        <v>2414</v>
      </c>
      <c r="Q317" s="15" t="str">
        <f t="shared" si="3"/>
        <v>Con respecto al avance de enero a octubre, se socializó con los beneficiarios de la Comuna 15 la dinámica por medio de la cual se realizará el fortalecimientos de 20 iniciativas sociales para los grupos de personas mayores en el marco de la ejecución del contrato.</v>
      </c>
      <c r="R317" s="1" t="s">
        <v>37</v>
      </c>
    </row>
    <row r="318" ht="15.75" customHeight="1">
      <c r="B318" s="13" t="s">
        <v>469</v>
      </c>
      <c r="C318" s="13" t="s">
        <v>1384</v>
      </c>
      <c r="D318" s="13" t="s">
        <v>1750</v>
      </c>
      <c r="E318" s="13" t="str">
        <f t="shared" si="1"/>
        <v>BP26005621</v>
      </c>
      <c r="F318" s="13" t="s">
        <v>340</v>
      </c>
      <c r="G318" s="13" t="str">
        <f>IFERROR(__xludf.DUMMYFUNCTION("""COMPUTED_VALUE"""),"BP2600562110101")</f>
        <v>BP2600562110101</v>
      </c>
      <c r="H318" s="13" t="str">
        <f>IFERROR(__xludf.DUMMYFUNCTION("""COMPUTED_VALUE"""),"Realizar convocatoria, divulgación, inscripción y selección de beneficiarios del proyecto")</f>
        <v>Realizar convocatoria, divulgación, inscripción y selección de beneficiarios del proyecto</v>
      </c>
      <c r="I318" s="14" t="s">
        <v>2415</v>
      </c>
      <c r="J318" s="14">
        <f>IFERROR(__xludf.DUMMYFUNCTION("""COMPUTED_VALUE"""),1540000.0)</f>
        <v>1540000</v>
      </c>
      <c r="K318" s="14">
        <f>IFERROR(__xludf.DUMMYFUNCTION("""COMPUTED_VALUE"""),1524599.0)</f>
        <v>1524599</v>
      </c>
      <c r="L318" s="14">
        <f>IFERROR(__xludf.DUMMYFUNCTION("""COMPUTED_VALUE"""),1277100.0)</f>
        <v>1277100</v>
      </c>
      <c r="M318" s="15">
        <f t="shared" si="2"/>
        <v>0.8292857143</v>
      </c>
      <c r="N318" s="14">
        <f t="array" ref="N318">IFERROR(INDEX('3.ProductoPeriodo'!T:T,MATCH(G318,'3.ProductoPeriodo'!K:K,0)),0)</f>
        <v>80</v>
      </c>
      <c r="O318" s="13" t="s">
        <v>1964</v>
      </c>
      <c r="P318" s="33" t="s">
        <v>2416</v>
      </c>
      <c r="Q318" s="15" t="str">
        <f t="shared" si="3"/>
        <v>En el periodo de enero a octubre, se realizó la divulgación en el C.A.L.I. las inscripciones en los puntos sugeridos por la comunidad y la selección de los beneficiarios de la Comuna 15.</v>
      </c>
      <c r="R318" s="1" t="s">
        <v>37</v>
      </c>
    </row>
    <row r="319" ht="15.75" customHeight="1">
      <c r="B319" s="13" t="s">
        <v>469</v>
      </c>
      <c r="C319" s="13" t="s">
        <v>1384</v>
      </c>
      <c r="D319" s="13" t="s">
        <v>1750</v>
      </c>
      <c r="E319" s="13" t="str">
        <f t="shared" si="1"/>
        <v>BP26005621</v>
      </c>
      <c r="F319" s="13" t="s">
        <v>340</v>
      </c>
      <c r="G319" s="13" t="str">
        <f>IFERROR(__xludf.DUMMYFUNCTION("""COMPUTED_VALUE"""),"BP2600562110101")</f>
        <v>BP2600562110101</v>
      </c>
      <c r="H319" s="13" t="str">
        <f>IFERROR(__xludf.DUMMYFUNCTION("""COMPUTED_VALUE"""),"Realizar salida pedagógica de integración, socialización y entrega de resultados del proyecto")</f>
        <v>Realizar salida pedagógica de integración, socialización y entrega de resultados del proyecto</v>
      </c>
      <c r="I319" s="14" t="s">
        <v>2417</v>
      </c>
      <c r="J319" s="14">
        <f>IFERROR(__xludf.DUMMYFUNCTION("""COMPUTED_VALUE"""),1.907E7)</f>
        <v>19070000</v>
      </c>
      <c r="K319" s="14">
        <f>IFERROR(__xludf.DUMMYFUNCTION("""COMPUTED_VALUE"""),1.88793E7)</f>
        <v>18879300</v>
      </c>
      <c r="L319" s="14">
        <f>IFERROR(__xludf.DUMMYFUNCTION("""COMPUTED_VALUE"""),6564690.0)</f>
        <v>6564690</v>
      </c>
      <c r="M319" s="15">
        <f t="shared" si="2"/>
        <v>0.344241741</v>
      </c>
      <c r="N319" s="14">
        <f t="array" ref="N319">IFERROR(INDEX('3.ProductoPeriodo'!T:T,MATCH(G319,'3.ProductoPeriodo'!K:K,0)),0)</f>
        <v>80</v>
      </c>
      <c r="O319" s="13" t="s">
        <v>1953</v>
      </c>
      <c r="P319" s="33" t="s">
        <v>2418</v>
      </c>
      <c r="Q319" s="15" t="str">
        <f t="shared" si="3"/>
        <v>De enero a octubre,  que se realizaron las capacitaciones en estilos de vida saludable , donde se beneficiarios 100 personas mayores de la Comuna 21</v>
      </c>
      <c r="R319" s="1" t="s">
        <v>37</v>
      </c>
    </row>
    <row r="320" ht="15.75" customHeight="1">
      <c r="B320" s="13" t="s">
        <v>469</v>
      </c>
      <c r="C320" s="13" t="s">
        <v>1384</v>
      </c>
      <c r="D320" s="13" t="s">
        <v>1750</v>
      </c>
      <c r="E320" s="13" t="str">
        <f t="shared" si="1"/>
        <v>BP26005621</v>
      </c>
      <c r="F320" s="13" t="s">
        <v>340</v>
      </c>
      <c r="G320" s="13" t="str">
        <f>IFERROR(__xludf.DUMMYFUNCTION("""COMPUTED_VALUE"""),"BP2600562110101")</f>
        <v>BP2600562110101</v>
      </c>
      <c r="H320"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20" s="14" t="s">
        <v>2419</v>
      </c>
      <c r="J320" s="14">
        <f>IFERROR(__xludf.DUMMYFUNCTION("""COMPUTED_VALUE"""),9050000.0)</f>
        <v>9050000</v>
      </c>
      <c r="K320" s="14">
        <f>IFERROR(__xludf.DUMMYFUNCTION("""COMPUTED_VALUE"""),8959500.0)</f>
        <v>8959500</v>
      </c>
      <c r="L320" s="14">
        <f>IFERROR(__xludf.DUMMYFUNCTION("""COMPUTED_VALUE"""),8356590.0)</f>
        <v>8356590</v>
      </c>
      <c r="M320" s="15">
        <f t="shared" si="2"/>
        <v>0.9233801105</v>
      </c>
      <c r="N320" s="14">
        <f t="array" ref="N320">IFERROR(INDEX('3.ProductoPeriodo'!T:T,MATCH(G320,'3.ProductoPeriodo'!K:K,0)),0)</f>
        <v>80</v>
      </c>
      <c r="O320" s="13" t="s">
        <v>1947</v>
      </c>
      <c r="P320" s="33" t="s">
        <v>2420</v>
      </c>
      <c r="Q320" s="15" t="str">
        <f t="shared" si="3"/>
        <v>En el periodo correspondiente de enero a octubre,  se realizaron los talleres de sensibilización en alimentación saludable para los 100 beneficiarios en las Comuna 15 .</v>
      </c>
      <c r="R320" s="1" t="s">
        <v>37</v>
      </c>
    </row>
    <row r="321" ht="15.75" customHeight="1">
      <c r="B321" s="13" t="s">
        <v>469</v>
      </c>
      <c r="C321" s="13" t="s">
        <v>1384</v>
      </c>
      <c r="D321" s="13" t="s">
        <v>1750</v>
      </c>
      <c r="E321" s="13" t="str">
        <f t="shared" si="1"/>
        <v>BP26005621</v>
      </c>
      <c r="F321" s="13" t="s">
        <v>340</v>
      </c>
      <c r="G321" s="13" t="str">
        <f>IFERROR(__xludf.DUMMYFUNCTION("""COMPUTED_VALUE"""),"BP2600562110101")</f>
        <v>BP2600562110101</v>
      </c>
      <c r="H321"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321" s="14" t="s">
        <v>2421</v>
      </c>
      <c r="J321" s="14">
        <f>IFERROR(__xludf.DUMMYFUNCTION("""COMPUTED_VALUE"""),4.8345E7)</f>
        <v>48345000</v>
      </c>
      <c r="K321" s="14">
        <f>IFERROR(__xludf.DUMMYFUNCTION("""COMPUTED_VALUE"""),4.786155E7)</f>
        <v>47861550</v>
      </c>
      <c r="L321" s="14">
        <f>IFERROR(__xludf.DUMMYFUNCTION("""COMPUTED_VALUE"""),2.2137884E7)</f>
        <v>22137884</v>
      </c>
      <c r="M321" s="15">
        <f t="shared" si="2"/>
        <v>0.4579146551</v>
      </c>
      <c r="N321" s="14">
        <f t="array" ref="N321">IFERROR(INDEX('3.ProductoPeriodo'!T:T,MATCH(G321,'3.ProductoPeriodo'!K:K,0)),0)</f>
        <v>80</v>
      </c>
      <c r="O321" s="13" t="s">
        <v>1950</v>
      </c>
      <c r="P321" s="33" t="s">
        <v>2422</v>
      </c>
      <c r="Q321" s="15" t="str">
        <f t="shared" si="3"/>
        <v>Durante el periodo de enero a octubre, se realizaron los talleres interactivos que promuevan la salud mental mediante actividades de rumbaterapia , escucha activa y gimnasia cerebral de hidroterapia para los beneficiarios en la Comuna 15 .</v>
      </c>
      <c r="R321" s="1" t="s">
        <v>37</v>
      </c>
    </row>
    <row r="322" ht="15.75" customHeight="1">
      <c r="B322" s="13" t="s">
        <v>469</v>
      </c>
      <c r="C322" s="13" t="s">
        <v>1384</v>
      </c>
      <c r="D322" s="13" t="s">
        <v>1750</v>
      </c>
      <c r="E322" s="13" t="str">
        <f t="shared" si="1"/>
        <v>BP26005621</v>
      </c>
      <c r="F322" s="13" t="s">
        <v>340</v>
      </c>
      <c r="G322" s="13" t="str">
        <f>IFERROR(__xludf.DUMMYFUNCTION("""COMPUTED_VALUE"""),"BP2600562110101")</f>
        <v>BP2600562110101</v>
      </c>
      <c r="H322"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22" s="14" t="s">
        <v>2423</v>
      </c>
      <c r="J322" s="14">
        <f>IFERROR(__xludf.DUMMYFUNCTION("""COMPUTED_VALUE"""),3.09E7)</f>
        <v>30900000</v>
      </c>
      <c r="K322" s="14">
        <f>IFERROR(__xludf.DUMMYFUNCTION("""COMPUTED_VALUE"""),3.0591E7)</f>
        <v>30591000</v>
      </c>
      <c r="L322" s="14">
        <f>IFERROR(__xludf.DUMMYFUNCTION("""COMPUTED_VALUE"""),2.06E7)</f>
        <v>20600000</v>
      </c>
      <c r="M322" s="15">
        <f t="shared" si="2"/>
        <v>0.6666666667</v>
      </c>
      <c r="N322" s="14">
        <f t="array" ref="N322">IFERROR(INDEX('3.ProductoPeriodo'!T:T,MATCH(G322,'3.ProductoPeriodo'!K:K,0)),0)</f>
        <v>80</v>
      </c>
      <c r="O322" s="13" t="s">
        <v>1944</v>
      </c>
      <c r="P322" s="33" t="s">
        <v>2424</v>
      </c>
      <c r="Q322" s="15" t="str">
        <f t="shared" si="3"/>
        <v>Con respecto al avance de enero a octubre,  se realizaron  los cronogramas para dictar los talleres de hidroterapia para el mejoramiento de las habilidades motoras de los beneficiarios en la Comuna 15 .</v>
      </c>
      <c r="R322" s="1" t="s">
        <v>37</v>
      </c>
    </row>
    <row r="323" ht="15.75" customHeight="1">
      <c r="B323" s="13" t="s">
        <v>469</v>
      </c>
      <c r="C323" s="13" t="s">
        <v>1496</v>
      </c>
      <c r="D323" s="13" t="s">
        <v>1750</v>
      </c>
      <c r="E323" s="13" t="str">
        <f t="shared" si="1"/>
        <v>BP26005659</v>
      </c>
      <c r="F323" s="13" t="s">
        <v>343</v>
      </c>
      <c r="G323" s="13" t="str">
        <f>IFERROR(__xludf.DUMMYFUNCTION("""COMPUTED_VALUE"""),"BP2600565910101")</f>
        <v>BP2600565910101</v>
      </c>
      <c r="H323"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23" s="14" t="s">
        <v>37</v>
      </c>
      <c r="J323" s="14">
        <f>IFERROR(__xludf.DUMMYFUNCTION("""COMPUTED_VALUE"""),1.1061E8)</f>
        <v>110610000</v>
      </c>
      <c r="K323" s="14">
        <f>IFERROR(__xludf.DUMMYFUNCTION("""COMPUTED_VALUE"""),0.0)</f>
        <v>0</v>
      </c>
      <c r="L323" s="14">
        <f>IFERROR(__xludf.DUMMYFUNCTION("""COMPUTED_VALUE"""),0.0)</f>
        <v>0</v>
      </c>
      <c r="M323" s="15">
        <f t="shared" si="2"/>
        <v>0</v>
      </c>
      <c r="N323" s="14">
        <f t="array" ref="N323">IFERROR(INDEX('3.ProductoPeriodo'!T:T,MATCH(G323,'3.ProductoPeriodo'!K:K,0)),0)</f>
        <v>0</v>
      </c>
      <c r="O323" s="13"/>
      <c r="P323" s="15"/>
      <c r="Q323" s="15" t="str">
        <f t="shared" si="3"/>
        <v> </v>
      </c>
      <c r="R323" s="1" t="s">
        <v>37</v>
      </c>
    </row>
    <row r="324" ht="15.75" customHeight="1">
      <c r="B324" s="13" t="s">
        <v>469</v>
      </c>
      <c r="C324" s="13" t="s">
        <v>1496</v>
      </c>
      <c r="D324" s="13" t="s">
        <v>1750</v>
      </c>
      <c r="E324" s="13" t="str">
        <f t="shared" si="1"/>
        <v>BP26005659</v>
      </c>
      <c r="F324" s="13" t="s">
        <v>343</v>
      </c>
      <c r="G324" s="13" t="str">
        <f>IFERROR(__xludf.DUMMYFUNCTION("""COMPUTED_VALUE"""),"BP2600565910101")</f>
        <v>BP2600565910101</v>
      </c>
      <c r="H324" s="13"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I324" s="14" t="s">
        <v>37</v>
      </c>
      <c r="J324" s="14">
        <f>IFERROR(__xludf.DUMMYFUNCTION("""COMPUTED_VALUE"""),3.89015E7)</f>
        <v>38901500</v>
      </c>
      <c r="K324" s="14">
        <f>IFERROR(__xludf.DUMMYFUNCTION("""COMPUTED_VALUE"""),0.0)</f>
        <v>0</v>
      </c>
      <c r="L324" s="14">
        <f>IFERROR(__xludf.DUMMYFUNCTION("""COMPUTED_VALUE"""),0.0)</f>
        <v>0</v>
      </c>
      <c r="M324" s="15">
        <f t="shared" si="2"/>
        <v>0</v>
      </c>
      <c r="N324" s="14">
        <f t="array" ref="N324">IFERROR(INDEX('3.ProductoPeriodo'!T:T,MATCH(G324,'3.ProductoPeriodo'!K:K,0)),0)</f>
        <v>0</v>
      </c>
      <c r="O324" s="13"/>
      <c r="P324" s="15"/>
      <c r="Q324" s="15" t="str">
        <f t="shared" si="3"/>
        <v> </v>
      </c>
      <c r="R324" s="1" t="s">
        <v>37</v>
      </c>
    </row>
    <row r="325" ht="15.75" customHeight="1">
      <c r="B325" s="13" t="s">
        <v>1109</v>
      </c>
      <c r="C325" s="13" t="s">
        <v>1110</v>
      </c>
      <c r="D325" s="13" t="s">
        <v>1750</v>
      </c>
      <c r="E325" s="13" t="str">
        <f t="shared" si="1"/>
        <v>BP26005663</v>
      </c>
      <c r="F325" s="13" t="s">
        <v>344</v>
      </c>
      <c r="G325" s="13" t="str">
        <f>IFERROR(__xludf.DUMMYFUNCTION("""COMPUTED_VALUE"""),"BP2600566310101")</f>
        <v>BP2600566310101</v>
      </c>
      <c r="H325"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25" s="14" t="s">
        <v>37</v>
      </c>
      <c r="J325" s="14">
        <f>IFERROR(__xludf.DUMMYFUNCTION("""COMPUTED_VALUE"""),6.9793E7)</f>
        <v>69793000</v>
      </c>
      <c r="K325" s="14">
        <f>IFERROR(__xludf.DUMMYFUNCTION("""COMPUTED_VALUE"""),0.0)</f>
        <v>0</v>
      </c>
      <c r="L325" s="14">
        <f>IFERROR(__xludf.DUMMYFUNCTION("""COMPUTED_VALUE"""),0.0)</f>
        <v>0</v>
      </c>
      <c r="M325" s="15">
        <f t="shared" si="2"/>
        <v>0</v>
      </c>
      <c r="N325" s="14">
        <f t="array" ref="N325">IFERROR(INDEX('3.ProductoPeriodo'!T:T,MATCH(G325,'3.ProductoPeriodo'!K:K,0)),0)</f>
        <v>0</v>
      </c>
      <c r="O325" s="13"/>
      <c r="P325" s="13"/>
      <c r="Q325" s="15" t="str">
        <f t="shared" si="3"/>
        <v> </v>
      </c>
      <c r="R325" s="1" t="s">
        <v>37</v>
      </c>
    </row>
    <row r="326" ht="15.75" customHeight="1">
      <c r="B326" s="13" t="s">
        <v>1109</v>
      </c>
      <c r="C326" s="13" t="s">
        <v>1110</v>
      </c>
      <c r="D326" s="13" t="s">
        <v>1750</v>
      </c>
      <c r="E326" s="13" t="str">
        <f t="shared" si="1"/>
        <v>BP26005663</v>
      </c>
      <c r="F326" s="13" t="s">
        <v>344</v>
      </c>
      <c r="G326" s="13" t="str">
        <f>IFERROR(__xludf.DUMMYFUNCTION("""COMPUTED_VALUE"""),"BP2600566310101")</f>
        <v>BP2600566310101</v>
      </c>
      <c r="H326"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26" s="14" t="s">
        <v>37</v>
      </c>
      <c r="J326" s="14">
        <f>IFERROR(__xludf.DUMMYFUNCTION("""COMPUTED_VALUE"""),1.5920696E8)</f>
        <v>159206960</v>
      </c>
      <c r="K326" s="14">
        <f>IFERROR(__xludf.DUMMYFUNCTION("""COMPUTED_VALUE"""),0.0)</f>
        <v>0</v>
      </c>
      <c r="L326" s="14">
        <f>IFERROR(__xludf.DUMMYFUNCTION("""COMPUTED_VALUE"""),0.0)</f>
        <v>0</v>
      </c>
      <c r="M326" s="15">
        <f t="shared" si="2"/>
        <v>0</v>
      </c>
      <c r="N326" s="14">
        <f t="array" ref="N326">IFERROR(INDEX('3.ProductoPeriodo'!T:T,MATCH(G326,'3.ProductoPeriodo'!K:K,0)),0)</f>
        <v>0</v>
      </c>
      <c r="O326" s="13"/>
      <c r="P326" s="13"/>
      <c r="Q326" s="15" t="str">
        <f t="shared" si="3"/>
        <v> </v>
      </c>
      <c r="R326" s="1" t="s">
        <v>37</v>
      </c>
    </row>
    <row r="327" ht="15.75" customHeight="1">
      <c r="B327" s="13" t="s">
        <v>1109</v>
      </c>
      <c r="C327" s="13" t="s">
        <v>1110</v>
      </c>
      <c r="D327" s="13" t="s">
        <v>1750</v>
      </c>
      <c r="E327" s="13" t="str">
        <f t="shared" si="1"/>
        <v>BP26005663</v>
      </c>
      <c r="F327" s="13" t="s">
        <v>344</v>
      </c>
      <c r="G327" s="13" t="str">
        <f>IFERROR(__xludf.DUMMYFUNCTION("""COMPUTED_VALUE"""),"BP2600566310101")</f>
        <v>BP2600566310101</v>
      </c>
      <c r="H327" s="13" t="str">
        <f>IFERROR(__xludf.DUMMYFUNCTION("""COMPUTED_VALUE"""),"Realizar seguimiento al fortalecimiento de las iniciativas sociales o productivas de las mujeres")</f>
        <v>Realizar seguimiento al fortalecimiento de las iniciativas sociales o productivas de las mujeres</v>
      </c>
      <c r="I327" s="14" t="s">
        <v>37</v>
      </c>
      <c r="J327" s="14">
        <f>IFERROR(__xludf.DUMMYFUNCTION("""COMPUTED_VALUE"""),2.1E7)</f>
        <v>21000000</v>
      </c>
      <c r="K327" s="14">
        <f>IFERROR(__xludf.DUMMYFUNCTION("""COMPUTED_VALUE"""),0.0)</f>
        <v>0</v>
      </c>
      <c r="L327" s="14">
        <f>IFERROR(__xludf.DUMMYFUNCTION("""COMPUTED_VALUE"""),0.0)</f>
        <v>0</v>
      </c>
      <c r="M327" s="15">
        <f t="shared" si="2"/>
        <v>0</v>
      </c>
      <c r="N327" s="14">
        <f t="array" ref="N327">IFERROR(INDEX('3.ProductoPeriodo'!T:T,MATCH(G327,'3.ProductoPeriodo'!K:K,0)),0)</f>
        <v>0</v>
      </c>
      <c r="O327" s="13"/>
      <c r="P327" s="15"/>
      <c r="Q327" s="15" t="str">
        <f t="shared" si="3"/>
        <v> </v>
      </c>
      <c r="R327" s="1" t="s">
        <v>37</v>
      </c>
    </row>
    <row r="328" ht="15.75" customHeight="1">
      <c r="B328" s="13" t="s">
        <v>469</v>
      </c>
      <c r="C328" s="13" t="s">
        <v>1496</v>
      </c>
      <c r="D328" s="13" t="s">
        <v>1750</v>
      </c>
      <c r="E328" s="13" t="str">
        <f t="shared" si="1"/>
        <v>BP26005680</v>
      </c>
      <c r="F328" s="13" t="s">
        <v>345</v>
      </c>
      <c r="G328" s="13" t="str">
        <f>IFERROR(__xludf.DUMMYFUNCTION("""COMPUTED_VALUE"""),"BP2600568010101")</f>
        <v>BP2600568010101</v>
      </c>
      <c r="H328"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28" s="14" t="s">
        <v>37</v>
      </c>
      <c r="J328" s="14">
        <f>IFERROR(__xludf.DUMMYFUNCTION("""COMPUTED_VALUE"""),1.17E8)</f>
        <v>117000000</v>
      </c>
      <c r="K328" s="14">
        <f>IFERROR(__xludf.DUMMYFUNCTION("""COMPUTED_VALUE"""),0.0)</f>
        <v>0</v>
      </c>
      <c r="L328" s="14">
        <f>IFERROR(__xludf.DUMMYFUNCTION("""COMPUTED_VALUE"""),0.0)</f>
        <v>0</v>
      </c>
      <c r="M328" s="15">
        <f t="shared" si="2"/>
        <v>0</v>
      </c>
      <c r="N328" s="14">
        <f t="array" ref="N328">IFERROR(INDEX('3.ProductoPeriodo'!T:T,MATCH(G328,'3.ProductoPeriodo'!K:K,0)),0)</f>
        <v>0</v>
      </c>
      <c r="O328" s="13"/>
      <c r="P328" s="33"/>
      <c r="Q328" s="15" t="str">
        <f t="shared" si="3"/>
        <v> </v>
      </c>
      <c r="R328" s="1" t="s">
        <v>37</v>
      </c>
    </row>
    <row r="329" ht="15.75" customHeight="1">
      <c r="B329" s="13" t="s">
        <v>469</v>
      </c>
      <c r="C329" s="13" t="s">
        <v>1496</v>
      </c>
      <c r="D329" s="13" t="s">
        <v>1750</v>
      </c>
      <c r="E329" s="13" t="str">
        <f t="shared" si="1"/>
        <v>BP26005680</v>
      </c>
      <c r="F329" s="13" t="s">
        <v>345</v>
      </c>
      <c r="G329" s="13" t="str">
        <f>IFERROR(__xludf.DUMMYFUNCTION("""COMPUTED_VALUE"""),"BP2600568010101")</f>
        <v>BP2600568010101</v>
      </c>
      <c r="H329" s="13"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I329" s="14" t="s">
        <v>37</v>
      </c>
      <c r="J329" s="14">
        <f>IFERROR(__xludf.DUMMYFUNCTION("""COMPUTED_VALUE"""),1.63286343E8)</f>
        <v>163286343</v>
      </c>
      <c r="K329" s="14">
        <f>IFERROR(__xludf.DUMMYFUNCTION("""COMPUTED_VALUE"""),0.0)</f>
        <v>0</v>
      </c>
      <c r="L329" s="14">
        <f>IFERROR(__xludf.DUMMYFUNCTION("""COMPUTED_VALUE"""),0.0)</f>
        <v>0</v>
      </c>
      <c r="M329" s="15">
        <f t="shared" si="2"/>
        <v>0</v>
      </c>
      <c r="N329" s="14">
        <f t="array" ref="N329">IFERROR(INDEX('3.ProductoPeriodo'!T:T,MATCH(G329,'3.ProductoPeriodo'!K:K,0)),0)</f>
        <v>0</v>
      </c>
      <c r="O329" s="13"/>
      <c r="P329" s="24"/>
      <c r="Q329" s="15" t="str">
        <f t="shared" si="3"/>
        <v> </v>
      </c>
      <c r="R329" s="1" t="s">
        <v>37</v>
      </c>
    </row>
    <row r="330" ht="15.75" customHeight="1">
      <c r="B330" s="13" t="s">
        <v>469</v>
      </c>
      <c r="C330" s="13" t="s">
        <v>1496</v>
      </c>
      <c r="D330" s="13" t="s">
        <v>1750</v>
      </c>
      <c r="E330" s="13" t="str">
        <f t="shared" si="1"/>
        <v>BP26005680</v>
      </c>
      <c r="F330" s="13" t="s">
        <v>345</v>
      </c>
      <c r="G330" s="13" t="str">
        <f>IFERROR(__xludf.DUMMYFUNCTION("""COMPUTED_VALUE"""),"BP2600568010101")</f>
        <v>BP2600568010101</v>
      </c>
      <c r="H330"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30" s="14" t="s">
        <v>37</v>
      </c>
      <c r="J330" s="14">
        <f>IFERROR(__xludf.DUMMYFUNCTION("""COMPUTED_VALUE"""),3.931488E7)</f>
        <v>39314880</v>
      </c>
      <c r="K330" s="14">
        <f>IFERROR(__xludf.DUMMYFUNCTION("""COMPUTED_VALUE"""),0.0)</f>
        <v>0</v>
      </c>
      <c r="L330" s="14">
        <f>IFERROR(__xludf.DUMMYFUNCTION("""COMPUTED_VALUE"""),0.0)</f>
        <v>0</v>
      </c>
      <c r="M330" s="15">
        <f t="shared" si="2"/>
        <v>0</v>
      </c>
      <c r="N330" s="14">
        <f t="array" ref="N330">IFERROR(INDEX('3.ProductoPeriodo'!T:T,MATCH(G330,'3.ProductoPeriodo'!K:K,0)),0)</f>
        <v>0</v>
      </c>
      <c r="O330" s="13"/>
      <c r="P330" s="24"/>
      <c r="Q330" s="15" t="str">
        <f t="shared" si="3"/>
        <v> </v>
      </c>
      <c r="R330" s="1" t="s">
        <v>37</v>
      </c>
    </row>
    <row r="331" ht="15.75" customHeight="1">
      <c r="B331" s="13" t="s">
        <v>469</v>
      </c>
      <c r="C331" s="13" t="s">
        <v>808</v>
      </c>
      <c r="D331" s="13" t="s">
        <v>1750</v>
      </c>
      <c r="E331" s="13" t="str">
        <f t="shared" si="1"/>
        <v>BP26005682</v>
      </c>
      <c r="F331" s="13" t="s">
        <v>346</v>
      </c>
      <c r="G331" s="13" t="str">
        <f>IFERROR(__xludf.DUMMYFUNCTION("""COMPUTED_VALUE"""),"BP2600568210101")</f>
        <v>BP2600568210101</v>
      </c>
      <c r="H331" s="13" t="str">
        <f>IFERROR(__xludf.DUMMYFUNCTION("""COMPUTED_VALUE"""),"Brindar apoyo a iniciativas sociales del territorio")</f>
        <v>Brindar apoyo a iniciativas sociales del territorio</v>
      </c>
      <c r="I331" s="14" t="s">
        <v>37</v>
      </c>
      <c r="J331" s="14">
        <f>IFERROR(__xludf.DUMMYFUNCTION("""COMPUTED_VALUE"""),9.61E7)</f>
        <v>96100000</v>
      </c>
      <c r="K331" s="14">
        <f>IFERROR(__xludf.DUMMYFUNCTION("""COMPUTED_VALUE"""),0.0)</f>
        <v>0</v>
      </c>
      <c r="L331" s="14">
        <f>IFERROR(__xludf.DUMMYFUNCTION("""COMPUTED_VALUE"""),0.0)</f>
        <v>0</v>
      </c>
      <c r="M331" s="15">
        <f t="shared" si="2"/>
        <v>0</v>
      </c>
      <c r="N331" s="14">
        <f t="array" ref="N331">IFERROR(INDEX('3.ProductoPeriodo'!T:T,MATCH(G331,'3.ProductoPeriodo'!K:K,0)),0)</f>
        <v>0</v>
      </c>
      <c r="O331" s="13"/>
      <c r="P331" s="33"/>
      <c r="Q331" s="15" t="str">
        <f t="shared" si="3"/>
        <v> </v>
      </c>
      <c r="R331" s="1" t="s">
        <v>37</v>
      </c>
    </row>
    <row r="332" ht="15.75" customHeight="1">
      <c r="B332" s="13" t="s">
        <v>469</v>
      </c>
      <c r="C332" s="13" t="s">
        <v>808</v>
      </c>
      <c r="D332" s="13" t="s">
        <v>1750</v>
      </c>
      <c r="E332" s="13" t="str">
        <f t="shared" si="1"/>
        <v>BP26005682</v>
      </c>
      <c r="F332" s="13" t="s">
        <v>346</v>
      </c>
      <c r="G332" s="13" t="str">
        <f>IFERROR(__xludf.DUMMYFUNCTION("""COMPUTED_VALUE"""),"BP2600568210101")</f>
        <v>BP2600568210101</v>
      </c>
      <c r="H332" s="13" t="str">
        <f>IFERROR(__xludf.DUMMYFUNCTION("""COMPUTED_VALUE"""),"Realizar capacitación sobre los derechos de los jóvenes y la Ley Estatutaria de Juventud")</f>
        <v>Realizar capacitación sobre los derechos de los jóvenes y la Ley Estatutaria de Juventud</v>
      </c>
      <c r="I332" s="14" t="s">
        <v>37</v>
      </c>
      <c r="J332" s="14">
        <f>IFERROR(__xludf.DUMMYFUNCTION("""COMPUTED_VALUE"""),2.922E7)</f>
        <v>29220000</v>
      </c>
      <c r="K332" s="14">
        <f>IFERROR(__xludf.DUMMYFUNCTION("""COMPUTED_VALUE"""),0.0)</f>
        <v>0</v>
      </c>
      <c r="L332" s="14">
        <f>IFERROR(__xludf.DUMMYFUNCTION("""COMPUTED_VALUE"""),0.0)</f>
        <v>0</v>
      </c>
      <c r="M332" s="15">
        <f t="shared" si="2"/>
        <v>0</v>
      </c>
      <c r="N332" s="14">
        <f t="array" ref="N332">IFERROR(INDEX('3.ProductoPeriodo'!T:T,MATCH(G332,'3.ProductoPeriodo'!K:K,0)),0)</f>
        <v>0</v>
      </c>
      <c r="O332" s="13"/>
      <c r="P332" s="33"/>
      <c r="Q332" s="15" t="str">
        <f t="shared" si="3"/>
        <v> </v>
      </c>
      <c r="R332" s="1" t="s">
        <v>37</v>
      </c>
    </row>
    <row r="333" ht="15.75" customHeight="1">
      <c r="B333" s="13" t="s">
        <v>469</v>
      </c>
      <c r="C333" s="13" t="s">
        <v>808</v>
      </c>
      <c r="D333" s="13" t="s">
        <v>1750</v>
      </c>
      <c r="E333" s="13" t="str">
        <f t="shared" si="1"/>
        <v>BP26005682</v>
      </c>
      <c r="F333" s="13" t="s">
        <v>346</v>
      </c>
      <c r="G333" s="13" t="str">
        <f>IFERROR(__xludf.DUMMYFUNCTION("""COMPUTED_VALUE"""),"BP2600568210101")</f>
        <v>BP2600568210101</v>
      </c>
      <c r="H333" s="13" t="str">
        <f>IFERROR(__xludf.DUMMYFUNCTION("""COMPUTED_VALUE"""),"Realizar caracterización de los beneficiarios del proyecto")</f>
        <v>Realizar caracterización de los beneficiarios del proyecto</v>
      </c>
      <c r="I333" s="14" t="s">
        <v>37</v>
      </c>
      <c r="J333" s="14">
        <f>IFERROR(__xludf.DUMMYFUNCTION("""COMPUTED_VALUE"""),3220000.0)</f>
        <v>3220000</v>
      </c>
      <c r="K333" s="14">
        <f>IFERROR(__xludf.DUMMYFUNCTION("""COMPUTED_VALUE"""),0.0)</f>
        <v>0</v>
      </c>
      <c r="L333" s="14">
        <f>IFERROR(__xludf.DUMMYFUNCTION("""COMPUTED_VALUE"""),0.0)</f>
        <v>0</v>
      </c>
      <c r="M333" s="15">
        <f t="shared" si="2"/>
        <v>0</v>
      </c>
      <c r="N333" s="14">
        <f t="array" ref="N333">IFERROR(INDEX('3.ProductoPeriodo'!T:T,MATCH(G333,'3.ProductoPeriodo'!K:K,0)),0)</f>
        <v>0</v>
      </c>
      <c r="O333" s="13"/>
      <c r="P333" s="33"/>
      <c r="Q333" s="15" t="str">
        <f t="shared" si="3"/>
        <v> </v>
      </c>
      <c r="R333" s="1" t="s">
        <v>37</v>
      </c>
    </row>
    <row r="334" ht="15.75" customHeight="1">
      <c r="B334" s="13" t="s">
        <v>469</v>
      </c>
      <c r="C334" s="13" t="s">
        <v>808</v>
      </c>
      <c r="D334" s="13" t="s">
        <v>1750</v>
      </c>
      <c r="E334" s="13" t="str">
        <f t="shared" si="1"/>
        <v>BP26005682</v>
      </c>
      <c r="F334" s="13" t="s">
        <v>346</v>
      </c>
      <c r="G334" s="13" t="str">
        <f>IFERROR(__xludf.DUMMYFUNCTION("""COMPUTED_VALUE"""),"BP2600568210101")</f>
        <v>BP2600568210101</v>
      </c>
      <c r="H334" s="13" t="str">
        <f>IFERROR(__xludf.DUMMYFUNCTION("""COMPUTED_VALUE"""),"Realizar programas de capacitación que enseñen habilidades blandas y orientación vocacional")</f>
        <v>Realizar programas de capacitación que enseñen habilidades blandas y orientación vocacional</v>
      </c>
      <c r="I334" s="14" t="s">
        <v>37</v>
      </c>
      <c r="J334" s="14">
        <f>IFERROR(__xludf.DUMMYFUNCTION("""COMPUTED_VALUE"""),6.85E7)</f>
        <v>68500000</v>
      </c>
      <c r="K334" s="14">
        <f>IFERROR(__xludf.DUMMYFUNCTION("""COMPUTED_VALUE"""),0.0)</f>
        <v>0</v>
      </c>
      <c r="L334" s="14">
        <f>IFERROR(__xludf.DUMMYFUNCTION("""COMPUTED_VALUE"""),0.0)</f>
        <v>0</v>
      </c>
      <c r="M334" s="15">
        <f t="shared" si="2"/>
        <v>0</v>
      </c>
      <c r="N334" s="14">
        <f t="array" ref="N334">IFERROR(INDEX('3.ProductoPeriodo'!T:T,MATCH(G334,'3.ProductoPeriodo'!K:K,0)),0)</f>
        <v>0</v>
      </c>
      <c r="O334" s="13"/>
      <c r="P334" s="33"/>
      <c r="Q334" s="15" t="str">
        <f t="shared" si="3"/>
        <v> </v>
      </c>
      <c r="R334" s="1" t="s">
        <v>37</v>
      </c>
    </row>
    <row r="335" ht="15.75" customHeight="1">
      <c r="B335" s="13" t="s">
        <v>469</v>
      </c>
      <c r="C335" s="13" t="s">
        <v>1384</v>
      </c>
      <c r="D335" s="13" t="s">
        <v>1750</v>
      </c>
      <c r="E335" s="13" t="str">
        <f t="shared" si="1"/>
        <v>BP26005683</v>
      </c>
      <c r="F335" s="13" t="s">
        <v>347</v>
      </c>
      <c r="G335" s="13" t="str">
        <f>IFERROR(__xludf.DUMMYFUNCTION("""COMPUTED_VALUE"""),"BP2600568310101")</f>
        <v>BP2600568310101</v>
      </c>
      <c r="H335" s="13" t="str">
        <f>IFERROR(__xludf.DUMMYFUNCTION("""COMPUTED_VALUE"""),"Apoyar la logística para el desarrollo de las capacitaciones")</f>
        <v>Apoyar la logística para el desarrollo de las capacitaciones</v>
      </c>
      <c r="I335" s="14" t="s">
        <v>2425</v>
      </c>
      <c r="J335" s="14">
        <f>IFERROR(__xludf.DUMMYFUNCTION("""COMPUTED_VALUE"""),6.15E7)</f>
        <v>61500000</v>
      </c>
      <c r="K335" s="14">
        <f>IFERROR(__xludf.DUMMYFUNCTION("""COMPUTED_VALUE"""),6.0885E7)</f>
        <v>60885000</v>
      </c>
      <c r="L335" s="14">
        <f>IFERROR(__xludf.DUMMYFUNCTION("""COMPUTED_VALUE"""),3.9410249E7)</f>
        <v>39410249</v>
      </c>
      <c r="M335" s="15">
        <f t="shared" si="2"/>
        <v>0.6408170569</v>
      </c>
      <c r="N335" s="14">
        <f t="array" ref="N335">IFERROR(INDEX('3.ProductoPeriodo'!T:T,MATCH(G335,'3.ProductoPeriodo'!K:K,0)),0)</f>
        <v>150</v>
      </c>
      <c r="O335" s="13" t="s">
        <v>1964</v>
      </c>
      <c r="P335" s="33" t="s">
        <v>2426</v>
      </c>
      <c r="Q335" s="15" t="str">
        <f t="shared" si="3"/>
        <v>En el periodo de enero a octubre,  se realizaron las actividades logísticas en los lugares donde se brindarán las capacitaciones a 150 beneficiarios en la Comuna 6 .</v>
      </c>
      <c r="R335" s="1" t="s">
        <v>37</v>
      </c>
    </row>
    <row r="336" ht="15.75" customHeight="1">
      <c r="B336" s="13" t="s">
        <v>469</v>
      </c>
      <c r="C336" s="13" t="s">
        <v>1384</v>
      </c>
      <c r="D336" s="13" t="s">
        <v>1750</v>
      </c>
      <c r="E336" s="13" t="str">
        <f t="shared" si="1"/>
        <v>BP26005683</v>
      </c>
      <c r="F336" s="13" t="s">
        <v>347</v>
      </c>
      <c r="G336" s="13" t="str">
        <f>IFERROR(__xludf.DUMMYFUNCTION("""COMPUTED_VALUE"""),"BP2600568310101")</f>
        <v>BP2600568310101</v>
      </c>
      <c r="H336" s="13" t="str">
        <f>IFERROR(__xludf.DUMMYFUNCTION("""COMPUTED_VALUE"""),"Fortalecer iniciativas sociales organizadas para personas mayores")</f>
        <v>Fortalecer iniciativas sociales organizadas para personas mayores</v>
      </c>
      <c r="I336" s="14" t="s">
        <v>2427</v>
      </c>
      <c r="J336" s="14">
        <f>IFERROR(__xludf.DUMMYFUNCTION("""COMPUTED_VALUE"""),3.6531E7)</f>
        <v>36531000</v>
      </c>
      <c r="K336" s="14">
        <f>IFERROR(__xludf.DUMMYFUNCTION("""COMPUTED_VALUE"""),3.6165689E7)</f>
        <v>36165689</v>
      </c>
      <c r="L336" s="14">
        <f>IFERROR(__xludf.DUMMYFUNCTION("""COMPUTED_VALUE"""),5702914.0)</f>
        <v>5702914</v>
      </c>
      <c r="M336" s="15">
        <f t="shared" si="2"/>
        <v>0.1561116312</v>
      </c>
      <c r="N336" s="14">
        <f t="array" ref="N336">IFERROR(INDEX('3.ProductoPeriodo'!T:T,MATCH(G336,'3.ProductoPeriodo'!K:K,0)),0)</f>
        <v>150</v>
      </c>
      <c r="O336" s="13" t="s">
        <v>1953</v>
      </c>
      <c r="P336" s="33" t="s">
        <v>1830</v>
      </c>
      <c r="Q336" s="15" t="str">
        <f t="shared" si="3"/>
        <v>De enero a octubre, se socializó con los beneficiarios de la Comuna 6 la dinámica por medio de la cual se realizará el fortalecimientos de 30 iniciativas sociales para los grupos de personas mayores en el marco de la ejecución. del contrato.</v>
      </c>
      <c r="R336" s="1" t="s">
        <v>37</v>
      </c>
    </row>
    <row r="337" ht="15.75" customHeight="1">
      <c r="B337" s="13" t="s">
        <v>469</v>
      </c>
      <c r="C337" s="13" t="s">
        <v>1384</v>
      </c>
      <c r="D337" s="13" t="s">
        <v>1750</v>
      </c>
      <c r="E337" s="13" t="str">
        <f t="shared" si="1"/>
        <v>BP26005683</v>
      </c>
      <c r="F337" s="13" t="s">
        <v>347</v>
      </c>
      <c r="G337" s="13" t="str">
        <f>IFERROR(__xludf.DUMMYFUNCTION("""COMPUTED_VALUE"""),"BP2600568310101")</f>
        <v>BP2600568310101</v>
      </c>
      <c r="H337" s="13" t="str">
        <f>IFERROR(__xludf.DUMMYFUNCTION("""COMPUTED_VALUE"""),"Realizar convocatoria, divulgación, inscripción y selección de beneficiarios del proyecto")</f>
        <v>Realizar convocatoria, divulgación, inscripción y selección de beneficiarios del proyecto</v>
      </c>
      <c r="I337" s="14" t="s">
        <v>2428</v>
      </c>
      <c r="J337" s="14">
        <f>IFERROR(__xludf.DUMMYFUNCTION("""COMPUTED_VALUE"""),2140000.0)</f>
        <v>2140000</v>
      </c>
      <c r="K337" s="14">
        <f>IFERROR(__xludf.DUMMYFUNCTION("""COMPUTED_VALUE"""),2118600.0)</f>
        <v>2118600</v>
      </c>
      <c r="L337" s="14">
        <f>IFERROR(__xludf.DUMMYFUNCTION("""COMPUTED_VALUE"""),2118600.0)</f>
        <v>2118600</v>
      </c>
      <c r="M337" s="15">
        <f t="shared" si="2"/>
        <v>0.99</v>
      </c>
      <c r="N337" s="14">
        <f t="array" ref="N337">IFERROR(INDEX('3.ProductoPeriodo'!T:T,MATCH(G337,'3.ProductoPeriodo'!K:K,0)),0)</f>
        <v>150</v>
      </c>
      <c r="O337" s="13" t="s">
        <v>1947</v>
      </c>
      <c r="P337" s="33" t="s">
        <v>2429</v>
      </c>
      <c r="Q337" s="15" t="str">
        <f t="shared" si="3"/>
        <v>En el periodo correspondiente de enero a octubre,  se realizó la divulgación en el C.A.L.I. las inscripciones en los puntos sugeridos por la comunidad y la selección de los beneficiarios de la Comuna 6</v>
      </c>
      <c r="R337" s="1" t="s">
        <v>37</v>
      </c>
    </row>
    <row r="338" ht="15.75" customHeight="1">
      <c r="B338" s="13" t="s">
        <v>469</v>
      </c>
      <c r="C338" s="13" t="s">
        <v>1384</v>
      </c>
      <c r="D338" s="13" t="s">
        <v>1750</v>
      </c>
      <c r="E338" s="13" t="str">
        <f t="shared" si="1"/>
        <v>BP26005683</v>
      </c>
      <c r="F338" s="13" t="s">
        <v>347</v>
      </c>
      <c r="G338" s="13" t="str">
        <f>IFERROR(__xludf.DUMMYFUNCTION("""COMPUTED_VALUE"""),"BP2600568310101")</f>
        <v>BP2600568310101</v>
      </c>
      <c r="H338" s="13" t="str">
        <f>IFERROR(__xludf.DUMMYFUNCTION("""COMPUTED_VALUE"""),"Realizar salida pedagógica de integración, socialización y entrega de resultados del proyecto")</f>
        <v>Realizar salida pedagógica de integración, socialización y entrega de resultados del proyecto</v>
      </c>
      <c r="I338" s="14" t="s">
        <v>2430</v>
      </c>
      <c r="J338" s="14">
        <f>IFERROR(__xludf.DUMMYFUNCTION("""COMPUTED_VALUE"""),3.2224E7)</f>
        <v>32224000</v>
      </c>
      <c r="K338" s="14">
        <f>IFERROR(__xludf.DUMMYFUNCTION("""COMPUTED_VALUE"""),3.190176E7)</f>
        <v>31901760</v>
      </c>
      <c r="L338" s="14">
        <f>IFERROR(__xludf.DUMMYFUNCTION("""COMPUTED_VALUE"""),7144002.0)</f>
        <v>7144002</v>
      </c>
      <c r="M338" s="15">
        <f t="shared" si="2"/>
        <v>0.2216981753</v>
      </c>
      <c r="N338" s="14">
        <f t="array" ref="N338">IFERROR(INDEX('3.ProductoPeriodo'!T:T,MATCH(G338,'3.ProductoPeriodo'!K:K,0)),0)</f>
        <v>150</v>
      </c>
      <c r="O338" s="13" t="s">
        <v>1950</v>
      </c>
      <c r="P338" s="33" t="s">
        <v>2431</v>
      </c>
      <c r="Q338" s="15" t="str">
        <f t="shared" si="3"/>
        <v>Durante el periodo de enero a octubre,  se realizaron las capacitaciones en estilos de vida saludable , donde se beneficiarios 150 personas mayores de la Comuna 6</v>
      </c>
      <c r="R338" s="1" t="s">
        <v>37</v>
      </c>
    </row>
    <row r="339" ht="15.75" customHeight="1">
      <c r="B339" s="13" t="s">
        <v>469</v>
      </c>
      <c r="C339" s="13" t="s">
        <v>1384</v>
      </c>
      <c r="D339" s="13" t="s">
        <v>1750</v>
      </c>
      <c r="E339" s="13" t="str">
        <f t="shared" si="1"/>
        <v>BP26005683</v>
      </c>
      <c r="F339" s="13" t="s">
        <v>347</v>
      </c>
      <c r="G339" s="13" t="str">
        <f>IFERROR(__xludf.DUMMYFUNCTION("""COMPUTED_VALUE"""),"BP2600568310101")</f>
        <v>BP2600568310101</v>
      </c>
      <c r="H339"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39" s="14" t="s">
        <v>2432</v>
      </c>
      <c r="J339" s="14">
        <f>IFERROR(__xludf.DUMMYFUNCTION("""COMPUTED_VALUE"""),1.65E7)</f>
        <v>16500000</v>
      </c>
      <c r="K339" s="14">
        <f>IFERROR(__xludf.DUMMYFUNCTION("""COMPUTED_VALUE"""),1.6335E7)</f>
        <v>16335000</v>
      </c>
      <c r="L339" s="14">
        <f>IFERROR(__xludf.DUMMYFUNCTION("""COMPUTED_VALUE"""),1.0999999E7)</f>
        <v>10999999</v>
      </c>
      <c r="M339" s="15">
        <f t="shared" si="2"/>
        <v>0.6666666061</v>
      </c>
      <c r="N339" s="14">
        <f t="array" ref="N339">IFERROR(INDEX('3.ProductoPeriodo'!T:T,MATCH(G339,'3.ProductoPeriodo'!K:K,0)),0)</f>
        <v>150</v>
      </c>
      <c r="O339" s="13" t="s">
        <v>1944</v>
      </c>
      <c r="P339" s="33" t="s">
        <v>2433</v>
      </c>
      <c r="Q339" s="15" t="str">
        <f t="shared" si="3"/>
        <v>Con respecto al avance de enero a octubre, se realizaron los talleres de sensibilización en alimentación saludable para los 150 beneficiarios de la Comuna 6. .</v>
      </c>
      <c r="R339" s="1" t="s">
        <v>37</v>
      </c>
    </row>
    <row r="340" ht="15.75" customHeight="1">
      <c r="B340" s="13" t="s">
        <v>469</v>
      </c>
      <c r="C340" s="13" t="s">
        <v>1384</v>
      </c>
      <c r="D340" s="13" t="s">
        <v>1750</v>
      </c>
      <c r="E340" s="13" t="str">
        <f t="shared" si="1"/>
        <v>BP26005683</v>
      </c>
      <c r="F340" s="13" t="s">
        <v>347</v>
      </c>
      <c r="G340" s="13" t="str">
        <f>IFERROR(__xludf.DUMMYFUNCTION("""COMPUTED_VALUE"""),"BP2600568310101")</f>
        <v>BP2600568310101</v>
      </c>
      <c r="H340" s="13" t="str">
        <f>IFERROR(__xludf.DUMMYFUNCTION("""COMPUTED_VALUE"""),"Realizar talleres interactivos que promuevan la salud mental mediante: actividades psicosociales de escucha activa, gimnasia cerebral y actividades lúdico-recreativas (Rumboterapia) que fortalezcan la salud mental y cognitiva de las personas mayores")</f>
        <v>Realizar talleres interactivos que promuevan la salud mental mediante: actividades psicosociales de escucha activa, gimnasia cerebral y actividades lúdico-recreativas (Rumboterapia) que fortalezcan la salud mental y cognitiva de las personas mayores</v>
      </c>
      <c r="I340" s="14" t="s">
        <v>2434</v>
      </c>
      <c r="J340" s="14">
        <f>IFERROR(__xludf.DUMMYFUNCTION("""COMPUTED_VALUE"""),8.9105E7)</f>
        <v>89105000</v>
      </c>
      <c r="K340" s="14">
        <f>IFERROR(__xludf.DUMMYFUNCTION("""COMPUTED_VALUE"""),8.8213949E7)</f>
        <v>88213949</v>
      </c>
      <c r="L340" s="14">
        <f>IFERROR(__xludf.DUMMYFUNCTION("""COMPUTED_VALUE"""),5.9403333E7)</f>
        <v>59403333</v>
      </c>
      <c r="M340" s="15">
        <f t="shared" si="2"/>
        <v>0.6666666629</v>
      </c>
      <c r="N340" s="14">
        <f t="array" ref="N340">IFERROR(INDEX('3.ProductoPeriodo'!T:T,MATCH(G340,'3.ProductoPeriodo'!K:K,0)),0)</f>
        <v>150</v>
      </c>
      <c r="O340" s="13" t="s">
        <v>1964</v>
      </c>
      <c r="P340" s="33" t="s">
        <v>1845</v>
      </c>
      <c r="Q340" s="15" t="str">
        <f t="shared" si="3"/>
        <v>En el periodo de enero a octubre, se realizaron los talleres interactivos que promuevan la salud mental mediante actividades de rumbaterapia , escucha activa y gimnasia cerebral de hidroterapia para los beneficiarios en la Comuna 6 .</v>
      </c>
      <c r="R340" s="1" t="s">
        <v>37</v>
      </c>
    </row>
    <row r="341" ht="15.75" customHeight="1">
      <c r="B341" s="13" t="s">
        <v>469</v>
      </c>
      <c r="C341" s="13" t="s">
        <v>1384</v>
      </c>
      <c r="D341" s="13" t="s">
        <v>1750</v>
      </c>
      <c r="E341" s="13" t="str">
        <f t="shared" si="1"/>
        <v>BP26005683</v>
      </c>
      <c r="F341" s="13" t="s">
        <v>347</v>
      </c>
      <c r="G341" s="13" t="str">
        <f>IFERROR(__xludf.DUMMYFUNCTION("""COMPUTED_VALUE"""),"BP2600568310101")</f>
        <v>BP2600568310101</v>
      </c>
      <c r="H341"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41" s="14" t="s">
        <v>2435</v>
      </c>
      <c r="J341" s="14">
        <f>IFERROR(__xludf.DUMMYFUNCTION("""COMPUTED_VALUE"""),5.7E7)</f>
        <v>57000000</v>
      </c>
      <c r="K341" s="14">
        <f>IFERROR(__xludf.DUMMYFUNCTION("""COMPUTED_VALUE"""),5.6430007E7)</f>
        <v>56430007</v>
      </c>
      <c r="L341" s="14">
        <f>IFERROR(__xludf.DUMMYFUNCTION("""COMPUTED_VALUE"""),3.7999998E7)</f>
        <v>37999998</v>
      </c>
      <c r="M341" s="15">
        <f t="shared" si="2"/>
        <v>0.6666666316</v>
      </c>
      <c r="N341" s="14">
        <f t="array" ref="N341">IFERROR(INDEX('3.ProductoPeriodo'!T:T,MATCH(G341,'3.ProductoPeriodo'!K:K,0)),0)</f>
        <v>150</v>
      </c>
      <c r="O341" s="13" t="s">
        <v>1953</v>
      </c>
      <c r="P341" s="33" t="s">
        <v>2436</v>
      </c>
      <c r="Q341" s="15" t="str">
        <f t="shared" si="3"/>
        <v>De enero a octubre, se realizaron los cronogramas para dictar los talleres de hidroterapia para el mejoramiento de las habilidades motoras de los beneficiarios en la Comuna 6 .</v>
      </c>
      <c r="R341" s="1" t="s">
        <v>37</v>
      </c>
    </row>
    <row r="342" ht="15.75" customHeight="1">
      <c r="B342" s="13" t="s">
        <v>1109</v>
      </c>
      <c r="C342" s="13" t="s">
        <v>1110</v>
      </c>
      <c r="D342" s="13" t="s">
        <v>1750</v>
      </c>
      <c r="E342" s="13" t="str">
        <f t="shared" si="1"/>
        <v>BP26005684</v>
      </c>
      <c r="F342" s="13" t="s">
        <v>350</v>
      </c>
      <c r="G342" s="13" t="str">
        <f>IFERROR(__xludf.DUMMYFUNCTION("""COMPUTED_VALUE"""),"BP2600568410101")</f>
        <v>BP2600568410101</v>
      </c>
      <c r="H342"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42" s="14" t="s">
        <v>37</v>
      </c>
      <c r="J342" s="14">
        <f>IFERROR(__xludf.DUMMYFUNCTION("""COMPUTED_VALUE"""),6.5205E7)</f>
        <v>65205000</v>
      </c>
      <c r="K342" s="14">
        <f>IFERROR(__xludf.DUMMYFUNCTION("""COMPUTED_VALUE"""),0.0)</f>
        <v>0</v>
      </c>
      <c r="L342" s="14">
        <f>IFERROR(__xludf.DUMMYFUNCTION("""COMPUTED_VALUE"""),0.0)</f>
        <v>0</v>
      </c>
      <c r="M342" s="15">
        <f t="shared" si="2"/>
        <v>0</v>
      </c>
      <c r="N342" s="14">
        <f t="array" ref="N342">IFERROR(INDEX('3.ProductoPeriodo'!T:T,MATCH(G342,'3.ProductoPeriodo'!K:K,0)),0)</f>
        <v>0</v>
      </c>
      <c r="O342" s="13"/>
      <c r="P342" s="24"/>
      <c r="Q342" s="15" t="str">
        <f t="shared" si="3"/>
        <v> </v>
      </c>
      <c r="R342" s="1" t="s">
        <v>37</v>
      </c>
    </row>
    <row r="343" ht="15.75" customHeight="1">
      <c r="B343" s="13" t="s">
        <v>1109</v>
      </c>
      <c r="C343" s="13" t="s">
        <v>1110</v>
      </c>
      <c r="D343" s="13" t="s">
        <v>1750</v>
      </c>
      <c r="E343" s="13" t="str">
        <f t="shared" si="1"/>
        <v>BP26005684</v>
      </c>
      <c r="F343" s="13" t="s">
        <v>350</v>
      </c>
      <c r="G343" s="13" t="str">
        <f>IFERROR(__xludf.DUMMYFUNCTION("""COMPUTED_VALUE"""),"BP2600568410101")</f>
        <v>BP2600568410101</v>
      </c>
      <c r="H343"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43" s="14" t="s">
        <v>37</v>
      </c>
      <c r="J343" s="14">
        <f>IFERROR(__xludf.DUMMYFUNCTION("""COMPUTED_VALUE"""),7.0795E7)</f>
        <v>70795000</v>
      </c>
      <c r="K343" s="14">
        <f>IFERROR(__xludf.DUMMYFUNCTION("""COMPUTED_VALUE"""),0.0)</f>
        <v>0</v>
      </c>
      <c r="L343" s="14">
        <f>IFERROR(__xludf.DUMMYFUNCTION("""COMPUTED_VALUE"""),0.0)</f>
        <v>0</v>
      </c>
      <c r="M343" s="15">
        <f t="shared" si="2"/>
        <v>0</v>
      </c>
      <c r="N343" s="14">
        <f t="array" ref="N343">IFERROR(INDEX('3.ProductoPeriodo'!T:T,MATCH(G343,'3.ProductoPeriodo'!K:K,0)),0)</f>
        <v>0</v>
      </c>
      <c r="O343" s="13"/>
      <c r="P343" s="15"/>
      <c r="Q343" s="15" t="str">
        <f t="shared" si="3"/>
        <v> </v>
      </c>
      <c r="R343" s="1" t="s">
        <v>37</v>
      </c>
    </row>
    <row r="344" ht="15.75" customHeight="1">
      <c r="B344" s="13" t="s">
        <v>469</v>
      </c>
      <c r="C344" s="13" t="s">
        <v>808</v>
      </c>
      <c r="D344" s="13" t="s">
        <v>1750</v>
      </c>
      <c r="E344" s="13" t="str">
        <f t="shared" si="1"/>
        <v>BP26005685</v>
      </c>
      <c r="F344" s="13" t="s">
        <v>351</v>
      </c>
      <c r="G344" s="13" t="str">
        <f>IFERROR(__xludf.DUMMYFUNCTION("""COMPUTED_VALUE"""),"BP2600568510101")</f>
        <v>BP2600568510101</v>
      </c>
      <c r="H344" s="13" t="str">
        <f>IFERROR(__xludf.DUMMYFUNCTION("""COMPUTED_VALUE"""),"Brindar apoyo a iniciativas sociales del territorio")</f>
        <v>Brindar apoyo a iniciativas sociales del territorio</v>
      </c>
      <c r="I344" s="14" t="s">
        <v>2437</v>
      </c>
      <c r="J344" s="14">
        <f>IFERROR(__xludf.DUMMYFUNCTION("""COMPUTED_VALUE"""),2.446E8)</f>
        <v>244600000</v>
      </c>
      <c r="K344" s="14">
        <f>IFERROR(__xludf.DUMMYFUNCTION("""COMPUTED_VALUE"""),2.446E8)</f>
        <v>244600000</v>
      </c>
      <c r="L344" s="14">
        <f>IFERROR(__xludf.DUMMYFUNCTION("""COMPUTED_VALUE"""),6.6330688E7)</f>
        <v>66330688</v>
      </c>
      <c r="M344" s="15">
        <f t="shared" si="2"/>
        <v>0.2711802453</v>
      </c>
      <c r="N344" s="14">
        <f t="array" ref="N344">IFERROR(INDEX('3.ProductoPeriodo'!T:T,MATCH(G344,'3.ProductoPeriodo'!K:K,0)),0)</f>
        <v>100</v>
      </c>
      <c r="O344" s="16" t="s">
        <v>1947</v>
      </c>
      <c r="P344" s="13" t="s">
        <v>2438</v>
      </c>
      <c r="Q344" s="15" t="str">
        <f t="shared" si="3"/>
        <v>En el periodo correspondiente de enero a octubre, Se llevaron a cabo las formaciones de peluquería y estilismo e impresión gráfica y serigrafía y en fotografía, audio y video, con entrega de refrigerios en las diferentes líneas de formación técnica, garantizando las condiciones logísticas para el adecuado desarrollo de las sesiones.</v>
      </c>
      <c r="R344" s="1" t="s">
        <v>37</v>
      </c>
    </row>
    <row r="345" ht="15.75" customHeight="1">
      <c r="B345" s="13" t="s">
        <v>469</v>
      </c>
      <c r="C345" s="13" t="s">
        <v>808</v>
      </c>
      <c r="D345" s="13" t="s">
        <v>1750</v>
      </c>
      <c r="E345" s="13" t="str">
        <f t="shared" si="1"/>
        <v>BP26005685</v>
      </c>
      <c r="F345" s="13" t="s">
        <v>351</v>
      </c>
      <c r="G345" s="13" t="str">
        <f>IFERROR(__xludf.DUMMYFUNCTION("""COMPUTED_VALUE"""),"BP2600568510101")</f>
        <v>BP2600568510101</v>
      </c>
      <c r="H345" s="13" t="str">
        <f>IFERROR(__xludf.DUMMYFUNCTION("""COMPUTED_VALUE"""),"Realizar capacitación sobre los derechos de los jóvenes y la Ley Estatutaria de Juventud")</f>
        <v>Realizar capacitación sobre los derechos de los jóvenes y la Ley Estatutaria de Juventud</v>
      </c>
      <c r="I345" s="14" t="s">
        <v>2439</v>
      </c>
      <c r="J345" s="14">
        <f>IFERROR(__xludf.DUMMYFUNCTION("""COMPUTED_VALUE"""),7420000.0)</f>
        <v>7420000</v>
      </c>
      <c r="K345" s="14">
        <f>IFERROR(__xludf.DUMMYFUNCTION("""COMPUTED_VALUE"""),7420000.0)</f>
        <v>7420000</v>
      </c>
      <c r="L345" s="14">
        <f>IFERROR(__xludf.DUMMYFUNCTION("""COMPUTED_VALUE"""),3763438.0)</f>
        <v>3763438</v>
      </c>
      <c r="M345" s="15">
        <f t="shared" si="2"/>
        <v>0.5072018868</v>
      </c>
      <c r="N345" s="14">
        <f t="array" ref="N345">IFERROR(INDEX('3.ProductoPeriodo'!T:T,MATCH(G345,'3.ProductoPeriodo'!K:K,0)),0)</f>
        <v>100</v>
      </c>
      <c r="O345" s="13" t="s">
        <v>1953</v>
      </c>
      <c r="P345" s="13" t="s">
        <v>2440</v>
      </c>
      <c r="Q345" s="15" t="str">
        <f t="shared" si="3"/>
        <v>De enero a octubre, Se realizaron sesiones en el Sistema Nacional de Juventudes  orientadas a promover la comprensión y apropiación de los derechos, deberes y mecanismos de participación juvenil por parte de los participantes.</v>
      </c>
      <c r="R345" s="1" t="s">
        <v>37</v>
      </c>
    </row>
    <row r="346" ht="15.75" customHeight="1">
      <c r="B346" s="13" t="s">
        <v>469</v>
      </c>
      <c r="C346" s="13" t="s">
        <v>808</v>
      </c>
      <c r="D346" s="13" t="s">
        <v>1750</v>
      </c>
      <c r="E346" s="13" t="str">
        <f t="shared" si="1"/>
        <v>BP26005685</v>
      </c>
      <c r="F346" s="13" t="s">
        <v>351</v>
      </c>
      <c r="G346" s="13" t="str">
        <f>IFERROR(__xludf.DUMMYFUNCTION("""COMPUTED_VALUE"""),"BP2600568510101")</f>
        <v>BP2600568510101</v>
      </c>
      <c r="H346" s="13" t="str">
        <f>IFERROR(__xludf.DUMMYFUNCTION("""COMPUTED_VALUE"""),"Realizar caracterización de los beneficiarios del proyecto")</f>
        <v>Realizar caracterización de los beneficiarios del proyecto</v>
      </c>
      <c r="I346" s="14" t="s">
        <v>2441</v>
      </c>
      <c r="J346" s="14">
        <f>IFERROR(__xludf.DUMMYFUNCTION("""COMPUTED_VALUE"""),2420000.0)</f>
        <v>2420000</v>
      </c>
      <c r="K346" s="14">
        <f>IFERROR(__xludf.DUMMYFUNCTION("""COMPUTED_VALUE"""),2419999.0)</f>
        <v>2419999</v>
      </c>
      <c r="L346" s="14">
        <f>IFERROR(__xludf.DUMMYFUNCTION("""COMPUTED_VALUE"""),2396556.0)</f>
        <v>2396556</v>
      </c>
      <c r="M346" s="15">
        <f t="shared" si="2"/>
        <v>0.9903123967</v>
      </c>
      <c r="N346" s="14">
        <f t="array" ref="N346">IFERROR(INDEX('3.ProductoPeriodo'!T:T,MATCH(G346,'3.ProductoPeriodo'!K:K,0)),0)</f>
        <v>100</v>
      </c>
      <c r="O346" s="13" t="s">
        <v>1944</v>
      </c>
      <c r="P346" s="24" t="s">
        <v>2442</v>
      </c>
      <c r="Q346" s="15" t="str">
        <f t="shared" si="3"/>
        <v>Con respecto al avance de enero a octubre, Se dio inicio al diligenciamiento de las fichas de caracterización (DUBS) con los beneficiarios del proyecto. </v>
      </c>
      <c r="R346" s="1" t="s">
        <v>37</v>
      </c>
    </row>
    <row r="347" ht="15.75" customHeight="1">
      <c r="B347" s="13" t="s">
        <v>469</v>
      </c>
      <c r="C347" s="13" t="s">
        <v>608</v>
      </c>
      <c r="D347" s="13" t="s">
        <v>1750</v>
      </c>
      <c r="E347" s="13" t="str">
        <f t="shared" si="1"/>
        <v>BP26005686</v>
      </c>
      <c r="F347" s="13" t="s">
        <v>353</v>
      </c>
      <c r="G347" s="13" t="str">
        <f>IFERROR(__xludf.DUMMYFUNCTION("""COMPUTED_VALUE"""),"BP2600568610101")</f>
        <v>BP2600568610101</v>
      </c>
      <c r="H347" s="13" t="str">
        <f>IFERROR(__xludf.DUMMYFUNCTION("""COMPUTED_VALUE"""),"Apoyar las iniciativas de las organizaciones, colectivos y redes de apoyo de la población LGBTIQ+")</f>
        <v>Apoyar las iniciativas de las organizaciones, colectivos y redes de apoyo de la población LGBTIQ+</v>
      </c>
      <c r="I347" s="14" t="s">
        <v>37</v>
      </c>
      <c r="J347" s="14">
        <f>IFERROR(__xludf.DUMMYFUNCTION("""COMPUTED_VALUE"""),6.0E7)</f>
        <v>60000000</v>
      </c>
      <c r="K347" s="14">
        <f>IFERROR(__xludf.DUMMYFUNCTION("""COMPUTED_VALUE"""),0.0)</f>
        <v>0</v>
      </c>
      <c r="L347" s="14">
        <f>IFERROR(__xludf.DUMMYFUNCTION("""COMPUTED_VALUE"""),0.0)</f>
        <v>0</v>
      </c>
      <c r="M347" s="15">
        <f t="shared" si="2"/>
        <v>0</v>
      </c>
      <c r="N347" s="14">
        <f t="array" ref="N347">IFERROR(INDEX('3.ProductoPeriodo'!T:T,MATCH(G347,'3.ProductoPeriodo'!K:K,0)),0)</f>
        <v>0</v>
      </c>
      <c r="O347" s="13"/>
      <c r="P347" s="15"/>
      <c r="Q347" s="15" t="str">
        <f t="shared" si="3"/>
        <v> </v>
      </c>
      <c r="R347" s="1" t="s">
        <v>37</v>
      </c>
    </row>
    <row r="348" ht="15.75" customHeight="1">
      <c r="B348" s="13" t="s">
        <v>469</v>
      </c>
      <c r="C348" s="13" t="s">
        <v>608</v>
      </c>
      <c r="D348" s="13" t="s">
        <v>1750</v>
      </c>
      <c r="E348" s="13" t="str">
        <f t="shared" si="1"/>
        <v>BP26005686</v>
      </c>
      <c r="F348" s="13" t="s">
        <v>353</v>
      </c>
      <c r="G348" s="13" t="str">
        <f>IFERROR(__xludf.DUMMYFUNCTION("""COMPUTED_VALUE"""),"BP2600568610101")</f>
        <v>BP2600568610101</v>
      </c>
      <c r="H348" s="13" t="str">
        <f>IFERROR(__xludf.DUMMYFUNCTION("""COMPUTED_VALUE"""),"Apoyar logísticamente los ejercicios formativos")</f>
        <v>Apoyar logísticamente los ejercicios formativos</v>
      </c>
      <c r="I348" s="14" t="s">
        <v>37</v>
      </c>
      <c r="J348" s="14">
        <f>IFERROR(__xludf.DUMMYFUNCTION("""COMPUTED_VALUE"""),3.8225E7)</f>
        <v>38225000</v>
      </c>
      <c r="K348" s="14">
        <f>IFERROR(__xludf.DUMMYFUNCTION("""COMPUTED_VALUE"""),0.0)</f>
        <v>0</v>
      </c>
      <c r="L348" s="14">
        <f>IFERROR(__xludf.DUMMYFUNCTION("""COMPUTED_VALUE"""),0.0)</f>
        <v>0</v>
      </c>
      <c r="M348" s="15">
        <f t="shared" si="2"/>
        <v>0</v>
      </c>
      <c r="N348" s="14">
        <f t="array" ref="N348">IFERROR(INDEX('3.ProductoPeriodo'!T:T,MATCH(G348,'3.ProductoPeriodo'!K:K,0)),0)</f>
        <v>0</v>
      </c>
      <c r="O348" s="13"/>
      <c r="P348" s="15"/>
      <c r="Q348" s="15" t="str">
        <f t="shared" si="3"/>
        <v> </v>
      </c>
      <c r="R348" s="1" t="s">
        <v>37</v>
      </c>
    </row>
    <row r="349" ht="15.75" customHeight="1">
      <c r="B349" s="13" t="s">
        <v>469</v>
      </c>
      <c r="C349" s="13" t="s">
        <v>608</v>
      </c>
      <c r="D349" s="13" t="s">
        <v>1750</v>
      </c>
      <c r="E349" s="13" t="str">
        <f t="shared" si="1"/>
        <v>BP26005686</v>
      </c>
      <c r="F349" s="13" t="s">
        <v>353</v>
      </c>
      <c r="G349" s="13" t="str">
        <f>IFERROR(__xludf.DUMMYFUNCTION("""COMPUTED_VALUE"""),"BP2600568610101")</f>
        <v>BP2600568610101</v>
      </c>
      <c r="H349" s="13" t="str">
        <f>IFERROR(__xludf.DUMMYFUNCTION("""COMPUTED_VALUE"""),"Realizar ejercicios formativos a personas LGBTIQ+")</f>
        <v>Realizar ejercicios formativos a personas LGBTIQ+</v>
      </c>
      <c r="I349" s="14" t="s">
        <v>37</v>
      </c>
      <c r="J349" s="14">
        <f>IFERROR(__xludf.DUMMYFUNCTION("""COMPUTED_VALUE"""),1.2425E7)</f>
        <v>12425000</v>
      </c>
      <c r="K349" s="14">
        <f>IFERROR(__xludf.DUMMYFUNCTION("""COMPUTED_VALUE"""),0.0)</f>
        <v>0</v>
      </c>
      <c r="L349" s="14">
        <f>IFERROR(__xludf.DUMMYFUNCTION("""COMPUTED_VALUE"""),0.0)</f>
        <v>0</v>
      </c>
      <c r="M349" s="15">
        <f t="shared" si="2"/>
        <v>0</v>
      </c>
      <c r="N349" s="14">
        <f t="array" ref="N349">IFERROR(INDEX('3.ProductoPeriodo'!T:T,MATCH(G349,'3.ProductoPeriodo'!K:K,0)),0)</f>
        <v>0</v>
      </c>
      <c r="O349" s="13"/>
      <c r="P349" s="15"/>
      <c r="Q349" s="15" t="str">
        <f t="shared" si="3"/>
        <v> </v>
      </c>
      <c r="R349" s="1" t="s">
        <v>37</v>
      </c>
    </row>
    <row r="350" ht="15.75" customHeight="1">
      <c r="B350" s="13" t="s">
        <v>469</v>
      </c>
      <c r="C350" s="13" t="s">
        <v>608</v>
      </c>
      <c r="D350" s="13" t="s">
        <v>1750</v>
      </c>
      <c r="E350" s="13" t="str">
        <f t="shared" si="1"/>
        <v>BP26005686</v>
      </c>
      <c r="F350" s="13" t="s">
        <v>353</v>
      </c>
      <c r="G350" s="13" t="str">
        <f>IFERROR(__xludf.DUMMYFUNCTION("""COMPUTED_VALUE"""),"BP2600568610101")</f>
        <v>BP2600568610101</v>
      </c>
      <c r="H350" s="13" t="str">
        <f>IFERROR(__xludf.DUMMYFUNCTION("""COMPUTED_VALUE"""),"Realizar encuentro con otros grupos poblaciones de sensibilización sobre los derechos de las personas LGBTIQ+")</f>
        <v>Realizar encuentro con otros grupos poblaciones de sensibilización sobre los derechos de las personas LGBTIQ+</v>
      </c>
      <c r="I350" s="14" t="s">
        <v>37</v>
      </c>
      <c r="J350" s="14">
        <f>IFERROR(__xludf.DUMMYFUNCTION("""COMPUTED_VALUE"""),1.435E7)</f>
        <v>14350000</v>
      </c>
      <c r="K350" s="14">
        <f>IFERROR(__xludf.DUMMYFUNCTION("""COMPUTED_VALUE"""),0.0)</f>
        <v>0</v>
      </c>
      <c r="L350" s="14">
        <f>IFERROR(__xludf.DUMMYFUNCTION("""COMPUTED_VALUE"""),0.0)</f>
        <v>0</v>
      </c>
      <c r="M350" s="15">
        <f t="shared" si="2"/>
        <v>0</v>
      </c>
      <c r="N350" s="14">
        <f t="array" ref="N350">IFERROR(INDEX('3.ProductoPeriodo'!T:T,MATCH(G350,'3.ProductoPeriodo'!K:K,0)),0)</f>
        <v>0</v>
      </c>
      <c r="O350" s="13"/>
      <c r="P350" s="33"/>
      <c r="Q350" s="15" t="str">
        <f t="shared" si="3"/>
        <v> </v>
      </c>
      <c r="R350" s="1" t="s">
        <v>37</v>
      </c>
    </row>
    <row r="351" ht="15.75" customHeight="1">
      <c r="B351" s="13" t="s">
        <v>469</v>
      </c>
      <c r="C351" s="13" t="s">
        <v>1496</v>
      </c>
      <c r="D351" s="13" t="s">
        <v>1750</v>
      </c>
      <c r="E351" s="13" t="str">
        <f t="shared" si="1"/>
        <v>BP26005687</v>
      </c>
      <c r="F351" s="13" t="s">
        <v>354</v>
      </c>
      <c r="G351" s="13" t="str">
        <f>IFERROR(__xludf.DUMMYFUNCTION("""COMPUTED_VALUE"""),"BP2600568720101")</f>
        <v>BP2600568720101</v>
      </c>
      <c r="H351"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51" s="14" t="s">
        <v>37</v>
      </c>
      <c r="J351" s="14">
        <f>IFERROR(__xludf.DUMMYFUNCTION("""COMPUTED_VALUE"""),2.04672E8)</f>
        <v>204672000</v>
      </c>
      <c r="K351" s="14">
        <f>IFERROR(__xludf.DUMMYFUNCTION("""COMPUTED_VALUE"""),0.0)</f>
        <v>0</v>
      </c>
      <c r="L351" s="14">
        <f>IFERROR(__xludf.DUMMYFUNCTION("""COMPUTED_VALUE"""),0.0)</f>
        <v>0</v>
      </c>
      <c r="M351" s="15">
        <f t="shared" si="2"/>
        <v>0</v>
      </c>
      <c r="N351" s="14">
        <f t="array" ref="N351">IFERROR(INDEX('3.ProductoPeriodo'!T:T,MATCH(G351,'3.ProductoPeriodo'!K:K,0)),0)</f>
        <v>0</v>
      </c>
      <c r="O351" s="13"/>
      <c r="P351" s="33"/>
      <c r="Q351" s="15" t="str">
        <f t="shared" si="3"/>
        <v> </v>
      </c>
      <c r="R351" s="1" t="s">
        <v>37</v>
      </c>
    </row>
    <row r="352" ht="15.75" customHeight="1">
      <c r="B352" s="13" t="s">
        <v>469</v>
      </c>
      <c r="C352" s="13" t="s">
        <v>1496</v>
      </c>
      <c r="D352" s="13" t="s">
        <v>1750</v>
      </c>
      <c r="E352" s="13" t="str">
        <f t="shared" si="1"/>
        <v>BP26005687</v>
      </c>
      <c r="F352" s="13" t="s">
        <v>354</v>
      </c>
      <c r="G352" s="13" t="str">
        <f>IFERROR(__xludf.DUMMYFUNCTION("""COMPUTED_VALUE"""),"BP2600568720101")</f>
        <v>BP2600568720101</v>
      </c>
      <c r="H352" s="13" t="str">
        <f>IFERROR(__xludf.DUMMYFUNCTION("""COMPUTED_VALUE"""),"Suministrar tarjetas del mio recargadas a la población con discapacidad y sus cuidadores para el acceso de transporte público (SITM MIO)")</f>
        <v>Suministrar tarjetas del mio recargadas a la población con discapacidad y sus cuidadores para el acceso de transporte público (SITM MIO)</v>
      </c>
      <c r="I352" s="14" t="s">
        <v>37</v>
      </c>
      <c r="J352" s="14">
        <f>IFERROR(__xludf.DUMMYFUNCTION("""COMPUTED_VALUE"""),1.396304E7)</f>
        <v>13963040</v>
      </c>
      <c r="K352" s="14">
        <f>IFERROR(__xludf.DUMMYFUNCTION("""COMPUTED_VALUE"""),0.0)</f>
        <v>0</v>
      </c>
      <c r="L352" s="14">
        <f>IFERROR(__xludf.DUMMYFUNCTION("""COMPUTED_VALUE"""),0.0)</f>
        <v>0</v>
      </c>
      <c r="M352" s="15">
        <f t="shared" si="2"/>
        <v>0</v>
      </c>
      <c r="N352" s="14">
        <f t="array" ref="N352">IFERROR(INDEX('3.ProductoPeriodo'!T:T,MATCH(G352,'3.ProductoPeriodo'!K:K,0)),0)</f>
        <v>0</v>
      </c>
      <c r="O352" s="13"/>
      <c r="P352" s="33"/>
      <c r="Q352" s="15" t="str">
        <f t="shared" si="3"/>
        <v> </v>
      </c>
      <c r="R352" s="1" t="s">
        <v>37</v>
      </c>
    </row>
    <row r="353" ht="15.75" customHeight="1">
      <c r="B353" s="13" t="s">
        <v>469</v>
      </c>
      <c r="C353" s="13" t="s">
        <v>1496</v>
      </c>
      <c r="D353" s="13" t="s">
        <v>1750</v>
      </c>
      <c r="E353" s="13" t="str">
        <f t="shared" si="1"/>
        <v>BP26005712</v>
      </c>
      <c r="F353" s="13" t="s">
        <v>355</v>
      </c>
      <c r="G353" s="13" t="str">
        <f>IFERROR(__xludf.DUMMYFUNCTION("""COMPUTED_VALUE"""),"BP2600571210101")</f>
        <v>BP2600571210101</v>
      </c>
      <c r="H353" s="13" t="str">
        <f>IFERROR(__xludf.DUMMYFUNCTION("""COMPUTED_VALUE"""),"Fortalecer las redes de apoyo comunitario de personas con discapacidad y sus cuidadores")</f>
        <v>Fortalecer las redes de apoyo comunitario de personas con discapacidad y sus cuidadores</v>
      </c>
      <c r="I353" s="14" t="s">
        <v>37</v>
      </c>
      <c r="J353" s="14">
        <f>IFERROR(__xludf.DUMMYFUNCTION("""COMPUTED_VALUE"""),1.15E7)</f>
        <v>11500000</v>
      </c>
      <c r="K353" s="14">
        <f>IFERROR(__xludf.DUMMYFUNCTION("""COMPUTED_VALUE"""),0.0)</f>
        <v>0</v>
      </c>
      <c r="L353" s="14">
        <f>IFERROR(__xludf.DUMMYFUNCTION("""COMPUTED_VALUE"""),0.0)</f>
        <v>0</v>
      </c>
      <c r="M353" s="15">
        <f t="shared" si="2"/>
        <v>0</v>
      </c>
      <c r="N353" s="14">
        <f t="array" ref="N353">IFERROR(INDEX('3.ProductoPeriodo'!T:T,MATCH(G353,'3.ProductoPeriodo'!K:K,0)),0)</f>
        <v>0</v>
      </c>
      <c r="O353" s="13"/>
      <c r="P353" s="33"/>
      <c r="Q353" s="15" t="str">
        <f t="shared" si="3"/>
        <v> </v>
      </c>
      <c r="R353" s="1" t="s">
        <v>37</v>
      </c>
    </row>
    <row r="354" ht="15.75" customHeight="1">
      <c r="B354" s="13" t="s">
        <v>469</v>
      </c>
      <c r="C354" s="13" t="s">
        <v>1496</v>
      </c>
      <c r="D354" s="13" t="s">
        <v>1750</v>
      </c>
      <c r="E354" s="13" t="str">
        <f t="shared" si="1"/>
        <v>BP26005712</v>
      </c>
      <c r="F354" s="13" t="s">
        <v>355</v>
      </c>
      <c r="G354" s="13" t="str">
        <f>IFERROR(__xludf.DUMMYFUNCTION("""COMPUTED_VALUE"""),"BP2600571210101")</f>
        <v>BP2600571210101</v>
      </c>
      <c r="H354"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54" s="14" t="s">
        <v>37</v>
      </c>
      <c r="J354" s="14">
        <f>IFERROR(__xludf.DUMMYFUNCTION("""COMPUTED_VALUE"""),8.0384E7)</f>
        <v>80384000</v>
      </c>
      <c r="K354" s="14">
        <f>IFERROR(__xludf.DUMMYFUNCTION("""COMPUTED_VALUE"""),0.0)</f>
        <v>0</v>
      </c>
      <c r="L354" s="14">
        <f>IFERROR(__xludf.DUMMYFUNCTION("""COMPUTED_VALUE"""),0.0)</f>
        <v>0</v>
      </c>
      <c r="M354" s="15">
        <f t="shared" si="2"/>
        <v>0</v>
      </c>
      <c r="N354" s="14">
        <f t="array" ref="N354">IFERROR(INDEX('3.ProductoPeriodo'!T:T,MATCH(G354,'3.ProductoPeriodo'!K:K,0)),0)</f>
        <v>0</v>
      </c>
      <c r="O354" s="13"/>
      <c r="P354" s="33"/>
      <c r="Q354" s="15" t="str">
        <f t="shared" si="3"/>
        <v> </v>
      </c>
      <c r="R354" s="1" t="s">
        <v>37</v>
      </c>
    </row>
    <row r="355" ht="15.75" customHeight="1">
      <c r="B355" s="13" t="s">
        <v>469</v>
      </c>
      <c r="C355" s="13" t="s">
        <v>1496</v>
      </c>
      <c r="D355" s="13" t="s">
        <v>1750</v>
      </c>
      <c r="E355" s="13" t="str">
        <f t="shared" si="1"/>
        <v>BP26005712</v>
      </c>
      <c r="F355" s="13" t="s">
        <v>355</v>
      </c>
      <c r="G355" s="13" t="str">
        <f>IFERROR(__xludf.DUMMYFUNCTION("""COMPUTED_VALUE"""),"BP2600571210101")</f>
        <v>BP2600571210101</v>
      </c>
      <c r="H355" s="13"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I355" s="14" t="s">
        <v>37</v>
      </c>
      <c r="J355" s="14">
        <f>IFERROR(__xludf.DUMMYFUNCTION("""COMPUTED_VALUE"""),4.856E7)</f>
        <v>48560000</v>
      </c>
      <c r="K355" s="14">
        <f>IFERROR(__xludf.DUMMYFUNCTION("""COMPUTED_VALUE"""),0.0)</f>
        <v>0</v>
      </c>
      <c r="L355" s="14">
        <f>IFERROR(__xludf.DUMMYFUNCTION("""COMPUTED_VALUE"""),0.0)</f>
        <v>0</v>
      </c>
      <c r="M355" s="15">
        <f t="shared" si="2"/>
        <v>0</v>
      </c>
      <c r="N355" s="14">
        <f t="array" ref="N355">IFERROR(INDEX('3.ProductoPeriodo'!T:T,MATCH(G355,'3.ProductoPeriodo'!K:K,0)),0)</f>
        <v>0</v>
      </c>
      <c r="O355" s="13"/>
      <c r="P355" s="33"/>
      <c r="Q355" s="15" t="str">
        <f t="shared" si="3"/>
        <v> </v>
      </c>
      <c r="R355" s="1" t="s">
        <v>37</v>
      </c>
    </row>
    <row r="356" ht="15.75" customHeight="1">
      <c r="B356" s="13" t="s">
        <v>469</v>
      </c>
      <c r="C356" s="13" t="s">
        <v>1496</v>
      </c>
      <c r="D356" s="13" t="s">
        <v>1750</v>
      </c>
      <c r="E356" s="13" t="str">
        <f t="shared" si="1"/>
        <v>BP26005712</v>
      </c>
      <c r="F356" s="13" t="s">
        <v>355</v>
      </c>
      <c r="G356" s="13" t="str">
        <f>IFERROR(__xludf.DUMMYFUNCTION("""COMPUTED_VALUE"""),"BP2600571210101")</f>
        <v>BP2600571210101</v>
      </c>
      <c r="H356"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56" s="14" t="s">
        <v>37</v>
      </c>
      <c r="J356" s="14">
        <f>IFERROR(__xludf.DUMMYFUNCTION("""COMPUTED_VALUE"""),4.08E7)</f>
        <v>40800000</v>
      </c>
      <c r="K356" s="14">
        <f>IFERROR(__xludf.DUMMYFUNCTION("""COMPUTED_VALUE"""),0.0)</f>
        <v>0</v>
      </c>
      <c r="L356" s="14">
        <f>IFERROR(__xludf.DUMMYFUNCTION("""COMPUTED_VALUE"""),0.0)</f>
        <v>0</v>
      </c>
      <c r="M356" s="15">
        <f t="shared" si="2"/>
        <v>0</v>
      </c>
      <c r="N356" s="14">
        <f t="array" ref="N356">IFERROR(INDEX('3.ProductoPeriodo'!T:T,MATCH(G356,'3.ProductoPeriodo'!K:K,0)),0)</f>
        <v>0</v>
      </c>
      <c r="O356" s="13"/>
      <c r="P356" s="24"/>
      <c r="Q356" s="15" t="str">
        <f t="shared" si="3"/>
        <v> </v>
      </c>
      <c r="R356" s="1" t="s">
        <v>37</v>
      </c>
    </row>
    <row r="357" ht="15.75" customHeight="1">
      <c r="B357" s="13" t="s">
        <v>469</v>
      </c>
      <c r="C357" s="13" t="s">
        <v>1384</v>
      </c>
      <c r="D357" s="13" t="s">
        <v>1750</v>
      </c>
      <c r="E357" s="13" t="str">
        <f t="shared" si="1"/>
        <v>BP26005716</v>
      </c>
      <c r="F357" s="13" t="s">
        <v>356</v>
      </c>
      <c r="G357" s="13" t="str">
        <f>IFERROR(__xludf.DUMMYFUNCTION("""COMPUTED_VALUE"""),"BP2600571610101")</f>
        <v>BP2600571610101</v>
      </c>
      <c r="H357" s="13" t="str">
        <f>IFERROR(__xludf.DUMMYFUNCTION("""COMPUTED_VALUE"""),"Apoyar la logística para el desarrollo de las capacitaciones")</f>
        <v>Apoyar la logística para el desarrollo de las capacitaciones</v>
      </c>
      <c r="I357" s="14" t="s">
        <v>2443</v>
      </c>
      <c r="J357" s="14">
        <f>IFERROR(__xludf.DUMMYFUNCTION("""COMPUTED_VALUE"""),5.84E7)</f>
        <v>58400000</v>
      </c>
      <c r="K357" s="14">
        <f>IFERROR(__xludf.DUMMYFUNCTION("""COMPUTED_VALUE"""),5.78166E7)</f>
        <v>57816600</v>
      </c>
      <c r="L357" s="14">
        <f>IFERROR(__xludf.DUMMYFUNCTION("""COMPUTED_VALUE"""),3.8933332E7)</f>
        <v>38933332</v>
      </c>
      <c r="M357" s="15">
        <f t="shared" si="2"/>
        <v>0.6666666438</v>
      </c>
      <c r="N357" s="14">
        <f t="array" ref="N357">IFERROR(INDEX('3.ProductoPeriodo'!T:T,MATCH(G357,'3.ProductoPeriodo'!K:K,0)),0)</f>
        <v>100</v>
      </c>
      <c r="O357" s="13" t="s">
        <v>1947</v>
      </c>
      <c r="P357" s="33" t="s">
        <v>2444</v>
      </c>
      <c r="Q357" s="15" t="str">
        <f t="shared" si="3"/>
        <v>En el periodo correspondiente de enero a octubre, se realizaron las actividades logísticas para dar inicio a las capacitaciones en la Comuna 20 .</v>
      </c>
      <c r="R357" s="1" t="s">
        <v>37</v>
      </c>
    </row>
    <row r="358" ht="15.75" customHeight="1">
      <c r="B358" s="13" t="s">
        <v>469</v>
      </c>
      <c r="C358" s="13" t="s">
        <v>1384</v>
      </c>
      <c r="D358" s="13" t="s">
        <v>1750</v>
      </c>
      <c r="E358" s="13" t="str">
        <f t="shared" si="1"/>
        <v>BP26005716</v>
      </c>
      <c r="F358" s="13" t="s">
        <v>356</v>
      </c>
      <c r="G358" s="13" t="str">
        <f>IFERROR(__xludf.DUMMYFUNCTION("""COMPUTED_VALUE"""),"BP2600571610101")</f>
        <v>BP2600571610101</v>
      </c>
      <c r="H358" s="13" t="str">
        <f>IFERROR(__xludf.DUMMYFUNCTION("""COMPUTED_VALUE"""),"Realizar capacitación en el cuidado de la persona mayor con o sin discapacidad y autocuidado del cuidador")</f>
        <v>Realizar capacitación en el cuidado de la persona mayor con o sin discapacidad y autocuidado del cuidador</v>
      </c>
      <c r="I358" s="14" t="s">
        <v>2445</v>
      </c>
      <c r="J358" s="14">
        <f>IFERROR(__xludf.DUMMYFUNCTION("""COMPUTED_VALUE"""),3.06E7)</f>
        <v>30600000</v>
      </c>
      <c r="K358" s="14">
        <f>IFERROR(__xludf.DUMMYFUNCTION("""COMPUTED_VALUE"""),3.0294E7)</f>
        <v>30294000</v>
      </c>
      <c r="L358" s="14">
        <f>IFERROR(__xludf.DUMMYFUNCTION("""COMPUTED_VALUE"""),2.1383499E7)</f>
        <v>21383499</v>
      </c>
      <c r="M358" s="15">
        <f t="shared" si="2"/>
        <v>0.6988071569</v>
      </c>
      <c r="N358" s="14">
        <f t="array" ref="N358">IFERROR(INDEX('3.ProductoPeriodo'!T:T,MATCH(G358,'3.ProductoPeriodo'!K:K,0)),0)</f>
        <v>100</v>
      </c>
      <c r="O358" s="13" t="s">
        <v>1950</v>
      </c>
      <c r="P358" s="33" t="s">
        <v>2446</v>
      </c>
      <c r="Q358" s="15" t="str">
        <f t="shared" si="3"/>
        <v>Durante el periodo de enero a octubre, se dictaron los talleres para fortalecer el cuidado de la persona mayor con o sin discapacidad y el autocuidado del cuidador de los 100 beneficiarios en la Comuna 20 .</v>
      </c>
      <c r="R358" s="1" t="s">
        <v>37</v>
      </c>
    </row>
    <row r="359" ht="15.75" customHeight="1">
      <c r="B359" s="13" t="s">
        <v>469</v>
      </c>
      <c r="C359" s="13" t="s">
        <v>1384</v>
      </c>
      <c r="D359" s="13" t="s">
        <v>1750</v>
      </c>
      <c r="E359" s="13" t="str">
        <f t="shared" si="1"/>
        <v>BP26005716</v>
      </c>
      <c r="F359" s="13" t="s">
        <v>356</v>
      </c>
      <c r="G359" s="13" t="str">
        <f>IFERROR(__xludf.DUMMYFUNCTION("""COMPUTED_VALUE"""),"BP2600571610101")</f>
        <v>BP2600571610101</v>
      </c>
      <c r="H359" s="13" t="str">
        <f>IFERROR(__xludf.DUMMYFUNCTION("""COMPUTED_VALUE"""),"Realizar capacitación en normas y derechos de las personas mayores con o sin discapacidad")</f>
        <v>Realizar capacitación en normas y derechos de las personas mayores con o sin discapacidad</v>
      </c>
      <c r="I359" s="14" t="s">
        <v>2447</v>
      </c>
      <c r="J359" s="14">
        <f>IFERROR(__xludf.DUMMYFUNCTION("""COMPUTED_VALUE"""),4200000.0)</f>
        <v>4200000</v>
      </c>
      <c r="K359" s="14">
        <f>IFERROR(__xludf.DUMMYFUNCTION("""COMPUTED_VALUE"""),4158000.0)</f>
        <v>4158000</v>
      </c>
      <c r="L359" s="14">
        <f>IFERROR(__xludf.DUMMYFUNCTION("""COMPUTED_VALUE"""),0.0)</f>
        <v>0</v>
      </c>
      <c r="M359" s="15">
        <f t="shared" si="2"/>
        <v>0</v>
      </c>
      <c r="N359" s="14">
        <f t="array" ref="N359">IFERROR(INDEX('3.ProductoPeriodo'!T:T,MATCH(G359,'3.ProductoPeriodo'!K:K,0)),0)</f>
        <v>100</v>
      </c>
      <c r="O359" s="13" t="s">
        <v>1944</v>
      </c>
      <c r="P359" s="33" t="s">
        <v>2448</v>
      </c>
      <c r="Q359" s="15" t="str">
        <f t="shared" si="3"/>
        <v>Con respecto al avance de enero a octubre, se dictaron las capacitaciones en normas y derechos de las personas mayores con o sin discapacidad en la Comuna 20 .</v>
      </c>
      <c r="R359" s="1" t="s">
        <v>37</v>
      </c>
    </row>
    <row r="360" ht="15.75" customHeight="1">
      <c r="B360" s="13" t="s">
        <v>469</v>
      </c>
      <c r="C360" s="13" t="s">
        <v>1384</v>
      </c>
      <c r="D360" s="13" t="s">
        <v>1750</v>
      </c>
      <c r="E360" s="13" t="str">
        <f t="shared" si="1"/>
        <v>BP26005716</v>
      </c>
      <c r="F360" s="13" t="s">
        <v>356</v>
      </c>
      <c r="G360" s="13" t="str">
        <f>IFERROR(__xludf.DUMMYFUNCTION("""COMPUTED_VALUE"""),"BP2600571610101")</f>
        <v>BP2600571610101</v>
      </c>
      <c r="H360" s="13" t="str">
        <f>IFERROR(__xludf.DUMMYFUNCTION("""COMPUTED_VALUE"""),"Realizar convocatoria, divulgación, inscripción y selección de beneficiarios del proyecto")</f>
        <v>Realizar convocatoria, divulgación, inscripción y selección de beneficiarios del proyecto</v>
      </c>
      <c r="I360" s="14" t="s">
        <v>2449</v>
      </c>
      <c r="J360" s="14">
        <f>IFERROR(__xludf.DUMMYFUNCTION("""COMPUTED_VALUE"""),2594000.0)</f>
        <v>2594000</v>
      </c>
      <c r="K360" s="14">
        <f>IFERROR(__xludf.DUMMYFUNCTION("""COMPUTED_VALUE"""),2568060.0)</f>
        <v>2568060</v>
      </c>
      <c r="L360" s="14">
        <f>IFERROR(__xludf.DUMMYFUNCTION("""COMPUTED_VALUE"""),2568059.0)</f>
        <v>2568059</v>
      </c>
      <c r="M360" s="15">
        <f t="shared" si="2"/>
        <v>0.9899996145</v>
      </c>
      <c r="N360" s="14">
        <f t="array" ref="N360">IFERROR(INDEX('3.ProductoPeriodo'!T:T,MATCH(G360,'3.ProductoPeriodo'!K:K,0)),0)</f>
        <v>100</v>
      </c>
      <c r="O360" s="13" t="s">
        <v>1964</v>
      </c>
      <c r="P360" s="33" t="s">
        <v>2450</v>
      </c>
      <c r="Q360" s="15" t="str">
        <f t="shared" si="3"/>
        <v>En el periodo de enero a octubre,  se realizó la divulgación en el C.A.L.I, las inscripciones en los puntos sugeridos por la comunidad y la selección de los 100 beneficiarios de la Comuna 20 .</v>
      </c>
      <c r="R360" s="1" t="s">
        <v>37</v>
      </c>
    </row>
    <row r="361" ht="15.75" customHeight="1">
      <c r="B361" s="13" t="s">
        <v>469</v>
      </c>
      <c r="C361" s="13" t="s">
        <v>1384</v>
      </c>
      <c r="D361" s="13" t="s">
        <v>1750</v>
      </c>
      <c r="E361" s="13" t="str">
        <f t="shared" si="1"/>
        <v>BP26005716</v>
      </c>
      <c r="F361" s="13" t="s">
        <v>356</v>
      </c>
      <c r="G361" s="13" t="str">
        <f>IFERROR(__xludf.DUMMYFUNCTION("""COMPUTED_VALUE"""),"BP2600571610101")</f>
        <v>BP2600571610101</v>
      </c>
      <c r="H361" s="13" t="str">
        <f>IFERROR(__xludf.DUMMYFUNCTION("""COMPUTED_VALUE"""),"Realizar evento de clausura para integración, esparcimiento y certificación e los beneficiarios del proyecto")</f>
        <v>Realizar evento de clausura para integración, esparcimiento y certificación e los beneficiarios del proyecto</v>
      </c>
      <c r="I361" s="14" t="s">
        <v>2451</v>
      </c>
      <c r="J361" s="14">
        <f>IFERROR(__xludf.DUMMYFUNCTION("""COMPUTED_VALUE"""),1.587E7)</f>
        <v>15870000</v>
      </c>
      <c r="K361" s="14">
        <f>IFERROR(__xludf.DUMMYFUNCTION("""COMPUTED_VALUE"""),1.57113E7)</f>
        <v>15711300</v>
      </c>
      <c r="L361" s="14">
        <f>IFERROR(__xludf.DUMMYFUNCTION("""COMPUTED_VALUE"""),0.0)</f>
        <v>0</v>
      </c>
      <c r="M361" s="15">
        <f t="shared" si="2"/>
        <v>0</v>
      </c>
      <c r="N361" s="14">
        <f t="array" ref="N361">IFERROR(INDEX('3.ProductoPeriodo'!T:T,MATCH(G361,'3.ProductoPeriodo'!K:K,0)),0)</f>
        <v>100</v>
      </c>
      <c r="O361" s="13" t="s">
        <v>1953</v>
      </c>
      <c r="P361" s="33" t="s">
        <v>1879</v>
      </c>
      <c r="Q361" s="15" t="str">
        <f t="shared" si="3"/>
        <v>De enero a octubre,  se realizaron las acciones logísticas para la organización del acto de clausura.</v>
      </c>
      <c r="R361" s="1" t="s">
        <v>37</v>
      </c>
    </row>
    <row r="362" ht="15.75" customHeight="1">
      <c r="B362" s="13" t="s">
        <v>469</v>
      </c>
      <c r="C362" s="13" t="s">
        <v>1384</v>
      </c>
      <c r="D362" s="13" t="s">
        <v>1750</v>
      </c>
      <c r="E362" s="13" t="str">
        <f t="shared" si="1"/>
        <v>BP26005716</v>
      </c>
      <c r="F362" s="13" t="s">
        <v>356</v>
      </c>
      <c r="G362" s="13" t="str">
        <f>IFERROR(__xludf.DUMMYFUNCTION("""COMPUTED_VALUE"""),"BP2600571610101")</f>
        <v>BP2600571610101</v>
      </c>
      <c r="H362" s="13" t="str">
        <f>IFERROR(__xludf.DUMMYFUNCTION("""COMPUTED_VALUE"""),"Suministrar insumos y materiales educativos, herramientas, refrigerios, papelería para el desarrollo de las capacitaciones de los módulos de cuidado")</f>
        <v>Suministrar insumos y materiales educativos, herramientas, refrigerios, papelería para el desarrollo de las capacitaciones de los módulos de cuidado</v>
      </c>
      <c r="I362" s="14" t="s">
        <v>2452</v>
      </c>
      <c r="J362" s="14">
        <f>IFERROR(__xludf.DUMMYFUNCTION("""COMPUTED_VALUE"""),7.6E7)</f>
        <v>76000000</v>
      </c>
      <c r="K362" s="14">
        <f>IFERROR(__xludf.DUMMYFUNCTION("""COMPUTED_VALUE"""),7.524E7)</f>
        <v>75240000</v>
      </c>
      <c r="L362" s="14">
        <f>IFERROR(__xludf.DUMMYFUNCTION("""COMPUTED_VALUE"""),3.1716782E7)</f>
        <v>31716782</v>
      </c>
      <c r="M362" s="15">
        <f t="shared" si="2"/>
        <v>0.4173260789</v>
      </c>
      <c r="N362" s="14">
        <f t="array" ref="N362">IFERROR(INDEX('3.ProductoPeriodo'!T:T,MATCH(G362,'3.ProductoPeriodo'!K:K,0)),0)</f>
        <v>100</v>
      </c>
      <c r="O362" s="13" t="s">
        <v>1947</v>
      </c>
      <c r="P362" s="33" t="s">
        <v>2453</v>
      </c>
      <c r="Q362" s="15" t="str">
        <f t="shared" si="3"/>
        <v>En el periodo correspondiente de enero a octubre,  se realizó la preparación logística para suministrar materiales , herramientas y refrigerios para el desarrollo de las capacitaciones de formación a cuidadores de personas mayores con o sin discapacidad y normas y derechos de las personas mayores en la Comuna 20.</v>
      </c>
      <c r="R362" s="1" t="s">
        <v>37</v>
      </c>
    </row>
    <row r="363" ht="15.75" customHeight="1">
      <c r="B363" s="13" t="s">
        <v>469</v>
      </c>
      <c r="C363" s="13" t="s">
        <v>1496</v>
      </c>
      <c r="D363" s="13" t="s">
        <v>1750</v>
      </c>
      <c r="E363" s="13" t="str">
        <f t="shared" si="1"/>
        <v>BP26005717</v>
      </c>
      <c r="F363" s="13" t="s">
        <v>359</v>
      </c>
      <c r="G363" s="13" t="str">
        <f>IFERROR(__xludf.DUMMYFUNCTION("""COMPUTED_VALUE"""),"BP2600571710101")</f>
        <v>BP2600571710101</v>
      </c>
      <c r="H363"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63" s="14" t="s">
        <v>37</v>
      </c>
      <c r="J363" s="14">
        <f>IFERROR(__xludf.DUMMYFUNCTION("""COMPUTED_VALUE"""),6.03E7)</f>
        <v>60300000</v>
      </c>
      <c r="K363" s="14">
        <f>IFERROR(__xludf.DUMMYFUNCTION("""COMPUTED_VALUE"""),0.0)</f>
        <v>0</v>
      </c>
      <c r="L363" s="14">
        <f>IFERROR(__xludf.DUMMYFUNCTION("""COMPUTED_VALUE"""),0.0)</f>
        <v>0</v>
      </c>
      <c r="M363" s="15">
        <f t="shared" si="2"/>
        <v>0</v>
      </c>
      <c r="N363" s="14">
        <f t="array" ref="N363">IFERROR(INDEX('3.ProductoPeriodo'!T:T,MATCH(G363,'3.ProductoPeriodo'!K:K,0)),0)</f>
        <v>0</v>
      </c>
      <c r="O363" s="13"/>
      <c r="P363" s="33"/>
      <c r="Q363" s="15" t="str">
        <f t="shared" si="3"/>
        <v> </v>
      </c>
      <c r="R363" s="1" t="s">
        <v>37</v>
      </c>
    </row>
    <row r="364" ht="15.75" customHeight="1">
      <c r="B364" s="13" t="s">
        <v>469</v>
      </c>
      <c r="C364" s="13" t="s">
        <v>1496</v>
      </c>
      <c r="D364" s="13" t="s">
        <v>1750</v>
      </c>
      <c r="E364" s="13" t="str">
        <f t="shared" si="1"/>
        <v>BP26005717</v>
      </c>
      <c r="F364" s="13" t="s">
        <v>359</v>
      </c>
      <c r="G364" s="13" t="str">
        <f>IFERROR(__xludf.DUMMYFUNCTION("""COMPUTED_VALUE"""),"BP2600571710101")</f>
        <v>BP2600571710101</v>
      </c>
      <c r="H364" s="13" t="str">
        <f>IFERROR(__xludf.DUMMYFUNCTION("""COMPUTED_VALUE"""),"Realizar capacitaciones en proyecto de vida y fortalecimiento organizativo")</f>
        <v>Realizar capacitaciones en proyecto de vida y fortalecimiento organizativo</v>
      </c>
      <c r="I364" s="14" t="s">
        <v>37</v>
      </c>
      <c r="J364" s="14">
        <f>IFERROR(__xludf.DUMMYFUNCTION("""COMPUTED_VALUE"""),2.1016E8)</f>
        <v>210160000</v>
      </c>
      <c r="K364" s="14">
        <f>IFERROR(__xludf.DUMMYFUNCTION("""COMPUTED_VALUE"""),0.0)</f>
        <v>0</v>
      </c>
      <c r="L364" s="14">
        <f>IFERROR(__xludf.DUMMYFUNCTION("""COMPUTED_VALUE"""),0.0)</f>
        <v>0</v>
      </c>
      <c r="M364" s="15">
        <f t="shared" si="2"/>
        <v>0</v>
      </c>
      <c r="N364" s="14">
        <f t="array" ref="N364">IFERROR(INDEX('3.ProductoPeriodo'!T:T,MATCH(G364,'3.ProductoPeriodo'!K:K,0)),0)</f>
        <v>0</v>
      </c>
      <c r="O364" s="13"/>
      <c r="P364" s="33"/>
      <c r="Q364" s="15" t="str">
        <f t="shared" si="3"/>
        <v> </v>
      </c>
      <c r="R364" s="1" t="s">
        <v>37</v>
      </c>
    </row>
    <row r="365" ht="15.75" customHeight="1">
      <c r="B365" s="13" t="s">
        <v>469</v>
      </c>
      <c r="C365" s="13" t="s">
        <v>1496</v>
      </c>
      <c r="D365" s="13" t="s">
        <v>1750</v>
      </c>
      <c r="E365" s="13" t="str">
        <f t="shared" si="1"/>
        <v>BP26005717</v>
      </c>
      <c r="F365" s="13" t="s">
        <v>359</v>
      </c>
      <c r="G365" s="13" t="str">
        <f>IFERROR(__xludf.DUMMYFUNCTION("""COMPUTED_VALUE"""),"BP2600571710101")</f>
        <v>BP2600571710101</v>
      </c>
      <c r="H365"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65" s="14" t="s">
        <v>37</v>
      </c>
      <c r="J365" s="14">
        <f>IFERROR(__xludf.DUMMYFUNCTION("""COMPUTED_VALUE"""),5.675E7)</f>
        <v>56750000</v>
      </c>
      <c r="K365" s="14">
        <f>IFERROR(__xludf.DUMMYFUNCTION("""COMPUTED_VALUE"""),0.0)</f>
        <v>0</v>
      </c>
      <c r="L365" s="14">
        <f>IFERROR(__xludf.DUMMYFUNCTION("""COMPUTED_VALUE"""),0.0)</f>
        <v>0</v>
      </c>
      <c r="M365" s="15">
        <f t="shared" si="2"/>
        <v>0</v>
      </c>
      <c r="N365" s="14">
        <f t="array" ref="N365">IFERROR(INDEX('3.ProductoPeriodo'!T:T,MATCH(G365,'3.ProductoPeriodo'!K:K,0)),0)</f>
        <v>0</v>
      </c>
      <c r="O365" s="13"/>
      <c r="P365" s="24"/>
      <c r="Q365" s="15" t="str">
        <f t="shared" si="3"/>
        <v> </v>
      </c>
      <c r="R365" s="1" t="s">
        <v>37</v>
      </c>
    </row>
    <row r="366" ht="15.75" customHeight="1">
      <c r="B366" s="13" t="s">
        <v>469</v>
      </c>
      <c r="C366" s="13" t="s">
        <v>1384</v>
      </c>
      <c r="D366" s="13" t="s">
        <v>1750</v>
      </c>
      <c r="E366" s="13" t="str">
        <f t="shared" si="1"/>
        <v>BP26005726</v>
      </c>
      <c r="F366" s="13" t="s">
        <v>360</v>
      </c>
      <c r="G366" s="13" t="str">
        <f>IFERROR(__xludf.DUMMYFUNCTION("""COMPUTED_VALUE"""),"BP2600572610101")</f>
        <v>BP2600572610101</v>
      </c>
      <c r="H366" s="13" t="str">
        <f>IFERROR(__xludf.DUMMYFUNCTION("""COMPUTED_VALUE"""),"Apoyar la logística para el desarrollo de las capacitaciones")</f>
        <v>Apoyar la logística para el desarrollo de las capacitaciones</v>
      </c>
      <c r="I366" s="14" t="s">
        <v>2454</v>
      </c>
      <c r="J366" s="14">
        <f>IFERROR(__xludf.DUMMYFUNCTION("""COMPUTED_VALUE"""),1.65E7)</f>
        <v>16500000</v>
      </c>
      <c r="K366" s="14">
        <f>IFERROR(__xludf.DUMMYFUNCTION("""COMPUTED_VALUE"""),1.6335E7)</f>
        <v>16335000</v>
      </c>
      <c r="L366" s="14">
        <f>IFERROR(__xludf.DUMMYFUNCTION("""COMPUTED_VALUE"""),1.3068E7)</f>
        <v>13068000</v>
      </c>
      <c r="M366" s="15">
        <f t="shared" si="2"/>
        <v>0.792</v>
      </c>
      <c r="N366" s="14">
        <f t="array" ref="N366">IFERROR(INDEX('3.ProductoPeriodo'!T:T,MATCH(G366,'3.ProductoPeriodo'!K:K,0)),0)</f>
        <v>40</v>
      </c>
      <c r="O366" s="13" t="s">
        <v>1950</v>
      </c>
      <c r="P366" s="33" t="s">
        <v>2455</v>
      </c>
      <c r="Q366" s="15" t="str">
        <f t="shared" si="3"/>
        <v>Durante el periodo de enero a octubre,  se realizaron las actividades logísticas para dar inicio a las capacitaciones en la Comuna 22 .</v>
      </c>
      <c r="R366" s="1" t="s">
        <v>37</v>
      </c>
    </row>
    <row r="367" ht="15.75" customHeight="1">
      <c r="B367" s="13" t="s">
        <v>469</v>
      </c>
      <c r="C367" s="13" t="s">
        <v>1384</v>
      </c>
      <c r="D367" s="13" t="s">
        <v>1750</v>
      </c>
      <c r="E367" s="13" t="str">
        <f t="shared" si="1"/>
        <v>BP26005726</v>
      </c>
      <c r="F367" s="13" t="s">
        <v>360</v>
      </c>
      <c r="G367" s="13" t="str">
        <f>IFERROR(__xludf.DUMMYFUNCTION("""COMPUTED_VALUE"""),"BP2600572610101")</f>
        <v>BP2600572610101</v>
      </c>
      <c r="H367" s="13" t="str">
        <f>IFERROR(__xludf.DUMMYFUNCTION("""COMPUTED_VALUE"""),"Realizar convocatoria, divulgación, inscripción y selección de beneficiarios del proyecto")</f>
        <v>Realizar convocatoria, divulgación, inscripción y selección de beneficiarios del proyecto</v>
      </c>
      <c r="I367" s="14" t="s">
        <v>2456</v>
      </c>
      <c r="J367" s="14">
        <f>IFERROR(__xludf.DUMMYFUNCTION("""COMPUTED_VALUE"""),750000.0)</f>
        <v>750000</v>
      </c>
      <c r="K367" s="14">
        <f>IFERROR(__xludf.DUMMYFUNCTION("""COMPUTED_VALUE"""),750000.0)</f>
        <v>750000</v>
      </c>
      <c r="L367" s="14">
        <f>IFERROR(__xludf.DUMMYFUNCTION("""COMPUTED_VALUE"""),593999.0)</f>
        <v>593999</v>
      </c>
      <c r="M367" s="15">
        <f t="shared" si="2"/>
        <v>0.7919986667</v>
      </c>
      <c r="N367" s="14">
        <f t="array" ref="N367">IFERROR(INDEX('3.ProductoPeriodo'!T:T,MATCH(G367,'3.ProductoPeriodo'!K:K,0)),0)</f>
        <v>40</v>
      </c>
      <c r="O367" s="13" t="s">
        <v>1944</v>
      </c>
      <c r="P367" s="33" t="s">
        <v>1891</v>
      </c>
      <c r="Q367" s="15" t="str">
        <f t="shared" si="3"/>
        <v>Con respecto al avance de enero a octubre,  se realizó la divulgación en el C.A.L.I, las inscripciones en los puntos sugeridos por la comunidad y la selección de los beneficiarios de la Comuna 22 .</v>
      </c>
      <c r="R367" s="1" t="s">
        <v>37</v>
      </c>
    </row>
    <row r="368" ht="15.75" customHeight="1">
      <c r="B368" s="13" t="s">
        <v>469</v>
      </c>
      <c r="C368" s="13" t="s">
        <v>1384</v>
      </c>
      <c r="D368" s="13" t="s">
        <v>1750</v>
      </c>
      <c r="E368" s="13" t="str">
        <f t="shared" si="1"/>
        <v>BP26005726</v>
      </c>
      <c r="F368" s="13" t="s">
        <v>360</v>
      </c>
      <c r="G368" s="13" t="str">
        <f>IFERROR(__xludf.DUMMYFUNCTION("""COMPUTED_VALUE"""),"BP2600572610101")</f>
        <v>BP2600572610101</v>
      </c>
      <c r="H368" s="13" t="str">
        <f>IFERROR(__xludf.DUMMYFUNCTION("""COMPUTED_VALUE"""),"Realizar salida pedagógica de integración, socialización y entrega de resultados del proyecto")</f>
        <v>Realizar salida pedagógica de integración, socialización y entrega de resultados del proyecto</v>
      </c>
      <c r="I368" s="14" t="s">
        <v>2457</v>
      </c>
      <c r="J368" s="14">
        <f>IFERROR(__xludf.DUMMYFUNCTION("""COMPUTED_VALUE"""),1.0443352E7)</f>
        <v>10443352</v>
      </c>
      <c r="K368" s="14">
        <f>IFERROR(__xludf.DUMMYFUNCTION("""COMPUTED_VALUE"""),1.0366086E7)</f>
        <v>10366086</v>
      </c>
      <c r="L368" s="14">
        <f>IFERROR(__xludf.DUMMYFUNCTION("""COMPUTED_VALUE"""),0.0)</f>
        <v>0</v>
      </c>
      <c r="M368" s="15">
        <f t="shared" si="2"/>
        <v>0</v>
      </c>
      <c r="N368" s="14">
        <f t="array" ref="N368">IFERROR(INDEX('3.ProductoPeriodo'!T:T,MATCH(G368,'3.ProductoPeriodo'!K:K,0)),0)</f>
        <v>40</v>
      </c>
      <c r="O368" s="13" t="s">
        <v>1964</v>
      </c>
      <c r="P368" s="33" t="s">
        <v>2458</v>
      </c>
      <c r="Q368" s="15" t="str">
        <f t="shared" si="3"/>
        <v>En el periodo de enero a octubre, se realizó el cronograma para el desarrollo de la salida pedagógica de integración , socialización y entrega de resultados del proyecto de Atención integral de personas mayores mediante las capacitaciones en estilos de vida saludable.</v>
      </c>
      <c r="R368" s="1" t="s">
        <v>37</v>
      </c>
    </row>
    <row r="369" ht="15.75" customHeight="1">
      <c r="B369" s="13" t="s">
        <v>469</v>
      </c>
      <c r="C369" s="13" t="s">
        <v>1384</v>
      </c>
      <c r="D369" s="13" t="s">
        <v>1750</v>
      </c>
      <c r="E369" s="13" t="str">
        <f t="shared" si="1"/>
        <v>BP26005726</v>
      </c>
      <c r="F369" s="13" t="s">
        <v>360</v>
      </c>
      <c r="G369" s="13" t="str">
        <f>IFERROR(__xludf.DUMMYFUNCTION("""COMPUTED_VALUE"""),"BP2600572610101")</f>
        <v>BP2600572610101</v>
      </c>
      <c r="H369"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69" s="14" t="s">
        <v>2459</v>
      </c>
      <c r="J369" s="14">
        <f>IFERROR(__xludf.DUMMYFUNCTION("""COMPUTED_VALUE"""),1.76E7)</f>
        <v>17600000</v>
      </c>
      <c r="K369" s="14">
        <f>IFERROR(__xludf.DUMMYFUNCTION("""COMPUTED_VALUE"""),1.7528E7)</f>
        <v>17528000</v>
      </c>
      <c r="L369" s="14">
        <f>IFERROR(__xludf.DUMMYFUNCTION("""COMPUTED_VALUE"""),1.4572799E7)</f>
        <v>14572799</v>
      </c>
      <c r="M369" s="15">
        <f t="shared" si="2"/>
        <v>0.8279999432</v>
      </c>
      <c r="N369" s="14">
        <f t="array" ref="N369">IFERROR(INDEX('3.ProductoPeriodo'!T:T,MATCH(G369,'3.ProductoPeriodo'!K:K,0)),0)</f>
        <v>40</v>
      </c>
      <c r="O369" s="13" t="s">
        <v>1953</v>
      </c>
      <c r="P369" s="33" t="s">
        <v>2460</v>
      </c>
      <c r="Q369" s="15" t="str">
        <f t="shared" si="3"/>
        <v>De enero a octubre,  se realizó el cronograma para el desarrollo de los talleres de sensibilización en alimentación saludable para los beneficiarios en las Comuna 22.</v>
      </c>
      <c r="R369" s="1" t="s">
        <v>37</v>
      </c>
    </row>
    <row r="370" ht="15.75" customHeight="1">
      <c r="B370" s="13" t="s">
        <v>469</v>
      </c>
      <c r="C370" s="13" t="s">
        <v>1384</v>
      </c>
      <c r="D370" s="13" t="s">
        <v>1750</v>
      </c>
      <c r="E370" s="13" t="str">
        <f t="shared" si="1"/>
        <v>BP26005726</v>
      </c>
      <c r="F370" s="13" t="s">
        <v>360</v>
      </c>
      <c r="G370" s="13" t="str">
        <f>IFERROR(__xludf.DUMMYFUNCTION("""COMPUTED_VALUE"""),"BP2600572610101")</f>
        <v>BP2600572610101</v>
      </c>
      <c r="H370"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370" s="14" t="s">
        <v>2461</v>
      </c>
      <c r="J370" s="14">
        <f>IFERROR(__xludf.DUMMYFUNCTION("""COMPUTED_VALUE"""),1.528E7)</f>
        <v>15280000</v>
      </c>
      <c r="K370" s="14">
        <f>IFERROR(__xludf.DUMMYFUNCTION("""COMPUTED_VALUE"""),1.51272E7)</f>
        <v>15127200</v>
      </c>
      <c r="L370" s="14">
        <f>IFERROR(__xludf.DUMMYFUNCTION("""COMPUTED_VALUE"""),4633200.0)</f>
        <v>4633200</v>
      </c>
      <c r="M370" s="15">
        <f t="shared" si="2"/>
        <v>0.3032198953</v>
      </c>
      <c r="N370" s="14">
        <f t="array" ref="N370">IFERROR(INDEX('3.ProductoPeriodo'!T:T,MATCH(G370,'3.ProductoPeriodo'!K:K,0)),0)</f>
        <v>40</v>
      </c>
      <c r="O370" s="13" t="s">
        <v>1947</v>
      </c>
      <c r="P370" s="33" t="s">
        <v>2462</v>
      </c>
      <c r="Q370" s="15" t="str">
        <f t="shared" si="3"/>
        <v>En el periodo correspondiente de enero a octubre,  se realizó los cronogramas para el desarrollo de los talleres interactivos que promuevan la salud mental mediante actividades de rumbaterapia , escucha activa y gimnasia cerebral de hidroterapia para los beneficiarios en la Comuna 22</v>
      </c>
      <c r="R370" s="1" t="s">
        <v>37</v>
      </c>
    </row>
    <row r="371" ht="15.75" customHeight="1">
      <c r="B371" s="13" t="s">
        <v>469</v>
      </c>
      <c r="C371" s="13" t="s">
        <v>1384</v>
      </c>
      <c r="D371" s="13" t="s">
        <v>1750</v>
      </c>
      <c r="E371" s="13" t="str">
        <f t="shared" si="1"/>
        <v>BP26005726</v>
      </c>
      <c r="F371" s="13" t="s">
        <v>360</v>
      </c>
      <c r="G371" s="13" t="str">
        <f>IFERROR(__xludf.DUMMYFUNCTION("""COMPUTED_VALUE"""),"BP2600572610101")</f>
        <v>BP2600572610101</v>
      </c>
      <c r="H371"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71" s="14" t="s">
        <v>2463</v>
      </c>
      <c r="J371" s="14">
        <f>IFERROR(__xludf.DUMMYFUNCTION("""COMPUTED_VALUE"""),7600000.0)</f>
        <v>7600000</v>
      </c>
      <c r="K371" s="14">
        <f>IFERROR(__xludf.DUMMYFUNCTION("""COMPUTED_VALUE"""),7600000.0)</f>
        <v>7600000</v>
      </c>
      <c r="L371" s="14">
        <f>IFERROR(__xludf.DUMMYFUNCTION("""COMPUTED_VALUE"""),0.0)</f>
        <v>0</v>
      </c>
      <c r="M371" s="15">
        <f t="shared" si="2"/>
        <v>0</v>
      </c>
      <c r="N371" s="14">
        <f t="array" ref="N371">IFERROR(INDEX('3.ProductoPeriodo'!T:T,MATCH(G371,'3.ProductoPeriodo'!K:K,0)),0)</f>
        <v>40</v>
      </c>
      <c r="O371" s="13" t="s">
        <v>1950</v>
      </c>
      <c r="P371" s="33" t="s">
        <v>2464</v>
      </c>
      <c r="Q371" s="15" t="str">
        <f t="shared" si="3"/>
        <v>Durante el periodo de enero a octubre, se realizó los cronogramas para dictar los talleres de hidroterapia para el mejoramiento de las habilidades motoras de los beneficiarios en la Comuna 22 .</v>
      </c>
      <c r="R371" s="1" t="s">
        <v>37</v>
      </c>
    </row>
    <row r="372" ht="15.75" customHeight="1">
      <c r="B372" s="13" t="s">
        <v>469</v>
      </c>
      <c r="C372" s="13" t="s">
        <v>808</v>
      </c>
      <c r="D372" s="13" t="s">
        <v>1750</v>
      </c>
      <c r="E372" s="13" t="str">
        <f t="shared" si="1"/>
        <v>BP26005753</v>
      </c>
      <c r="F372" s="13" t="s">
        <v>363</v>
      </c>
      <c r="G372" s="13" t="str">
        <f>IFERROR(__xludf.DUMMYFUNCTION("""COMPUTED_VALUE"""),"BP2600575310101")</f>
        <v>BP2600575310101</v>
      </c>
      <c r="H372" s="13" t="str">
        <f>IFERROR(__xludf.DUMMYFUNCTION("""COMPUTED_VALUE"""),"Brindar apoyo a iniciativas sociales del territorio")</f>
        <v>Brindar apoyo a iniciativas sociales del territorio</v>
      </c>
      <c r="I372" s="14" t="s">
        <v>2465</v>
      </c>
      <c r="J372" s="14">
        <f>IFERROR(__xludf.DUMMYFUNCTION("""COMPUTED_VALUE"""),1.6455E8)</f>
        <v>164550000</v>
      </c>
      <c r="K372" s="14">
        <f>IFERROR(__xludf.DUMMYFUNCTION("""COMPUTED_VALUE"""),1.64549998E8)</f>
        <v>164549998</v>
      </c>
      <c r="L372" s="14">
        <f>IFERROR(__xludf.DUMMYFUNCTION("""COMPUTED_VALUE"""),9141230.0)</f>
        <v>9141230</v>
      </c>
      <c r="M372" s="15">
        <f t="shared" si="2"/>
        <v>0.05555290185</v>
      </c>
      <c r="N372" s="14">
        <f t="array" ref="N372">IFERROR(INDEX('3.ProductoPeriodo'!T:T,MATCH(G372,'3.ProductoPeriodo'!K:K,0)),0)</f>
        <v>110</v>
      </c>
      <c r="O372" s="13" t="s">
        <v>1944</v>
      </c>
      <c r="P372" s="18" t="s">
        <v>2466</v>
      </c>
      <c r="Q372" s="15" t="str">
        <f t="shared" si="3"/>
        <v>Con respecto al avance de enero a octubre, Se realizaron sesiones para fortalecer prácticas organizativas mediante la formulación de ideas sociales innovadoras, con participación activa en identificación de necesidades y revisión de insumos, iniciando proceso de cotizaciones. También se desarrollaron sesiones sobre pedagogía propia, promoviendo identidades no violentas bajo la estrategia “Familias que se arman”. Se realizó salida pedagógica al Centro YAWA, e inició el alistamiento de actividades de cierre.</v>
      </c>
      <c r="R372" s="1" t="s">
        <v>37</v>
      </c>
    </row>
    <row r="373" ht="15.75" customHeight="1">
      <c r="B373" s="13" t="s">
        <v>469</v>
      </c>
      <c r="C373" s="13" t="s">
        <v>808</v>
      </c>
      <c r="D373" s="13" t="s">
        <v>1750</v>
      </c>
      <c r="E373" s="13" t="str">
        <f t="shared" si="1"/>
        <v>BP26005753</v>
      </c>
      <c r="F373" s="13" t="s">
        <v>363</v>
      </c>
      <c r="G373" s="13" t="str">
        <f>IFERROR(__xludf.DUMMYFUNCTION("""COMPUTED_VALUE"""),"BP2600575310101")</f>
        <v>BP2600575310101</v>
      </c>
      <c r="H373" s="13" t="str">
        <f>IFERROR(__xludf.DUMMYFUNCTION("""COMPUTED_VALUE"""),"Proporcionar servicios de asesoramiento legal y capacitación para NNAJ y sus cuidadores")</f>
        <v>Proporcionar servicios de asesoramiento legal y capacitación para NNAJ y sus cuidadores</v>
      </c>
      <c r="I373" s="14" t="s">
        <v>2467</v>
      </c>
      <c r="J373" s="14">
        <f>IFERROR(__xludf.DUMMYFUNCTION("""COMPUTED_VALUE"""),1.1065E7)</f>
        <v>11065000</v>
      </c>
      <c r="K373" s="14">
        <f>IFERROR(__xludf.DUMMYFUNCTION("""COMPUTED_VALUE"""),1.1065E7)</f>
        <v>11065000</v>
      </c>
      <c r="L373" s="14">
        <f>IFERROR(__xludf.DUMMYFUNCTION("""COMPUTED_VALUE"""),1.0972976E7)</f>
        <v>10972976</v>
      </c>
      <c r="M373" s="15">
        <f t="shared" si="2"/>
        <v>0.9916833258</v>
      </c>
      <c r="N373" s="14">
        <f t="array" ref="N373">IFERROR(INDEX('3.ProductoPeriodo'!T:T,MATCH(G373,'3.ProductoPeriodo'!K:K,0)),0)</f>
        <v>110</v>
      </c>
      <c r="O373" s="13" t="s">
        <v>1947</v>
      </c>
      <c r="P373" s="18" t="s">
        <v>2468</v>
      </c>
      <c r="Q373" s="15" t="str">
        <f t="shared" si="3"/>
        <v>En el periodo correspondiente de enero a octubre, Se realizó proceso formativo desarrollando sesiones sobre el Sistema Nacional de Juventudes y sobre rutas de protección de niños, niñas y adolescentes. Para el fortalecimiento pedagógico se suministraron infografías ilustradas sobre rutas de atención (salud mental, bienestar familiar, responsabilidad penal adolescente, comisaría de familia y restablecimiento de derechos) e infografías sobre el Sistema Nacional de Juventudes. Las sesiones contaron con materiales e insumos que garantizaron su adecuado desarrollo. </v>
      </c>
      <c r="R373" s="1" t="s">
        <v>37</v>
      </c>
    </row>
    <row r="374" ht="15.75" customHeight="1">
      <c r="B374" s="13" t="s">
        <v>469</v>
      </c>
      <c r="C374" s="13" t="s">
        <v>808</v>
      </c>
      <c r="D374" s="13" t="s">
        <v>1750</v>
      </c>
      <c r="E374" s="13" t="str">
        <f t="shared" si="1"/>
        <v>BP26005753</v>
      </c>
      <c r="F374" s="13" t="s">
        <v>363</v>
      </c>
      <c r="G374" s="13" t="str">
        <f>IFERROR(__xludf.DUMMYFUNCTION("""COMPUTED_VALUE"""),"BP2600575310101")</f>
        <v>BP2600575310101</v>
      </c>
      <c r="H374" s="13" t="str">
        <f>IFERROR(__xludf.DUMMYFUNCTION("""COMPUTED_VALUE"""),"Realizar caracterización de los beneficiarios del proyecto")</f>
        <v>Realizar caracterización de los beneficiarios del proyecto</v>
      </c>
      <c r="I374" s="14" t="s">
        <v>2469</v>
      </c>
      <c r="J374" s="14">
        <f>IFERROR(__xludf.DUMMYFUNCTION("""COMPUTED_VALUE"""),5865000.0)</f>
        <v>5865000</v>
      </c>
      <c r="K374" s="14">
        <f>IFERROR(__xludf.DUMMYFUNCTION("""COMPUTED_VALUE"""),5864999.0)</f>
        <v>5864999</v>
      </c>
      <c r="L374" s="14">
        <f>IFERROR(__xludf.DUMMYFUNCTION("""COMPUTED_VALUE"""),5805941.0)</f>
        <v>5805941</v>
      </c>
      <c r="M374" s="15">
        <f t="shared" si="2"/>
        <v>0.9899302643</v>
      </c>
      <c r="N374" s="14">
        <f t="array" ref="N374">IFERROR(INDEX('3.ProductoPeriodo'!T:T,MATCH(G374,'3.ProductoPeriodo'!K:K,0)),0)</f>
        <v>110</v>
      </c>
      <c r="O374" s="13" t="s">
        <v>1953</v>
      </c>
      <c r="P374" s="24" t="s">
        <v>2442</v>
      </c>
      <c r="Q374" s="15" t="str">
        <f t="shared" si="3"/>
        <v>De enero a octubre, Se dio inicio al diligenciamiento de las fichas de caracterización (DUBS) con los beneficiarios del proyecto. </v>
      </c>
      <c r="R374" s="1" t="s">
        <v>37</v>
      </c>
    </row>
    <row r="375" ht="15.75" customHeight="1">
      <c r="B375" s="13" t="s">
        <v>1109</v>
      </c>
      <c r="C375" s="13" t="s">
        <v>1110</v>
      </c>
      <c r="D375" s="13" t="s">
        <v>1750</v>
      </c>
      <c r="E375" s="13" t="str">
        <f t="shared" si="1"/>
        <v>BP26005755</v>
      </c>
      <c r="F375" s="13" t="s">
        <v>365</v>
      </c>
      <c r="G375" s="13" t="str">
        <f>IFERROR(__xludf.DUMMYFUNCTION("""COMPUTED_VALUE"""),"BP2600575510101")</f>
        <v>BP2600575510101</v>
      </c>
      <c r="H375" s="13" t="str">
        <f>IFERROR(__xludf.DUMMYFUNCTION("""COMPUTED_VALUE"""),"Adquirir equipos tecnológicos para el desarrollo de procesos formativos y comunitarios de la comuna")</f>
        <v>Adquirir equipos tecnológicos para el desarrollo de procesos formativos y comunitarios de la comuna</v>
      </c>
      <c r="I375" s="14" t="s">
        <v>37</v>
      </c>
      <c r="J375" s="14">
        <f>IFERROR(__xludf.DUMMYFUNCTION("""COMPUTED_VALUE"""),1.3286786E7)</f>
        <v>13286786</v>
      </c>
      <c r="K375" s="14">
        <f>IFERROR(__xludf.DUMMYFUNCTION("""COMPUTED_VALUE"""),0.0)</f>
        <v>0</v>
      </c>
      <c r="L375" s="14">
        <f>IFERROR(__xludf.DUMMYFUNCTION("""COMPUTED_VALUE"""),0.0)</f>
        <v>0</v>
      </c>
      <c r="M375" s="15">
        <f t="shared" si="2"/>
        <v>0</v>
      </c>
      <c r="N375" s="14">
        <f t="array" ref="N375">IFERROR(INDEX('3.ProductoPeriodo'!T:T,MATCH(G375,'3.ProductoPeriodo'!K:K,0)),0)</f>
        <v>0</v>
      </c>
      <c r="O375" s="13"/>
      <c r="P375" s="13"/>
      <c r="Q375" s="15" t="str">
        <f t="shared" si="3"/>
        <v> </v>
      </c>
      <c r="R375" s="1" t="s">
        <v>37</v>
      </c>
    </row>
    <row r="376" ht="15.75" customHeight="1">
      <c r="B376" s="13" t="s">
        <v>1109</v>
      </c>
      <c r="C376" s="13" t="s">
        <v>1110</v>
      </c>
      <c r="D376" s="13" t="s">
        <v>1750</v>
      </c>
      <c r="E376" s="13" t="str">
        <f t="shared" si="1"/>
        <v>BP26005755</v>
      </c>
      <c r="F376" s="13" t="s">
        <v>365</v>
      </c>
      <c r="G376" s="13" t="str">
        <f>IFERROR(__xludf.DUMMYFUNCTION("""COMPUTED_VALUE"""),"BP2600575510101")</f>
        <v>BP2600575510101</v>
      </c>
      <c r="H376"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76" s="14" t="s">
        <v>37</v>
      </c>
      <c r="J376" s="14">
        <f>IFERROR(__xludf.DUMMYFUNCTION("""COMPUTED_VALUE"""),7.3720983E7)</f>
        <v>73720983</v>
      </c>
      <c r="K376" s="14">
        <f>IFERROR(__xludf.DUMMYFUNCTION("""COMPUTED_VALUE"""),0.0)</f>
        <v>0</v>
      </c>
      <c r="L376" s="14">
        <f>IFERROR(__xludf.DUMMYFUNCTION("""COMPUTED_VALUE"""),0.0)</f>
        <v>0</v>
      </c>
      <c r="M376" s="15">
        <f t="shared" si="2"/>
        <v>0</v>
      </c>
      <c r="N376" s="14">
        <f t="array" ref="N376">IFERROR(INDEX('3.ProductoPeriodo'!T:T,MATCH(G376,'3.ProductoPeriodo'!K:K,0)),0)</f>
        <v>0</v>
      </c>
      <c r="O376" s="13"/>
      <c r="P376" s="13"/>
      <c r="Q376" s="15" t="str">
        <f t="shared" si="3"/>
        <v> </v>
      </c>
      <c r="R376" s="1" t="s">
        <v>37</v>
      </c>
    </row>
    <row r="377" ht="15.75" customHeight="1">
      <c r="B377" s="13" t="s">
        <v>1109</v>
      </c>
      <c r="C377" s="13" t="s">
        <v>1110</v>
      </c>
      <c r="D377" s="13" t="s">
        <v>1750</v>
      </c>
      <c r="E377" s="13" t="str">
        <f t="shared" si="1"/>
        <v>BP26005755</v>
      </c>
      <c r="F377" s="13" t="s">
        <v>365</v>
      </c>
      <c r="G377" s="13" t="str">
        <f>IFERROR(__xludf.DUMMYFUNCTION("""COMPUTED_VALUE"""),"BP2600575510101")</f>
        <v>BP2600575510101</v>
      </c>
      <c r="H377"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77" s="14" t="s">
        <v>37</v>
      </c>
      <c r="J377" s="14">
        <f>IFERROR(__xludf.DUMMYFUNCTION("""COMPUTED_VALUE"""),5.31E7)</f>
        <v>53100000</v>
      </c>
      <c r="K377" s="14">
        <f>IFERROR(__xludf.DUMMYFUNCTION("""COMPUTED_VALUE"""),0.0)</f>
        <v>0</v>
      </c>
      <c r="L377" s="14">
        <f>IFERROR(__xludf.DUMMYFUNCTION("""COMPUTED_VALUE"""),0.0)</f>
        <v>0</v>
      </c>
      <c r="M377" s="15">
        <f t="shared" si="2"/>
        <v>0</v>
      </c>
      <c r="N377" s="14">
        <f t="array" ref="N377">IFERROR(INDEX('3.ProductoPeriodo'!T:T,MATCH(G377,'3.ProductoPeriodo'!K:K,0)),0)</f>
        <v>0</v>
      </c>
      <c r="O377" s="13"/>
      <c r="P377" s="13"/>
      <c r="Q377" s="15" t="str">
        <f t="shared" si="3"/>
        <v> </v>
      </c>
      <c r="R377" s="1" t="s">
        <v>37</v>
      </c>
    </row>
    <row r="378" ht="15.75" customHeight="1">
      <c r="B378" s="13" t="s">
        <v>469</v>
      </c>
      <c r="C378" s="13" t="s">
        <v>1496</v>
      </c>
      <c r="D378" s="13" t="s">
        <v>1750</v>
      </c>
      <c r="E378" s="13" t="str">
        <f t="shared" si="1"/>
        <v>BP26005774</v>
      </c>
      <c r="F378" s="13" t="s">
        <v>366</v>
      </c>
      <c r="G378" s="13" t="str">
        <f>IFERROR(__xludf.DUMMYFUNCTION("""COMPUTED_VALUE"""),"BP2600577410101")</f>
        <v>BP2600577410101</v>
      </c>
      <c r="H378" s="13"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I378" s="14" t="s">
        <v>37</v>
      </c>
      <c r="J378" s="14">
        <f>IFERROR(__xludf.DUMMYFUNCTION("""COMPUTED_VALUE"""),1.008E8)</f>
        <v>100800000</v>
      </c>
      <c r="K378" s="14">
        <f>IFERROR(__xludf.DUMMYFUNCTION("""COMPUTED_VALUE"""),0.0)</f>
        <v>0</v>
      </c>
      <c r="L378" s="14">
        <f>IFERROR(__xludf.DUMMYFUNCTION("""COMPUTED_VALUE"""),0.0)</f>
        <v>0</v>
      </c>
      <c r="M378" s="15">
        <f t="shared" si="2"/>
        <v>0</v>
      </c>
      <c r="N378" s="14">
        <f t="array" ref="N378">IFERROR(INDEX('3.ProductoPeriodo'!T:T,MATCH(G378,'3.ProductoPeriodo'!K:K,0)),0)</f>
        <v>0</v>
      </c>
      <c r="O378" s="13"/>
      <c r="P378" s="13"/>
      <c r="Q378" s="15" t="str">
        <f t="shared" si="3"/>
        <v> </v>
      </c>
      <c r="R378" s="1" t="s">
        <v>37</v>
      </c>
    </row>
    <row r="379" ht="15.75" customHeight="1">
      <c r="B379" s="13" t="s">
        <v>469</v>
      </c>
      <c r="C379" s="13" t="s">
        <v>1496</v>
      </c>
      <c r="D379" s="13" t="s">
        <v>1750</v>
      </c>
      <c r="E379" s="13" t="str">
        <f t="shared" si="1"/>
        <v>BP26005774</v>
      </c>
      <c r="F379" s="13" t="s">
        <v>366</v>
      </c>
      <c r="G379" s="13" t="str">
        <f>IFERROR(__xludf.DUMMYFUNCTION("""COMPUTED_VALUE"""),"BP2600577410101")</f>
        <v>BP2600577410101</v>
      </c>
      <c r="H379" s="13" t="str">
        <f>IFERROR(__xludf.DUMMYFUNCTION("""COMPUTED_VALUE"""),"Suministrar Productos de Apoyo no incluidos en el Plan Obligatorio de Salud necesarios para las actividades de la vida diaria")</f>
        <v>Suministrar Productos de Apoyo no incluidos en el Plan Obligatorio de Salud necesarios para las actividades de la vida diaria</v>
      </c>
      <c r="I379" s="14" t="s">
        <v>37</v>
      </c>
      <c r="J379" s="14">
        <f>IFERROR(__xludf.DUMMYFUNCTION("""COMPUTED_VALUE"""),6.1245E7)</f>
        <v>61245000</v>
      </c>
      <c r="K379" s="14">
        <f>IFERROR(__xludf.DUMMYFUNCTION("""COMPUTED_VALUE"""),0.0)</f>
        <v>0</v>
      </c>
      <c r="L379" s="14">
        <f>IFERROR(__xludf.DUMMYFUNCTION("""COMPUTED_VALUE"""),0.0)</f>
        <v>0</v>
      </c>
      <c r="M379" s="15">
        <f t="shared" si="2"/>
        <v>0</v>
      </c>
      <c r="N379" s="14">
        <f t="array" ref="N379">IFERROR(INDEX('3.ProductoPeriodo'!T:T,MATCH(G379,'3.ProductoPeriodo'!K:K,0)),0)</f>
        <v>0</v>
      </c>
      <c r="O379" s="13"/>
      <c r="P379" s="13"/>
      <c r="Q379" s="15" t="str">
        <f t="shared" si="3"/>
        <v> </v>
      </c>
      <c r="R379" s="1" t="s">
        <v>37</v>
      </c>
    </row>
    <row r="380" ht="15.75" customHeight="1">
      <c r="B380" s="13" t="s">
        <v>469</v>
      </c>
      <c r="C380" s="13" t="s">
        <v>1496</v>
      </c>
      <c r="D380" s="13" t="s">
        <v>1750</v>
      </c>
      <c r="E380" s="13" t="str">
        <f t="shared" si="1"/>
        <v>BP26005774</v>
      </c>
      <c r="F380" s="13" t="s">
        <v>366</v>
      </c>
      <c r="G380" s="13" t="str">
        <f>IFERROR(__xludf.DUMMYFUNCTION("""COMPUTED_VALUE"""),"BP2600577410101")</f>
        <v>BP2600577410101</v>
      </c>
      <c r="H380"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80" s="14" t="s">
        <v>37</v>
      </c>
      <c r="J380" s="14">
        <f>IFERROR(__xludf.DUMMYFUNCTION("""COMPUTED_VALUE"""),4.575E7)</f>
        <v>45750000</v>
      </c>
      <c r="K380" s="14">
        <f>IFERROR(__xludf.DUMMYFUNCTION("""COMPUTED_VALUE"""),0.0)</f>
        <v>0</v>
      </c>
      <c r="L380" s="14">
        <f>IFERROR(__xludf.DUMMYFUNCTION("""COMPUTED_VALUE"""),0.0)</f>
        <v>0</v>
      </c>
      <c r="M380" s="15">
        <f t="shared" si="2"/>
        <v>0</v>
      </c>
      <c r="N380" s="14">
        <f t="array" ref="N380">IFERROR(INDEX('3.ProductoPeriodo'!T:T,MATCH(G380,'3.ProductoPeriodo'!K:K,0)),0)</f>
        <v>0</v>
      </c>
      <c r="O380" s="13"/>
      <c r="P380" s="15"/>
      <c r="Q380" s="15" t="str">
        <f t="shared" si="3"/>
        <v> </v>
      </c>
      <c r="R380" s="1" t="s">
        <v>37</v>
      </c>
    </row>
    <row r="381" ht="15.75" customHeight="1">
      <c r="B381" s="13" t="s">
        <v>469</v>
      </c>
      <c r="C381" s="13" t="s">
        <v>1496</v>
      </c>
      <c r="D381" s="13" t="s">
        <v>1750</v>
      </c>
      <c r="E381" s="13" t="str">
        <f t="shared" si="1"/>
        <v>BP26005774</v>
      </c>
      <c r="F381" s="13" t="s">
        <v>366</v>
      </c>
      <c r="G381" s="13" t="str">
        <f>IFERROR(__xludf.DUMMYFUNCTION("""COMPUTED_VALUE"""),"BP2600577410101")</f>
        <v>BP2600577410101</v>
      </c>
      <c r="H381" s="13" t="str">
        <f>IFERROR(__xludf.DUMMYFUNCTION("""COMPUTED_VALUE"""),"Suministro de elementos de apoyo para las personas con discapacidad visual")</f>
        <v>Suministro de elementos de apoyo para las personas con discapacidad visual</v>
      </c>
      <c r="I381" s="14" t="s">
        <v>37</v>
      </c>
      <c r="J381" s="14">
        <f>IFERROR(__xludf.DUMMYFUNCTION("""COMPUTED_VALUE"""),8400000.0)</f>
        <v>8400000</v>
      </c>
      <c r="K381" s="14">
        <f>IFERROR(__xludf.DUMMYFUNCTION("""COMPUTED_VALUE"""),0.0)</f>
        <v>0</v>
      </c>
      <c r="L381" s="14">
        <f>IFERROR(__xludf.DUMMYFUNCTION("""COMPUTED_VALUE"""),0.0)</f>
        <v>0</v>
      </c>
      <c r="M381" s="15">
        <f t="shared" si="2"/>
        <v>0</v>
      </c>
      <c r="N381" s="14">
        <f t="array" ref="N381">IFERROR(INDEX('3.ProductoPeriodo'!T:T,MATCH(G381,'3.ProductoPeriodo'!K:K,0)),0)</f>
        <v>0</v>
      </c>
      <c r="O381" s="13"/>
      <c r="P381" s="15"/>
      <c r="Q381" s="15" t="str">
        <f t="shared" si="3"/>
        <v> </v>
      </c>
      <c r="R381" s="1" t="s">
        <v>37</v>
      </c>
    </row>
    <row r="382" ht="15.75" customHeight="1">
      <c r="B382" s="13" t="s">
        <v>469</v>
      </c>
      <c r="C382" s="13" t="s">
        <v>1918</v>
      </c>
      <c r="D382" s="13" t="s">
        <v>384</v>
      </c>
      <c r="E382" s="13" t="str">
        <f t="shared" si="1"/>
        <v>BP26005827</v>
      </c>
      <c r="F382" s="13" t="s">
        <v>367</v>
      </c>
      <c r="G382" s="13" t="str">
        <f>IFERROR(__xludf.DUMMYFUNCTION("""COMPUTED_VALUE"""),"BP2600582710101")</f>
        <v>BP2600582710101</v>
      </c>
      <c r="H382" s="13" t="str">
        <f>IFERROR(__xludf.DUMMYFUNCTION("""COMPUTED_VALUE"""),"Generar alianzas con programas de oferta social existentes entre públicos-privados")</f>
        <v>Generar alianzas con programas de oferta social existentes entre públicos-privados</v>
      </c>
      <c r="I382" s="14" t="s">
        <v>2470</v>
      </c>
      <c r="J382" s="14">
        <f>IFERROR(__xludf.DUMMYFUNCTION("""COMPUTED_VALUE"""),3.267E7)</f>
        <v>32670000</v>
      </c>
      <c r="K382" s="14">
        <f>IFERROR(__xludf.DUMMYFUNCTION("""COMPUTED_VALUE"""),3.267E7)</f>
        <v>32670000</v>
      </c>
      <c r="L382" s="14">
        <f>IFERROR(__xludf.DUMMYFUNCTION("""COMPUTED_VALUE"""),3.267E7)</f>
        <v>32670000</v>
      </c>
      <c r="M382" s="15">
        <f t="shared" si="2"/>
        <v>1</v>
      </c>
      <c r="N382" s="14">
        <f t="array" ref="N382">IFERROR(INDEX('3.ProductoPeriodo'!T:T,MATCH(G382,'3.ProductoPeriodo'!K:K,0)),0)</f>
        <v>56</v>
      </c>
      <c r="O382" s="13" t="s">
        <v>1950</v>
      </c>
      <c r="P382" s="13" t="s">
        <v>2471</v>
      </c>
      <c r="Q382" s="15" t="str">
        <f t="shared" si="3"/>
        <v>Durante el periodo de enero a octubre, Se elaboró matriz maestra con oferta social de los organismos para micro territorios TIO, se elaboraron documentos con información sobre contexto de Cali e iniciativas locales, datos sociodemográficos e indicadores y se identificó cooperación internacional no reembolsable para ampliar el mapeo de oferta. Desde el mes de julio ya no se han elaborado nuevas acciones, debido a que no se han generado nuevas obligaciones para la actividad.</v>
      </c>
      <c r="R382" s="1" t="s">
        <v>37</v>
      </c>
    </row>
    <row r="383" ht="15.75" customHeight="1">
      <c r="B383" s="13" t="s">
        <v>469</v>
      </c>
      <c r="C383" s="13" t="s">
        <v>1918</v>
      </c>
      <c r="D383" s="13" t="s">
        <v>384</v>
      </c>
      <c r="E383" s="13" t="str">
        <f t="shared" si="1"/>
        <v>BP26005827</v>
      </c>
      <c r="F383" s="13" t="s">
        <v>367</v>
      </c>
      <c r="G383" s="13" t="str">
        <f>IFERROR(__xludf.DUMMYFUNCTION("""COMPUTED_VALUE"""),"BP2600582710101")</f>
        <v>BP2600582710101</v>
      </c>
      <c r="H383" s="13" t="str">
        <f>IFERROR(__xludf.DUMMYFUNCTION("""COMPUTED_VALUE"""),"Realizar acompañamiento psicosocial, gestión y acompañamiento al aprovechamiento de la oferta social a población focalizada")</f>
        <v>Realizar acompañamiento psicosocial, gestión y acompañamiento al aprovechamiento de la oferta social a población focalizada</v>
      </c>
      <c r="I383" s="14" t="s">
        <v>2472</v>
      </c>
      <c r="J383" s="14">
        <f>IFERROR(__xludf.DUMMYFUNCTION("""COMPUTED_VALUE"""),5.1910898E8)</f>
        <v>519108980</v>
      </c>
      <c r="K383" s="14">
        <f>IFERROR(__xludf.DUMMYFUNCTION("""COMPUTED_VALUE"""),3.060465E8)</f>
        <v>306046500</v>
      </c>
      <c r="L383" s="14">
        <f>IFERROR(__xludf.DUMMYFUNCTION("""COMPUTED_VALUE"""),1.519225E8)</f>
        <v>151922500</v>
      </c>
      <c r="M383" s="15">
        <f t="shared" si="2"/>
        <v>0.292660127</v>
      </c>
      <c r="N383" s="14">
        <f t="array" ref="N383">IFERROR(INDEX('3.ProductoPeriodo'!T:T,MATCH(G383,'3.ProductoPeriodo'!K:K,0)),0)</f>
        <v>56</v>
      </c>
      <c r="O383" s="13" t="s">
        <v>1950</v>
      </c>
      <c r="P383" s="13" t="s">
        <v>2473</v>
      </c>
      <c r="Q383" s="15" t="str">
        <f t="shared" si="3"/>
        <v>Durante el periodo de enero a octubre, Se construyó propuesta base de atención para la población beneficiaria, se elaboró documento con la caracterización de las comunas priorizadas por el proyecto: 13, 14, 15, 16 y 21, se elaboró la guía para la realización de grupos focales, se realizó articulación con la U Javeriana para el acompañamiento en la realización de GF y se pre focalizaron 1689 mujeres previamente caracterizadas por los programas de Comedores y Cuidarte. Producto de estas acciones se inició la fase de caracterización con 56 mujeres de la comuna 15 con las cuales se llevó a cabo el registro de la caracterización y se realizaron asesorías individuales.</v>
      </c>
      <c r="R383" s="1" t="s">
        <v>37</v>
      </c>
    </row>
    <row r="384" ht="15.75" customHeight="1">
      <c r="B384" s="13" t="s">
        <v>469</v>
      </c>
      <c r="C384" s="13" t="s">
        <v>1918</v>
      </c>
      <c r="D384" s="13" t="s">
        <v>384</v>
      </c>
      <c r="E384" s="13" t="str">
        <f t="shared" si="1"/>
        <v>BP26005827</v>
      </c>
      <c r="F384" s="13" t="s">
        <v>367</v>
      </c>
      <c r="G384" s="13" t="str">
        <f>IFERROR(__xludf.DUMMYFUNCTION("""COMPUTED_VALUE"""),"BP2600582710101")</f>
        <v>BP2600582710101</v>
      </c>
      <c r="H384" s="13" t="str">
        <f>IFERROR(__xludf.DUMMYFUNCTION("""COMPUTED_VALUE"""),"Realizar documento técnico y metodológico que presente los antecedentes de la población para la estrategia de superación de la pobreza extrema")</f>
        <v>Realizar documento técnico y metodológico que presente los antecedentes de la población para la estrategia de superación de la pobreza extrema</v>
      </c>
      <c r="I384" s="14" t="s">
        <v>2474</v>
      </c>
      <c r="J384" s="14">
        <f>IFERROR(__xludf.DUMMYFUNCTION("""COMPUTED_VALUE"""),1.01392428E8)</f>
        <v>101392428</v>
      </c>
      <c r="K384" s="14">
        <f>IFERROR(__xludf.DUMMYFUNCTION("""COMPUTED_VALUE"""),5.1088E7)</f>
        <v>51088000</v>
      </c>
      <c r="L384" s="14">
        <f>IFERROR(__xludf.DUMMYFUNCTION("""COMPUTED_VALUE"""),2.5544E7)</f>
        <v>25544000</v>
      </c>
      <c r="M384" s="15">
        <f t="shared" si="2"/>
        <v>0.2519320279</v>
      </c>
      <c r="N384" s="14">
        <f t="array" ref="N384">IFERROR(INDEX('3.ProductoPeriodo'!T:T,MATCH(G384,'3.ProductoPeriodo'!K:K,0)),0)</f>
        <v>56</v>
      </c>
      <c r="O384" s="13" t="s">
        <v>1950</v>
      </c>
      <c r="P384" s="13" t="s">
        <v>2475</v>
      </c>
      <c r="Q384" s="15" t="str">
        <f t="shared" si="3"/>
        <v>Durante el periodo de enero a octubre, Se inició el proceso metodológico mediante la información obtenida de diversas fuentes, como lo es el registro administrativo de beneficiarios -ficha DUB- y el Sisbén IV; de otro lado se llevó a cabo la elaboración del diagnóstico sociodemográfico y socioeconómico de las comunas, el manual de la fase piloto Acompañarte, el Policy Brief y también se construyeron instrumentos para el levantamiento de información tales como: consentimiento informado, formato de observación del simulacro, protocolo de llamadas</v>
      </c>
      <c r="R384" s="1" t="s">
        <v>37</v>
      </c>
    </row>
    <row r="385" ht="15.75" customHeight="1">
      <c r="B385" s="13" t="s">
        <v>469</v>
      </c>
      <c r="C385" s="13" t="s">
        <v>1918</v>
      </c>
      <c r="D385" s="13" t="s">
        <v>384</v>
      </c>
      <c r="E385" s="13" t="str">
        <f t="shared" si="1"/>
        <v>BP26005827</v>
      </c>
      <c r="F385" s="13" t="s">
        <v>367</v>
      </c>
      <c r="G385" s="13" t="str">
        <f>IFERROR(__xludf.DUMMYFUNCTION("""COMPUTED_VALUE"""),"BP2600582710101")</f>
        <v>BP2600582710101</v>
      </c>
      <c r="H385" s="13" t="str">
        <f>IFERROR(__xludf.DUMMYFUNCTION("""COMPUTED_VALUE"""),"Suministrar logística para el desarrollo de las actividades de intervención psicosocial")</f>
        <v>Suministrar logística para el desarrollo de las actividades de intervención psicosocial</v>
      </c>
      <c r="I385" s="14" t="s">
        <v>37</v>
      </c>
      <c r="J385" s="14">
        <f>IFERROR(__xludf.DUMMYFUNCTION("""COMPUTED_VALUE"""),2.992438E7)</f>
        <v>29924380</v>
      </c>
      <c r="K385" s="14">
        <f>IFERROR(__xludf.DUMMYFUNCTION("""COMPUTED_VALUE"""),0.0)</f>
        <v>0</v>
      </c>
      <c r="L385" s="14">
        <f>IFERROR(__xludf.DUMMYFUNCTION("""COMPUTED_VALUE"""),0.0)</f>
        <v>0</v>
      </c>
      <c r="M385" s="15">
        <f t="shared" si="2"/>
        <v>0</v>
      </c>
      <c r="N385" s="14">
        <f t="array" ref="N385">IFERROR(INDEX('3.ProductoPeriodo'!T:T,MATCH(G385,'3.ProductoPeriodo'!K:K,0)),0)</f>
        <v>56</v>
      </c>
      <c r="O385" s="13"/>
      <c r="P385" s="15"/>
      <c r="Q385" s="15" t="str">
        <f t="shared" si="3"/>
        <v> </v>
      </c>
      <c r="R385" s="1" t="s">
        <v>37</v>
      </c>
    </row>
    <row r="386" ht="15.75" customHeight="1">
      <c r="B386" s="13" t="s">
        <v>1109</v>
      </c>
      <c r="C386" s="13" t="s">
        <v>1110</v>
      </c>
      <c r="D386" s="13" t="s">
        <v>384</v>
      </c>
      <c r="E386" s="13" t="str">
        <f t="shared" si="1"/>
        <v>BP26005871</v>
      </c>
      <c r="F386" s="13" t="s">
        <v>378</v>
      </c>
      <c r="G386" s="13" t="str">
        <f>IFERROR(__xludf.DUMMYFUNCTION("""COMPUTED_VALUE"""),"BP2600587110101")</f>
        <v>BP2600587110101</v>
      </c>
      <c r="H386" s="13" t="str">
        <f>IFERROR(__xludf.DUMMYFUNCTION("""COMPUTED_VALUE"""),"Realizar la adecuación de Casa Matria Oriente")</f>
        <v>Realizar la adecuación de Casa Matria Oriente</v>
      </c>
      <c r="I386" s="14" t="s">
        <v>37</v>
      </c>
      <c r="J386" s="14">
        <f>IFERROR(__xludf.DUMMYFUNCTION("""COMPUTED_VALUE"""),1.196814085E9)</f>
        <v>1196814085</v>
      </c>
      <c r="K386" s="14">
        <f>IFERROR(__xludf.DUMMYFUNCTION("""COMPUTED_VALUE"""),0.0)</f>
        <v>0</v>
      </c>
      <c r="L386" s="14">
        <f>IFERROR(__xludf.DUMMYFUNCTION("""COMPUTED_VALUE"""),0.0)</f>
        <v>0</v>
      </c>
      <c r="M386" s="15">
        <f t="shared" si="2"/>
        <v>0</v>
      </c>
      <c r="N386" s="14">
        <f t="array" ref="N386">IFERROR(INDEX('3.ProductoPeriodo'!T:T,MATCH(G386,'3.ProductoPeriodo'!K:K,0)),0)</f>
        <v>0</v>
      </c>
      <c r="O386" s="13"/>
      <c r="P386" s="15"/>
      <c r="Q386" s="15" t="str">
        <f t="shared" si="3"/>
        <v> </v>
      </c>
      <c r="R386" s="1" t="s">
        <v>37</v>
      </c>
    </row>
    <row r="387" ht="15.75" customHeight="1">
      <c r="B387" s="13" t="s">
        <v>1109</v>
      </c>
      <c r="C387" s="13" t="s">
        <v>1110</v>
      </c>
      <c r="D387" s="13" t="s">
        <v>384</v>
      </c>
      <c r="E387" s="13" t="str">
        <f t="shared" si="1"/>
        <v>BP26005871</v>
      </c>
      <c r="F387" s="13" t="s">
        <v>378</v>
      </c>
      <c r="G387" s="13" t="str">
        <f>IFERROR(__xludf.DUMMYFUNCTION("""COMPUTED_VALUE"""),"BP2600587110101")</f>
        <v>BP2600587110101</v>
      </c>
      <c r="H387" s="13" t="str">
        <f>IFERROR(__xludf.DUMMYFUNCTION("""COMPUTED_VALUE"""),"Realizar la interventoría de la obra en Casa Matria Oriente")</f>
        <v>Realizar la interventoría de la obra en Casa Matria Oriente</v>
      </c>
      <c r="I387" s="14" t="s">
        <v>37</v>
      </c>
      <c r="J387" s="14">
        <f>IFERROR(__xludf.DUMMYFUNCTION("""COMPUTED_VALUE"""),8.3776986E7)</f>
        <v>83776986</v>
      </c>
      <c r="K387" s="14">
        <f>IFERROR(__xludf.DUMMYFUNCTION("""COMPUTED_VALUE"""),0.0)</f>
        <v>0</v>
      </c>
      <c r="L387" s="14">
        <f>IFERROR(__xludf.DUMMYFUNCTION("""COMPUTED_VALUE"""),0.0)</f>
        <v>0</v>
      </c>
      <c r="M387" s="15">
        <f t="shared" si="2"/>
        <v>0</v>
      </c>
      <c r="N387" s="14">
        <f t="array" ref="N387">IFERROR(INDEX('3.ProductoPeriodo'!T:T,MATCH(G387,'3.ProductoPeriodo'!K:K,0)),0)</f>
        <v>0</v>
      </c>
      <c r="O387" s="13"/>
      <c r="P387" s="15"/>
      <c r="Q387" s="15" t="str">
        <f t="shared" si="3"/>
        <v> </v>
      </c>
      <c r="R387" s="1" t="s">
        <v>37</v>
      </c>
    </row>
    <row r="388" ht="15.75" customHeight="1">
      <c r="B388" s="7"/>
      <c r="C388" s="7"/>
      <c r="D388" s="7"/>
      <c r="E388" s="7"/>
      <c r="F388" s="7"/>
      <c r="G388" s="7"/>
      <c r="H388" s="7"/>
      <c r="I388" s="7"/>
      <c r="J388" s="7"/>
      <c r="K388" s="7"/>
      <c r="L388" s="7"/>
      <c r="M388" s="22"/>
      <c r="N388" s="22"/>
      <c r="O388" s="7"/>
      <c r="P388" s="7"/>
      <c r="Q388" s="7" t="str">
        <f t="shared" si="3"/>
        <v> </v>
      </c>
    </row>
    <row r="389" ht="15.75" customHeight="1">
      <c r="B389" s="7"/>
      <c r="C389" s="7"/>
      <c r="D389" s="7"/>
      <c r="E389" s="7"/>
      <c r="F389" s="7"/>
      <c r="G389" s="7"/>
      <c r="H389" s="7"/>
      <c r="I389" s="7"/>
      <c r="J389" s="7"/>
      <c r="K389" s="7"/>
      <c r="L389" s="7"/>
      <c r="M389" s="22"/>
      <c r="N389" s="22"/>
      <c r="O389" s="7"/>
      <c r="P389" s="7"/>
      <c r="Q389" s="7" t="str">
        <f t="shared" si="3"/>
        <v> </v>
      </c>
    </row>
    <row r="390" ht="15.75" customHeight="1">
      <c r="B390" s="7"/>
      <c r="C390" s="7"/>
      <c r="D390" s="7"/>
      <c r="E390" s="7"/>
      <c r="F390" s="7"/>
      <c r="G390" s="7"/>
      <c r="H390" s="7"/>
      <c r="I390" s="7"/>
      <c r="J390" s="7"/>
      <c r="K390" s="7"/>
      <c r="L390" s="7"/>
      <c r="M390" s="22"/>
      <c r="N390" s="22"/>
      <c r="O390" s="7"/>
      <c r="P390" s="7"/>
      <c r="Q390" s="7" t="str">
        <f t="shared" si="3"/>
        <v> </v>
      </c>
    </row>
    <row r="391" ht="15.75" customHeight="1">
      <c r="B391" s="7"/>
      <c r="C391" s="7"/>
      <c r="D391" s="7"/>
      <c r="E391" s="7"/>
      <c r="F391" s="7"/>
      <c r="G391" s="7"/>
      <c r="H391" s="7"/>
      <c r="I391" s="7"/>
      <c r="J391" s="7"/>
      <c r="K391" s="7"/>
      <c r="L391" s="7"/>
      <c r="M391" s="22"/>
      <c r="N391" s="22"/>
      <c r="O391" s="7"/>
      <c r="P391" s="7"/>
      <c r="Q391" s="7" t="str">
        <f t="shared" si="3"/>
        <v> </v>
      </c>
    </row>
    <row r="392" ht="15.75" customHeight="1">
      <c r="B392" s="7"/>
      <c r="C392" s="7"/>
      <c r="D392" s="7"/>
      <c r="E392" s="7"/>
      <c r="F392" s="7"/>
      <c r="G392" s="7"/>
      <c r="H392" s="7"/>
      <c r="I392" s="7"/>
      <c r="J392" s="7"/>
      <c r="K392" s="7"/>
      <c r="L392" s="7"/>
      <c r="M392" s="22"/>
      <c r="N392" s="22"/>
      <c r="O392" s="7"/>
      <c r="P392" s="7"/>
      <c r="Q392" s="7"/>
    </row>
    <row r="393" ht="15.75" customHeight="1">
      <c r="B393" s="7"/>
      <c r="C393" s="7"/>
      <c r="D393" s="7"/>
      <c r="E393" s="7"/>
      <c r="F393" s="7"/>
      <c r="G393" s="7"/>
      <c r="H393" s="7"/>
      <c r="I393" s="7"/>
      <c r="J393" s="7"/>
      <c r="K393" s="7"/>
      <c r="L393" s="7"/>
      <c r="M393" s="22"/>
      <c r="N393" s="22"/>
      <c r="O393" s="7"/>
      <c r="P393" s="7"/>
      <c r="Q393" s="7"/>
    </row>
    <row r="394" ht="15.75" customHeight="1">
      <c r="B394" s="7"/>
      <c r="C394" s="7"/>
      <c r="D394" s="7"/>
      <c r="E394" s="7"/>
      <c r="F394" s="7"/>
      <c r="G394" s="7"/>
      <c r="H394" s="7"/>
      <c r="I394" s="7"/>
      <c r="J394" s="7"/>
      <c r="K394" s="7"/>
      <c r="L394" s="7"/>
      <c r="M394" s="22"/>
      <c r="N394" s="22"/>
      <c r="O394" s="7"/>
      <c r="P394" s="7"/>
      <c r="Q394" s="7"/>
    </row>
    <row r="395" ht="15.75" customHeight="1">
      <c r="B395" s="7"/>
      <c r="C395" s="7"/>
      <c r="D395" s="7"/>
      <c r="E395" s="7"/>
      <c r="F395" s="7"/>
      <c r="G395" s="7"/>
      <c r="H395" s="7"/>
      <c r="I395" s="7"/>
      <c r="J395" s="7"/>
      <c r="K395" s="7"/>
      <c r="L395" s="7"/>
      <c r="M395" s="22"/>
      <c r="N395" s="22"/>
      <c r="O395" s="7"/>
      <c r="P395" s="7"/>
      <c r="Q395" s="7"/>
    </row>
    <row r="396" ht="15.75" customHeight="1">
      <c r="B396" s="7"/>
      <c r="C396" s="7"/>
      <c r="D396" s="7"/>
      <c r="E396" s="7"/>
      <c r="F396" s="7"/>
      <c r="G396" s="7"/>
      <c r="H396" s="7"/>
      <c r="I396" s="7"/>
      <c r="J396" s="7"/>
      <c r="K396" s="7"/>
      <c r="L396" s="7"/>
      <c r="M396" s="22"/>
      <c r="N396" s="22"/>
      <c r="O396" s="7"/>
      <c r="P396" s="7"/>
      <c r="Q396" s="7"/>
    </row>
    <row r="397" ht="15.75" customHeight="1">
      <c r="B397" s="7"/>
      <c r="C397" s="7"/>
      <c r="D397" s="7"/>
      <c r="E397" s="7"/>
      <c r="F397" s="7"/>
      <c r="G397" s="7"/>
      <c r="H397" s="7"/>
      <c r="I397" s="7"/>
      <c r="J397" s="7"/>
      <c r="K397" s="7"/>
      <c r="L397" s="7"/>
      <c r="M397" s="22"/>
      <c r="N397" s="22"/>
      <c r="O397" s="7"/>
      <c r="P397" s="7"/>
      <c r="Q397" s="7"/>
    </row>
    <row r="398" ht="15.75" customHeight="1">
      <c r="B398" s="7"/>
      <c r="C398" s="7"/>
      <c r="D398" s="7"/>
      <c r="E398" s="7"/>
      <c r="F398" s="7"/>
      <c r="G398" s="7"/>
      <c r="H398" s="7"/>
      <c r="I398" s="7"/>
      <c r="J398" s="7"/>
      <c r="K398" s="7"/>
      <c r="L398" s="7"/>
      <c r="M398" s="22"/>
      <c r="N398" s="22"/>
      <c r="O398" s="7"/>
      <c r="P398" s="7"/>
      <c r="Q398" s="7"/>
    </row>
    <row r="399" ht="15.75" customHeight="1">
      <c r="B399" s="7"/>
      <c r="C399" s="7"/>
      <c r="D399" s="7"/>
      <c r="E399" s="7"/>
      <c r="F399" s="7"/>
      <c r="G399" s="7"/>
      <c r="H399" s="7"/>
      <c r="I399" s="7"/>
      <c r="J399" s="7"/>
      <c r="K399" s="7"/>
      <c r="L399" s="7"/>
      <c r="M399" s="22"/>
      <c r="N399" s="22"/>
      <c r="O399" s="7"/>
      <c r="P399" s="7"/>
      <c r="Q399" s="7"/>
    </row>
    <row r="400" ht="15.75" customHeight="1">
      <c r="B400" s="7"/>
      <c r="C400" s="7"/>
      <c r="D400" s="7"/>
      <c r="E400" s="7"/>
      <c r="F400" s="7"/>
      <c r="G400" s="7"/>
      <c r="H400" s="7"/>
      <c r="I400" s="7"/>
      <c r="J400" s="7"/>
      <c r="K400" s="7"/>
      <c r="L400" s="7"/>
      <c r="M400" s="22"/>
      <c r="N400" s="22"/>
      <c r="O400" s="7"/>
      <c r="P400" s="7"/>
      <c r="Q400" s="7"/>
    </row>
    <row r="401" ht="15.75" customHeight="1">
      <c r="B401" s="7"/>
      <c r="C401" s="7"/>
      <c r="D401" s="7"/>
      <c r="E401" s="7"/>
      <c r="F401" s="7"/>
      <c r="G401" s="7"/>
      <c r="H401" s="7"/>
      <c r="I401" s="7"/>
      <c r="J401" s="7"/>
      <c r="K401" s="7"/>
      <c r="L401" s="7"/>
      <c r="M401" s="22"/>
      <c r="N401" s="22"/>
      <c r="O401" s="7"/>
      <c r="P401" s="7"/>
      <c r="Q401" s="7"/>
    </row>
    <row r="402" ht="15.75" customHeight="1">
      <c r="B402" s="7"/>
      <c r="C402" s="7"/>
      <c r="D402" s="7"/>
      <c r="E402" s="7"/>
      <c r="F402" s="7"/>
      <c r="G402" s="7"/>
      <c r="H402" s="7"/>
      <c r="I402" s="7"/>
      <c r="J402" s="7"/>
      <c r="K402" s="7"/>
      <c r="L402" s="7"/>
      <c r="M402" s="22"/>
      <c r="N402" s="22"/>
      <c r="O402" s="7"/>
      <c r="P402" s="7"/>
      <c r="Q402" s="7"/>
    </row>
    <row r="403" ht="15.75" customHeight="1">
      <c r="B403" s="7"/>
      <c r="C403" s="7"/>
      <c r="D403" s="7"/>
      <c r="E403" s="7"/>
      <c r="F403" s="7"/>
      <c r="G403" s="7"/>
      <c r="H403" s="7"/>
      <c r="I403" s="7"/>
      <c r="J403" s="7"/>
      <c r="K403" s="7"/>
      <c r="L403" s="7"/>
      <c r="M403" s="22"/>
      <c r="N403" s="22"/>
      <c r="O403" s="7"/>
      <c r="P403" s="7"/>
      <c r="Q403" s="7"/>
    </row>
    <row r="404" ht="15.75" customHeight="1">
      <c r="B404" s="7"/>
      <c r="C404" s="7"/>
      <c r="D404" s="7"/>
      <c r="E404" s="7"/>
      <c r="F404" s="7"/>
      <c r="G404" s="7"/>
      <c r="H404" s="7"/>
      <c r="I404" s="7"/>
      <c r="J404" s="7"/>
      <c r="K404" s="7"/>
      <c r="L404" s="7"/>
      <c r="M404" s="22"/>
      <c r="N404" s="22"/>
      <c r="O404" s="7"/>
      <c r="P404" s="7"/>
      <c r="Q404" s="7"/>
    </row>
    <row r="405" ht="15.75" customHeight="1">
      <c r="B405" s="7"/>
      <c r="C405" s="7"/>
      <c r="D405" s="7"/>
      <c r="E405" s="7"/>
      <c r="F405" s="7"/>
      <c r="G405" s="7"/>
      <c r="H405" s="7"/>
      <c r="I405" s="7"/>
      <c r="J405" s="7"/>
      <c r="K405" s="7"/>
      <c r="L405" s="7"/>
      <c r="M405" s="22"/>
      <c r="N405" s="22"/>
      <c r="O405" s="7"/>
      <c r="P405" s="7"/>
      <c r="Q405" s="7"/>
    </row>
    <row r="406" ht="15.75" customHeight="1">
      <c r="B406" s="7"/>
      <c r="C406" s="7"/>
      <c r="D406" s="7"/>
      <c r="E406" s="7"/>
      <c r="F406" s="7"/>
      <c r="G406" s="7"/>
      <c r="H406" s="7"/>
      <c r="I406" s="7"/>
      <c r="J406" s="7"/>
      <c r="K406" s="7"/>
      <c r="L406" s="7"/>
      <c r="M406" s="22"/>
      <c r="N406" s="22"/>
      <c r="O406" s="7"/>
      <c r="P406" s="7"/>
      <c r="Q406" s="7"/>
    </row>
    <row r="407" ht="15.75" customHeight="1">
      <c r="B407" s="7"/>
      <c r="C407" s="7"/>
      <c r="D407" s="7"/>
      <c r="E407" s="7"/>
      <c r="F407" s="7"/>
      <c r="G407" s="7"/>
      <c r="H407" s="7"/>
      <c r="I407" s="7"/>
      <c r="J407" s="7"/>
      <c r="K407" s="7"/>
      <c r="L407" s="7"/>
      <c r="M407" s="22"/>
      <c r="N407" s="22"/>
      <c r="O407" s="7"/>
      <c r="P407" s="7"/>
      <c r="Q407" s="7"/>
    </row>
    <row r="408" ht="15.75" customHeight="1">
      <c r="B408" s="7"/>
      <c r="C408" s="7"/>
      <c r="D408" s="7"/>
      <c r="E408" s="7"/>
      <c r="F408" s="7"/>
      <c r="G408" s="7"/>
      <c r="H408" s="7"/>
      <c r="I408" s="7"/>
      <c r="J408" s="7"/>
      <c r="K408" s="7"/>
      <c r="L408" s="7"/>
      <c r="M408" s="22"/>
      <c r="N408" s="22"/>
      <c r="O408" s="7"/>
      <c r="P408" s="7"/>
      <c r="Q408" s="7"/>
    </row>
    <row r="409" ht="15.75" customHeight="1">
      <c r="B409" s="7"/>
      <c r="C409" s="7"/>
      <c r="D409" s="7"/>
      <c r="E409" s="7"/>
      <c r="F409" s="7"/>
      <c r="G409" s="7"/>
      <c r="H409" s="7"/>
      <c r="I409" s="7"/>
      <c r="J409" s="7"/>
      <c r="K409" s="7"/>
      <c r="L409" s="7"/>
      <c r="M409" s="22"/>
      <c r="N409" s="22"/>
      <c r="O409" s="7"/>
      <c r="P409" s="7"/>
      <c r="Q409" s="7"/>
    </row>
    <row r="410" ht="15.75" customHeight="1">
      <c r="B410" s="7"/>
      <c r="C410" s="7"/>
      <c r="D410" s="7"/>
      <c r="E410" s="7"/>
      <c r="F410" s="7"/>
      <c r="G410" s="7"/>
      <c r="H410" s="7"/>
      <c r="I410" s="7"/>
      <c r="J410" s="7"/>
      <c r="K410" s="7"/>
      <c r="L410" s="7"/>
      <c r="M410" s="22"/>
      <c r="N410" s="22"/>
      <c r="O410" s="7"/>
      <c r="P410" s="7"/>
      <c r="Q410" s="7"/>
    </row>
    <row r="411" ht="15.75" customHeight="1">
      <c r="B411" s="7"/>
      <c r="C411" s="7"/>
      <c r="D411" s="7"/>
      <c r="E411" s="7"/>
      <c r="F411" s="7"/>
      <c r="G411" s="7"/>
      <c r="H411" s="7"/>
      <c r="I411" s="7"/>
      <c r="J411" s="7"/>
      <c r="K411" s="7"/>
      <c r="L411" s="7"/>
      <c r="M411" s="22"/>
      <c r="N411" s="22"/>
      <c r="O411" s="7"/>
      <c r="P411" s="7"/>
      <c r="Q411" s="7"/>
    </row>
    <row r="412" ht="15.75" customHeight="1">
      <c r="B412" s="7"/>
      <c r="C412" s="7"/>
      <c r="D412" s="7"/>
      <c r="E412" s="7"/>
      <c r="F412" s="7"/>
      <c r="G412" s="7"/>
      <c r="H412" s="7"/>
      <c r="I412" s="7"/>
      <c r="J412" s="7"/>
      <c r="K412" s="7"/>
      <c r="L412" s="7"/>
      <c r="M412" s="22"/>
      <c r="N412" s="22"/>
      <c r="O412" s="7"/>
      <c r="P412" s="7"/>
      <c r="Q412" s="7"/>
    </row>
    <row r="413" ht="15.75" customHeight="1">
      <c r="B413" s="7"/>
      <c r="C413" s="7"/>
      <c r="D413" s="7"/>
      <c r="E413" s="7"/>
      <c r="F413" s="7"/>
      <c r="G413" s="7"/>
      <c r="H413" s="7"/>
      <c r="I413" s="7"/>
      <c r="J413" s="7"/>
      <c r="K413" s="7"/>
      <c r="L413" s="7"/>
      <c r="M413" s="22"/>
      <c r="N413" s="22"/>
      <c r="O413" s="7"/>
      <c r="P413" s="7"/>
      <c r="Q413" s="7"/>
    </row>
    <row r="414" ht="15.75" customHeight="1">
      <c r="B414" s="7"/>
      <c r="C414" s="7"/>
      <c r="D414" s="7"/>
      <c r="E414" s="7"/>
      <c r="F414" s="7"/>
      <c r="G414" s="7"/>
      <c r="H414" s="7"/>
      <c r="I414" s="7"/>
      <c r="J414" s="7"/>
      <c r="K414" s="7"/>
      <c r="L414" s="7"/>
      <c r="M414" s="22"/>
      <c r="N414" s="22"/>
      <c r="O414" s="7"/>
      <c r="P414" s="7"/>
      <c r="Q414" s="7"/>
    </row>
    <row r="415" ht="15.75" customHeight="1">
      <c r="B415" s="7"/>
      <c r="C415" s="7"/>
      <c r="D415" s="7"/>
      <c r="E415" s="7"/>
      <c r="F415" s="7"/>
      <c r="G415" s="7"/>
      <c r="H415" s="7"/>
      <c r="I415" s="7"/>
      <c r="J415" s="7"/>
      <c r="K415" s="7"/>
      <c r="L415" s="7"/>
      <c r="M415" s="22"/>
      <c r="N415" s="22"/>
      <c r="O415" s="7"/>
      <c r="P415" s="7"/>
      <c r="Q415" s="7"/>
    </row>
    <row r="416" ht="15.75" customHeight="1">
      <c r="B416" s="7"/>
      <c r="C416" s="7"/>
      <c r="D416" s="7"/>
      <c r="E416" s="7"/>
      <c r="F416" s="7"/>
      <c r="G416" s="7"/>
      <c r="H416" s="7"/>
      <c r="I416" s="7"/>
      <c r="J416" s="7"/>
      <c r="K416" s="7"/>
      <c r="L416" s="7"/>
      <c r="M416" s="22"/>
      <c r="N416" s="22"/>
      <c r="O416" s="7"/>
      <c r="P416" s="7"/>
      <c r="Q416" s="7"/>
    </row>
    <row r="417" ht="15.75" customHeight="1">
      <c r="B417" s="7"/>
      <c r="C417" s="7"/>
      <c r="D417" s="7"/>
      <c r="E417" s="7"/>
      <c r="F417" s="7"/>
      <c r="G417" s="7"/>
      <c r="H417" s="7"/>
      <c r="I417" s="7"/>
      <c r="J417" s="7"/>
      <c r="K417" s="7"/>
      <c r="L417" s="7"/>
      <c r="M417" s="22"/>
      <c r="N417" s="22"/>
      <c r="O417" s="7"/>
      <c r="P417" s="7"/>
      <c r="Q417" s="7"/>
    </row>
    <row r="418" ht="15.75" customHeight="1">
      <c r="B418" s="7"/>
      <c r="C418" s="7"/>
      <c r="D418" s="7"/>
      <c r="E418" s="7"/>
      <c r="F418" s="7"/>
      <c r="G418" s="7"/>
      <c r="H418" s="7"/>
      <c r="I418" s="7"/>
      <c r="J418" s="7"/>
      <c r="K418" s="7"/>
      <c r="L418" s="7"/>
      <c r="M418" s="22"/>
      <c r="N418" s="22"/>
      <c r="O418" s="7"/>
      <c r="P418" s="7"/>
      <c r="Q418" s="7"/>
    </row>
    <row r="419" ht="15.75" customHeight="1">
      <c r="B419" s="7"/>
      <c r="C419" s="7"/>
      <c r="D419" s="7"/>
      <c r="E419" s="7"/>
      <c r="F419" s="7"/>
      <c r="G419" s="7"/>
      <c r="H419" s="7"/>
      <c r="I419" s="7"/>
      <c r="J419" s="7"/>
      <c r="K419" s="7"/>
      <c r="L419" s="7"/>
      <c r="M419" s="22"/>
      <c r="N419" s="22"/>
      <c r="O419" s="7"/>
      <c r="P419" s="7"/>
      <c r="Q419" s="7"/>
    </row>
    <row r="420" ht="15.75" customHeight="1">
      <c r="B420" s="7"/>
      <c r="C420" s="7"/>
      <c r="D420" s="7"/>
      <c r="E420" s="7"/>
      <c r="F420" s="7"/>
      <c r="G420" s="7"/>
      <c r="H420" s="7"/>
      <c r="I420" s="7"/>
      <c r="J420" s="7"/>
      <c r="K420" s="7"/>
      <c r="L420" s="7"/>
      <c r="M420" s="22"/>
      <c r="N420" s="22"/>
      <c r="O420" s="7"/>
      <c r="P420" s="7"/>
      <c r="Q420" s="7"/>
    </row>
    <row r="421" ht="15.75" customHeight="1">
      <c r="B421" s="7"/>
      <c r="C421" s="7"/>
      <c r="D421" s="7"/>
      <c r="E421" s="7"/>
      <c r="F421" s="7"/>
      <c r="G421" s="7"/>
      <c r="H421" s="7"/>
      <c r="I421" s="7"/>
      <c r="J421" s="7"/>
      <c r="K421" s="7"/>
      <c r="L421" s="7"/>
      <c r="M421" s="22"/>
      <c r="N421" s="22"/>
      <c r="O421" s="7"/>
      <c r="P421" s="7"/>
      <c r="Q421" s="7"/>
    </row>
    <row r="422" ht="15.75" customHeight="1">
      <c r="B422" s="7"/>
      <c r="C422" s="7"/>
      <c r="D422" s="7"/>
      <c r="E422" s="7"/>
      <c r="F422" s="7"/>
      <c r="G422" s="7"/>
      <c r="H422" s="7"/>
      <c r="I422" s="7"/>
      <c r="J422" s="7"/>
      <c r="K422" s="7"/>
      <c r="L422" s="7"/>
      <c r="M422" s="22"/>
      <c r="N422" s="22"/>
      <c r="O422" s="7"/>
      <c r="P422" s="7"/>
      <c r="Q422" s="7"/>
    </row>
    <row r="423" ht="15.75" customHeight="1">
      <c r="B423" s="7"/>
      <c r="C423" s="7"/>
      <c r="D423" s="7"/>
      <c r="E423" s="7"/>
      <c r="F423" s="7"/>
      <c r="G423" s="7"/>
      <c r="H423" s="7"/>
      <c r="I423" s="7"/>
      <c r="J423" s="7"/>
      <c r="K423" s="7"/>
      <c r="L423" s="7"/>
      <c r="M423" s="22"/>
      <c r="N423" s="22"/>
      <c r="O423" s="7"/>
      <c r="P423" s="7"/>
      <c r="Q423" s="7"/>
    </row>
    <row r="424" ht="15.75" customHeight="1">
      <c r="B424" s="7"/>
      <c r="C424" s="7"/>
      <c r="D424" s="7"/>
      <c r="E424" s="7"/>
      <c r="F424" s="7"/>
      <c r="G424" s="7"/>
      <c r="H424" s="7"/>
      <c r="I424" s="7"/>
      <c r="J424" s="7"/>
      <c r="K424" s="7"/>
      <c r="L424" s="7"/>
      <c r="M424" s="22"/>
      <c r="N424" s="22"/>
      <c r="O424" s="7"/>
      <c r="P424" s="7"/>
      <c r="Q424" s="7"/>
    </row>
    <row r="425" ht="15.75" customHeight="1">
      <c r="B425" s="7"/>
      <c r="C425" s="7"/>
      <c r="D425" s="7"/>
      <c r="E425" s="7"/>
      <c r="F425" s="7"/>
      <c r="G425" s="7"/>
      <c r="H425" s="7"/>
      <c r="I425" s="7"/>
      <c r="J425" s="7"/>
      <c r="K425" s="7"/>
      <c r="L425" s="7"/>
      <c r="M425" s="22"/>
      <c r="N425" s="22"/>
      <c r="O425" s="7"/>
      <c r="P425" s="7"/>
      <c r="Q425" s="7"/>
    </row>
    <row r="426" ht="15.75" customHeight="1">
      <c r="B426" s="7"/>
      <c r="C426" s="7"/>
      <c r="D426" s="7"/>
      <c r="E426" s="7"/>
      <c r="F426" s="7"/>
      <c r="G426" s="7"/>
      <c r="H426" s="7"/>
      <c r="I426" s="7"/>
      <c r="J426" s="7"/>
      <c r="K426" s="7"/>
      <c r="L426" s="7"/>
      <c r="M426" s="22"/>
      <c r="N426" s="22"/>
      <c r="O426" s="7"/>
      <c r="P426" s="7"/>
      <c r="Q426" s="7"/>
    </row>
    <row r="427" ht="15.75" customHeight="1">
      <c r="B427" s="7"/>
      <c r="C427" s="7"/>
      <c r="D427" s="7"/>
      <c r="E427" s="7"/>
      <c r="F427" s="7"/>
      <c r="G427" s="7"/>
      <c r="H427" s="7"/>
      <c r="I427" s="7"/>
      <c r="J427" s="7"/>
      <c r="K427" s="7"/>
      <c r="L427" s="7"/>
      <c r="M427" s="22"/>
      <c r="N427" s="22"/>
      <c r="O427" s="7"/>
      <c r="P427" s="7"/>
      <c r="Q427" s="7"/>
    </row>
    <row r="428" ht="15.75" customHeight="1">
      <c r="B428" s="7"/>
      <c r="C428" s="7"/>
      <c r="D428" s="7"/>
      <c r="E428" s="7"/>
      <c r="F428" s="7"/>
      <c r="G428" s="7"/>
      <c r="H428" s="7"/>
      <c r="I428" s="7"/>
      <c r="J428" s="7"/>
      <c r="K428" s="7"/>
      <c r="L428" s="7"/>
      <c r="M428" s="22"/>
      <c r="N428" s="22"/>
      <c r="O428" s="7"/>
      <c r="P428" s="7"/>
      <c r="Q428" s="7"/>
    </row>
    <row r="429" ht="15.75" customHeight="1">
      <c r="B429" s="7"/>
      <c r="C429" s="7"/>
      <c r="D429" s="7"/>
      <c r="E429" s="7"/>
      <c r="F429" s="7"/>
      <c r="G429" s="7"/>
      <c r="H429" s="7"/>
      <c r="I429" s="7"/>
      <c r="J429" s="7"/>
      <c r="K429" s="7"/>
      <c r="L429" s="7"/>
      <c r="M429" s="22"/>
      <c r="N429" s="22"/>
      <c r="O429" s="7"/>
      <c r="P429" s="7"/>
      <c r="Q429" s="7"/>
    </row>
    <row r="430" ht="15.75" customHeight="1">
      <c r="B430" s="7"/>
      <c r="C430" s="7"/>
      <c r="D430" s="7"/>
      <c r="E430" s="7"/>
      <c r="F430" s="7"/>
      <c r="G430" s="7"/>
      <c r="H430" s="7"/>
      <c r="I430" s="7"/>
      <c r="J430" s="7"/>
      <c r="K430" s="7"/>
      <c r="L430" s="7"/>
      <c r="M430" s="22"/>
      <c r="N430" s="22"/>
      <c r="O430" s="7"/>
      <c r="P430" s="7"/>
      <c r="Q430" s="7"/>
    </row>
    <row r="431" ht="15.75" customHeight="1">
      <c r="B431" s="7"/>
      <c r="C431" s="7"/>
      <c r="D431" s="7"/>
      <c r="E431" s="7"/>
      <c r="F431" s="7"/>
      <c r="G431" s="7"/>
      <c r="H431" s="7"/>
      <c r="I431" s="7"/>
      <c r="J431" s="7"/>
      <c r="K431" s="7"/>
      <c r="L431" s="7"/>
      <c r="M431" s="22"/>
      <c r="N431" s="22"/>
      <c r="O431" s="7"/>
      <c r="P431" s="7"/>
      <c r="Q431" s="7"/>
    </row>
    <row r="432" ht="15.75" customHeight="1">
      <c r="B432" s="7"/>
      <c r="C432" s="7"/>
      <c r="D432" s="7"/>
      <c r="E432" s="7"/>
      <c r="F432" s="7"/>
      <c r="G432" s="7"/>
      <c r="H432" s="7"/>
      <c r="I432" s="7"/>
      <c r="J432" s="7"/>
      <c r="K432" s="7"/>
      <c r="L432" s="7"/>
      <c r="M432" s="22"/>
      <c r="N432" s="22"/>
      <c r="O432" s="7"/>
      <c r="P432" s="7"/>
      <c r="Q432" s="7"/>
    </row>
    <row r="433" ht="15.75" customHeight="1">
      <c r="B433" s="7"/>
      <c r="C433" s="7"/>
      <c r="D433" s="7"/>
      <c r="E433" s="7"/>
      <c r="F433" s="7"/>
      <c r="G433" s="7"/>
      <c r="H433" s="7"/>
      <c r="I433" s="7"/>
      <c r="J433" s="7"/>
      <c r="K433" s="7"/>
      <c r="L433" s="7"/>
      <c r="M433" s="22"/>
      <c r="N433" s="22"/>
      <c r="O433" s="7"/>
      <c r="P433" s="7"/>
      <c r="Q433" s="7"/>
    </row>
    <row r="434" ht="15.75" customHeight="1">
      <c r="B434" s="7"/>
      <c r="C434" s="7"/>
      <c r="D434" s="7"/>
      <c r="E434" s="7"/>
      <c r="F434" s="7"/>
      <c r="G434" s="7"/>
      <c r="H434" s="7"/>
      <c r="I434" s="7"/>
      <c r="J434" s="7"/>
      <c r="K434" s="7"/>
      <c r="L434" s="7"/>
      <c r="M434" s="22"/>
      <c r="N434" s="22"/>
      <c r="O434" s="7"/>
      <c r="P434" s="7"/>
      <c r="Q434" s="7"/>
    </row>
    <row r="435" ht="15.75" customHeight="1">
      <c r="B435" s="7"/>
      <c r="C435" s="7"/>
      <c r="D435" s="7"/>
      <c r="E435" s="7"/>
      <c r="F435" s="7"/>
      <c r="G435" s="7"/>
      <c r="H435" s="7"/>
      <c r="I435" s="7"/>
      <c r="J435" s="7"/>
      <c r="K435" s="7"/>
      <c r="L435" s="7"/>
      <c r="M435" s="22"/>
      <c r="N435" s="22"/>
      <c r="O435" s="7"/>
      <c r="P435" s="7"/>
      <c r="Q435" s="7"/>
    </row>
    <row r="436" ht="15.75" customHeight="1">
      <c r="B436" s="7"/>
      <c r="C436" s="7"/>
      <c r="D436" s="7"/>
      <c r="E436" s="7"/>
      <c r="F436" s="7"/>
      <c r="G436" s="7"/>
      <c r="H436" s="7"/>
      <c r="I436" s="7"/>
      <c r="J436" s="7"/>
      <c r="K436" s="7"/>
      <c r="L436" s="7"/>
      <c r="M436" s="22"/>
      <c r="N436" s="22"/>
      <c r="O436" s="7"/>
      <c r="P436" s="7"/>
      <c r="Q436" s="7"/>
    </row>
    <row r="437" ht="15.75" customHeight="1">
      <c r="B437" s="7"/>
      <c r="C437" s="7"/>
      <c r="D437" s="7"/>
      <c r="E437" s="7"/>
      <c r="F437" s="7"/>
      <c r="G437" s="7"/>
      <c r="H437" s="7"/>
      <c r="I437" s="7"/>
      <c r="J437" s="7"/>
      <c r="K437" s="7"/>
      <c r="L437" s="7"/>
      <c r="M437" s="22"/>
      <c r="N437" s="22"/>
      <c r="O437" s="7"/>
      <c r="P437" s="7"/>
      <c r="Q437" s="7"/>
    </row>
    <row r="438" ht="15.75" customHeight="1">
      <c r="B438" s="7"/>
      <c r="C438" s="7"/>
      <c r="D438" s="7"/>
      <c r="E438" s="7"/>
      <c r="F438" s="7"/>
      <c r="G438" s="7"/>
      <c r="H438" s="7"/>
      <c r="I438" s="7"/>
      <c r="J438" s="7"/>
      <c r="K438" s="7"/>
      <c r="L438" s="7"/>
      <c r="M438" s="22"/>
      <c r="N438" s="22"/>
      <c r="O438" s="7"/>
      <c r="P438" s="7"/>
      <c r="Q438" s="7"/>
    </row>
    <row r="439" ht="15.75" customHeight="1">
      <c r="B439" s="7"/>
      <c r="C439" s="7"/>
      <c r="D439" s="7"/>
      <c r="E439" s="7"/>
      <c r="F439" s="7"/>
      <c r="G439" s="7"/>
      <c r="H439" s="7"/>
      <c r="I439" s="7"/>
      <c r="J439" s="7"/>
      <c r="K439" s="7"/>
      <c r="L439" s="7"/>
      <c r="M439" s="22"/>
      <c r="N439" s="22"/>
      <c r="O439" s="7"/>
      <c r="P439" s="7"/>
      <c r="Q439" s="7"/>
    </row>
    <row r="440" ht="15.75" customHeight="1">
      <c r="B440" s="7"/>
      <c r="C440" s="7"/>
      <c r="D440" s="7"/>
      <c r="E440" s="7"/>
      <c r="F440" s="7"/>
      <c r="G440" s="7"/>
      <c r="H440" s="7"/>
      <c r="I440" s="7"/>
      <c r="J440" s="7"/>
      <c r="K440" s="7"/>
      <c r="L440" s="7"/>
      <c r="M440" s="22"/>
      <c r="N440" s="22"/>
      <c r="O440" s="7"/>
      <c r="P440" s="7"/>
      <c r="Q440" s="7"/>
    </row>
    <row r="441" ht="15.75" customHeight="1">
      <c r="B441" s="7"/>
      <c r="C441" s="7"/>
      <c r="D441" s="7"/>
      <c r="E441" s="7"/>
      <c r="F441" s="7"/>
      <c r="G441" s="7"/>
      <c r="H441" s="7"/>
      <c r="I441" s="7"/>
      <c r="J441" s="7"/>
      <c r="K441" s="7"/>
      <c r="L441" s="7"/>
      <c r="M441" s="22"/>
      <c r="N441" s="22"/>
      <c r="O441" s="7"/>
      <c r="P441" s="7"/>
      <c r="Q441" s="7"/>
    </row>
    <row r="442" ht="15.75" customHeight="1">
      <c r="B442" s="7"/>
      <c r="C442" s="7"/>
      <c r="D442" s="7"/>
      <c r="E442" s="7"/>
      <c r="F442" s="7"/>
      <c r="G442" s="7"/>
      <c r="H442" s="7"/>
      <c r="I442" s="7"/>
      <c r="J442" s="7"/>
      <c r="K442" s="7"/>
      <c r="L442" s="7"/>
      <c r="M442" s="22"/>
      <c r="N442" s="22"/>
      <c r="O442" s="7"/>
      <c r="P442" s="7"/>
      <c r="Q442" s="7"/>
    </row>
    <row r="443" ht="15.75" customHeight="1">
      <c r="B443" s="7"/>
      <c r="C443" s="7"/>
      <c r="D443" s="7"/>
      <c r="E443" s="7"/>
      <c r="F443" s="7"/>
      <c r="G443" s="7"/>
      <c r="H443" s="7"/>
      <c r="I443" s="7"/>
      <c r="J443" s="7"/>
      <c r="K443" s="7"/>
      <c r="L443" s="7"/>
      <c r="M443" s="22"/>
      <c r="N443" s="22"/>
      <c r="O443" s="7"/>
      <c r="P443" s="7"/>
      <c r="Q443" s="7"/>
    </row>
    <row r="444" ht="15.75" customHeight="1">
      <c r="B444" s="7"/>
      <c r="C444" s="7"/>
      <c r="D444" s="7"/>
      <c r="E444" s="7"/>
      <c r="F444" s="7"/>
      <c r="G444" s="7"/>
      <c r="H444" s="7"/>
      <c r="I444" s="7"/>
      <c r="J444" s="7"/>
      <c r="K444" s="7"/>
      <c r="L444" s="7"/>
      <c r="M444" s="22"/>
      <c r="N444" s="22"/>
      <c r="O444" s="7"/>
      <c r="P444" s="7"/>
      <c r="Q444" s="7"/>
    </row>
    <row r="445" ht="15.75" customHeight="1">
      <c r="B445" s="7"/>
      <c r="C445" s="7"/>
      <c r="D445" s="7"/>
      <c r="E445" s="7"/>
      <c r="F445" s="7"/>
      <c r="G445" s="7"/>
      <c r="H445" s="7"/>
      <c r="I445" s="7"/>
      <c r="J445" s="7"/>
      <c r="K445" s="7"/>
      <c r="L445" s="7"/>
      <c r="M445" s="22"/>
      <c r="N445" s="22"/>
      <c r="O445" s="7"/>
      <c r="P445" s="7"/>
      <c r="Q445" s="7"/>
    </row>
    <row r="446" ht="15.75" customHeight="1">
      <c r="B446" s="7"/>
      <c r="C446" s="7"/>
      <c r="D446" s="7"/>
      <c r="E446" s="7"/>
      <c r="F446" s="7"/>
      <c r="G446" s="7"/>
      <c r="H446" s="7"/>
      <c r="I446" s="7"/>
      <c r="J446" s="7"/>
      <c r="K446" s="7"/>
      <c r="L446" s="7"/>
      <c r="M446" s="22"/>
      <c r="N446" s="22"/>
      <c r="O446" s="7"/>
      <c r="P446" s="7"/>
      <c r="Q446" s="7"/>
    </row>
    <row r="447" ht="15.75" customHeight="1">
      <c r="B447" s="7"/>
      <c r="C447" s="7"/>
      <c r="D447" s="7"/>
      <c r="E447" s="7"/>
      <c r="F447" s="7"/>
      <c r="G447" s="7"/>
      <c r="H447" s="7"/>
      <c r="I447" s="7"/>
      <c r="J447" s="7"/>
      <c r="K447" s="7"/>
      <c r="L447" s="7"/>
      <c r="M447" s="22"/>
      <c r="N447" s="22"/>
      <c r="O447" s="7"/>
      <c r="P447" s="7"/>
      <c r="Q447" s="7"/>
    </row>
    <row r="448" ht="15.75" customHeight="1">
      <c r="B448" s="7"/>
      <c r="C448" s="7"/>
      <c r="D448" s="7"/>
      <c r="E448" s="7"/>
      <c r="F448" s="7"/>
      <c r="G448" s="7"/>
      <c r="H448" s="7"/>
      <c r="I448" s="7"/>
      <c r="J448" s="7"/>
      <c r="K448" s="7"/>
      <c r="L448" s="7"/>
      <c r="M448" s="22"/>
      <c r="N448" s="22"/>
      <c r="O448" s="7"/>
      <c r="P448" s="7"/>
      <c r="Q448" s="7"/>
    </row>
    <row r="449" ht="15.75" customHeight="1">
      <c r="B449" s="7"/>
      <c r="C449" s="7"/>
      <c r="D449" s="7"/>
      <c r="E449" s="7"/>
      <c r="F449" s="7"/>
      <c r="G449" s="7"/>
      <c r="H449" s="7"/>
      <c r="I449" s="7"/>
      <c r="J449" s="7"/>
      <c r="K449" s="7"/>
      <c r="L449" s="7"/>
      <c r="M449" s="22"/>
      <c r="N449" s="22"/>
      <c r="O449" s="7"/>
      <c r="P449" s="7"/>
      <c r="Q449" s="7"/>
    </row>
    <row r="450" ht="15.75" customHeight="1">
      <c r="B450" s="7"/>
      <c r="C450" s="7"/>
      <c r="D450" s="7"/>
      <c r="E450" s="7"/>
      <c r="F450" s="7"/>
      <c r="G450" s="7"/>
      <c r="H450" s="7"/>
      <c r="I450" s="7"/>
      <c r="J450" s="7"/>
      <c r="K450" s="7"/>
      <c r="L450" s="7"/>
      <c r="M450" s="22"/>
      <c r="N450" s="22"/>
      <c r="O450" s="7"/>
      <c r="P450" s="7"/>
      <c r="Q450" s="7"/>
    </row>
    <row r="451" ht="15.75" customHeight="1">
      <c r="B451" s="7"/>
      <c r="C451" s="7"/>
      <c r="D451" s="7"/>
      <c r="E451" s="7"/>
      <c r="F451" s="7"/>
      <c r="G451" s="7"/>
      <c r="H451" s="7"/>
      <c r="I451" s="7"/>
      <c r="J451" s="7"/>
      <c r="K451" s="7"/>
      <c r="L451" s="7"/>
      <c r="M451" s="22"/>
      <c r="N451" s="22"/>
      <c r="O451" s="7"/>
      <c r="P451" s="7"/>
      <c r="Q451" s="7"/>
    </row>
    <row r="452" ht="15.75" customHeight="1">
      <c r="B452" s="7"/>
      <c r="C452" s="7"/>
      <c r="D452" s="7"/>
      <c r="E452" s="7"/>
      <c r="F452" s="7"/>
      <c r="G452" s="7"/>
      <c r="H452" s="7"/>
      <c r="I452" s="7"/>
      <c r="J452" s="7"/>
      <c r="K452" s="7"/>
      <c r="L452" s="7"/>
      <c r="M452" s="22"/>
      <c r="N452" s="22"/>
      <c r="O452" s="7"/>
      <c r="P452" s="7"/>
      <c r="Q452" s="7"/>
    </row>
    <row r="453" ht="15.75" customHeight="1">
      <c r="B453" s="7"/>
      <c r="C453" s="7"/>
      <c r="D453" s="7"/>
      <c r="E453" s="7"/>
      <c r="F453" s="7"/>
      <c r="G453" s="7"/>
      <c r="H453" s="7"/>
      <c r="I453" s="7"/>
      <c r="J453" s="7"/>
      <c r="K453" s="7"/>
      <c r="L453" s="7"/>
      <c r="M453" s="22"/>
      <c r="N453" s="22"/>
      <c r="O453" s="7"/>
      <c r="P453" s="7"/>
      <c r="Q453" s="7"/>
    </row>
    <row r="454" ht="15.75" customHeight="1">
      <c r="B454" s="7"/>
      <c r="C454" s="7"/>
      <c r="D454" s="7"/>
      <c r="E454" s="7"/>
      <c r="F454" s="7"/>
      <c r="G454" s="7"/>
      <c r="H454" s="7"/>
      <c r="I454" s="7"/>
      <c r="J454" s="7"/>
      <c r="K454" s="7"/>
      <c r="L454" s="7"/>
      <c r="M454" s="22"/>
      <c r="N454" s="22"/>
      <c r="O454" s="7"/>
      <c r="P454" s="7"/>
      <c r="Q454" s="7"/>
    </row>
    <row r="455" ht="15.75" customHeight="1">
      <c r="B455" s="7"/>
      <c r="C455" s="7"/>
      <c r="D455" s="7"/>
      <c r="E455" s="7"/>
      <c r="F455" s="7"/>
      <c r="G455" s="7"/>
      <c r="H455" s="7"/>
      <c r="I455" s="7"/>
      <c r="J455" s="7"/>
      <c r="K455" s="7"/>
      <c r="L455" s="7"/>
      <c r="M455" s="22"/>
      <c r="N455" s="22"/>
      <c r="O455" s="7"/>
      <c r="P455" s="7"/>
      <c r="Q455" s="7"/>
    </row>
    <row r="456" ht="15.75" customHeight="1">
      <c r="B456" s="7"/>
      <c r="C456" s="7"/>
      <c r="D456" s="7"/>
      <c r="E456" s="7"/>
      <c r="F456" s="7"/>
      <c r="G456" s="7"/>
      <c r="H456" s="7"/>
      <c r="I456" s="7"/>
      <c r="J456" s="7"/>
      <c r="K456" s="7"/>
      <c r="L456" s="7"/>
      <c r="M456" s="22"/>
      <c r="N456" s="22"/>
      <c r="O456" s="7"/>
      <c r="P456" s="7"/>
      <c r="Q456" s="7"/>
    </row>
    <row r="457" ht="15.75" customHeight="1">
      <c r="B457" s="7"/>
      <c r="C457" s="7"/>
      <c r="D457" s="7"/>
      <c r="E457" s="7"/>
      <c r="F457" s="7"/>
      <c r="G457" s="7"/>
      <c r="H457" s="7"/>
      <c r="I457" s="7"/>
      <c r="J457" s="7"/>
      <c r="K457" s="7"/>
      <c r="L457" s="7"/>
      <c r="M457" s="22"/>
      <c r="N457" s="22"/>
      <c r="O457" s="7"/>
      <c r="P457" s="7"/>
      <c r="Q457" s="7"/>
    </row>
    <row r="458" ht="15.75" customHeight="1">
      <c r="B458" s="7"/>
      <c r="C458" s="7"/>
      <c r="D458" s="7"/>
      <c r="E458" s="7"/>
      <c r="F458" s="7"/>
      <c r="G458" s="7"/>
      <c r="H458" s="7"/>
      <c r="I458" s="7"/>
      <c r="J458" s="7"/>
      <c r="K458" s="7"/>
      <c r="L458" s="7"/>
      <c r="M458" s="22"/>
      <c r="N458" s="22"/>
      <c r="O458" s="7"/>
      <c r="P458" s="7"/>
      <c r="Q458" s="7"/>
    </row>
    <row r="459" ht="15.75" customHeight="1">
      <c r="B459" s="7"/>
      <c r="C459" s="7"/>
      <c r="D459" s="7"/>
      <c r="E459" s="7"/>
      <c r="F459" s="7"/>
      <c r="G459" s="7"/>
      <c r="H459" s="7"/>
      <c r="I459" s="7"/>
      <c r="J459" s="7"/>
      <c r="K459" s="7"/>
      <c r="L459" s="7"/>
      <c r="M459" s="22"/>
      <c r="N459" s="22"/>
      <c r="O459" s="7"/>
      <c r="P459" s="7"/>
      <c r="Q459" s="7"/>
    </row>
    <row r="460" ht="15.75" customHeight="1">
      <c r="B460" s="7"/>
      <c r="C460" s="7"/>
      <c r="D460" s="7"/>
      <c r="E460" s="7"/>
      <c r="F460" s="7"/>
      <c r="G460" s="7"/>
      <c r="H460" s="7"/>
      <c r="I460" s="7"/>
      <c r="J460" s="7"/>
      <c r="K460" s="7"/>
      <c r="L460" s="7"/>
      <c r="M460" s="22"/>
      <c r="N460" s="22"/>
      <c r="O460" s="7"/>
      <c r="P460" s="7"/>
      <c r="Q460" s="7"/>
    </row>
    <row r="461" ht="15.75" customHeight="1">
      <c r="B461" s="7"/>
      <c r="C461" s="7"/>
      <c r="D461" s="7"/>
      <c r="E461" s="7"/>
      <c r="F461" s="7"/>
      <c r="G461" s="7"/>
      <c r="H461" s="7"/>
      <c r="I461" s="7"/>
      <c r="J461" s="7"/>
      <c r="K461" s="7"/>
      <c r="L461" s="7"/>
      <c r="M461" s="22"/>
      <c r="N461" s="22"/>
      <c r="O461" s="7"/>
      <c r="P461" s="7"/>
      <c r="Q461" s="7"/>
    </row>
    <row r="462" ht="15.75" customHeight="1">
      <c r="B462" s="7"/>
      <c r="C462" s="7"/>
      <c r="D462" s="7"/>
      <c r="E462" s="7"/>
      <c r="F462" s="7"/>
      <c r="G462" s="7"/>
      <c r="H462" s="7"/>
      <c r="I462" s="7"/>
      <c r="J462" s="7"/>
      <c r="K462" s="7"/>
      <c r="L462" s="7"/>
      <c r="M462" s="22"/>
      <c r="N462" s="22"/>
      <c r="O462" s="7"/>
      <c r="P462" s="7"/>
      <c r="Q462" s="7"/>
    </row>
    <row r="463" ht="15.75" customHeight="1">
      <c r="B463" s="7"/>
      <c r="C463" s="7"/>
      <c r="D463" s="7"/>
      <c r="E463" s="7"/>
      <c r="F463" s="7"/>
      <c r="G463" s="7"/>
      <c r="H463" s="7"/>
      <c r="I463" s="7"/>
      <c r="J463" s="7"/>
      <c r="K463" s="7"/>
      <c r="L463" s="7"/>
      <c r="M463" s="22"/>
      <c r="N463" s="22"/>
      <c r="O463" s="7"/>
      <c r="P463" s="7"/>
      <c r="Q463" s="7"/>
    </row>
    <row r="464" ht="15.75" customHeight="1">
      <c r="B464" s="7"/>
      <c r="C464" s="7"/>
      <c r="D464" s="7"/>
      <c r="E464" s="7"/>
      <c r="F464" s="7"/>
      <c r="G464" s="7"/>
      <c r="H464" s="7"/>
      <c r="I464" s="7"/>
      <c r="J464" s="7"/>
      <c r="K464" s="7"/>
      <c r="L464" s="7"/>
      <c r="M464" s="22"/>
      <c r="N464" s="22"/>
      <c r="O464" s="7"/>
      <c r="P464" s="7"/>
      <c r="Q464" s="7"/>
    </row>
    <row r="465" ht="15.75" customHeight="1">
      <c r="B465" s="7"/>
      <c r="C465" s="7"/>
      <c r="D465" s="7"/>
      <c r="E465" s="7"/>
      <c r="F465" s="7"/>
      <c r="G465" s="7"/>
      <c r="H465" s="7"/>
      <c r="I465" s="7"/>
      <c r="J465" s="7"/>
      <c r="K465" s="7"/>
      <c r="L465" s="7"/>
      <c r="M465" s="22"/>
      <c r="N465" s="22"/>
      <c r="O465" s="7"/>
      <c r="P465" s="7"/>
      <c r="Q465" s="7"/>
    </row>
    <row r="466" ht="15.75" customHeight="1">
      <c r="B466" s="7"/>
      <c r="C466" s="7"/>
      <c r="D466" s="7"/>
      <c r="E466" s="7"/>
      <c r="F466" s="7"/>
      <c r="G466" s="7"/>
      <c r="H466" s="7"/>
      <c r="I466" s="7"/>
      <c r="J466" s="7"/>
      <c r="K466" s="7"/>
      <c r="L466" s="7"/>
      <c r="M466" s="22"/>
      <c r="N466" s="22"/>
      <c r="O466" s="7"/>
      <c r="P466" s="7"/>
      <c r="Q466" s="7"/>
    </row>
    <row r="467" ht="15.75" customHeight="1">
      <c r="B467" s="7"/>
      <c r="C467" s="7"/>
      <c r="D467" s="7"/>
      <c r="E467" s="7"/>
      <c r="F467" s="7"/>
      <c r="G467" s="7"/>
      <c r="H467" s="7"/>
      <c r="I467" s="7"/>
      <c r="J467" s="7"/>
      <c r="K467" s="7"/>
      <c r="L467" s="7"/>
      <c r="M467" s="22"/>
      <c r="N467" s="22"/>
      <c r="O467" s="7"/>
      <c r="P467" s="7"/>
      <c r="Q467" s="7"/>
    </row>
    <row r="468" ht="15.75" customHeight="1">
      <c r="B468" s="7"/>
      <c r="C468" s="7"/>
      <c r="D468" s="7"/>
      <c r="E468" s="7"/>
      <c r="F468" s="7"/>
      <c r="G468" s="7"/>
      <c r="H468" s="7"/>
      <c r="I468" s="7"/>
      <c r="J468" s="7"/>
      <c r="K468" s="7"/>
      <c r="L468" s="7"/>
      <c r="M468" s="22"/>
      <c r="N468" s="22"/>
      <c r="O468" s="7"/>
      <c r="P468" s="7"/>
      <c r="Q468" s="7"/>
    </row>
    <row r="469" ht="15.75" customHeight="1">
      <c r="B469" s="7"/>
      <c r="C469" s="7"/>
      <c r="D469" s="7"/>
      <c r="E469" s="7"/>
      <c r="F469" s="7"/>
      <c r="G469" s="7"/>
      <c r="H469" s="7"/>
      <c r="I469" s="7"/>
      <c r="J469" s="7"/>
      <c r="K469" s="7"/>
      <c r="L469" s="7"/>
      <c r="M469" s="22"/>
      <c r="N469" s="22"/>
      <c r="O469" s="7"/>
      <c r="P469" s="7"/>
      <c r="Q469" s="7"/>
    </row>
    <row r="470" ht="15.75" customHeight="1">
      <c r="B470" s="7"/>
      <c r="C470" s="7"/>
      <c r="D470" s="7"/>
      <c r="E470" s="7"/>
      <c r="F470" s="7"/>
      <c r="G470" s="7"/>
      <c r="H470" s="7"/>
      <c r="I470" s="7"/>
      <c r="J470" s="7"/>
      <c r="K470" s="7"/>
      <c r="L470" s="7"/>
      <c r="M470" s="22"/>
      <c r="N470" s="22"/>
      <c r="O470" s="7"/>
      <c r="P470" s="7"/>
      <c r="Q470" s="7"/>
    </row>
    <row r="471" ht="15.75" customHeight="1">
      <c r="B471" s="7"/>
      <c r="C471" s="7"/>
      <c r="D471" s="7"/>
      <c r="E471" s="7"/>
      <c r="F471" s="7"/>
      <c r="G471" s="7"/>
      <c r="H471" s="7"/>
      <c r="I471" s="7"/>
      <c r="J471" s="7"/>
      <c r="K471" s="7"/>
      <c r="L471" s="7"/>
      <c r="M471" s="22"/>
      <c r="N471" s="22"/>
      <c r="O471" s="7"/>
      <c r="P471" s="7"/>
      <c r="Q471" s="7"/>
    </row>
    <row r="472" ht="15.75" customHeight="1">
      <c r="B472" s="7"/>
      <c r="C472" s="7"/>
      <c r="D472" s="7"/>
      <c r="E472" s="7"/>
      <c r="F472" s="7"/>
      <c r="G472" s="7"/>
      <c r="H472" s="7"/>
      <c r="I472" s="7"/>
      <c r="J472" s="7"/>
      <c r="K472" s="7"/>
      <c r="L472" s="7"/>
      <c r="M472" s="22"/>
      <c r="N472" s="22"/>
      <c r="O472" s="7"/>
      <c r="P472" s="7"/>
      <c r="Q472" s="7"/>
    </row>
    <row r="473" ht="15.75" customHeight="1">
      <c r="B473" s="7"/>
      <c r="C473" s="7"/>
      <c r="D473" s="7"/>
      <c r="E473" s="7"/>
      <c r="F473" s="7"/>
      <c r="G473" s="7"/>
      <c r="H473" s="7"/>
      <c r="I473" s="7"/>
      <c r="J473" s="7"/>
      <c r="K473" s="7"/>
      <c r="L473" s="7"/>
      <c r="M473" s="22"/>
      <c r="N473" s="22"/>
      <c r="O473" s="7"/>
      <c r="P473" s="7"/>
      <c r="Q473" s="7"/>
    </row>
    <row r="474" ht="15.75" customHeight="1">
      <c r="B474" s="7"/>
      <c r="C474" s="7"/>
      <c r="D474" s="7"/>
      <c r="E474" s="7"/>
      <c r="F474" s="7"/>
      <c r="G474" s="7"/>
      <c r="H474" s="7"/>
      <c r="I474" s="7"/>
      <c r="J474" s="7"/>
      <c r="K474" s="7"/>
      <c r="L474" s="7"/>
      <c r="M474" s="22"/>
      <c r="N474" s="22"/>
      <c r="O474" s="7"/>
      <c r="P474" s="7"/>
      <c r="Q474" s="7"/>
    </row>
    <row r="475" ht="15.75" customHeight="1">
      <c r="B475" s="7"/>
      <c r="C475" s="7"/>
      <c r="D475" s="7"/>
      <c r="E475" s="7"/>
      <c r="F475" s="7"/>
      <c r="G475" s="7"/>
      <c r="H475" s="7"/>
      <c r="I475" s="7"/>
      <c r="J475" s="7"/>
      <c r="K475" s="7"/>
      <c r="L475" s="7"/>
      <c r="M475" s="22"/>
      <c r="N475" s="22"/>
      <c r="O475" s="7"/>
      <c r="P475" s="7"/>
      <c r="Q475" s="7"/>
    </row>
    <row r="476" ht="15.75" customHeight="1">
      <c r="B476" s="7"/>
      <c r="C476" s="7"/>
      <c r="D476" s="7"/>
      <c r="E476" s="7"/>
      <c r="F476" s="7"/>
      <c r="G476" s="7"/>
      <c r="H476" s="7"/>
      <c r="I476" s="7"/>
      <c r="J476" s="7"/>
      <c r="K476" s="7"/>
      <c r="L476" s="7"/>
      <c r="M476" s="22"/>
      <c r="N476" s="22"/>
      <c r="O476" s="7"/>
      <c r="P476" s="7"/>
      <c r="Q476" s="7"/>
    </row>
    <row r="477" ht="15.75" customHeight="1">
      <c r="B477" s="7"/>
      <c r="C477" s="7"/>
      <c r="D477" s="7"/>
      <c r="E477" s="7"/>
      <c r="F477" s="7"/>
      <c r="G477" s="7"/>
      <c r="H477" s="7"/>
      <c r="I477" s="7"/>
      <c r="J477" s="7"/>
      <c r="K477" s="7"/>
      <c r="L477" s="7"/>
      <c r="M477" s="22"/>
      <c r="N477" s="22"/>
      <c r="O477" s="7"/>
      <c r="P477" s="7"/>
      <c r="Q477" s="7"/>
    </row>
    <row r="478" ht="15.75" customHeight="1">
      <c r="B478" s="7"/>
      <c r="C478" s="7"/>
      <c r="D478" s="7"/>
      <c r="E478" s="7"/>
      <c r="F478" s="7"/>
      <c r="G478" s="7"/>
      <c r="H478" s="7"/>
      <c r="I478" s="7"/>
      <c r="J478" s="7"/>
      <c r="K478" s="7"/>
      <c r="L478" s="7"/>
      <c r="M478" s="22"/>
      <c r="N478" s="22"/>
      <c r="O478" s="7"/>
      <c r="P478" s="7"/>
      <c r="Q478" s="7"/>
    </row>
    <row r="479" ht="15.75" customHeight="1">
      <c r="B479" s="7"/>
      <c r="C479" s="7"/>
      <c r="D479" s="7"/>
      <c r="E479" s="7"/>
      <c r="F479" s="7"/>
      <c r="G479" s="7"/>
      <c r="H479" s="7"/>
      <c r="I479" s="7"/>
      <c r="J479" s="7"/>
      <c r="K479" s="7"/>
      <c r="L479" s="7"/>
      <c r="M479" s="22"/>
      <c r="N479" s="22"/>
      <c r="O479" s="7"/>
      <c r="P479" s="7"/>
      <c r="Q479" s="7"/>
    </row>
    <row r="480" ht="15.75" customHeight="1">
      <c r="B480" s="7"/>
      <c r="C480" s="7"/>
      <c r="D480" s="7"/>
      <c r="E480" s="7"/>
      <c r="F480" s="7"/>
      <c r="G480" s="7"/>
      <c r="H480" s="7"/>
      <c r="I480" s="7"/>
      <c r="J480" s="7"/>
      <c r="K480" s="7"/>
      <c r="L480" s="7"/>
      <c r="M480" s="22"/>
      <c r="N480" s="22"/>
      <c r="O480" s="7"/>
      <c r="P480" s="7"/>
      <c r="Q480" s="7"/>
    </row>
    <row r="481" ht="15.75" customHeight="1">
      <c r="B481" s="7"/>
      <c r="C481" s="7"/>
      <c r="D481" s="7"/>
      <c r="E481" s="7"/>
      <c r="F481" s="7"/>
      <c r="G481" s="7"/>
      <c r="H481" s="7"/>
      <c r="I481" s="7"/>
      <c r="J481" s="7"/>
      <c r="K481" s="7"/>
      <c r="L481" s="7"/>
      <c r="M481" s="22"/>
      <c r="N481" s="22"/>
      <c r="O481" s="7"/>
      <c r="P481" s="7"/>
      <c r="Q481" s="7"/>
    </row>
    <row r="482" ht="15.75" customHeight="1">
      <c r="B482" s="7"/>
      <c r="C482" s="7"/>
      <c r="D482" s="7"/>
      <c r="E482" s="7"/>
      <c r="F482" s="7"/>
      <c r="G482" s="7"/>
      <c r="H482" s="7"/>
      <c r="I482" s="7"/>
      <c r="J482" s="7"/>
      <c r="K482" s="7"/>
      <c r="L482" s="7"/>
      <c r="M482" s="22"/>
      <c r="N482" s="22"/>
      <c r="O482" s="7"/>
      <c r="P482" s="7"/>
      <c r="Q482" s="7"/>
    </row>
    <row r="483" ht="15.75" customHeight="1">
      <c r="B483" s="7"/>
      <c r="C483" s="7"/>
      <c r="D483" s="7"/>
      <c r="E483" s="7"/>
      <c r="F483" s="7"/>
      <c r="G483" s="7"/>
      <c r="H483" s="7"/>
      <c r="I483" s="7"/>
      <c r="J483" s="7"/>
      <c r="K483" s="7"/>
      <c r="L483" s="7"/>
      <c r="M483" s="22"/>
      <c r="N483" s="22"/>
      <c r="O483" s="7"/>
      <c r="P483" s="7"/>
      <c r="Q483" s="7"/>
    </row>
    <row r="484" ht="15.75" customHeight="1">
      <c r="B484" s="7"/>
      <c r="C484" s="7"/>
      <c r="D484" s="7"/>
      <c r="E484" s="7"/>
      <c r="F484" s="7"/>
      <c r="G484" s="7"/>
      <c r="H484" s="7"/>
      <c r="I484" s="7"/>
      <c r="J484" s="7"/>
      <c r="K484" s="7"/>
      <c r="L484" s="7"/>
      <c r="M484" s="22"/>
      <c r="N484" s="22"/>
      <c r="O484" s="7"/>
      <c r="P484" s="7"/>
      <c r="Q484" s="7"/>
    </row>
    <row r="485" ht="15.75" customHeight="1">
      <c r="B485" s="7"/>
      <c r="C485" s="7"/>
      <c r="D485" s="7"/>
      <c r="E485" s="7"/>
      <c r="F485" s="7"/>
      <c r="G485" s="7"/>
      <c r="H485" s="7"/>
      <c r="I485" s="7"/>
      <c r="J485" s="7"/>
      <c r="K485" s="7"/>
      <c r="L485" s="7"/>
      <c r="M485" s="22"/>
      <c r="N485" s="22"/>
      <c r="O485" s="7"/>
      <c r="P485" s="7"/>
      <c r="Q485" s="7"/>
    </row>
    <row r="486" ht="15.75" customHeight="1">
      <c r="B486" s="7"/>
      <c r="C486" s="7"/>
      <c r="D486" s="7"/>
      <c r="E486" s="7"/>
      <c r="F486" s="7"/>
      <c r="G486" s="7"/>
      <c r="H486" s="7"/>
      <c r="I486" s="7"/>
      <c r="J486" s="7"/>
      <c r="K486" s="7"/>
      <c r="L486" s="7"/>
      <c r="M486" s="22"/>
      <c r="N486" s="22"/>
      <c r="O486" s="7"/>
      <c r="P486" s="7"/>
      <c r="Q486" s="7"/>
    </row>
    <row r="487" ht="15.75" customHeight="1">
      <c r="B487" s="7"/>
      <c r="C487" s="7"/>
      <c r="D487" s="7"/>
      <c r="E487" s="7"/>
      <c r="F487" s="7"/>
      <c r="G487" s="7"/>
      <c r="H487" s="7"/>
      <c r="I487" s="7"/>
      <c r="J487" s="7"/>
      <c r="K487" s="7"/>
      <c r="L487" s="7"/>
      <c r="M487" s="22"/>
      <c r="N487" s="22"/>
      <c r="O487" s="7"/>
      <c r="P487" s="7"/>
      <c r="Q487" s="7"/>
    </row>
    <row r="488" ht="15.75" customHeight="1">
      <c r="B488" s="7"/>
      <c r="C488" s="7"/>
      <c r="D488" s="7"/>
      <c r="E488" s="7"/>
      <c r="F488" s="7"/>
      <c r="G488" s="7"/>
      <c r="H488" s="7"/>
      <c r="I488" s="7"/>
      <c r="J488" s="7"/>
      <c r="K488" s="7"/>
      <c r="L488" s="7"/>
      <c r="M488" s="22"/>
      <c r="N488" s="22"/>
      <c r="O488" s="7"/>
      <c r="P488" s="7"/>
      <c r="Q488" s="7"/>
    </row>
    <row r="489" ht="15.75" customHeight="1">
      <c r="B489" s="7"/>
      <c r="C489" s="7"/>
      <c r="D489" s="7"/>
      <c r="E489" s="7"/>
      <c r="F489" s="7"/>
      <c r="G489" s="7"/>
      <c r="H489" s="7"/>
      <c r="I489" s="7"/>
      <c r="J489" s="7"/>
      <c r="K489" s="7"/>
      <c r="L489" s="7"/>
      <c r="M489" s="22"/>
      <c r="N489" s="22"/>
      <c r="O489" s="7"/>
      <c r="P489" s="7"/>
      <c r="Q489" s="7"/>
    </row>
    <row r="490" ht="15.75" customHeight="1">
      <c r="B490" s="7"/>
      <c r="C490" s="7"/>
      <c r="D490" s="7"/>
      <c r="E490" s="7"/>
      <c r="F490" s="7"/>
      <c r="G490" s="7"/>
      <c r="H490" s="7"/>
      <c r="I490" s="7"/>
      <c r="J490" s="7"/>
      <c r="K490" s="7"/>
      <c r="L490" s="7"/>
      <c r="M490" s="22"/>
      <c r="N490" s="22"/>
      <c r="O490" s="7"/>
      <c r="P490" s="7"/>
      <c r="Q490" s="7"/>
    </row>
    <row r="491" ht="15.75" customHeight="1">
      <c r="B491" s="7"/>
      <c r="C491" s="7"/>
      <c r="D491" s="7"/>
      <c r="E491" s="7"/>
      <c r="F491" s="7"/>
      <c r="G491" s="7"/>
      <c r="H491" s="7"/>
      <c r="I491" s="7"/>
      <c r="J491" s="7"/>
      <c r="K491" s="7"/>
      <c r="L491" s="7"/>
      <c r="M491" s="22"/>
      <c r="N491" s="22"/>
      <c r="O491" s="7"/>
      <c r="P491" s="7"/>
      <c r="Q491" s="7"/>
    </row>
    <row r="492" ht="15.75" customHeight="1">
      <c r="B492" s="7"/>
      <c r="C492" s="7"/>
      <c r="D492" s="7"/>
      <c r="E492" s="7"/>
      <c r="F492" s="7"/>
      <c r="G492" s="7"/>
      <c r="H492" s="7"/>
      <c r="I492" s="7"/>
      <c r="J492" s="7"/>
      <c r="K492" s="7"/>
      <c r="L492" s="7"/>
      <c r="M492" s="22"/>
      <c r="N492" s="22"/>
      <c r="O492" s="7"/>
      <c r="P492" s="7"/>
      <c r="Q492" s="7"/>
    </row>
    <row r="493" ht="15.75" customHeight="1">
      <c r="B493" s="7"/>
      <c r="C493" s="7"/>
      <c r="D493" s="7"/>
      <c r="E493" s="7"/>
      <c r="F493" s="7"/>
      <c r="G493" s="7"/>
      <c r="H493" s="7"/>
      <c r="I493" s="7"/>
      <c r="J493" s="7"/>
      <c r="K493" s="7"/>
      <c r="L493" s="7"/>
      <c r="M493" s="22"/>
      <c r="N493" s="22"/>
      <c r="O493" s="7"/>
      <c r="P493" s="7"/>
      <c r="Q493" s="7"/>
    </row>
    <row r="494" ht="15.75" customHeight="1">
      <c r="B494" s="7"/>
      <c r="C494" s="7"/>
      <c r="D494" s="7"/>
      <c r="E494" s="7"/>
      <c r="F494" s="7"/>
      <c r="G494" s="7"/>
      <c r="H494" s="7"/>
      <c r="I494" s="7"/>
      <c r="J494" s="7"/>
      <c r="K494" s="7"/>
      <c r="L494" s="7"/>
      <c r="M494" s="22"/>
      <c r="N494" s="22"/>
      <c r="O494" s="7"/>
      <c r="P494" s="7"/>
      <c r="Q494" s="7"/>
    </row>
    <row r="495" ht="15.75" customHeight="1">
      <c r="B495" s="7"/>
      <c r="C495" s="7"/>
      <c r="D495" s="7"/>
      <c r="E495" s="7"/>
      <c r="F495" s="7"/>
      <c r="G495" s="7"/>
      <c r="H495" s="7"/>
      <c r="I495" s="7"/>
      <c r="J495" s="7"/>
      <c r="K495" s="7"/>
      <c r="L495" s="7"/>
      <c r="M495" s="22"/>
      <c r="N495" s="22"/>
      <c r="O495" s="7"/>
      <c r="P495" s="7"/>
      <c r="Q495" s="7"/>
    </row>
    <row r="496" ht="15.75" customHeight="1">
      <c r="B496" s="7"/>
      <c r="C496" s="7"/>
      <c r="D496" s="7"/>
      <c r="E496" s="7"/>
      <c r="F496" s="7"/>
      <c r="G496" s="7"/>
      <c r="H496" s="7"/>
      <c r="I496" s="7"/>
      <c r="J496" s="7"/>
      <c r="K496" s="7"/>
      <c r="L496" s="7"/>
      <c r="M496" s="22"/>
      <c r="N496" s="22"/>
      <c r="O496" s="7"/>
      <c r="P496" s="7"/>
      <c r="Q496" s="7"/>
    </row>
    <row r="497" ht="15.75" customHeight="1">
      <c r="B497" s="7"/>
      <c r="C497" s="7"/>
      <c r="D497" s="7"/>
      <c r="E497" s="7"/>
      <c r="F497" s="7"/>
      <c r="G497" s="7"/>
      <c r="H497" s="7"/>
      <c r="I497" s="7"/>
      <c r="J497" s="7"/>
      <c r="K497" s="7"/>
      <c r="L497" s="7"/>
      <c r="M497" s="22"/>
      <c r="N497" s="22"/>
      <c r="O497" s="7"/>
      <c r="P497" s="7"/>
      <c r="Q497" s="7"/>
    </row>
    <row r="498" ht="15.75" customHeight="1">
      <c r="B498" s="7"/>
      <c r="C498" s="7"/>
      <c r="D498" s="7"/>
      <c r="E498" s="7"/>
      <c r="F498" s="7"/>
      <c r="G498" s="7"/>
      <c r="H498" s="7"/>
      <c r="I498" s="7"/>
      <c r="J498" s="7"/>
      <c r="K498" s="7"/>
      <c r="L498" s="7"/>
      <c r="M498" s="22"/>
      <c r="N498" s="22"/>
      <c r="O498" s="7"/>
      <c r="P498" s="7"/>
      <c r="Q498" s="7"/>
    </row>
    <row r="499" ht="15.75" customHeight="1">
      <c r="B499" s="7"/>
      <c r="C499" s="7"/>
      <c r="D499" s="7"/>
      <c r="E499" s="7"/>
      <c r="F499" s="7"/>
      <c r="G499" s="7"/>
      <c r="H499" s="7"/>
      <c r="I499" s="7"/>
      <c r="J499" s="7"/>
      <c r="K499" s="7"/>
      <c r="L499" s="7"/>
      <c r="M499" s="22"/>
      <c r="N499" s="22"/>
      <c r="O499" s="7"/>
      <c r="P499" s="7"/>
      <c r="Q499" s="7"/>
    </row>
    <row r="500" ht="15.75" customHeight="1">
      <c r="B500" s="7"/>
      <c r="C500" s="7"/>
      <c r="D500" s="7"/>
      <c r="E500" s="7"/>
      <c r="F500" s="7"/>
      <c r="G500" s="7"/>
      <c r="H500" s="7"/>
      <c r="I500" s="7"/>
      <c r="J500" s="7"/>
      <c r="K500" s="7"/>
      <c r="L500" s="7"/>
      <c r="M500" s="22"/>
      <c r="N500" s="22"/>
      <c r="O500" s="7"/>
      <c r="P500" s="7"/>
      <c r="Q500" s="7"/>
    </row>
    <row r="501" ht="15.75" customHeight="1">
      <c r="B501" s="7"/>
      <c r="C501" s="7"/>
      <c r="D501" s="7"/>
      <c r="E501" s="7"/>
      <c r="F501" s="7"/>
      <c r="G501" s="7"/>
      <c r="H501" s="7"/>
      <c r="I501" s="7"/>
      <c r="J501" s="7"/>
      <c r="K501" s="7"/>
      <c r="L501" s="7"/>
      <c r="M501" s="22"/>
      <c r="N501" s="22"/>
      <c r="O501" s="7"/>
      <c r="P501" s="7"/>
      <c r="Q501" s="7"/>
    </row>
    <row r="502" ht="15.75" customHeight="1">
      <c r="B502" s="7"/>
      <c r="C502" s="7"/>
      <c r="D502" s="7"/>
      <c r="E502" s="7"/>
      <c r="F502" s="7"/>
      <c r="G502" s="7"/>
      <c r="H502" s="7"/>
      <c r="I502" s="7"/>
      <c r="J502" s="7"/>
      <c r="K502" s="7"/>
      <c r="L502" s="7"/>
      <c r="M502" s="22"/>
      <c r="N502" s="22"/>
      <c r="O502" s="7"/>
      <c r="P502" s="7"/>
      <c r="Q502" s="7"/>
    </row>
    <row r="503" ht="15.75" customHeight="1">
      <c r="B503" s="7"/>
      <c r="C503" s="7"/>
      <c r="D503" s="7"/>
      <c r="E503" s="7"/>
      <c r="F503" s="7"/>
      <c r="G503" s="7"/>
      <c r="H503" s="7"/>
      <c r="I503" s="7"/>
      <c r="J503" s="7"/>
      <c r="K503" s="7"/>
      <c r="L503" s="7"/>
      <c r="M503" s="22"/>
      <c r="N503" s="22"/>
      <c r="O503" s="7"/>
      <c r="P503" s="7"/>
      <c r="Q503" s="7"/>
    </row>
    <row r="504" ht="15.75" customHeight="1">
      <c r="B504" s="7"/>
      <c r="C504" s="7"/>
      <c r="D504" s="7"/>
      <c r="E504" s="7"/>
      <c r="F504" s="7"/>
      <c r="G504" s="7"/>
      <c r="H504" s="7"/>
      <c r="I504" s="7"/>
      <c r="J504" s="7"/>
      <c r="K504" s="7"/>
      <c r="L504" s="7"/>
      <c r="M504" s="22"/>
      <c r="N504" s="22"/>
      <c r="O504" s="7"/>
      <c r="P504" s="7"/>
      <c r="Q504" s="7"/>
    </row>
    <row r="505" ht="15.75" customHeight="1">
      <c r="B505" s="7"/>
      <c r="C505" s="7"/>
      <c r="D505" s="7"/>
      <c r="E505" s="7"/>
      <c r="F505" s="7"/>
      <c r="G505" s="7"/>
      <c r="H505" s="7"/>
      <c r="I505" s="7"/>
      <c r="J505" s="7"/>
      <c r="K505" s="7"/>
      <c r="L505" s="7"/>
      <c r="M505" s="22"/>
      <c r="N505" s="22"/>
      <c r="O505" s="7"/>
      <c r="P505" s="7"/>
      <c r="Q505" s="7"/>
    </row>
    <row r="506" ht="15.75" customHeight="1">
      <c r="B506" s="7"/>
      <c r="C506" s="7"/>
      <c r="D506" s="7"/>
      <c r="E506" s="7"/>
      <c r="F506" s="7"/>
      <c r="G506" s="7"/>
      <c r="H506" s="7"/>
      <c r="I506" s="7"/>
      <c r="J506" s="7"/>
      <c r="K506" s="7"/>
      <c r="L506" s="7"/>
      <c r="M506" s="22"/>
      <c r="N506" s="22"/>
      <c r="O506" s="7"/>
      <c r="P506" s="7"/>
      <c r="Q506" s="7"/>
    </row>
    <row r="507" ht="15.75" customHeight="1">
      <c r="B507" s="7"/>
      <c r="C507" s="7"/>
      <c r="D507" s="7"/>
      <c r="E507" s="7"/>
      <c r="F507" s="7"/>
      <c r="G507" s="7"/>
      <c r="H507" s="7"/>
      <c r="I507" s="7"/>
      <c r="J507" s="7"/>
      <c r="K507" s="7"/>
      <c r="L507" s="7"/>
      <c r="M507" s="22"/>
      <c r="N507" s="22"/>
      <c r="O507" s="7"/>
      <c r="P507" s="7"/>
      <c r="Q507" s="7"/>
    </row>
    <row r="508" ht="15.75" customHeight="1">
      <c r="B508" s="7"/>
      <c r="C508" s="7"/>
      <c r="D508" s="7"/>
      <c r="E508" s="7"/>
      <c r="F508" s="7"/>
      <c r="G508" s="7"/>
      <c r="H508" s="7"/>
      <c r="I508" s="7"/>
      <c r="J508" s="7"/>
      <c r="K508" s="7"/>
      <c r="L508" s="7"/>
      <c r="M508" s="22"/>
      <c r="N508" s="22"/>
      <c r="O508" s="7"/>
      <c r="P508" s="7"/>
      <c r="Q508" s="7"/>
    </row>
    <row r="509" ht="15.75" customHeight="1">
      <c r="B509" s="7"/>
      <c r="C509" s="7"/>
      <c r="D509" s="7"/>
      <c r="E509" s="7"/>
      <c r="F509" s="7"/>
      <c r="G509" s="7"/>
      <c r="H509" s="7"/>
      <c r="I509" s="7"/>
      <c r="J509" s="7"/>
      <c r="K509" s="7"/>
      <c r="L509" s="7"/>
      <c r="M509" s="22"/>
      <c r="N509" s="22"/>
      <c r="O509" s="7"/>
      <c r="P509" s="7"/>
      <c r="Q509" s="7"/>
    </row>
    <row r="510" ht="15.75" customHeight="1">
      <c r="B510" s="7"/>
      <c r="C510" s="7"/>
      <c r="D510" s="7"/>
      <c r="E510" s="7"/>
      <c r="F510" s="7"/>
      <c r="G510" s="7"/>
      <c r="H510" s="7"/>
      <c r="I510" s="7"/>
      <c r="J510" s="7"/>
      <c r="K510" s="7"/>
      <c r="L510" s="7"/>
      <c r="M510" s="22"/>
      <c r="N510" s="22"/>
      <c r="O510" s="7"/>
      <c r="P510" s="7"/>
      <c r="Q510" s="7"/>
    </row>
    <row r="511" ht="15.75" customHeight="1">
      <c r="B511" s="7"/>
      <c r="C511" s="7"/>
      <c r="D511" s="7"/>
      <c r="E511" s="7"/>
      <c r="F511" s="7"/>
      <c r="G511" s="7"/>
      <c r="H511" s="7"/>
      <c r="I511" s="7"/>
      <c r="J511" s="7"/>
      <c r="K511" s="7"/>
      <c r="L511" s="7"/>
      <c r="M511" s="22"/>
      <c r="N511" s="22"/>
      <c r="O511" s="7"/>
      <c r="P511" s="7"/>
      <c r="Q511" s="7"/>
    </row>
    <row r="512" ht="15.75" customHeight="1">
      <c r="B512" s="7"/>
      <c r="C512" s="7"/>
      <c r="D512" s="7"/>
      <c r="E512" s="7"/>
      <c r="F512" s="7"/>
      <c r="G512" s="7"/>
      <c r="H512" s="7"/>
      <c r="I512" s="7"/>
      <c r="J512" s="7"/>
      <c r="K512" s="7"/>
      <c r="L512" s="7"/>
      <c r="M512" s="22"/>
      <c r="N512" s="22"/>
      <c r="O512" s="7"/>
      <c r="P512" s="7"/>
      <c r="Q512" s="7"/>
    </row>
    <row r="513" ht="15.75" customHeight="1">
      <c r="B513" s="7"/>
      <c r="C513" s="7"/>
      <c r="D513" s="7"/>
      <c r="E513" s="7"/>
      <c r="F513" s="7"/>
      <c r="G513" s="7"/>
      <c r="H513" s="7"/>
      <c r="I513" s="7"/>
      <c r="J513" s="7"/>
      <c r="K513" s="7"/>
      <c r="L513" s="7"/>
      <c r="M513" s="22"/>
      <c r="N513" s="22"/>
      <c r="O513" s="7"/>
      <c r="P513" s="7"/>
      <c r="Q513" s="7"/>
    </row>
    <row r="514" ht="15.75" customHeight="1">
      <c r="B514" s="7"/>
      <c r="C514" s="7"/>
      <c r="D514" s="7"/>
      <c r="E514" s="7"/>
      <c r="F514" s="7"/>
      <c r="G514" s="7"/>
      <c r="H514" s="7"/>
      <c r="I514" s="7"/>
      <c r="J514" s="7"/>
      <c r="K514" s="7"/>
      <c r="L514" s="7"/>
      <c r="M514" s="22"/>
      <c r="N514" s="22"/>
      <c r="O514" s="7"/>
      <c r="P514" s="7"/>
      <c r="Q514" s="7"/>
    </row>
    <row r="515" ht="15.75" customHeight="1">
      <c r="B515" s="7"/>
      <c r="C515" s="7"/>
      <c r="D515" s="7"/>
      <c r="E515" s="7"/>
      <c r="F515" s="7"/>
      <c r="G515" s="7"/>
      <c r="H515" s="7"/>
      <c r="I515" s="7"/>
      <c r="J515" s="7"/>
      <c r="K515" s="7"/>
      <c r="L515" s="7"/>
      <c r="M515" s="22"/>
      <c r="N515" s="22"/>
      <c r="O515" s="7"/>
      <c r="P515" s="7"/>
      <c r="Q515" s="7"/>
    </row>
    <row r="516" ht="15.75" customHeight="1">
      <c r="B516" s="7"/>
      <c r="C516" s="7"/>
      <c r="D516" s="7"/>
      <c r="E516" s="7"/>
      <c r="F516" s="7"/>
      <c r="G516" s="7"/>
      <c r="H516" s="7"/>
      <c r="I516" s="7"/>
      <c r="J516" s="7"/>
      <c r="K516" s="7"/>
      <c r="L516" s="7"/>
      <c r="M516" s="22"/>
      <c r="N516" s="22"/>
      <c r="O516" s="7"/>
      <c r="P516" s="7"/>
      <c r="Q516" s="7"/>
    </row>
    <row r="517" ht="15.75" customHeight="1">
      <c r="B517" s="7"/>
      <c r="C517" s="7"/>
      <c r="D517" s="7"/>
      <c r="E517" s="7"/>
      <c r="F517" s="7"/>
      <c r="G517" s="7"/>
      <c r="H517" s="7"/>
      <c r="I517" s="7"/>
      <c r="J517" s="7"/>
      <c r="K517" s="7"/>
      <c r="L517" s="7"/>
      <c r="M517" s="22"/>
      <c r="N517" s="22"/>
      <c r="O517" s="7"/>
      <c r="P517" s="7"/>
      <c r="Q517" s="7"/>
    </row>
    <row r="518" ht="15.75" customHeight="1">
      <c r="B518" s="7"/>
      <c r="C518" s="7"/>
      <c r="D518" s="7"/>
      <c r="E518" s="7"/>
      <c r="F518" s="7"/>
      <c r="G518" s="7"/>
      <c r="H518" s="7"/>
      <c r="I518" s="7"/>
      <c r="J518" s="7"/>
      <c r="K518" s="7"/>
      <c r="L518" s="7"/>
      <c r="M518" s="22"/>
      <c r="N518" s="22"/>
      <c r="O518" s="7"/>
      <c r="P518" s="7"/>
      <c r="Q518" s="7"/>
    </row>
    <row r="519" ht="15.75" customHeight="1">
      <c r="B519" s="7"/>
      <c r="C519" s="7"/>
      <c r="D519" s="7"/>
      <c r="E519" s="7"/>
      <c r="F519" s="7"/>
      <c r="G519" s="7"/>
      <c r="H519" s="7"/>
      <c r="I519" s="7"/>
      <c r="J519" s="7"/>
      <c r="K519" s="7"/>
      <c r="L519" s="7"/>
      <c r="M519" s="22"/>
      <c r="N519" s="22"/>
      <c r="O519" s="7"/>
      <c r="P519" s="7"/>
      <c r="Q519" s="7"/>
    </row>
    <row r="520" ht="15.75" customHeight="1">
      <c r="B520" s="7"/>
      <c r="C520" s="7"/>
      <c r="D520" s="7"/>
      <c r="E520" s="7"/>
      <c r="F520" s="7"/>
      <c r="G520" s="7"/>
      <c r="H520" s="7"/>
      <c r="I520" s="7"/>
      <c r="J520" s="7"/>
      <c r="K520" s="7"/>
      <c r="L520" s="7"/>
      <c r="M520" s="22"/>
      <c r="N520" s="22"/>
      <c r="O520" s="7"/>
      <c r="P520" s="7"/>
      <c r="Q520" s="7"/>
    </row>
    <row r="521" ht="15.75" customHeight="1">
      <c r="B521" s="7"/>
      <c r="C521" s="7"/>
      <c r="D521" s="7"/>
      <c r="E521" s="7"/>
      <c r="F521" s="7"/>
      <c r="G521" s="7"/>
      <c r="H521" s="7"/>
      <c r="I521" s="7"/>
      <c r="J521" s="7"/>
      <c r="K521" s="7"/>
      <c r="L521" s="7"/>
      <c r="M521" s="22"/>
      <c r="N521" s="22"/>
      <c r="O521" s="7"/>
      <c r="P521" s="7"/>
      <c r="Q521" s="7"/>
    </row>
    <row r="522" ht="15.75" customHeight="1">
      <c r="B522" s="7"/>
      <c r="C522" s="7"/>
      <c r="D522" s="7"/>
      <c r="E522" s="7"/>
      <c r="F522" s="7"/>
      <c r="G522" s="7"/>
      <c r="H522" s="7"/>
      <c r="I522" s="7"/>
      <c r="J522" s="7"/>
      <c r="K522" s="7"/>
      <c r="L522" s="7"/>
      <c r="M522" s="22"/>
      <c r="N522" s="22"/>
      <c r="O522" s="7"/>
      <c r="P522" s="7"/>
      <c r="Q522" s="7"/>
    </row>
    <row r="523" ht="15.75" customHeight="1">
      <c r="B523" s="7"/>
      <c r="C523" s="7"/>
      <c r="D523" s="7"/>
      <c r="E523" s="7"/>
      <c r="F523" s="7"/>
      <c r="G523" s="7"/>
      <c r="H523" s="7"/>
      <c r="I523" s="7"/>
      <c r="J523" s="7"/>
      <c r="K523" s="7"/>
      <c r="L523" s="7"/>
      <c r="M523" s="22"/>
      <c r="N523" s="22"/>
      <c r="O523" s="7"/>
      <c r="P523" s="7"/>
      <c r="Q523" s="7"/>
    </row>
    <row r="524" ht="15.75" customHeight="1">
      <c r="B524" s="7"/>
      <c r="C524" s="7"/>
      <c r="D524" s="7"/>
      <c r="E524" s="7"/>
      <c r="F524" s="7"/>
      <c r="G524" s="7"/>
      <c r="H524" s="7"/>
      <c r="I524" s="7"/>
      <c r="J524" s="7"/>
      <c r="K524" s="7"/>
      <c r="L524" s="7"/>
      <c r="M524" s="22"/>
      <c r="N524" s="22"/>
      <c r="O524" s="7"/>
      <c r="P524" s="7"/>
      <c r="Q524" s="7"/>
    </row>
    <row r="525" ht="15.75" customHeight="1">
      <c r="B525" s="7"/>
      <c r="C525" s="7"/>
      <c r="D525" s="7"/>
      <c r="E525" s="7"/>
      <c r="F525" s="7"/>
      <c r="G525" s="7"/>
      <c r="H525" s="7"/>
      <c r="I525" s="7"/>
      <c r="J525" s="7"/>
      <c r="K525" s="7"/>
      <c r="L525" s="7"/>
      <c r="M525" s="22"/>
      <c r="N525" s="22"/>
      <c r="O525" s="7"/>
      <c r="P525" s="7"/>
      <c r="Q525" s="7"/>
    </row>
    <row r="526" ht="15.75" customHeight="1">
      <c r="B526" s="7"/>
      <c r="C526" s="7"/>
      <c r="D526" s="7"/>
      <c r="E526" s="7"/>
      <c r="F526" s="7"/>
      <c r="G526" s="7"/>
      <c r="H526" s="7"/>
      <c r="I526" s="7"/>
      <c r="J526" s="7"/>
      <c r="K526" s="7"/>
      <c r="L526" s="7"/>
      <c r="M526" s="22"/>
      <c r="N526" s="22"/>
      <c r="O526" s="7"/>
      <c r="P526" s="7"/>
      <c r="Q526" s="7"/>
    </row>
    <row r="527" ht="15.75" customHeight="1">
      <c r="B527" s="7"/>
      <c r="C527" s="7"/>
      <c r="D527" s="7"/>
      <c r="E527" s="7"/>
      <c r="F527" s="7"/>
      <c r="G527" s="7"/>
      <c r="H527" s="7"/>
      <c r="I527" s="7"/>
      <c r="J527" s="7"/>
      <c r="K527" s="7"/>
      <c r="L527" s="7"/>
      <c r="M527" s="22"/>
      <c r="N527" s="22"/>
      <c r="O527" s="7"/>
      <c r="P527" s="7"/>
      <c r="Q527" s="7"/>
    </row>
    <row r="528" ht="15.75" customHeight="1">
      <c r="B528" s="7"/>
      <c r="C528" s="7"/>
      <c r="D528" s="7"/>
      <c r="E528" s="7"/>
      <c r="F528" s="7"/>
      <c r="G528" s="7"/>
      <c r="H528" s="7"/>
      <c r="I528" s="7"/>
      <c r="J528" s="7"/>
      <c r="K528" s="7"/>
      <c r="L528" s="7"/>
      <c r="M528" s="22"/>
      <c r="N528" s="22"/>
      <c r="O528" s="7"/>
      <c r="P528" s="7"/>
      <c r="Q528" s="7"/>
    </row>
    <row r="529" ht="15.75" customHeight="1">
      <c r="B529" s="7"/>
      <c r="C529" s="7"/>
      <c r="D529" s="7"/>
      <c r="E529" s="7"/>
      <c r="F529" s="7"/>
      <c r="G529" s="7"/>
      <c r="H529" s="7"/>
      <c r="I529" s="7"/>
      <c r="J529" s="7"/>
      <c r="K529" s="7"/>
      <c r="L529" s="7"/>
      <c r="M529" s="22"/>
      <c r="N529" s="22"/>
      <c r="O529" s="7"/>
      <c r="P529" s="7"/>
      <c r="Q529" s="7"/>
    </row>
    <row r="530" ht="15.75" customHeight="1">
      <c r="B530" s="7"/>
      <c r="C530" s="7"/>
      <c r="D530" s="7"/>
      <c r="E530" s="7"/>
      <c r="F530" s="7"/>
      <c r="G530" s="7"/>
      <c r="H530" s="7"/>
      <c r="I530" s="7"/>
      <c r="J530" s="7"/>
      <c r="K530" s="7"/>
      <c r="L530" s="7"/>
      <c r="M530" s="22"/>
      <c r="N530" s="22"/>
      <c r="O530" s="7"/>
      <c r="P530" s="7"/>
      <c r="Q530" s="7"/>
    </row>
    <row r="531" ht="15.75" customHeight="1">
      <c r="B531" s="7"/>
      <c r="C531" s="7"/>
      <c r="D531" s="7"/>
      <c r="E531" s="7"/>
      <c r="F531" s="7"/>
      <c r="G531" s="7"/>
      <c r="H531" s="7"/>
      <c r="I531" s="7"/>
      <c r="J531" s="7"/>
      <c r="K531" s="7"/>
      <c r="L531" s="7"/>
      <c r="M531" s="22"/>
      <c r="N531" s="22"/>
      <c r="O531" s="7"/>
      <c r="P531" s="7"/>
      <c r="Q531" s="7"/>
    </row>
    <row r="532" ht="15.75" customHeight="1">
      <c r="B532" s="7"/>
      <c r="C532" s="7"/>
      <c r="D532" s="7"/>
      <c r="E532" s="7"/>
      <c r="F532" s="7"/>
      <c r="G532" s="7"/>
      <c r="H532" s="7"/>
      <c r="I532" s="7"/>
      <c r="J532" s="7"/>
      <c r="K532" s="7"/>
      <c r="L532" s="7"/>
      <c r="M532" s="22"/>
      <c r="N532" s="22"/>
      <c r="O532" s="7"/>
      <c r="P532" s="7"/>
      <c r="Q532" s="7"/>
    </row>
    <row r="533" ht="15.75" customHeight="1">
      <c r="B533" s="7"/>
      <c r="C533" s="7"/>
      <c r="D533" s="7"/>
      <c r="E533" s="7"/>
      <c r="F533" s="7"/>
      <c r="G533" s="7"/>
      <c r="H533" s="7"/>
      <c r="I533" s="7"/>
      <c r="J533" s="7"/>
      <c r="K533" s="7"/>
      <c r="L533" s="7"/>
      <c r="M533" s="22"/>
      <c r="N533" s="22"/>
      <c r="O533" s="7"/>
      <c r="P533" s="7"/>
      <c r="Q533" s="7"/>
    </row>
    <row r="534" ht="15.75" customHeight="1">
      <c r="B534" s="7"/>
      <c r="C534" s="7"/>
      <c r="D534" s="7"/>
      <c r="E534" s="7"/>
      <c r="F534" s="7"/>
      <c r="G534" s="7"/>
      <c r="H534" s="7"/>
      <c r="I534" s="7"/>
      <c r="J534" s="7"/>
      <c r="K534" s="7"/>
      <c r="L534" s="7"/>
      <c r="M534" s="22"/>
      <c r="N534" s="22"/>
      <c r="O534" s="7"/>
      <c r="P534" s="7"/>
      <c r="Q534" s="7"/>
    </row>
    <row r="535" ht="15.75" customHeight="1">
      <c r="B535" s="7"/>
      <c r="C535" s="7"/>
      <c r="D535" s="7"/>
      <c r="E535" s="7"/>
      <c r="F535" s="7"/>
      <c r="G535" s="7"/>
      <c r="H535" s="7"/>
      <c r="I535" s="7"/>
      <c r="J535" s="7"/>
      <c r="K535" s="7"/>
      <c r="L535" s="7"/>
      <c r="M535" s="22"/>
      <c r="N535" s="22"/>
      <c r="O535" s="7"/>
      <c r="P535" s="7"/>
      <c r="Q535" s="7"/>
    </row>
    <row r="536" ht="15.75" customHeight="1">
      <c r="B536" s="7"/>
      <c r="C536" s="7"/>
      <c r="D536" s="7"/>
      <c r="E536" s="7"/>
      <c r="F536" s="7"/>
      <c r="G536" s="7"/>
      <c r="H536" s="7"/>
      <c r="I536" s="7"/>
      <c r="J536" s="7"/>
      <c r="K536" s="7"/>
      <c r="L536" s="7"/>
      <c r="M536" s="22"/>
      <c r="N536" s="22"/>
      <c r="O536" s="7"/>
      <c r="P536" s="7"/>
      <c r="Q536" s="7"/>
    </row>
    <row r="537" ht="15.75" customHeight="1">
      <c r="B537" s="7"/>
      <c r="C537" s="7"/>
      <c r="D537" s="7"/>
      <c r="E537" s="7"/>
      <c r="F537" s="7"/>
      <c r="G537" s="7"/>
      <c r="H537" s="7"/>
      <c r="I537" s="7"/>
      <c r="J537" s="7"/>
      <c r="K537" s="7"/>
      <c r="L537" s="7"/>
      <c r="M537" s="22"/>
      <c r="N537" s="22"/>
      <c r="O537" s="7"/>
      <c r="P537" s="7"/>
      <c r="Q537" s="7"/>
    </row>
    <row r="538" ht="15.75" customHeight="1">
      <c r="B538" s="7"/>
      <c r="C538" s="7"/>
      <c r="D538" s="7"/>
      <c r="E538" s="7"/>
      <c r="F538" s="7"/>
      <c r="G538" s="7"/>
      <c r="H538" s="7"/>
      <c r="I538" s="7"/>
      <c r="J538" s="7"/>
      <c r="K538" s="7"/>
      <c r="L538" s="7"/>
      <c r="M538" s="22"/>
      <c r="N538" s="22"/>
      <c r="O538" s="7"/>
      <c r="P538" s="7"/>
      <c r="Q538" s="7"/>
    </row>
    <row r="539" ht="15.75" customHeight="1">
      <c r="B539" s="7"/>
      <c r="C539" s="7"/>
      <c r="D539" s="7"/>
      <c r="E539" s="7"/>
      <c r="F539" s="7"/>
      <c r="G539" s="7"/>
      <c r="H539" s="7"/>
      <c r="I539" s="7"/>
      <c r="J539" s="7"/>
      <c r="K539" s="7"/>
      <c r="L539" s="7"/>
      <c r="M539" s="22"/>
      <c r="N539" s="22"/>
      <c r="O539" s="7"/>
      <c r="P539" s="7"/>
      <c r="Q539" s="7"/>
    </row>
    <row r="540" ht="15.75" customHeight="1">
      <c r="B540" s="7"/>
      <c r="C540" s="7"/>
      <c r="D540" s="7"/>
      <c r="E540" s="7"/>
      <c r="F540" s="7"/>
      <c r="G540" s="7"/>
      <c r="H540" s="7"/>
      <c r="I540" s="7"/>
      <c r="J540" s="7"/>
      <c r="K540" s="7"/>
      <c r="L540" s="7"/>
      <c r="M540" s="22"/>
      <c r="N540" s="22"/>
      <c r="O540" s="7"/>
      <c r="P540" s="7"/>
      <c r="Q540" s="7"/>
    </row>
    <row r="541" ht="15.75" customHeight="1">
      <c r="B541" s="7"/>
      <c r="C541" s="7"/>
      <c r="D541" s="7"/>
      <c r="E541" s="7"/>
      <c r="F541" s="7"/>
      <c r="G541" s="7"/>
      <c r="H541" s="7"/>
      <c r="I541" s="7"/>
      <c r="J541" s="7"/>
      <c r="K541" s="7"/>
      <c r="L541" s="7"/>
      <c r="M541" s="22"/>
      <c r="N541" s="22"/>
      <c r="O541" s="7"/>
      <c r="P541" s="7"/>
      <c r="Q541" s="7"/>
    </row>
    <row r="542" ht="15.75" customHeight="1">
      <c r="B542" s="7"/>
      <c r="C542" s="7"/>
      <c r="D542" s="7"/>
      <c r="E542" s="7"/>
      <c r="F542" s="7"/>
      <c r="G542" s="7"/>
      <c r="H542" s="7"/>
      <c r="I542" s="7"/>
      <c r="J542" s="7"/>
      <c r="K542" s="7"/>
      <c r="L542" s="7"/>
      <c r="M542" s="22"/>
      <c r="N542" s="22"/>
      <c r="O542" s="7"/>
      <c r="P542" s="7"/>
      <c r="Q542" s="7"/>
    </row>
    <row r="543" ht="15.75" customHeight="1">
      <c r="B543" s="7"/>
      <c r="C543" s="7"/>
      <c r="D543" s="7"/>
      <c r="E543" s="7"/>
      <c r="F543" s="7"/>
      <c r="G543" s="7"/>
      <c r="H543" s="7"/>
      <c r="I543" s="7"/>
      <c r="J543" s="7"/>
      <c r="K543" s="7"/>
      <c r="L543" s="7"/>
      <c r="M543" s="22"/>
      <c r="N543" s="22"/>
      <c r="O543" s="7"/>
      <c r="P543" s="7"/>
      <c r="Q543" s="7"/>
    </row>
    <row r="544" ht="15.75" customHeight="1">
      <c r="B544" s="7"/>
      <c r="C544" s="7"/>
      <c r="D544" s="7"/>
      <c r="E544" s="7"/>
      <c r="F544" s="7"/>
      <c r="G544" s="7"/>
      <c r="H544" s="7"/>
      <c r="I544" s="7"/>
      <c r="J544" s="7"/>
      <c r="K544" s="7"/>
      <c r="L544" s="7"/>
      <c r="M544" s="22"/>
      <c r="N544" s="22"/>
      <c r="O544" s="7"/>
      <c r="P544" s="7"/>
      <c r="Q544" s="7"/>
    </row>
    <row r="545" ht="15.75" customHeight="1">
      <c r="B545" s="7"/>
      <c r="C545" s="7"/>
      <c r="D545" s="7"/>
      <c r="E545" s="7"/>
      <c r="F545" s="7"/>
      <c r="G545" s="7"/>
      <c r="H545" s="7"/>
      <c r="I545" s="7"/>
      <c r="J545" s="7"/>
      <c r="K545" s="7"/>
      <c r="L545" s="7"/>
      <c r="M545" s="22"/>
      <c r="N545" s="22"/>
      <c r="O545" s="7"/>
      <c r="P545" s="7"/>
      <c r="Q545" s="7"/>
    </row>
    <row r="546" ht="15.75" customHeight="1">
      <c r="B546" s="7"/>
      <c r="C546" s="7"/>
      <c r="D546" s="7"/>
      <c r="E546" s="7"/>
      <c r="F546" s="7"/>
      <c r="G546" s="7"/>
      <c r="H546" s="7"/>
      <c r="I546" s="7"/>
      <c r="J546" s="7"/>
      <c r="K546" s="7"/>
      <c r="L546" s="7"/>
      <c r="M546" s="22"/>
      <c r="N546" s="22"/>
      <c r="O546" s="7"/>
      <c r="P546" s="7"/>
      <c r="Q546" s="7"/>
    </row>
    <row r="547" ht="15.75" customHeight="1">
      <c r="B547" s="7"/>
      <c r="C547" s="7"/>
      <c r="D547" s="7"/>
      <c r="E547" s="7"/>
      <c r="F547" s="7"/>
      <c r="G547" s="7"/>
      <c r="H547" s="7"/>
      <c r="I547" s="7"/>
      <c r="J547" s="7"/>
      <c r="K547" s="7"/>
      <c r="L547" s="7"/>
      <c r="M547" s="22"/>
      <c r="N547" s="22"/>
      <c r="O547" s="7"/>
      <c r="P547" s="7"/>
      <c r="Q547" s="7"/>
    </row>
    <row r="548" ht="15.75" customHeight="1">
      <c r="B548" s="7"/>
      <c r="C548" s="7"/>
      <c r="D548" s="7"/>
      <c r="E548" s="7"/>
      <c r="F548" s="7"/>
      <c r="G548" s="7"/>
      <c r="H548" s="7"/>
      <c r="I548" s="7"/>
      <c r="J548" s="7"/>
      <c r="K548" s="7"/>
      <c r="L548" s="7"/>
      <c r="M548" s="22"/>
      <c r="N548" s="22"/>
      <c r="O548" s="7"/>
      <c r="P548" s="7"/>
      <c r="Q548" s="7"/>
    </row>
    <row r="549" ht="15.75" customHeight="1">
      <c r="B549" s="7"/>
      <c r="C549" s="7"/>
      <c r="D549" s="7"/>
      <c r="E549" s="7"/>
      <c r="F549" s="7"/>
      <c r="G549" s="7"/>
      <c r="H549" s="7"/>
      <c r="I549" s="7"/>
      <c r="J549" s="7"/>
      <c r="K549" s="7"/>
      <c r="L549" s="7"/>
      <c r="M549" s="22"/>
      <c r="N549" s="22"/>
      <c r="O549" s="7"/>
      <c r="P549" s="7"/>
      <c r="Q549" s="7"/>
    </row>
    <row r="550" ht="15.75" customHeight="1">
      <c r="B550" s="7"/>
      <c r="C550" s="7"/>
      <c r="D550" s="7"/>
      <c r="E550" s="7"/>
      <c r="F550" s="7"/>
      <c r="G550" s="7"/>
      <c r="H550" s="7"/>
      <c r="I550" s="7"/>
      <c r="J550" s="7"/>
      <c r="K550" s="7"/>
      <c r="L550" s="7"/>
      <c r="M550" s="22"/>
      <c r="N550" s="22"/>
      <c r="O550" s="7"/>
      <c r="P550" s="7"/>
      <c r="Q550" s="7"/>
    </row>
    <row r="551" ht="15.75" customHeight="1">
      <c r="B551" s="7"/>
      <c r="C551" s="7"/>
      <c r="D551" s="7"/>
      <c r="E551" s="7"/>
      <c r="F551" s="7"/>
      <c r="G551" s="7"/>
      <c r="H551" s="7"/>
      <c r="I551" s="7"/>
      <c r="J551" s="7"/>
      <c r="K551" s="7"/>
      <c r="L551" s="7"/>
      <c r="M551" s="22"/>
      <c r="N551" s="22"/>
      <c r="O551" s="7"/>
      <c r="P551" s="7"/>
      <c r="Q551" s="7"/>
    </row>
    <row r="552" ht="15.75" customHeight="1">
      <c r="B552" s="7"/>
      <c r="C552" s="7"/>
      <c r="D552" s="7"/>
      <c r="E552" s="7"/>
      <c r="F552" s="7"/>
      <c r="G552" s="7"/>
      <c r="H552" s="7"/>
      <c r="I552" s="7"/>
      <c r="J552" s="7"/>
      <c r="K552" s="7"/>
      <c r="L552" s="7"/>
      <c r="M552" s="22"/>
      <c r="N552" s="22"/>
      <c r="O552" s="7"/>
      <c r="P552" s="7"/>
      <c r="Q552" s="7"/>
    </row>
    <row r="553" ht="15.75" customHeight="1">
      <c r="B553" s="7"/>
      <c r="C553" s="7"/>
      <c r="D553" s="7"/>
      <c r="E553" s="7"/>
      <c r="F553" s="7"/>
      <c r="G553" s="7"/>
      <c r="H553" s="7"/>
      <c r="I553" s="7"/>
      <c r="J553" s="7"/>
      <c r="K553" s="7"/>
      <c r="L553" s="7"/>
      <c r="M553" s="22"/>
      <c r="N553" s="22"/>
      <c r="O553" s="7"/>
      <c r="P553" s="7"/>
      <c r="Q553" s="7"/>
    </row>
    <row r="554" ht="15.75" customHeight="1">
      <c r="B554" s="7"/>
      <c r="C554" s="7"/>
      <c r="D554" s="7"/>
      <c r="E554" s="7"/>
      <c r="F554" s="7"/>
      <c r="G554" s="7"/>
      <c r="H554" s="7"/>
      <c r="I554" s="7"/>
      <c r="J554" s="7"/>
      <c r="K554" s="7"/>
      <c r="L554" s="7"/>
      <c r="M554" s="22"/>
      <c r="N554" s="22"/>
      <c r="O554" s="7"/>
      <c r="P554" s="7"/>
      <c r="Q554" s="7"/>
    </row>
    <row r="555" ht="15.75" customHeight="1">
      <c r="B555" s="7"/>
      <c r="C555" s="7"/>
      <c r="D555" s="7"/>
      <c r="E555" s="7"/>
      <c r="F555" s="7"/>
      <c r="G555" s="7"/>
      <c r="H555" s="7"/>
      <c r="I555" s="7"/>
      <c r="J555" s="7"/>
      <c r="K555" s="7"/>
      <c r="L555" s="7"/>
      <c r="M555" s="22"/>
      <c r="N555" s="22"/>
      <c r="O555" s="7"/>
      <c r="P555" s="7"/>
      <c r="Q555" s="7"/>
    </row>
    <row r="556" ht="15.75" customHeight="1">
      <c r="B556" s="7"/>
      <c r="C556" s="7"/>
      <c r="D556" s="7"/>
      <c r="E556" s="7"/>
      <c r="F556" s="7"/>
      <c r="G556" s="7"/>
      <c r="H556" s="7"/>
      <c r="I556" s="7"/>
      <c r="J556" s="7"/>
      <c r="K556" s="7"/>
      <c r="L556" s="7"/>
      <c r="M556" s="22"/>
      <c r="N556" s="22"/>
      <c r="O556" s="7"/>
      <c r="P556" s="7"/>
      <c r="Q556" s="7"/>
    </row>
    <row r="557" ht="15.75" customHeight="1">
      <c r="B557" s="7"/>
      <c r="C557" s="7"/>
      <c r="D557" s="7"/>
      <c r="E557" s="7"/>
      <c r="F557" s="7"/>
      <c r="G557" s="7"/>
      <c r="H557" s="7"/>
      <c r="I557" s="7"/>
      <c r="J557" s="7"/>
      <c r="K557" s="7"/>
      <c r="L557" s="7"/>
      <c r="M557" s="22"/>
      <c r="N557" s="22"/>
      <c r="O557" s="7"/>
      <c r="P557" s="7"/>
      <c r="Q557" s="7"/>
    </row>
    <row r="558" ht="15.75" customHeight="1">
      <c r="B558" s="7"/>
      <c r="C558" s="7"/>
      <c r="D558" s="7"/>
      <c r="E558" s="7"/>
      <c r="F558" s="7"/>
      <c r="G558" s="7"/>
      <c r="H558" s="7"/>
      <c r="I558" s="7"/>
      <c r="J558" s="7"/>
      <c r="K558" s="7"/>
      <c r="L558" s="7"/>
      <c r="M558" s="22"/>
      <c r="N558" s="22"/>
      <c r="O558" s="7"/>
      <c r="P558" s="7"/>
      <c r="Q558" s="7"/>
    </row>
    <row r="559" ht="15.75" customHeight="1">
      <c r="B559" s="7"/>
      <c r="C559" s="7"/>
      <c r="D559" s="7"/>
      <c r="E559" s="7"/>
      <c r="F559" s="7"/>
      <c r="G559" s="7"/>
      <c r="H559" s="7"/>
      <c r="I559" s="7"/>
      <c r="J559" s="7"/>
      <c r="K559" s="7"/>
      <c r="L559" s="7"/>
      <c r="M559" s="22"/>
      <c r="N559" s="22"/>
      <c r="O559" s="7"/>
      <c r="P559" s="7"/>
      <c r="Q559" s="7"/>
    </row>
    <row r="560" ht="15.75" customHeight="1">
      <c r="B560" s="7"/>
      <c r="C560" s="7"/>
      <c r="D560" s="7"/>
      <c r="E560" s="7"/>
      <c r="F560" s="7"/>
      <c r="G560" s="7"/>
      <c r="H560" s="7"/>
      <c r="I560" s="7"/>
      <c r="J560" s="7"/>
      <c r="K560" s="7"/>
      <c r="L560" s="7"/>
      <c r="M560" s="22"/>
      <c r="N560" s="22"/>
      <c r="O560" s="7"/>
      <c r="P560" s="7"/>
      <c r="Q560" s="7"/>
    </row>
    <row r="561" ht="15.75" customHeight="1">
      <c r="B561" s="7"/>
      <c r="C561" s="7"/>
      <c r="D561" s="7"/>
      <c r="E561" s="7"/>
      <c r="F561" s="7"/>
      <c r="G561" s="7"/>
      <c r="H561" s="7"/>
      <c r="I561" s="7"/>
      <c r="J561" s="7"/>
      <c r="K561" s="7"/>
      <c r="L561" s="7"/>
      <c r="M561" s="22"/>
      <c r="N561" s="22"/>
      <c r="O561" s="7"/>
      <c r="P561" s="7"/>
      <c r="Q561" s="7"/>
    </row>
    <row r="562" ht="15.75" customHeight="1">
      <c r="B562" s="7"/>
      <c r="C562" s="7"/>
      <c r="D562" s="7"/>
      <c r="E562" s="7"/>
      <c r="F562" s="7"/>
      <c r="G562" s="7"/>
      <c r="H562" s="7"/>
      <c r="I562" s="7"/>
      <c r="J562" s="7"/>
      <c r="K562" s="7"/>
      <c r="L562" s="7"/>
      <c r="M562" s="22"/>
      <c r="N562" s="22"/>
      <c r="O562" s="7"/>
      <c r="P562" s="7"/>
      <c r="Q562" s="7"/>
    </row>
    <row r="563" ht="15.75" customHeight="1">
      <c r="B563" s="7"/>
      <c r="C563" s="7"/>
      <c r="D563" s="7"/>
      <c r="E563" s="7"/>
      <c r="F563" s="7"/>
      <c r="G563" s="7"/>
      <c r="H563" s="7"/>
      <c r="I563" s="7"/>
      <c r="J563" s="7"/>
      <c r="K563" s="7"/>
      <c r="L563" s="7"/>
      <c r="M563" s="22"/>
      <c r="N563" s="22"/>
      <c r="O563" s="7"/>
      <c r="P563" s="7"/>
      <c r="Q563" s="7"/>
    </row>
    <row r="564" ht="15.75" customHeight="1">
      <c r="B564" s="7"/>
      <c r="C564" s="7"/>
      <c r="D564" s="7"/>
      <c r="E564" s="7"/>
      <c r="F564" s="7"/>
      <c r="G564" s="7"/>
      <c r="H564" s="7"/>
      <c r="I564" s="7"/>
      <c r="J564" s="7"/>
      <c r="K564" s="7"/>
      <c r="L564" s="7"/>
      <c r="M564" s="22"/>
      <c r="N564" s="22"/>
      <c r="O564" s="7"/>
      <c r="P564" s="7"/>
      <c r="Q564" s="7"/>
    </row>
    <row r="565" ht="15.75" customHeight="1">
      <c r="B565" s="7"/>
      <c r="C565" s="7"/>
      <c r="D565" s="7"/>
      <c r="E565" s="7"/>
      <c r="F565" s="7"/>
      <c r="G565" s="7"/>
      <c r="H565" s="7"/>
      <c r="I565" s="7"/>
      <c r="J565" s="7"/>
      <c r="K565" s="7"/>
      <c r="L565" s="7"/>
      <c r="M565" s="22"/>
      <c r="N565" s="22"/>
      <c r="O565" s="7"/>
      <c r="P565" s="7"/>
      <c r="Q565" s="7"/>
    </row>
    <row r="566" ht="15.75" customHeight="1">
      <c r="B566" s="7"/>
      <c r="C566" s="7"/>
      <c r="D566" s="7"/>
      <c r="E566" s="7"/>
      <c r="F566" s="7"/>
      <c r="G566" s="7"/>
      <c r="H566" s="7"/>
      <c r="I566" s="7"/>
      <c r="J566" s="7"/>
      <c r="K566" s="7"/>
      <c r="L566" s="7"/>
      <c r="M566" s="22"/>
      <c r="N566" s="22"/>
      <c r="O566" s="7"/>
      <c r="P566" s="7"/>
      <c r="Q566" s="7"/>
    </row>
    <row r="567" ht="15.75" customHeight="1">
      <c r="B567" s="7"/>
      <c r="C567" s="7"/>
      <c r="D567" s="7"/>
      <c r="E567" s="7"/>
      <c r="F567" s="7"/>
      <c r="G567" s="7"/>
      <c r="H567" s="7"/>
      <c r="I567" s="7"/>
      <c r="J567" s="7"/>
      <c r="K567" s="7"/>
      <c r="L567" s="7"/>
      <c r="M567" s="22"/>
      <c r="N567" s="22"/>
      <c r="O567" s="7"/>
      <c r="P567" s="7"/>
      <c r="Q567" s="7"/>
    </row>
    <row r="568" ht="15.75" customHeight="1">
      <c r="B568" s="7"/>
      <c r="C568" s="7"/>
      <c r="D568" s="7"/>
      <c r="E568" s="7"/>
      <c r="F568" s="7"/>
      <c r="G568" s="7"/>
      <c r="H568" s="7"/>
      <c r="I568" s="7"/>
      <c r="J568" s="7"/>
      <c r="K568" s="7"/>
      <c r="L568" s="7"/>
      <c r="M568" s="22"/>
      <c r="N568" s="22"/>
      <c r="O568" s="7"/>
      <c r="P568" s="7"/>
      <c r="Q568" s="7"/>
    </row>
    <row r="569" ht="15.75" customHeight="1">
      <c r="B569" s="7"/>
      <c r="C569" s="7"/>
      <c r="D569" s="7"/>
      <c r="E569" s="7"/>
      <c r="F569" s="7"/>
      <c r="G569" s="7"/>
      <c r="H569" s="7"/>
      <c r="I569" s="7"/>
      <c r="J569" s="7"/>
      <c r="K569" s="7"/>
      <c r="L569" s="7"/>
      <c r="M569" s="22"/>
      <c r="N569" s="22"/>
      <c r="O569" s="7"/>
      <c r="P569" s="7"/>
      <c r="Q569" s="7"/>
    </row>
    <row r="570" ht="15.75" customHeight="1">
      <c r="B570" s="7"/>
      <c r="C570" s="7"/>
      <c r="D570" s="7"/>
      <c r="E570" s="7"/>
      <c r="F570" s="7"/>
      <c r="G570" s="7"/>
      <c r="H570" s="7"/>
      <c r="I570" s="7"/>
      <c r="J570" s="7"/>
      <c r="K570" s="7"/>
      <c r="L570" s="7"/>
      <c r="M570" s="22"/>
      <c r="N570" s="22"/>
      <c r="O570" s="7"/>
      <c r="P570" s="7"/>
      <c r="Q570" s="7"/>
    </row>
    <row r="571" ht="15.75" customHeight="1">
      <c r="B571" s="7"/>
      <c r="C571" s="7"/>
      <c r="D571" s="7"/>
      <c r="E571" s="7"/>
      <c r="F571" s="7"/>
      <c r="G571" s="7"/>
      <c r="H571" s="7"/>
      <c r="I571" s="7"/>
      <c r="J571" s="7"/>
      <c r="K571" s="7"/>
      <c r="L571" s="7"/>
      <c r="M571" s="22"/>
      <c r="N571" s="22"/>
      <c r="O571" s="7"/>
      <c r="P571" s="7"/>
      <c r="Q571" s="7"/>
    </row>
    <row r="572" ht="15.75" customHeight="1">
      <c r="B572" s="7"/>
      <c r="C572" s="7"/>
      <c r="D572" s="7"/>
      <c r="E572" s="7"/>
      <c r="F572" s="7"/>
      <c r="G572" s="7"/>
      <c r="H572" s="7"/>
      <c r="I572" s="7"/>
      <c r="J572" s="7"/>
      <c r="K572" s="7"/>
      <c r="L572" s="7"/>
      <c r="M572" s="22"/>
      <c r="N572" s="22"/>
      <c r="O572" s="7"/>
      <c r="P572" s="7"/>
      <c r="Q572" s="7"/>
    </row>
    <row r="573" ht="15.75" customHeight="1">
      <c r="B573" s="7"/>
      <c r="C573" s="7"/>
      <c r="D573" s="7"/>
      <c r="E573" s="7"/>
      <c r="F573" s="7"/>
      <c r="G573" s="7"/>
      <c r="H573" s="7"/>
      <c r="I573" s="7"/>
      <c r="J573" s="7"/>
      <c r="K573" s="7"/>
      <c r="L573" s="7"/>
      <c r="M573" s="22"/>
      <c r="N573" s="22"/>
      <c r="O573" s="7"/>
      <c r="P573" s="7"/>
      <c r="Q573" s="7"/>
    </row>
    <row r="574" ht="15.75" customHeight="1">
      <c r="B574" s="7"/>
      <c r="C574" s="7"/>
      <c r="D574" s="7"/>
      <c r="E574" s="7"/>
      <c r="F574" s="7"/>
      <c r="G574" s="7"/>
      <c r="H574" s="7"/>
      <c r="I574" s="7"/>
      <c r="J574" s="7"/>
      <c r="K574" s="7"/>
      <c r="L574" s="7"/>
      <c r="M574" s="22"/>
      <c r="N574" s="22"/>
      <c r="O574" s="7"/>
      <c r="P574" s="7"/>
      <c r="Q574" s="7"/>
    </row>
    <row r="575" ht="15.75" customHeight="1">
      <c r="B575" s="7"/>
      <c r="C575" s="7"/>
      <c r="D575" s="7"/>
      <c r="E575" s="7"/>
      <c r="F575" s="7"/>
      <c r="G575" s="7"/>
      <c r="H575" s="7"/>
      <c r="I575" s="7"/>
      <c r="J575" s="7"/>
      <c r="K575" s="7"/>
      <c r="L575" s="7"/>
      <c r="M575" s="22"/>
      <c r="N575" s="22"/>
      <c r="O575" s="7"/>
      <c r="P575" s="7"/>
      <c r="Q575" s="7"/>
    </row>
    <row r="576" ht="15.75" customHeight="1">
      <c r="B576" s="7"/>
      <c r="C576" s="7"/>
      <c r="D576" s="7"/>
      <c r="E576" s="7"/>
      <c r="F576" s="7"/>
      <c r="G576" s="7"/>
      <c r="H576" s="7"/>
      <c r="I576" s="7"/>
      <c r="J576" s="7"/>
      <c r="K576" s="7"/>
      <c r="L576" s="7"/>
      <c r="M576" s="22"/>
      <c r="N576" s="22"/>
      <c r="O576" s="7"/>
      <c r="P576" s="7"/>
      <c r="Q576" s="7"/>
    </row>
    <row r="577" ht="15.75" customHeight="1">
      <c r="B577" s="7"/>
      <c r="C577" s="7"/>
      <c r="D577" s="7"/>
      <c r="E577" s="7"/>
      <c r="F577" s="7"/>
      <c r="G577" s="7"/>
      <c r="H577" s="7"/>
      <c r="I577" s="7"/>
      <c r="J577" s="7"/>
      <c r="K577" s="7"/>
      <c r="L577" s="7"/>
      <c r="M577" s="22"/>
      <c r="N577" s="22"/>
      <c r="O577" s="7"/>
      <c r="P577" s="7"/>
      <c r="Q577" s="7"/>
    </row>
    <row r="578" ht="15.75" customHeight="1">
      <c r="B578" s="7"/>
      <c r="C578" s="7"/>
      <c r="D578" s="7"/>
      <c r="E578" s="7"/>
      <c r="F578" s="7"/>
      <c r="G578" s="7"/>
      <c r="H578" s="7"/>
      <c r="I578" s="7"/>
      <c r="J578" s="7"/>
      <c r="K578" s="7"/>
      <c r="L578" s="7"/>
      <c r="M578" s="22"/>
      <c r="N578" s="22"/>
      <c r="O578" s="7"/>
      <c r="P578" s="7"/>
      <c r="Q578" s="7"/>
    </row>
    <row r="579" ht="15.75" customHeight="1">
      <c r="B579" s="7"/>
      <c r="C579" s="7"/>
      <c r="D579" s="7"/>
      <c r="E579" s="7"/>
      <c r="F579" s="7"/>
      <c r="G579" s="7"/>
      <c r="H579" s="7"/>
      <c r="I579" s="7"/>
      <c r="J579" s="7"/>
      <c r="K579" s="7"/>
      <c r="L579" s="7"/>
      <c r="M579" s="22"/>
      <c r="N579" s="22"/>
      <c r="O579" s="7"/>
      <c r="P579" s="7"/>
      <c r="Q579" s="7"/>
    </row>
    <row r="580" ht="15.75" customHeight="1">
      <c r="B580" s="7"/>
      <c r="C580" s="7"/>
      <c r="D580" s="7"/>
      <c r="E580" s="7"/>
      <c r="F580" s="7"/>
      <c r="G580" s="7"/>
      <c r="H580" s="7"/>
      <c r="I580" s="7"/>
      <c r="J580" s="7"/>
      <c r="K580" s="7"/>
      <c r="L580" s="7"/>
      <c r="M580" s="22"/>
      <c r="N580" s="22"/>
      <c r="O580" s="7"/>
      <c r="P580" s="7"/>
      <c r="Q580" s="7"/>
    </row>
    <row r="581" ht="15.75" customHeight="1">
      <c r="B581" s="7"/>
      <c r="C581" s="7"/>
      <c r="D581" s="7"/>
      <c r="E581" s="7"/>
      <c r="F581" s="7"/>
      <c r="G581" s="7"/>
      <c r="H581" s="7"/>
      <c r="I581" s="7"/>
      <c r="J581" s="7"/>
      <c r="K581" s="7"/>
      <c r="L581" s="7"/>
      <c r="M581" s="22"/>
      <c r="N581" s="22"/>
      <c r="O581" s="7"/>
      <c r="P581" s="7"/>
      <c r="Q581" s="7"/>
    </row>
    <row r="582" ht="15.75" customHeight="1">
      <c r="B582" s="7"/>
      <c r="C582" s="7"/>
      <c r="D582" s="7"/>
      <c r="E582" s="7"/>
      <c r="F582" s="7"/>
      <c r="G582" s="7"/>
      <c r="H582" s="7"/>
      <c r="I582" s="7"/>
      <c r="J582" s="7"/>
      <c r="K582" s="7"/>
      <c r="L582" s="7"/>
      <c r="M582" s="22"/>
      <c r="N582" s="22"/>
      <c r="O582" s="7"/>
      <c r="P582" s="7"/>
      <c r="Q582" s="7"/>
    </row>
    <row r="583" ht="15.75" customHeight="1">
      <c r="B583" s="7"/>
      <c r="C583" s="7"/>
      <c r="D583" s="7"/>
      <c r="E583" s="7"/>
      <c r="F583" s="7"/>
      <c r="G583" s="7"/>
      <c r="H583" s="7"/>
      <c r="I583" s="7"/>
      <c r="J583" s="7"/>
      <c r="K583" s="7"/>
      <c r="L583" s="7"/>
      <c r="M583" s="22"/>
      <c r="N583" s="22"/>
      <c r="O583" s="7"/>
      <c r="P583" s="7"/>
      <c r="Q583" s="7"/>
    </row>
    <row r="584" ht="15.75" customHeight="1">
      <c r="B584" s="7"/>
      <c r="C584" s="7"/>
      <c r="D584" s="7"/>
      <c r="E584" s="7"/>
      <c r="F584" s="7"/>
      <c r="G584" s="7"/>
      <c r="H584" s="7"/>
      <c r="I584" s="7"/>
      <c r="J584" s="7"/>
      <c r="K584" s="7"/>
      <c r="L584" s="7"/>
      <c r="M584" s="22"/>
      <c r="N584" s="22"/>
      <c r="O584" s="7"/>
      <c r="P584" s="7"/>
      <c r="Q584" s="7"/>
    </row>
    <row r="585" ht="15.75" customHeight="1">
      <c r="B585" s="7"/>
      <c r="C585" s="7"/>
      <c r="D585" s="7"/>
      <c r="E585" s="7"/>
      <c r="F585" s="7"/>
      <c r="G585" s="7"/>
      <c r="H585" s="7"/>
      <c r="I585" s="7"/>
      <c r="J585" s="7"/>
      <c r="K585" s="7"/>
      <c r="L585" s="7"/>
      <c r="M585" s="22"/>
      <c r="N585" s="22"/>
      <c r="O585" s="7"/>
      <c r="P585" s="7"/>
      <c r="Q585" s="7"/>
    </row>
    <row r="586" ht="15.75" customHeight="1">
      <c r="B586" s="7"/>
      <c r="C586" s="7"/>
      <c r="D586" s="7"/>
      <c r="E586" s="7"/>
      <c r="F586" s="7"/>
      <c r="G586" s="7"/>
      <c r="H586" s="7"/>
      <c r="I586" s="7"/>
      <c r="J586" s="7"/>
      <c r="K586" s="7"/>
      <c r="L586" s="7"/>
      <c r="M586" s="22"/>
      <c r="N586" s="22"/>
      <c r="O586" s="7"/>
      <c r="P586" s="7"/>
      <c r="Q586" s="7"/>
    </row>
    <row r="587" ht="15.75" customHeight="1">
      <c r="B587" s="7"/>
      <c r="C587" s="7"/>
      <c r="D587" s="7"/>
      <c r="E587" s="7"/>
      <c r="F587" s="7"/>
      <c r="G587" s="7"/>
      <c r="H587" s="7"/>
      <c r="I587" s="7"/>
      <c r="J587" s="7"/>
      <c r="K587" s="7"/>
      <c r="L587" s="7"/>
      <c r="M587" s="22"/>
      <c r="N587" s="22"/>
      <c r="O587" s="7"/>
      <c r="P587" s="7"/>
      <c r="Q587" s="7"/>
    </row>
    <row r="588" ht="15.75" customHeight="1">
      <c r="B588" s="7"/>
      <c r="C588" s="7"/>
      <c r="D588" s="7"/>
      <c r="E588" s="7"/>
      <c r="F588" s="7"/>
      <c r="G588" s="7"/>
      <c r="H588" s="7"/>
      <c r="I588" s="7"/>
      <c r="J588" s="7"/>
      <c r="K588" s="7"/>
      <c r="L588" s="7"/>
      <c r="M588" s="22"/>
      <c r="N588" s="22"/>
      <c r="O588" s="7"/>
      <c r="P588" s="7"/>
      <c r="Q588" s="7"/>
    </row>
    <row r="589" ht="15.75" customHeight="1">
      <c r="B589" s="7"/>
      <c r="C589" s="7"/>
      <c r="D589" s="7"/>
      <c r="E589" s="7"/>
      <c r="F589" s="7"/>
      <c r="G589" s="7"/>
      <c r="H589" s="7"/>
      <c r="I589" s="7"/>
      <c r="J589" s="7"/>
      <c r="K589" s="7"/>
      <c r="L589" s="7"/>
      <c r="M589" s="22"/>
      <c r="N589" s="22"/>
      <c r="O589" s="7"/>
      <c r="P589" s="7"/>
      <c r="Q589" s="7"/>
    </row>
    <row r="590" ht="15.75" customHeight="1">
      <c r="B590" s="7"/>
      <c r="C590" s="7"/>
      <c r="D590" s="7"/>
      <c r="E590" s="7"/>
      <c r="F590" s="7"/>
      <c r="G590" s="7"/>
      <c r="H590" s="7"/>
      <c r="I590" s="7"/>
      <c r="J590" s="7"/>
      <c r="K590" s="7"/>
      <c r="L590" s="7"/>
      <c r="M590" s="22"/>
      <c r="N590" s="22"/>
      <c r="O590" s="7"/>
      <c r="P590" s="7"/>
      <c r="Q590" s="7"/>
    </row>
    <row r="591" ht="15.75" customHeight="1">
      <c r="B591" s="7"/>
      <c r="C591" s="7"/>
      <c r="D591" s="7"/>
      <c r="E591" s="7"/>
      <c r="F591" s="7"/>
      <c r="G591" s="7"/>
      <c r="H591" s="7"/>
      <c r="I591" s="7"/>
      <c r="J591" s="7"/>
      <c r="K591" s="7"/>
      <c r="L591" s="7"/>
      <c r="M591" s="22"/>
      <c r="N591" s="22"/>
      <c r="O591" s="7"/>
      <c r="P591" s="7"/>
      <c r="Q591" s="7"/>
    </row>
    <row r="592" ht="15.75" customHeight="1">
      <c r="B592" s="7"/>
      <c r="C592" s="7"/>
      <c r="D592" s="7"/>
      <c r="E592" s="7"/>
      <c r="F592" s="7"/>
      <c r="G592" s="7"/>
      <c r="H592" s="7"/>
      <c r="I592" s="7"/>
      <c r="J592" s="7"/>
      <c r="K592" s="7"/>
      <c r="L592" s="7"/>
      <c r="M592" s="22"/>
      <c r="N592" s="22"/>
      <c r="O592" s="7"/>
      <c r="P592" s="7"/>
      <c r="Q592" s="7"/>
    </row>
    <row r="593" ht="15.75" customHeight="1">
      <c r="B593" s="7"/>
      <c r="C593" s="7"/>
      <c r="D593" s="7"/>
      <c r="E593" s="7"/>
      <c r="F593" s="7"/>
      <c r="G593" s="7"/>
      <c r="H593" s="7"/>
      <c r="I593" s="7"/>
      <c r="J593" s="7"/>
      <c r="K593" s="7"/>
      <c r="L593" s="7"/>
      <c r="M593" s="22"/>
      <c r="N593" s="22"/>
      <c r="O593" s="7"/>
      <c r="P593" s="7"/>
      <c r="Q593" s="7"/>
    </row>
    <row r="594" ht="15.75" customHeight="1">
      <c r="B594" s="7"/>
      <c r="C594" s="7"/>
      <c r="D594" s="7"/>
      <c r="E594" s="7"/>
      <c r="F594" s="7"/>
      <c r="G594" s="7"/>
      <c r="H594" s="7"/>
      <c r="I594" s="7"/>
      <c r="J594" s="7"/>
      <c r="K594" s="7"/>
      <c r="L594" s="7"/>
      <c r="M594" s="22"/>
      <c r="N594" s="22"/>
      <c r="O594" s="7"/>
      <c r="P594" s="7"/>
      <c r="Q594" s="7"/>
    </row>
    <row r="595" ht="15.75" customHeight="1">
      <c r="B595" s="7"/>
      <c r="C595" s="7"/>
      <c r="D595" s="7"/>
      <c r="E595" s="7"/>
      <c r="F595" s="7"/>
      <c r="G595" s="7"/>
      <c r="H595" s="7"/>
      <c r="I595" s="7"/>
      <c r="J595" s="7"/>
      <c r="K595" s="7"/>
      <c r="L595" s="7"/>
      <c r="M595" s="22"/>
      <c r="N595" s="22"/>
      <c r="O595" s="7"/>
      <c r="P595" s="7"/>
      <c r="Q595" s="7"/>
    </row>
    <row r="596" ht="15.75" customHeight="1">
      <c r="B596" s="7"/>
      <c r="C596" s="7"/>
      <c r="D596" s="7"/>
      <c r="E596" s="7"/>
      <c r="F596" s="7"/>
      <c r="G596" s="7"/>
      <c r="H596" s="7"/>
      <c r="I596" s="7"/>
      <c r="J596" s="7"/>
      <c r="K596" s="7"/>
      <c r="L596" s="7"/>
      <c r="M596" s="22"/>
      <c r="N596" s="22"/>
      <c r="O596" s="7"/>
      <c r="P596" s="7"/>
      <c r="Q596" s="7"/>
    </row>
    <row r="597" ht="15.75" customHeight="1">
      <c r="B597" s="7"/>
      <c r="C597" s="7"/>
      <c r="D597" s="7"/>
      <c r="E597" s="7"/>
      <c r="F597" s="7"/>
      <c r="G597" s="7"/>
      <c r="H597" s="7"/>
      <c r="I597" s="7"/>
      <c r="J597" s="7"/>
      <c r="K597" s="7"/>
      <c r="L597" s="7"/>
      <c r="M597" s="22"/>
      <c r="N597" s="22"/>
      <c r="O597" s="7"/>
      <c r="P597" s="7"/>
      <c r="Q597" s="7"/>
    </row>
    <row r="598" ht="15.75" customHeight="1">
      <c r="B598" s="7"/>
      <c r="C598" s="7"/>
      <c r="D598" s="7"/>
      <c r="E598" s="7"/>
      <c r="F598" s="7"/>
      <c r="G598" s="7"/>
      <c r="H598" s="7"/>
      <c r="I598" s="7"/>
      <c r="J598" s="7"/>
      <c r="K598" s="7"/>
      <c r="L598" s="7"/>
      <c r="M598" s="22"/>
      <c r="N598" s="22"/>
      <c r="O598" s="7"/>
      <c r="P598" s="7"/>
      <c r="Q598" s="7"/>
    </row>
    <row r="599" ht="15.75" customHeight="1">
      <c r="B599" s="7"/>
      <c r="C599" s="7"/>
      <c r="D599" s="7"/>
      <c r="E599" s="7"/>
      <c r="F599" s="7"/>
      <c r="G599" s="7"/>
      <c r="H599" s="7"/>
      <c r="I599" s="7"/>
      <c r="J599" s="7"/>
      <c r="K599" s="7"/>
      <c r="L599" s="7"/>
      <c r="M599" s="22"/>
      <c r="N599" s="22"/>
      <c r="O599" s="7"/>
      <c r="P599" s="7"/>
      <c r="Q599" s="7"/>
    </row>
    <row r="600" ht="15.75" customHeight="1">
      <c r="B600" s="7"/>
      <c r="C600" s="7"/>
      <c r="D600" s="7"/>
      <c r="E600" s="7"/>
      <c r="F600" s="7"/>
      <c r="G600" s="7"/>
      <c r="H600" s="7"/>
      <c r="I600" s="7"/>
      <c r="J600" s="7"/>
      <c r="K600" s="7"/>
      <c r="L600" s="7"/>
      <c r="M600" s="22"/>
      <c r="N600" s="22"/>
      <c r="O600" s="7"/>
      <c r="P600" s="7"/>
      <c r="Q600" s="7"/>
    </row>
    <row r="601" ht="15.75" customHeight="1">
      <c r="B601" s="7"/>
      <c r="C601" s="7"/>
      <c r="D601" s="7"/>
      <c r="E601" s="7"/>
      <c r="F601" s="7"/>
      <c r="G601" s="7"/>
      <c r="H601" s="7"/>
      <c r="I601" s="7"/>
      <c r="J601" s="7"/>
      <c r="K601" s="7"/>
      <c r="L601" s="7"/>
      <c r="M601" s="22"/>
      <c r="N601" s="22"/>
      <c r="O601" s="7"/>
      <c r="P601" s="7"/>
      <c r="Q601" s="7"/>
    </row>
    <row r="602" ht="15.75" customHeight="1">
      <c r="B602" s="7"/>
      <c r="C602" s="7"/>
      <c r="D602" s="7"/>
      <c r="E602" s="7"/>
      <c r="F602" s="7"/>
      <c r="G602" s="7"/>
      <c r="H602" s="7"/>
      <c r="I602" s="7"/>
      <c r="J602" s="7"/>
      <c r="K602" s="7"/>
      <c r="L602" s="7"/>
      <c r="M602" s="22"/>
      <c r="N602" s="22"/>
      <c r="O602" s="7"/>
      <c r="P602" s="7"/>
      <c r="Q602" s="7"/>
    </row>
    <row r="603" ht="15.75" customHeight="1">
      <c r="B603" s="7"/>
      <c r="C603" s="7"/>
      <c r="D603" s="7"/>
      <c r="E603" s="7"/>
      <c r="F603" s="7"/>
      <c r="G603" s="7"/>
      <c r="H603" s="7"/>
      <c r="I603" s="7"/>
      <c r="J603" s="7"/>
      <c r="K603" s="7"/>
      <c r="L603" s="7"/>
      <c r="M603" s="22"/>
      <c r="N603" s="22"/>
      <c r="O603" s="7"/>
      <c r="P603" s="7"/>
      <c r="Q603" s="7"/>
    </row>
    <row r="604" ht="15.75" customHeight="1">
      <c r="B604" s="7"/>
      <c r="C604" s="7"/>
      <c r="D604" s="7"/>
      <c r="E604" s="7"/>
      <c r="F604" s="7"/>
      <c r="G604" s="7"/>
      <c r="H604" s="7"/>
      <c r="I604" s="7"/>
      <c r="J604" s="7"/>
      <c r="K604" s="7"/>
      <c r="L604" s="7"/>
      <c r="M604" s="22"/>
      <c r="N604" s="22"/>
      <c r="O604" s="7"/>
      <c r="P604" s="7"/>
      <c r="Q604" s="7"/>
    </row>
    <row r="605" ht="15.75" customHeight="1">
      <c r="B605" s="7"/>
      <c r="C605" s="7"/>
      <c r="D605" s="7"/>
      <c r="E605" s="7"/>
      <c r="F605" s="7"/>
      <c r="G605" s="7"/>
      <c r="H605" s="7"/>
      <c r="I605" s="7"/>
      <c r="J605" s="7"/>
      <c r="K605" s="7"/>
      <c r="L605" s="7"/>
      <c r="M605" s="22"/>
      <c r="N605" s="22"/>
      <c r="O605" s="7"/>
      <c r="P605" s="7"/>
      <c r="Q605" s="7"/>
    </row>
    <row r="606" ht="15.75" customHeight="1">
      <c r="B606" s="7"/>
      <c r="C606" s="7"/>
      <c r="D606" s="7"/>
      <c r="E606" s="7"/>
      <c r="F606" s="7"/>
      <c r="G606" s="7"/>
      <c r="H606" s="7"/>
      <c r="I606" s="7"/>
      <c r="J606" s="7"/>
      <c r="K606" s="7"/>
      <c r="L606" s="7"/>
      <c r="M606" s="22"/>
      <c r="N606" s="22"/>
      <c r="O606" s="7"/>
      <c r="P606" s="7"/>
      <c r="Q606" s="7"/>
    </row>
    <row r="607" ht="15.75" customHeight="1">
      <c r="B607" s="7"/>
      <c r="C607" s="7"/>
      <c r="D607" s="7"/>
      <c r="E607" s="7"/>
      <c r="F607" s="7"/>
      <c r="G607" s="7"/>
      <c r="H607" s="7"/>
      <c r="I607" s="7"/>
      <c r="J607" s="7"/>
      <c r="K607" s="7"/>
      <c r="L607" s="7"/>
      <c r="M607" s="22"/>
      <c r="N607" s="22"/>
      <c r="O607" s="7"/>
      <c r="P607" s="7"/>
      <c r="Q607" s="7"/>
    </row>
    <row r="608" ht="15.75" customHeight="1">
      <c r="B608" s="7"/>
      <c r="C608" s="7"/>
      <c r="D608" s="7"/>
      <c r="E608" s="7"/>
      <c r="F608" s="7"/>
      <c r="G608" s="7"/>
      <c r="H608" s="7"/>
      <c r="I608" s="7"/>
      <c r="J608" s="7"/>
      <c r="K608" s="7"/>
      <c r="L608" s="7"/>
      <c r="M608" s="22"/>
      <c r="N608" s="22"/>
      <c r="O608" s="7"/>
      <c r="P608" s="7"/>
      <c r="Q608" s="7"/>
    </row>
    <row r="609" ht="15.75" customHeight="1">
      <c r="B609" s="7"/>
      <c r="C609" s="7"/>
      <c r="D609" s="7"/>
      <c r="E609" s="7"/>
      <c r="F609" s="7"/>
      <c r="G609" s="7"/>
      <c r="H609" s="7"/>
      <c r="I609" s="7"/>
      <c r="J609" s="7"/>
      <c r="K609" s="7"/>
      <c r="L609" s="7"/>
      <c r="M609" s="22"/>
      <c r="N609" s="22"/>
      <c r="O609" s="7"/>
      <c r="P609" s="7"/>
      <c r="Q609" s="7"/>
    </row>
    <row r="610" ht="15.75" customHeight="1">
      <c r="B610" s="7"/>
      <c r="C610" s="7"/>
      <c r="D610" s="7"/>
      <c r="E610" s="7"/>
      <c r="F610" s="7"/>
      <c r="G610" s="7"/>
      <c r="H610" s="7"/>
      <c r="I610" s="7"/>
      <c r="J610" s="7"/>
      <c r="K610" s="7"/>
      <c r="L610" s="7"/>
      <c r="M610" s="22"/>
      <c r="N610" s="22"/>
      <c r="O610" s="7"/>
      <c r="P610" s="7"/>
      <c r="Q610" s="7"/>
    </row>
    <row r="611" ht="15.75" customHeight="1">
      <c r="B611" s="7"/>
      <c r="C611" s="7"/>
      <c r="D611" s="7"/>
      <c r="E611" s="7"/>
      <c r="F611" s="7"/>
      <c r="G611" s="7"/>
      <c r="H611" s="7"/>
      <c r="I611" s="7"/>
      <c r="J611" s="7"/>
      <c r="K611" s="7"/>
      <c r="L611" s="7"/>
      <c r="M611" s="22"/>
      <c r="N611" s="22"/>
      <c r="O611" s="7"/>
      <c r="P611" s="7"/>
      <c r="Q611" s="7"/>
    </row>
    <row r="612" ht="15.75" customHeight="1">
      <c r="B612" s="7"/>
      <c r="C612" s="7"/>
      <c r="D612" s="7"/>
      <c r="E612" s="7"/>
      <c r="F612" s="7"/>
      <c r="G612" s="7"/>
      <c r="H612" s="7"/>
      <c r="I612" s="7"/>
      <c r="J612" s="7"/>
      <c r="K612" s="7"/>
      <c r="L612" s="7"/>
      <c r="M612" s="22"/>
      <c r="N612" s="22"/>
      <c r="O612" s="7"/>
      <c r="P612" s="7"/>
      <c r="Q612" s="7"/>
    </row>
    <row r="613" ht="15.75" customHeight="1">
      <c r="B613" s="7"/>
      <c r="C613" s="7"/>
      <c r="D613" s="7"/>
      <c r="E613" s="7"/>
      <c r="F613" s="7"/>
      <c r="G613" s="7"/>
      <c r="H613" s="7"/>
      <c r="I613" s="7"/>
      <c r="J613" s="7"/>
      <c r="K613" s="7"/>
      <c r="L613" s="7"/>
      <c r="M613" s="22"/>
      <c r="N613" s="22"/>
      <c r="O613" s="7"/>
      <c r="P613" s="7"/>
      <c r="Q613" s="7"/>
    </row>
    <row r="614" ht="15.75" customHeight="1">
      <c r="B614" s="7"/>
      <c r="C614" s="7"/>
      <c r="D614" s="7"/>
      <c r="E614" s="7"/>
      <c r="F614" s="7"/>
      <c r="G614" s="7"/>
      <c r="H614" s="7"/>
      <c r="I614" s="7"/>
      <c r="J614" s="7"/>
      <c r="K614" s="7"/>
      <c r="L614" s="7"/>
      <c r="M614" s="22"/>
      <c r="N614" s="22"/>
      <c r="O614" s="7"/>
      <c r="P614" s="7"/>
      <c r="Q614" s="7"/>
    </row>
    <row r="615" ht="15.75" customHeight="1">
      <c r="B615" s="7"/>
      <c r="C615" s="7"/>
      <c r="D615" s="7"/>
      <c r="E615" s="7"/>
      <c r="F615" s="7"/>
      <c r="G615" s="7"/>
      <c r="H615" s="7"/>
      <c r="I615" s="7"/>
      <c r="J615" s="7"/>
      <c r="K615" s="7"/>
      <c r="L615" s="7"/>
      <c r="M615" s="22"/>
      <c r="N615" s="22"/>
      <c r="O615" s="7"/>
      <c r="P615" s="7"/>
      <c r="Q615" s="7"/>
    </row>
    <row r="616" ht="15.75" customHeight="1">
      <c r="B616" s="7"/>
      <c r="C616" s="7"/>
      <c r="D616" s="7"/>
      <c r="E616" s="7"/>
      <c r="F616" s="7"/>
      <c r="G616" s="7"/>
      <c r="H616" s="7"/>
      <c r="I616" s="7"/>
      <c r="J616" s="7"/>
      <c r="K616" s="7"/>
      <c r="L616" s="7"/>
      <c r="M616" s="22"/>
      <c r="N616" s="22"/>
      <c r="O616" s="7"/>
      <c r="P616" s="7"/>
      <c r="Q616" s="7"/>
    </row>
    <row r="617" ht="15.75" customHeight="1">
      <c r="B617" s="7"/>
      <c r="C617" s="7"/>
      <c r="D617" s="7"/>
      <c r="E617" s="7"/>
      <c r="F617" s="7"/>
      <c r="G617" s="7"/>
      <c r="H617" s="7"/>
      <c r="I617" s="7"/>
      <c r="J617" s="7"/>
      <c r="K617" s="7"/>
      <c r="L617" s="7"/>
      <c r="M617" s="22"/>
      <c r="N617" s="22"/>
      <c r="O617" s="7"/>
      <c r="P617" s="7"/>
      <c r="Q617" s="7"/>
    </row>
    <row r="618" ht="15.75" customHeight="1">
      <c r="B618" s="7"/>
      <c r="C618" s="7"/>
      <c r="D618" s="7"/>
      <c r="E618" s="7"/>
      <c r="F618" s="7"/>
      <c r="G618" s="7"/>
      <c r="H618" s="7"/>
      <c r="I618" s="7"/>
      <c r="J618" s="7"/>
      <c r="K618" s="7"/>
      <c r="L618" s="7"/>
      <c r="M618" s="22"/>
      <c r="N618" s="22"/>
      <c r="O618" s="7"/>
      <c r="P618" s="7"/>
      <c r="Q618" s="7"/>
    </row>
    <row r="619" ht="15.75" customHeight="1">
      <c r="B619" s="7"/>
      <c r="C619" s="7"/>
      <c r="D619" s="7"/>
      <c r="E619" s="7"/>
      <c r="F619" s="7"/>
      <c r="G619" s="7"/>
      <c r="H619" s="7"/>
      <c r="I619" s="7"/>
      <c r="J619" s="7"/>
      <c r="K619" s="7"/>
      <c r="L619" s="7"/>
      <c r="M619" s="22"/>
      <c r="N619" s="22"/>
      <c r="O619" s="7"/>
      <c r="P619" s="7"/>
      <c r="Q619" s="7"/>
    </row>
    <row r="620" ht="15.75" customHeight="1">
      <c r="B620" s="7"/>
      <c r="C620" s="7"/>
      <c r="D620" s="7"/>
      <c r="E620" s="7"/>
      <c r="F620" s="7"/>
      <c r="G620" s="7"/>
      <c r="H620" s="7"/>
      <c r="I620" s="7"/>
      <c r="J620" s="7"/>
      <c r="K620" s="7"/>
      <c r="L620" s="7"/>
      <c r="M620" s="22"/>
      <c r="N620" s="22"/>
      <c r="O620" s="7"/>
      <c r="P620" s="7"/>
      <c r="Q620" s="7"/>
    </row>
    <row r="621" ht="15.75" customHeight="1">
      <c r="B621" s="7"/>
      <c r="C621" s="7"/>
      <c r="D621" s="7"/>
      <c r="E621" s="7"/>
      <c r="F621" s="7"/>
      <c r="G621" s="7"/>
      <c r="H621" s="7"/>
      <c r="I621" s="7"/>
      <c r="J621" s="7"/>
      <c r="K621" s="7"/>
      <c r="L621" s="7"/>
      <c r="M621" s="22"/>
      <c r="N621" s="22"/>
      <c r="O621" s="7"/>
      <c r="P621" s="7"/>
      <c r="Q621" s="7"/>
    </row>
    <row r="622" ht="15.75" customHeight="1">
      <c r="B622" s="7"/>
      <c r="C622" s="7"/>
      <c r="D622" s="7"/>
      <c r="E622" s="7"/>
      <c r="F622" s="7"/>
      <c r="G622" s="7"/>
      <c r="H622" s="7"/>
      <c r="I622" s="7"/>
      <c r="J622" s="7"/>
      <c r="K622" s="7"/>
      <c r="L622" s="7"/>
      <c r="M622" s="22"/>
      <c r="N622" s="22"/>
      <c r="O622" s="7"/>
      <c r="P622" s="7"/>
      <c r="Q622" s="7"/>
    </row>
    <row r="623" ht="15.75" customHeight="1">
      <c r="B623" s="7"/>
      <c r="C623" s="7"/>
      <c r="D623" s="7"/>
      <c r="E623" s="7"/>
      <c r="F623" s="7"/>
      <c r="G623" s="7"/>
      <c r="H623" s="7"/>
      <c r="I623" s="7"/>
      <c r="J623" s="7"/>
      <c r="K623" s="7"/>
      <c r="L623" s="7"/>
      <c r="M623" s="22"/>
      <c r="N623" s="22"/>
      <c r="O623" s="7"/>
      <c r="P623" s="7"/>
      <c r="Q623" s="7"/>
    </row>
    <row r="624" ht="15.75" customHeight="1">
      <c r="B624" s="7"/>
      <c r="C624" s="7"/>
      <c r="D624" s="7"/>
      <c r="E624" s="7"/>
      <c r="F624" s="7"/>
      <c r="G624" s="7"/>
      <c r="H624" s="7"/>
      <c r="I624" s="7"/>
      <c r="J624" s="7"/>
      <c r="K624" s="7"/>
      <c r="L624" s="7"/>
      <c r="M624" s="22"/>
      <c r="N624" s="22"/>
      <c r="O624" s="7"/>
      <c r="P624" s="7"/>
      <c r="Q624" s="7"/>
    </row>
    <row r="625" ht="15.75" customHeight="1">
      <c r="B625" s="7"/>
      <c r="C625" s="7"/>
      <c r="D625" s="7"/>
      <c r="E625" s="7"/>
      <c r="F625" s="7"/>
      <c r="G625" s="7"/>
      <c r="H625" s="7"/>
      <c r="I625" s="7"/>
      <c r="J625" s="7"/>
      <c r="K625" s="7"/>
      <c r="L625" s="7"/>
      <c r="M625" s="22"/>
      <c r="N625" s="22"/>
      <c r="O625" s="7"/>
      <c r="P625" s="7"/>
      <c r="Q625" s="7"/>
    </row>
    <row r="626" ht="15.75" customHeight="1">
      <c r="B626" s="7"/>
      <c r="C626" s="7"/>
      <c r="D626" s="7"/>
      <c r="E626" s="7"/>
      <c r="F626" s="7"/>
      <c r="G626" s="7"/>
      <c r="H626" s="7"/>
      <c r="I626" s="7"/>
      <c r="J626" s="7"/>
      <c r="K626" s="7"/>
      <c r="L626" s="7"/>
      <c r="M626" s="22"/>
      <c r="N626" s="22"/>
      <c r="O626" s="7"/>
      <c r="P626" s="7"/>
      <c r="Q626" s="7"/>
    </row>
    <row r="627" ht="15.75" customHeight="1">
      <c r="B627" s="7"/>
      <c r="C627" s="7"/>
      <c r="D627" s="7"/>
      <c r="E627" s="7"/>
      <c r="F627" s="7"/>
      <c r="G627" s="7"/>
      <c r="H627" s="7"/>
      <c r="I627" s="7"/>
      <c r="J627" s="7"/>
      <c r="K627" s="7"/>
      <c r="L627" s="7"/>
      <c r="M627" s="22"/>
      <c r="N627" s="22"/>
      <c r="O627" s="7"/>
      <c r="P627" s="7"/>
      <c r="Q627" s="7"/>
    </row>
    <row r="628" ht="15.75" customHeight="1">
      <c r="B628" s="7"/>
      <c r="C628" s="7"/>
      <c r="D628" s="7"/>
      <c r="E628" s="7"/>
      <c r="F628" s="7"/>
      <c r="G628" s="7"/>
      <c r="H628" s="7"/>
      <c r="I628" s="7"/>
      <c r="J628" s="7"/>
      <c r="K628" s="7"/>
      <c r="L628" s="7"/>
      <c r="M628" s="22"/>
      <c r="N628" s="22"/>
      <c r="O628" s="7"/>
      <c r="P628" s="7"/>
      <c r="Q628" s="7"/>
    </row>
    <row r="629" ht="15.75" customHeight="1">
      <c r="B629" s="7"/>
      <c r="C629" s="7"/>
      <c r="D629" s="7"/>
      <c r="E629" s="7"/>
      <c r="F629" s="7"/>
      <c r="G629" s="7"/>
      <c r="H629" s="7"/>
      <c r="I629" s="7"/>
      <c r="J629" s="7"/>
      <c r="K629" s="7"/>
      <c r="L629" s="7"/>
      <c r="M629" s="22"/>
      <c r="N629" s="22"/>
      <c r="O629" s="7"/>
      <c r="P629" s="7"/>
      <c r="Q629" s="7"/>
    </row>
    <row r="630" ht="15.75" customHeight="1">
      <c r="B630" s="7"/>
      <c r="C630" s="7"/>
      <c r="D630" s="7"/>
      <c r="E630" s="7"/>
      <c r="F630" s="7"/>
      <c r="G630" s="7"/>
      <c r="H630" s="7"/>
      <c r="I630" s="7"/>
      <c r="J630" s="7"/>
      <c r="K630" s="7"/>
      <c r="L630" s="7"/>
      <c r="M630" s="22"/>
      <c r="N630" s="22"/>
      <c r="O630" s="7"/>
      <c r="P630" s="7"/>
      <c r="Q630" s="7"/>
    </row>
    <row r="631" ht="15.75" customHeight="1">
      <c r="B631" s="7"/>
      <c r="C631" s="7"/>
      <c r="D631" s="7"/>
      <c r="E631" s="7"/>
      <c r="F631" s="7"/>
      <c r="G631" s="7"/>
      <c r="H631" s="7"/>
      <c r="I631" s="7"/>
      <c r="J631" s="7"/>
      <c r="K631" s="7"/>
      <c r="L631" s="7"/>
      <c r="M631" s="22"/>
      <c r="N631" s="22"/>
      <c r="O631" s="7"/>
      <c r="P631" s="7"/>
      <c r="Q631" s="7"/>
    </row>
    <row r="632" ht="15.75" customHeight="1">
      <c r="B632" s="7"/>
      <c r="C632" s="7"/>
      <c r="D632" s="7"/>
      <c r="E632" s="7"/>
      <c r="F632" s="7"/>
      <c r="G632" s="7"/>
      <c r="H632" s="7"/>
      <c r="I632" s="7"/>
      <c r="J632" s="7"/>
      <c r="K632" s="7"/>
      <c r="L632" s="7"/>
      <c r="M632" s="22"/>
      <c r="N632" s="22"/>
      <c r="O632" s="7"/>
      <c r="P632" s="7"/>
      <c r="Q632" s="7"/>
    </row>
    <row r="633" ht="15.75" customHeight="1">
      <c r="B633" s="7"/>
      <c r="C633" s="7"/>
      <c r="D633" s="7"/>
      <c r="E633" s="7"/>
      <c r="F633" s="7"/>
      <c r="G633" s="7"/>
      <c r="H633" s="7"/>
      <c r="I633" s="7"/>
      <c r="J633" s="7"/>
      <c r="K633" s="7"/>
      <c r="L633" s="7"/>
      <c r="M633" s="22"/>
      <c r="N633" s="22"/>
      <c r="O633" s="7"/>
      <c r="P633" s="7"/>
      <c r="Q633" s="7"/>
    </row>
    <row r="634" ht="15.75" customHeight="1">
      <c r="B634" s="7"/>
      <c r="C634" s="7"/>
      <c r="D634" s="7"/>
      <c r="E634" s="7"/>
      <c r="F634" s="7"/>
      <c r="G634" s="7"/>
      <c r="H634" s="7"/>
      <c r="I634" s="7"/>
      <c r="J634" s="7"/>
      <c r="K634" s="7"/>
      <c r="L634" s="7"/>
      <c r="M634" s="22"/>
      <c r="N634" s="22"/>
      <c r="O634" s="7"/>
      <c r="P634" s="7"/>
      <c r="Q634" s="7"/>
    </row>
    <row r="635" ht="15.75" customHeight="1">
      <c r="B635" s="7"/>
      <c r="C635" s="7"/>
      <c r="D635" s="7"/>
      <c r="E635" s="7"/>
      <c r="F635" s="7"/>
      <c r="G635" s="7"/>
      <c r="H635" s="7"/>
      <c r="I635" s="7"/>
      <c r="J635" s="7"/>
      <c r="K635" s="7"/>
      <c r="L635" s="7"/>
      <c r="M635" s="22"/>
      <c r="N635" s="22"/>
      <c r="O635" s="7"/>
      <c r="P635" s="7"/>
      <c r="Q635" s="7"/>
    </row>
    <row r="636" ht="15.75" customHeight="1">
      <c r="B636" s="7"/>
      <c r="C636" s="7"/>
      <c r="D636" s="7"/>
      <c r="E636" s="7"/>
      <c r="F636" s="7"/>
      <c r="G636" s="7"/>
      <c r="H636" s="7"/>
      <c r="I636" s="7"/>
      <c r="J636" s="7"/>
      <c r="K636" s="7"/>
      <c r="L636" s="7"/>
      <c r="M636" s="22"/>
      <c r="N636" s="22"/>
      <c r="O636" s="7"/>
      <c r="P636" s="7"/>
      <c r="Q636" s="7"/>
    </row>
    <row r="637" ht="15.75" customHeight="1">
      <c r="B637" s="7"/>
      <c r="C637" s="7"/>
      <c r="D637" s="7"/>
      <c r="E637" s="7"/>
      <c r="F637" s="7"/>
      <c r="G637" s="7"/>
      <c r="H637" s="7"/>
      <c r="I637" s="7"/>
      <c r="J637" s="7"/>
      <c r="K637" s="7"/>
      <c r="L637" s="7"/>
      <c r="M637" s="22"/>
      <c r="N637" s="22"/>
      <c r="O637" s="7"/>
      <c r="P637" s="7"/>
      <c r="Q637" s="7"/>
    </row>
    <row r="638" ht="15.75" customHeight="1">
      <c r="B638" s="7"/>
      <c r="C638" s="7"/>
      <c r="D638" s="7"/>
      <c r="E638" s="7"/>
      <c r="F638" s="7"/>
      <c r="G638" s="7"/>
      <c r="H638" s="7"/>
      <c r="I638" s="7"/>
      <c r="J638" s="7"/>
      <c r="K638" s="7"/>
      <c r="L638" s="7"/>
      <c r="M638" s="22"/>
      <c r="N638" s="22"/>
      <c r="O638" s="7"/>
      <c r="P638" s="7"/>
      <c r="Q638" s="7"/>
    </row>
    <row r="639" ht="15.75" customHeight="1">
      <c r="B639" s="7"/>
      <c r="C639" s="7"/>
      <c r="D639" s="7"/>
      <c r="E639" s="7"/>
      <c r="F639" s="7"/>
      <c r="G639" s="7"/>
      <c r="H639" s="7"/>
      <c r="I639" s="7"/>
      <c r="J639" s="7"/>
      <c r="K639" s="7"/>
      <c r="L639" s="7"/>
      <c r="M639" s="22"/>
      <c r="N639" s="22"/>
      <c r="O639" s="7"/>
      <c r="P639" s="7"/>
      <c r="Q639" s="7"/>
    </row>
    <row r="640" ht="15.75" customHeight="1">
      <c r="B640" s="7"/>
      <c r="C640" s="7"/>
      <c r="D640" s="7"/>
      <c r="E640" s="7"/>
      <c r="F640" s="7"/>
      <c r="G640" s="7"/>
      <c r="H640" s="7"/>
      <c r="I640" s="7"/>
      <c r="J640" s="7"/>
      <c r="K640" s="7"/>
      <c r="L640" s="7"/>
      <c r="M640" s="22"/>
      <c r="N640" s="22"/>
      <c r="O640" s="7"/>
      <c r="P640" s="7"/>
      <c r="Q640" s="7"/>
    </row>
    <row r="641" ht="15.75" customHeight="1">
      <c r="B641" s="7"/>
      <c r="C641" s="7"/>
      <c r="D641" s="7"/>
      <c r="E641" s="7"/>
      <c r="F641" s="7"/>
      <c r="G641" s="7"/>
      <c r="H641" s="7"/>
      <c r="I641" s="7"/>
      <c r="J641" s="7"/>
      <c r="K641" s="7"/>
      <c r="L641" s="7"/>
      <c r="M641" s="22"/>
      <c r="N641" s="22"/>
      <c r="O641" s="7"/>
      <c r="P641" s="7"/>
      <c r="Q641" s="7"/>
    </row>
    <row r="642" ht="15.75" customHeight="1">
      <c r="B642" s="7"/>
      <c r="C642" s="7"/>
      <c r="D642" s="7"/>
      <c r="E642" s="7"/>
      <c r="F642" s="7"/>
      <c r="G642" s="7"/>
      <c r="H642" s="7"/>
      <c r="I642" s="7"/>
      <c r="J642" s="7"/>
      <c r="K642" s="7"/>
      <c r="L642" s="7"/>
      <c r="M642" s="22"/>
      <c r="N642" s="22"/>
      <c r="O642" s="7"/>
      <c r="P642" s="7"/>
      <c r="Q642" s="7"/>
    </row>
    <row r="643" ht="15.75" customHeight="1">
      <c r="B643" s="7"/>
      <c r="C643" s="7"/>
      <c r="D643" s="7"/>
      <c r="E643" s="7"/>
      <c r="F643" s="7"/>
      <c r="G643" s="7"/>
      <c r="H643" s="7"/>
      <c r="I643" s="7"/>
      <c r="J643" s="7"/>
      <c r="K643" s="7"/>
      <c r="L643" s="7"/>
      <c r="M643" s="22"/>
      <c r="N643" s="22"/>
      <c r="O643" s="7"/>
      <c r="P643" s="7"/>
      <c r="Q643" s="7"/>
    </row>
    <row r="644" ht="15.75" customHeight="1">
      <c r="B644" s="7"/>
      <c r="C644" s="7"/>
      <c r="D644" s="7"/>
      <c r="E644" s="7"/>
      <c r="F644" s="7"/>
      <c r="G644" s="7"/>
      <c r="H644" s="7"/>
      <c r="I644" s="7"/>
      <c r="J644" s="7"/>
      <c r="K644" s="7"/>
      <c r="L644" s="7"/>
      <c r="M644" s="22"/>
      <c r="N644" s="22"/>
      <c r="O644" s="7"/>
      <c r="P644" s="7"/>
      <c r="Q644" s="7"/>
    </row>
    <row r="645" ht="15.75" customHeight="1">
      <c r="B645" s="7"/>
      <c r="C645" s="7"/>
      <c r="D645" s="7"/>
      <c r="E645" s="7"/>
      <c r="F645" s="7"/>
      <c r="G645" s="7"/>
      <c r="H645" s="7"/>
      <c r="I645" s="7"/>
      <c r="J645" s="7"/>
      <c r="K645" s="7"/>
      <c r="L645" s="7"/>
      <c r="M645" s="22"/>
      <c r="N645" s="22"/>
      <c r="O645" s="7"/>
      <c r="P645" s="7"/>
      <c r="Q645" s="7"/>
    </row>
    <row r="646" ht="15.75" customHeight="1">
      <c r="B646" s="7"/>
      <c r="C646" s="7"/>
      <c r="D646" s="7"/>
      <c r="E646" s="7"/>
      <c r="F646" s="7"/>
      <c r="G646" s="7"/>
      <c r="H646" s="7"/>
      <c r="I646" s="7"/>
      <c r="J646" s="7"/>
      <c r="K646" s="7"/>
      <c r="L646" s="7"/>
      <c r="M646" s="22"/>
      <c r="N646" s="22"/>
      <c r="O646" s="7"/>
      <c r="P646" s="7"/>
      <c r="Q646" s="7"/>
    </row>
    <row r="647" ht="15.75" customHeight="1">
      <c r="B647" s="7"/>
      <c r="C647" s="7"/>
      <c r="D647" s="7"/>
      <c r="E647" s="7"/>
      <c r="F647" s="7"/>
      <c r="G647" s="7"/>
      <c r="H647" s="7"/>
      <c r="I647" s="7"/>
      <c r="J647" s="7"/>
      <c r="K647" s="7"/>
      <c r="L647" s="7"/>
      <c r="M647" s="22"/>
      <c r="N647" s="22"/>
      <c r="O647" s="7"/>
      <c r="P647" s="7"/>
      <c r="Q647" s="7"/>
    </row>
    <row r="648" ht="15.75" customHeight="1">
      <c r="B648" s="7"/>
      <c r="C648" s="7"/>
      <c r="D648" s="7"/>
      <c r="E648" s="7"/>
      <c r="F648" s="7"/>
      <c r="G648" s="7"/>
      <c r="H648" s="7"/>
      <c r="I648" s="7"/>
      <c r="J648" s="7"/>
      <c r="K648" s="7"/>
      <c r="L648" s="7"/>
      <c r="M648" s="22"/>
      <c r="N648" s="22"/>
      <c r="O648" s="7"/>
      <c r="P648" s="7"/>
      <c r="Q648" s="7"/>
    </row>
    <row r="649" ht="15.75" customHeight="1">
      <c r="B649" s="7"/>
      <c r="C649" s="7"/>
      <c r="D649" s="7"/>
      <c r="E649" s="7"/>
      <c r="F649" s="7"/>
      <c r="G649" s="7"/>
      <c r="H649" s="7"/>
      <c r="I649" s="7"/>
      <c r="J649" s="7"/>
      <c r="K649" s="7"/>
      <c r="L649" s="7"/>
      <c r="M649" s="22"/>
      <c r="N649" s="22"/>
      <c r="O649" s="7"/>
      <c r="P649" s="7"/>
      <c r="Q649" s="7"/>
    </row>
    <row r="650" ht="15.75" customHeight="1">
      <c r="B650" s="7"/>
      <c r="C650" s="7"/>
      <c r="D650" s="7"/>
      <c r="E650" s="7"/>
      <c r="F650" s="7"/>
      <c r="G650" s="7"/>
      <c r="H650" s="7"/>
      <c r="I650" s="7"/>
      <c r="J650" s="7"/>
      <c r="K650" s="7"/>
      <c r="L650" s="7"/>
      <c r="M650" s="22"/>
      <c r="N650" s="22"/>
      <c r="O650" s="7"/>
      <c r="P650" s="7"/>
      <c r="Q650" s="7"/>
    </row>
    <row r="651" ht="15.75" customHeight="1">
      <c r="B651" s="7"/>
      <c r="C651" s="7"/>
      <c r="D651" s="7"/>
      <c r="E651" s="7"/>
      <c r="F651" s="7"/>
      <c r="G651" s="7"/>
      <c r="H651" s="7"/>
      <c r="I651" s="7"/>
      <c r="J651" s="7"/>
      <c r="K651" s="7"/>
      <c r="L651" s="7"/>
      <c r="M651" s="22"/>
      <c r="N651" s="22"/>
      <c r="O651" s="7"/>
      <c r="P651" s="7"/>
      <c r="Q651" s="7"/>
    </row>
    <row r="652" ht="15.75" customHeight="1">
      <c r="B652" s="7"/>
      <c r="C652" s="7"/>
      <c r="D652" s="7"/>
      <c r="E652" s="7"/>
      <c r="F652" s="7"/>
      <c r="G652" s="7"/>
      <c r="H652" s="7"/>
      <c r="I652" s="7"/>
      <c r="J652" s="7"/>
      <c r="K652" s="7"/>
      <c r="L652" s="7"/>
      <c r="M652" s="22"/>
      <c r="N652" s="22"/>
      <c r="O652" s="7"/>
      <c r="P652" s="7"/>
      <c r="Q652" s="7"/>
    </row>
    <row r="653" ht="15.75" customHeight="1">
      <c r="B653" s="7"/>
      <c r="C653" s="7"/>
      <c r="D653" s="7"/>
      <c r="E653" s="7"/>
      <c r="F653" s="7"/>
      <c r="G653" s="7"/>
      <c r="H653" s="7"/>
      <c r="I653" s="7"/>
      <c r="J653" s="7"/>
      <c r="K653" s="7"/>
      <c r="L653" s="7"/>
      <c r="M653" s="22"/>
      <c r="N653" s="22"/>
      <c r="O653" s="7"/>
      <c r="P653" s="7"/>
      <c r="Q653" s="7"/>
    </row>
    <row r="654" ht="15.75" customHeight="1">
      <c r="B654" s="7"/>
      <c r="C654" s="7"/>
      <c r="D654" s="7"/>
      <c r="E654" s="7"/>
      <c r="F654" s="7"/>
      <c r="G654" s="7"/>
      <c r="H654" s="7"/>
      <c r="I654" s="7"/>
      <c r="J654" s="7"/>
      <c r="K654" s="7"/>
      <c r="L654" s="7"/>
      <c r="M654" s="22"/>
      <c r="N654" s="22"/>
      <c r="O654" s="7"/>
      <c r="P654" s="7"/>
      <c r="Q654" s="7"/>
    </row>
    <row r="655" ht="15.75" customHeight="1">
      <c r="B655" s="7"/>
      <c r="C655" s="7"/>
      <c r="D655" s="7"/>
      <c r="E655" s="7"/>
      <c r="F655" s="7"/>
      <c r="G655" s="7"/>
      <c r="H655" s="7"/>
      <c r="I655" s="7"/>
      <c r="J655" s="7"/>
      <c r="K655" s="7"/>
      <c r="L655" s="7"/>
      <c r="M655" s="22"/>
      <c r="N655" s="22"/>
      <c r="O655" s="7"/>
      <c r="P655" s="7"/>
      <c r="Q655" s="7"/>
    </row>
    <row r="656" ht="15.75" customHeight="1">
      <c r="B656" s="7"/>
      <c r="C656" s="7"/>
      <c r="D656" s="7"/>
      <c r="E656" s="7"/>
      <c r="F656" s="7"/>
      <c r="G656" s="7"/>
      <c r="H656" s="7"/>
      <c r="I656" s="7"/>
      <c r="J656" s="7"/>
      <c r="K656" s="7"/>
      <c r="L656" s="7"/>
      <c r="M656" s="22"/>
      <c r="N656" s="22"/>
      <c r="O656" s="7"/>
      <c r="P656" s="7"/>
      <c r="Q656" s="7"/>
    </row>
    <row r="657" ht="15.75" customHeight="1">
      <c r="B657" s="7"/>
      <c r="C657" s="7"/>
      <c r="D657" s="7"/>
      <c r="E657" s="7"/>
      <c r="F657" s="7"/>
      <c r="G657" s="7"/>
      <c r="H657" s="7"/>
      <c r="I657" s="7"/>
      <c r="J657" s="7"/>
      <c r="K657" s="7"/>
      <c r="L657" s="7"/>
      <c r="M657" s="22"/>
      <c r="N657" s="22"/>
      <c r="O657" s="7"/>
      <c r="P657" s="7"/>
      <c r="Q657" s="7"/>
    </row>
    <row r="658" ht="15.75" customHeight="1">
      <c r="B658" s="7"/>
      <c r="C658" s="7"/>
      <c r="D658" s="7"/>
      <c r="E658" s="7"/>
      <c r="F658" s="7"/>
      <c r="G658" s="7"/>
      <c r="H658" s="7"/>
      <c r="I658" s="7"/>
      <c r="J658" s="7"/>
      <c r="K658" s="7"/>
      <c r="L658" s="7"/>
      <c r="M658" s="22"/>
      <c r="N658" s="22"/>
      <c r="O658" s="7"/>
      <c r="P658" s="7"/>
      <c r="Q658" s="7"/>
    </row>
    <row r="659" ht="15.75" customHeight="1">
      <c r="B659" s="7"/>
      <c r="C659" s="7"/>
      <c r="D659" s="7"/>
      <c r="E659" s="7"/>
      <c r="F659" s="7"/>
      <c r="G659" s="7"/>
      <c r="H659" s="7"/>
      <c r="I659" s="7"/>
      <c r="J659" s="7"/>
      <c r="K659" s="7"/>
      <c r="L659" s="7"/>
      <c r="M659" s="22"/>
      <c r="N659" s="22"/>
      <c r="O659" s="7"/>
      <c r="P659" s="7"/>
      <c r="Q659" s="7"/>
    </row>
    <row r="660" ht="15.75" customHeight="1">
      <c r="B660" s="7"/>
      <c r="C660" s="7"/>
      <c r="D660" s="7"/>
      <c r="E660" s="7"/>
      <c r="F660" s="7"/>
      <c r="G660" s="7"/>
      <c r="H660" s="7"/>
      <c r="I660" s="7"/>
      <c r="J660" s="7"/>
      <c r="K660" s="7"/>
      <c r="L660" s="7"/>
      <c r="M660" s="22"/>
      <c r="N660" s="22"/>
      <c r="O660" s="7"/>
      <c r="P660" s="7"/>
      <c r="Q660" s="7"/>
    </row>
    <row r="661" ht="15.75" customHeight="1">
      <c r="B661" s="7"/>
      <c r="C661" s="7"/>
      <c r="D661" s="7"/>
      <c r="E661" s="7"/>
      <c r="F661" s="7"/>
      <c r="G661" s="7"/>
      <c r="H661" s="7"/>
      <c r="I661" s="7"/>
      <c r="J661" s="7"/>
      <c r="K661" s="7"/>
      <c r="L661" s="7"/>
      <c r="M661" s="22"/>
      <c r="N661" s="22"/>
      <c r="O661" s="7"/>
      <c r="P661" s="7"/>
      <c r="Q661" s="7"/>
    </row>
    <row r="662" ht="15.75" customHeight="1">
      <c r="B662" s="7"/>
      <c r="C662" s="7"/>
      <c r="D662" s="7"/>
      <c r="E662" s="7"/>
      <c r="F662" s="7"/>
      <c r="G662" s="7"/>
      <c r="H662" s="7"/>
      <c r="I662" s="7"/>
      <c r="J662" s="7"/>
      <c r="K662" s="7"/>
      <c r="L662" s="7"/>
      <c r="M662" s="22"/>
      <c r="N662" s="22"/>
      <c r="O662" s="7"/>
      <c r="P662" s="7"/>
      <c r="Q662" s="7"/>
    </row>
    <row r="663" ht="15.75" customHeight="1">
      <c r="B663" s="7"/>
      <c r="C663" s="7"/>
      <c r="D663" s="7"/>
      <c r="E663" s="7"/>
      <c r="F663" s="7"/>
      <c r="G663" s="7"/>
      <c r="H663" s="7"/>
      <c r="I663" s="7"/>
      <c r="J663" s="7"/>
      <c r="K663" s="7"/>
      <c r="L663" s="7"/>
      <c r="M663" s="22"/>
      <c r="N663" s="22"/>
      <c r="O663" s="7"/>
      <c r="P663" s="7"/>
      <c r="Q663" s="7"/>
    </row>
    <row r="664" ht="15.75" customHeight="1">
      <c r="B664" s="7"/>
      <c r="C664" s="7"/>
      <c r="D664" s="7"/>
      <c r="E664" s="7"/>
      <c r="F664" s="7"/>
      <c r="G664" s="7"/>
      <c r="H664" s="7"/>
      <c r="I664" s="7"/>
      <c r="J664" s="7"/>
      <c r="K664" s="7"/>
      <c r="L664" s="7"/>
      <c r="M664" s="22"/>
      <c r="N664" s="22"/>
      <c r="O664" s="7"/>
      <c r="P664" s="7"/>
      <c r="Q664" s="7"/>
    </row>
    <row r="665" ht="15.75" customHeight="1">
      <c r="B665" s="7"/>
      <c r="C665" s="7"/>
      <c r="D665" s="7"/>
      <c r="E665" s="7"/>
      <c r="F665" s="7"/>
      <c r="G665" s="7"/>
      <c r="H665" s="7"/>
      <c r="I665" s="7"/>
      <c r="J665" s="7"/>
      <c r="K665" s="7"/>
      <c r="L665" s="7"/>
      <c r="M665" s="22"/>
      <c r="N665" s="22"/>
      <c r="O665" s="7"/>
      <c r="P665" s="7"/>
      <c r="Q665" s="7"/>
    </row>
    <row r="666" ht="15.75" customHeight="1">
      <c r="B666" s="7"/>
      <c r="C666" s="7"/>
      <c r="D666" s="7"/>
      <c r="E666" s="7"/>
      <c r="F666" s="7"/>
      <c r="G666" s="7"/>
      <c r="H666" s="7"/>
      <c r="I666" s="7"/>
      <c r="J666" s="7"/>
      <c r="K666" s="7"/>
      <c r="L666" s="7"/>
      <c r="M666" s="22"/>
      <c r="N666" s="22"/>
      <c r="O666" s="7"/>
      <c r="P666" s="7"/>
      <c r="Q666" s="7"/>
    </row>
    <row r="667" ht="15.75" customHeight="1">
      <c r="B667" s="7"/>
      <c r="C667" s="7"/>
      <c r="D667" s="7"/>
      <c r="E667" s="7"/>
      <c r="F667" s="7"/>
      <c r="G667" s="7"/>
      <c r="H667" s="7"/>
      <c r="I667" s="7"/>
      <c r="J667" s="7"/>
      <c r="K667" s="7"/>
      <c r="L667" s="7"/>
      <c r="M667" s="22"/>
      <c r="N667" s="22"/>
      <c r="O667" s="7"/>
      <c r="P667" s="7"/>
      <c r="Q667" s="7"/>
    </row>
    <row r="668" ht="15.75" customHeight="1">
      <c r="B668" s="7"/>
      <c r="C668" s="7"/>
      <c r="D668" s="7"/>
      <c r="E668" s="7"/>
      <c r="F668" s="7"/>
      <c r="G668" s="7"/>
      <c r="H668" s="7"/>
      <c r="I668" s="7"/>
      <c r="J668" s="7"/>
      <c r="K668" s="7"/>
      <c r="L668" s="7"/>
      <c r="M668" s="22"/>
      <c r="N668" s="22"/>
      <c r="O668" s="7"/>
      <c r="P668" s="7"/>
      <c r="Q668" s="7"/>
    </row>
    <row r="669" ht="15.75" customHeight="1">
      <c r="B669" s="7"/>
      <c r="C669" s="7"/>
      <c r="D669" s="7"/>
      <c r="E669" s="7"/>
      <c r="F669" s="7"/>
      <c r="G669" s="7"/>
      <c r="H669" s="7"/>
      <c r="I669" s="7"/>
      <c r="J669" s="7"/>
      <c r="K669" s="7"/>
      <c r="L669" s="7"/>
      <c r="M669" s="22"/>
      <c r="N669" s="22"/>
      <c r="O669" s="7"/>
      <c r="P669" s="7"/>
      <c r="Q669" s="7"/>
    </row>
    <row r="670" ht="15.75" customHeight="1">
      <c r="B670" s="7"/>
      <c r="C670" s="7"/>
      <c r="D670" s="7"/>
      <c r="E670" s="7"/>
      <c r="F670" s="7"/>
      <c r="G670" s="7"/>
      <c r="H670" s="7"/>
      <c r="I670" s="7"/>
      <c r="J670" s="7"/>
      <c r="K670" s="7"/>
      <c r="L670" s="7"/>
      <c r="M670" s="22"/>
      <c r="N670" s="22"/>
      <c r="O670" s="7"/>
      <c r="P670" s="7"/>
      <c r="Q670" s="7"/>
    </row>
    <row r="671" ht="15.75" customHeight="1">
      <c r="B671" s="7"/>
      <c r="C671" s="7"/>
      <c r="D671" s="7"/>
      <c r="E671" s="7"/>
      <c r="F671" s="7"/>
      <c r="G671" s="7"/>
      <c r="H671" s="7"/>
      <c r="I671" s="7"/>
      <c r="J671" s="7"/>
      <c r="K671" s="7"/>
      <c r="L671" s="7"/>
      <c r="M671" s="22"/>
      <c r="N671" s="22"/>
      <c r="O671" s="7"/>
      <c r="P671" s="7"/>
      <c r="Q671" s="7"/>
    </row>
    <row r="672" ht="15.75" customHeight="1">
      <c r="B672" s="7"/>
      <c r="C672" s="7"/>
      <c r="D672" s="7"/>
      <c r="E672" s="7"/>
      <c r="F672" s="7"/>
      <c r="G672" s="7"/>
      <c r="H672" s="7"/>
      <c r="I672" s="7"/>
      <c r="J672" s="7"/>
      <c r="K672" s="7"/>
      <c r="L672" s="7"/>
      <c r="M672" s="22"/>
      <c r="N672" s="22"/>
      <c r="O672" s="7"/>
      <c r="P672" s="7"/>
      <c r="Q672" s="7"/>
    </row>
    <row r="673" ht="15.75" customHeight="1">
      <c r="B673" s="7"/>
      <c r="C673" s="7"/>
      <c r="D673" s="7"/>
      <c r="E673" s="7"/>
      <c r="F673" s="7"/>
      <c r="G673" s="7"/>
      <c r="H673" s="7"/>
      <c r="I673" s="7"/>
      <c r="J673" s="7"/>
      <c r="K673" s="7"/>
      <c r="L673" s="7"/>
      <c r="M673" s="22"/>
      <c r="N673" s="22"/>
      <c r="O673" s="7"/>
      <c r="P673" s="7"/>
      <c r="Q673" s="7"/>
    </row>
    <row r="674" ht="15.75" customHeight="1">
      <c r="B674" s="7"/>
      <c r="C674" s="7"/>
      <c r="D674" s="7"/>
      <c r="E674" s="7"/>
      <c r="F674" s="7"/>
      <c r="G674" s="7"/>
      <c r="H674" s="7"/>
      <c r="I674" s="7"/>
      <c r="J674" s="7"/>
      <c r="K674" s="7"/>
      <c r="L674" s="7"/>
      <c r="M674" s="22"/>
      <c r="N674" s="22"/>
      <c r="O674" s="7"/>
      <c r="P674" s="7"/>
      <c r="Q674" s="7"/>
    </row>
    <row r="675" ht="15.75" customHeight="1">
      <c r="B675" s="7"/>
      <c r="C675" s="7"/>
      <c r="D675" s="7"/>
      <c r="E675" s="7"/>
      <c r="F675" s="7"/>
      <c r="G675" s="7"/>
      <c r="H675" s="7"/>
      <c r="I675" s="7"/>
      <c r="J675" s="7"/>
      <c r="K675" s="7"/>
      <c r="L675" s="7"/>
      <c r="M675" s="22"/>
      <c r="N675" s="22"/>
      <c r="O675" s="7"/>
      <c r="P675" s="7"/>
      <c r="Q675" s="7"/>
    </row>
    <row r="676" ht="15.75" customHeight="1">
      <c r="B676" s="7"/>
      <c r="C676" s="7"/>
      <c r="D676" s="7"/>
      <c r="E676" s="7"/>
      <c r="F676" s="7"/>
      <c r="G676" s="7"/>
      <c r="H676" s="7"/>
      <c r="I676" s="7"/>
      <c r="J676" s="7"/>
      <c r="K676" s="7"/>
      <c r="L676" s="7"/>
      <c r="M676" s="22"/>
      <c r="N676" s="22"/>
      <c r="O676" s="7"/>
      <c r="P676" s="7"/>
      <c r="Q676" s="7"/>
    </row>
    <row r="677" ht="15.75" customHeight="1">
      <c r="B677" s="7"/>
      <c r="C677" s="7"/>
      <c r="D677" s="7"/>
      <c r="E677" s="7"/>
      <c r="F677" s="7"/>
      <c r="G677" s="7"/>
      <c r="H677" s="7"/>
      <c r="I677" s="7"/>
      <c r="J677" s="7"/>
      <c r="K677" s="7"/>
      <c r="L677" s="7"/>
      <c r="M677" s="22"/>
      <c r="N677" s="22"/>
      <c r="O677" s="7"/>
      <c r="P677" s="7"/>
      <c r="Q677" s="7"/>
    </row>
    <row r="678" ht="15.75" customHeight="1">
      <c r="B678" s="7"/>
      <c r="C678" s="7"/>
      <c r="D678" s="7"/>
      <c r="E678" s="7"/>
      <c r="F678" s="7"/>
      <c r="G678" s="7"/>
      <c r="H678" s="7"/>
      <c r="I678" s="7"/>
      <c r="J678" s="7"/>
      <c r="K678" s="7"/>
      <c r="L678" s="7"/>
      <c r="M678" s="22"/>
      <c r="N678" s="22"/>
      <c r="O678" s="7"/>
      <c r="P678" s="7"/>
      <c r="Q678" s="7"/>
    </row>
    <row r="679" ht="15.75" customHeight="1">
      <c r="B679" s="7"/>
      <c r="C679" s="7"/>
      <c r="D679" s="7"/>
      <c r="E679" s="7"/>
      <c r="F679" s="7"/>
      <c r="G679" s="7"/>
      <c r="H679" s="7"/>
      <c r="I679" s="7"/>
      <c r="J679" s="7"/>
      <c r="K679" s="7"/>
      <c r="L679" s="7"/>
      <c r="M679" s="22"/>
      <c r="N679" s="22"/>
      <c r="O679" s="7"/>
      <c r="P679" s="7"/>
      <c r="Q679" s="7"/>
    </row>
    <row r="680" ht="15.75" customHeight="1">
      <c r="B680" s="7"/>
      <c r="C680" s="7"/>
      <c r="D680" s="7"/>
      <c r="E680" s="7"/>
      <c r="F680" s="7"/>
      <c r="G680" s="7"/>
      <c r="H680" s="7"/>
      <c r="I680" s="7"/>
      <c r="J680" s="7"/>
      <c r="K680" s="7"/>
      <c r="L680" s="7"/>
      <c r="M680" s="22"/>
      <c r="N680" s="22"/>
      <c r="O680" s="7"/>
      <c r="P680" s="7"/>
      <c r="Q680" s="7"/>
    </row>
    <row r="681" ht="15.75" customHeight="1">
      <c r="B681" s="7"/>
      <c r="C681" s="7"/>
      <c r="D681" s="7"/>
      <c r="E681" s="7"/>
      <c r="F681" s="7"/>
      <c r="G681" s="7"/>
      <c r="H681" s="7"/>
      <c r="I681" s="7"/>
      <c r="J681" s="7"/>
      <c r="K681" s="7"/>
      <c r="L681" s="7"/>
      <c r="M681" s="22"/>
      <c r="N681" s="22"/>
      <c r="O681" s="7"/>
      <c r="P681" s="7"/>
      <c r="Q681" s="7"/>
    </row>
    <row r="682" ht="15.75" customHeight="1">
      <c r="B682" s="7"/>
      <c r="C682" s="7"/>
      <c r="D682" s="7"/>
      <c r="E682" s="7"/>
      <c r="F682" s="7"/>
      <c r="G682" s="7"/>
      <c r="H682" s="7"/>
      <c r="I682" s="7"/>
      <c r="J682" s="7"/>
      <c r="K682" s="7"/>
      <c r="L682" s="7"/>
      <c r="M682" s="22"/>
      <c r="N682" s="22"/>
      <c r="O682" s="7"/>
      <c r="P682" s="7"/>
      <c r="Q682" s="7"/>
    </row>
    <row r="683" ht="15.75" customHeight="1">
      <c r="B683" s="7"/>
      <c r="C683" s="7"/>
      <c r="D683" s="7"/>
      <c r="E683" s="7"/>
      <c r="F683" s="7"/>
      <c r="G683" s="7"/>
      <c r="H683" s="7"/>
      <c r="I683" s="7"/>
      <c r="J683" s="7"/>
      <c r="K683" s="7"/>
      <c r="L683" s="7"/>
      <c r="M683" s="22"/>
      <c r="N683" s="22"/>
      <c r="O683" s="7"/>
      <c r="P683" s="7"/>
      <c r="Q683" s="7"/>
    </row>
    <row r="684" ht="15.75" customHeight="1">
      <c r="B684" s="7"/>
      <c r="C684" s="7"/>
      <c r="D684" s="7"/>
      <c r="E684" s="7"/>
      <c r="F684" s="7"/>
      <c r="G684" s="7"/>
      <c r="H684" s="7"/>
      <c r="I684" s="7"/>
      <c r="J684" s="7"/>
      <c r="K684" s="7"/>
      <c r="L684" s="7"/>
      <c r="M684" s="22"/>
      <c r="N684" s="22"/>
      <c r="O684" s="7"/>
      <c r="P684" s="7"/>
      <c r="Q684" s="7"/>
    </row>
    <row r="685" ht="15.75" customHeight="1">
      <c r="B685" s="7"/>
      <c r="C685" s="7"/>
      <c r="D685" s="7"/>
      <c r="E685" s="7"/>
      <c r="F685" s="7"/>
      <c r="G685" s="7"/>
      <c r="H685" s="7"/>
      <c r="I685" s="7"/>
      <c r="J685" s="7"/>
      <c r="K685" s="7"/>
      <c r="L685" s="7"/>
      <c r="M685" s="22"/>
      <c r="N685" s="22"/>
      <c r="O685" s="7"/>
      <c r="P685" s="7"/>
      <c r="Q685" s="7"/>
    </row>
    <row r="686" ht="15.75" customHeight="1">
      <c r="B686" s="7"/>
      <c r="C686" s="7"/>
      <c r="D686" s="7"/>
      <c r="E686" s="7"/>
      <c r="F686" s="7"/>
      <c r="G686" s="7"/>
      <c r="H686" s="7"/>
      <c r="I686" s="7"/>
      <c r="J686" s="7"/>
      <c r="K686" s="7"/>
      <c r="L686" s="7"/>
      <c r="M686" s="22"/>
      <c r="N686" s="22"/>
      <c r="O686" s="7"/>
      <c r="P686" s="7"/>
      <c r="Q686" s="7"/>
    </row>
    <row r="687" ht="15.75" customHeight="1">
      <c r="B687" s="7"/>
      <c r="C687" s="7"/>
      <c r="D687" s="7"/>
      <c r="E687" s="7"/>
      <c r="F687" s="7"/>
      <c r="G687" s="7"/>
      <c r="H687" s="7"/>
      <c r="I687" s="7"/>
      <c r="J687" s="7"/>
      <c r="K687" s="7"/>
      <c r="L687" s="7"/>
      <c r="M687" s="22"/>
      <c r="N687" s="22"/>
      <c r="O687" s="7"/>
      <c r="P687" s="7"/>
      <c r="Q687" s="7"/>
    </row>
    <row r="688" ht="15.75" customHeight="1">
      <c r="B688" s="7"/>
      <c r="C688" s="7"/>
      <c r="D688" s="7"/>
      <c r="E688" s="7"/>
      <c r="F688" s="7"/>
      <c r="G688" s="7"/>
      <c r="H688" s="7"/>
      <c r="I688" s="7"/>
      <c r="J688" s="7"/>
      <c r="K688" s="7"/>
      <c r="L688" s="7"/>
      <c r="M688" s="22"/>
      <c r="N688" s="22"/>
      <c r="O688" s="7"/>
      <c r="P688" s="7"/>
      <c r="Q688" s="7"/>
    </row>
    <row r="689" ht="15.75" customHeight="1">
      <c r="B689" s="7"/>
      <c r="C689" s="7"/>
      <c r="D689" s="7"/>
      <c r="E689" s="7"/>
      <c r="F689" s="7"/>
      <c r="G689" s="7"/>
      <c r="H689" s="7"/>
      <c r="I689" s="7"/>
      <c r="J689" s="7"/>
      <c r="K689" s="7"/>
      <c r="L689" s="7"/>
      <c r="M689" s="22"/>
      <c r="N689" s="22"/>
      <c r="O689" s="7"/>
      <c r="P689" s="7"/>
      <c r="Q689" s="7"/>
    </row>
    <row r="690" ht="15.75" customHeight="1">
      <c r="B690" s="7"/>
      <c r="C690" s="7"/>
      <c r="D690" s="7"/>
      <c r="E690" s="7"/>
      <c r="F690" s="7"/>
      <c r="G690" s="7"/>
      <c r="H690" s="7"/>
      <c r="I690" s="7"/>
      <c r="J690" s="7"/>
      <c r="K690" s="7"/>
      <c r="L690" s="7"/>
      <c r="M690" s="22"/>
      <c r="N690" s="22"/>
      <c r="O690" s="7"/>
      <c r="P690" s="7"/>
      <c r="Q690" s="7"/>
    </row>
    <row r="691" ht="15.75" customHeight="1">
      <c r="B691" s="7"/>
      <c r="C691" s="7"/>
      <c r="D691" s="7"/>
      <c r="E691" s="7"/>
      <c r="F691" s="7"/>
      <c r="G691" s="7"/>
      <c r="H691" s="7"/>
      <c r="I691" s="7"/>
      <c r="J691" s="7"/>
      <c r="K691" s="7"/>
      <c r="L691" s="7"/>
      <c r="M691" s="22"/>
      <c r="N691" s="22"/>
      <c r="O691" s="7"/>
      <c r="P691" s="7"/>
      <c r="Q691" s="7"/>
    </row>
    <row r="692" ht="15.75" customHeight="1">
      <c r="B692" s="7"/>
      <c r="C692" s="7"/>
      <c r="D692" s="7"/>
      <c r="E692" s="7"/>
      <c r="F692" s="7"/>
      <c r="G692" s="7"/>
      <c r="H692" s="7"/>
      <c r="I692" s="7"/>
      <c r="J692" s="7"/>
      <c r="K692" s="7"/>
      <c r="L692" s="7"/>
      <c r="M692" s="22"/>
      <c r="N692" s="22"/>
      <c r="O692" s="7"/>
      <c r="P692" s="7"/>
      <c r="Q692" s="7"/>
    </row>
    <row r="693" ht="15.75" customHeight="1">
      <c r="B693" s="7"/>
      <c r="C693" s="7"/>
      <c r="D693" s="7"/>
      <c r="E693" s="7"/>
      <c r="F693" s="7"/>
      <c r="G693" s="7"/>
      <c r="H693" s="7"/>
      <c r="I693" s="7"/>
      <c r="J693" s="7"/>
      <c r="K693" s="7"/>
      <c r="L693" s="7"/>
      <c r="M693" s="22"/>
      <c r="N693" s="22"/>
      <c r="O693" s="7"/>
      <c r="P693" s="7"/>
      <c r="Q693" s="7"/>
    </row>
    <row r="694" ht="15.75" customHeight="1">
      <c r="B694" s="7"/>
      <c r="C694" s="7"/>
      <c r="D694" s="7"/>
      <c r="E694" s="7"/>
      <c r="F694" s="7"/>
      <c r="G694" s="7"/>
      <c r="H694" s="7"/>
      <c r="I694" s="7"/>
      <c r="J694" s="7"/>
      <c r="K694" s="7"/>
      <c r="L694" s="7"/>
      <c r="M694" s="22"/>
      <c r="N694" s="22"/>
      <c r="O694" s="7"/>
      <c r="P694" s="7"/>
      <c r="Q694" s="7"/>
    </row>
    <row r="695" ht="15.75" customHeight="1">
      <c r="B695" s="7"/>
      <c r="C695" s="7"/>
      <c r="D695" s="7"/>
      <c r="E695" s="7"/>
      <c r="F695" s="7"/>
      <c r="G695" s="7"/>
      <c r="H695" s="7"/>
      <c r="I695" s="7"/>
      <c r="J695" s="7"/>
      <c r="K695" s="7"/>
      <c r="L695" s="7"/>
      <c r="M695" s="22"/>
      <c r="N695" s="22"/>
      <c r="O695" s="7"/>
      <c r="P695" s="7"/>
      <c r="Q695" s="7"/>
    </row>
    <row r="696" ht="15.75" customHeight="1">
      <c r="B696" s="7"/>
      <c r="C696" s="7"/>
      <c r="D696" s="7"/>
      <c r="E696" s="7"/>
      <c r="F696" s="7"/>
      <c r="G696" s="7"/>
      <c r="H696" s="7"/>
      <c r="I696" s="7"/>
      <c r="J696" s="7"/>
      <c r="K696" s="7"/>
      <c r="L696" s="7"/>
      <c r="M696" s="22"/>
      <c r="N696" s="22"/>
      <c r="O696" s="7"/>
      <c r="P696" s="7"/>
      <c r="Q696" s="7"/>
    </row>
    <row r="697" ht="15.75" customHeight="1">
      <c r="B697" s="7"/>
      <c r="C697" s="7"/>
      <c r="D697" s="7"/>
      <c r="E697" s="7"/>
      <c r="F697" s="7"/>
      <c r="G697" s="7"/>
      <c r="H697" s="7"/>
      <c r="I697" s="7"/>
      <c r="J697" s="7"/>
      <c r="K697" s="7"/>
      <c r="L697" s="7"/>
      <c r="M697" s="22"/>
      <c r="N697" s="22"/>
      <c r="O697" s="7"/>
      <c r="P697" s="7"/>
      <c r="Q697" s="7"/>
    </row>
    <row r="698" ht="15.75" customHeight="1">
      <c r="B698" s="7"/>
      <c r="C698" s="7"/>
      <c r="D698" s="7"/>
      <c r="E698" s="7"/>
      <c r="F698" s="7"/>
      <c r="G698" s="7"/>
      <c r="H698" s="7"/>
      <c r="I698" s="7"/>
      <c r="J698" s="7"/>
      <c r="K698" s="7"/>
      <c r="L698" s="7"/>
      <c r="M698" s="22"/>
      <c r="N698" s="22"/>
      <c r="O698" s="7"/>
      <c r="P698" s="7"/>
      <c r="Q698" s="7"/>
    </row>
    <row r="699" ht="15.75" customHeight="1">
      <c r="B699" s="7"/>
      <c r="C699" s="7"/>
      <c r="D699" s="7"/>
      <c r="E699" s="7"/>
      <c r="F699" s="7"/>
      <c r="G699" s="7"/>
      <c r="H699" s="7"/>
      <c r="I699" s="7"/>
      <c r="J699" s="7"/>
      <c r="K699" s="7"/>
      <c r="L699" s="7"/>
      <c r="M699" s="22"/>
      <c r="N699" s="22"/>
      <c r="O699" s="7"/>
      <c r="P699" s="7"/>
      <c r="Q699" s="7"/>
    </row>
    <row r="700" ht="15.75" customHeight="1">
      <c r="B700" s="7"/>
      <c r="C700" s="7"/>
      <c r="D700" s="7"/>
      <c r="E700" s="7"/>
      <c r="F700" s="7"/>
      <c r="G700" s="7"/>
      <c r="H700" s="7"/>
      <c r="I700" s="7"/>
      <c r="J700" s="7"/>
      <c r="K700" s="7"/>
      <c r="L700" s="7"/>
      <c r="M700" s="22"/>
      <c r="N700" s="22"/>
      <c r="O700" s="7"/>
      <c r="P700" s="7"/>
      <c r="Q700" s="7"/>
    </row>
    <row r="701" ht="15.75" customHeight="1">
      <c r="B701" s="7"/>
      <c r="C701" s="7"/>
      <c r="D701" s="7"/>
      <c r="E701" s="7"/>
      <c r="F701" s="7"/>
      <c r="G701" s="7"/>
      <c r="H701" s="7"/>
      <c r="I701" s="7"/>
      <c r="J701" s="7"/>
      <c r="K701" s="7"/>
      <c r="L701" s="7"/>
      <c r="M701" s="22"/>
      <c r="N701" s="22"/>
      <c r="O701" s="7"/>
      <c r="P701" s="7"/>
      <c r="Q701" s="7"/>
    </row>
    <row r="702" ht="15.75" customHeight="1">
      <c r="B702" s="7"/>
      <c r="C702" s="7"/>
      <c r="D702" s="7"/>
      <c r="E702" s="7"/>
      <c r="F702" s="7"/>
      <c r="G702" s="7"/>
      <c r="H702" s="7"/>
      <c r="I702" s="7"/>
      <c r="J702" s="7"/>
      <c r="K702" s="7"/>
      <c r="L702" s="7"/>
      <c r="M702" s="22"/>
      <c r="N702" s="22"/>
      <c r="O702" s="7"/>
      <c r="P702" s="7"/>
      <c r="Q702" s="7"/>
    </row>
    <row r="703" ht="15.75" customHeight="1">
      <c r="B703" s="7"/>
      <c r="C703" s="7"/>
      <c r="D703" s="7"/>
      <c r="E703" s="7"/>
      <c r="F703" s="7"/>
      <c r="G703" s="7"/>
      <c r="H703" s="7"/>
      <c r="I703" s="7"/>
      <c r="J703" s="7"/>
      <c r="K703" s="7"/>
      <c r="L703" s="7"/>
      <c r="M703" s="22"/>
      <c r="N703" s="22"/>
      <c r="O703" s="7"/>
      <c r="P703" s="7"/>
      <c r="Q703" s="7"/>
    </row>
    <row r="704" ht="15.75" customHeight="1">
      <c r="B704" s="7"/>
      <c r="C704" s="7"/>
      <c r="D704" s="7"/>
      <c r="E704" s="7"/>
      <c r="F704" s="7"/>
      <c r="G704" s="7"/>
      <c r="H704" s="7"/>
      <c r="I704" s="7"/>
      <c r="J704" s="7"/>
      <c r="K704" s="7"/>
      <c r="L704" s="7"/>
      <c r="M704" s="22"/>
      <c r="N704" s="22"/>
      <c r="O704" s="7"/>
      <c r="P704" s="7"/>
      <c r="Q704" s="7"/>
    </row>
    <row r="705" ht="15.75" customHeight="1">
      <c r="B705" s="7"/>
      <c r="C705" s="7"/>
      <c r="D705" s="7"/>
      <c r="E705" s="7"/>
      <c r="F705" s="7"/>
      <c r="G705" s="7"/>
      <c r="H705" s="7"/>
      <c r="I705" s="7"/>
      <c r="J705" s="7"/>
      <c r="K705" s="7"/>
      <c r="L705" s="7"/>
      <c r="M705" s="22"/>
      <c r="N705" s="22"/>
      <c r="O705" s="7"/>
      <c r="P705" s="7"/>
      <c r="Q705" s="7"/>
    </row>
    <row r="706" ht="15.75" customHeight="1">
      <c r="B706" s="7"/>
      <c r="C706" s="7"/>
      <c r="D706" s="7"/>
      <c r="E706" s="7"/>
      <c r="F706" s="7"/>
      <c r="G706" s="7"/>
      <c r="H706" s="7"/>
      <c r="I706" s="7"/>
      <c r="J706" s="7"/>
      <c r="K706" s="7"/>
      <c r="L706" s="7"/>
      <c r="M706" s="22"/>
      <c r="N706" s="22"/>
      <c r="O706" s="7"/>
      <c r="P706" s="7"/>
      <c r="Q706" s="7"/>
    </row>
    <row r="707" ht="15.75" customHeight="1">
      <c r="B707" s="7"/>
      <c r="C707" s="7"/>
      <c r="D707" s="7"/>
      <c r="E707" s="7"/>
      <c r="F707" s="7"/>
      <c r="G707" s="7"/>
      <c r="H707" s="7"/>
      <c r="I707" s="7"/>
      <c r="J707" s="7"/>
      <c r="K707" s="7"/>
      <c r="L707" s="7"/>
      <c r="M707" s="22"/>
      <c r="N707" s="22"/>
      <c r="O707" s="7"/>
      <c r="P707" s="7"/>
      <c r="Q707" s="7"/>
    </row>
    <row r="708" ht="15.75" customHeight="1">
      <c r="B708" s="7"/>
      <c r="C708" s="7"/>
      <c r="D708" s="7"/>
      <c r="E708" s="7"/>
      <c r="F708" s="7"/>
      <c r="G708" s="7"/>
      <c r="H708" s="7"/>
      <c r="I708" s="7"/>
      <c r="J708" s="7"/>
      <c r="K708" s="7"/>
      <c r="L708" s="7"/>
      <c r="M708" s="22"/>
      <c r="N708" s="22"/>
      <c r="O708" s="7"/>
      <c r="P708" s="7"/>
      <c r="Q708" s="7"/>
    </row>
    <row r="709" ht="15.75" customHeight="1">
      <c r="B709" s="7"/>
      <c r="C709" s="7"/>
      <c r="D709" s="7"/>
      <c r="E709" s="7"/>
      <c r="F709" s="7"/>
      <c r="G709" s="7"/>
      <c r="H709" s="7"/>
      <c r="I709" s="7"/>
      <c r="J709" s="7"/>
      <c r="K709" s="7"/>
      <c r="L709" s="7"/>
      <c r="M709" s="22"/>
      <c r="N709" s="22"/>
      <c r="O709" s="7"/>
      <c r="P709" s="7"/>
      <c r="Q709" s="7"/>
    </row>
    <row r="710" ht="15.75" customHeight="1">
      <c r="B710" s="7"/>
      <c r="C710" s="7"/>
      <c r="D710" s="7"/>
      <c r="E710" s="7"/>
      <c r="F710" s="7"/>
      <c r="G710" s="7"/>
      <c r="H710" s="7"/>
      <c r="I710" s="7"/>
      <c r="J710" s="7"/>
      <c r="K710" s="7"/>
      <c r="L710" s="7"/>
      <c r="M710" s="22"/>
      <c r="N710" s="22"/>
      <c r="O710" s="7"/>
      <c r="P710" s="7"/>
      <c r="Q710" s="7"/>
    </row>
    <row r="711" ht="15.75" customHeight="1">
      <c r="B711" s="7"/>
      <c r="C711" s="7"/>
      <c r="D711" s="7"/>
      <c r="E711" s="7"/>
      <c r="F711" s="7"/>
      <c r="G711" s="7"/>
      <c r="H711" s="7"/>
      <c r="I711" s="7"/>
      <c r="J711" s="7"/>
      <c r="K711" s="7"/>
      <c r="L711" s="7"/>
      <c r="M711" s="22"/>
      <c r="N711" s="22"/>
      <c r="O711" s="7"/>
      <c r="P711" s="7"/>
      <c r="Q711" s="7"/>
    </row>
    <row r="712" ht="15.75" customHeight="1">
      <c r="B712" s="7"/>
      <c r="C712" s="7"/>
      <c r="D712" s="7"/>
      <c r="E712" s="7"/>
      <c r="F712" s="7"/>
      <c r="G712" s="7"/>
      <c r="H712" s="7"/>
      <c r="I712" s="7"/>
      <c r="J712" s="7"/>
      <c r="K712" s="7"/>
      <c r="L712" s="7"/>
      <c r="M712" s="22"/>
      <c r="N712" s="22"/>
      <c r="O712" s="7"/>
      <c r="P712" s="7"/>
      <c r="Q712" s="7"/>
    </row>
    <row r="713" ht="15.75" customHeight="1">
      <c r="B713" s="7"/>
      <c r="C713" s="7"/>
      <c r="D713" s="7"/>
      <c r="E713" s="7"/>
      <c r="F713" s="7"/>
      <c r="G713" s="7"/>
      <c r="H713" s="7"/>
      <c r="I713" s="7"/>
      <c r="J713" s="7"/>
      <c r="K713" s="7"/>
      <c r="L713" s="7"/>
      <c r="M713" s="22"/>
      <c r="N713" s="22"/>
      <c r="O713" s="7"/>
      <c r="P713" s="7"/>
      <c r="Q713" s="7"/>
    </row>
    <row r="714" ht="15.75" customHeight="1">
      <c r="B714" s="7"/>
      <c r="C714" s="7"/>
      <c r="D714" s="7"/>
      <c r="E714" s="7"/>
      <c r="F714" s="7"/>
      <c r="G714" s="7"/>
      <c r="H714" s="7"/>
      <c r="I714" s="7"/>
      <c r="J714" s="7"/>
      <c r="K714" s="7"/>
      <c r="L714" s="7"/>
      <c r="M714" s="22"/>
      <c r="N714" s="22"/>
      <c r="O714" s="7"/>
      <c r="P714" s="7"/>
      <c r="Q714" s="7"/>
    </row>
    <row r="715" ht="15.75" customHeight="1">
      <c r="B715" s="7"/>
      <c r="C715" s="7"/>
      <c r="D715" s="7"/>
      <c r="E715" s="7"/>
      <c r="F715" s="7"/>
      <c r="G715" s="7"/>
      <c r="H715" s="7"/>
      <c r="I715" s="7"/>
      <c r="J715" s="7"/>
      <c r="K715" s="7"/>
      <c r="L715" s="7"/>
      <c r="M715" s="22"/>
      <c r="N715" s="22"/>
      <c r="O715" s="7"/>
      <c r="P715" s="7"/>
      <c r="Q715" s="7"/>
    </row>
    <row r="716" ht="15.75" customHeight="1">
      <c r="B716" s="7"/>
      <c r="C716" s="7"/>
      <c r="D716" s="7"/>
      <c r="E716" s="7"/>
      <c r="F716" s="7"/>
      <c r="G716" s="7"/>
      <c r="H716" s="7"/>
      <c r="I716" s="7"/>
      <c r="J716" s="7"/>
      <c r="K716" s="7"/>
      <c r="L716" s="7"/>
      <c r="M716" s="22"/>
      <c r="N716" s="22"/>
      <c r="O716" s="7"/>
      <c r="P716" s="7"/>
      <c r="Q716" s="7"/>
    </row>
    <row r="717" ht="15.75" customHeight="1">
      <c r="B717" s="7"/>
      <c r="C717" s="7"/>
      <c r="D717" s="7"/>
      <c r="E717" s="7"/>
      <c r="F717" s="7"/>
      <c r="G717" s="7"/>
      <c r="H717" s="7"/>
      <c r="I717" s="7"/>
      <c r="J717" s="7"/>
      <c r="K717" s="7"/>
      <c r="L717" s="7"/>
      <c r="M717" s="22"/>
      <c r="N717" s="22"/>
      <c r="O717" s="7"/>
      <c r="P717" s="7"/>
      <c r="Q717" s="7"/>
    </row>
    <row r="718" ht="15.75" customHeight="1">
      <c r="B718" s="7"/>
      <c r="C718" s="7"/>
      <c r="D718" s="7"/>
      <c r="E718" s="7"/>
      <c r="F718" s="7"/>
      <c r="G718" s="7"/>
      <c r="H718" s="7"/>
      <c r="I718" s="7"/>
      <c r="J718" s="7"/>
      <c r="K718" s="7"/>
      <c r="L718" s="7"/>
      <c r="M718" s="22"/>
      <c r="N718" s="22"/>
      <c r="O718" s="7"/>
      <c r="P718" s="7"/>
      <c r="Q718" s="7"/>
    </row>
    <row r="719" ht="15.75" customHeight="1">
      <c r="B719" s="7"/>
      <c r="C719" s="7"/>
      <c r="D719" s="7"/>
      <c r="E719" s="7"/>
      <c r="F719" s="7"/>
      <c r="G719" s="7"/>
      <c r="H719" s="7"/>
      <c r="I719" s="7"/>
      <c r="J719" s="7"/>
      <c r="K719" s="7"/>
      <c r="L719" s="7"/>
      <c r="M719" s="22"/>
      <c r="N719" s="22"/>
      <c r="O719" s="7"/>
      <c r="P719" s="7"/>
      <c r="Q719" s="7"/>
    </row>
    <row r="720" ht="15.75" customHeight="1">
      <c r="B720" s="7"/>
      <c r="C720" s="7"/>
      <c r="D720" s="7"/>
      <c r="E720" s="7"/>
      <c r="F720" s="7"/>
      <c r="G720" s="7"/>
      <c r="H720" s="7"/>
      <c r="I720" s="7"/>
      <c r="J720" s="7"/>
      <c r="K720" s="7"/>
      <c r="L720" s="7"/>
      <c r="M720" s="22"/>
      <c r="N720" s="22"/>
      <c r="O720" s="7"/>
      <c r="P720" s="7"/>
      <c r="Q720" s="7"/>
    </row>
    <row r="721" ht="15.75" customHeight="1">
      <c r="B721" s="7"/>
      <c r="C721" s="7"/>
      <c r="D721" s="7"/>
      <c r="E721" s="7"/>
      <c r="F721" s="7"/>
      <c r="G721" s="7"/>
      <c r="H721" s="7"/>
      <c r="I721" s="7"/>
      <c r="J721" s="7"/>
      <c r="K721" s="7"/>
      <c r="L721" s="7"/>
      <c r="M721" s="22"/>
      <c r="N721" s="22"/>
      <c r="O721" s="7"/>
      <c r="P721" s="7"/>
      <c r="Q721" s="7"/>
    </row>
    <row r="722" ht="15.75" customHeight="1">
      <c r="B722" s="7"/>
      <c r="C722" s="7"/>
      <c r="D722" s="7"/>
      <c r="E722" s="7"/>
      <c r="F722" s="7"/>
      <c r="G722" s="7"/>
      <c r="H722" s="7"/>
      <c r="I722" s="7"/>
      <c r="J722" s="7"/>
      <c r="K722" s="7"/>
      <c r="L722" s="7"/>
      <c r="M722" s="22"/>
      <c r="N722" s="22"/>
      <c r="O722" s="7"/>
      <c r="P722" s="7"/>
      <c r="Q722" s="7"/>
    </row>
    <row r="723" ht="15.75" customHeight="1">
      <c r="B723" s="7"/>
      <c r="C723" s="7"/>
      <c r="D723" s="7"/>
      <c r="E723" s="7"/>
      <c r="F723" s="7"/>
      <c r="G723" s="7"/>
      <c r="H723" s="7"/>
      <c r="I723" s="7"/>
      <c r="J723" s="7"/>
      <c r="K723" s="7"/>
      <c r="L723" s="7"/>
      <c r="M723" s="22"/>
      <c r="N723" s="22"/>
      <c r="O723" s="7"/>
      <c r="P723" s="7"/>
      <c r="Q723" s="7"/>
    </row>
    <row r="724" ht="15.75" customHeight="1">
      <c r="B724" s="7"/>
      <c r="C724" s="7"/>
      <c r="D724" s="7"/>
      <c r="E724" s="7"/>
      <c r="F724" s="7"/>
      <c r="G724" s="7"/>
      <c r="H724" s="7"/>
      <c r="I724" s="7"/>
      <c r="J724" s="7"/>
      <c r="K724" s="7"/>
      <c r="L724" s="7"/>
      <c r="M724" s="22"/>
      <c r="N724" s="22"/>
      <c r="O724" s="7"/>
      <c r="P724" s="7"/>
      <c r="Q724" s="7"/>
    </row>
    <row r="725" ht="15.75" customHeight="1">
      <c r="B725" s="7"/>
      <c r="C725" s="7"/>
      <c r="D725" s="7"/>
      <c r="E725" s="7"/>
      <c r="F725" s="7"/>
      <c r="G725" s="7"/>
      <c r="H725" s="7"/>
      <c r="I725" s="7"/>
      <c r="J725" s="7"/>
      <c r="K725" s="7"/>
      <c r="L725" s="7"/>
      <c r="M725" s="22"/>
      <c r="N725" s="22"/>
      <c r="O725" s="7"/>
      <c r="P725" s="7"/>
      <c r="Q725" s="7"/>
    </row>
    <row r="726" ht="15.75" customHeight="1">
      <c r="B726" s="7"/>
      <c r="C726" s="7"/>
      <c r="D726" s="7"/>
      <c r="E726" s="7"/>
      <c r="F726" s="7"/>
      <c r="G726" s="7"/>
      <c r="H726" s="7"/>
      <c r="I726" s="7"/>
      <c r="J726" s="7"/>
      <c r="K726" s="7"/>
      <c r="L726" s="7"/>
      <c r="M726" s="22"/>
      <c r="N726" s="22"/>
      <c r="O726" s="7"/>
      <c r="P726" s="7"/>
      <c r="Q726" s="7"/>
    </row>
    <row r="727" ht="15.75" customHeight="1">
      <c r="B727" s="7"/>
      <c r="C727" s="7"/>
      <c r="D727" s="7"/>
      <c r="E727" s="7"/>
      <c r="F727" s="7"/>
      <c r="G727" s="7"/>
      <c r="H727" s="7"/>
      <c r="I727" s="7"/>
      <c r="J727" s="7"/>
      <c r="K727" s="7"/>
      <c r="L727" s="7"/>
      <c r="M727" s="22"/>
      <c r="N727" s="22"/>
      <c r="O727" s="7"/>
      <c r="P727" s="7"/>
      <c r="Q727" s="7"/>
    </row>
    <row r="728" ht="15.75" customHeight="1">
      <c r="B728" s="7"/>
      <c r="C728" s="7"/>
      <c r="D728" s="7"/>
      <c r="E728" s="7"/>
      <c r="F728" s="7"/>
      <c r="G728" s="7"/>
      <c r="H728" s="7"/>
      <c r="I728" s="7"/>
      <c r="J728" s="7"/>
      <c r="K728" s="7"/>
      <c r="L728" s="7"/>
      <c r="M728" s="22"/>
      <c r="N728" s="22"/>
      <c r="O728" s="7"/>
      <c r="P728" s="7"/>
      <c r="Q728" s="7"/>
    </row>
    <row r="729" ht="15.75" customHeight="1">
      <c r="B729" s="7"/>
      <c r="C729" s="7"/>
      <c r="D729" s="7"/>
      <c r="E729" s="7"/>
      <c r="F729" s="7"/>
      <c r="G729" s="7"/>
      <c r="H729" s="7"/>
      <c r="I729" s="7"/>
      <c r="J729" s="7"/>
      <c r="K729" s="7"/>
      <c r="L729" s="7"/>
      <c r="M729" s="22"/>
      <c r="N729" s="22"/>
      <c r="O729" s="7"/>
      <c r="P729" s="7"/>
      <c r="Q729" s="7"/>
    </row>
    <row r="730" ht="15.75" customHeight="1">
      <c r="B730" s="7"/>
      <c r="C730" s="7"/>
      <c r="D730" s="7"/>
      <c r="E730" s="7"/>
      <c r="F730" s="7"/>
      <c r="G730" s="7"/>
      <c r="H730" s="7"/>
      <c r="I730" s="7"/>
      <c r="J730" s="7"/>
      <c r="K730" s="7"/>
      <c r="L730" s="7"/>
      <c r="M730" s="22"/>
      <c r="N730" s="22"/>
      <c r="O730" s="7"/>
      <c r="P730" s="7"/>
      <c r="Q730" s="7"/>
    </row>
    <row r="731" ht="15.75" customHeight="1">
      <c r="B731" s="7"/>
      <c r="C731" s="7"/>
      <c r="D731" s="7"/>
      <c r="E731" s="7"/>
      <c r="F731" s="7"/>
      <c r="G731" s="7"/>
      <c r="H731" s="7"/>
      <c r="I731" s="7"/>
      <c r="J731" s="7"/>
      <c r="K731" s="7"/>
      <c r="L731" s="7"/>
      <c r="M731" s="22"/>
      <c r="N731" s="22"/>
      <c r="O731" s="7"/>
      <c r="P731" s="7"/>
      <c r="Q731" s="7"/>
    </row>
    <row r="732" ht="15.75" customHeight="1">
      <c r="B732" s="7"/>
      <c r="C732" s="7"/>
      <c r="D732" s="7"/>
      <c r="E732" s="7"/>
      <c r="F732" s="7"/>
      <c r="G732" s="7"/>
      <c r="H732" s="7"/>
      <c r="I732" s="7"/>
      <c r="J732" s="7"/>
      <c r="K732" s="7"/>
      <c r="L732" s="7"/>
      <c r="M732" s="22"/>
      <c r="N732" s="22"/>
      <c r="O732" s="7"/>
      <c r="P732" s="7"/>
      <c r="Q732" s="7"/>
    </row>
    <row r="733" ht="15.75" customHeight="1">
      <c r="B733" s="7"/>
      <c r="C733" s="7"/>
      <c r="D733" s="7"/>
      <c r="E733" s="7"/>
      <c r="F733" s="7"/>
      <c r="G733" s="7"/>
      <c r="H733" s="7"/>
      <c r="I733" s="7"/>
      <c r="J733" s="7"/>
      <c r="K733" s="7"/>
      <c r="L733" s="7"/>
      <c r="M733" s="22"/>
      <c r="N733" s="22"/>
      <c r="O733" s="7"/>
      <c r="P733" s="7"/>
      <c r="Q733" s="7"/>
    </row>
    <row r="734" ht="15.75" customHeight="1">
      <c r="B734" s="7"/>
      <c r="C734" s="7"/>
      <c r="D734" s="7"/>
      <c r="E734" s="7"/>
      <c r="F734" s="7"/>
      <c r="G734" s="7"/>
      <c r="H734" s="7"/>
      <c r="I734" s="7"/>
      <c r="J734" s="7"/>
      <c r="K734" s="7"/>
      <c r="L734" s="7"/>
      <c r="M734" s="22"/>
      <c r="N734" s="22"/>
      <c r="O734" s="7"/>
      <c r="P734" s="7"/>
      <c r="Q734" s="7"/>
    </row>
    <row r="735" ht="15.75" customHeight="1">
      <c r="B735" s="7"/>
      <c r="C735" s="7"/>
      <c r="D735" s="7"/>
      <c r="E735" s="7"/>
      <c r="F735" s="7"/>
      <c r="G735" s="7"/>
      <c r="H735" s="7"/>
      <c r="I735" s="7"/>
      <c r="J735" s="7"/>
      <c r="K735" s="7"/>
      <c r="L735" s="7"/>
      <c r="M735" s="22"/>
      <c r="N735" s="22"/>
      <c r="O735" s="7"/>
      <c r="P735" s="7"/>
      <c r="Q735" s="7"/>
    </row>
    <row r="736" ht="15.75" customHeight="1">
      <c r="B736" s="7"/>
      <c r="C736" s="7"/>
      <c r="D736" s="7"/>
      <c r="E736" s="7"/>
      <c r="F736" s="7"/>
      <c r="G736" s="7"/>
      <c r="H736" s="7"/>
      <c r="I736" s="7"/>
      <c r="J736" s="7"/>
      <c r="K736" s="7"/>
      <c r="L736" s="7"/>
      <c r="M736" s="22"/>
      <c r="N736" s="22"/>
      <c r="O736" s="7"/>
      <c r="P736" s="7"/>
      <c r="Q736" s="7"/>
    </row>
    <row r="737" ht="15.75" customHeight="1">
      <c r="B737" s="7"/>
      <c r="C737" s="7"/>
      <c r="D737" s="7"/>
      <c r="E737" s="7"/>
      <c r="F737" s="7"/>
      <c r="G737" s="7"/>
      <c r="H737" s="7"/>
      <c r="I737" s="7"/>
      <c r="J737" s="7"/>
      <c r="K737" s="7"/>
      <c r="L737" s="7"/>
      <c r="M737" s="22"/>
      <c r="N737" s="22"/>
      <c r="O737" s="7"/>
      <c r="P737" s="7"/>
      <c r="Q737" s="7"/>
    </row>
    <row r="738" ht="15.75" customHeight="1">
      <c r="B738" s="7"/>
      <c r="C738" s="7"/>
      <c r="D738" s="7"/>
      <c r="E738" s="7"/>
      <c r="F738" s="7"/>
      <c r="G738" s="7"/>
      <c r="H738" s="7"/>
      <c r="I738" s="7"/>
      <c r="J738" s="7"/>
      <c r="K738" s="7"/>
      <c r="L738" s="7"/>
      <c r="M738" s="22"/>
      <c r="N738" s="22"/>
      <c r="O738" s="7"/>
      <c r="P738" s="7"/>
      <c r="Q738" s="7"/>
    </row>
    <row r="739" ht="15.75" customHeight="1">
      <c r="B739" s="7"/>
      <c r="C739" s="7"/>
      <c r="D739" s="7"/>
      <c r="E739" s="7"/>
      <c r="F739" s="7"/>
      <c r="G739" s="7"/>
      <c r="H739" s="7"/>
      <c r="I739" s="7"/>
      <c r="J739" s="7"/>
      <c r="K739" s="7"/>
      <c r="L739" s="7"/>
      <c r="M739" s="22"/>
      <c r="N739" s="22"/>
      <c r="O739" s="7"/>
      <c r="P739" s="7"/>
      <c r="Q739" s="7"/>
    </row>
    <row r="740" ht="15.75" customHeight="1">
      <c r="B740" s="7"/>
      <c r="C740" s="7"/>
      <c r="D740" s="7"/>
      <c r="E740" s="7"/>
      <c r="F740" s="7"/>
      <c r="G740" s="7"/>
      <c r="H740" s="7"/>
      <c r="I740" s="7"/>
      <c r="J740" s="7"/>
      <c r="K740" s="7"/>
      <c r="L740" s="7"/>
      <c r="M740" s="22"/>
      <c r="N740" s="22"/>
      <c r="O740" s="7"/>
      <c r="P740" s="7"/>
      <c r="Q740" s="7"/>
    </row>
    <row r="741" ht="15.75" customHeight="1">
      <c r="B741" s="7"/>
      <c r="C741" s="7"/>
      <c r="D741" s="7"/>
      <c r="E741" s="7"/>
      <c r="F741" s="7"/>
      <c r="G741" s="7"/>
      <c r="H741" s="7"/>
      <c r="I741" s="7"/>
      <c r="J741" s="7"/>
      <c r="K741" s="7"/>
      <c r="L741" s="7"/>
      <c r="M741" s="22"/>
      <c r="N741" s="22"/>
      <c r="O741" s="7"/>
      <c r="P741" s="7"/>
      <c r="Q741" s="7"/>
    </row>
    <row r="742" ht="15.75" customHeight="1">
      <c r="B742" s="7"/>
      <c r="C742" s="7"/>
      <c r="D742" s="7"/>
      <c r="E742" s="7"/>
      <c r="F742" s="7"/>
      <c r="G742" s="7"/>
      <c r="H742" s="7"/>
      <c r="I742" s="7"/>
      <c r="J742" s="7"/>
      <c r="K742" s="7"/>
      <c r="L742" s="7"/>
      <c r="M742" s="22"/>
      <c r="N742" s="22"/>
      <c r="O742" s="7"/>
      <c r="P742" s="7"/>
      <c r="Q742" s="7"/>
    </row>
    <row r="743" ht="15.75" customHeight="1">
      <c r="B743" s="7"/>
      <c r="C743" s="7"/>
      <c r="D743" s="7"/>
      <c r="E743" s="7"/>
      <c r="F743" s="7"/>
      <c r="G743" s="7"/>
      <c r="H743" s="7"/>
      <c r="I743" s="7"/>
      <c r="J743" s="7"/>
      <c r="K743" s="7"/>
      <c r="L743" s="7"/>
      <c r="M743" s="22"/>
      <c r="N743" s="22"/>
      <c r="O743" s="7"/>
      <c r="P743" s="7"/>
      <c r="Q743" s="7"/>
    </row>
    <row r="744" ht="15.75" customHeight="1">
      <c r="B744" s="7"/>
      <c r="C744" s="7"/>
      <c r="D744" s="7"/>
      <c r="E744" s="7"/>
      <c r="F744" s="7"/>
      <c r="G744" s="7"/>
      <c r="H744" s="7"/>
      <c r="I744" s="7"/>
      <c r="J744" s="7"/>
      <c r="K744" s="7"/>
      <c r="L744" s="7"/>
      <c r="M744" s="22"/>
      <c r="N744" s="22"/>
      <c r="O744" s="7"/>
      <c r="P744" s="7"/>
      <c r="Q744" s="7"/>
    </row>
    <row r="745" ht="15.75" customHeight="1">
      <c r="B745" s="7"/>
      <c r="C745" s="7"/>
      <c r="D745" s="7"/>
      <c r="E745" s="7"/>
      <c r="F745" s="7"/>
      <c r="G745" s="7"/>
      <c r="H745" s="7"/>
      <c r="I745" s="7"/>
      <c r="J745" s="7"/>
      <c r="K745" s="7"/>
      <c r="L745" s="7"/>
      <c r="M745" s="22"/>
      <c r="N745" s="22"/>
      <c r="O745" s="7"/>
      <c r="P745" s="7"/>
      <c r="Q745" s="7"/>
    </row>
    <row r="746" ht="15.75" customHeight="1">
      <c r="B746" s="7"/>
      <c r="C746" s="7"/>
      <c r="D746" s="7"/>
      <c r="E746" s="7"/>
      <c r="F746" s="7"/>
      <c r="G746" s="7"/>
      <c r="H746" s="7"/>
      <c r="I746" s="7"/>
      <c r="J746" s="7"/>
      <c r="K746" s="7"/>
      <c r="L746" s="7"/>
      <c r="M746" s="22"/>
      <c r="N746" s="22"/>
      <c r="O746" s="7"/>
      <c r="P746" s="7"/>
      <c r="Q746" s="7"/>
    </row>
    <row r="747" ht="15.75" customHeight="1">
      <c r="B747" s="7"/>
      <c r="C747" s="7"/>
      <c r="D747" s="7"/>
      <c r="E747" s="7"/>
      <c r="F747" s="7"/>
      <c r="G747" s="7"/>
      <c r="H747" s="7"/>
      <c r="I747" s="7"/>
      <c r="J747" s="7"/>
      <c r="K747" s="7"/>
      <c r="L747" s="7"/>
      <c r="M747" s="22"/>
      <c r="N747" s="22"/>
      <c r="O747" s="7"/>
      <c r="P747" s="7"/>
      <c r="Q747" s="7"/>
    </row>
    <row r="748" ht="15.75" customHeight="1">
      <c r="B748" s="7"/>
      <c r="C748" s="7"/>
      <c r="D748" s="7"/>
      <c r="E748" s="7"/>
      <c r="F748" s="7"/>
      <c r="G748" s="7"/>
      <c r="H748" s="7"/>
      <c r="I748" s="7"/>
      <c r="J748" s="7"/>
      <c r="K748" s="7"/>
      <c r="L748" s="7"/>
      <c r="M748" s="22"/>
      <c r="N748" s="22"/>
      <c r="O748" s="7"/>
      <c r="P748" s="7"/>
      <c r="Q748" s="7"/>
    </row>
    <row r="749" ht="15.75" customHeight="1">
      <c r="B749" s="7"/>
      <c r="C749" s="7"/>
      <c r="D749" s="7"/>
      <c r="E749" s="7"/>
      <c r="F749" s="7"/>
      <c r="G749" s="7"/>
      <c r="H749" s="7"/>
      <c r="I749" s="7"/>
      <c r="J749" s="7"/>
      <c r="K749" s="7"/>
      <c r="L749" s="7"/>
      <c r="M749" s="22"/>
      <c r="N749" s="22"/>
      <c r="O749" s="7"/>
      <c r="P749" s="7"/>
      <c r="Q749" s="7"/>
    </row>
    <row r="750" ht="15.75" customHeight="1">
      <c r="B750" s="7"/>
      <c r="C750" s="7"/>
      <c r="D750" s="7"/>
      <c r="E750" s="7"/>
      <c r="F750" s="7"/>
      <c r="G750" s="7"/>
      <c r="H750" s="7"/>
      <c r="I750" s="7"/>
      <c r="J750" s="7"/>
      <c r="K750" s="7"/>
      <c r="L750" s="7"/>
      <c r="M750" s="22"/>
      <c r="N750" s="22"/>
      <c r="O750" s="7"/>
      <c r="P750" s="7"/>
      <c r="Q750" s="7"/>
    </row>
    <row r="751" ht="15.75" customHeight="1">
      <c r="B751" s="7"/>
      <c r="C751" s="7"/>
      <c r="D751" s="7"/>
      <c r="E751" s="7"/>
      <c r="F751" s="7"/>
      <c r="G751" s="7"/>
      <c r="H751" s="7"/>
      <c r="I751" s="7"/>
      <c r="J751" s="7"/>
      <c r="K751" s="7"/>
      <c r="L751" s="7"/>
      <c r="M751" s="22"/>
      <c r="N751" s="22"/>
      <c r="O751" s="7"/>
      <c r="P751" s="7"/>
      <c r="Q751" s="7"/>
    </row>
    <row r="752" ht="15.75" customHeight="1">
      <c r="B752" s="7"/>
      <c r="C752" s="7"/>
      <c r="D752" s="7"/>
      <c r="E752" s="7"/>
      <c r="F752" s="7"/>
      <c r="G752" s="7"/>
      <c r="H752" s="7"/>
      <c r="I752" s="7"/>
      <c r="J752" s="7"/>
      <c r="K752" s="7"/>
      <c r="L752" s="7"/>
      <c r="M752" s="22"/>
      <c r="N752" s="22"/>
      <c r="O752" s="7"/>
      <c r="P752" s="7"/>
      <c r="Q752" s="7"/>
    </row>
    <row r="753" ht="15.75" customHeight="1">
      <c r="B753" s="7"/>
      <c r="C753" s="7"/>
      <c r="D753" s="7"/>
      <c r="E753" s="7"/>
      <c r="F753" s="7"/>
      <c r="G753" s="7"/>
      <c r="H753" s="7"/>
      <c r="I753" s="7"/>
      <c r="J753" s="7"/>
      <c r="K753" s="7"/>
      <c r="L753" s="7"/>
      <c r="M753" s="22"/>
      <c r="N753" s="22"/>
      <c r="O753" s="7"/>
      <c r="P753" s="7"/>
      <c r="Q753" s="7"/>
    </row>
    <row r="754" ht="15.75" customHeight="1">
      <c r="B754" s="7"/>
      <c r="C754" s="7"/>
      <c r="D754" s="7"/>
      <c r="E754" s="7"/>
      <c r="F754" s="7"/>
      <c r="G754" s="7"/>
      <c r="H754" s="7"/>
      <c r="I754" s="7"/>
      <c r="J754" s="7"/>
      <c r="K754" s="7"/>
      <c r="L754" s="7"/>
      <c r="M754" s="22"/>
      <c r="N754" s="22"/>
      <c r="O754" s="7"/>
      <c r="P754" s="7"/>
      <c r="Q754" s="7"/>
    </row>
    <row r="755" ht="15.75" customHeight="1">
      <c r="B755" s="7"/>
      <c r="C755" s="7"/>
      <c r="D755" s="7"/>
      <c r="E755" s="7"/>
      <c r="F755" s="7"/>
      <c r="G755" s="7"/>
      <c r="H755" s="7"/>
      <c r="I755" s="7"/>
      <c r="J755" s="7"/>
      <c r="K755" s="7"/>
      <c r="L755" s="7"/>
      <c r="M755" s="22"/>
      <c r="N755" s="22"/>
      <c r="O755" s="7"/>
      <c r="P755" s="7"/>
      <c r="Q755" s="7"/>
    </row>
    <row r="756" ht="15.75" customHeight="1">
      <c r="B756" s="7"/>
      <c r="C756" s="7"/>
      <c r="D756" s="7"/>
      <c r="E756" s="7"/>
      <c r="F756" s="7"/>
      <c r="G756" s="7"/>
      <c r="H756" s="7"/>
      <c r="I756" s="7"/>
      <c r="J756" s="7"/>
      <c r="K756" s="7"/>
      <c r="L756" s="7"/>
      <c r="M756" s="22"/>
      <c r="N756" s="22"/>
      <c r="O756" s="7"/>
      <c r="P756" s="7"/>
      <c r="Q756" s="7"/>
    </row>
    <row r="757" ht="15.75" customHeight="1">
      <c r="B757" s="7"/>
      <c r="C757" s="7"/>
      <c r="D757" s="7"/>
      <c r="E757" s="7"/>
      <c r="F757" s="7"/>
      <c r="G757" s="7"/>
      <c r="H757" s="7"/>
      <c r="I757" s="7"/>
      <c r="J757" s="7"/>
      <c r="K757" s="7"/>
      <c r="L757" s="7"/>
      <c r="M757" s="22"/>
      <c r="N757" s="22"/>
      <c r="O757" s="7"/>
      <c r="P757" s="7"/>
      <c r="Q757" s="7"/>
    </row>
    <row r="758" ht="15.75" customHeight="1">
      <c r="B758" s="7"/>
      <c r="C758" s="7"/>
      <c r="D758" s="7"/>
      <c r="E758" s="7"/>
      <c r="F758" s="7"/>
      <c r="G758" s="7"/>
      <c r="H758" s="7"/>
      <c r="I758" s="7"/>
      <c r="J758" s="7"/>
      <c r="K758" s="7"/>
      <c r="L758" s="7"/>
      <c r="M758" s="22"/>
      <c r="N758" s="22"/>
      <c r="O758" s="7"/>
      <c r="P758" s="7"/>
      <c r="Q758" s="7"/>
    </row>
    <row r="759" ht="15.75" customHeight="1">
      <c r="B759" s="7"/>
      <c r="C759" s="7"/>
      <c r="D759" s="7"/>
      <c r="E759" s="7"/>
      <c r="F759" s="7"/>
      <c r="G759" s="7"/>
      <c r="H759" s="7"/>
      <c r="I759" s="7"/>
      <c r="J759" s="7"/>
      <c r="K759" s="7"/>
      <c r="L759" s="7"/>
      <c r="M759" s="22"/>
      <c r="N759" s="22"/>
      <c r="O759" s="7"/>
      <c r="P759" s="7"/>
      <c r="Q759" s="7"/>
    </row>
    <row r="760" ht="15.75" customHeight="1">
      <c r="B760" s="7"/>
      <c r="C760" s="7"/>
      <c r="D760" s="7"/>
      <c r="E760" s="7"/>
      <c r="F760" s="7"/>
      <c r="G760" s="7"/>
      <c r="H760" s="7"/>
      <c r="I760" s="7"/>
      <c r="J760" s="7"/>
      <c r="K760" s="7"/>
      <c r="L760" s="7"/>
      <c r="M760" s="22"/>
      <c r="N760" s="22"/>
      <c r="O760" s="7"/>
      <c r="P760" s="7"/>
      <c r="Q760" s="7"/>
    </row>
    <row r="761" ht="15.75" customHeight="1">
      <c r="B761" s="7"/>
      <c r="C761" s="7"/>
      <c r="D761" s="7"/>
      <c r="E761" s="7"/>
      <c r="F761" s="7"/>
      <c r="G761" s="7"/>
      <c r="H761" s="7"/>
      <c r="I761" s="7"/>
      <c r="J761" s="7"/>
      <c r="K761" s="7"/>
      <c r="L761" s="7"/>
      <c r="M761" s="22"/>
      <c r="N761" s="22"/>
      <c r="O761" s="7"/>
      <c r="P761" s="7"/>
      <c r="Q761" s="7"/>
    </row>
    <row r="762" ht="15.75" customHeight="1">
      <c r="B762" s="7"/>
      <c r="C762" s="7"/>
      <c r="D762" s="7"/>
      <c r="E762" s="7"/>
      <c r="F762" s="7"/>
      <c r="G762" s="7"/>
      <c r="H762" s="7"/>
      <c r="I762" s="7"/>
      <c r="J762" s="7"/>
      <c r="K762" s="7"/>
      <c r="L762" s="7"/>
      <c r="M762" s="22"/>
      <c r="N762" s="22"/>
      <c r="O762" s="7"/>
      <c r="P762" s="7"/>
      <c r="Q762" s="7"/>
    </row>
    <row r="763" ht="15.75" customHeight="1">
      <c r="B763" s="7"/>
      <c r="C763" s="7"/>
      <c r="D763" s="7"/>
      <c r="E763" s="7"/>
      <c r="F763" s="7"/>
      <c r="G763" s="7"/>
      <c r="H763" s="7"/>
      <c r="I763" s="7"/>
      <c r="J763" s="7"/>
      <c r="K763" s="7"/>
      <c r="L763" s="7"/>
      <c r="M763" s="22"/>
      <c r="N763" s="22"/>
      <c r="O763" s="7"/>
      <c r="P763" s="7"/>
      <c r="Q763" s="7"/>
    </row>
    <row r="764" ht="15.75" customHeight="1">
      <c r="B764" s="7"/>
      <c r="C764" s="7"/>
      <c r="D764" s="7"/>
      <c r="E764" s="7"/>
      <c r="F764" s="7"/>
      <c r="G764" s="7"/>
      <c r="H764" s="7"/>
      <c r="I764" s="7"/>
      <c r="J764" s="7"/>
      <c r="K764" s="7"/>
      <c r="L764" s="7"/>
      <c r="M764" s="22"/>
      <c r="N764" s="22"/>
      <c r="O764" s="7"/>
      <c r="P764" s="7"/>
      <c r="Q764" s="7"/>
    </row>
    <row r="765" ht="15.75" customHeight="1">
      <c r="B765" s="7"/>
      <c r="C765" s="7"/>
      <c r="D765" s="7"/>
      <c r="E765" s="7"/>
      <c r="F765" s="7"/>
      <c r="G765" s="7"/>
      <c r="H765" s="7"/>
      <c r="I765" s="7"/>
      <c r="J765" s="7"/>
      <c r="K765" s="7"/>
      <c r="L765" s="7"/>
      <c r="M765" s="22"/>
      <c r="N765" s="22"/>
      <c r="O765" s="7"/>
      <c r="P765" s="7"/>
      <c r="Q765" s="7"/>
    </row>
    <row r="766" ht="15.75" customHeight="1">
      <c r="B766" s="7"/>
      <c r="C766" s="7"/>
      <c r="D766" s="7"/>
      <c r="E766" s="7"/>
      <c r="F766" s="7"/>
      <c r="G766" s="7"/>
      <c r="H766" s="7"/>
      <c r="I766" s="7"/>
      <c r="J766" s="7"/>
      <c r="K766" s="7"/>
      <c r="L766" s="7"/>
      <c r="M766" s="22"/>
      <c r="N766" s="22"/>
      <c r="O766" s="7"/>
      <c r="P766" s="7"/>
      <c r="Q766" s="7"/>
    </row>
    <row r="767" ht="15.75" customHeight="1">
      <c r="B767" s="7"/>
      <c r="C767" s="7"/>
      <c r="D767" s="7"/>
      <c r="E767" s="7"/>
      <c r="F767" s="7"/>
      <c r="G767" s="7"/>
      <c r="H767" s="7"/>
      <c r="I767" s="7"/>
      <c r="J767" s="7"/>
      <c r="K767" s="7"/>
      <c r="L767" s="7"/>
      <c r="M767" s="22"/>
      <c r="N767" s="22"/>
      <c r="O767" s="7"/>
      <c r="P767" s="7"/>
      <c r="Q767" s="7"/>
    </row>
    <row r="768" ht="15.75" customHeight="1">
      <c r="B768" s="7"/>
      <c r="C768" s="7"/>
      <c r="D768" s="7"/>
      <c r="E768" s="7"/>
      <c r="F768" s="7"/>
      <c r="G768" s="7"/>
      <c r="H768" s="7"/>
      <c r="I768" s="7"/>
      <c r="J768" s="7"/>
      <c r="K768" s="7"/>
      <c r="L768" s="7"/>
      <c r="M768" s="22"/>
      <c r="N768" s="22"/>
      <c r="O768" s="7"/>
      <c r="P768" s="7"/>
      <c r="Q768" s="7"/>
    </row>
    <row r="769" ht="15.75" customHeight="1">
      <c r="B769" s="7"/>
      <c r="C769" s="7"/>
      <c r="D769" s="7"/>
      <c r="E769" s="7"/>
      <c r="F769" s="7"/>
      <c r="G769" s="7"/>
      <c r="H769" s="7"/>
      <c r="I769" s="7"/>
      <c r="J769" s="7"/>
      <c r="K769" s="7"/>
      <c r="L769" s="7"/>
      <c r="M769" s="22"/>
      <c r="N769" s="22"/>
      <c r="O769" s="7"/>
      <c r="P769" s="7"/>
      <c r="Q769" s="7"/>
    </row>
    <row r="770" ht="15.75" customHeight="1">
      <c r="B770" s="7"/>
      <c r="C770" s="7"/>
      <c r="D770" s="7"/>
      <c r="E770" s="7"/>
      <c r="F770" s="7"/>
      <c r="G770" s="7"/>
      <c r="H770" s="7"/>
      <c r="I770" s="7"/>
      <c r="J770" s="7"/>
      <c r="K770" s="7"/>
      <c r="L770" s="7"/>
      <c r="M770" s="22"/>
      <c r="N770" s="22"/>
      <c r="O770" s="7"/>
      <c r="P770" s="7"/>
      <c r="Q770" s="7"/>
    </row>
    <row r="771" ht="15.75" customHeight="1">
      <c r="B771" s="7"/>
      <c r="C771" s="7"/>
      <c r="D771" s="7"/>
      <c r="E771" s="7"/>
      <c r="F771" s="7"/>
      <c r="G771" s="7"/>
      <c r="H771" s="7"/>
      <c r="I771" s="7"/>
      <c r="J771" s="7"/>
      <c r="K771" s="7"/>
      <c r="L771" s="7"/>
      <c r="M771" s="22"/>
      <c r="N771" s="22"/>
      <c r="O771" s="7"/>
      <c r="P771" s="7"/>
      <c r="Q771" s="7"/>
    </row>
    <row r="772" ht="15.75" customHeight="1">
      <c r="B772" s="7"/>
      <c r="C772" s="7"/>
      <c r="D772" s="7"/>
      <c r="E772" s="7"/>
      <c r="F772" s="7"/>
      <c r="G772" s="7"/>
      <c r="H772" s="7"/>
      <c r="I772" s="7"/>
      <c r="J772" s="7"/>
      <c r="K772" s="7"/>
      <c r="L772" s="7"/>
      <c r="M772" s="22"/>
      <c r="N772" s="22"/>
      <c r="O772" s="7"/>
      <c r="P772" s="7"/>
      <c r="Q772" s="7"/>
    </row>
    <row r="773" ht="15.75" customHeight="1">
      <c r="B773" s="7"/>
      <c r="C773" s="7"/>
      <c r="D773" s="7"/>
      <c r="E773" s="7"/>
      <c r="F773" s="7"/>
      <c r="G773" s="7"/>
      <c r="H773" s="7"/>
      <c r="I773" s="7"/>
      <c r="J773" s="7"/>
      <c r="K773" s="7"/>
      <c r="L773" s="7"/>
      <c r="M773" s="22"/>
      <c r="N773" s="22"/>
      <c r="O773" s="7"/>
      <c r="P773" s="7"/>
      <c r="Q773" s="7"/>
    </row>
    <row r="774" ht="15.75" customHeight="1">
      <c r="B774" s="7"/>
      <c r="C774" s="7"/>
      <c r="D774" s="7"/>
      <c r="E774" s="7"/>
      <c r="F774" s="7"/>
      <c r="G774" s="7"/>
      <c r="H774" s="7"/>
      <c r="I774" s="7"/>
      <c r="J774" s="7"/>
      <c r="K774" s="7"/>
      <c r="L774" s="7"/>
      <c r="M774" s="22"/>
      <c r="N774" s="22"/>
      <c r="O774" s="7"/>
      <c r="P774" s="7"/>
      <c r="Q774" s="7"/>
    </row>
    <row r="775" ht="15.75" customHeight="1">
      <c r="B775" s="7"/>
      <c r="C775" s="7"/>
      <c r="D775" s="7"/>
      <c r="E775" s="7"/>
      <c r="F775" s="7"/>
      <c r="G775" s="7"/>
      <c r="H775" s="7"/>
      <c r="I775" s="7"/>
      <c r="J775" s="7"/>
      <c r="K775" s="7"/>
      <c r="L775" s="7"/>
      <c r="M775" s="22"/>
      <c r="N775" s="22"/>
      <c r="O775" s="7"/>
      <c r="P775" s="7"/>
      <c r="Q775" s="7"/>
    </row>
    <row r="776" ht="15.75" customHeight="1">
      <c r="B776" s="7"/>
      <c r="C776" s="7"/>
      <c r="D776" s="7"/>
      <c r="E776" s="7"/>
      <c r="F776" s="7"/>
      <c r="G776" s="7"/>
      <c r="H776" s="7"/>
      <c r="I776" s="7"/>
      <c r="J776" s="7"/>
      <c r="K776" s="7"/>
      <c r="L776" s="7"/>
      <c r="M776" s="22"/>
      <c r="N776" s="22"/>
      <c r="O776" s="7"/>
      <c r="P776" s="7"/>
      <c r="Q776" s="7"/>
    </row>
    <row r="777" ht="15.75" customHeight="1">
      <c r="B777" s="7"/>
      <c r="C777" s="7"/>
      <c r="D777" s="7"/>
      <c r="E777" s="7"/>
      <c r="F777" s="7"/>
      <c r="G777" s="7"/>
      <c r="H777" s="7"/>
      <c r="I777" s="7"/>
      <c r="J777" s="7"/>
      <c r="K777" s="7"/>
      <c r="L777" s="7"/>
      <c r="M777" s="22"/>
      <c r="N777" s="22"/>
      <c r="O777" s="7"/>
      <c r="P777" s="7"/>
      <c r="Q777" s="7"/>
    </row>
    <row r="778" ht="15.75" customHeight="1">
      <c r="B778" s="7"/>
      <c r="C778" s="7"/>
      <c r="D778" s="7"/>
      <c r="E778" s="7"/>
      <c r="F778" s="7"/>
      <c r="G778" s="7"/>
      <c r="H778" s="7"/>
      <c r="I778" s="7"/>
      <c r="J778" s="7"/>
      <c r="K778" s="7"/>
      <c r="L778" s="7"/>
      <c r="M778" s="22"/>
      <c r="N778" s="22"/>
      <c r="O778" s="7"/>
      <c r="P778" s="7"/>
      <c r="Q778" s="7"/>
    </row>
    <row r="779" ht="15.75" customHeight="1">
      <c r="B779" s="7"/>
      <c r="C779" s="7"/>
      <c r="D779" s="7"/>
      <c r="E779" s="7"/>
      <c r="F779" s="7"/>
      <c r="G779" s="7"/>
      <c r="H779" s="7"/>
      <c r="I779" s="7"/>
      <c r="J779" s="7"/>
      <c r="K779" s="7"/>
      <c r="L779" s="7"/>
      <c r="M779" s="22"/>
      <c r="N779" s="22"/>
      <c r="O779" s="7"/>
      <c r="P779" s="7"/>
      <c r="Q779" s="7"/>
    </row>
    <row r="780" ht="15.75" customHeight="1">
      <c r="B780" s="7"/>
      <c r="C780" s="7"/>
      <c r="D780" s="7"/>
      <c r="E780" s="7"/>
      <c r="F780" s="7"/>
      <c r="G780" s="7"/>
      <c r="H780" s="7"/>
      <c r="I780" s="7"/>
      <c r="J780" s="7"/>
      <c r="K780" s="7"/>
      <c r="L780" s="7"/>
      <c r="M780" s="22"/>
      <c r="N780" s="22"/>
      <c r="O780" s="7"/>
      <c r="P780" s="7"/>
      <c r="Q780" s="7"/>
    </row>
    <row r="781" ht="15.75" customHeight="1">
      <c r="B781" s="7"/>
      <c r="C781" s="7"/>
      <c r="D781" s="7"/>
      <c r="E781" s="7"/>
      <c r="F781" s="7"/>
      <c r="G781" s="7"/>
      <c r="H781" s="7"/>
      <c r="I781" s="7"/>
      <c r="J781" s="7"/>
      <c r="K781" s="7"/>
      <c r="L781" s="7"/>
      <c r="M781" s="22"/>
      <c r="N781" s="22"/>
      <c r="O781" s="7"/>
      <c r="P781" s="7"/>
      <c r="Q781" s="7"/>
    </row>
    <row r="782" ht="15.75" customHeight="1">
      <c r="B782" s="7"/>
      <c r="C782" s="7"/>
      <c r="D782" s="7"/>
      <c r="E782" s="7"/>
      <c r="F782" s="7"/>
      <c r="G782" s="7"/>
      <c r="H782" s="7"/>
      <c r="I782" s="7"/>
      <c r="J782" s="7"/>
      <c r="K782" s="7"/>
      <c r="L782" s="7"/>
      <c r="M782" s="22"/>
      <c r="N782" s="22"/>
      <c r="O782" s="7"/>
      <c r="P782" s="7"/>
      <c r="Q782" s="7"/>
    </row>
    <row r="783" ht="15.75" customHeight="1">
      <c r="B783" s="7"/>
      <c r="C783" s="7"/>
      <c r="D783" s="7"/>
      <c r="E783" s="7"/>
      <c r="F783" s="7"/>
      <c r="G783" s="7"/>
      <c r="H783" s="7"/>
      <c r="I783" s="7"/>
      <c r="J783" s="7"/>
      <c r="K783" s="7"/>
      <c r="L783" s="7"/>
      <c r="M783" s="22"/>
      <c r="N783" s="22"/>
      <c r="O783" s="7"/>
      <c r="P783" s="7"/>
      <c r="Q783" s="7"/>
    </row>
    <row r="784" ht="15.75" customHeight="1">
      <c r="B784" s="7"/>
      <c r="C784" s="7"/>
      <c r="D784" s="7"/>
      <c r="E784" s="7"/>
      <c r="F784" s="7"/>
      <c r="G784" s="7"/>
      <c r="H784" s="7"/>
      <c r="I784" s="7"/>
      <c r="J784" s="7"/>
      <c r="K784" s="7"/>
      <c r="L784" s="7"/>
      <c r="M784" s="22"/>
      <c r="N784" s="22"/>
      <c r="O784" s="7"/>
      <c r="P784" s="7"/>
      <c r="Q784" s="7"/>
    </row>
    <row r="785" ht="15.75" customHeight="1">
      <c r="B785" s="7"/>
      <c r="C785" s="7"/>
      <c r="D785" s="7"/>
      <c r="E785" s="7"/>
      <c r="F785" s="7"/>
      <c r="G785" s="7"/>
      <c r="H785" s="7"/>
      <c r="I785" s="7"/>
      <c r="J785" s="7"/>
      <c r="K785" s="7"/>
      <c r="L785" s="7"/>
      <c r="M785" s="22"/>
      <c r="N785" s="22"/>
      <c r="O785" s="7"/>
      <c r="P785" s="7"/>
      <c r="Q785" s="7"/>
    </row>
    <row r="786" ht="15.75" customHeight="1">
      <c r="B786" s="7"/>
      <c r="C786" s="7"/>
      <c r="D786" s="7"/>
      <c r="E786" s="7"/>
      <c r="F786" s="7"/>
      <c r="G786" s="7"/>
      <c r="H786" s="7"/>
      <c r="I786" s="7"/>
      <c r="J786" s="7"/>
      <c r="K786" s="7"/>
      <c r="L786" s="7"/>
      <c r="M786" s="22"/>
      <c r="N786" s="22"/>
      <c r="O786" s="7"/>
      <c r="P786" s="7"/>
      <c r="Q786" s="7"/>
    </row>
    <row r="787" ht="15.75" customHeight="1">
      <c r="B787" s="7"/>
      <c r="C787" s="7"/>
      <c r="D787" s="7"/>
      <c r="E787" s="7"/>
      <c r="F787" s="7"/>
      <c r="G787" s="7"/>
      <c r="H787" s="7"/>
      <c r="I787" s="7"/>
      <c r="J787" s="7"/>
      <c r="K787" s="7"/>
      <c r="L787" s="7"/>
      <c r="M787" s="22"/>
      <c r="N787" s="22"/>
      <c r="O787" s="7"/>
      <c r="P787" s="7"/>
      <c r="Q787" s="7"/>
    </row>
    <row r="788" ht="15.75" customHeight="1">
      <c r="B788" s="7"/>
      <c r="C788" s="7"/>
      <c r="D788" s="7"/>
      <c r="E788" s="7"/>
      <c r="F788" s="7"/>
      <c r="G788" s="7"/>
      <c r="H788" s="7"/>
      <c r="I788" s="7"/>
      <c r="J788" s="7"/>
      <c r="K788" s="7"/>
      <c r="L788" s="7"/>
      <c r="M788" s="22"/>
      <c r="N788" s="22"/>
      <c r="O788" s="7"/>
      <c r="P788" s="7"/>
      <c r="Q788" s="7"/>
    </row>
    <row r="789" ht="15.75" customHeight="1">
      <c r="B789" s="7"/>
      <c r="C789" s="7"/>
      <c r="D789" s="7"/>
      <c r="E789" s="7"/>
      <c r="F789" s="7"/>
      <c r="G789" s="7"/>
      <c r="H789" s="7"/>
      <c r="I789" s="7"/>
      <c r="J789" s="7"/>
      <c r="K789" s="7"/>
      <c r="L789" s="7"/>
      <c r="M789" s="22"/>
      <c r="N789" s="22"/>
      <c r="O789" s="7"/>
      <c r="P789" s="7"/>
      <c r="Q789" s="7"/>
    </row>
    <row r="790" ht="15.75" customHeight="1">
      <c r="B790" s="7"/>
      <c r="C790" s="7"/>
      <c r="D790" s="7"/>
      <c r="E790" s="7"/>
      <c r="F790" s="7"/>
      <c r="G790" s="7"/>
      <c r="H790" s="7"/>
      <c r="I790" s="7"/>
      <c r="J790" s="7"/>
      <c r="K790" s="7"/>
      <c r="L790" s="7"/>
      <c r="M790" s="22"/>
      <c r="N790" s="22"/>
      <c r="O790" s="7"/>
      <c r="P790" s="7"/>
      <c r="Q790" s="7"/>
    </row>
    <row r="791" ht="15.75" customHeight="1">
      <c r="B791" s="7"/>
      <c r="C791" s="7"/>
      <c r="D791" s="7"/>
      <c r="E791" s="7"/>
      <c r="F791" s="7"/>
      <c r="G791" s="7"/>
      <c r="H791" s="7"/>
      <c r="I791" s="7"/>
      <c r="J791" s="7"/>
      <c r="K791" s="7"/>
      <c r="L791" s="7"/>
      <c r="M791" s="22"/>
      <c r="N791" s="22"/>
      <c r="O791" s="7"/>
      <c r="P791" s="7"/>
      <c r="Q791" s="7"/>
    </row>
    <row r="792" ht="15.75" customHeight="1">
      <c r="B792" s="7"/>
      <c r="C792" s="7"/>
      <c r="D792" s="7"/>
      <c r="E792" s="7"/>
      <c r="F792" s="7"/>
      <c r="G792" s="7"/>
      <c r="H792" s="7"/>
      <c r="I792" s="7"/>
      <c r="J792" s="7"/>
      <c r="K792" s="7"/>
      <c r="L792" s="7"/>
      <c r="M792" s="22"/>
      <c r="N792" s="22"/>
      <c r="O792" s="7"/>
      <c r="P792" s="7"/>
      <c r="Q792" s="7"/>
    </row>
    <row r="793" ht="15.75" customHeight="1">
      <c r="B793" s="7"/>
      <c r="C793" s="7"/>
      <c r="D793" s="7"/>
      <c r="E793" s="7"/>
      <c r="F793" s="7"/>
      <c r="G793" s="7"/>
      <c r="H793" s="7"/>
      <c r="I793" s="7"/>
      <c r="J793" s="7"/>
      <c r="K793" s="7"/>
      <c r="L793" s="7"/>
      <c r="M793" s="22"/>
      <c r="N793" s="22"/>
      <c r="O793" s="7"/>
      <c r="P793" s="7"/>
      <c r="Q793" s="7"/>
    </row>
    <row r="794" ht="15.75" customHeight="1">
      <c r="B794" s="7"/>
      <c r="C794" s="7"/>
      <c r="D794" s="7"/>
      <c r="E794" s="7"/>
      <c r="F794" s="7"/>
      <c r="G794" s="7"/>
      <c r="H794" s="7"/>
      <c r="I794" s="7"/>
      <c r="J794" s="7"/>
      <c r="K794" s="7"/>
      <c r="L794" s="7"/>
      <c r="M794" s="22"/>
      <c r="N794" s="22"/>
      <c r="O794" s="7"/>
      <c r="P794" s="7"/>
      <c r="Q794" s="7"/>
    </row>
    <row r="795" ht="15.75" customHeight="1">
      <c r="B795" s="7"/>
      <c r="C795" s="7"/>
      <c r="D795" s="7"/>
      <c r="E795" s="7"/>
      <c r="F795" s="7"/>
      <c r="G795" s="7"/>
      <c r="H795" s="7"/>
      <c r="I795" s="7"/>
      <c r="J795" s="7"/>
      <c r="K795" s="7"/>
      <c r="L795" s="7"/>
      <c r="M795" s="22"/>
      <c r="N795" s="22"/>
      <c r="O795" s="7"/>
      <c r="P795" s="7"/>
      <c r="Q795" s="7"/>
    </row>
    <row r="796" ht="15.75" customHeight="1">
      <c r="B796" s="7"/>
      <c r="C796" s="7"/>
      <c r="D796" s="7"/>
      <c r="E796" s="7"/>
      <c r="F796" s="7"/>
      <c r="G796" s="7"/>
      <c r="H796" s="7"/>
      <c r="I796" s="7"/>
      <c r="J796" s="7"/>
      <c r="K796" s="7"/>
      <c r="L796" s="7"/>
      <c r="M796" s="22"/>
      <c r="N796" s="22"/>
      <c r="O796" s="7"/>
      <c r="P796" s="7"/>
      <c r="Q796" s="7"/>
    </row>
    <row r="797" ht="15.75" customHeight="1">
      <c r="B797" s="7"/>
      <c r="C797" s="7"/>
      <c r="D797" s="7"/>
      <c r="E797" s="7"/>
      <c r="F797" s="7"/>
      <c r="G797" s="7"/>
      <c r="H797" s="7"/>
      <c r="I797" s="7"/>
      <c r="J797" s="7"/>
      <c r="K797" s="7"/>
      <c r="L797" s="7"/>
      <c r="M797" s="22"/>
      <c r="N797" s="22"/>
      <c r="O797" s="7"/>
      <c r="P797" s="7"/>
      <c r="Q797" s="7"/>
    </row>
    <row r="798" ht="15.75" customHeight="1">
      <c r="B798" s="7"/>
      <c r="C798" s="7"/>
      <c r="D798" s="7"/>
      <c r="E798" s="7"/>
      <c r="F798" s="7"/>
      <c r="G798" s="7"/>
      <c r="H798" s="7"/>
      <c r="I798" s="7"/>
      <c r="J798" s="7"/>
      <c r="K798" s="7"/>
      <c r="L798" s="7"/>
      <c r="M798" s="22"/>
      <c r="N798" s="22"/>
      <c r="O798" s="7"/>
      <c r="P798" s="7"/>
      <c r="Q798" s="7"/>
    </row>
    <row r="799" ht="15.75" customHeight="1">
      <c r="B799" s="7"/>
      <c r="C799" s="7"/>
      <c r="D799" s="7"/>
      <c r="E799" s="7"/>
      <c r="F799" s="7"/>
      <c r="G799" s="7"/>
      <c r="H799" s="7"/>
      <c r="I799" s="7"/>
      <c r="J799" s="7"/>
      <c r="K799" s="7"/>
      <c r="L799" s="7"/>
      <c r="M799" s="22"/>
      <c r="N799" s="22"/>
      <c r="O799" s="7"/>
      <c r="P799" s="7"/>
      <c r="Q799" s="7"/>
    </row>
    <row r="800" ht="15.75" customHeight="1">
      <c r="B800" s="7"/>
      <c r="C800" s="7"/>
      <c r="D800" s="7"/>
      <c r="E800" s="7"/>
      <c r="F800" s="7"/>
      <c r="G800" s="7"/>
      <c r="H800" s="7"/>
      <c r="I800" s="7"/>
      <c r="J800" s="7"/>
      <c r="K800" s="7"/>
      <c r="L800" s="7"/>
      <c r="M800" s="22"/>
      <c r="N800" s="22"/>
      <c r="O800" s="7"/>
      <c r="P800" s="7"/>
      <c r="Q800" s="7"/>
    </row>
    <row r="801" ht="15.75" customHeight="1">
      <c r="B801" s="7"/>
      <c r="C801" s="7"/>
      <c r="D801" s="7"/>
      <c r="E801" s="7"/>
      <c r="F801" s="7"/>
      <c r="G801" s="7"/>
      <c r="H801" s="7"/>
      <c r="I801" s="7"/>
      <c r="J801" s="7"/>
      <c r="K801" s="7"/>
      <c r="L801" s="7"/>
      <c r="M801" s="22"/>
      <c r="N801" s="22"/>
      <c r="O801" s="7"/>
      <c r="P801" s="7"/>
      <c r="Q801" s="7"/>
    </row>
    <row r="802" ht="15.75" customHeight="1">
      <c r="B802" s="7"/>
      <c r="C802" s="7"/>
      <c r="D802" s="7"/>
      <c r="E802" s="7"/>
      <c r="F802" s="7"/>
      <c r="G802" s="7"/>
      <c r="H802" s="7"/>
      <c r="I802" s="7"/>
      <c r="J802" s="7"/>
      <c r="K802" s="7"/>
      <c r="L802" s="7"/>
      <c r="M802" s="22"/>
      <c r="N802" s="22"/>
      <c r="O802" s="7"/>
      <c r="P802" s="7"/>
      <c r="Q802" s="7"/>
    </row>
    <row r="803" ht="15.75" customHeight="1">
      <c r="B803" s="7"/>
      <c r="C803" s="7"/>
      <c r="D803" s="7"/>
      <c r="E803" s="7"/>
      <c r="F803" s="7"/>
      <c r="G803" s="7"/>
      <c r="H803" s="7"/>
      <c r="I803" s="7"/>
      <c r="J803" s="7"/>
      <c r="K803" s="7"/>
      <c r="L803" s="7"/>
      <c r="M803" s="22"/>
      <c r="N803" s="22"/>
      <c r="O803" s="7"/>
      <c r="P803" s="7"/>
      <c r="Q803" s="7"/>
    </row>
    <row r="804" ht="15.75" customHeight="1">
      <c r="B804" s="7"/>
      <c r="C804" s="7"/>
      <c r="D804" s="7"/>
      <c r="E804" s="7"/>
      <c r="F804" s="7"/>
      <c r="G804" s="7"/>
      <c r="H804" s="7"/>
      <c r="I804" s="7"/>
      <c r="J804" s="7"/>
      <c r="K804" s="7"/>
      <c r="L804" s="7"/>
      <c r="M804" s="22"/>
      <c r="N804" s="22"/>
      <c r="O804" s="7"/>
      <c r="P804" s="7"/>
      <c r="Q804" s="7"/>
    </row>
    <row r="805" ht="15.75" customHeight="1">
      <c r="B805" s="7"/>
      <c r="C805" s="7"/>
      <c r="D805" s="7"/>
      <c r="E805" s="7"/>
      <c r="F805" s="7"/>
      <c r="G805" s="7"/>
      <c r="H805" s="7"/>
      <c r="I805" s="7"/>
      <c r="J805" s="7"/>
      <c r="K805" s="7"/>
      <c r="L805" s="7"/>
      <c r="M805" s="22"/>
      <c r="N805" s="22"/>
      <c r="O805" s="7"/>
      <c r="P805" s="7"/>
      <c r="Q805" s="7"/>
    </row>
    <row r="806" ht="15.75" customHeight="1">
      <c r="B806" s="7"/>
      <c r="C806" s="7"/>
      <c r="D806" s="7"/>
      <c r="E806" s="7"/>
      <c r="F806" s="7"/>
      <c r="G806" s="7"/>
      <c r="H806" s="7"/>
      <c r="I806" s="7"/>
      <c r="J806" s="7"/>
      <c r="K806" s="7"/>
      <c r="L806" s="7"/>
      <c r="M806" s="22"/>
      <c r="N806" s="22"/>
      <c r="O806" s="7"/>
      <c r="P806" s="7"/>
      <c r="Q806" s="7"/>
    </row>
    <row r="807" ht="15.75" customHeight="1">
      <c r="B807" s="7"/>
      <c r="C807" s="7"/>
      <c r="D807" s="7"/>
      <c r="E807" s="7"/>
      <c r="F807" s="7"/>
      <c r="G807" s="7"/>
      <c r="H807" s="7"/>
      <c r="I807" s="7"/>
      <c r="J807" s="7"/>
      <c r="K807" s="7"/>
      <c r="L807" s="7"/>
      <c r="M807" s="22"/>
      <c r="N807" s="22"/>
      <c r="O807" s="7"/>
      <c r="P807" s="7"/>
      <c r="Q807" s="7"/>
    </row>
    <row r="808" ht="15.75" customHeight="1">
      <c r="B808" s="7"/>
      <c r="C808" s="7"/>
      <c r="D808" s="7"/>
      <c r="E808" s="7"/>
      <c r="F808" s="7"/>
      <c r="G808" s="7"/>
      <c r="H808" s="7"/>
      <c r="I808" s="7"/>
      <c r="J808" s="7"/>
      <c r="K808" s="7"/>
      <c r="L808" s="7"/>
      <c r="M808" s="22"/>
      <c r="N808" s="22"/>
      <c r="O808" s="7"/>
      <c r="P808" s="7"/>
      <c r="Q808" s="7"/>
    </row>
    <row r="809" ht="15.75" customHeight="1">
      <c r="B809" s="7"/>
      <c r="C809" s="7"/>
      <c r="D809" s="7"/>
      <c r="E809" s="7"/>
      <c r="F809" s="7"/>
      <c r="G809" s="7"/>
      <c r="H809" s="7"/>
      <c r="I809" s="7"/>
      <c r="J809" s="7"/>
      <c r="K809" s="7"/>
      <c r="L809" s="7"/>
      <c r="M809" s="22"/>
      <c r="N809" s="22"/>
      <c r="O809" s="7"/>
      <c r="P809" s="7"/>
      <c r="Q809" s="7"/>
    </row>
    <row r="810" ht="15.75" customHeight="1">
      <c r="B810" s="7"/>
      <c r="C810" s="7"/>
      <c r="D810" s="7"/>
      <c r="E810" s="7"/>
      <c r="F810" s="7"/>
      <c r="G810" s="7"/>
      <c r="H810" s="7"/>
      <c r="I810" s="7"/>
      <c r="J810" s="7"/>
      <c r="K810" s="7"/>
      <c r="L810" s="7"/>
      <c r="M810" s="22"/>
      <c r="N810" s="22"/>
      <c r="O810" s="7"/>
      <c r="P810" s="7"/>
      <c r="Q810" s="7"/>
    </row>
    <row r="811" ht="15.75" customHeight="1">
      <c r="B811" s="7"/>
      <c r="C811" s="7"/>
      <c r="D811" s="7"/>
      <c r="E811" s="7"/>
      <c r="F811" s="7"/>
      <c r="G811" s="7"/>
      <c r="H811" s="7"/>
      <c r="I811" s="7"/>
      <c r="J811" s="7"/>
      <c r="K811" s="7"/>
      <c r="L811" s="7"/>
      <c r="M811" s="22"/>
      <c r="N811" s="22"/>
      <c r="O811" s="7"/>
      <c r="P811" s="7"/>
      <c r="Q811" s="7"/>
    </row>
    <row r="812" ht="15.75" customHeight="1">
      <c r="B812" s="7"/>
      <c r="C812" s="7"/>
      <c r="D812" s="7"/>
      <c r="E812" s="7"/>
      <c r="F812" s="7"/>
      <c r="G812" s="7"/>
      <c r="H812" s="7"/>
      <c r="I812" s="7"/>
      <c r="J812" s="7"/>
      <c r="K812" s="7"/>
      <c r="L812" s="7"/>
      <c r="M812" s="22"/>
      <c r="N812" s="22"/>
      <c r="O812" s="7"/>
      <c r="P812" s="7"/>
      <c r="Q812" s="7"/>
    </row>
    <row r="813" ht="15.75" customHeight="1">
      <c r="B813" s="7"/>
      <c r="C813" s="7"/>
      <c r="D813" s="7"/>
      <c r="E813" s="7"/>
      <c r="F813" s="7"/>
      <c r="G813" s="7"/>
      <c r="H813" s="7"/>
      <c r="I813" s="7"/>
      <c r="J813" s="7"/>
      <c r="K813" s="7"/>
      <c r="L813" s="7"/>
      <c r="M813" s="22"/>
      <c r="N813" s="22"/>
      <c r="O813" s="7"/>
      <c r="P813" s="7"/>
      <c r="Q813" s="7"/>
    </row>
    <row r="814" ht="15.75" customHeight="1">
      <c r="B814" s="7"/>
      <c r="C814" s="7"/>
      <c r="D814" s="7"/>
      <c r="E814" s="7"/>
      <c r="F814" s="7"/>
      <c r="G814" s="7"/>
      <c r="H814" s="7"/>
      <c r="I814" s="7"/>
      <c r="J814" s="7"/>
      <c r="K814" s="7"/>
      <c r="L814" s="7"/>
      <c r="M814" s="22"/>
      <c r="N814" s="22"/>
      <c r="O814" s="7"/>
      <c r="P814" s="7"/>
      <c r="Q814" s="7"/>
    </row>
    <row r="815" ht="15.75" customHeight="1">
      <c r="B815" s="7"/>
      <c r="C815" s="7"/>
      <c r="D815" s="7"/>
      <c r="E815" s="7"/>
      <c r="F815" s="7"/>
      <c r="G815" s="7"/>
      <c r="H815" s="7"/>
      <c r="I815" s="7"/>
      <c r="J815" s="7"/>
      <c r="K815" s="7"/>
      <c r="L815" s="7"/>
      <c r="M815" s="22"/>
      <c r="N815" s="22"/>
      <c r="O815" s="7"/>
      <c r="P815" s="7"/>
      <c r="Q815" s="7"/>
    </row>
    <row r="816" ht="15.75" customHeight="1">
      <c r="B816" s="7"/>
      <c r="C816" s="7"/>
      <c r="D816" s="7"/>
      <c r="E816" s="7"/>
      <c r="F816" s="7"/>
      <c r="G816" s="7"/>
      <c r="H816" s="7"/>
      <c r="I816" s="7"/>
      <c r="J816" s="7"/>
      <c r="K816" s="7"/>
      <c r="L816" s="7"/>
      <c r="M816" s="22"/>
      <c r="N816" s="22"/>
      <c r="O816" s="7"/>
      <c r="P816" s="7"/>
      <c r="Q816" s="7"/>
    </row>
    <row r="817" ht="15.75" customHeight="1">
      <c r="B817" s="7"/>
      <c r="C817" s="7"/>
      <c r="D817" s="7"/>
      <c r="E817" s="7"/>
      <c r="F817" s="7"/>
      <c r="G817" s="7"/>
      <c r="H817" s="7"/>
      <c r="I817" s="7"/>
      <c r="J817" s="7"/>
      <c r="K817" s="7"/>
      <c r="L817" s="7"/>
      <c r="M817" s="22"/>
      <c r="N817" s="22"/>
      <c r="O817" s="7"/>
      <c r="P817" s="7"/>
      <c r="Q817" s="7"/>
    </row>
    <row r="818" ht="15.75" customHeight="1">
      <c r="B818" s="7"/>
      <c r="C818" s="7"/>
      <c r="D818" s="7"/>
      <c r="E818" s="7"/>
      <c r="F818" s="7"/>
      <c r="G818" s="7"/>
      <c r="H818" s="7"/>
      <c r="I818" s="7"/>
      <c r="J818" s="7"/>
      <c r="K818" s="7"/>
      <c r="L818" s="7"/>
      <c r="M818" s="22"/>
      <c r="N818" s="22"/>
      <c r="O818" s="7"/>
      <c r="P818" s="7"/>
      <c r="Q818" s="7"/>
    </row>
    <row r="819" ht="15.75" customHeight="1">
      <c r="B819" s="7"/>
      <c r="C819" s="7"/>
      <c r="D819" s="7"/>
      <c r="E819" s="7"/>
      <c r="F819" s="7"/>
      <c r="G819" s="7"/>
      <c r="H819" s="7"/>
      <c r="I819" s="7"/>
      <c r="J819" s="7"/>
      <c r="K819" s="7"/>
      <c r="L819" s="7"/>
      <c r="M819" s="22"/>
      <c r="N819" s="22"/>
      <c r="O819" s="7"/>
      <c r="P819" s="7"/>
      <c r="Q819" s="7"/>
    </row>
    <row r="820" ht="15.75" customHeight="1">
      <c r="B820" s="7"/>
      <c r="C820" s="7"/>
      <c r="D820" s="7"/>
      <c r="E820" s="7"/>
      <c r="F820" s="7"/>
      <c r="G820" s="7"/>
      <c r="H820" s="7"/>
      <c r="I820" s="7"/>
      <c r="J820" s="7"/>
      <c r="K820" s="7"/>
      <c r="L820" s="7"/>
      <c r="M820" s="22"/>
      <c r="N820" s="22"/>
      <c r="O820" s="7"/>
      <c r="P820" s="7"/>
      <c r="Q820" s="7"/>
    </row>
    <row r="821" ht="15.75" customHeight="1">
      <c r="B821" s="7"/>
      <c r="C821" s="7"/>
      <c r="D821" s="7"/>
      <c r="E821" s="7"/>
      <c r="F821" s="7"/>
      <c r="G821" s="7"/>
      <c r="H821" s="7"/>
      <c r="I821" s="7"/>
      <c r="J821" s="7"/>
      <c r="K821" s="7"/>
      <c r="L821" s="7"/>
      <c r="M821" s="22"/>
      <c r="N821" s="22"/>
      <c r="O821" s="7"/>
      <c r="P821" s="7"/>
      <c r="Q821" s="7"/>
    </row>
    <row r="822" ht="15.75" customHeight="1">
      <c r="B822" s="7"/>
      <c r="C822" s="7"/>
      <c r="D822" s="7"/>
      <c r="E822" s="7"/>
      <c r="F822" s="7"/>
      <c r="G822" s="7"/>
      <c r="H822" s="7"/>
      <c r="I822" s="7"/>
      <c r="J822" s="7"/>
      <c r="K822" s="7"/>
      <c r="L822" s="7"/>
      <c r="M822" s="22"/>
      <c r="N822" s="22"/>
      <c r="O822" s="7"/>
      <c r="P822" s="7"/>
      <c r="Q822" s="7"/>
    </row>
    <row r="823" ht="15.75" customHeight="1">
      <c r="B823" s="7"/>
      <c r="C823" s="7"/>
      <c r="D823" s="7"/>
      <c r="E823" s="7"/>
      <c r="F823" s="7"/>
      <c r="G823" s="7"/>
      <c r="H823" s="7"/>
      <c r="I823" s="7"/>
      <c r="J823" s="7"/>
      <c r="K823" s="7"/>
      <c r="L823" s="7"/>
      <c r="M823" s="22"/>
      <c r="N823" s="22"/>
      <c r="O823" s="7"/>
      <c r="P823" s="7"/>
      <c r="Q823" s="7"/>
    </row>
    <row r="824" ht="15.75" customHeight="1">
      <c r="B824" s="7"/>
      <c r="C824" s="7"/>
      <c r="D824" s="7"/>
      <c r="E824" s="7"/>
      <c r="F824" s="7"/>
      <c r="G824" s="7"/>
      <c r="H824" s="7"/>
      <c r="I824" s="7"/>
      <c r="J824" s="7"/>
      <c r="K824" s="7"/>
      <c r="L824" s="7"/>
      <c r="M824" s="22"/>
      <c r="N824" s="22"/>
      <c r="O824" s="7"/>
      <c r="P824" s="7"/>
      <c r="Q824" s="7"/>
    </row>
    <row r="825" ht="15.75" customHeight="1">
      <c r="B825" s="7"/>
      <c r="C825" s="7"/>
      <c r="D825" s="7"/>
      <c r="E825" s="7"/>
      <c r="F825" s="7"/>
      <c r="G825" s="7"/>
      <c r="H825" s="7"/>
      <c r="I825" s="7"/>
      <c r="J825" s="7"/>
      <c r="K825" s="7"/>
      <c r="L825" s="7"/>
      <c r="M825" s="22"/>
      <c r="N825" s="22"/>
      <c r="O825" s="7"/>
      <c r="P825" s="7"/>
      <c r="Q825" s="7"/>
    </row>
    <row r="826" ht="15.75" customHeight="1">
      <c r="B826" s="7"/>
      <c r="C826" s="7"/>
      <c r="D826" s="7"/>
      <c r="E826" s="7"/>
      <c r="F826" s="7"/>
      <c r="G826" s="7"/>
      <c r="H826" s="7"/>
      <c r="I826" s="7"/>
      <c r="J826" s="7"/>
      <c r="K826" s="7"/>
      <c r="L826" s="7"/>
      <c r="M826" s="22"/>
      <c r="N826" s="22"/>
      <c r="O826" s="7"/>
      <c r="P826" s="7"/>
      <c r="Q826" s="7"/>
    </row>
    <row r="827" ht="15.75" customHeight="1">
      <c r="B827" s="7"/>
      <c r="C827" s="7"/>
      <c r="D827" s="7"/>
      <c r="E827" s="7"/>
      <c r="F827" s="7"/>
      <c r="G827" s="7"/>
      <c r="H827" s="7"/>
      <c r="I827" s="7"/>
      <c r="J827" s="7"/>
      <c r="K827" s="7"/>
      <c r="L827" s="7"/>
      <c r="M827" s="22"/>
      <c r="N827" s="22"/>
      <c r="O827" s="7"/>
      <c r="P827" s="7"/>
      <c r="Q827" s="7"/>
    </row>
    <row r="828" ht="15.75" customHeight="1">
      <c r="B828" s="7"/>
      <c r="C828" s="7"/>
      <c r="D828" s="7"/>
      <c r="E828" s="7"/>
      <c r="F828" s="7"/>
      <c r="G828" s="7"/>
      <c r="H828" s="7"/>
      <c r="I828" s="7"/>
      <c r="J828" s="7"/>
      <c r="K828" s="7"/>
      <c r="L828" s="7"/>
      <c r="M828" s="22"/>
      <c r="N828" s="22"/>
      <c r="O828" s="7"/>
      <c r="P828" s="7"/>
      <c r="Q828" s="7"/>
    </row>
    <row r="829" ht="15.75" customHeight="1">
      <c r="B829" s="7"/>
      <c r="C829" s="7"/>
      <c r="D829" s="7"/>
      <c r="E829" s="7"/>
      <c r="F829" s="7"/>
      <c r="G829" s="7"/>
      <c r="H829" s="7"/>
      <c r="I829" s="7"/>
      <c r="J829" s="7"/>
      <c r="K829" s="7"/>
      <c r="L829" s="7"/>
      <c r="M829" s="22"/>
      <c r="N829" s="22"/>
      <c r="O829" s="7"/>
      <c r="P829" s="7"/>
      <c r="Q829" s="7"/>
    </row>
    <row r="830" ht="15.75" customHeight="1">
      <c r="B830" s="7"/>
      <c r="C830" s="7"/>
      <c r="D830" s="7"/>
      <c r="E830" s="7"/>
      <c r="F830" s="7"/>
      <c r="G830" s="7"/>
      <c r="H830" s="7"/>
      <c r="I830" s="7"/>
      <c r="J830" s="7"/>
      <c r="K830" s="7"/>
      <c r="L830" s="7"/>
      <c r="M830" s="22"/>
      <c r="N830" s="22"/>
      <c r="O830" s="7"/>
      <c r="P830" s="7"/>
      <c r="Q830" s="7"/>
    </row>
    <row r="831" ht="15.75" customHeight="1">
      <c r="B831" s="7"/>
      <c r="C831" s="7"/>
      <c r="D831" s="7"/>
      <c r="E831" s="7"/>
      <c r="F831" s="7"/>
      <c r="G831" s="7"/>
      <c r="H831" s="7"/>
      <c r="I831" s="7"/>
      <c r="J831" s="7"/>
      <c r="K831" s="7"/>
      <c r="L831" s="7"/>
      <c r="M831" s="22"/>
      <c r="N831" s="22"/>
      <c r="O831" s="7"/>
      <c r="P831" s="7"/>
      <c r="Q831" s="7"/>
    </row>
    <row r="832" ht="15.75" customHeight="1">
      <c r="B832" s="7"/>
      <c r="C832" s="7"/>
      <c r="D832" s="7"/>
      <c r="E832" s="7"/>
      <c r="F832" s="7"/>
      <c r="G832" s="7"/>
      <c r="H832" s="7"/>
      <c r="I832" s="7"/>
      <c r="J832" s="7"/>
      <c r="K832" s="7"/>
      <c r="L832" s="7"/>
      <c r="M832" s="22"/>
      <c r="N832" s="22"/>
      <c r="O832" s="7"/>
      <c r="P832" s="7"/>
      <c r="Q832" s="7"/>
    </row>
    <row r="833" ht="15.75" customHeight="1">
      <c r="B833" s="7"/>
      <c r="C833" s="7"/>
      <c r="D833" s="7"/>
      <c r="E833" s="7"/>
      <c r="F833" s="7"/>
      <c r="G833" s="7"/>
      <c r="H833" s="7"/>
      <c r="I833" s="7"/>
      <c r="J833" s="7"/>
      <c r="K833" s="7"/>
      <c r="L833" s="7"/>
      <c r="M833" s="22"/>
      <c r="N833" s="22"/>
      <c r="O833" s="7"/>
      <c r="P833" s="7"/>
      <c r="Q833" s="7"/>
    </row>
    <row r="834" ht="15.75" customHeight="1">
      <c r="B834" s="7"/>
      <c r="C834" s="7"/>
      <c r="D834" s="7"/>
      <c r="E834" s="7"/>
      <c r="F834" s="7"/>
      <c r="G834" s="7"/>
      <c r="H834" s="7"/>
      <c r="I834" s="7"/>
      <c r="J834" s="7"/>
      <c r="K834" s="7"/>
      <c r="L834" s="7"/>
      <c r="M834" s="22"/>
      <c r="N834" s="22"/>
      <c r="O834" s="7"/>
      <c r="P834" s="7"/>
      <c r="Q834" s="7"/>
    </row>
    <row r="835" ht="15.75" customHeight="1">
      <c r="B835" s="7"/>
      <c r="C835" s="7"/>
      <c r="D835" s="7"/>
      <c r="E835" s="7"/>
      <c r="F835" s="7"/>
      <c r="G835" s="7"/>
      <c r="H835" s="7"/>
      <c r="I835" s="7"/>
      <c r="J835" s="7"/>
      <c r="K835" s="7"/>
      <c r="L835" s="7"/>
      <c r="M835" s="22"/>
      <c r="N835" s="22"/>
      <c r="O835" s="7"/>
      <c r="P835" s="7"/>
      <c r="Q835" s="7"/>
    </row>
    <row r="836" ht="15.75" customHeight="1">
      <c r="B836" s="7"/>
      <c r="C836" s="7"/>
      <c r="D836" s="7"/>
      <c r="E836" s="7"/>
      <c r="F836" s="7"/>
      <c r="G836" s="7"/>
      <c r="H836" s="7"/>
      <c r="I836" s="7"/>
      <c r="J836" s="7"/>
      <c r="K836" s="7"/>
      <c r="L836" s="7"/>
      <c r="M836" s="22"/>
      <c r="N836" s="22"/>
      <c r="O836" s="7"/>
      <c r="P836" s="7"/>
      <c r="Q836" s="7"/>
    </row>
    <row r="837" ht="15.75" customHeight="1">
      <c r="B837" s="7"/>
      <c r="C837" s="7"/>
      <c r="D837" s="7"/>
      <c r="E837" s="7"/>
      <c r="F837" s="7"/>
      <c r="G837" s="7"/>
      <c r="H837" s="7"/>
      <c r="I837" s="7"/>
      <c r="J837" s="7"/>
      <c r="K837" s="7"/>
      <c r="L837" s="7"/>
      <c r="M837" s="22"/>
      <c r="N837" s="22"/>
      <c r="O837" s="7"/>
      <c r="P837" s="7"/>
      <c r="Q837" s="7"/>
    </row>
    <row r="838" ht="15.75" customHeight="1">
      <c r="B838" s="7"/>
      <c r="C838" s="7"/>
      <c r="D838" s="7"/>
      <c r="E838" s="7"/>
      <c r="F838" s="7"/>
      <c r="G838" s="7"/>
      <c r="H838" s="7"/>
      <c r="I838" s="7"/>
      <c r="J838" s="7"/>
      <c r="K838" s="7"/>
      <c r="L838" s="7"/>
      <c r="M838" s="22"/>
      <c r="N838" s="22"/>
      <c r="O838" s="7"/>
      <c r="P838" s="7"/>
      <c r="Q838" s="7"/>
    </row>
    <row r="839" ht="15.75" customHeight="1">
      <c r="B839" s="7"/>
      <c r="C839" s="7"/>
      <c r="D839" s="7"/>
      <c r="E839" s="7"/>
      <c r="F839" s="7"/>
      <c r="G839" s="7"/>
      <c r="H839" s="7"/>
      <c r="I839" s="7"/>
      <c r="J839" s="7"/>
      <c r="K839" s="7"/>
      <c r="L839" s="7"/>
      <c r="M839" s="22"/>
      <c r="N839" s="22"/>
      <c r="O839" s="7"/>
      <c r="P839" s="7"/>
      <c r="Q839" s="7"/>
    </row>
    <row r="840" ht="15.75" customHeight="1">
      <c r="B840" s="7"/>
      <c r="C840" s="7"/>
      <c r="D840" s="7"/>
      <c r="E840" s="7"/>
      <c r="F840" s="7"/>
      <c r="G840" s="7"/>
      <c r="H840" s="7"/>
      <c r="I840" s="7"/>
      <c r="J840" s="7"/>
      <c r="K840" s="7"/>
      <c r="L840" s="7"/>
      <c r="M840" s="22"/>
      <c r="N840" s="22"/>
      <c r="O840" s="7"/>
      <c r="P840" s="7"/>
      <c r="Q840" s="7"/>
    </row>
    <row r="841" ht="15.75" customHeight="1">
      <c r="B841" s="7"/>
      <c r="C841" s="7"/>
      <c r="D841" s="7"/>
      <c r="E841" s="7"/>
      <c r="F841" s="7"/>
      <c r="G841" s="7"/>
      <c r="H841" s="7"/>
      <c r="I841" s="7"/>
      <c r="J841" s="7"/>
      <c r="K841" s="7"/>
      <c r="L841" s="7"/>
      <c r="M841" s="22"/>
      <c r="N841" s="22"/>
      <c r="O841" s="7"/>
      <c r="P841" s="7"/>
      <c r="Q841" s="7"/>
    </row>
    <row r="842" ht="15.75" customHeight="1">
      <c r="B842" s="7"/>
      <c r="C842" s="7"/>
      <c r="D842" s="7"/>
      <c r="E842" s="7"/>
      <c r="F842" s="7"/>
      <c r="G842" s="7"/>
      <c r="H842" s="7"/>
      <c r="I842" s="7"/>
      <c r="J842" s="7"/>
      <c r="K842" s="7"/>
      <c r="L842" s="7"/>
      <c r="M842" s="22"/>
      <c r="N842" s="22"/>
      <c r="O842" s="7"/>
      <c r="P842" s="7"/>
      <c r="Q842" s="7"/>
    </row>
    <row r="843" ht="15.75" customHeight="1">
      <c r="B843" s="7"/>
      <c r="C843" s="7"/>
      <c r="D843" s="7"/>
      <c r="E843" s="7"/>
      <c r="F843" s="7"/>
      <c r="G843" s="7"/>
      <c r="H843" s="7"/>
      <c r="I843" s="7"/>
      <c r="J843" s="7"/>
      <c r="K843" s="7"/>
      <c r="L843" s="7"/>
      <c r="M843" s="22"/>
      <c r="N843" s="22"/>
      <c r="O843" s="7"/>
      <c r="P843" s="7"/>
      <c r="Q843" s="7"/>
    </row>
    <row r="844" ht="15.75" customHeight="1">
      <c r="B844" s="7"/>
      <c r="C844" s="7"/>
      <c r="D844" s="7"/>
      <c r="E844" s="7"/>
      <c r="F844" s="7"/>
      <c r="G844" s="7"/>
      <c r="H844" s="7"/>
      <c r="I844" s="7"/>
      <c r="J844" s="7"/>
      <c r="K844" s="7"/>
      <c r="L844" s="7"/>
      <c r="M844" s="22"/>
      <c r="N844" s="22"/>
      <c r="O844" s="7"/>
      <c r="P844" s="7"/>
      <c r="Q844" s="7"/>
    </row>
    <row r="845" ht="15.75" customHeight="1">
      <c r="B845" s="7"/>
      <c r="C845" s="7"/>
      <c r="D845" s="7"/>
      <c r="E845" s="7"/>
      <c r="F845" s="7"/>
      <c r="G845" s="7"/>
      <c r="H845" s="7"/>
      <c r="I845" s="7"/>
      <c r="J845" s="7"/>
      <c r="K845" s="7"/>
      <c r="L845" s="7"/>
      <c r="M845" s="22"/>
      <c r="N845" s="22"/>
      <c r="O845" s="7"/>
      <c r="P845" s="7"/>
      <c r="Q845" s="7"/>
    </row>
    <row r="846" ht="15.75" customHeight="1">
      <c r="B846" s="7"/>
      <c r="C846" s="7"/>
      <c r="D846" s="7"/>
      <c r="E846" s="7"/>
      <c r="F846" s="7"/>
      <c r="G846" s="7"/>
      <c r="H846" s="7"/>
      <c r="I846" s="7"/>
      <c r="J846" s="7"/>
      <c r="K846" s="7"/>
      <c r="L846" s="7"/>
      <c r="M846" s="22"/>
      <c r="N846" s="22"/>
      <c r="O846" s="7"/>
      <c r="P846" s="7"/>
      <c r="Q846" s="7"/>
    </row>
    <row r="847" ht="15.75" customHeight="1">
      <c r="B847" s="7"/>
      <c r="C847" s="7"/>
      <c r="D847" s="7"/>
      <c r="E847" s="7"/>
      <c r="F847" s="7"/>
      <c r="G847" s="7"/>
      <c r="H847" s="7"/>
      <c r="I847" s="7"/>
      <c r="J847" s="7"/>
      <c r="K847" s="7"/>
      <c r="L847" s="7"/>
      <c r="M847" s="22"/>
      <c r="N847" s="22"/>
      <c r="O847" s="7"/>
      <c r="P847" s="7"/>
      <c r="Q847" s="7"/>
    </row>
    <row r="848" ht="15.75" customHeight="1">
      <c r="B848" s="7"/>
      <c r="C848" s="7"/>
      <c r="D848" s="7"/>
      <c r="E848" s="7"/>
      <c r="F848" s="7"/>
      <c r="G848" s="7"/>
      <c r="H848" s="7"/>
      <c r="I848" s="7"/>
      <c r="J848" s="7"/>
      <c r="K848" s="7"/>
      <c r="L848" s="7"/>
      <c r="M848" s="22"/>
      <c r="N848" s="22"/>
      <c r="O848" s="7"/>
      <c r="P848" s="7"/>
      <c r="Q848" s="7"/>
    </row>
    <row r="849" ht="15.75" customHeight="1">
      <c r="B849" s="7"/>
      <c r="C849" s="7"/>
      <c r="D849" s="7"/>
      <c r="E849" s="7"/>
      <c r="F849" s="7"/>
      <c r="G849" s="7"/>
      <c r="H849" s="7"/>
      <c r="I849" s="7"/>
      <c r="J849" s="7"/>
      <c r="K849" s="7"/>
      <c r="L849" s="7"/>
      <c r="M849" s="22"/>
      <c r="N849" s="22"/>
      <c r="O849" s="7"/>
      <c r="P849" s="7"/>
      <c r="Q849" s="7"/>
    </row>
    <row r="850" ht="15.75" customHeight="1">
      <c r="B850" s="7"/>
      <c r="C850" s="7"/>
      <c r="D850" s="7"/>
      <c r="E850" s="7"/>
      <c r="F850" s="7"/>
      <c r="G850" s="7"/>
      <c r="H850" s="7"/>
      <c r="I850" s="7"/>
      <c r="J850" s="7"/>
      <c r="K850" s="7"/>
      <c r="L850" s="7"/>
      <c r="M850" s="22"/>
      <c r="N850" s="22"/>
      <c r="O850" s="7"/>
      <c r="P850" s="7"/>
      <c r="Q850" s="7"/>
    </row>
    <row r="851" ht="15.75" customHeight="1">
      <c r="B851" s="7"/>
      <c r="C851" s="7"/>
      <c r="D851" s="7"/>
      <c r="E851" s="7"/>
      <c r="F851" s="7"/>
      <c r="G851" s="7"/>
      <c r="H851" s="7"/>
      <c r="I851" s="7"/>
      <c r="J851" s="7"/>
      <c r="K851" s="7"/>
      <c r="L851" s="7"/>
      <c r="M851" s="22"/>
      <c r="N851" s="22"/>
      <c r="O851" s="7"/>
      <c r="P851" s="7"/>
      <c r="Q851" s="7"/>
    </row>
    <row r="852" ht="15.75" customHeight="1">
      <c r="B852" s="7"/>
      <c r="C852" s="7"/>
      <c r="D852" s="7"/>
      <c r="E852" s="7"/>
      <c r="F852" s="7"/>
      <c r="G852" s="7"/>
      <c r="H852" s="7"/>
      <c r="I852" s="7"/>
      <c r="J852" s="7"/>
      <c r="K852" s="7"/>
      <c r="L852" s="7"/>
      <c r="M852" s="22"/>
      <c r="N852" s="22"/>
      <c r="O852" s="7"/>
      <c r="P852" s="7"/>
      <c r="Q852" s="7"/>
    </row>
    <row r="853" ht="15.75" customHeight="1">
      <c r="B853" s="7"/>
      <c r="C853" s="7"/>
      <c r="D853" s="7"/>
      <c r="E853" s="7"/>
      <c r="F853" s="7"/>
      <c r="G853" s="7"/>
      <c r="H853" s="7"/>
      <c r="I853" s="7"/>
      <c r="J853" s="7"/>
      <c r="K853" s="7"/>
      <c r="L853" s="7"/>
      <c r="M853" s="22"/>
      <c r="N853" s="22"/>
      <c r="O853" s="7"/>
      <c r="P853" s="7"/>
      <c r="Q853" s="7"/>
    </row>
    <row r="854" ht="15.75" customHeight="1">
      <c r="B854" s="7"/>
      <c r="C854" s="7"/>
      <c r="D854" s="7"/>
      <c r="E854" s="7"/>
      <c r="F854" s="7"/>
      <c r="G854" s="7"/>
      <c r="H854" s="7"/>
      <c r="I854" s="7"/>
      <c r="J854" s="7"/>
      <c r="K854" s="7"/>
      <c r="L854" s="7"/>
      <c r="M854" s="22"/>
      <c r="N854" s="22"/>
      <c r="O854" s="7"/>
      <c r="P854" s="7"/>
      <c r="Q854" s="7"/>
    </row>
    <row r="855" ht="15.75" customHeight="1">
      <c r="B855" s="7"/>
      <c r="C855" s="7"/>
      <c r="D855" s="7"/>
      <c r="E855" s="7"/>
      <c r="F855" s="7"/>
      <c r="G855" s="7"/>
      <c r="H855" s="7"/>
      <c r="I855" s="7"/>
      <c r="J855" s="7"/>
      <c r="K855" s="7"/>
      <c r="L855" s="7"/>
      <c r="M855" s="22"/>
      <c r="N855" s="22"/>
      <c r="O855" s="7"/>
      <c r="P855" s="7"/>
      <c r="Q855" s="7"/>
    </row>
    <row r="856" ht="15.75" customHeight="1">
      <c r="B856" s="7"/>
      <c r="C856" s="7"/>
      <c r="D856" s="7"/>
      <c r="E856" s="7"/>
      <c r="F856" s="7"/>
      <c r="G856" s="7"/>
      <c r="H856" s="7"/>
      <c r="I856" s="7"/>
      <c r="J856" s="7"/>
      <c r="K856" s="7"/>
      <c r="L856" s="7"/>
      <c r="M856" s="22"/>
      <c r="N856" s="22"/>
      <c r="O856" s="7"/>
      <c r="P856" s="7"/>
      <c r="Q856" s="7"/>
    </row>
    <row r="857" ht="15.75" customHeight="1">
      <c r="B857" s="7"/>
      <c r="C857" s="7"/>
      <c r="D857" s="7"/>
      <c r="E857" s="7"/>
      <c r="F857" s="7"/>
      <c r="G857" s="7"/>
      <c r="H857" s="7"/>
      <c r="I857" s="7"/>
      <c r="J857" s="7"/>
      <c r="K857" s="7"/>
      <c r="L857" s="7"/>
      <c r="M857" s="22"/>
      <c r="N857" s="22"/>
      <c r="O857" s="7"/>
      <c r="P857" s="7"/>
      <c r="Q857" s="7"/>
    </row>
    <row r="858" ht="15.75" customHeight="1">
      <c r="B858" s="7"/>
      <c r="C858" s="7"/>
      <c r="D858" s="7"/>
      <c r="E858" s="7"/>
      <c r="F858" s="7"/>
      <c r="G858" s="7"/>
      <c r="H858" s="7"/>
      <c r="I858" s="7"/>
      <c r="J858" s="7"/>
      <c r="K858" s="7"/>
      <c r="L858" s="7"/>
      <c r="M858" s="22"/>
      <c r="N858" s="22"/>
      <c r="O858" s="7"/>
      <c r="P858" s="7"/>
      <c r="Q858" s="7"/>
    </row>
    <row r="859" ht="15.75" customHeight="1">
      <c r="B859" s="7"/>
      <c r="C859" s="7"/>
      <c r="D859" s="7"/>
      <c r="E859" s="7"/>
      <c r="F859" s="7"/>
      <c r="G859" s="7"/>
      <c r="H859" s="7"/>
      <c r="I859" s="7"/>
      <c r="J859" s="7"/>
      <c r="K859" s="7"/>
      <c r="L859" s="7"/>
      <c r="M859" s="22"/>
      <c r="N859" s="22"/>
      <c r="O859" s="7"/>
      <c r="P859" s="7"/>
      <c r="Q859" s="7"/>
    </row>
    <row r="860" ht="15.75" customHeight="1">
      <c r="B860" s="7"/>
      <c r="C860" s="7"/>
      <c r="D860" s="7"/>
      <c r="E860" s="7"/>
      <c r="F860" s="7"/>
      <c r="G860" s="7"/>
      <c r="H860" s="7"/>
      <c r="I860" s="7"/>
      <c r="J860" s="7"/>
      <c r="K860" s="7"/>
      <c r="L860" s="7"/>
      <c r="M860" s="22"/>
      <c r="N860" s="22"/>
      <c r="O860" s="7"/>
      <c r="P860" s="7"/>
      <c r="Q860" s="7"/>
    </row>
    <row r="861" ht="15.75" customHeight="1">
      <c r="B861" s="7"/>
      <c r="C861" s="7"/>
      <c r="D861" s="7"/>
      <c r="E861" s="7"/>
      <c r="F861" s="7"/>
      <c r="G861" s="7"/>
      <c r="H861" s="7"/>
      <c r="I861" s="7"/>
      <c r="J861" s="7"/>
      <c r="K861" s="7"/>
      <c r="L861" s="7"/>
      <c r="M861" s="22"/>
      <c r="N861" s="22"/>
      <c r="O861" s="7"/>
      <c r="P861" s="7"/>
      <c r="Q861" s="7"/>
    </row>
    <row r="862" ht="15.75" customHeight="1">
      <c r="B862" s="7"/>
      <c r="C862" s="7"/>
      <c r="D862" s="7"/>
      <c r="E862" s="7"/>
      <c r="F862" s="7"/>
      <c r="G862" s="7"/>
      <c r="H862" s="7"/>
      <c r="I862" s="7"/>
      <c r="J862" s="7"/>
      <c r="K862" s="7"/>
      <c r="L862" s="7"/>
      <c r="M862" s="22"/>
      <c r="N862" s="22"/>
      <c r="O862" s="7"/>
      <c r="P862" s="7"/>
      <c r="Q862" s="7"/>
    </row>
    <row r="863" ht="15.75" customHeight="1">
      <c r="B863" s="7"/>
      <c r="C863" s="7"/>
      <c r="D863" s="7"/>
      <c r="E863" s="7"/>
      <c r="F863" s="7"/>
      <c r="G863" s="7"/>
      <c r="H863" s="7"/>
      <c r="I863" s="7"/>
      <c r="J863" s="7"/>
      <c r="K863" s="7"/>
      <c r="L863" s="7"/>
      <c r="M863" s="22"/>
      <c r="N863" s="22"/>
      <c r="O863" s="7"/>
      <c r="P863" s="7"/>
      <c r="Q863" s="7"/>
    </row>
    <row r="864" ht="15.75" customHeight="1">
      <c r="B864" s="7"/>
      <c r="C864" s="7"/>
      <c r="D864" s="7"/>
      <c r="E864" s="7"/>
      <c r="F864" s="7"/>
      <c r="G864" s="7"/>
      <c r="H864" s="7"/>
      <c r="I864" s="7"/>
      <c r="J864" s="7"/>
      <c r="K864" s="7"/>
      <c r="L864" s="7"/>
      <c r="M864" s="22"/>
      <c r="N864" s="22"/>
      <c r="O864" s="7"/>
      <c r="P864" s="7"/>
      <c r="Q864" s="7"/>
    </row>
    <row r="865" ht="15.75" customHeight="1">
      <c r="B865" s="7"/>
      <c r="C865" s="7"/>
      <c r="D865" s="7"/>
      <c r="E865" s="7"/>
      <c r="F865" s="7"/>
      <c r="G865" s="7"/>
      <c r="H865" s="7"/>
      <c r="I865" s="7"/>
      <c r="J865" s="7"/>
      <c r="K865" s="7"/>
      <c r="L865" s="7"/>
      <c r="M865" s="22"/>
      <c r="N865" s="22"/>
      <c r="O865" s="7"/>
      <c r="P865" s="7"/>
      <c r="Q865" s="7"/>
    </row>
    <row r="866" ht="15.75" customHeight="1">
      <c r="B866" s="7"/>
      <c r="C866" s="7"/>
      <c r="D866" s="7"/>
      <c r="E866" s="7"/>
      <c r="F866" s="7"/>
      <c r="G866" s="7"/>
      <c r="H866" s="7"/>
      <c r="I866" s="7"/>
      <c r="J866" s="7"/>
      <c r="K866" s="7"/>
      <c r="L866" s="7"/>
      <c r="M866" s="22"/>
      <c r="N866" s="22"/>
      <c r="O866" s="7"/>
      <c r="P866" s="7"/>
      <c r="Q866" s="7"/>
    </row>
    <row r="867" ht="15.75" customHeight="1">
      <c r="B867" s="7"/>
      <c r="C867" s="7"/>
      <c r="D867" s="7"/>
      <c r="E867" s="7"/>
      <c r="F867" s="7"/>
      <c r="G867" s="7"/>
      <c r="H867" s="7"/>
      <c r="I867" s="7"/>
      <c r="J867" s="7"/>
      <c r="K867" s="7"/>
      <c r="L867" s="7"/>
      <c r="M867" s="22"/>
      <c r="N867" s="22"/>
      <c r="O867" s="7"/>
      <c r="P867" s="7"/>
      <c r="Q867" s="7"/>
    </row>
    <row r="868" ht="15.75" customHeight="1">
      <c r="B868" s="7"/>
      <c r="C868" s="7"/>
      <c r="D868" s="7"/>
      <c r="E868" s="7"/>
      <c r="F868" s="7"/>
      <c r="G868" s="7"/>
      <c r="H868" s="7"/>
      <c r="I868" s="7"/>
      <c r="J868" s="7"/>
      <c r="K868" s="7"/>
      <c r="L868" s="7"/>
      <c r="M868" s="22"/>
      <c r="N868" s="22"/>
      <c r="O868" s="7"/>
      <c r="P868" s="7"/>
      <c r="Q868" s="7"/>
    </row>
    <row r="869" ht="15.75" customHeight="1">
      <c r="B869" s="7"/>
      <c r="C869" s="7"/>
      <c r="D869" s="7"/>
      <c r="E869" s="7"/>
      <c r="F869" s="7"/>
      <c r="G869" s="7"/>
      <c r="H869" s="7"/>
      <c r="I869" s="7"/>
      <c r="J869" s="7"/>
      <c r="K869" s="7"/>
      <c r="L869" s="7"/>
      <c r="M869" s="22"/>
      <c r="N869" s="22"/>
      <c r="O869" s="7"/>
      <c r="P869" s="7"/>
      <c r="Q869" s="7"/>
    </row>
    <row r="870" ht="15.75" customHeight="1">
      <c r="B870" s="7"/>
      <c r="C870" s="7"/>
      <c r="D870" s="7"/>
      <c r="E870" s="7"/>
      <c r="F870" s="7"/>
      <c r="G870" s="7"/>
      <c r="H870" s="7"/>
      <c r="I870" s="7"/>
      <c r="J870" s="7"/>
      <c r="K870" s="7"/>
      <c r="L870" s="7"/>
      <c r="M870" s="22"/>
      <c r="N870" s="22"/>
      <c r="O870" s="7"/>
      <c r="P870" s="7"/>
      <c r="Q870" s="7"/>
    </row>
    <row r="871" ht="15.75" customHeight="1">
      <c r="B871" s="7"/>
      <c r="C871" s="7"/>
      <c r="D871" s="7"/>
      <c r="E871" s="7"/>
      <c r="F871" s="7"/>
      <c r="G871" s="7"/>
      <c r="H871" s="7"/>
      <c r="I871" s="7"/>
      <c r="J871" s="7"/>
      <c r="K871" s="7"/>
      <c r="L871" s="7"/>
      <c r="M871" s="22"/>
      <c r="N871" s="22"/>
      <c r="O871" s="7"/>
      <c r="P871" s="7"/>
      <c r="Q871" s="7"/>
    </row>
    <row r="872" ht="15.75" customHeight="1">
      <c r="B872" s="7"/>
      <c r="C872" s="7"/>
      <c r="D872" s="7"/>
      <c r="E872" s="7"/>
      <c r="F872" s="7"/>
      <c r="G872" s="7"/>
      <c r="H872" s="7"/>
      <c r="I872" s="7"/>
      <c r="J872" s="7"/>
      <c r="K872" s="7"/>
      <c r="L872" s="7"/>
      <c r="M872" s="22"/>
      <c r="N872" s="22"/>
      <c r="O872" s="7"/>
      <c r="P872" s="7"/>
      <c r="Q872" s="7"/>
    </row>
    <row r="873" ht="15.75" customHeight="1">
      <c r="B873" s="7"/>
      <c r="C873" s="7"/>
      <c r="D873" s="7"/>
      <c r="E873" s="7"/>
      <c r="F873" s="7"/>
      <c r="G873" s="7"/>
      <c r="H873" s="7"/>
      <c r="I873" s="7"/>
      <c r="J873" s="7"/>
      <c r="K873" s="7"/>
      <c r="L873" s="7"/>
      <c r="M873" s="22"/>
      <c r="N873" s="22"/>
      <c r="O873" s="7"/>
      <c r="P873" s="7"/>
      <c r="Q873" s="7"/>
    </row>
    <row r="874" ht="15.75" customHeight="1">
      <c r="B874" s="7"/>
      <c r="C874" s="7"/>
      <c r="D874" s="7"/>
      <c r="E874" s="7"/>
      <c r="F874" s="7"/>
      <c r="G874" s="7"/>
      <c r="H874" s="7"/>
      <c r="I874" s="7"/>
      <c r="J874" s="7"/>
      <c r="K874" s="7"/>
      <c r="L874" s="7"/>
      <c r="M874" s="22"/>
      <c r="N874" s="22"/>
      <c r="O874" s="7"/>
      <c r="P874" s="7"/>
      <c r="Q874" s="7"/>
    </row>
    <row r="875" ht="15.75" customHeight="1">
      <c r="B875" s="7"/>
      <c r="C875" s="7"/>
      <c r="D875" s="7"/>
      <c r="E875" s="7"/>
      <c r="F875" s="7"/>
      <c r="G875" s="7"/>
      <c r="H875" s="7"/>
      <c r="I875" s="7"/>
      <c r="J875" s="7"/>
      <c r="K875" s="7"/>
      <c r="L875" s="7"/>
      <c r="M875" s="22"/>
      <c r="N875" s="22"/>
      <c r="O875" s="7"/>
      <c r="P875" s="7"/>
      <c r="Q875" s="7"/>
    </row>
    <row r="876" ht="15.75" customHeight="1">
      <c r="B876" s="7"/>
      <c r="C876" s="7"/>
      <c r="D876" s="7"/>
      <c r="E876" s="7"/>
      <c r="F876" s="7"/>
      <c r="G876" s="7"/>
      <c r="H876" s="7"/>
      <c r="I876" s="7"/>
      <c r="J876" s="7"/>
      <c r="K876" s="7"/>
      <c r="L876" s="7"/>
      <c r="M876" s="22"/>
      <c r="N876" s="22"/>
      <c r="O876" s="7"/>
      <c r="P876" s="7"/>
      <c r="Q876" s="7"/>
    </row>
    <row r="877" ht="15.75" customHeight="1">
      <c r="B877" s="7"/>
      <c r="C877" s="7"/>
      <c r="D877" s="7"/>
      <c r="E877" s="7"/>
      <c r="F877" s="7"/>
      <c r="G877" s="7"/>
      <c r="H877" s="7"/>
      <c r="I877" s="7"/>
      <c r="J877" s="7"/>
      <c r="K877" s="7"/>
      <c r="L877" s="7"/>
      <c r="M877" s="22"/>
      <c r="N877" s="22"/>
      <c r="O877" s="7"/>
      <c r="P877" s="7"/>
      <c r="Q877" s="7"/>
    </row>
    <row r="878" ht="15.75" customHeight="1">
      <c r="B878" s="7"/>
      <c r="C878" s="7"/>
      <c r="D878" s="7"/>
      <c r="E878" s="7"/>
      <c r="F878" s="7"/>
      <c r="G878" s="7"/>
      <c r="H878" s="7"/>
      <c r="I878" s="7"/>
      <c r="J878" s="7"/>
      <c r="K878" s="7"/>
      <c r="L878" s="7"/>
      <c r="M878" s="22"/>
      <c r="N878" s="22"/>
      <c r="O878" s="7"/>
      <c r="P878" s="7"/>
      <c r="Q878" s="7"/>
    </row>
    <row r="879" ht="15.75" customHeight="1">
      <c r="B879" s="7"/>
      <c r="C879" s="7"/>
      <c r="D879" s="7"/>
      <c r="E879" s="7"/>
      <c r="F879" s="7"/>
      <c r="G879" s="7"/>
      <c r="H879" s="7"/>
      <c r="I879" s="7"/>
      <c r="J879" s="7"/>
      <c r="K879" s="7"/>
      <c r="L879" s="7"/>
      <c r="M879" s="22"/>
      <c r="N879" s="22"/>
      <c r="O879" s="7"/>
      <c r="P879" s="7"/>
      <c r="Q879" s="7"/>
    </row>
    <row r="880" ht="15.75" customHeight="1">
      <c r="B880" s="7"/>
      <c r="C880" s="7"/>
      <c r="D880" s="7"/>
      <c r="E880" s="7"/>
      <c r="F880" s="7"/>
      <c r="G880" s="7"/>
      <c r="H880" s="7"/>
      <c r="I880" s="7"/>
      <c r="J880" s="7"/>
      <c r="K880" s="7"/>
      <c r="L880" s="7"/>
      <c r="M880" s="22"/>
      <c r="N880" s="22"/>
      <c r="O880" s="7"/>
      <c r="P880" s="7"/>
      <c r="Q880" s="7"/>
    </row>
    <row r="881" ht="15.75" customHeight="1">
      <c r="B881" s="7"/>
      <c r="C881" s="7"/>
      <c r="D881" s="7"/>
      <c r="E881" s="7"/>
      <c r="F881" s="7"/>
      <c r="G881" s="7"/>
      <c r="H881" s="7"/>
      <c r="I881" s="7"/>
      <c r="J881" s="7"/>
      <c r="K881" s="7"/>
      <c r="L881" s="7"/>
      <c r="M881" s="22"/>
      <c r="N881" s="22"/>
      <c r="O881" s="7"/>
      <c r="P881" s="7"/>
      <c r="Q881" s="7"/>
    </row>
    <row r="882" ht="15.75" customHeight="1">
      <c r="B882" s="7"/>
      <c r="C882" s="7"/>
      <c r="D882" s="7"/>
      <c r="E882" s="7"/>
      <c r="F882" s="7"/>
      <c r="G882" s="7"/>
      <c r="H882" s="7"/>
      <c r="I882" s="7"/>
      <c r="J882" s="7"/>
      <c r="K882" s="7"/>
      <c r="L882" s="7"/>
      <c r="M882" s="22"/>
      <c r="N882" s="22"/>
      <c r="O882" s="7"/>
      <c r="P882" s="7"/>
      <c r="Q882" s="7"/>
    </row>
    <row r="883" ht="15.75" customHeight="1">
      <c r="B883" s="7"/>
      <c r="C883" s="7"/>
      <c r="D883" s="7"/>
      <c r="E883" s="7"/>
      <c r="F883" s="7"/>
      <c r="G883" s="7"/>
      <c r="H883" s="7"/>
      <c r="I883" s="7"/>
      <c r="J883" s="7"/>
      <c r="K883" s="7"/>
      <c r="L883" s="7"/>
      <c r="M883" s="22"/>
      <c r="N883" s="22"/>
      <c r="O883" s="7"/>
      <c r="P883" s="7"/>
      <c r="Q883" s="7"/>
    </row>
    <row r="884" ht="15.75" customHeight="1">
      <c r="B884" s="7"/>
      <c r="C884" s="7"/>
      <c r="D884" s="7"/>
      <c r="E884" s="7"/>
      <c r="F884" s="7"/>
      <c r="G884" s="7"/>
      <c r="H884" s="7"/>
      <c r="I884" s="7"/>
      <c r="J884" s="7"/>
      <c r="K884" s="7"/>
      <c r="L884" s="7"/>
      <c r="M884" s="22"/>
      <c r="N884" s="22"/>
      <c r="O884" s="7"/>
      <c r="P884" s="7"/>
      <c r="Q884" s="7"/>
    </row>
    <row r="885" ht="15.75" customHeight="1">
      <c r="B885" s="7"/>
      <c r="C885" s="7"/>
      <c r="D885" s="7"/>
      <c r="E885" s="7"/>
      <c r="F885" s="7"/>
      <c r="G885" s="7"/>
      <c r="H885" s="7"/>
      <c r="I885" s="7"/>
      <c r="J885" s="7"/>
      <c r="K885" s="7"/>
      <c r="L885" s="7"/>
      <c r="M885" s="22"/>
      <c r="N885" s="22"/>
      <c r="O885" s="7"/>
      <c r="P885" s="7"/>
      <c r="Q885" s="7"/>
    </row>
    <row r="886" ht="15.75" customHeight="1">
      <c r="B886" s="7"/>
      <c r="C886" s="7"/>
      <c r="D886" s="7"/>
      <c r="E886" s="7"/>
      <c r="F886" s="7"/>
      <c r="G886" s="7"/>
      <c r="H886" s="7"/>
      <c r="I886" s="7"/>
      <c r="J886" s="7"/>
      <c r="K886" s="7"/>
      <c r="L886" s="7"/>
      <c r="M886" s="22"/>
      <c r="N886" s="22"/>
      <c r="O886" s="7"/>
      <c r="P886" s="7"/>
      <c r="Q886" s="7"/>
    </row>
    <row r="887" ht="15.75" customHeight="1">
      <c r="B887" s="7"/>
      <c r="C887" s="7"/>
      <c r="D887" s="7"/>
      <c r="E887" s="7"/>
      <c r="F887" s="7"/>
      <c r="G887" s="7"/>
      <c r="H887" s="7"/>
      <c r="I887" s="7"/>
      <c r="J887" s="7"/>
      <c r="K887" s="7"/>
      <c r="L887" s="7"/>
      <c r="M887" s="22"/>
      <c r="N887" s="22"/>
      <c r="O887" s="7"/>
      <c r="P887" s="7"/>
      <c r="Q887" s="7"/>
    </row>
    <row r="888" ht="15.75" customHeight="1">
      <c r="B888" s="7"/>
      <c r="C888" s="7"/>
      <c r="D888" s="7"/>
      <c r="E888" s="7"/>
      <c r="F888" s="7"/>
      <c r="G888" s="7"/>
      <c r="H888" s="7"/>
      <c r="I888" s="7"/>
      <c r="J888" s="7"/>
      <c r="K888" s="7"/>
      <c r="L888" s="7"/>
      <c r="M888" s="22"/>
      <c r="N888" s="22"/>
      <c r="O888" s="7"/>
      <c r="P888" s="7"/>
      <c r="Q888" s="7"/>
    </row>
    <row r="889" ht="15.75" customHeight="1">
      <c r="B889" s="7"/>
      <c r="C889" s="7"/>
      <c r="D889" s="7"/>
      <c r="E889" s="7"/>
      <c r="F889" s="7"/>
      <c r="G889" s="7"/>
      <c r="H889" s="7"/>
      <c r="I889" s="7"/>
      <c r="J889" s="7"/>
      <c r="K889" s="7"/>
      <c r="L889" s="7"/>
      <c r="M889" s="22"/>
      <c r="N889" s="22"/>
      <c r="O889" s="7"/>
      <c r="P889" s="7"/>
      <c r="Q889" s="7"/>
    </row>
    <row r="890" ht="15.75" customHeight="1">
      <c r="B890" s="7"/>
      <c r="C890" s="7"/>
      <c r="D890" s="7"/>
      <c r="E890" s="7"/>
      <c r="F890" s="7"/>
      <c r="G890" s="7"/>
      <c r="H890" s="7"/>
      <c r="I890" s="7"/>
      <c r="J890" s="7"/>
      <c r="K890" s="7"/>
      <c r="L890" s="7"/>
      <c r="M890" s="22"/>
      <c r="N890" s="22"/>
      <c r="O890" s="7"/>
      <c r="P890" s="7"/>
      <c r="Q890" s="7"/>
    </row>
    <row r="891" ht="15.75" customHeight="1">
      <c r="B891" s="7"/>
      <c r="C891" s="7"/>
      <c r="D891" s="7"/>
      <c r="E891" s="7"/>
      <c r="F891" s="7"/>
      <c r="G891" s="7"/>
      <c r="H891" s="7"/>
      <c r="I891" s="7"/>
      <c r="J891" s="7"/>
      <c r="K891" s="7"/>
      <c r="L891" s="7"/>
      <c r="M891" s="22"/>
      <c r="N891" s="22"/>
      <c r="O891" s="7"/>
      <c r="P891" s="7"/>
      <c r="Q891" s="7"/>
    </row>
    <row r="892" ht="15.75" customHeight="1">
      <c r="B892" s="7"/>
      <c r="C892" s="7"/>
      <c r="D892" s="7"/>
      <c r="E892" s="7"/>
      <c r="F892" s="7"/>
      <c r="G892" s="7"/>
      <c r="H892" s="7"/>
      <c r="I892" s="7"/>
      <c r="J892" s="7"/>
      <c r="K892" s="7"/>
      <c r="L892" s="7"/>
      <c r="M892" s="22"/>
      <c r="N892" s="22"/>
      <c r="O892" s="7"/>
      <c r="P892" s="7"/>
      <c r="Q892" s="7"/>
    </row>
    <row r="893" ht="15.75" customHeight="1">
      <c r="B893" s="7"/>
      <c r="C893" s="7"/>
      <c r="D893" s="7"/>
      <c r="E893" s="7"/>
      <c r="F893" s="7"/>
      <c r="G893" s="7"/>
      <c r="H893" s="7"/>
      <c r="I893" s="7"/>
      <c r="J893" s="7"/>
      <c r="K893" s="7"/>
      <c r="L893" s="7"/>
      <c r="M893" s="22"/>
      <c r="N893" s="22"/>
      <c r="O893" s="7"/>
      <c r="P893" s="7"/>
      <c r="Q893" s="7"/>
    </row>
    <row r="894" ht="15.75" customHeight="1">
      <c r="B894" s="7"/>
      <c r="C894" s="7"/>
      <c r="D894" s="7"/>
      <c r="E894" s="7"/>
      <c r="F894" s="7"/>
      <c r="G894" s="7"/>
      <c r="H894" s="7"/>
      <c r="I894" s="7"/>
      <c r="J894" s="7"/>
      <c r="K894" s="7"/>
      <c r="L894" s="7"/>
      <c r="M894" s="22"/>
      <c r="N894" s="22"/>
      <c r="O894" s="7"/>
      <c r="P894" s="7"/>
      <c r="Q894" s="7"/>
    </row>
    <row r="895" ht="15.75" customHeight="1">
      <c r="B895" s="7"/>
      <c r="C895" s="7"/>
      <c r="D895" s="7"/>
      <c r="E895" s="7"/>
      <c r="F895" s="7"/>
      <c r="G895" s="7"/>
      <c r="H895" s="7"/>
      <c r="I895" s="7"/>
      <c r="J895" s="7"/>
      <c r="K895" s="7"/>
      <c r="L895" s="7"/>
      <c r="M895" s="22"/>
      <c r="N895" s="22"/>
      <c r="O895" s="7"/>
      <c r="P895" s="7"/>
      <c r="Q895" s="7"/>
    </row>
    <row r="896" ht="15.75" customHeight="1">
      <c r="B896" s="7"/>
      <c r="C896" s="7"/>
      <c r="D896" s="7"/>
      <c r="E896" s="7"/>
      <c r="F896" s="7"/>
      <c r="G896" s="7"/>
      <c r="H896" s="7"/>
      <c r="I896" s="7"/>
      <c r="J896" s="7"/>
      <c r="K896" s="7"/>
      <c r="L896" s="7"/>
      <c r="M896" s="22"/>
      <c r="N896" s="22"/>
      <c r="O896" s="7"/>
      <c r="P896" s="7"/>
      <c r="Q896" s="7"/>
    </row>
    <row r="897" ht="15.75" customHeight="1">
      <c r="B897" s="7"/>
      <c r="C897" s="7"/>
      <c r="D897" s="7"/>
      <c r="E897" s="7"/>
      <c r="F897" s="7"/>
      <c r="G897" s="7"/>
      <c r="H897" s="7"/>
      <c r="I897" s="7"/>
      <c r="J897" s="7"/>
      <c r="K897" s="7"/>
      <c r="L897" s="7"/>
      <c r="M897" s="22"/>
      <c r="N897" s="22"/>
      <c r="O897" s="7"/>
      <c r="P897" s="7"/>
      <c r="Q897" s="7"/>
    </row>
    <row r="898" ht="15.75" customHeight="1">
      <c r="B898" s="7"/>
      <c r="C898" s="7"/>
      <c r="D898" s="7"/>
      <c r="E898" s="7"/>
      <c r="F898" s="7"/>
      <c r="G898" s="7"/>
      <c r="H898" s="7"/>
      <c r="I898" s="7"/>
      <c r="J898" s="7"/>
      <c r="K898" s="7"/>
      <c r="L898" s="7"/>
      <c r="M898" s="22"/>
      <c r="N898" s="22"/>
      <c r="O898" s="7"/>
      <c r="P898" s="7"/>
      <c r="Q898" s="7"/>
    </row>
    <row r="899" ht="15.75" customHeight="1">
      <c r="B899" s="7"/>
      <c r="C899" s="7"/>
      <c r="D899" s="7"/>
      <c r="E899" s="7"/>
      <c r="F899" s="7"/>
      <c r="G899" s="7"/>
      <c r="H899" s="7"/>
      <c r="I899" s="7"/>
      <c r="J899" s="7"/>
      <c r="K899" s="7"/>
      <c r="L899" s="7"/>
      <c r="M899" s="22"/>
      <c r="N899" s="22"/>
      <c r="O899" s="7"/>
      <c r="P899" s="7"/>
      <c r="Q899" s="7"/>
    </row>
    <row r="900" ht="15.75" customHeight="1">
      <c r="B900" s="7"/>
      <c r="C900" s="7"/>
      <c r="D900" s="7"/>
      <c r="E900" s="7"/>
      <c r="F900" s="7"/>
      <c r="G900" s="7"/>
      <c r="H900" s="7"/>
      <c r="I900" s="7"/>
      <c r="J900" s="7"/>
      <c r="K900" s="7"/>
      <c r="L900" s="7"/>
      <c r="M900" s="22"/>
      <c r="N900" s="22"/>
      <c r="O900" s="7"/>
      <c r="P900" s="7"/>
      <c r="Q900" s="7"/>
    </row>
    <row r="901" ht="15.75" customHeight="1">
      <c r="B901" s="7"/>
      <c r="C901" s="7"/>
      <c r="D901" s="7"/>
      <c r="E901" s="7"/>
      <c r="F901" s="7"/>
      <c r="G901" s="7"/>
      <c r="H901" s="7"/>
      <c r="I901" s="7"/>
      <c r="J901" s="7"/>
      <c r="K901" s="7"/>
      <c r="L901" s="7"/>
      <c r="M901" s="22"/>
      <c r="N901" s="22"/>
      <c r="O901" s="7"/>
      <c r="P901" s="7"/>
      <c r="Q901" s="7"/>
    </row>
    <row r="902" ht="15.75" customHeight="1">
      <c r="B902" s="7"/>
      <c r="C902" s="7"/>
      <c r="D902" s="7"/>
      <c r="E902" s="7"/>
      <c r="F902" s="7"/>
      <c r="G902" s="7"/>
      <c r="H902" s="7"/>
      <c r="I902" s="7"/>
      <c r="J902" s="7"/>
      <c r="K902" s="7"/>
      <c r="L902" s="7"/>
      <c r="M902" s="22"/>
      <c r="N902" s="22"/>
      <c r="O902" s="7"/>
      <c r="P902" s="7"/>
      <c r="Q902" s="7"/>
    </row>
    <row r="903" ht="15.75" customHeight="1">
      <c r="B903" s="7"/>
      <c r="C903" s="7"/>
      <c r="D903" s="7"/>
      <c r="E903" s="7"/>
      <c r="F903" s="7"/>
      <c r="G903" s="7"/>
      <c r="H903" s="7"/>
      <c r="I903" s="7"/>
      <c r="J903" s="7"/>
      <c r="K903" s="7"/>
      <c r="L903" s="7"/>
      <c r="M903" s="22"/>
      <c r="N903" s="22"/>
      <c r="O903" s="7"/>
      <c r="P903" s="7"/>
      <c r="Q903" s="7"/>
    </row>
    <row r="904" ht="15.75" customHeight="1">
      <c r="B904" s="7"/>
      <c r="C904" s="7"/>
      <c r="D904" s="7"/>
      <c r="E904" s="7"/>
      <c r="F904" s="7"/>
      <c r="G904" s="7"/>
      <c r="H904" s="7"/>
      <c r="I904" s="7"/>
      <c r="J904" s="7"/>
      <c r="K904" s="7"/>
      <c r="L904" s="7"/>
      <c r="M904" s="22"/>
      <c r="N904" s="22"/>
      <c r="O904" s="7"/>
      <c r="P904" s="7"/>
      <c r="Q904" s="7"/>
    </row>
    <row r="905" ht="15.75" customHeight="1">
      <c r="B905" s="7"/>
      <c r="C905" s="7"/>
      <c r="D905" s="7"/>
      <c r="E905" s="7"/>
      <c r="F905" s="7"/>
      <c r="G905" s="7"/>
      <c r="H905" s="7"/>
      <c r="I905" s="7"/>
      <c r="J905" s="7"/>
      <c r="K905" s="7"/>
      <c r="L905" s="7"/>
      <c r="M905" s="22"/>
      <c r="N905" s="22"/>
      <c r="O905" s="7"/>
      <c r="P905" s="7"/>
      <c r="Q905" s="7"/>
    </row>
    <row r="906" ht="15.75" customHeight="1">
      <c r="B906" s="7"/>
      <c r="C906" s="7"/>
      <c r="D906" s="7"/>
      <c r="E906" s="7"/>
      <c r="F906" s="7"/>
      <c r="G906" s="7"/>
      <c r="H906" s="7"/>
      <c r="I906" s="7"/>
      <c r="J906" s="7"/>
      <c r="K906" s="7"/>
      <c r="L906" s="7"/>
      <c r="M906" s="22"/>
      <c r="N906" s="22"/>
      <c r="O906" s="7"/>
      <c r="P906" s="7"/>
      <c r="Q906" s="7"/>
    </row>
    <row r="907" ht="15.75" customHeight="1">
      <c r="B907" s="7"/>
      <c r="C907" s="7"/>
      <c r="D907" s="7"/>
      <c r="E907" s="7"/>
      <c r="F907" s="7"/>
      <c r="G907" s="7"/>
      <c r="H907" s="7"/>
      <c r="I907" s="7"/>
      <c r="J907" s="7"/>
      <c r="K907" s="7"/>
      <c r="L907" s="7"/>
      <c r="M907" s="22"/>
      <c r="N907" s="22"/>
      <c r="O907" s="7"/>
      <c r="P907" s="7"/>
      <c r="Q907" s="7"/>
    </row>
    <row r="908" ht="15.75" customHeight="1">
      <c r="B908" s="7"/>
      <c r="C908" s="7"/>
      <c r="D908" s="7"/>
      <c r="E908" s="7"/>
      <c r="F908" s="7"/>
      <c r="G908" s="7"/>
      <c r="H908" s="7"/>
      <c r="I908" s="7"/>
      <c r="J908" s="7"/>
      <c r="K908" s="7"/>
      <c r="L908" s="7"/>
      <c r="M908" s="22"/>
      <c r="N908" s="22"/>
      <c r="O908" s="7"/>
      <c r="P908" s="7"/>
      <c r="Q908" s="7"/>
    </row>
    <row r="909" ht="15.75" customHeight="1">
      <c r="B909" s="7"/>
      <c r="C909" s="7"/>
      <c r="D909" s="7"/>
      <c r="E909" s="7"/>
      <c r="F909" s="7"/>
      <c r="G909" s="7"/>
      <c r="H909" s="7"/>
      <c r="I909" s="7"/>
      <c r="J909" s="7"/>
      <c r="K909" s="7"/>
      <c r="L909" s="7"/>
      <c r="M909" s="22"/>
      <c r="N909" s="22"/>
      <c r="O909" s="7"/>
      <c r="P909" s="7"/>
      <c r="Q909" s="7"/>
    </row>
    <row r="910" ht="15.75" customHeight="1">
      <c r="B910" s="7"/>
      <c r="C910" s="7"/>
      <c r="D910" s="7"/>
      <c r="E910" s="7"/>
      <c r="F910" s="7"/>
      <c r="G910" s="7"/>
      <c r="H910" s="7"/>
      <c r="I910" s="7"/>
      <c r="J910" s="7"/>
      <c r="K910" s="7"/>
      <c r="L910" s="7"/>
      <c r="M910" s="22"/>
      <c r="N910" s="22"/>
      <c r="O910" s="7"/>
      <c r="P910" s="7"/>
      <c r="Q910" s="7"/>
    </row>
    <row r="911" ht="15.75" customHeight="1">
      <c r="B911" s="7"/>
      <c r="C911" s="7"/>
      <c r="D911" s="7"/>
      <c r="E911" s="7"/>
      <c r="F911" s="7"/>
      <c r="G911" s="7"/>
      <c r="H911" s="7"/>
      <c r="I911" s="7"/>
      <c r="J911" s="7"/>
      <c r="K911" s="7"/>
      <c r="L911" s="7"/>
      <c r="M911" s="22"/>
      <c r="N911" s="22"/>
      <c r="O911" s="7"/>
      <c r="P911" s="7"/>
      <c r="Q911" s="7"/>
    </row>
    <row r="912" ht="15.75" customHeight="1">
      <c r="B912" s="7"/>
      <c r="C912" s="7"/>
      <c r="D912" s="7"/>
      <c r="E912" s="7"/>
      <c r="F912" s="7"/>
      <c r="G912" s="7"/>
      <c r="H912" s="7"/>
      <c r="I912" s="7"/>
      <c r="J912" s="7"/>
      <c r="K912" s="7"/>
      <c r="L912" s="7"/>
      <c r="M912" s="22"/>
      <c r="N912" s="22"/>
      <c r="O912" s="7"/>
      <c r="P912" s="7"/>
      <c r="Q912" s="7"/>
    </row>
    <row r="913" ht="15.75" customHeight="1">
      <c r="B913" s="7"/>
      <c r="C913" s="7"/>
      <c r="D913" s="7"/>
      <c r="E913" s="7"/>
      <c r="F913" s="7"/>
      <c r="G913" s="7"/>
      <c r="H913" s="7"/>
      <c r="I913" s="7"/>
      <c r="J913" s="7"/>
      <c r="K913" s="7"/>
      <c r="L913" s="7"/>
      <c r="M913" s="22"/>
      <c r="N913" s="22"/>
      <c r="O913" s="7"/>
      <c r="P913" s="7"/>
      <c r="Q913" s="7"/>
    </row>
    <row r="914" ht="15.75" customHeight="1">
      <c r="B914" s="7"/>
      <c r="C914" s="7"/>
      <c r="D914" s="7"/>
      <c r="E914" s="7"/>
      <c r="F914" s="7"/>
      <c r="G914" s="7"/>
      <c r="H914" s="7"/>
      <c r="I914" s="7"/>
      <c r="J914" s="7"/>
      <c r="K914" s="7"/>
      <c r="L914" s="7"/>
      <c r="M914" s="22"/>
      <c r="N914" s="22"/>
      <c r="O914" s="7"/>
      <c r="P914" s="7"/>
      <c r="Q914" s="7"/>
    </row>
    <row r="915" ht="15.75" customHeight="1">
      <c r="B915" s="7"/>
      <c r="C915" s="7"/>
      <c r="D915" s="7"/>
      <c r="E915" s="7"/>
      <c r="F915" s="7"/>
      <c r="G915" s="7"/>
      <c r="H915" s="7"/>
      <c r="I915" s="7"/>
      <c r="J915" s="7"/>
      <c r="K915" s="7"/>
      <c r="L915" s="7"/>
      <c r="M915" s="22"/>
      <c r="N915" s="22"/>
      <c r="O915" s="7"/>
      <c r="P915" s="7"/>
      <c r="Q915" s="7"/>
    </row>
    <row r="916" ht="15.75" customHeight="1">
      <c r="B916" s="7"/>
      <c r="C916" s="7"/>
      <c r="D916" s="7"/>
      <c r="E916" s="7"/>
      <c r="F916" s="7"/>
      <c r="G916" s="7"/>
      <c r="H916" s="7"/>
      <c r="I916" s="7"/>
      <c r="J916" s="7"/>
      <c r="K916" s="7"/>
      <c r="L916" s="7"/>
      <c r="M916" s="22"/>
      <c r="N916" s="22"/>
      <c r="O916" s="7"/>
      <c r="P916" s="7"/>
      <c r="Q916" s="7"/>
    </row>
    <row r="917" ht="15.75" customHeight="1">
      <c r="B917" s="7"/>
      <c r="C917" s="7"/>
      <c r="D917" s="7"/>
      <c r="E917" s="7"/>
      <c r="F917" s="7"/>
      <c r="G917" s="7"/>
      <c r="H917" s="7"/>
      <c r="I917" s="7"/>
      <c r="J917" s="7"/>
      <c r="K917" s="7"/>
      <c r="L917" s="7"/>
      <c r="M917" s="22"/>
      <c r="N917" s="22"/>
      <c r="O917" s="7"/>
      <c r="P917" s="7"/>
      <c r="Q917" s="7"/>
    </row>
    <row r="918" ht="15.75" customHeight="1">
      <c r="B918" s="7"/>
      <c r="C918" s="7"/>
      <c r="D918" s="7"/>
      <c r="E918" s="7"/>
      <c r="F918" s="7"/>
      <c r="G918" s="7"/>
      <c r="H918" s="7"/>
      <c r="I918" s="7"/>
      <c r="J918" s="7"/>
      <c r="K918" s="7"/>
      <c r="L918" s="7"/>
      <c r="M918" s="22"/>
      <c r="N918" s="22"/>
      <c r="O918" s="7"/>
      <c r="P918" s="7"/>
      <c r="Q918" s="7"/>
    </row>
    <row r="919" ht="15.75" customHeight="1">
      <c r="B919" s="7"/>
      <c r="C919" s="7"/>
      <c r="D919" s="7"/>
      <c r="E919" s="7"/>
      <c r="F919" s="7"/>
      <c r="G919" s="7"/>
      <c r="H919" s="7"/>
      <c r="I919" s="7"/>
      <c r="J919" s="7"/>
      <c r="K919" s="7"/>
      <c r="L919" s="7"/>
      <c r="M919" s="22"/>
      <c r="N919" s="22"/>
      <c r="O919" s="7"/>
      <c r="P919" s="7"/>
      <c r="Q919" s="7"/>
    </row>
    <row r="920" ht="15.75" customHeight="1">
      <c r="B920" s="7"/>
      <c r="C920" s="7"/>
      <c r="D920" s="7"/>
      <c r="E920" s="7"/>
      <c r="F920" s="7"/>
      <c r="G920" s="7"/>
      <c r="H920" s="7"/>
      <c r="I920" s="7"/>
      <c r="J920" s="7"/>
      <c r="K920" s="7"/>
      <c r="L920" s="7"/>
      <c r="M920" s="22"/>
      <c r="N920" s="22"/>
      <c r="O920" s="7"/>
      <c r="P920" s="7"/>
      <c r="Q920" s="7"/>
    </row>
    <row r="921" ht="15.75" customHeight="1">
      <c r="B921" s="7"/>
      <c r="C921" s="7"/>
      <c r="D921" s="7"/>
      <c r="E921" s="7"/>
      <c r="F921" s="7"/>
      <c r="G921" s="7"/>
      <c r="H921" s="7"/>
      <c r="I921" s="7"/>
      <c r="J921" s="7"/>
      <c r="K921" s="7"/>
      <c r="L921" s="7"/>
      <c r="M921" s="22"/>
      <c r="N921" s="22"/>
      <c r="O921" s="7"/>
      <c r="P921" s="7"/>
      <c r="Q921" s="7"/>
    </row>
    <row r="922" ht="15.75" customHeight="1">
      <c r="B922" s="7"/>
      <c r="C922" s="7"/>
      <c r="D922" s="7"/>
      <c r="E922" s="7"/>
      <c r="F922" s="7"/>
      <c r="G922" s="7"/>
      <c r="H922" s="7"/>
      <c r="I922" s="7"/>
      <c r="J922" s="7"/>
      <c r="K922" s="7"/>
      <c r="L922" s="7"/>
      <c r="M922" s="22"/>
      <c r="N922" s="22"/>
      <c r="O922" s="7"/>
      <c r="P922" s="7"/>
      <c r="Q922" s="7"/>
    </row>
    <row r="923" ht="15.75" customHeight="1">
      <c r="B923" s="7"/>
      <c r="C923" s="7"/>
      <c r="D923" s="7"/>
      <c r="E923" s="7"/>
      <c r="F923" s="7"/>
      <c r="G923" s="7"/>
      <c r="H923" s="7"/>
      <c r="I923" s="7"/>
      <c r="J923" s="7"/>
      <c r="K923" s="7"/>
      <c r="L923" s="7"/>
      <c r="M923" s="22"/>
      <c r="N923" s="22"/>
      <c r="O923" s="7"/>
      <c r="P923" s="7"/>
      <c r="Q923" s="7"/>
    </row>
    <row r="924" ht="15.75" customHeight="1">
      <c r="B924" s="7"/>
      <c r="C924" s="7"/>
      <c r="D924" s="7"/>
      <c r="E924" s="7"/>
      <c r="F924" s="7"/>
      <c r="G924" s="7"/>
      <c r="H924" s="7"/>
      <c r="I924" s="7"/>
      <c r="J924" s="7"/>
      <c r="K924" s="7"/>
      <c r="L924" s="7"/>
      <c r="M924" s="22"/>
      <c r="N924" s="22"/>
      <c r="O924" s="7"/>
      <c r="P924" s="7"/>
      <c r="Q924" s="7"/>
    </row>
    <row r="925" ht="15.75" customHeight="1">
      <c r="B925" s="7"/>
      <c r="C925" s="7"/>
      <c r="D925" s="7"/>
      <c r="E925" s="7"/>
      <c r="F925" s="7"/>
      <c r="G925" s="7"/>
      <c r="H925" s="7"/>
      <c r="I925" s="7"/>
      <c r="J925" s="7"/>
      <c r="K925" s="7"/>
      <c r="L925" s="7"/>
      <c r="M925" s="22"/>
      <c r="N925" s="22"/>
      <c r="O925" s="7"/>
      <c r="P925" s="7"/>
      <c r="Q925" s="7"/>
    </row>
    <row r="926" ht="15.75" customHeight="1">
      <c r="B926" s="7"/>
      <c r="C926" s="7"/>
      <c r="D926" s="7"/>
      <c r="E926" s="7"/>
      <c r="F926" s="7"/>
      <c r="G926" s="7"/>
      <c r="H926" s="7"/>
      <c r="I926" s="7"/>
      <c r="J926" s="7"/>
      <c r="K926" s="7"/>
      <c r="L926" s="7"/>
      <c r="M926" s="22"/>
      <c r="N926" s="22"/>
      <c r="O926" s="7"/>
      <c r="P926" s="7"/>
      <c r="Q926" s="7"/>
    </row>
    <row r="927" ht="15.75" customHeight="1">
      <c r="B927" s="7"/>
      <c r="C927" s="7"/>
      <c r="D927" s="7"/>
      <c r="E927" s="7"/>
      <c r="F927" s="7"/>
      <c r="G927" s="7"/>
      <c r="H927" s="7"/>
      <c r="I927" s="7"/>
      <c r="J927" s="7"/>
      <c r="K927" s="7"/>
      <c r="L927" s="7"/>
      <c r="M927" s="22"/>
      <c r="N927" s="22"/>
      <c r="O927" s="7"/>
      <c r="P927" s="7"/>
      <c r="Q927" s="7"/>
    </row>
    <row r="928" ht="15.75" customHeight="1">
      <c r="B928" s="7"/>
      <c r="C928" s="7"/>
      <c r="D928" s="7"/>
      <c r="E928" s="7"/>
      <c r="F928" s="7"/>
      <c r="G928" s="7"/>
      <c r="H928" s="7"/>
      <c r="I928" s="7"/>
      <c r="J928" s="7"/>
      <c r="K928" s="7"/>
      <c r="L928" s="7"/>
      <c r="M928" s="22"/>
      <c r="N928" s="22"/>
      <c r="O928" s="7"/>
      <c r="P928" s="7"/>
      <c r="Q928" s="7"/>
    </row>
    <row r="929" ht="15.75" customHeight="1">
      <c r="B929" s="7"/>
      <c r="C929" s="7"/>
      <c r="D929" s="7"/>
      <c r="E929" s="7"/>
      <c r="F929" s="7"/>
      <c r="G929" s="7"/>
      <c r="H929" s="7"/>
      <c r="I929" s="7"/>
      <c r="J929" s="7"/>
      <c r="K929" s="7"/>
      <c r="L929" s="7"/>
      <c r="M929" s="22"/>
      <c r="N929" s="22"/>
      <c r="O929" s="7"/>
      <c r="P929" s="7"/>
      <c r="Q929" s="7"/>
    </row>
    <row r="930" ht="15.75" customHeight="1">
      <c r="B930" s="7"/>
      <c r="C930" s="7"/>
      <c r="D930" s="7"/>
      <c r="E930" s="7"/>
      <c r="F930" s="7"/>
      <c r="G930" s="7"/>
      <c r="H930" s="7"/>
      <c r="I930" s="7"/>
      <c r="J930" s="7"/>
      <c r="K930" s="7"/>
      <c r="L930" s="7"/>
      <c r="M930" s="22"/>
      <c r="N930" s="22"/>
      <c r="O930" s="7"/>
      <c r="P930" s="7"/>
      <c r="Q930" s="7"/>
    </row>
    <row r="931" ht="15.75" customHeight="1">
      <c r="B931" s="7"/>
      <c r="C931" s="7"/>
      <c r="D931" s="7"/>
      <c r="E931" s="7"/>
      <c r="F931" s="7"/>
      <c r="G931" s="7"/>
      <c r="H931" s="7"/>
      <c r="I931" s="7"/>
      <c r="J931" s="7"/>
      <c r="K931" s="7"/>
      <c r="L931" s="7"/>
      <c r="M931" s="22"/>
      <c r="N931" s="22"/>
      <c r="O931" s="7"/>
      <c r="P931" s="7"/>
      <c r="Q931" s="7"/>
    </row>
    <row r="932" ht="15.75" customHeight="1">
      <c r="B932" s="7"/>
      <c r="C932" s="7"/>
      <c r="D932" s="7"/>
      <c r="E932" s="7"/>
      <c r="F932" s="7"/>
      <c r="G932" s="7"/>
      <c r="H932" s="7"/>
      <c r="I932" s="7"/>
      <c r="J932" s="7"/>
      <c r="K932" s="7"/>
      <c r="L932" s="7"/>
      <c r="M932" s="22"/>
      <c r="N932" s="22"/>
      <c r="O932" s="7"/>
      <c r="P932" s="7"/>
      <c r="Q932" s="7"/>
    </row>
    <row r="933" ht="15.75" customHeight="1">
      <c r="B933" s="7"/>
      <c r="C933" s="7"/>
      <c r="D933" s="7"/>
      <c r="E933" s="7"/>
      <c r="F933" s="7"/>
      <c r="G933" s="7"/>
      <c r="H933" s="7"/>
      <c r="I933" s="7"/>
      <c r="J933" s="7"/>
      <c r="K933" s="7"/>
      <c r="L933" s="7"/>
      <c r="M933" s="22"/>
      <c r="N933" s="22"/>
      <c r="O933" s="7"/>
      <c r="P933" s="7"/>
      <c r="Q933" s="7"/>
    </row>
    <row r="934" ht="15.75" customHeight="1">
      <c r="B934" s="7"/>
      <c r="C934" s="7"/>
      <c r="D934" s="7"/>
      <c r="E934" s="7"/>
      <c r="F934" s="7"/>
      <c r="G934" s="7"/>
      <c r="H934" s="7"/>
      <c r="I934" s="7"/>
      <c r="J934" s="7"/>
      <c r="K934" s="7"/>
      <c r="L934" s="7"/>
      <c r="M934" s="22"/>
      <c r="N934" s="22"/>
      <c r="O934" s="7"/>
      <c r="P934" s="7"/>
      <c r="Q934" s="7"/>
    </row>
    <row r="935" ht="15.75" customHeight="1">
      <c r="B935" s="7"/>
      <c r="C935" s="7"/>
      <c r="D935" s="7"/>
      <c r="E935" s="7"/>
      <c r="F935" s="7"/>
      <c r="G935" s="7"/>
      <c r="H935" s="7"/>
      <c r="I935" s="7"/>
      <c r="J935" s="7"/>
      <c r="K935" s="7"/>
      <c r="L935" s="7"/>
      <c r="M935" s="22"/>
      <c r="N935" s="22"/>
      <c r="O935" s="7"/>
      <c r="P935" s="7"/>
      <c r="Q935" s="7"/>
    </row>
    <row r="936" ht="15.75" customHeight="1">
      <c r="B936" s="7"/>
      <c r="C936" s="7"/>
      <c r="D936" s="7"/>
      <c r="E936" s="7"/>
      <c r="F936" s="7"/>
      <c r="G936" s="7"/>
      <c r="H936" s="7"/>
      <c r="I936" s="7"/>
      <c r="J936" s="7"/>
      <c r="K936" s="7"/>
      <c r="L936" s="7"/>
      <c r="M936" s="22"/>
      <c r="N936" s="22"/>
      <c r="O936" s="7"/>
      <c r="P936" s="7"/>
      <c r="Q936" s="7"/>
    </row>
    <row r="937" ht="15.75" customHeight="1">
      <c r="B937" s="7"/>
      <c r="C937" s="7"/>
      <c r="D937" s="7"/>
      <c r="E937" s="7"/>
      <c r="F937" s="7"/>
      <c r="G937" s="7"/>
      <c r="H937" s="7"/>
      <c r="I937" s="7"/>
      <c r="J937" s="7"/>
      <c r="K937" s="7"/>
      <c r="L937" s="7"/>
      <c r="M937" s="22"/>
      <c r="N937" s="22"/>
      <c r="O937" s="7"/>
      <c r="P937" s="7"/>
      <c r="Q937" s="7"/>
    </row>
    <row r="938" ht="15.75" customHeight="1">
      <c r="B938" s="7"/>
      <c r="C938" s="7"/>
      <c r="D938" s="7"/>
      <c r="E938" s="7"/>
      <c r="F938" s="7"/>
      <c r="G938" s="7"/>
      <c r="H938" s="7"/>
      <c r="I938" s="7"/>
      <c r="J938" s="7"/>
      <c r="K938" s="7"/>
      <c r="L938" s="7"/>
      <c r="M938" s="22"/>
      <c r="N938" s="22"/>
      <c r="O938" s="7"/>
      <c r="P938" s="7"/>
      <c r="Q938" s="7"/>
    </row>
    <row r="939" ht="15.75" customHeight="1">
      <c r="B939" s="7"/>
      <c r="C939" s="7"/>
      <c r="D939" s="7"/>
      <c r="E939" s="7"/>
      <c r="F939" s="7"/>
      <c r="G939" s="7"/>
      <c r="H939" s="7"/>
      <c r="I939" s="7"/>
      <c r="J939" s="7"/>
      <c r="K939" s="7"/>
      <c r="L939" s="7"/>
      <c r="M939" s="22"/>
      <c r="N939" s="22"/>
      <c r="O939" s="7"/>
      <c r="P939" s="7"/>
      <c r="Q939" s="7"/>
    </row>
    <row r="940" ht="15.75" customHeight="1">
      <c r="B940" s="7"/>
      <c r="C940" s="7"/>
      <c r="D940" s="7"/>
      <c r="E940" s="7"/>
      <c r="F940" s="7"/>
      <c r="G940" s="7"/>
      <c r="H940" s="7"/>
      <c r="I940" s="7"/>
      <c r="J940" s="7"/>
      <c r="K940" s="7"/>
      <c r="L940" s="7"/>
      <c r="M940" s="22"/>
      <c r="N940" s="22"/>
      <c r="O940" s="7"/>
      <c r="P940" s="7"/>
      <c r="Q940" s="7"/>
    </row>
    <row r="941" ht="15.75" customHeight="1">
      <c r="B941" s="7"/>
      <c r="C941" s="7"/>
      <c r="D941" s="7"/>
      <c r="E941" s="7"/>
      <c r="F941" s="7"/>
      <c r="G941" s="7"/>
      <c r="H941" s="7"/>
      <c r="I941" s="7"/>
      <c r="J941" s="7"/>
      <c r="K941" s="7"/>
      <c r="L941" s="7"/>
      <c r="M941" s="22"/>
      <c r="N941" s="22"/>
      <c r="O941" s="7"/>
      <c r="P941" s="7"/>
      <c r="Q941" s="7"/>
    </row>
    <row r="942" ht="15.75" customHeight="1">
      <c r="B942" s="7"/>
      <c r="C942" s="7"/>
      <c r="D942" s="7"/>
      <c r="E942" s="7"/>
      <c r="F942" s="7"/>
      <c r="G942" s="7"/>
      <c r="H942" s="7"/>
      <c r="I942" s="7"/>
      <c r="J942" s="7"/>
      <c r="K942" s="7"/>
      <c r="L942" s="7"/>
      <c r="M942" s="22"/>
      <c r="N942" s="22"/>
      <c r="O942" s="7"/>
      <c r="P942" s="7"/>
      <c r="Q942" s="7"/>
    </row>
    <row r="943" ht="15.75" customHeight="1">
      <c r="B943" s="7"/>
      <c r="C943" s="7"/>
      <c r="D943" s="7"/>
      <c r="E943" s="7"/>
      <c r="F943" s="7"/>
      <c r="G943" s="7"/>
      <c r="H943" s="7"/>
      <c r="I943" s="7"/>
      <c r="J943" s="7"/>
      <c r="K943" s="7"/>
      <c r="L943" s="7"/>
      <c r="M943" s="22"/>
      <c r="N943" s="22"/>
      <c r="O943" s="7"/>
      <c r="P943" s="7"/>
      <c r="Q943" s="7"/>
    </row>
    <row r="944" ht="15.75" customHeight="1">
      <c r="B944" s="7"/>
      <c r="C944" s="7"/>
      <c r="D944" s="7"/>
      <c r="E944" s="7"/>
      <c r="F944" s="7"/>
      <c r="G944" s="7"/>
      <c r="H944" s="7"/>
      <c r="I944" s="7"/>
      <c r="J944" s="7"/>
      <c r="K944" s="7"/>
      <c r="L944" s="7"/>
      <c r="M944" s="22"/>
      <c r="N944" s="22"/>
      <c r="O944" s="7"/>
      <c r="P944" s="7"/>
      <c r="Q944" s="7"/>
    </row>
    <row r="945" ht="15.75" customHeight="1">
      <c r="B945" s="7"/>
      <c r="C945" s="7"/>
      <c r="D945" s="7"/>
      <c r="E945" s="7"/>
      <c r="F945" s="7"/>
      <c r="G945" s="7"/>
      <c r="H945" s="7"/>
      <c r="I945" s="7"/>
      <c r="J945" s="7"/>
      <c r="K945" s="7"/>
      <c r="L945" s="7"/>
      <c r="M945" s="22"/>
      <c r="N945" s="22"/>
      <c r="O945" s="7"/>
      <c r="P945" s="7"/>
      <c r="Q945" s="7"/>
    </row>
    <row r="946" ht="15.75" customHeight="1">
      <c r="B946" s="7"/>
      <c r="C946" s="7"/>
      <c r="D946" s="7"/>
      <c r="E946" s="7"/>
      <c r="F946" s="7"/>
      <c r="G946" s="7"/>
      <c r="H946" s="7"/>
      <c r="I946" s="7"/>
      <c r="J946" s="7"/>
      <c r="K946" s="7"/>
      <c r="L946" s="7"/>
      <c r="M946" s="22"/>
      <c r="N946" s="22"/>
      <c r="O946" s="7"/>
      <c r="P946" s="7"/>
      <c r="Q946" s="7"/>
    </row>
    <row r="947" ht="15.75" customHeight="1">
      <c r="B947" s="7"/>
      <c r="C947" s="7"/>
      <c r="D947" s="7"/>
      <c r="E947" s="7"/>
      <c r="F947" s="7"/>
      <c r="G947" s="7"/>
      <c r="H947" s="7"/>
      <c r="I947" s="7"/>
      <c r="J947" s="7"/>
      <c r="K947" s="7"/>
      <c r="L947" s="7"/>
      <c r="M947" s="22"/>
      <c r="N947" s="22"/>
      <c r="O947" s="7"/>
      <c r="P947" s="7"/>
      <c r="Q947" s="7"/>
    </row>
    <row r="948" ht="15.75" customHeight="1">
      <c r="B948" s="7"/>
      <c r="C948" s="7"/>
      <c r="D948" s="7"/>
      <c r="E948" s="7"/>
      <c r="F948" s="7"/>
      <c r="G948" s="7"/>
      <c r="H948" s="7"/>
      <c r="I948" s="7"/>
      <c r="J948" s="7"/>
      <c r="K948" s="7"/>
      <c r="L948" s="7"/>
      <c r="M948" s="22"/>
      <c r="N948" s="22"/>
      <c r="O948" s="7"/>
      <c r="P948" s="7"/>
      <c r="Q948" s="7"/>
    </row>
    <row r="949" ht="15.75" customHeight="1">
      <c r="B949" s="7"/>
      <c r="C949" s="7"/>
      <c r="D949" s="7"/>
      <c r="E949" s="7"/>
      <c r="F949" s="7"/>
      <c r="G949" s="7"/>
      <c r="H949" s="7"/>
      <c r="I949" s="7"/>
      <c r="J949" s="7"/>
      <c r="K949" s="7"/>
      <c r="L949" s="7"/>
      <c r="M949" s="22"/>
      <c r="N949" s="22"/>
      <c r="O949" s="7"/>
      <c r="P949" s="7"/>
      <c r="Q949" s="7"/>
    </row>
    <row r="950" ht="15.75" customHeight="1">
      <c r="B950" s="7"/>
      <c r="C950" s="7"/>
      <c r="D950" s="7"/>
      <c r="E950" s="7"/>
      <c r="F950" s="7"/>
      <c r="G950" s="7"/>
      <c r="H950" s="7"/>
      <c r="I950" s="7"/>
      <c r="J950" s="7"/>
      <c r="K950" s="7"/>
      <c r="L950" s="7"/>
      <c r="M950" s="22"/>
      <c r="N950" s="22"/>
      <c r="O950" s="7"/>
      <c r="P950" s="7"/>
      <c r="Q950" s="7"/>
    </row>
    <row r="951" ht="15.75" customHeight="1">
      <c r="B951" s="7"/>
      <c r="C951" s="7"/>
      <c r="D951" s="7"/>
      <c r="E951" s="7"/>
      <c r="F951" s="7"/>
      <c r="G951" s="7"/>
      <c r="H951" s="7"/>
      <c r="I951" s="7"/>
      <c r="J951" s="7"/>
      <c r="K951" s="7"/>
      <c r="L951" s="7"/>
      <c r="M951" s="22"/>
      <c r="N951" s="22"/>
      <c r="O951" s="7"/>
      <c r="P951" s="7"/>
      <c r="Q951" s="7"/>
    </row>
    <row r="952" ht="15.75" customHeight="1">
      <c r="B952" s="7"/>
      <c r="C952" s="7"/>
      <c r="D952" s="7"/>
      <c r="E952" s="7"/>
      <c r="F952" s="7"/>
      <c r="G952" s="7"/>
      <c r="H952" s="7"/>
      <c r="I952" s="7"/>
      <c r="J952" s="7"/>
      <c r="K952" s="7"/>
      <c r="L952" s="7"/>
      <c r="M952" s="22"/>
      <c r="N952" s="22"/>
      <c r="O952" s="7"/>
      <c r="P952" s="7"/>
      <c r="Q952" s="7"/>
    </row>
    <row r="953" ht="15.75" customHeight="1">
      <c r="B953" s="7"/>
      <c r="C953" s="7"/>
      <c r="D953" s="7"/>
      <c r="E953" s="7"/>
      <c r="F953" s="7"/>
      <c r="G953" s="7"/>
      <c r="H953" s="7"/>
      <c r="I953" s="7"/>
      <c r="J953" s="7"/>
      <c r="K953" s="7"/>
      <c r="L953" s="7"/>
      <c r="M953" s="22"/>
      <c r="N953" s="22"/>
      <c r="O953" s="7"/>
      <c r="P953" s="7"/>
      <c r="Q953" s="7"/>
    </row>
    <row r="954" ht="15.75" customHeight="1">
      <c r="B954" s="7"/>
      <c r="C954" s="7"/>
      <c r="D954" s="7"/>
      <c r="E954" s="7"/>
      <c r="F954" s="7"/>
      <c r="G954" s="7"/>
      <c r="H954" s="7"/>
      <c r="I954" s="7"/>
      <c r="J954" s="7"/>
      <c r="K954" s="7"/>
      <c r="L954" s="7"/>
      <c r="M954" s="22"/>
      <c r="N954" s="22"/>
      <c r="O954" s="7"/>
      <c r="P954" s="7"/>
      <c r="Q954" s="7"/>
    </row>
    <row r="955" ht="15.75" customHeight="1">
      <c r="B955" s="7"/>
      <c r="C955" s="7"/>
      <c r="D955" s="7"/>
      <c r="E955" s="7"/>
      <c r="F955" s="7"/>
      <c r="G955" s="7"/>
      <c r="H955" s="7"/>
      <c r="I955" s="7"/>
      <c r="J955" s="7"/>
      <c r="K955" s="7"/>
      <c r="L955" s="7"/>
      <c r="M955" s="22"/>
      <c r="N955" s="22"/>
      <c r="O955" s="7"/>
      <c r="P955" s="7"/>
      <c r="Q955" s="7"/>
    </row>
    <row r="956" ht="15.75" customHeight="1">
      <c r="B956" s="7"/>
      <c r="C956" s="7"/>
      <c r="D956" s="7"/>
      <c r="E956" s="7"/>
      <c r="F956" s="7"/>
      <c r="G956" s="7"/>
      <c r="H956" s="7"/>
      <c r="I956" s="7"/>
      <c r="J956" s="7"/>
      <c r="K956" s="7"/>
      <c r="L956" s="7"/>
      <c r="M956" s="22"/>
      <c r="N956" s="22"/>
      <c r="O956" s="7"/>
      <c r="P956" s="7"/>
      <c r="Q956" s="7"/>
    </row>
    <row r="957" ht="15.75" customHeight="1">
      <c r="B957" s="7"/>
      <c r="C957" s="7"/>
      <c r="D957" s="7"/>
      <c r="E957" s="7"/>
      <c r="F957" s="7"/>
      <c r="G957" s="7"/>
      <c r="H957" s="7"/>
      <c r="I957" s="7"/>
      <c r="J957" s="7"/>
      <c r="K957" s="7"/>
      <c r="L957" s="7"/>
      <c r="M957" s="22"/>
      <c r="N957" s="22"/>
      <c r="O957" s="7"/>
      <c r="P957" s="7"/>
      <c r="Q957" s="7"/>
    </row>
    <row r="958" ht="15.75" customHeight="1">
      <c r="B958" s="7"/>
      <c r="C958" s="7"/>
      <c r="D958" s="7"/>
      <c r="E958" s="7"/>
      <c r="F958" s="7"/>
      <c r="G958" s="7"/>
      <c r="H958" s="7"/>
      <c r="I958" s="7"/>
      <c r="J958" s="7"/>
      <c r="K958" s="7"/>
      <c r="L958" s="7"/>
      <c r="M958" s="22"/>
      <c r="N958" s="22"/>
      <c r="O958" s="7"/>
      <c r="P958" s="7"/>
      <c r="Q958" s="7"/>
    </row>
    <row r="959" ht="15.75" customHeight="1">
      <c r="B959" s="7"/>
      <c r="C959" s="7"/>
      <c r="D959" s="7"/>
      <c r="E959" s="7"/>
      <c r="F959" s="7"/>
      <c r="G959" s="7"/>
      <c r="H959" s="7"/>
      <c r="I959" s="7"/>
      <c r="J959" s="7"/>
      <c r="K959" s="7"/>
      <c r="L959" s="7"/>
      <c r="M959" s="22"/>
      <c r="N959" s="22"/>
      <c r="O959" s="7"/>
      <c r="P959" s="7"/>
      <c r="Q959" s="7"/>
    </row>
    <row r="960" ht="15.75" customHeight="1">
      <c r="B960" s="7"/>
      <c r="C960" s="7"/>
      <c r="D960" s="7"/>
      <c r="E960" s="7"/>
      <c r="F960" s="7"/>
      <c r="G960" s="7"/>
      <c r="H960" s="7"/>
      <c r="I960" s="7"/>
      <c r="J960" s="7"/>
      <c r="K960" s="7"/>
      <c r="L960" s="7"/>
      <c r="M960" s="22"/>
      <c r="N960" s="22"/>
      <c r="O960" s="7"/>
      <c r="P960" s="7"/>
      <c r="Q960" s="7"/>
    </row>
    <row r="961" ht="15.75" customHeight="1">
      <c r="B961" s="7"/>
      <c r="C961" s="7"/>
      <c r="D961" s="7"/>
      <c r="E961" s="7"/>
      <c r="F961" s="7"/>
      <c r="G961" s="7"/>
      <c r="H961" s="7"/>
      <c r="I961" s="7"/>
      <c r="J961" s="7"/>
      <c r="K961" s="7"/>
      <c r="L961" s="7"/>
      <c r="M961" s="22"/>
      <c r="N961" s="22"/>
      <c r="O961" s="7"/>
      <c r="P961" s="7"/>
      <c r="Q961" s="7"/>
    </row>
    <row r="962" ht="15.75" customHeight="1">
      <c r="B962" s="7"/>
      <c r="C962" s="7"/>
      <c r="D962" s="7"/>
      <c r="E962" s="7"/>
      <c r="F962" s="7"/>
      <c r="G962" s="7"/>
      <c r="H962" s="7"/>
      <c r="I962" s="7"/>
      <c r="J962" s="7"/>
      <c r="K962" s="7"/>
      <c r="L962" s="7"/>
      <c r="M962" s="22"/>
      <c r="N962" s="22"/>
      <c r="O962" s="7"/>
      <c r="P962" s="7"/>
      <c r="Q962" s="7"/>
    </row>
    <row r="963" ht="15.75" customHeight="1">
      <c r="B963" s="7"/>
      <c r="C963" s="7"/>
      <c r="D963" s="7"/>
      <c r="E963" s="7"/>
      <c r="F963" s="7"/>
      <c r="G963" s="7"/>
      <c r="H963" s="7"/>
      <c r="I963" s="7"/>
      <c r="J963" s="7"/>
      <c r="K963" s="7"/>
      <c r="L963" s="7"/>
      <c r="M963" s="22"/>
      <c r="N963" s="22"/>
      <c r="O963" s="7"/>
      <c r="P963" s="7"/>
      <c r="Q963" s="7"/>
    </row>
    <row r="964" ht="15.75" customHeight="1">
      <c r="B964" s="7"/>
      <c r="C964" s="7"/>
      <c r="D964" s="7"/>
      <c r="E964" s="7"/>
      <c r="F964" s="7"/>
      <c r="G964" s="7"/>
      <c r="H964" s="7"/>
      <c r="I964" s="7"/>
      <c r="J964" s="7"/>
      <c r="K964" s="7"/>
      <c r="L964" s="7"/>
      <c r="M964" s="22"/>
      <c r="N964" s="22"/>
      <c r="O964" s="7"/>
      <c r="P964" s="7"/>
      <c r="Q964" s="7"/>
    </row>
    <row r="965" ht="15.75" customHeight="1">
      <c r="B965" s="7"/>
      <c r="C965" s="7"/>
      <c r="D965" s="7"/>
      <c r="E965" s="7"/>
      <c r="F965" s="7"/>
      <c r="G965" s="7"/>
      <c r="H965" s="7"/>
      <c r="I965" s="7"/>
      <c r="J965" s="7"/>
      <c r="K965" s="7"/>
      <c r="L965" s="7"/>
      <c r="M965" s="22"/>
      <c r="N965" s="22"/>
      <c r="O965" s="7"/>
      <c r="P965" s="7"/>
      <c r="Q965" s="7"/>
    </row>
    <row r="966" ht="15.75" customHeight="1">
      <c r="B966" s="7"/>
      <c r="C966" s="7"/>
      <c r="D966" s="7"/>
      <c r="E966" s="7"/>
      <c r="F966" s="7"/>
      <c r="G966" s="7"/>
      <c r="H966" s="7"/>
      <c r="I966" s="7"/>
      <c r="J966" s="7"/>
      <c r="K966" s="7"/>
      <c r="L966" s="7"/>
      <c r="M966" s="22"/>
      <c r="N966" s="22"/>
      <c r="O966" s="7"/>
      <c r="P966" s="7"/>
      <c r="Q966" s="7"/>
    </row>
    <row r="967" ht="15.75" customHeight="1">
      <c r="B967" s="7"/>
      <c r="C967" s="7"/>
      <c r="D967" s="7"/>
      <c r="E967" s="7"/>
      <c r="F967" s="7"/>
      <c r="G967" s="7"/>
      <c r="H967" s="7"/>
      <c r="I967" s="7"/>
      <c r="J967" s="7"/>
      <c r="K967" s="7"/>
      <c r="L967" s="7"/>
      <c r="M967" s="22"/>
      <c r="N967" s="22"/>
      <c r="O967" s="7"/>
      <c r="P967" s="7"/>
      <c r="Q967" s="7"/>
    </row>
    <row r="968" ht="15.75" customHeight="1">
      <c r="B968" s="7"/>
      <c r="C968" s="7"/>
      <c r="D968" s="7"/>
      <c r="E968" s="7"/>
      <c r="F968" s="7"/>
      <c r="G968" s="7"/>
      <c r="H968" s="7"/>
      <c r="I968" s="7"/>
      <c r="J968" s="7"/>
      <c r="K968" s="7"/>
      <c r="L968" s="7"/>
      <c r="M968" s="22"/>
      <c r="N968" s="22"/>
      <c r="O968" s="7"/>
      <c r="P968" s="7"/>
      <c r="Q968" s="7"/>
    </row>
    <row r="969" ht="15.75" customHeight="1">
      <c r="B969" s="7"/>
      <c r="C969" s="7"/>
      <c r="D969" s="7"/>
      <c r="E969" s="7"/>
      <c r="F969" s="7"/>
      <c r="G969" s="7"/>
      <c r="H969" s="7"/>
      <c r="I969" s="7"/>
      <c r="J969" s="7"/>
      <c r="K969" s="7"/>
      <c r="L969" s="7"/>
      <c r="M969" s="22"/>
      <c r="N969" s="22"/>
      <c r="O969" s="7"/>
      <c r="P969" s="7"/>
      <c r="Q969" s="7"/>
    </row>
    <row r="970" ht="15.75" customHeight="1">
      <c r="B970" s="7"/>
      <c r="C970" s="7"/>
      <c r="D970" s="7"/>
      <c r="E970" s="7"/>
      <c r="F970" s="7"/>
      <c r="G970" s="7"/>
      <c r="H970" s="7"/>
      <c r="I970" s="7"/>
      <c r="J970" s="7"/>
      <c r="K970" s="7"/>
      <c r="L970" s="7"/>
      <c r="M970" s="22"/>
      <c r="N970" s="22"/>
      <c r="O970" s="7"/>
      <c r="P970" s="7"/>
      <c r="Q970" s="7"/>
    </row>
    <row r="971" ht="15.75" customHeight="1">
      <c r="B971" s="7"/>
      <c r="C971" s="7"/>
      <c r="D971" s="7"/>
      <c r="E971" s="7"/>
      <c r="F971" s="7"/>
      <c r="G971" s="7"/>
      <c r="H971" s="7"/>
      <c r="I971" s="7"/>
      <c r="J971" s="7"/>
      <c r="K971" s="7"/>
      <c r="L971" s="7"/>
      <c r="M971" s="22"/>
      <c r="N971" s="22"/>
      <c r="O971" s="7"/>
      <c r="P971" s="7"/>
      <c r="Q971" s="7"/>
    </row>
    <row r="972" ht="15.75" customHeight="1">
      <c r="B972" s="7"/>
      <c r="C972" s="7"/>
      <c r="D972" s="7"/>
      <c r="E972" s="7"/>
      <c r="F972" s="7"/>
      <c r="G972" s="7"/>
      <c r="H972" s="7"/>
      <c r="I972" s="7"/>
      <c r="J972" s="7"/>
      <c r="K972" s="7"/>
      <c r="L972" s="7"/>
      <c r="M972" s="22"/>
      <c r="N972" s="22"/>
      <c r="O972" s="7"/>
      <c r="P972" s="7"/>
      <c r="Q972" s="7"/>
    </row>
    <row r="973" ht="15.75" customHeight="1">
      <c r="B973" s="7"/>
      <c r="C973" s="7"/>
      <c r="D973" s="7"/>
      <c r="E973" s="7"/>
      <c r="F973" s="7"/>
      <c r="G973" s="7"/>
      <c r="H973" s="7"/>
      <c r="I973" s="7"/>
      <c r="J973" s="7"/>
      <c r="K973" s="7"/>
      <c r="L973" s="7"/>
      <c r="M973" s="22"/>
      <c r="N973" s="22"/>
      <c r="O973" s="7"/>
      <c r="P973" s="7"/>
      <c r="Q973" s="7"/>
    </row>
    <row r="974" ht="15.75" customHeight="1">
      <c r="B974" s="7"/>
      <c r="C974" s="7"/>
      <c r="D974" s="7"/>
      <c r="E974" s="7"/>
      <c r="F974" s="7"/>
      <c r="G974" s="7"/>
      <c r="H974" s="7"/>
      <c r="I974" s="7"/>
      <c r="J974" s="7"/>
      <c r="K974" s="7"/>
      <c r="L974" s="7"/>
      <c r="M974" s="22"/>
      <c r="N974" s="22"/>
      <c r="O974" s="7"/>
      <c r="P974" s="7"/>
      <c r="Q974" s="7"/>
    </row>
    <row r="975" ht="15.75" customHeight="1">
      <c r="B975" s="7"/>
      <c r="C975" s="7"/>
      <c r="D975" s="7"/>
      <c r="E975" s="7"/>
      <c r="F975" s="7"/>
      <c r="G975" s="7"/>
      <c r="H975" s="7"/>
      <c r="I975" s="7"/>
      <c r="J975" s="7"/>
      <c r="K975" s="7"/>
      <c r="L975" s="7"/>
      <c r="M975" s="22"/>
      <c r="N975" s="22"/>
      <c r="O975" s="7"/>
      <c r="P975" s="7"/>
      <c r="Q975" s="7"/>
    </row>
    <row r="976" ht="15.75" customHeight="1">
      <c r="B976" s="7"/>
      <c r="C976" s="7"/>
      <c r="D976" s="7"/>
      <c r="E976" s="7"/>
      <c r="F976" s="7"/>
      <c r="G976" s="7"/>
      <c r="H976" s="7"/>
      <c r="I976" s="7"/>
      <c r="J976" s="7"/>
      <c r="K976" s="7"/>
      <c r="L976" s="7"/>
      <c r="M976" s="22"/>
      <c r="N976" s="22"/>
      <c r="O976" s="7"/>
      <c r="P976" s="7"/>
      <c r="Q976" s="7"/>
    </row>
    <row r="977" ht="15.75" customHeight="1">
      <c r="B977" s="7"/>
      <c r="C977" s="7"/>
      <c r="D977" s="7"/>
      <c r="E977" s="7"/>
      <c r="F977" s="7"/>
      <c r="G977" s="7"/>
      <c r="H977" s="7"/>
      <c r="I977" s="7"/>
      <c r="J977" s="7"/>
      <c r="K977" s="7"/>
      <c r="L977" s="7"/>
      <c r="M977" s="22"/>
      <c r="N977" s="22"/>
      <c r="O977" s="7"/>
      <c r="P977" s="7"/>
      <c r="Q977" s="7"/>
    </row>
    <row r="978" ht="15.75" customHeight="1">
      <c r="B978" s="7"/>
      <c r="C978" s="7"/>
      <c r="D978" s="7"/>
      <c r="E978" s="7"/>
      <c r="F978" s="7"/>
      <c r="G978" s="7"/>
      <c r="H978" s="7"/>
      <c r="I978" s="7"/>
      <c r="J978" s="7"/>
      <c r="K978" s="7"/>
      <c r="L978" s="7"/>
      <c r="M978" s="22"/>
      <c r="N978" s="22"/>
      <c r="O978" s="7"/>
      <c r="P978" s="7"/>
      <c r="Q978" s="7"/>
    </row>
    <row r="979" ht="15.75" customHeight="1">
      <c r="B979" s="7"/>
      <c r="C979" s="7"/>
      <c r="D979" s="7"/>
      <c r="E979" s="7"/>
      <c r="F979" s="7"/>
      <c r="G979" s="7"/>
      <c r="H979" s="7"/>
      <c r="I979" s="7"/>
      <c r="J979" s="7"/>
      <c r="K979" s="7"/>
      <c r="L979" s="7"/>
      <c r="M979" s="22"/>
      <c r="N979" s="22"/>
      <c r="O979" s="7"/>
      <c r="P979" s="7"/>
      <c r="Q979" s="7"/>
    </row>
    <row r="980" ht="15.75" customHeight="1">
      <c r="B980" s="7"/>
      <c r="C980" s="7"/>
      <c r="D980" s="7"/>
      <c r="E980" s="7"/>
      <c r="F980" s="7"/>
      <c r="G980" s="7"/>
      <c r="H980" s="7"/>
      <c r="I980" s="7"/>
      <c r="J980" s="7"/>
      <c r="K980" s="7"/>
      <c r="L980" s="7"/>
      <c r="M980" s="22"/>
      <c r="N980" s="22"/>
      <c r="O980" s="7"/>
      <c r="P980" s="7"/>
      <c r="Q980" s="7"/>
    </row>
    <row r="981" ht="15.75" customHeight="1">
      <c r="B981" s="7"/>
      <c r="C981" s="7"/>
      <c r="D981" s="7"/>
      <c r="E981" s="7"/>
      <c r="F981" s="7"/>
      <c r="G981" s="7"/>
      <c r="H981" s="7"/>
      <c r="I981" s="7"/>
      <c r="J981" s="7"/>
      <c r="K981" s="7"/>
      <c r="L981" s="7"/>
      <c r="M981" s="22"/>
      <c r="N981" s="22"/>
      <c r="O981" s="7"/>
      <c r="P981" s="7"/>
      <c r="Q981" s="7"/>
    </row>
    <row r="982" ht="15.75" customHeight="1">
      <c r="B982" s="7"/>
      <c r="C982" s="7"/>
      <c r="D982" s="7"/>
      <c r="E982" s="7"/>
      <c r="F982" s="7"/>
      <c r="G982" s="7"/>
      <c r="H982" s="7"/>
      <c r="I982" s="7"/>
      <c r="J982" s="7"/>
      <c r="K982" s="7"/>
      <c r="L982" s="7"/>
      <c r="M982" s="22"/>
      <c r="N982" s="22"/>
      <c r="O982" s="7"/>
      <c r="P982" s="7"/>
      <c r="Q982" s="7"/>
    </row>
    <row r="983" ht="15.75" customHeight="1">
      <c r="B983" s="7"/>
      <c r="C983" s="7"/>
      <c r="D983" s="7"/>
      <c r="E983" s="7"/>
      <c r="F983" s="7"/>
      <c r="G983" s="7"/>
      <c r="H983" s="7"/>
      <c r="I983" s="7"/>
      <c r="J983" s="7"/>
      <c r="K983" s="7"/>
      <c r="L983" s="7"/>
      <c r="M983" s="22"/>
      <c r="N983" s="22"/>
      <c r="O983" s="7"/>
      <c r="P983" s="7"/>
      <c r="Q983" s="7"/>
    </row>
    <row r="984" ht="15.75" customHeight="1">
      <c r="B984" s="7"/>
      <c r="C984" s="7"/>
      <c r="D984" s="7"/>
      <c r="E984" s="7"/>
      <c r="F984" s="7"/>
      <c r="G984" s="7"/>
      <c r="H984" s="7"/>
      <c r="I984" s="7"/>
      <c r="J984" s="7"/>
      <c r="K984" s="7"/>
      <c r="L984" s="7"/>
      <c r="M984" s="22"/>
      <c r="N984" s="22"/>
      <c r="O984" s="7"/>
      <c r="P984" s="7"/>
      <c r="Q984" s="7"/>
    </row>
    <row r="985" ht="15.75" customHeight="1">
      <c r="B985" s="7"/>
      <c r="C985" s="7"/>
      <c r="D985" s="7"/>
      <c r="E985" s="7"/>
      <c r="F985" s="7"/>
      <c r="G985" s="7"/>
      <c r="H985" s="7"/>
      <c r="I985" s="7"/>
      <c r="J985" s="7"/>
      <c r="K985" s="7"/>
      <c r="L985" s="7"/>
      <c r="M985" s="22"/>
      <c r="N985" s="22"/>
      <c r="O985" s="7"/>
      <c r="P985" s="7"/>
      <c r="Q985" s="7"/>
    </row>
    <row r="986" ht="15.75" customHeight="1">
      <c r="B986" s="7"/>
      <c r="C986" s="7"/>
      <c r="D986" s="7"/>
      <c r="E986" s="7"/>
      <c r="F986" s="7"/>
      <c r="G986" s="7"/>
      <c r="H986" s="7"/>
      <c r="I986" s="7"/>
      <c r="J986" s="7"/>
      <c r="K986" s="7"/>
      <c r="L986" s="7"/>
      <c r="M986" s="22"/>
      <c r="N986" s="22"/>
      <c r="O986" s="7"/>
      <c r="P986" s="7"/>
      <c r="Q986" s="7"/>
    </row>
    <row r="987" ht="15.75" customHeight="1">
      <c r="B987" s="7"/>
      <c r="C987" s="7"/>
      <c r="D987" s="7"/>
      <c r="E987" s="7"/>
      <c r="F987" s="7"/>
      <c r="G987" s="7"/>
      <c r="H987" s="7"/>
      <c r="I987" s="7"/>
      <c r="J987" s="7"/>
      <c r="K987" s="7"/>
      <c r="L987" s="7"/>
      <c r="M987" s="22"/>
      <c r="N987" s="22"/>
      <c r="O987" s="7"/>
      <c r="P987" s="7"/>
      <c r="Q987" s="7"/>
    </row>
    <row r="988" ht="15.75" customHeight="1">
      <c r="B988" s="26"/>
      <c r="C988" s="26"/>
      <c r="D988" s="26"/>
      <c r="F988" s="26"/>
      <c r="G988" s="26"/>
      <c r="H988" s="26"/>
      <c r="I988" s="26"/>
      <c r="J988" s="26"/>
      <c r="K988" s="26"/>
      <c r="L988" s="26"/>
    </row>
    <row r="989" ht="15.75" customHeight="1">
      <c r="G989" s="26"/>
      <c r="H989" s="26"/>
      <c r="J989" s="26"/>
      <c r="K989" s="26"/>
      <c r="L989" s="26"/>
    </row>
    <row r="990" ht="15.75" customHeight="1">
      <c r="G990" s="26"/>
      <c r="H990" s="26"/>
      <c r="J990" s="26"/>
      <c r="K990" s="26"/>
      <c r="L990" s="26"/>
    </row>
    <row r="991" ht="15.75" customHeight="1">
      <c r="G991" s="26"/>
      <c r="H991" s="26"/>
      <c r="J991" s="26"/>
      <c r="K991" s="26"/>
      <c r="L991" s="26"/>
    </row>
    <row r="992" ht="15.75" customHeight="1">
      <c r="G992" s="26"/>
      <c r="H992" s="26"/>
      <c r="J992" s="26"/>
      <c r="K992" s="26"/>
      <c r="L992" s="26"/>
    </row>
    <row r="993" ht="15.75" customHeight="1">
      <c r="G993" s="26"/>
      <c r="H993" s="26"/>
      <c r="J993" s="26"/>
      <c r="K993" s="26"/>
      <c r="L993" s="26"/>
    </row>
    <row r="994" ht="15.75" customHeight="1">
      <c r="G994" s="26"/>
      <c r="H994" s="26"/>
      <c r="J994" s="26"/>
      <c r="K994" s="26"/>
      <c r="L994" s="26"/>
    </row>
    <row r="995" ht="15.75" customHeight="1">
      <c r="G995" s="26"/>
      <c r="H995" s="26"/>
      <c r="J995" s="26"/>
      <c r="K995" s="26"/>
      <c r="L995" s="26"/>
    </row>
    <row r="996" ht="15.75" customHeight="1">
      <c r="G996" s="26"/>
      <c r="H996" s="26"/>
      <c r="J996" s="26"/>
      <c r="K996" s="26"/>
      <c r="L996" s="26"/>
    </row>
    <row r="997" ht="15.75" customHeight="1">
      <c r="G997" s="26"/>
      <c r="H997" s="26"/>
      <c r="J997" s="26"/>
      <c r="K997" s="26"/>
      <c r="L997" s="26"/>
    </row>
    <row r="998" ht="15.75" customHeight="1">
      <c r="G998" s="26"/>
      <c r="H998" s="26"/>
      <c r="J998" s="26"/>
      <c r="K998" s="26"/>
      <c r="L998" s="26"/>
    </row>
    <row r="999" ht="15.75" customHeight="1">
      <c r="G999" s="26"/>
      <c r="H999" s="26"/>
      <c r="J999" s="26"/>
      <c r="K999" s="26"/>
      <c r="L999" s="26"/>
    </row>
    <row r="1000" ht="15.75" customHeight="1">
      <c r="G1000" s="26"/>
      <c r="H1000" s="26"/>
      <c r="J1000" s="26"/>
      <c r="K1000" s="26"/>
      <c r="L1000" s="26"/>
    </row>
    <row r="1001" ht="15.75" customHeight="1">
      <c r="G1001" s="26"/>
      <c r="H1001" s="26"/>
      <c r="J1001" s="26"/>
      <c r="K1001" s="26"/>
      <c r="L1001" s="26"/>
    </row>
  </sheetData>
  <conditionalFormatting sqref="P174:P175 P244 P254">
    <cfRule type="expression" dxfId="0" priority="1">
      <formula>(L174:L987)=0</formula>
    </cfRule>
  </conditionalFormatting>
  <conditionalFormatting sqref="P174:P175 P288:P294 P300:P303 P312:P316 P331:P335 P337:P339 P365">
    <cfRule type="expression" dxfId="0" priority="2">
      <formula>OR(AND(#REF!="Territorio",K174:K987=0), AND(#REF!="Organismo",L174:L987=0))</formula>
    </cfRule>
  </conditionalFormatting>
  <conditionalFormatting sqref="P76">
    <cfRule type="expression" dxfId="0" priority="3">
      <formula>(L82:L987)=0</formula>
    </cfRule>
  </conditionalFormatting>
  <conditionalFormatting sqref="P248 P251">
    <cfRule type="expression" dxfId="0" priority="4">
      <formula>(L248:L987)=0%</formula>
    </cfRule>
  </conditionalFormatting>
  <conditionalFormatting sqref="O4:O387 P259">
    <cfRule type="expression" dxfId="0" priority="5">
      <formula>OR(AND(D4:D987="Territorio",K4:K987=0), AND(D4:D987="Organismo",L4:L987=0))</formula>
    </cfRule>
  </conditionalFormatting>
  <conditionalFormatting sqref="P4:P387">
    <cfRule type="expression" dxfId="0" priority="6">
      <formula>OR(AND(D4:D987="Territorio",K4:K987=0), AND(D4:D987="Organismo",L4:L987=0))</formula>
    </cfRule>
  </conditionalFormatting>
  <dataValidations>
    <dataValidation type="custom" allowBlank="1" showDropDown="1" showInputMessage="1" showErrorMessage="1" prompt="Por favor verificar las condiciones de diligenciamiento: Está intentando ingresar una redacción que supera el límite de 450 caracteres. O, está intentando ingresar redacción en una actividad que no tiene obligaciones." sqref="P4:P387">
      <formula1>IF($D4="Organismo", AND($L4&lt;&gt;0, LEN($V4)&lt;=450),  IF($D4="Territorio", AND($K4&lt;&gt;0, LEN(V$4)&lt;=450),TRUE))</formula1>
    </dataValidation>
    <dataValidation type="list" allowBlank="1" showErrorMessage="1" sqref="O4:O387">
      <formula1>DATOS!$C:$C</formula1>
    </dataValidation>
  </dataValidations>
  <printOptions gridLines="1" horizontalCentered="1"/>
  <pageMargins bottom="0.75" footer="0.0" header="0.0" left="0.7" right="0.7" top="0.75"/>
  <pageSetup fitToHeight="0" paperSize="9" cellComments="atEnd" orientation="landscape" pageOrder="overThenDown"/>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0"/>
  <cols>
    <col customWidth="1" min="1" max="1" width="12.63"/>
    <col customWidth="1" min="2" max="2" width="13.25"/>
    <col customWidth="1" min="3" max="5" width="12.63"/>
    <col customWidth="1" hidden="1" min="6" max="6" width="13.38"/>
    <col customWidth="1" min="7" max="7" width="13.13"/>
    <col customWidth="1" min="8" max="8" width="37.63"/>
    <col customWidth="1" min="9" max="9" width="15.13"/>
    <col customWidth="1" min="10" max="10" width="17.38"/>
    <col customWidth="1" min="11" max="16" width="12.63"/>
    <col customWidth="1" min="21" max="23" width="12.63"/>
    <col customWidth="1" min="24" max="25" width="37.63"/>
  </cols>
  <sheetData>
    <row r="1" ht="15.75" customHeight="1">
      <c r="B1" s="7"/>
      <c r="C1" s="8" t="s">
        <v>9</v>
      </c>
      <c r="D1" s="8"/>
      <c r="E1" s="8"/>
      <c r="F1" s="9"/>
      <c r="G1" s="9"/>
      <c r="H1" s="9"/>
      <c r="I1" s="9"/>
      <c r="J1" s="9"/>
      <c r="K1" s="44"/>
      <c r="L1" s="44"/>
      <c r="M1" s="44"/>
      <c r="N1" s="44"/>
      <c r="O1" s="9"/>
      <c r="P1" s="9"/>
      <c r="Q1" s="9"/>
      <c r="R1" s="9"/>
      <c r="S1" s="9"/>
      <c r="T1" s="9"/>
      <c r="U1" s="9"/>
      <c r="V1" s="9"/>
      <c r="W1" s="9"/>
      <c r="X1" s="9"/>
      <c r="Y1" s="9"/>
    </row>
    <row r="2" ht="15.75" customHeight="1">
      <c r="B2" s="7"/>
      <c r="C2" s="8" t="s">
        <v>2476</v>
      </c>
      <c r="D2" s="8"/>
      <c r="E2" s="8"/>
      <c r="F2" s="9"/>
      <c r="G2" s="9"/>
      <c r="H2" s="9"/>
      <c r="I2" s="9"/>
      <c r="J2" s="9"/>
      <c r="K2" s="44"/>
      <c r="L2" s="44"/>
      <c r="M2" s="44"/>
      <c r="N2" s="44"/>
      <c r="O2" s="9"/>
      <c r="P2" s="9"/>
      <c r="Q2" s="9"/>
      <c r="R2" s="9"/>
      <c r="S2" s="9"/>
      <c r="T2" s="9"/>
      <c r="U2" s="9"/>
      <c r="V2" s="9"/>
      <c r="W2" s="9"/>
      <c r="X2" s="9"/>
      <c r="Y2" s="9"/>
    </row>
    <row r="3" ht="26.25" customHeight="1">
      <c r="B3" s="10" t="str">
        <f t="array" ref="B3:C988">DATOS!M2:N987</f>
        <v>Subsecretaría</v>
      </c>
      <c r="C3" s="10" t="s">
        <v>380</v>
      </c>
      <c r="D3" s="10" t="str">
        <f t="array" ref="D3:D988">DATOS!Q2:Q987</f>
        <v>Origen</v>
      </c>
      <c r="E3" s="10" t="s">
        <v>381</v>
      </c>
      <c r="F3" s="10" t="str">
        <f t="array" ref="F3:F988">DATOS!P2:P987</f>
        <v>Denominación BP</v>
      </c>
      <c r="G3" s="10" t="str">
        <f>IFERROR(__xludf.DUMMYFUNCTION("IMPORTRANGE(""https://docs.google.com/spreadsheets/d/1yjL3OKn6nBHuPQLe7DsLydDS3CFazi4CJLG5aOWF1ns/edit?gid=0#gid=0"",""CAU!B2:C"")"),"Producto")</f>
        <v>Producto</v>
      </c>
      <c r="H3" s="10" t="str">
        <f>IFERROR(__xludf.DUMMYFUNCTION("""COMPUTED_VALUE"""),"Actividad única")</f>
        <v>Actividad única</v>
      </c>
      <c r="I3" s="11" t="str">
        <f t="array" ref="I3:J387">DATOS3!I3:J387</f>
        <v>Unidad medida</v>
      </c>
      <c r="J3" s="11" t="s">
        <v>2477</v>
      </c>
      <c r="K3" s="10" t="s">
        <v>12</v>
      </c>
      <c r="L3" s="10" t="s">
        <v>13</v>
      </c>
      <c r="M3" s="10" t="s">
        <v>14</v>
      </c>
      <c r="N3" s="10" t="s">
        <v>15</v>
      </c>
      <c r="O3" s="10" t="s">
        <v>16</v>
      </c>
      <c r="P3" s="10" t="s">
        <v>17</v>
      </c>
      <c r="Q3" s="10" t="s">
        <v>18</v>
      </c>
      <c r="R3" s="10" t="s">
        <v>19</v>
      </c>
      <c r="S3" s="10" t="s">
        <v>20</v>
      </c>
      <c r="T3" s="11" t="str">
        <f>IFERROR(__xludf.DUMMYFUNCTION("IMPORTRANGE(""https://docs.google.com/spreadsheets/d/1yjL3OKn6nBHuPQLe7DsLydDS3CFazi4CJLG5aOWF1ns/edit?gid=0#gid=0"",""CAU!H2:H"")"),"Obligaciones")</f>
        <v>Obligaciones</v>
      </c>
      <c r="U3" s="45" t="s">
        <v>2478</v>
      </c>
      <c r="V3" s="12" t="s">
        <v>22</v>
      </c>
      <c r="W3" s="46" t="s">
        <v>23</v>
      </c>
      <c r="X3" s="46" t="s">
        <v>2479</v>
      </c>
      <c r="Y3" s="10" t="s">
        <v>25</v>
      </c>
    </row>
    <row r="4" ht="15.75" customHeight="1">
      <c r="B4" s="13" t="s">
        <v>382</v>
      </c>
      <c r="C4" s="13" t="s">
        <v>383</v>
      </c>
      <c r="D4" s="13" t="s">
        <v>384</v>
      </c>
      <c r="E4" s="13" t="str">
        <f t="shared" ref="E4:E387" si="1">LEFT(G4,10)</f>
        <v>BP26005411</v>
      </c>
      <c r="F4" s="13" t="s">
        <v>385</v>
      </c>
      <c r="G4" s="13" t="str">
        <f>IFERROR(__xludf.DUMMYFUNCTION("""COMPUTED_VALUE"""),"BP2600541110101")</f>
        <v>BP2600541110101</v>
      </c>
      <c r="H4" s="13" t="str">
        <f>IFERROR(__xludf.DUMMYFUNCTION("""COMPUTED_VALUE"""),"Brindar acompañamiento técnico al talento humano de los servicios de atención integral.")</f>
        <v>Brindar acompañamiento técnico al talento humano de los servicios de atención integral.</v>
      </c>
      <c r="I4" s="13" t="s">
        <v>405</v>
      </c>
      <c r="J4" s="47" t="s">
        <v>405</v>
      </c>
      <c r="K4" s="40" t="str">
        <f t="array" ref="K4:S988">DATOS4!D3:L987</f>
        <v/>
      </c>
      <c r="L4" s="40" t="s">
        <v>405</v>
      </c>
      <c r="M4" s="40" t="s">
        <v>405</v>
      </c>
      <c r="N4" s="40" t="s">
        <v>405</v>
      </c>
      <c r="O4" s="40" t="s">
        <v>405</v>
      </c>
      <c r="P4" s="40" t="s">
        <v>405</v>
      </c>
      <c r="Q4" s="47" t="s">
        <v>405</v>
      </c>
      <c r="R4" s="47" t="s">
        <v>405</v>
      </c>
      <c r="S4" s="47" t="s">
        <v>405</v>
      </c>
      <c r="T4" s="14">
        <f>IFERROR(__xludf.DUMMYFUNCTION("""COMPUTED_VALUE"""),1.7523E8)</f>
        <v>175230000</v>
      </c>
      <c r="U4" s="14" t="str">
        <f t="array" ref="U4:U987">DATOS3!K4:K987</f>
        <v/>
      </c>
      <c r="V4" s="14">
        <v>1.0</v>
      </c>
      <c r="W4" s="13" t="s">
        <v>35</v>
      </c>
      <c r="X4" s="13" t="s">
        <v>2480</v>
      </c>
      <c r="Y4" s="15" t="str">
        <f t="shared" ref="Y4:Y387" si="2">W4&amp;" "&amp;X4</f>
        <v>En el periodo correspondiente al mes de octubre, se desarrollaron acciones de planeación y preparación orientadas a la consolidación y revisión de los informes técnicos, con el objetivo de garantizar la precisión, coherencia y oportunidad en la entrega de la información institucional requerida por los organismos de control y seguimiento.</v>
      </c>
      <c r="Z4" s="1" t="s">
        <v>37</v>
      </c>
    </row>
    <row r="5" ht="15.75" customHeight="1">
      <c r="B5" s="13" t="s">
        <v>382</v>
      </c>
      <c r="C5" s="13" t="s">
        <v>383</v>
      </c>
      <c r="D5" s="13" t="s">
        <v>384</v>
      </c>
      <c r="E5" s="13" t="str">
        <f t="shared" si="1"/>
        <v>BP26005411</v>
      </c>
      <c r="F5" s="13" t="s">
        <v>385</v>
      </c>
      <c r="G5" s="13" t="str">
        <f>IFERROR(__xludf.DUMMYFUNCTION("""COMPUTED_VALUE"""),"BP2600541110101")</f>
        <v>BP2600541110101</v>
      </c>
      <c r="H5" s="13" t="str">
        <f>IFERROR(__xludf.DUMMYFUNCTION("""COMPUTED_VALUE"""),"Brindar servicios de atención Integral para la primera infancia.")</f>
        <v>Brindar servicios de atención Integral para la primera infancia.</v>
      </c>
      <c r="I5" s="13" t="s">
        <v>405</v>
      </c>
      <c r="J5" s="47" t="s">
        <v>405</v>
      </c>
      <c r="K5" s="40" t="s">
        <v>405</v>
      </c>
      <c r="L5" s="40" t="s">
        <v>405</v>
      </c>
      <c r="M5" s="40" t="s">
        <v>405</v>
      </c>
      <c r="N5" s="40" t="s">
        <v>405</v>
      </c>
      <c r="O5" s="40" t="s">
        <v>405</v>
      </c>
      <c r="P5" s="40" t="s">
        <v>405</v>
      </c>
      <c r="Q5" s="47" t="s">
        <v>405</v>
      </c>
      <c r="R5" s="47" t="s">
        <v>405</v>
      </c>
      <c r="S5" s="47" t="s">
        <v>405</v>
      </c>
      <c r="T5" s="14">
        <f>IFERROR(__xludf.DUMMYFUNCTION("""COMPUTED_VALUE"""),4.9500425711E10)</f>
        <v>49500425711</v>
      </c>
      <c r="U5" s="14" t="s">
        <v>405</v>
      </c>
      <c r="V5" s="14">
        <v>1.0</v>
      </c>
      <c r="W5" s="13" t="s">
        <v>60</v>
      </c>
      <c r="X5" s="13" t="s">
        <v>2481</v>
      </c>
      <c r="Y5" s="15" t="str">
        <f t="shared" si="2"/>
        <v>En octubre, Con respecto al mes de septiembre, se brindó atención a un total de 10.033 personas.</v>
      </c>
      <c r="Z5" s="1" t="s">
        <v>37</v>
      </c>
    </row>
    <row r="6" ht="15.75" customHeight="1">
      <c r="B6" s="13" t="s">
        <v>382</v>
      </c>
      <c r="C6" s="13" t="s">
        <v>383</v>
      </c>
      <c r="D6" s="13" t="s">
        <v>384</v>
      </c>
      <c r="E6" s="13" t="str">
        <f t="shared" si="1"/>
        <v>BP26005411</v>
      </c>
      <c r="F6" s="13" t="s">
        <v>385</v>
      </c>
      <c r="G6" s="13" t="str">
        <f>IFERROR(__xludf.DUMMYFUNCTION("""COMPUTED_VALUE"""),"BP2600541110101")</f>
        <v>BP2600541110101</v>
      </c>
      <c r="H6" s="13" t="str">
        <f>IFERROR(__xludf.DUMMYFUNCTION("""COMPUTED_VALUE"""),"Desarrollo de modalidades de Atención Integral a la Primera Infancia en el marco del modelo CARIÑOS en el Distrito de Cali, BP-26004388 - Pagos pasivos exigibles vigencias expiradas")</f>
        <v>Desarrollo de modalidades de Atención Integral a la Primera Infancia en el marco del modelo CARIÑOS en el Distrito de Cali, BP-26004388 - Pagos pasivos exigibles vigencias expiradas</v>
      </c>
      <c r="I6" s="13" t="s">
        <v>405</v>
      </c>
      <c r="J6" s="47" t="s">
        <v>405</v>
      </c>
      <c r="K6" s="40" t="s">
        <v>405</v>
      </c>
      <c r="L6" s="40" t="s">
        <v>405</v>
      </c>
      <c r="M6" s="40" t="s">
        <v>405</v>
      </c>
      <c r="N6" s="40" t="s">
        <v>405</v>
      </c>
      <c r="O6" s="40" t="s">
        <v>405</v>
      </c>
      <c r="P6" s="40" t="s">
        <v>405</v>
      </c>
      <c r="Q6" s="47" t="s">
        <v>405</v>
      </c>
      <c r="R6" s="47" t="s">
        <v>405</v>
      </c>
      <c r="S6" s="47" t="s">
        <v>405</v>
      </c>
      <c r="T6" s="14">
        <f>IFERROR(__xludf.DUMMYFUNCTION("""COMPUTED_VALUE"""),1.381369483E9)</f>
        <v>1381369483</v>
      </c>
      <c r="U6" s="14" t="s">
        <v>405</v>
      </c>
      <c r="V6" s="14"/>
      <c r="W6" s="13"/>
      <c r="X6" s="13"/>
      <c r="Y6" s="15" t="str">
        <f t="shared" si="2"/>
        <v> </v>
      </c>
      <c r="Z6" s="1" t="s">
        <v>37</v>
      </c>
    </row>
    <row r="7" ht="15.75" customHeight="1">
      <c r="B7" s="13" t="s">
        <v>382</v>
      </c>
      <c r="C7" s="13" t="s">
        <v>383</v>
      </c>
      <c r="D7" s="13" t="s">
        <v>384</v>
      </c>
      <c r="E7" s="13" t="str">
        <f t="shared" si="1"/>
        <v>BP26005411</v>
      </c>
      <c r="F7" s="13" t="s">
        <v>385</v>
      </c>
      <c r="G7" s="13" t="str">
        <f>IFERROR(__xludf.DUMMYFUNCTION("""COMPUTED_VALUE"""),"BP2600541110101")</f>
        <v>BP2600541110101</v>
      </c>
      <c r="H7" s="13" t="str">
        <f>IFERROR(__xludf.DUMMYFUNCTION("""COMPUTED_VALUE"""),"Implementación de atenciones integrales y diferenciales para la primera infancia en Santiago de Cali, BP-26005411 - Pagos pasivos exigibles vigencias expiradas.")</f>
        <v>Implementación de atenciones integrales y diferenciales para la primera infancia en Santiago de Cali, BP-26005411 - Pagos pasivos exigibles vigencias expiradas.</v>
      </c>
      <c r="I7" s="13" t="s">
        <v>405</v>
      </c>
      <c r="J7" s="47" t="s">
        <v>405</v>
      </c>
      <c r="K7" s="40" t="s">
        <v>405</v>
      </c>
      <c r="L7" s="40" t="s">
        <v>405</v>
      </c>
      <c r="M7" s="40" t="s">
        <v>405</v>
      </c>
      <c r="N7" s="40" t="s">
        <v>405</v>
      </c>
      <c r="O7" s="40" t="s">
        <v>405</v>
      </c>
      <c r="P7" s="40" t="s">
        <v>405</v>
      </c>
      <c r="Q7" s="47" t="s">
        <v>405</v>
      </c>
      <c r="R7" s="47" t="s">
        <v>405</v>
      </c>
      <c r="S7" s="47" t="s">
        <v>405</v>
      </c>
      <c r="T7" s="14">
        <f>IFERROR(__xludf.DUMMYFUNCTION("""COMPUTED_VALUE"""),5.05427766E8)</f>
        <v>505427766</v>
      </c>
      <c r="U7" s="14" t="s">
        <v>405</v>
      </c>
      <c r="V7" s="14"/>
      <c r="W7" s="13"/>
      <c r="X7" s="13"/>
      <c r="Y7" s="15" t="str">
        <f t="shared" si="2"/>
        <v> </v>
      </c>
      <c r="Z7" s="1" t="s">
        <v>37</v>
      </c>
    </row>
    <row r="8" ht="15.75" customHeight="1">
      <c r="B8" s="13" t="s">
        <v>382</v>
      </c>
      <c r="C8" s="13" t="s">
        <v>383</v>
      </c>
      <c r="D8" s="13" t="s">
        <v>384</v>
      </c>
      <c r="E8" s="13" t="str">
        <f t="shared" si="1"/>
        <v>BP26005411</v>
      </c>
      <c r="F8" s="13" t="s">
        <v>385</v>
      </c>
      <c r="G8" s="13" t="str">
        <f>IFERROR(__xludf.DUMMYFUNCTION("""COMPUTED_VALUE"""),"BP2600541110101")</f>
        <v>BP2600541110101</v>
      </c>
      <c r="H8" s="13" t="str">
        <f>IFERROR(__xludf.DUMMYFUNCTION("""COMPUTED_VALUE"""),"Implementar el Sistema Distrital de Antención Integral a la Primera Infancia en Santiago de Cali.")</f>
        <v>Implementar el Sistema Distrital de Antención Integral a la Primera Infancia en Santiago de Cali.</v>
      </c>
      <c r="I8" s="13" t="s">
        <v>405</v>
      </c>
      <c r="J8" s="47" t="s">
        <v>405</v>
      </c>
      <c r="K8" s="40" t="s">
        <v>405</v>
      </c>
      <c r="L8" s="40" t="s">
        <v>405</v>
      </c>
      <c r="M8" s="40" t="s">
        <v>405</v>
      </c>
      <c r="N8" s="40" t="s">
        <v>405</v>
      </c>
      <c r="O8" s="40" t="s">
        <v>405</v>
      </c>
      <c r="P8" s="40" t="s">
        <v>405</v>
      </c>
      <c r="Q8" s="47" t="s">
        <v>405</v>
      </c>
      <c r="R8" s="47" t="s">
        <v>405</v>
      </c>
      <c r="S8" s="47" t="s">
        <v>405</v>
      </c>
      <c r="T8" s="14">
        <f>IFERROR(__xludf.DUMMYFUNCTION("""COMPUTED_VALUE"""),1.7808E8)</f>
        <v>178080000</v>
      </c>
      <c r="U8" s="14" t="s">
        <v>405</v>
      </c>
      <c r="V8" s="14">
        <v>1.0</v>
      </c>
      <c r="W8" s="13" t="s">
        <v>48</v>
      </c>
      <c r="X8" s="13" t="s">
        <v>420</v>
      </c>
      <c r="Y8" s="15" t="str">
        <f t="shared" si="2"/>
        <v>En el mes de octubre, el Sistema Distrital continuó con la formalización del manual técnico del SDAIPI en el sistema documental Daruma y se concluyó la construcción de la guía técnica para el diseño de espacios públicos para la primera infancia en Cali, para iniciar su formalización en Daruma.</v>
      </c>
      <c r="Z8" s="1" t="s">
        <v>37</v>
      </c>
    </row>
    <row r="9" ht="15.75" customHeight="1">
      <c r="B9" s="13" t="s">
        <v>382</v>
      </c>
      <c r="C9" s="13" t="s">
        <v>383</v>
      </c>
      <c r="D9" s="13" t="s">
        <v>384</v>
      </c>
      <c r="E9" s="13" t="str">
        <f t="shared" si="1"/>
        <v>BP26005411</v>
      </c>
      <c r="F9" s="13" t="s">
        <v>385</v>
      </c>
      <c r="G9" s="13" t="str">
        <f>IFERROR(__xludf.DUMMYFUNCTION("""COMPUTED_VALUE"""),"BP2600541110101")</f>
        <v>BP2600541110101</v>
      </c>
      <c r="H9" s="13" t="str">
        <f>IFERROR(__xludf.DUMMYFUNCTION("""COMPUTED_VALUE"""),"Implementar la Ruta integral de Atención - RIA.")</f>
        <v>Implementar la Ruta integral de Atención - RIA.</v>
      </c>
      <c r="I9" s="13" t="s">
        <v>405</v>
      </c>
      <c r="J9" s="47" t="s">
        <v>405</v>
      </c>
      <c r="K9" s="40" t="s">
        <v>405</v>
      </c>
      <c r="L9" s="40" t="s">
        <v>405</v>
      </c>
      <c r="M9" s="40" t="s">
        <v>405</v>
      </c>
      <c r="N9" s="40" t="s">
        <v>405</v>
      </c>
      <c r="O9" s="40" t="s">
        <v>405</v>
      </c>
      <c r="P9" s="40" t="s">
        <v>405</v>
      </c>
      <c r="Q9" s="47" t="s">
        <v>405</v>
      </c>
      <c r="R9" s="47" t="s">
        <v>405</v>
      </c>
      <c r="S9" s="47" t="s">
        <v>405</v>
      </c>
      <c r="T9" s="14">
        <f>IFERROR(__xludf.DUMMYFUNCTION("""COMPUTED_VALUE"""),1.0923E8)</f>
        <v>109230000</v>
      </c>
      <c r="U9" s="14" t="s">
        <v>405</v>
      </c>
      <c r="V9" s="14">
        <v>1.0</v>
      </c>
      <c r="W9" s="13" t="s">
        <v>186</v>
      </c>
      <c r="X9" s="13" t="s">
        <v>2482</v>
      </c>
      <c r="Y9" s="15" t="str">
        <f t="shared" si="2"/>
        <v>En relación con el mes de octubre, se obtuvo las alertas del tercer periodo de atención de la RIA y se solicitó el proceso de subsanación a los operadores. Se avanzó en la propuesta  para un sistema de información  con reunión en Datic para plantear modalidad de desarrollo.
Se desarrolló la mesa de trabajo con la Secretaría de Educación  donde estuvo como invitado la Secretaría de Integración Social de Bogotá para conocer el funcionamiento de la RIA distrital de Bogotá.</v>
      </c>
      <c r="Z9" s="1" t="s">
        <v>37</v>
      </c>
    </row>
    <row r="10" ht="15.75" customHeight="1">
      <c r="B10" s="13" t="s">
        <v>382</v>
      </c>
      <c r="C10" s="13" t="s">
        <v>383</v>
      </c>
      <c r="D10" s="13" t="s">
        <v>384</v>
      </c>
      <c r="E10" s="13" t="str">
        <f t="shared" si="1"/>
        <v>BP26005411</v>
      </c>
      <c r="F10" s="13" t="s">
        <v>385</v>
      </c>
      <c r="G10" s="13" t="str">
        <f>IFERROR(__xludf.DUMMYFUNCTION("""COMPUTED_VALUE"""),"BP2600541110101")</f>
        <v>BP2600541110101</v>
      </c>
      <c r="H10" s="13" t="str">
        <f>IFERROR(__xludf.DUMMYFUNCTION("""COMPUTED_VALUE"""),"Realizar articulación y cooperación internacional.")</f>
        <v>Realizar articulación y cooperación internacional.</v>
      </c>
      <c r="I10" s="13" t="s">
        <v>405</v>
      </c>
      <c r="J10" s="47" t="s">
        <v>405</v>
      </c>
      <c r="K10" s="40" t="s">
        <v>405</v>
      </c>
      <c r="L10" s="40" t="s">
        <v>405</v>
      </c>
      <c r="M10" s="40" t="s">
        <v>405</v>
      </c>
      <c r="N10" s="40" t="s">
        <v>405</v>
      </c>
      <c r="O10" s="40" t="s">
        <v>405</v>
      </c>
      <c r="P10" s="40" t="s">
        <v>405</v>
      </c>
      <c r="Q10" s="47" t="s">
        <v>405</v>
      </c>
      <c r="R10" s="47" t="s">
        <v>405</v>
      </c>
      <c r="S10" s="47" t="s">
        <v>405</v>
      </c>
      <c r="T10" s="14">
        <f>IFERROR(__xludf.DUMMYFUNCTION("""COMPUTED_VALUE"""),1.01043E8)</f>
        <v>101043000</v>
      </c>
      <c r="U10" s="14" t="s">
        <v>405</v>
      </c>
      <c r="V10" s="14">
        <v>1.0</v>
      </c>
      <c r="W10" s="13" t="s">
        <v>35</v>
      </c>
      <c r="X10" s="13" t="s">
        <v>2483</v>
      </c>
      <c r="Y10" s="15" t="str">
        <f t="shared" si="2"/>
        <v>En el periodo correspondiente al mes de octubre,  en el marco del convenio Nutrición con Cariño, 97 familias redimieron el bono de $158.000 y participaron en un taller educativo sobre Buenas prácticas de manipulación de alimentos y el consumo de micronutrientes en la gestación y la primera infancia en las unidades Nuevo Latir y Cuna de Campeones; además, en el centro demostrativo se realizó participación en el encuentro del nodo de primera infancia. Hicimos parte del Grand Letter firmado por el Alcalde y la Fundación Hilton para la implementación del proyecto de bilinguismo en la comuna 14 con un presupuesto de USD 106.000.</v>
      </c>
      <c r="Z10" s="1" t="s">
        <v>37</v>
      </c>
    </row>
    <row r="11" ht="15.75" customHeight="1">
      <c r="B11" s="13" t="s">
        <v>382</v>
      </c>
      <c r="C11" s="13" t="s">
        <v>383</v>
      </c>
      <c r="D11" s="13" t="s">
        <v>384</v>
      </c>
      <c r="E11" s="13" t="str">
        <f t="shared" si="1"/>
        <v>BP26005411</v>
      </c>
      <c r="F11" s="13" t="s">
        <v>385</v>
      </c>
      <c r="G11" s="13" t="str">
        <f>IFERROR(__xludf.DUMMYFUNCTION("""COMPUTED_VALUE"""),"BP2600541110101")</f>
        <v>BP2600541110101</v>
      </c>
      <c r="H11" s="13" t="str">
        <f>IFERROR(__xludf.DUMMYFUNCTION("""COMPUTED_VALUE"""),"Realizar estudios, consultorías y/o convenios para el mejoramiento de los servicios de atención integral para la primera infancia.")</f>
        <v>Realizar estudios, consultorías y/o convenios para el mejoramiento de los servicios de atención integral para la primera infancia.</v>
      </c>
      <c r="I11" s="13" t="s">
        <v>405</v>
      </c>
      <c r="J11" s="47" t="s">
        <v>405</v>
      </c>
      <c r="K11" s="40" t="s">
        <v>405</v>
      </c>
      <c r="L11" s="40" t="s">
        <v>405</v>
      </c>
      <c r="M11" s="40" t="s">
        <v>405</v>
      </c>
      <c r="N11" s="40" t="s">
        <v>405</v>
      </c>
      <c r="O11" s="40" t="s">
        <v>405</v>
      </c>
      <c r="P11" s="40" t="s">
        <v>405</v>
      </c>
      <c r="Q11" s="47" t="s">
        <v>405</v>
      </c>
      <c r="R11" s="47" t="s">
        <v>405</v>
      </c>
      <c r="S11" s="47" t="s">
        <v>405</v>
      </c>
      <c r="T11" s="14">
        <f>IFERROR(__xludf.DUMMYFUNCTION("""COMPUTED_VALUE"""),0.0)</f>
        <v>0</v>
      </c>
      <c r="U11" s="14" t="s">
        <v>405</v>
      </c>
      <c r="V11" s="14"/>
      <c r="W11" s="13"/>
      <c r="X11" s="13"/>
      <c r="Y11" s="15" t="str">
        <f t="shared" si="2"/>
        <v> </v>
      </c>
      <c r="Z11" s="1" t="s">
        <v>37</v>
      </c>
    </row>
    <row r="12" ht="15.75" customHeight="1">
      <c r="B12" s="13" t="s">
        <v>382</v>
      </c>
      <c r="C12" s="13" t="s">
        <v>383</v>
      </c>
      <c r="D12" s="13" t="s">
        <v>384</v>
      </c>
      <c r="E12" s="13" t="str">
        <f t="shared" si="1"/>
        <v>BP26005411</v>
      </c>
      <c r="F12" s="13" t="s">
        <v>385</v>
      </c>
      <c r="G12" s="13" t="str">
        <f>IFERROR(__xludf.DUMMYFUNCTION("""COMPUTED_VALUE"""),"BP2600541110101")</f>
        <v>BP2600541110101</v>
      </c>
      <c r="H12" s="13" t="str">
        <f>IFERROR(__xludf.DUMMYFUNCTION("""COMPUTED_VALUE"""),"Realizar evaluación, actualización y seguimiento a la política pública de Primera Infancia, infancia y adolescencia.")</f>
        <v>Realizar evaluación, actualización y seguimiento a la política pública de Primera Infancia, infancia y adolescencia.</v>
      </c>
      <c r="I12" s="13" t="s">
        <v>405</v>
      </c>
      <c r="J12" s="47" t="s">
        <v>405</v>
      </c>
      <c r="K12" s="40" t="s">
        <v>405</v>
      </c>
      <c r="L12" s="40" t="s">
        <v>405</v>
      </c>
      <c r="M12" s="40" t="s">
        <v>405</v>
      </c>
      <c r="N12" s="40" t="s">
        <v>405</v>
      </c>
      <c r="O12" s="40" t="s">
        <v>405</v>
      </c>
      <c r="P12" s="40" t="s">
        <v>405</v>
      </c>
      <c r="Q12" s="47" t="s">
        <v>405</v>
      </c>
      <c r="R12" s="47" t="s">
        <v>405</v>
      </c>
      <c r="S12" s="47" t="s">
        <v>405</v>
      </c>
      <c r="T12" s="14">
        <f>IFERROR(__xludf.DUMMYFUNCTION("""COMPUTED_VALUE"""),0.0)</f>
        <v>0</v>
      </c>
      <c r="U12" s="14" t="s">
        <v>405</v>
      </c>
      <c r="V12" s="14"/>
      <c r="W12" s="13"/>
      <c r="X12" s="13"/>
      <c r="Y12" s="15" t="str">
        <f t="shared" si="2"/>
        <v> </v>
      </c>
      <c r="Z12" s="1" t="s">
        <v>37</v>
      </c>
    </row>
    <row r="13" ht="15.75" customHeight="1">
      <c r="B13" s="13" t="s">
        <v>382</v>
      </c>
      <c r="C13" s="13" t="s">
        <v>383</v>
      </c>
      <c r="D13" s="13" t="s">
        <v>384</v>
      </c>
      <c r="E13" s="13" t="str">
        <f t="shared" si="1"/>
        <v>BP26005411</v>
      </c>
      <c r="F13" s="13" t="s">
        <v>385</v>
      </c>
      <c r="G13" s="13" t="str">
        <f>IFERROR(__xludf.DUMMYFUNCTION("""COMPUTED_VALUE"""),"BP2600541110101")</f>
        <v>BP2600541110101</v>
      </c>
      <c r="H13" s="13" t="str">
        <f>IFERROR(__xludf.DUMMYFUNCTION("""COMPUTED_VALUE"""),"Realizar mantenimiento a las infraestructuras destinadas a la atención de la primera infancia.")</f>
        <v>Realizar mantenimiento a las infraestructuras destinadas a la atención de la primera infancia.</v>
      </c>
      <c r="I13" s="13" t="s">
        <v>405</v>
      </c>
      <c r="J13" s="47" t="s">
        <v>405</v>
      </c>
      <c r="K13" s="40" t="s">
        <v>405</v>
      </c>
      <c r="L13" s="40" t="s">
        <v>405</v>
      </c>
      <c r="M13" s="40" t="s">
        <v>405</v>
      </c>
      <c r="N13" s="40" t="s">
        <v>405</v>
      </c>
      <c r="O13" s="40" t="s">
        <v>405</v>
      </c>
      <c r="P13" s="40" t="s">
        <v>405</v>
      </c>
      <c r="Q13" s="47" t="s">
        <v>405</v>
      </c>
      <c r="R13" s="47" t="s">
        <v>405</v>
      </c>
      <c r="S13" s="47" t="s">
        <v>405</v>
      </c>
      <c r="T13" s="14">
        <f>IFERROR(__xludf.DUMMYFUNCTION("""COMPUTED_VALUE"""),6.3207E7)</f>
        <v>63207000</v>
      </c>
      <c r="U13" s="14" t="s">
        <v>405</v>
      </c>
      <c r="V13" s="14"/>
      <c r="W13" s="13"/>
      <c r="X13" s="13"/>
      <c r="Y13" s="15" t="str">
        <f t="shared" si="2"/>
        <v> </v>
      </c>
      <c r="Z13" s="1" t="s">
        <v>37</v>
      </c>
    </row>
    <row r="14" ht="15.75" customHeight="1">
      <c r="B14" s="13" t="s">
        <v>382</v>
      </c>
      <c r="C14" s="13" t="s">
        <v>383</v>
      </c>
      <c r="D14" s="13" t="s">
        <v>384</v>
      </c>
      <c r="E14" s="13" t="str">
        <f t="shared" si="1"/>
        <v>BP26005411</v>
      </c>
      <c r="F14" s="13" t="s">
        <v>385</v>
      </c>
      <c r="G14" s="13" t="str">
        <f>IFERROR(__xludf.DUMMYFUNCTION("""COMPUTED_VALUE"""),"BP2600541110101")</f>
        <v>BP2600541110101</v>
      </c>
      <c r="H14" s="13" t="str">
        <f>IFERROR(__xludf.DUMMYFUNCTION("""COMPUTED_VALUE"""),"Realizar movilización social para la atención integral en Santiago de Cali.")</f>
        <v>Realizar movilización social para la atención integral en Santiago de Cali.</v>
      </c>
      <c r="I14" s="13" t="s">
        <v>405</v>
      </c>
      <c r="J14" s="47" t="s">
        <v>405</v>
      </c>
      <c r="K14" s="40" t="s">
        <v>405</v>
      </c>
      <c r="L14" s="40" t="s">
        <v>405</v>
      </c>
      <c r="M14" s="40" t="s">
        <v>405</v>
      </c>
      <c r="N14" s="40" t="s">
        <v>405</v>
      </c>
      <c r="O14" s="40" t="s">
        <v>405</v>
      </c>
      <c r="P14" s="40" t="s">
        <v>405</v>
      </c>
      <c r="Q14" s="47" t="s">
        <v>405</v>
      </c>
      <c r="R14" s="47" t="s">
        <v>405</v>
      </c>
      <c r="S14" s="47" t="s">
        <v>405</v>
      </c>
      <c r="T14" s="14">
        <f>IFERROR(__xludf.DUMMYFUNCTION("""COMPUTED_VALUE"""),1.41036E8)</f>
        <v>141036000</v>
      </c>
      <c r="U14" s="14" t="s">
        <v>405</v>
      </c>
      <c r="V14" s="14">
        <v>1.0</v>
      </c>
      <c r="W14" s="13" t="s">
        <v>142</v>
      </c>
      <c r="X14" s="13" t="s">
        <v>2484</v>
      </c>
      <c r="Y14" s="15" t="str">
        <f t="shared" si="2"/>
        <v>Con respecto al mes de octubre, se han desarrollado Estrategias sensibles que promueven reflexiones en torno a temas importantes para la primera infancia y su desarrollo integral mediante convocatoria y participación de las niñas y niños, familias, talento humano y comunidad en Encuentros y talleres de las Estrategias en las comunas 1, 7, 8, 14, 15, 18, 20, 21 y en el corregimiento Golondrinas. Se participó en la feria de servicios de la comuna 15 y se realizó la Quinta Mesa Distrital de Primera Infancia.</v>
      </c>
      <c r="Z14" s="1" t="s">
        <v>37</v>
      </c>
    </row>
    <row r="15" ht="15.75" customHeight="1">
      <c r="B15" s="13" t="s">
        <v>382</v>
      </c>
      <c r="C15" s="13" t="s">
        <v>383</v>
      </c>
      <c r="D15" s="13" t="s">
        <v>384</v>
      </c>
      <c r="E15" s="13" t="str">
        <f t="shared" si="1"/>
        <v>BP26005411</v>
      </c>
      <c r="F15" s="13" t="s">
        <v>385</v>
      </c>
      <c r="G15" s="13" t="str">
        <f>IFERROR(__xludf.DUMMYFUNCTION("""COMPUTED_VALUE"""),"BP2600541110101")</f>
        <v>BP2600541110101</v>
      </c>
      <c r="H15" s="13" t="str">
        <f>IFERROR(__xludf.DUMMYFUNCTION("""COMPUTED_VALUE"""),"Realizar pago de la Tasa especial de seguridad y convivencia incluida en los servicios públicos de los Centros de Desarrollo Infantil.")</f>
        <v>Realizar pago de la Tasa especial de seguridad y convivencia incluida en los servicios públicos de los Centros de Desarrollo Infantil.</v>
      </c>
      <c r="I15" s="13" t="s">
        <v>405</v>
      </c>
      <c r="J15" s="47" t="s">
        <v>405</v>
      </c>
      <c r="K15" s="40" t="s">
        <v>405</v>
      </c>
      <c r="L15" s="40" t="s">
        <v>405</v>
      </c>
      <c r="M15" s="40" t="s">
        <v>405</v>
      </c>
      <c r="N15" s="40" t="s">
        <v>405</v>
      </c>
      <c r="O15" s="40" t="s">
        <v>405</v>
      </c>
      <c r="P15" s="40" t="s">
        <v>405</v>
      </c>
      <c r="Q15" s="47" t="s">
        <v>405</v>
      </c>
      <c r="R15" s="47" t="s">
        <v>405</v>
      </c>
      <c r="S15" s="47" t="s">
        <v>405</v>
      </c>
      <c r="T15" s="14">
        <f>IFERROR(__xludf.DUMMYFUNCTION("""COMPUTED_VALUE"""),1017794.0)</f>
        <v>1017794</v>
      </c>
      <c r="U15" s="14" t="s">
        <v>405</v>
      </c>
      <c r="V15" s="14">
        <v>1.0</v>
      </c>
      <c r="W15" s="13" t="s">
        <v>35</v>
      </c>
      <c r="X15" s="40" t="s">
        <v>2485</v>
      </c>
      <c r="Y15" s="15" t="str">
        <f t="shared" si="2"/>
        <v>En el periodo correspondiente al mes de octubre, se adelantó la gestión administrativa y financiera relacionada con el pago de la Tasa de Seguridad y Convivencia Ciudadana, la cual incluyó la liquidación del valor correspondiente y la emisión del acto administrativo respectivo. Dicho documento fue remitido a la Secretaría de Hacienda para su validación y posterior transferencia de recursos a EMCALI, asegurando el cumplimiento de las obligaciones fiscales institucionales.</v>
      </c>
      <c r="Z15" s="1" t="s">
        <v>37</v>
      </c>
    </row>
    <row r="16" ht="15.75" customHeight="1">
      <c r="B16" s="13" t="s">
        <v>469</v>
      </c>
      <c r="C16" s="13" t="s">
        <v>470</v>
      </c>
      <c r="D16" s="13" t="s">
        <v>384</v>
      </c>
      <c r="E16" s="13" t="str">
        <f t="shared" si="1"/>
        <v>BP26005412</v>
      </c>
      <c r="F16" s="13" t="s">
        <v>38</v>
      </c>
      <c r="G16" s="13" t="str">
        <f>IFERROR(__xludf.DUMMYFUNCTION("""COMPUTED_VALUE"""),"BP2600541210101")</f>
        <v>BP2600541210101</v>
      </c>
      <c r="H16" s="13" t="str">
        <f>IFERROR(__xludf.DUMMYFUNCTION("""COMPUTED_VALUE"""),"Brindar alimentación balanceada diaria a los niños, niñas y adolescentes de acuerdo a la minuta patrón para servicios de protección establecida por ICBF")</f>
        <v>Brindar alimentación balanceada diaria a los niños, niñas y adolescentes de acuerdo a la minuta patrón para servicios de protección establecida por ICBF</v>
      </c>
      <c r="I16" s="13" t="s">
        <v>405</v>
      </c>
      <c r="J16" s="47" t="s">
        <v>405</v>
      </c>
      <c r="K16" s="40" t="s">
        <v>405</v>
      </c>
      <c r="L16" s="40" t="s">
        <v>405</v>
      </c>
      <c r="M16" s="40" t="s">
        <v>405</v>
      </c>
      <c r="N16" s="40" t="s">
        <v>405</v>
      </c>
      <c r="O16" s="40" t="s">
        <v>405</v>
      </c>
      <c r="P16" s="40" t="s">
        <v>405</v>
      </c>
      <c r="Q16" s="47" t="s">
        <v>405</v>
      </c>
      <c r="R16" s="47" t="s">
        <v>405</v>
      </c>
      <c r="S16" s="47" t="s">
        <v>405</v>
      </c>
      <c r="T16" s="14">
        <f>IFERROR(__xludf.DUMMYFUNCTION("""COMPUTED_VALUE"""),2.6137236E8)</f>
        <v>261372360</v>
      </c>
      <c r="U16" s="14" t="s">
        <v>405</v>
      </c>
      <c r="V16" s="14">
        <v>10.0</v>
      </c>
      <c r="W16" s="13" t="s">
        <v>60</v>
      </c>
      <c r="X16" s="47" t="s">
        <v>2486</v>
      </c>
      <c r="Y16" s="15" t="str">
        <f t="shared" si="2"/>
        <v>En octubre, 10 niños, niñas y adolescentes atendidos con alimentación completa y balanceada en hogares de paso</v>
      </c>
      <c r="Z16" s="1" t="s">
        <v>37</v>
      </c>
    </row>
    <row r="17" ht="15.75" customHeight="1">
      <c r="B17" s="13" t="s">
        <v>469</v>
      </c>
      <c r="C17" s="13" t="s">
        <v>470</v>
      </c>
      <c r="D17" s="13" t="s">
        <v>384</v>
      </c>
      <c r="E17" s="13" t="str">
        <f t="shared" si="1"/>
        <v>BP26005412</v>
      </c>
      <c r="F17" s="13" t="s">
        <v>38</v>
      </c>
      <c r="G17" s="13" t="str">
        <f>IFERROR(__xludf.DUMMYFUNCTION("""COMPUTED_VALUE"""),"BP2600541210101")</f>
        <v>BP2600541210101</v>
      </c>
      <c r="H17" s="13" t="str">
        <f>IFERROR(__xludf.DUMMYFUNCTION("""COMPUTED_VALUE"""),"Brindar alojamiento provisional a niños, niñas y adolescentes en hogares de paso.")</f>
        <v>Brindar alojamiento provisional a niños, niñas y adolescentes en hogares de paso.</v>
      </c>
      <c r="I17" s="13" t="s">
        <v>405</v>
      </c>
      <c r="J17" s="47" t="s">
        <v>405</v>
      </c>
      <c r="K17" s="40" t="s">
        <v>405</v>
      </c>
      <c r="L17" s="40" t="s">
        <v>405</v>
      </c>
      <c r="M17" s="40" t="s">
        <v>405</v>
      </c>
      <c r="N17" s="40" t="s">
        <v>405</v>
      </c>
      <c r="O17" s="40" t="s">
        <v>405</v>
      </c>
      <c r="P17" s="40" t="s">
        <v>405</v>
      </c>
      <c r="Q17" s="47" t="s">
        <v>405</v>
      </c>
      <c r="R17" s="47" t="s">
        <v>405</v>
      </c>
      <c r="S17" s="47" t="s">
        <v>405</v>
      </c>
      <c r="T17" s="14">
        <f>IFERROR(__xludf.DUMMYFUNCTION("""COMPUTED_VALUE"""),4.30251463E8)</f>
        <v>430251463</v>
      </c>
      <c r="U17" s="14" t="s">
        <v>405</v>
      </c>
      <c r="V17" s="14">
        <v>1.0</v>
      </c>
      <c r="W17" s="13" t="s">
        <v>48</v>
      </c>
      <c r="X17" s="47" t="s">
        <v>2487</v>
      </c>
      <c r="Y17" s="15" t="str">
        <f t="shared" si="2"/>
        <v>En el mes de octubre, 1 informe de gestión realizado sobre el alojamiento proporcionado a 10 niños, niñas y adolescentes en 8 hogares de paso</v>
      </c>
      <c r="Z17" s="1" t="s">
        <v>37</v>
      </c>
    </row>
    <row r="18" ht="15.75" customHeight="1">
      <c r="B18" s="13" t="s">
        <v>469</v>
      </c>
      <c r="C18" s="13" t="s">
        <v>470</v>
      </c>
      <c r="D18" s="13" t="s">
        <v>384</v>
      </c>
      <c r="E18" s="13" t="str">
        <f t="shared" si="1"/>
        <v>BP26005412</v>
      </c>
      <c r="F18" s="13" t="s">
        <v>38</v>
      </c>
      <c r="G18" s="13" t="str">
        <f>IFERROR(__xludf.DUMMYFUNCTION("""COMPUTED_VALUE"""),"BP2600541210101")</f>
        <v>BP2600541210101</v>
      </c>
      <c r="H18" s="13" t="str">
        <f>IFERROR(__xludf.DUMMYFUNCTION("""COMPUTED_VALUE"""),"Brindar atención a los niños, niñas y adolescentes las 24 horas en los hogares de paso")</f>
        <v>Brindar atención a los niños, niñas y adolescentes las 24 horas en los hogares de paso</v>
      </c>
      <c r="I18" s="13" t="s">
        <v>405</v>
      </c>
      <c r="J18" s="47" t="s">
        <v>405</v>
      </c>
      <c r="K18" s="40" t="s">
        <v>405</v>
      </c>
      <c r="L18" s="40" t="s">
        <v>405</v>
      </c>
      <c r="M18" s="40" t="s">
        <v>405</v>
      </c>
      <c r="N18" s="40" t="s">
        <v>405</v>
      </c>
      <c r="O18" s="40" t="s">
        <v>405</v>
      </c>
      <c r="P18" s="40" t="s">
        <v>405</v>
      </c>
      <c r="Q18" s="47" t="s">
        <v>405</v>
      </c>
      <c r="R18" s="47" t="s">
        <v>405</v>
      </c>
      <c r="S18" s="47" t="s">
        <v>405</v>
      </c>
      <c r="T18" s="14">
        <f>IFERROR(__xludf.DUMMYFUNCTION("""COMPUTED_VALUE"""),1.96509528E9)</f>
        <v>1965095280</v>
      </c>
      <c r="U18" s="14" t="s">
        <v>405</v>
      </c>
      <c r="V18" s="14">
        <v>10.0</v>
      </c>
      <c r="W18" s="13" t="s">
        <v>142</v>
      </c>
      <c r="X18" s="47" t="s">
        <v>2488</v>
      </c>
      <c r="Y18" s="15" t="str">
        <f t="shared" si="2"/>
        <v>Con respecto al mes de octubre, 10 niños, niñas y adolescentes atendidos integralmente por equipos psicosociales, formadores, auxiliares de enfermería, coordinadores de hogares, entre otros.</v>
      </c>
      <c r="Z18" s="1" t="s">
        <v>37</v>
      </c>
    </row>
    <row r="19" ht="15.75" customHeight="1">
      <c r="B19" s="13" t="s">
        <v>469</v>
      </c>
      <c r="C19" s="13" t="s">
        <v>470</v>
      </c>
      <c r="D19" s="13" t="s">
        <v>384</v>
      </c>
      <c r="E19" s="13" t="str">
        <f t="shared" si="1"/>
        <v>BP26005412</v>
      </c>
      <c r="F19" s="13" t="s">
        <v>38</v>
      </c>
      <c r="G19" s="13" t="str">
        <f>IFERROR(__xludf.DUMMYFUNCTION("""COMPUTED_VALUE"""),"BP2600541210101")</f>
        <v>BP2600541210101</v>
      </c>
      <c r="H19" s="13" t="str">
        <f>IFERROR(__xludf.DUMMYFUNCTION("""COMPUTED_VALUE"""),"Brindar atención complementaria en salud a niños, niñas y adolescentes en los hogares de paso")</f>
        <v>Brindar atención complementaria en salud a niños, niñas y adolescentes en los hogares de paso</v>
      </c>
      <c r="I19" s="13" t="s">
        <v>405</v>
      </c>
      <c r="J19" s="47" t="s">
        <v>405</v>
      </c>
      <c r="K19" s="40" t="s">
        <v>405</v>
      </c>
      <c r="L19" s="40" t="s">
        <v>405</v>
      </c>
      <c r="M19" s="40" t="s">
        <v>405</v>
      </c>
      <c r="N19" s="40" t="s">
        <v>405</v>
      </c>
      <c r="O19" s="40" t="s">
        <v>405</v>
      </c>
      <c r="P19" s="40" t="s">
        <v>405</v>
      </c>
      <c r="Q19" s="47" t="s">
        <v>405</v>
      </c>
      <c r="R19" s="47" t="s">
        <v>405</v>
      </c>
      <c r="S19" s="47" t="s">
        <v>405</v>
      </c>
      <c r="T19" s="14">
        <f>IFERROR(__xludf.DUMMYFUNCTION("""COMPUTED_VALUE"""),2.6785825E7)</f>
        <v>26785825</v>
      </c>
      <c r="U19" s="14" t="s">
        <v>405</v>
      </c>
      <c r="V19" s="14">
        <v>10.0</v>
      </c>
      <c r="W19" s="13" t="s">
        <v>186</v>
      </c>
      <c r="X19" s="47" t="s">
        <v>2489</v>
      </c>
      <c r="Y19" s="15" t="str">
        <f t="shared" si="2"/>
        <v>En relación con el mes de octubre, 10 niños, niñas y adolescentes con servicio de atención complementaria disponible</v>
      </c>
      <c r="Z19" s="1" t="s">
        <v>37</v>
      </c>
    </row>
    <row r="20" ht="15.75" customHeight="1">
      <c r="B20" s="13" t="s">
        <v>469</v>
      </c>
      <c r="C20" s="13" t="s">
        <v>470</v>
      </c>
      <c r="D20" s="13" t="s">
        <v>384</v>
      </c>
      <c r="E20" s="13" t="str">
        <f t="shared" si="1"/>
        <v>BP26005412</v>
      </c>
      <c r="F20" s="13" t="s">
        <v>38</v>
      </c>
      <c r="G20" s="13" t="str">
        <f>IFERROR(__xludf.DUMMYFUNCTION("""COMPUTED_VALUE"""),"BP2600541210101")</f>
        <v>BP2600541210101</v>
      </c>
      <c r="H20" s="13" t="str">
        <f>IFERROR(__xludf.DUMMYFUNCTION("""COMPUTED_VALUE"""),"Brindar vestuario a los niños, niñas y adolescentes durante su estadía en los hogares de paso")</f>
        <v>Brindar vestuario a los niños, niñas y adolescentes durante su estadía en los hogares de paso</v>
      </c>
      <c r="I20" s="13" t="s">
        <v>405</v>
      </c>
      <c r="J20" s="47" t="s">
        <v>405</v>
      </c>
      <c r="K20" s="40" t="s">
        <v>405</v>
      </c>
      <c r="L20" s="40" t="s">
        <v>405</v>
      </c>
      <c r="M20" s="40" t="s">
        <v>405</v>
      </c>
      <c r="N20" s="40" t="s">
        <v>405</v>
      </c>
      <c r="O20" s="40" t="s">
        <v>405</v>
      </c>
      <c r="P20" s="40" t="s">
        <v>405</v>
      </c>
      <c r="Q20" s="47" t="s">
        <v>405</v>
      </c>
      <c r="R20" s="47" t="s">
        <v>405</v>
      </c>
      <c r="S20" s="47" t="s">
        <v>405</v>
      </c>
      <c r="T20" s="14">
        <f>IFERROR(__xludf.DUMMYFUNCTION("""COMPUTED_VALUE"""),1.67583056E8)</f>
        <v>167583056</v>
      </c>
      <c r="U20" s="14" t="s">
        <v>405</v>
      </c>
      <c r="V20" s="14">
        <v>10.0</v>
      </c>
      <c r="W20" s="13" t="s">
        <v>60</v>
      </c>
      <c r="X20" s="47" t="s">
        <v>2490</v>
      </c>
      <c r="Y20" s="15" t="str">
        <f t="shared" si="2"/>
        <v>En octubre, 10 niños, niñas y adolescentes con dotación de vestuario entregada de acuerdo al manual operativo del ICBF</v>
      </c>
      <c r="Z20" s="1" t="s">
        <v>37</v>
      </c>
    </row>
    <row r="21" ht="15.75" customHeight="1">
      <c r="B21" s="13" t="s">
        <v>469</v>
      </c>
      <c r="C21" s="13" t="s">
        <v>470</v>
      </c>
      <c r="D21" s="13" t="s">
        <v>384</v>
      </c>
      <c r="E21" s="13" t="str">
        <f t="shared" si="1"/>
        <v>BP26005412</v>
      </c>
      <c r="F21" s="13" t="s">
        <v>38</v>
      </c>
      <c r="G21" s="13" t="str">
        <f>IFERROR(__xludf.DUMMYFUNCTION("""COMPUTED_VALUE"""),"BP2600541210101")</f>
        <v>BP2600541210101</v>
      </c>
      <c r="H21" s="13" t="str">
        <f>IFERROR(__xludf.DUMMYFUNCTION("""COMPUTED_VALUE"""),"Proporcionar elementos de higiene y aseo personal a los niños, niñas y adolescentes durante su estadía en los hogares de paso")</f>
        <v>Proporcionar elementos de higiene y aseo personal a los niños, niñas y adolescentes durante su estadía en los hogares de paso</v>
      </c>
      <c r="I21" s="13" t="s">
        <v>405</v>
      </c>
      <c r="J21" s="47" t="s">
        <v>405</v>
      </c>
      <c r="K21" s="40" t="s">
        <v>405</v>
      </c>
      <c r="L21" s="40" t="s">
        <v>405</v>
      </c>
      <c r="M21" s="40" t="s">
        <v>405</v>
      </c>
      <c r="N21" s="40" t="s">
        <v>405</v>
      </c>
      <c r="O21" s="40" t="s">
        <v>405</v>
      </c>
      <c r="P21" s="40" t="s">
        <v>405</v>
      </c>
      <c r="Q21" s="47" t="s">
        <v>405</v>
      </c>
      <c r="R21" s="47" t="s">
        <v>405</v>
      </c>
      <c r="S21" s="47" t="s">
        <v>405</v>
      </c>
      <c r="T21" s="14">
        <f>IFERROR(__xludf.DUMMYFUNCTION("""COMPUTED_VALUE"""),7.1329564E7)</f>
        <v>71329564</v>
      </c>
      <c r="U21" s="14" t="s">
        <v>405</v>
      </c>
      <c r="V21" s="14">
        <v>1.0</v>
      </c>
      <c r="W21" s="13" t="s">
        <v>48</v>
      </c>
      <c r="X21" s="47" t="s">
        <v>2491</v>
      </c>
      <c r="Y21" s="15" t="str">
        <f t="shared" si="2"/>
        <v>En el mes de octubre, 1 informe de gestión realizado sobre la entrega a 10 niños, niñas y adolescentes de elementos de higiene y aseo personal</v>
      </c>
      <c r="Z21" s="1" t="s">
        <v>37</v>
      </c>
    </row>
    <row r="22" ht="15.75" customHeight="1">
      <c r="B22" s="13" t="s">
        <v>469</v>
      </c>
      <c r="C22" s="13" t="s">
        <v>470</v>
      </c>
      <c r="D22" s="13" t="s">
        <v>384</v>
      </c>
      <c r="E22" s="13" t="str">
        <f t="shared" si="1"/>
        <v>BP26005412</v>
      </c>
      <c r="F22" s="13" t="s">
        <v>38</v>
      </c>
      <c r="G22" s="13" t="str">
        <f>IFERROR(__xludf.DUMMYFUNCTION("""COMPUTED_VALUE"""),"BP2600541210101")</f>
        <v>BP2600541210101</v>
      </c>
      <c r="H22" s="13" t="str">
        <f>IFERROR(__xludf.DUMMYFUNCTION("""COMPUTED_VALUE"""),"Proporcionar material pedagógico y lúdico para las actividades pedagógicas diarias con los niños, niñas y adolescentes en los hogares de paso")</f>
        <v>Proporcionar material pedagógico y lúdico para las actividades pedagógicas diarias con los niños, niñas y adolescentes en los hogares de paso</v>
      </c>
      <c r="I22" s="13" t="s">
        <v>405</v>
      </c>
      <c r="J22" s="47" t="s">
        <v>405</v>
      </c>
      <c r="K22" s="40" t="s">
        <v>405</v>
      </c>
      <c r="L22" s="40" t="s">
        <v>405</v>
      </c>
      <c r="M22" s="40" t="s">
        <v>405</v>
      </c>
      <c r="N22" s="40" t="s">
        <v>405</v>
      </c>
      <c r="O22" s="40" t="s">
        <v>405</v>
      </c>
      <c r="P22" s="40" t="s">
        <v>405</v>
      </c>
      <c r="Q22" s="47" t="s">
        <v>405</v>
      </c>
      <c r="R22" s="47" t="s">
        <v>405</v>
      </c>
      <c r="S22" s="47" t="s">
        <v>405</v>
      </c>
      <c r="T22" s="14">
        <f>IFERROR(__xludf.DUMMYFUNCTION("""COMPUTED_VALUE"""),3.737207E7)</f>
        <v>37372070</v>
      </c>
      <c r="U22" s="14" t="s">
        <v>405</v>
      </c>
      <c r="V22" s="14">
        <v>1.0</v>
      </c>
      <c r="W22" s="13" t="s">
        <v>142</v>
      </c>
      <c r="X22" s="47" t="s">
        <v>2492</v>
      </c>
      <c r="Y22" s="15" t="str">
        <f t="shared" si="2"/>
        <v>Con respecto al mes de octubre, 1 informe de gestión realizado sobre entrega de material pedagógico para el desarrollo de las actividades diarias con los 10 niños, niñas y adolescentes que ingresaron en el mes</v>
      </c>
      <c r="Z22" s="1" t="s">
        <v>37</v>
      </c>
    </row>
    <row r="23" ht="15.75" customHeight="1">
      <c r="B23" s="13" t="s">
        <v>469</v>
      </c>
      <c r="C23" s="13" t="s">
        <v>470</v>
      </c>
      <c r="D23" s="13" t="s">
        <v>384</v>
      </c>
      <c r="E23" s="13" t="str">
        <f t="shared" si="1"/>
        <v>BP26005412</v>
      </c>
      <c r="F23" s="13" t="s">
        <v>38</v>
      </c>
      <c r="G23" s="13" t="str">
        <f>IFERROR(__xludf.DUMMYFUNCTION("""COMPUTED_VALUE"""),"BP2600541210101")</f>
        <v>BP2600541210101</v>
      </c>
      <c r="H23" s="13" t="str">
        <f>IFERROR(__xludf.DUMMYFUNCTION("""COMPUTED_VALUE"""),"Proporcionar transporte a los niños, niñas y adolescentes atendiendo las necesidades de traslado para atención en salud y autoridades competentes")</f>
        <v>Proporcionar transporte a los niños, niñas y adolescentes atendiendo las necesidades de traslado para atención en salud y autoridades competentes</v>
      </c>
      <c r="I23" s="13" t="s">
        <v>405</v>
      </c>
      <c r="J23" s="47" t="s">
        <v>405</v>
      </c>
      <c r="K23" s="40" t="s">
        <v>405</v>
      </c>
      <c r="L23" s="40" t="s">
        <v>405</v>
      </c>
      <c r="M23" s="40" t="s">
        <v>405</v>
      </c>
      <c r="N23" s="40" t="s">
        <v>405</v>
      </c>
      <c r="O23" s="40" t="s">
        <v>405</v>
      </c>
      <c r="P23" s="40" t="s">
        <v>405</v>
      </c>
      <c r="Q23" s="47" t="s">
        <v>405</v>
      </c>
      <c r="R23" s="47" t="s">
        <v>405</v>
      </c>
      <c r="S23" s="47" t="s">
        <v>405</v>
      </c>
      <c r="T23" s="14">
        <f>IFERROR(__xludf.DUMMYFUNCTION("""COMPUTED_VALUE"""),7.56E7)</f>
        <v>75600000</v>
      </c>
      <c r="U23" s="14" t="s">
        <v>405</v>
      </c>
      <c r="V23" s="14">
        <v>1.0</v>
      </c>
      <c r="W23" s="13" t="s">
        <v>186</v>
      </c>
      <c r="X23" s="47" t="s">
        <v>2493</v>
      </c>
      <c r="Y23" s="15" t="str">
        <f t="shared" si="2"/>
        <v>En relación con el mes de octubre, 1 informe de gestión realizado sobre transporte proporcionado a los niños, niñas y adolescentes que así lo requirieron para diligencias del proceso de atención.</v>
      </c>
      <c r="Z23" s="1" t="s">
        <v>37</v>
      </c>
    </row>
    <row r="24" ht="15.75" customHeight="1">
      <c r="B24" s="13" t="s">
        <v>469</v>
      </c>
      <c r="C24" s="13" t="s">
        <v>470</v>
      </c>
      <c r="D24" s="13" t="s">
        <v>384</v>
      </c>
      <c r="E24" s="13" t="str">
        <f t="shared" si="1"/>
        <v>BP26005412</v>
      </c>
      <c r="F24" s="13" t="s">
        <v>38</v>
      </c>
      <c r="G24" s="13" t="str">
        <f>IFERROR(__xludf.DUMMYFUNCTION("""COMPUTED_VALUE"""),"BP2600541210101")</f>
        <v>BP2600541210101</v>
      </c>
      <c r="H24" s="13" t="str">
        <f>IFERROR(__xludf.DUMMYFUNCTION("""COMPUTED_VALUE"""),"Realizar formación y acompañamiento para la promoción de derechos y la participación de los NNA en los consejos consultivos")</f>
        <v>Realizar formación y acompañamiento para la promoción de derechos y la participación de los NNA en los consejos consultivos</v>
      </c>
      <c r="I24" s="13" t="s">
        <v>405</v>
      </c>
      <c r="J24" s="47" t="s">
        <v>405</v>
      </c>
      <c r="K24" s="40" t="s">
        <v>405</v>
      </c>
      <c r="L24" s="40" t="s">
        <v>405</v>
      </c>
      <c r="M24" s="40" t="s">
        <v>405</v>
      </c>
      <c r="N24" s="40" t="s">
        <v>405</v>
      </c>
      <c r="O24" s="40" t="s">
        <v>405</v>
      </c>
      <c r="P24" s="40" t="s">
        <v>405</v>
      </c>
      <c r="Q24" s="47" t="s">
        <v>405</v>
      </c>
      <c r="R24" s="47" t="s">
        <v>405</v>
      </c>
      <c r="S24" s="47" t="s">
        <v>405</v>
      </c>
      <c r="T24" s="14">
        <f>IFERROR(__xludf.DUMMYFUNCTION("""COMPUTED_VALUE"""),2.5484E8)</f>
        <v>254840000</v>
      </c>
      <c r="U24" s="14" t="s">
        <v>405</v>
      </c>
      <c r="V24" s="14"/>
      <c r="W24" s="13"/>
      <c r="X24" s="13"/>
      <c r="Y24" s="15" t="str">
        <f t="shared" si="2"/>
        <v> </v>
      </c>
      <c r="Z24" s="1" t="s">
        <v>37</v>
      </c>
    </row>
    <row r="25" ht="15.75" customHeight="1">
      <c r="B25" s="13" t="s">
        <v>469</v>
      </c>
      <c r="C25" s="13" t="s">
        <v>470</v>
      </c>
      <c r="D25" s="13" t="s">
        <v>384</v>
      </c>
      <c r="E25" s="13" t="str">
        <f t="shared" si="1"/>
        <v>BP26005412</v>
      </c>
      <c r="F25" s="13" t="s">
        <v>38</v>
      </c>
      <c r="G25" s="13" t="str">
        <f>IFERROR(__xludf.DUMMYFUNCTION("""COMPUTED_VALUE"""),"BP2600541210101")</f>
        <v>BP2600541210101</v>
      </c>
      <c r="H25" s="13" t="str">
        <f>IFERROR(__xludf.DUMMYFUNCTION("""COMPUTED_VALUE"""),"Realizar interventoría")</f>
        <v>Realizar interventoría</v>
      </c>
      <c r="I25" s="13" t="s">
        <v>405</v>
      </c>
      <c r="J25" s="47" t="s">
        <v>405</v>
      </c>
      <c r="K25" s="40" t="s">
        <v>405</v>
      </c>
      <c r="L25" s="40" t="s">
        <v>405</v>
      </c>
      <c r="M25" s="40" t="s">
        <v>405</v>
      </c>
      <c r="N25" s="40" t="s">
        <v>405</v>
      </c>
      <c r="O25" s="40" t="s">
        <v>405</v>
      </c>
      <c r="P25" s="40" t="s">
        <v>405</v>
      </c>
      <c r="Q25" s="47" t="s">
        <v>405</v>
      </c>
      <c r="R25" s="47" t="s">
        <v>405</v>
      </c>
      <c r="S25" s="47" t="s">
        <v>405</v>
      </c>
      <c r="T25" s="14">
        <f>IFERROR(__xludf.DUMMYFUNCTION("""COMPUTED_VALUE"""),0.0)</f>
        <v>0</v>
      </c>
      <c r="U25" s="14" t="s">
        <v>405</v>
      </c>
      <c r="V25" s="14"/>
      <c r="W25" s="13"/>
      <c r="X25" s="13"/>
      <c r="Y25" s="15" t="str">
        <f t="shared" si="2"/>
        <v> </v>
      </c>
      <c r="Z25" s="1" t="s">
        <v>37</v>
      </c>
    </row>
    <row r="26" ht="15.75" customHeight="1">
      <c r="B26" s="13" t="s">
        <v>469</v>
      </c>
      <c r="C26" s="13" t="s">
        <v>470</v>
      </c>
      <c r="D26" s="13" t="s">
        <v>384</v>
      </c>
      <c r="E26" s="13" t="str">
        <f t="shared" si="1"/>
        <v>BP26005412</v>
      </c>
      <c r="F26" s="13" t="s">
        <v>38</v>
      </c>
      <c r="G26" s="13" t="str">
        <f>IFERROR(__xludf.DUMMYFUNCTION("""COMPUTED_VALUE"""),"BP2600541210101")</f>
        <v>BP2600541210101</v>
      </c>
      <c r="H26" s="13" t="str">
        <f>IFERROR(__xludf.DUMMYFUNCTION("""COMPUTED_VALUE"""),"Realizar reproducción de material impreso para promover la garantía de derechos de los niños y niñas en las jornadas comunitarias y eventos de promoción de derechos")</f>
        <v>Realizar reproducción de material impreso para promover la garantía de derechos de los niños y niñas en las jornadas comunitarias y eventos de promoción de derechos</v>
      </c>
      <c r="I26" s="13" t="s">
        <v>405</v>
      </c>
      <c r="J26" s="47" t="s">
        <v>405</v>
      </c>
      <c r="K26" s="40" t="s">
        <v>405</v>
      </c>
      <c r="L26" s="40" t="s">
        <v>405</v>
      </c>
      <c r="M26" s="40" t="s">
        <v>405</v>
      </c>
      <c r="N26" s="40" t="s">
        <v>405</v>
      </c>
      <c r="O26" s="40" t="s">
        <v>405</v>
      </c>
      <c r="P26" s="40" t="s">
        <v>405</v>
      </c>
      <c r="Q26" s="47" t="s">
        <v>405</v>
      </c>
      <c r="R26" s="47" t="s">
        <v>405</v>
      </c>
      <c r="S26" s="47" t="s">
        <v>405</v>
      </c>
      <c r="T26" s="14">
        <f>IFERROR(__xludf.DUMMYFUNCTION("""COMPUTED_VALUE"""),0.0)</f>
        <v>0</v>
      </c>
      <c r="U26" s="14" t="s">
        <v>405</v>
      </c>
      <c r="V26" s="14"/>
      <c r="W26" s="13"/>
      <c r="X26" s="40"/>
      <c r="Y26" s="15" t="str">
        <f t="shared" si="2"/>
        <v> </v>
      </c>
      <c r="Z26" s="1" t="s">
        <v>37</v>
      </c>
    </row>
    <row r="27" ht="15.75" customHeight="1">
      <c r="B27" s="13" t="s">
        <v>469</v>
      </c>
      <c r="C27" s="13" t="s">
        <v>470</v>
      </c>
      <c r="D27" s="13" t="s">
        <v>384</v>
      </c>
      <c r="E27" s="13" t="str">
        <f t="shared" si="1"/>
        <v>BP26005412</v>
      </c>
      <c r="F27" s="13" t="s">
        <v>38</v>
      </c>
      <c r="G27" s="13" t="str">
        <f>IFERROR(__xludf.DUMMYFUNCTION("""COMPUTED_VALUE"""),"BP2600541210101")</f>
        <v>BP2600541210101</v>
      </c>
      <c r="H27" s="13" t="str">
        <f>IFERROR(__xludf.DUMMYFUNCTION("""COMPUTED_VALUE"""),"Realizar seguimiento y gestión interinstitucional con entidades competentes para la atención de la niñez y las familias.")</f>
        <v>Realizar seguimiento y gestión interinstitucional con entidades competentes para la atención de la niñez y las familias.</v>
      </c>
      <c r="I27" s="13" t="s">
        <v>405</v>
      </c>
      <c r="J27" s="47" t="s">
        <v>405</v>
      </c>
      <c r="K27" s="40" t="s">
        <v>405</v>
      </c>
      <c r="L27" s="40" t="s">
        <v>405</v>
      </c>
      <c r="M27" s="40" t="s">
        <v>405</v>
      </c>
      <c r="N27" s="40" t="s">
        <v>405</v>
      </c>
      <c r="O27" s="40" t="s">
        <v>405</v>
      </c>
      <c r="P27" s="40" t="s">
        <v>405</v>
      </c>
      <c r="Q27" s="47" t="s">
        <v>405</v>
      </c>
      <c r="R27" s="47" t="s">
        <v>405</v>
      </c>
      <c r="S27" s="47" t="s">
        <v>405</v>
      </c>
      <c r="T27" s="14">
        <f>IFERROR(__xludf.DUMMYFUNCTION("""COMPUTED_VALUE"""),7.92575E7)</f>
        <v>79257500</v>
      </c>
      <c r="U27" s="14" t="s">
        <v>405</v>
      </c>
      <c r="V27" s="14">
        <v>1.0</v>
      </c>
      <c r="W27" s="13" t="s">
        <v>48</v>
      </c>
      <c r="X27" s="47" t="s">
        <v>2494</v>
      </c>
      <c r="Y27" s="15" t="str">
        <f t="shared" si="2"/>
        <v>En el mes de octubre, 1 informe de gestión realizado, sobre las articulaciones adelantadas a través del desarrollo de las instancias distritales responsables de los temas de niñez, lo cual queda evidenciado en las actas de reunión.</v>
      </c>
      <c r="Z27" s="1" t="s">
        <v>37</v>
      </c>
    </row>
    <row r="28" ht="15.75" customHeight="1">
      <c r="B28" s="13" t="s">
        <v>469</v>
      </c>
      <c r="C28" s="13" t="s">
        <v>470</v>
      </c>
      <c r="D28" s="13" t="s">
        <v>384</v>
      </c>
      <c r="E28" s="13" t="str">
        <f t="shared" si="1"/>
        <v>BP26005412</v>
      </c>
      <c r="F28" s="13" t="s">
        <v>38</v>
      </c>
      <c r="G28" s="13" t="str">
        <f>IFERROR(__xludf.DUMMYFUNCTION("""COMPUTED_VALUE"""),"BP2600541210101")</f>
        <v>BP2600541210101</v>
      </c>
      <c r="H28" s="13" t="str">
        <f>IFERROR(__xludf.DUMMYFUNCTION("""COMPUTED_VALUE"""),"Servicios de atención integral a niños, niñas y adolescentes en Santiago de Cali - BP-26005412 -Pagos pasivos exigibles vigencias expiradas.")</f>
        <v>Servicios de atención integral a niños, niñas y adolescentes en Santiago de Cali - BP-26005412 -Pagos pasivos exigibles vigencias expiradas.</v>
      </c>
      <c r="I28" s="13" t="s">
        <v>405</v>
      </c>
      <c r="J28" s="47" t="s">
        <v>405</v>
      </c>
      <c r="K28" s="40" t="s">
        <v>405</v>
      </c>
      <c r="L28" s="40" t="s">
        <v>405</v>
      </c>
      <c r="M28" s="40" t="s">
        <v>405</v>
      </c>
      <c r="N28" s="40" t="s">
        <v>405</v>
      </c>
      <c r="O28" s="40" t="s">
        <v>405</v>
      </c>
      <c r="P28" s="40" t="s">
        <v>405</v>
      </c>
      <c r="Q28" s="47" t="s">
        <v>405</v>
      </c>
      <c r="R28" s="47" t="s">
        <v>405</v>
      </c>
      <c r="S28" s="47" t="s">
        <v>405</v>
      </c>
      <c r="T28" s="14">
        <f>IFERROR(__xludf.DUMMYFUNCTION("""COMPUTED_VALUE"""),5.5232E7)</f>
        <v>55232000</v>
      </c>
      <c r="U28" s="14" t="s">
        <v>405</v>
      </c>
      <c r="V28" s="14"/>
      <c r="W28" s="13"/>
      <c r="X28" s="13"/>
      <c r="Y28" s="15" t="str">
        <f t="shared" si="2"/>
        <v> </v>
      </c>
      <c r="Z28" s="1" t="s">
        <v>37</v>
      </c>
    </row>
    <row r="29" ht="15.75" customHeight="1">
      <c r="B29" s="13" t="s">
        <v>469</v>
      </c>
      <c r="C29" s="13" t="s">
        <v>470</v>
      </c>
      <c r="D29" s="13" t="s">
        <v>384</v>
      </c>
      <c r="E29" s="13" t="str">
        <f t="shared" si="1"/>
        <v>BP26005412</v>
      </c>
      <c r="F29" s="13" t="s">
        <v>38</v>
      </c>
      <c r="G29" s="13" t="str">
        <f>IFERROR(__xludf.DUMMYFUNCTION("""COMPUTED_VALUE"""),"BP2600541210101")</f>
        <v>BP2600541210101</v>
      </c>
      <c r="H29" s="13" t="str">
        <f>IFERROR(__xludf.DUMMYFUNCTION("""COMPUTED_VALUE"""),"Suministrar transporte para la participación de los NNA en actvidades del consejo Distrital")</f>
        <v>Suministrar transporte para la participación de los NNA en actvidades del consejo Distrital</v>
      </c>
      <c r="I29" s="13" t="s">
        <v>405</v>
      </c>
      <c r="J29" s="47" t="s">
        <v>405</v>
      </c>
      <c r="K29" s="40" t="s">
        <v>405</v>
      </c>
      <c r="L29" s="40" t="s">
        <v>405</v>
      </c>
      <c r="M29" s="40" t="s">
        <v>405</v>
      </c>
      <c r="N29" s="40" t="s">
        <v>405</v>
      </c>
      <c r="O29" s="40" t="s">
        <v>405</v>
      </c>
      <c r="P29" s="40" t="s">
        <v>405</v>
      </c>
      <c r="Q29" s="47" t="s">
        <v>405</v>
      </c>
      <c r="R29" s="47" t="s">
        <v>405</v>
      </c>
      <c r="S29" s="47" t="s">
        <v>405</v>
      </c>
      <c r="T29" s="14">
        <f>IFERROR(__xludf.DUMMYFUNCTION("""COMPUTED_VALUE"""),0.0)</f>
        <v>0</v>
      </c>
      <c r="U29" s="14" t="s">
        <v>405</v>
      </c>
      <c r="V29" s="14"/>
      <c r="W29" s="13"/>
      <c r="X29" s="40"/>
      <c r="Y29" s="15" t="str">
        <f t="shared" si="2"/>
        <v> </v>
      </c>
      <c r="Z29" s="1" t="s">
        <v>37</v>
      </c>
    </row>
    <row r="30" ht="15.75" customHeight="1">
      <c r="B30" s="13" t="s">
        <v>469</v>
      </c>
      <c r="C30" s="13" t="s">
        <v>470</v>
      </c>
      <c r="D30" s="13" t="s">
        <v>384</v>
      </c>
      <c r="E30" s="13" t="str">
        <f t="shared" si="1"/>
        <v>BP26005412</v>
      </c>
      <c r="F30" s="13" t="s">
        <v>38</v>
      </c>
      <c r="G30" s="13" t="str">
        <f>IFERROR(__xludf.DUMMYFUNCTION("""COMPUTED_VALUE"""),"BP2600541210201")</f>
        <v>BP2600541210201</v>
      </c>
      <c r="H30" s="13" t="str">
        <f>IFERROR(__xludf.DUMMYFUNCTION("""COMPUTED_VALUE"""),"Brindar orientación a las Familias de Santiago de Cali")</f>
        <v>Brindar orientación a las Familias de Santiago de Cali</v>
      </c>
      <c r="I30" s="13" t="s">
        <v>405</v>
      </c>
      <c r="J30" s="47" t="s">
        <v>405</v>
      </c>
      <c r="K30" s="40" t="s">
        <v>405</v>
      </c>
      <c r="L30" s="40" t="s">
        <v>405</v>
      </c>
      <c r="M30" s="40" t="s">
        <v>405</v>
      </c>
      <c r="N30" s="40" t="s">
        <v>405</v>
      </c>
      <c r="O30" s="40" t="s">
        <v>405</v>
      </c>
      <c r="P30" s="40" t="s">
        <v>405</v>
      </c>
      <c r="Q30" s="47" t="s">
        <v>405</v>
      </c>
      <c r="R30" s="47" t="s">
        <v>405</v>
      </c>
      <c r="S30" s="47" t="s">
        <v>405</v>
      </c>
      <c r="T30" s="14">
        <f>IFERROR(__xludf.DUMMYFUNCTION("""COMPUTED_VALUE"""),3.976605E8)</f>
        <v>397660500</v>
      </c>
      <c r="U30" s="14" t="s">
        <v>405</v>
      </c>
      <c r="V30" s="14">
        <v>146.0</v>
      </c>
      <c r="W30" s="13" t="s">
        <v>186</v>
      </c>
      <c r="X30" s="47" t="s">
        <v>2495</v>
      </c>
      <c r="Y30" s="15" t="str">
        <f t="shared" si="2"/>
        <v>En relación con el mes de octubre, 146 personas de familias fueron orientadas en procesos de fortalecimiento familiar y prevención de violencias, con talleres de  crianza positiva, autoconocimiento y convivencia, comunicación y amor en casa, salud mental, derechos y deberes, consecuencias del bullying, entre otros.</v>
      </c>
      <c r="Z30" s="1" t="s">
        <v>37</v>
      </c>
    </row>
    <row r="31" ht="15.75" customHeight="1">
      <c r="B31" s="13" t="s">
        <v>469</v>
      </c>
      <c r="C31" s="13" t="s">
        <v>470</v>
      </c>
      <c r="D31" s="13" t="s">
        <v>384</v>
      </c>
      <c r="E31" s="13" t="str">
        <f t="shared" si="1"/>
        <v>BP26005412</v>
      </c>
      <c r="F31" s="13" t="s">
        <v>38</v>
      </c>
      <c r="G31" s="13" t="str">
        <f>IFERROR(__xludf.DUMMYFUNCTION("""COMPUTED_VALUE"""),"BP2600541210201")</f>
        <v>BP2600541210201</v>
      </c>
      <c r="H31" s="13" t="str">
        <f>IFERROR(__xludf.DUMMYFUNCTION("""COMPUTED_VALUE"""),"Caracterizar la situación de los niños, niñas y adolescentes en trabajo infantil o con alta permanencia en calle")</f>
        <v>Caracterizar la situación de los niños, niñas y adolescentes en trabajo infantil o con alta permanencia en calle</v>
      </c>
      <c r="I31" s="13" t="s">
        <v>405</v>
      </c>
      <c r="J31" s="47" t="s">
        <v>405</v>
      </c>
      <c r="K31" s="40" t="s">
        <v>405</v>
      </c>
      <c r="L31" s="40" t="s">
        <v>405</v>
      </c>
      <c r="M31" s="40" t="s">
        <v>405</v>
      </c>
      <c r="N31" s="40" t="s">
        <v>405</v>
      </c>
      <c r="O31" s="40" t="s">
        <v>405</v>
      </c>
      <c r="P31" s="40" t="s">
        <v>405</v>
      </c>
      <c r="Q31" s="47" t="s">
        <v>405</v>
      </c>
      <c r="R31" s="47" t="s">
        <v>405</v>
      </c>
      <c r="S31" s="47" t="s">
        <v>405</v>
      </c>
      <c r="T31" s="14">
        <f>IFERROR(__xludf.DUMMYFUNCTION("""COMPUTED_VALUE"""),2.148E7)</f>
        <v>21480000</v>
      </c>
      <c r="U31" s="14" t="s">
        <v>405</v>
      </c>
      <c r="V31" s="14"/>
      <c r="W31" s="13"/>
      <c r="X31" s="47"/>
      <c r="Y31" s="15" t="str">
        <f t="shared" si="2"/>
        <v> </v>
      </c>
      <c r="Z31" s="1" t="s">
        <v>37</v>
      </c>
    </row>
    <row r="32" ht="15.75" customHeight="1">
      <c r="B32" s="13" t="s">
        <v>469</v>
      </c>
      <c r="C32" s="13" t="s">
        <v>470</v>
      </c>
      <c r="D32" s="13" t="s">
        <v>384</v>
      </c>
      <c r="E32" s="13" t="str">
        <f t="shared" si="1"/>
        <v>BP26005412</v>
      </c>
      <c r="F32" s="13" t="s">
        <v>38</v>
      </c>
      <c r="G32" s="13" t="str">
        <f>IFERROR(__xludf.DUMMYFUNCTION("""COMPUTED_VALUE"""),"BP2600541210201")</f>
        <v>BP2600541210201</v>
      </c>
      <c r="H32" s="13" t="str">
        <f>IFERROR(__xludf.DUMMYFUNCTION("""COMPUTED_VALUE"""),"Formar en habilidades para la vida y el trabajo a familias")</f>
        <v>Formar en habilidades para la vida y el trabajo a familias</v>
      </c>
      <c r="I32" s="13" t="s">
        <v>405</v>
      </c>
      <c r="J32" s="47" t="s">
        <v>405</v>
      </c>
      <c r="K32" s="40" t="s">
        <v>405</v>
      </c>
      <c r="L32" s="40" t="s">
        <v>405</v>
      </c>
      <c r="M32" s="40" t="s">
        <v>405</v>
      </c>
      <c r="N32" s="40" t="s">
        <v>405</v>
      </c>
      <c r="O32" s="40" t="s">
        <v>405</v>
      </c>
      <c r="P32" s="40" t="s">
        <v>405</v>
      </c>
      <c r="Q32" s="47" t="s">
        <v>405</v>
      </c>
      <c r="R32" s="47" t="s">
        <v>405</v>
      </c>
      <c r="S32" s="47" t="s">
        <v>405</v>
      </c>
      <c r="T32" s="14">
        <f>IFERROR(__xludf.DUMMYFUNCTION("""COMPUTED_VALUE"""),1.90575E7)</f>
        <v>19057500</v>
      </c>
      <c r="U32" s="14" t="s">
        <v>405</v>
      </c>
      <c r="V32" s="14"/>
      <c r="W32" s="13"/>
      <c r="X32" s="13"/>
      <c r="Y32" s="15" t="str">
        <f t="shared" si="2"/>
        <v> </v>
      </c>
      <c r="Z32" s="1" t="s">
        <v>37</v>
      </c>
    </row>
    <row r="33" ht="15.75" customHeight="1">
      <c r="B33" s="13" t="s">
        <v>469</v>
      </c>
      <c r="C33" s="13" t="s">
        <v>470</v>
      </c>
      <c r="D33" s="13" t="s">
        <v>384</v>
      </c>
      <c r="E33" s="13" t="str">
        <f t="shared" si="1"/>
        <v>BP26005412</v>
      </c>
      <c r="F33" s="13" t="s">
        <v>38</v>
      </c>
      <c r="G33" s="13" t="str">
        <f>IFERROR(__xludf.DUMMYFUNCTION("""COMPUTED_VALUE"""),"BP2600541210201")</f>
        <v>BP2600541210201</v>
      </c>
      <c r="H33" s="13" t="str">
        <f>IFERROR(__xludf.DUMMYFUNCTION("""COMPUTED_VALUE"""),"Realizar ajuste de la Política Pública de primera infancia, infancia, adolescencia y familia")</f>
        <v>Realizar ajuste de la Política Pública de primera infancia, infancia, adolescencia y familia</v>
      </c>
      <c r="I33" s="13" t="s">
        <v>405</v>
      </c>
      <c r="J33" s="47" t="s">
        <v>405</v>
      </c>
      <c r="K33" s="40" t="s">
        <v>405</v>
      </c>
      <c r="L33" s="40" t="s">
        <v>405</v>
      </c>
      <c r="M33" s="40" t="s">
        <v>405</v>
      </c>
      <c r="N33" s="40" t="s">
        <v>405</v>
      </c>
      <c r="O33" s="40" t="s">
        <v>405</v>
      </c>
      <c r="P33" s="40" t="s">
        <v>405</v>
      </c>
      <c r="Q33" s="47" t="s">
        <v>405</v>
      </c>
      <c r="R33" s="47" t="s">
        <v>405</v>
      </c>
      <c r="S33" s="47" t="s">
        <v>405</v>
      </c>
      <c r="T33" s="14">
        <f>IFERROR(__xludf.DUMMYFUNCTION("""COMPUTED_VALUE"""),0.0)</f>
        <v>0</v>
      </c>
      <c r="U33" s="14" t="s">
        <v>405</v>
      </c>
      <c r="V33" s="14"/>
      <c r="W33" s="13"/>
      <c r="X33" s="13"/>
      <c r="Y33" s="15" t="str">
        <f t="shared" si="2"/>
        <v> </v>
      </c>
      <c r="Z33" s="1" t="s">
        <v>37</v>
      </c>
    </row>
    <row r="34" ht="15.75" customHeight="1">
      <c r="B34" s="13" t="s">
        <v>469</v>
      </c>
      <c r="C34" s="13" t="s">
        <v>470</v>
      </c>
      <c r="D34" s="13" t="s">
        <v>384</v>
      </c>
      <c r="E34" s="13" t="str">
        <f t="shared" si="1"/>
        <v>BP26005412</v>
      </c>
      <c r="F34" s="13" t="s">
        <v>38</v>
      </c>
      <c r="G34" s="13" t="str">
        <f>IFERROR(__xludf.DUMMYFUNCTION("""COMPUTED_VALUE"""),"BP2600541210201")</f>
        <v>BP2600541210201</v>
      </c>
      <c r="H34" s="13" t="str">
        <f>IFERROR(__xludf.DUMMYFUNCTION("""COMPUTED_VALUE"""),"Realizar articulaciones para el desarrollo de procesos de prevención de los riesgos digitales, uso de la tecnología y seguridad en línea y orientación vocacional")</f>
        <v>Realizar articulaciones para el desarrollo de procesos de prevención de los riesgos digitales, uso de la tecnología y seguridad en línea y orientación vocacional</v>
      </c>
      <c r="I34" s="13" t="s">
        <v>405</v>
      </c>
      <c r="J34" s="47" t="s">
        <v>405</v>
      </c>
      <c r="K34" s="40" t="s">
        <v>405</v>
      </c>
      <c r="L34" s="40" t="s">
        <v>405</v>
      </c>
      <c r="M34" s="40" t="s">
        <v>405</v>
      </c>
      <c r="N34" s="40" t="s">
        <v>405</v>
      </c>
      <c r="O34" s="40" t="s">
        <v>405</v>
      </c>
      <c r="P34" s="40" t="s">
        <v>405</v>
      </c>
      <c r="Q34" s="47" t="s">
        <v>405</v>
      </c>
      <c r="R34" s="47" t="s">
        <v>405</v>
      </c>
      <c r="S34" s="47" t="s">
        <v>405</v>
      </c>
      <c r="T34" s="14">
        <f>IFERROR(__xludf.DUMMYFUNCTION("""COMPUTED_VALUE"""),0.0)</f>
        <v>0</v>
      </c>
      <c r="U34" s="14" t="s">
        <v>405</v>
      </c>
      <c r="V34" s="14"/>
      <c r="W34" s="13"/>
      <c r="X34" s="13"/>
      <c r="Y34" s="15" t="str">
        <f t="shared" si="2"/>
        <v> </v>
      </c>
      <c r="Z34" s="1" t="s">
        <v>37</v>
      </c>
    </row>
    <row r="35" ht="15.75" customHeight="1">
      <c r="B35" s="13" t="s">
        <v>469</v>
      </c>
      <c r="C35" s="13" t="s">
        <v>470</v>
      </c>
      <c r="D35" s="13" t="s">
        <v>384</v>
      </c>
      <c r="E35" s="13" t="str">
        <f t="shared" si="1"/>
        <v>BP26005412</v>
      </c>
      <c r="F35" s="13" t="s">
        <v>38</v>
      </c>
      <c r="G35" s="13" t="str">
        <f>IFERROR(__xludf.DUMMYFUNCTION("""COMPUTED_VALUE"""),"BP2600541210201")</f>
        <v>BP2600541210201</v>
      </c>
      <c r="H35" s="13" t="str">
        <f>IFERROR(__xludf.DUMMYFUNCTION("""COMPUTED_VALUE"""),"Realizar jornadas de sensibilización y de fortalecimiento de capacidades para la prevención de la violencia y explotación sexual de niños, niñas y adolescentes")</f>
        <v>Realizar jornadas de sensibilización y de fortalecimiento de capacidades para la prevención de la violencia y explotación sexual de niños, niñas y adolescentes</v>
      </c>
      <c r="I35" s="13" t="s">
        <v>405</v>
      </c>
      <c r="J35" s="47" t="s">
        <v>405</v>
      </c>
      <c r="K35" s="40" t="s">
        <v>405</v>
      </c>
      <c r="L35" s="40" t="s">
        <v>405</v>
      </c>
      <c r="M35" s="40" t="s">
        <v>405</v>
      </c>
      <c r="N35" s="40" t="s">
        <v>405</v>
      </c>
      <c r="O35" s="40" t="s">
        <v>405</v>
      </c>
      <c r="P35" s="40" t="s">
        <v>405</v>
      </c>
      <c r="Q35" s="47" t="s">
        <v>405</v>
      </c>
      <c r="R35" s="47" t="s">
        <v>405</v>
      </c>
      <c r="S35" s="47" t="s">
        <v>405</v>
      </c>
      <c r="T35" s="14">
        <f>IFERROR(__xludf.DUMMYFUNCTION("""COMPUTED_VALUE"""),0.0)</f>
        <v>0</v>
      </c>
      <c r="U35" s="14" t="s">
        <v>405</v>
      </c>
      <c r="V35" s="14"/>
      <c r="W35" s="13"/>
      <c r="X35" s="13"/>
      <c r="Y35" s="15" t="str">
        <f t="shared" si="2"/>
        <v> </v>
      </c>
      <c r="Z35" s="1" t="s">
        <v>37</v>
      </c>
    </row>
    <row r="36" ht="15.75" customHeight="1">
      <c r="B36" s="13" t="s">
        <v>469</v>
      </c>
      <c r="C36" s="13" t="s">
        <v>470</v>
      </c>
      <c r="D36" s="13" t="s">
        <v>384</v>
      </c>
      <c r="E36" s="13" t="str">
        <f t="shared" si="1"/>
        <v>BP26005412</v>
      </c>
      <c r="F36" s="13" t="s">
        <v>38</v>
      </c>
      <c r="G36" s="13" t="str">
        <f>IFERROR(__xludf.DUMMYFUNCTION("""COMPUTED_VALUE"""),"BP2600541210201")</f>
        <v>BP2600541210201</v>
      </c>
      <c r="H36" s="13" t="str">
        <f>IFERROR(__xludf.DUMMYFUNCTION("""COMPUTED_VALUE"""),"Realizar prevención a través de la formación de personas, líderes o agentes comunitarios")</f>
        <v>Realizar prevención a través de la formación de personas, líderes o agentes comunitarios</v>
      </c>
      <c r="I36" s="13" t="s">
        <v>405</v>
      </c>
      <c r="J36" s="47" t="s">
        <v>405</v>
      </c>
      <c r="K36" s="40" t="s">
        <v>405</v>
      </c>
      <c r="L36" s="40" t="s">
        <v>405</v>
      </c>
      <c r="M36" s="40" t="s">
        <v>405</v>
      </c>
      <c r="N36" s="40" t="s">
        <v>405</v>
      </c>
      <c r="O36" s="40" t="s">
        <v>405</v>
      </c>
      <c r="P36" s="40" t="s">
        <v>405</v>
      </c>
      <c r="Q36" s="47" t="s">
        <v>405</v>
      </c>
      <c r="R36" s="47" t="s">
        <v>405</v>
      </c>
      <c r="S36" s="47" t="s">
        <v>405</v>
      </c>
      <c r="T36" s="14">
        <f>IFERROR(__xludf.DUMMYFUNCTION("""COMPUTED_VALUE"""),0.0)</f>
        <v>0</v>
      </c>
      <c r="U36" s="14" t="s">
        <v>405</v>
      </c>
      <c r="V36" s="14"/>
      <c r="W36" s="13"/>
      <c r="X36" s="40"/>
      <c r="Y36" s="15" t="str">
        <f t="shared" si="2"/>
        <v> </v>
      </c>
      <c r="Z36" s="1" t="s">
        <v>37</v>
      </c>
    </row>
    <row r="37" ht="15.75" customHeight="1">
      <c r="B37" s="13" t="s">
        <v>469</v>
      </c>
      <c r="C37" s="13" t="s">
        <v>470</v>
      </c>
      <c r="D37" s="13" t="s">
        <v>384</v>
      </c>
      <c r="E37" s="13" t="str">
        <f t="shared" si="1"/>
        <v>BP26005412</v>
      </c>
      <c r="F37" s="13" t="s">
        <v>38</v>
      </c>
      <c r="G37" s="13" t="str">
        <f>IFERROR(__xludf.DUMMYFUNCTION("""COMPUTED_VALUE"""),"BP2600541210201")</f>
        <v>BP2600541210201</v>
      </c>
      <c r="H37" s="13" t="str">
        <f>IFERROR(__xludf.DUMMYFUNCTION("""COMPUTED_VALUE"""),"Realizar talleres y jornadas de prevención del trabajo infantil y de promoción de la ruta de atención.")</f>
        <v>Realizar talleres y jornadas de prevención del trabajo infantil y de promoción de la ruta de atención.</v>
      </c>
      <c r="I37" s="13" t="s">
        <v>405</v>
      </c>
      <c r="J37" s="47" t="s">
        <v>405</v>
      </c>
      <c r="K37" s="40" t="s">
        <v>405</v>
      </c>
      <c r="L37" s="40" t="s">
        <v>405</v>
      </c>
      <c r="M37" s="40" t="s">
        <v>405</v>
      </c>
      <c r="N37" s="40" t="s">
        <v>405</v>
      </c>
      <c r="O37" s="40" t="s">
        <v>405</v>
      </c>
      <c r="P37" s="40" t="s">
        <v>405</v>
      </c>
      <c r="Q37" s="47" t="s">
        <v>405</v>
      </c>
      <c r="R37" s="47" t="s">
        <v>405</v>
      </c>
      <c r="S37" s="47" t="s">
        <v>405</v>
      </c>
      <c r="T37" s="14">
        <f>IFERROR(__xludf.DUMMYFUNCTION("""COMPUTED_VALUE"""),1.78503E8)</f>
        <v>178503000</v>
      </c>
      <c r="U37" s="14" t="s">
        <v>405</v>
      </c>
      <c r="V37" s="14">
        <v>0.0</v>
      </c>
      <c r="W37" s="13" t="s">
        <v>142</v>
      </c>
      <c r="X37" s="13" t="s">
        <v>585</v>
      </c>
      <c r="Y37" s="15" t="str">
        <f t="shared" si="2"/>
        <v>Con respecto al mes de octubre, se avanzó en nuevos procesos de articulación para el desarrollo de talleres orientados a la prevención del trabajo infantil y otras vulneraciones de derechos contra los niños, niñas y adolescentes.</v>
      </c>
      <c r="Z37" s="1" t="s">
        <v>37</v>
      </c>
    </row>
    <row r="38" ht="15.75" customHeight="1">
      <c r="B38" s="13" t="s">
        <v>469</v>
      </c>
      <c r="C38" s="13" t="s">
        <v>470</v>
      </c>
      <c r="D38" s="13" t="s">
        <v>384</v>
      </c>
      <c r="E38" s="13" t="str">
        <f t="shared" si="1"/>
        <v>BP26005412</v>
      </c>
      <c r="F38" s="13" t="s">
        <v>38</v>
      </c>
      <c r="G38" s="13" t="str">
        <f>IFERROR(__xludf.DUMMYFUNCTION("""COMPUTED_VALUE"""),"BP2600541210201")</f>
        <v>BP2600541210201</v>
      </c>
      <c r="H38" s="13" t="str">
        <f>IFERROR(__xludf.DUMMYFUNCTION("""COMPUTED_VALUE"""),"Servicios de atención integral a niños, niñas y adolescentes en Santiago de Cali, BP-26005412 - Pagos pasivos exigibles vigencias expiradas.")</f>
        <v>Servicios de atención integral a niños, niñas y adolescentes en Santiago de Cali, BP-26005412 - Pagos pasivos exigibles vigencias expiradas.</v>
      </c>
      <c r="I38" s="13" t="s">
        <v>405</v>
      </c>
      <c r="J38" s="47" t="s">
        <v>405</v>
      </c>
      <c r="K38" s="40" t="s">
        <v>405</v>
      </c>
      <c r="L38" s="40" t="s">
        <v>405</v>
      </c>
      <c r="M38" s="40" t="s">
        <v>405</v>
      </c>
      <c r="N38" s="40" t="s">
        <v>405</v>
      </c>
      <c r="O38" s="40" t="s">
        <v>405</v>
      </c>
      <c r="P38" s="40" t="s">
        <v>405</v>
      </c>
      <c r="Q38" s="47" t="s">
        <v>405</v>
      </c>
      <c r="R38" s="47" t="s">
        <v>405</v>
      </c>
      <c r="S38" s="47" t="s">
        <v>405</v>
      </c>
      <c r="T38" s="14">
        <f>IFERROR(__xludf.DUMMYFUNCTION("""COMPUTED_VALUE"""),5.5360868E8)</f>
        <v>553608680</v>
      </c>
      <c r="U38" s="14" t="s">
        <v>405</v>
      </c>
      <c r="V38" s="14"/>
      <c r="W38" s="13"/>
      <c r="X38" s="13"/>
      <c r="Y38" s="15" t="str">
        <f t="shared" si="2"/>
        <v> </v>
      </c>
      <c r="Z38" s="1" t="s">
        <v>37</v>
      </c>
    </row>
    <row r="39" ht="15.75" customHeight="1">
      <c r="B39" s="13" t="s">
        <v>469</v>
      </c>
      <c r="C39" s="13" t="s">
        <v>591</v>
      </c>
      <c r="D39" s="13" t="s">
        <v>384</v>
      </c>
      <c r="E39" s="13" t="str">
        <f t="shared" si="1"/>
        <v>BP26005413</v>
      </c>
      <c r="F39" s="13" t="s">
        <v>62</v>
      </c>
      <c r="G39" s="13" t="str">
        <f>IFERROR(__xludf.DUMMYFUNCTION("""COMPUTED_VALUE"""),"BP2600541310101")</f>
        <v>BP2600541310101</v>
      </c>
      <c r="H39" s="13" t="str">
        <f>IFERROR(__xludf.DUMMYFUNCTION("""COMPUTED_VALUE"""),"Acompañar población Afro en situación de vulnerabilidad socioeconómica con enfoque diferencial")</f>
        <v>Acompañar población Afro en situación de vulnerabilidad socioeconómica con enfoque diferencial</v>
      </c>
      <c r="I39" s="13" t="s">
        <v>405</v>
      </c>
      <c r="J39" s="47" t="s">
        <v>405</v>
      </c>
      <c r="K39" s="40" t="s">
        <v>405</v>
      </c>
      <c r="L39" s="40" t="s">
        <v>405</v>
      </c>
      <c r="M39" s="40" t="s">
        <v>405</v>
      </c>
      <c r="N39" s="40" t="s">
        <v>405</v>
      </c>
      <c r="O39" s="40" t="s">
        <v>405</v>
      </c>
      <c r="P39" s="40" t="s">
        <v>405</v>
      </c>
      <c r="Q39" s="47" t="s">
        <v>405</v>
      </c>
      <c r="R39" s="47" t="s">
        <v>405</v>
      </c>
      <c r="S39" s="47" t="s">
        <v>405</v>
      </c>
      <c r="T39" s="14">
        <f>IFERROR(__xludf.DUMMYFUNCTION("""COMPUTED_VALUE"""),0.0)</f>
        <v>0</v>
      </c>
      <c r="U39" s="14" t="s">
        <v>405</v>
      </c>
      <c r="V39" s="14"/>
      <c r="W39" s="13"/>
      <c r="X39" s="13"/>
      <c r="Y39" s="15" t="str">
        <f t="shared" si="2"/>
        <v> </v>
      </c>
      <c r="Z39" s="1" t="s">
        <v>37</v>
      </c>
    </row>
    <row r="40" ht="15.75" customHeight="1">
      <c r="B40" s="13" t="s">
        <v>469</v>
      </c>
      <c r="C40" s="13" t="s">
        <v>591</v>
      </c>
      <c r="D40" s="13" t="s">
        <v>384</v>
      </c>
      <c r="E40" s="13" t="str">
        <f t="shared" si="1"/>
        <v>BP26005413</v>
      </c>
      <c r="F40" s="13" t="s">
        <v>62</v>
      </c>
      <c r="G40" s="13" t="str">
        <f>IFERROR(__xludf.DUMMYFUNCTION("""COMPUTED_VALUE"""),"BP2600541310101")</f>
        <v>BP2600541310101</v>
      </c>
      <c r="H40" s="13" t="str">
        <f>IFERROR(__xludf.DUMMYFUNCTION("""COMPUTED_VALUE"""),"Apoyar en el marco de la corresponsabilidad interinstitucional, el proceso para la implementación de la política pública Afro")</f>
        <v>Apoyar en el marco de la corresponsabilidad interinstitucional, el proceso para la implementación de la política pública Afro</v>
      </c>
      <c r="I40" s="13" t="s">
        <v>405</v>
      </c>
      <c r="J40" s="47" t="s">
        <v>405</v>
      </c>
      <c r="K40" s="40" t="s">
        <v>405</v>
      </c>
      <c r="L40" s="40" t="s">
        <v>405</v>
      </c>
      <c r="M40" s="40" t="s">
        <v>405</v>
      </c>
      <c r="N40" s="40" t="s">
        <v>405</v>
      </c>
      <c r="O40" s="40" t="s">
        <v>405</v>
      </c>
      <c r="P40" s="40" t="s">
        <v>405</v>
      </c>
      <c r="Q40" s="47" t="s">
        <v>405</v>
      </c>
      <c r="R40" s="47" t="s">
        <v>405</v>
      </c>
      <c r="S40" s="47" t="s">
        <v>405</v>
      </c>
      <c r="T40" s="14">
        <f>IFERROR(__xludf.DUMMYFUNCTION("""COMPUTED_VALUE"""),0.0)</f>
        <v>0</v>
      </c>
      <c r="U40" s="14" t="s">
        <v>405</v>
      </c>
      <c r="V40" s="14"/>
      <c r="W40" s="13"/>
      <c r="X40" s="13"/>
      <c r="Y40" s="15" t="str">
        <f t="shared" si="2"/>
        <v> </v>
      </c>
      <c r="Z40" s="1" t="s">
        <v>37</v>
      </c>
    </row>
    <row r="41" ht="15.75" customHeight="1">
      <c r="B41" s="13" t="s">
        <v>469</v>
      </c>
      <c r="C41" s="13" t="s">
        <v>591</v>
      </c>
      <c r="D41" s="13" t="s">
        <v>384</v>
      </c>
      <c r="E41" s="13" t="str">
        <f t="shared" si="1"/>
        <v>BP26005413</v>
      </c>
      <c r="F41" s="13" t="s">
        <v>62</v>
      </c>
      <c r="G41" s="13" t="str">
        <f>IFERROR(__xludf.DUMMYFUNCTION("""COMPUTED_VALUE"""),"BP2600541310101")</f>
        <v>BP2600541310101</v>
      </c>
      <c r="H41" s="13" t="str">
        <f>IFERROR(__xludf.DUMMYFUNCTION("""COMPUTED_VALUE"""),"Apoyar eventos de visibilización de la población afro en el Distrito de Santiago de Cali")</f>
        <v>Apoyar eventos de visibilización de la población afro en el Distrito de Santiago de Cali</v>
      </c>
      <c r="I41" s="13" t="s">
        <v>405</v>
      </c>
      <c r="J41" s="47" t="s">
        <v>405</v>
      </c>
      <c r="K41" s="40" t="s">
        <v>405</v>
      </c>
      <c r="L41" s="40" t="s">
        <v>405</v>
      </c>
      <c r="M41" s="40" t="s">
        <v>405</v>
      </c>
      <c r="N41" s="40" t="s">
        <v>405</v>
      </c>
      <c r="O41" s="40" t="s">
        <v>405</v>
      </c>
      <c r="P41" s="40" t="s">
        <v>405</v>
      </c>
      <c r="Q41" s="47" t="s">
        <v>405</v>
      </c>
      <c r="R41" s="47" t="s">
        <v>405</v>
      </c>
      <c r="S41" s="47" t="s">
        <v>405</v>
      </c>
      <c r="T41" s="14">
        <f>IFERROR(__xludf.DUMMYFUNCTION("""COMPUTED_VALUE"""),1.591848868E9)</f>
        <v>1591848868</v>
      </c>
      <c r="U41" s="14" t="s">
        <v>405</v>
      </c>
      <c r="V41" s="14"/>
      <c r="W41" s="13" t="s">
        <v>60</v>
      </c>
      <c r="X41" s="13"/>
      <c r="Y41" s="15" t="str">
        <f t="shared" si="2"/>
        <v>En octubre, </v>
      </c>
      <c r="Z41" s="1" t="s">
        <v>37</v>
      </c>
    </row>
    <row r="42" ht="15.75" customHeight="1">
      <c r="B42" s="13" t="s">
        <v>469</v>
      </c>
      <c r="C42" s="13" t="s">
        <v>591</v>
      </c>
      <c r="D42" s="13" t="s">
        <v>384</v>
      </c>
      <c r="E42" s="13" t="str">
        <f t="shared" si="1"/>
        <v>BP26005413</v>
      </c>
      <c r="F42" s="13" t="s">
        <v>62</v>
      </c>
      <c r="G42" s="13" t="str">
        <f>IFERROR(__xludf.DUMMYFUNCTION("""COMPUTED_VALUE"""),"BP2600541310101")</f>
        <v>BP2600541310101</v>
      </c>
      <c r="H42" s="13" t="str">
        <f>IFERROR(__xludf.DUMMYFUNCTION("""COMPUTED_VALUE"""),"Apoyar la Asamblea Ordinaria del Consejo Territorial CaliAfro")</f>
        <v>Apoyar la Asamblea Ordinaria del Consejo Territorial CaliAfro</v>
      </c>
      <c r="I42" s="13" t="s">
        <v>405</v>
      </c>
      <c r="J42" s="47" t="s">
        <v>405</v>
      </c>
      <c r="K42" s="40" t="s">
        <v>405</v>
      </c>
      <c r="L42" s="40" t="s">
        <v>405</v>
      </c>
      <c r="M42" s="40" t="s">
        <v>405</v>
      </c>
      <c r="N42" s="40" t="s">
        <v>405</v>
      </c>
      <c r="O42" s="40" t="s">
        <v>405</v>
      </c>
      <c r="P42" s="40" t="s">
        <v>405</v>
      </c>
      <c r="Q42" s="47" t="s">
        <v>405</v>
      </c>
      <c r="R42" s="47" t="s">
        <v>405</v>
      </c>
      <c r="S42" s="47" t="s">
        <v>405</v>
      </c>
      <c r="T42" s="14">
        <f>IFERROR(__xludf.DUMMYFUNCTION("""COMPUTED_VALUE"""),0.0)</f>
        <v>0</v>
      </c>
      <c r="U42" s="14" t="s">
        <v>405</v>
      </c>
      <c r="V42" s="14"/>
      <c r="W42" s="13"/>
      <c r="X42" s="13"/>
      <c r="Y42" s="15" t="str">
        <f t="shared" si="2"/>
        <v> </v>
      </c>
      <c r="Z42" s="1" t="s">
        <v>37</v>
      </c>
    </row>
    <row r="43" ht="15.75" customHeight="1">
      <c r="B43" s="13" t="s">
        <v>469</v>
      </c>
      <c r="C43" s="13" t="s">
        <v>591</v>
      </c>
      <c r="D43" s="13" t="s">
        <v>384</v>
      </c>
      <c r="E43" s="13" t="str">
        <f t="shared" si="1"/>
        <v>BP26005413</v>
      </c>
      <c r="F43" s="13" t="s">
        <v>62</v>
      </c>
      <c r="G43" s="13" t="str">
        <f>IFERROR(__xludf.DUMMYFUNCTION("""COMPUTED_VALUE"""),"BP2600541310101")</f>
        <v>BP2600541310101</v>
      </c>
      <c r="H43" s="13" t="str">
        <f>IFERROR(__xludf.DUMMYFUNCTION("""COMPUTED_VALUE"""),"Brindar servicio de transporte para el seguimiento a las acciones territoriales del programa")</f>
        <v>Brindar servicio de transporte para el seguimiento a las acciones territoriales del programa</v>
      </c>
      <c r="I43" s="13" t="s">
        <v>405</v>
      </c>
      <c r="J43" s="47" t="s">
        <v>405</v>
      </c>
      <c r="K43" s="40" t="s">
        <v>405</v>
      </c>
      <c r="L43" s="40" t="s">
        <v>405</v>
      </c>
      <c r="M43" s="40" t="s">
        <v>405</v>
      </c>
      <c r="N43" s="40" t="s">
        <v>405</v>
      </c>
      <c r="O43" s="40" t="s">
        <v>405</v>
      </c>
      <c r="P43" s="40" t="s">
        <v>405</v>
      </c>
      <c r="Q43" s="47" t="s">
        <v>405</v>
      </c>
      <c r="R43" s="47" t="s">
        <v>405</v>
      </c>
      <c r="S43" s="47" t="s">
        <v>405</v>
      </c>
      <c r="T43" s="14">
        <f>IFERROR(__xludf.DUMMYFUNCTION("""COMPUTED_VALUE"""),0.0)</f>
        <v>0</v>
      </c>
      <c r="U43" s="14" t="s">
        <v>405</v>
      </c>
      <c r="V43" s="14"/>
      <c r="W43" s="13"/>
      <c r="X43" s="13"/>
      <c r="Y43" s="15" t="str">
        <f t="shared" si="2"/>
        <v> </v>
      </c>
      <c r="Z43" s="1" t="s">
        <v>37</v>
      </c>
    </row>
    <row r="44" ht="15.75" customHeight="1">
      <c r="B44" s="13" t="s">
        <v>469</v>
      </c>
      <c r="C44" s="13" t="s">
        <v>591</v>
      </c>
      <c r="D44" s="13" t="s">
        <v>384</v>
      </c>
      <c r="E44" s="13" t="str">
        <f t="shared" si="1"/>
        <v>BP26005413</v>
      </c>
      <c r="F44" s="13" t="s">
        <v>62</v>
      </c>
      <c r="G44" s="13" t="str">
        <f>IFERROR(__xludf.DUMMYFUNCTION("""COMPUTED_VALUE"""),"BP2600541310101")</f>
        <v>BP2600541310101</v>
      </c>
      <c r="H44" s="13" t="str">
        <f>IFERROR(__xludf.DUMMYFUNCTION("""COMPUTED_VALUE"""),"Diseñar e implementar estrategia de comunicación con enfoque étnico-racial.")</f>
        <v>Diseñar e implementar estrategia de comunicación con enfoque étnico-racial.</v>
      </c>
      <c r="I44" s="13" t="s">
        <v>405</v>
      </c>
      <c r="J44" s="47" t="s">
        <v>405</v>
      </c>
      <c r="K44" s="40" t="s">
        <v>405</v>
      </c>
      <c r="L44" s="40" t="s">
        <v>405</v>
      </c>
      <c r="M44" s="40" t="s">
        <v>405</v>
      </c>
      <c r="N44" s="40" t="s">
        <v>405</v>
      </c>
      <c r="O44" s="40" t="s">
        <v>405</v>
      </c>
      <c r="P44" s="40" t="s">
        <v>405</v>
      </c>
      <c r="Q44" s="47" t="s">
        <v>405</v>
      </c>
      <c r="R44" s="47" t="s">
        <v>405</v>
      </c>
      <c r="S44" s="47" t="s">
        <v>405</v>
      </c>
      <c r="T44" s="14">
        <f>IFERROR(__xludf.DUMMYFUNCTION("""COMPUTED_VALUE"""),0.0)</f>
        <v>0</v>
      </c>
      <c r="U44" s="14" t="s">
        <v>405</v>
      </c>
      <c r="V44" s="14"/>
      <c r="W44" s="13"/>
      <c r="X44" s="13"/>
      <c r="Y44" s="15" t="str">
        <f t="shared" si="2"/>
        <v> </v>
      </c>
      <c r="Z44" s="1" t="s">
        <v>37</v>
      </c>
    </row>
    <row r="45" ht="15.75" customHeight="1">
      <c r="B45" s="13" t="s">
        <v>469</v>
      </c>
      <c r="C45" s="13" t="s">
        <v>591</v>
      </c>
      <c r="D45" s="13" t="s">
        <v>384</v>
      </c>
      <c r="E45" s="13" t="str">
        <f t="shared" si="1"/>
        <v>BP26005413</v>
      </c>
      <c r="F45" s="13" t="s">
        <v>62</v>
      </c>
      <c r="G45" s="13" t="str">
        <f>IFERROR(__xludf.DUMMYFUNCTION("""COMPUTED_VALUE"""),"BP2600541310101")</f>
        <v>BP2600541310101</v>
      </c>
      <c r="H45" s="13" t="str">
        <f>IFERROR(__xludf.DUMMYFUNCTION("""COMPUTED_VALUE"""),"Establecer acciones interinstitucionales orientadas a la sensibilización, transversalización e implementación de la Política Pública CaliAfro.")</f>
        <v>Establecer acciones interinstitucionales orientadas a la sensibilización, transversalización e implementación de la Política Pública CaliAfro.</v>
      </c>
      <c r="I45" s="13" t="s">
        <v>405</v>
      </c>
      <c r="J45" s="47" t="s">
        <v>405</v>
      </c>
      <c r="K45" s="40" t="s">
        <v>405</v>
      </c>
      <c r="L45" s="40" t="s">
        <v>405</v>
      </c>
      <c r="M45" s="40" t="s">
        <v>405</v>
      </c>
      <c r="N45" s="40" t="s">
        <v>405</v>
      </c>
      <c r="O45" s="40" t="s">
        <v>405</v>
      </c>
      <c r="P45" s="40" t="s">
        <v>405</v>
      </c>
      <c r="Q45" s="47" t="s">
        <v>405</v>
      </c>
      <c r="R45" s="47" t="s">
        <v>405</v>
      </c>
      <c r="S45" s="47" t="s">
        <v>405</v>
      </c>
      <c r="T45" s="14">
        <f>IFERROR(__xludf.DUMMYFUNCTION("""COMPUTED_VALUE"""),0.0)</f>
        <v>0</v>
      </c>
      <c r="U45" s="14" t="s">
        <v>405</v>
      </c>
      <c r="V45" s="14"/>
      <c r="W45" s="13"/>
      <c r="X45" s="13"/>
      <c r="Y45" s="15" t="str">
        <f t="shared" si="2"/>
        <v> </v>
      </c>
      <c r="Z45" s="1" t="s">
        <v>37</v>
      </c>
    </row>
    <row r="46" ht="15.75" customHeight="1">
      <c r="B46" s="13" t="s">
        <v>469</v>
      </c>
      <c r="C46" s="13" t="s">
        <v>591</v>
      </c>
      <c r="D46" s="13" t="s">
        <v>384</v>
      </c>
      <c r="E46" s="13" t="str">
        <f t="shared" si="1"/>
        <v>BP26005413</v>
      </c>
      <c r="F46" s="13" t="s">
        <v>62</v>
      </c>
      <c r="G46" s="13" t="str">
        <f>IFERROR(__xludf.DUMMYFUNCTION("""COMPUTED_VALUE"""),"BP2600541310101")</f>
        <v>BP2600541310101</v>
      </c>
      <c r="H46" s="13" t="str">
        <f>IFERROR(__xludf.DUMMYFUNCTION("""COMPUTED_VALUE"""),"Establecer un espacio físico para la atención permanente, la innovación y el desarrollo de la población Afrodescendiente (Casa CaliAfro)")</f>
        <v>Establecer un espacio físico para la atención permanente, la innovación y el desarrollo de la población Afrodescendiente (Casa CaliAfro)</v>
      </c>
      <c r="I46" s="13" t="s">
        <v>405</v>
      </c>
      <c r="J46" s="47" t="s">
        <v>405</v>
      </c>
      <c r="K46" s="40" t="s">
        <v>405</v>
      </c>
      <c r="L46" s="40" t="s">
        <v>405</v>
      </c>
      <c r="M46" s="40" t="s">
        <v>405</v>
      </c>
      <c r="N46" s="40" t="s">
        <v>405</v>
      </c>
      <c r="O46" s="40" t="s">
        <v>405</v>
      </c>
      <c r="P46" s="40" t="s">
        <v>405</v>
      </c>
      <c r="Q46" s="47" t="s">
        <v>405</v>
      </c>
      <c r="R46" s="47" t="s">
        <v>405</v>
      </c>
      <c r="S46" s="47" t="s">
        <v>405</v>
      </c>
      <c r="T46" s="14">
        <f>IFERROR(__xludf.DUMMYFUNCTION("""COMPUTED_VALUE"""),0.0)</f>
        <v>0</v>
      </c>
      <c r="U46" s="14" t="s">
        <v>405</v>
      </c>
      <c r="V46" s="14"/>
      <c r="W46" s="13"/>
      <c r="X46" s="13"/>
      <c r="Y46" s="15" t="str">
        <f t="shared" si="2"/>
        <v> </v>
      </c>
      <c r="Z46" s="1" t="s">
        <v>37</v>
      </c>
    </row>
    <row r="47" ht="15.75" customHeight="1">
      <c r="B47" s="13" t="s">
        <v>469</v>
      </c>
      <c r="C47" s="13" t="s">
        <v>591</v>
      </c>
      <c r="D47" s="13" t="s">
        <v>384</v>
      </c>
      <c r="E47" s="13" t="str">
        <f t="shared" si="1"/>
        <v>BP26005413</v>
      </c>
      <c r="F47" s="13" t="s">
        <v>62</v>
      </c>
      <c r="G47" s="13" t="str">
        <f>IFERROR(__xludf.DUMMYFUNCTION("""COMPUTED_VALUE"""),"BP2600541310101")</f>
        <v>BP2600541310101</v>
      </c>
      <c r="H47" s="13" t="str">
        <f>IFERROR(__xludf.DUMMYFUNCTION("""COMPUTED_VALUE"""),"Fortalecer la generación de conocimiento, innovación y desarrollo de la población afrocolombiana en el marco de la Política Pública")</f>
        <v>Fortalecer la generación de conocimiento, innovación y desarrollo de la población afrocolombiana en el marco de la Política Pública</v>
      </c>
      <c r="I47" s="13" t="s">
        <v>405</v>
      </c>
      <c r="J47" s="47" t="s">
        <v>405</v>
      </c>
      <c r="K47" s="40" t="s">
        <v>405</v>
      </c>
      <c r="L47" s="40" t="s">
        <v>405</v>
      </c>
      <c r="M47" s="40" t="s">
        <v>405</v>
      </c>
      <c r="N47" s="40" t="s">
        <v>405</v>
      </c>
      <c r="O47" s="40" t="s">
        <v>405</v>
      </c>
      <c r="P47" s="40" t="s">
        <v>405</v>
      </c>
      <c r="Q47" s="47" t="s">
        <v>405</v>
      </c>
      <c r="R47" s="47" t="s">
        <v>405</v>
      </c>
      <c r="S47" s="47" t="s">
        <v>405</v>
      </c>
      <c r="T47" s="14">
        <f>IFERROR(__xludf.DUMMYFUNCTION("""COMPUTED_VALUE"""),3.45E8)</f>
        <v>345000000</v>
      </c>
      <c r="U47" s="14" t="s">
        <v>405</v>
      </c>
      <c r="V47" s="14"/>
      <c r="W47" s="13"/>
      <c r="X47" s="13"/>
      <c r="Y47" s="15" t="str">
        <f t="shared" si="2"/>
        <v> </v>
      </c>
      <c r="Z47" s="1" t="s">
        <v>37</v>
      </c>
    </row>
    <row r="48" ht="15.75" customHeight="1">
      <c r="B48" s="13" t="s">
        <v>469</v>
      </c>
      <c r="C48" s="13" t="s">
        <v>591</v>
      </c>
      <c r="D48" s="13" t="s">
        <v>384</v>
      </c>
      <c r="E48" s="13" t="str">
        <f t="shared" si="1"/>
        <v>BP26005413</v>
      </c>
      <c r="F48" s="13" t="s">
        <v>62</v>
      </c>
      <c r="G48" s="13" t="str">
        <f>IFERROR(__xludf.DUMMYFUNCTION("""COMPUTED_VALUE"""),"BP2600541310101")</f>
        <v>BP2600541310101</v>
      </c>
      <c r="H48" s="13" t="str">
        <f>IFERROR(__xludf.DUMMYFUNCTION("""COMPUTED_VALUE"""),"Fortalecimiento de servicios sociales e institucionales a las comunidades negras, afrocolombianas, raizales y palenqueras en Santiago de Cali, BP-26005413- Pagos pasivos exigibles vigencias expirada")</f>
        <v>Fortalecimiento de servicios sociales e institucionales a las comunidades negras, afrocolombianas, raizales y palenqueras en Santiago de Cali, BP-26005413- Pagos pasivos exigibles vigencias expirada</v>
      </c>
      <c r="I48" s="13" t="s">
        <v>405</v>
      </c>
      <c r="J48" s="47" t="s">
        <v>405</v>
      </c>
      <c r="K48" s="40" t="s">
        <v>405</v>
      </c>
      <c r="L48" s="40" t="s">
        <v>405</v>
      </c>
      <c r="M48" s="40" t="s">
        <v>405</v>
      </c>
      <c r="N48" s="40" t="s">
        <v>405</v>
      </c>
      <c r="O48" s="40" t="s">
        <v>405</v>
      </c>
      <c r="P48" s="40" t="s">
        <v>405</v>
      </c>
      <c r="Q48" s="47" t="s">
        <v>405</v>
      </c>
      <c r="R48" s="47" t="s">
        <v>405</v>
      </c>
      <c r="S48" s="47" t="s">
        <v>405</v>
      </c>
      <c r="T48" s="14">
        <f>IFERROR(__xludf.DUMMYFUNCTION("""COMPUTED_VALUE"""),8877000.0)</f>
        <v>8877000</v>
      </c>
      <c r="U48" s="14" t="s">
        <v>405</v>
      </c>
      <c r="V48" s="14"/>
      <c r="W48" s="13"/>
      <c r="X48" s="13"/>
      <c r="Y48" s="15" t="str">
        <f t="shared" si="2"/>
        <v> </v>
      </c>
      <c r="Z48" s="1" t="s">
        <v>37</v>
      </c>
    </row>
    <row r="49" ht="15.75" customHeight="1">
      <c r="B49" s="13" t="s">
        <v>469</v>
      </c>
      <c r="C49" s="13" t="s">
        <v>591</v>
      </c>
      <c r="D49" s="13" t="s">
        <v>384</v>
      </c>
      <c r="E49" s="13" t="str">
        <f t="shared" si="1"/>
        <v>BP26005413</v>
      </c>
      <c r="F49" s="13" t="s">
        <v>62</v>
      </c>
      <c r="G49" s="13" t="str">
        <f>IFERROR(__xludf.DUMMYFUNCTION("""COMPUTED_VALUE"""),"BP2600541310101")</f>
        <v>BP2600541310101</v>
      </c>
      <c r="H49" s="13" t="str">
        <f>IFERROR(__xludf.DUMMYFUNCTION("""COMPUTED_VALUE"""),"Implementar acciones concertadas de los Planes de Etnodesarrollo – PED de los Consejos Comunitarios de Santiago de Cali")</f>
        <v>Implementar acciones concertadas de los Planes de Etnodesarrollo – PED de los Consejos Comunitarios de Santiago de Cali</v>
      </c>
      <c r="I49" s="13" t="s">
        <v>405</v>
      </c>
      <c r="J49" s="47" t="s">
        <v>405</v>
      </c>
      <c r="K49" s="40" t="s">
        <v>405</v>
      </c>
      <c r="L49" s="40" t="s">
        <v>405</v>
      </c>
      <c r="M49" s="40" t="s">
        <v>405</v>
      </c>
      <c r="N49" s="40" t="s">
        <v>405</v>
      </c>
      <c r="O49" s="40" t="s">
        <v>405</v>
      </c>
      <c r="P49" s="40" t="s">
        <v>405</v>
      </c>
      <c r="Q49" s="47" t="s">
        <v>405</v>
      </c>
      <c r="R49" s="47" t="s">
        <v>405</v>
      </c>
      <c r="S49" s="47" t="s">
        <v>405</v>
      </c>
      <c r="T49" s="14">
        <f>IFERROR(__xludf.DUMMYFUNCTION("""COMPUTED_VALUE"""),0.0)</f>
        <v>0</v>
      </c>
      <c r="U49" s="14" t="s">
        <v>405</v>
      </c>
      <c r="V49" s="14"/>
      <c r="W49" s="13"/>
      <c r="X49" s="13"/>
      <c r="Y49" s="15" t="str">
        <f t="shared" si="2"/>
        <v> </v>
      </c>
      <c r="Z49" s="1" t="s">
        <v>37</v>
      </c>
    </row>
    <row r="50" ht="15.75" customHeight="1">
      <c r="B50" s="13" t="s">
        <v>469</v>
      </c>
      <c r="C50" s="13" t="s">
        <v>591</v>
      </c>
      <c r="D50" s="13" t="s">
        <v>384</v>
      </c>
      <c r="E50" s="13" t="str">
        <f t="shared" si="1"/>
        <v>BP26005413</v>
      </c>
      <c r="F50" s="13" t="s">
        <v>62</v>
      </c>
      <c r="G50" s="13" t="str">
        <f>IFERROR(__xludf.DUMMYFUNCTION("""COMPUTED_VALUE"""),"BP2600541310101")</f>
        <v>BP2600541310101</v>
      </c>
      <c r="H50" s="13" t="str">
        <f>IFERROR(__xludf.DUMMYFUNCTION("""COMPUTED_VALUE"""),"Promover practicas, usos y costumbres de la Población Afrocolombiana")</f>
        <v>Promover practicas, usos y costumbres de la Población Afrocolombiana</v>
      </c>
      <c r="I50" s="13" t="s">
        <v>405</v>
      </c>
      <c r="J50" s="47" t="s">
        <v>405</v>
      </c>
      <c r="K50" s="40" t="s">
        <v>405</v>
      </c>
      <c r="L50" s="40" t="s">
        <v>405</v>
      </c>
      <c r="M50" s="40" t="s">
        <v>405</v>
      </c>
      <c r="N50" s="40" t="s">
        <v>405</v>
      </c>
      <c r="O50" s="40" t="s">
        <v>405</v>
      </c>
      <c r="P50" s="40" t="s">
        <v>405</v>
      </c>
      <c r="Q50" s="47" t="s">
        <v>405</v>
      </c>
      <c r="R50" s="47" t="s">
        <v>405</v>
      </c>
      <c r="S50" s="47" t="s">
        <v>405</v>
      </c>
      <c r="T50" s="14">
        <f>IFERROR(__xludf.DUMMYFUNCTION("""COMPUTED_VALUE"""),0.0)</f>
        <v>0</v>
      </c>
      <c r="U50" s="14" t="s">
        <v>405</v>
      </c>
      <c r="V50" s="14"/>
      <c r="W50" s="13"/>
      <c r="X50" s="13"/>
      <c r="Y50" s="15" t="str">
        <f t="shared" si="2"/>
        <v> </v>
      </c>
      <c r="Z50" s="1" t="s">
        <v>37</v>
      </c>
    </row>
    <row r="51" ht="15.75" customHeight="1">
      <c r="B51" s="13" t="s">
        <v>469</v>
      </c>
      <c r="C51" s="13" t="s">
        <v>591</v>
      </c>
      <c r="D51" s="13" t="s">
        <v>384</v>
      </c>
      <c r="E51" s="13" t="str">
        <f t="shared" si="1"/>
        <v>BP26005413</v>
      </c>
      <c r="F51" s="13" t="s">
        <v>62</v>
      </c>
      <c r="G51" s="13" t="str">
        <f>IFERROR(__xludf.DUMMYFUNCTION("""COMPUTED_VALUE"""),"BP2600541310101")</f>
        <v>BP2600541310101</v>
      </c>
      <c r="H51" s="13" t="str">
        <f>IFERROR(__xludf.DUMMYFUNCTION("""COMPUTED_VALUE"""),"Realizar actividades para la prevención y promoción sobre temas relacionados a la población juvenil Afro en el Distrito de Santiago de Cali")</f>
        <v>Realizar actividades para la prevención y promoción sobre temas relacionados a la población juvenil Afro en el Distrito de Santiago de Cali</v>
      </c>
      <c r="I51" s="13" t="s">
        <v>405</v>
      </c>
      <c r="J51" s="47" t="s">
        <v>405</v>
      </c>
      <c r="K51" s="40" t="s">
        <v>405</v>
      </c>
      <c r="L51" s="40" t="s">
        <v>405</v>
      </c>
      <c r="M51" s="40" t="s">
        <v>405</v>
      </c>
      <c r="N51" s="40" t="s">
        <v>405</v>
      </c>
      <c r="O51" s="40" t="s">
        <v>405</v>
      </c>
      <c r="P51" s="40" t="s">
        <v>405</v>
      </c>
      <c r="Q51" s="47" t="s">
        <v>405</v>
      </c>
      <c r="R51" s="47" t="s">
        <v>405</v>
      </c>
      <c r="S51" s="47" t="s">
        <v>405</v>
      </c>
      <c r="T51" s="14">
        <f>IFERROR(__xludf.DUMMYFUNCTION("""COMPUTED_VALUE"""),0.0)</f>
        <v>0</v>
      </c>
      <c r="U51" s="14" t="s">
        <v>405</v>
      </c>
      <c r="V51" s="14"/>
      <c r="W51" s="13"/>
      <c r="X51" s="13"/>
      <c r="Y51" s="15" t="str">
        <f t="shared" si="2"/>
        <v> </v>
      </c>
      <c r="Z51" s="1" t="s">
        <v>37</v>
      </c>
    </row>
    <row r="52" ht="15.75" customHeight="1">
      <c r="B52" s="13" t="s">
        <v>469</v>
      </c>
      <c r="C52" s="13" t="s">
        <v>591</v>
      </c>
      <c r="D52" s="13" t="s">
        <v>384</v>
      </c>
      <c r="E52" s="13" t="str">
        <f t="shared" si="1"/>
        <v>BP26005413</v>
      </c>
      <c r="F52" s="13" t="s">
        <v>62</v>
      </c>
      <c r="G52" s="13" t="str">
        <f>IFERROR(__xludf.DUMMYFUNCTION("""COMPUTED_VALUE"""),"BP2600541310101")</f>
        <v>BP2600541310101</v>
      </c>
      <c r="H52" s="13" t="str">
        <f>IFERROR(__xludf.DUMMYFUNCTION("""COMPUTED_VALUE"""),"Realizar la atención psicosocial y jurídica con enfoque étnico-racial a las comunidades Afrocolombianas, Negras, Raizales y Palenqueras.")</f>
        <v>Realizar la atención psicosocial y jurídica con enfoque étnico-racial a las comunidades Afrocolombianas, Negras, Raizales y Palenqueras.</v>
      </c>
      <c r="I52" s="13" t="s">
        <v>405</v>
      </c>
      <c r="J52" s="47" t="s">
        <v>405</v>
      </c>
      <c r="K52" s="40" t="s">
        <v>405</v>
      </c>
      <c r="L52" s="40" t="s">
        <v>405</v>
      </c>
      <c r="M52" s="40" t="s">
        <v>405</v>
      </c>
      <c r="N52" s="40" t="s">
        <v>405</v>
      </c>
      <c r="O52" s="40" t="s">
        <v>405</v>
      </c>
      <c r="P52" s="40" t="s">
        <v>405</v>
      </c>
      <c r="Q52" s="47" t="s">
        <v>405</v>
      </c>
      <c r="R52" s="47" t="s">
        <v>405</v>
      </c>
      <c r="S52" s="47" t="s">
        <v>405</v>
      </c>
      <c r="T52" s="14">
        <f>IFERROR(__xludf.DUMMYFUNCTION("""COMPUTED_VALUE"""),1.5873285E9)</f>
        <v>1587328500</v>
      </c>
      <c r="U52" s="14" t="s">
        <v>405</v>
      </c>
      <c r="V52" s="14">
        <v>23.0</v>
      </c>
      <c r="W52" s="13" t="s">
        <v>48</v>
      </c>
      <c r="X52" s="7" t="s">
        <v>2496</v>
      </c>
      <c r="Y52" s="15" t="str">
        <f t="shared" si="2"/>
        <v>En el mes de octubre, se entendieron, 20 en espacios de socialización de la Política Pública - Acuerdo 0459 en las Instituciones Educativas (IE) Juan de Ampudia y Fegucol, se presentaron las estrategias CaliAfro en la Escuela, CaliAfro Empodera y CaliAfro Conecta (20 personas). Se brindó atención psicosocial mediante visitas domiciliarias por demás, en temas relacionados con derechos, en la comuna 14 a tres personas (3)</v>
      </c>
      <c r="Z52" s="1" t="s">
        <v>37</v>
      </c>
    </row>
    <row r="53" ht="15.75" customHeight="1">
      <c r="B53" s="13" t="s">
        <v>469</v>
      </c>
      <c r="C53" s="13" t="s">
        <v>591</v>
      </c>
      <c r="D53" s="13" t="s">
        <v>384</v>
      </c>
      <c r="E53" s="13" t="str">
        <f t="shared" si="1"/>
        <v>BP26005413</v>
      </c>
      <c r="F53" s="13" t="s">
        <v>62</v>
      </c>
      <c r="G53" s="13" t="str">
        <f>IFERROR(__xludf.DUMMYFUNCTION("""COMPUTED_VALUE"""),"BP2600541310101")</f>
        <v>BP2600541310101</v>
      </c>
      <c r="H53" s="13" t="str">
        <f>IFERROR(__xludf.DUMMYFUNCTION("""COMPUTED_VALUE"""),"Realizar la gestión con socios y aliados locales, nacionales e internacionales para la implementación de la Política Pública CaliAfro.")</f>
        <v>Realizar la gestión con socios y aliados locales, nacionales e internacionales para la implementación de la Política Pública CaliAfro.</v>
      </c>
      <c r="I53" s="13" t="s">
        <v>405</v>
      </c>
      <c r="J53" s="47" t="s">
        <v>405</v>
      </c>
      <c r="K53" s="40" t="s">
        <v>405</v>
      </c>
      <c r="L53" s="40" t="s">
        <v>405</v>
      </c>
      <c r="M53" s="40" t="s">
        <v>405</v>
      </c>
      <c r="N53" s="40" t="s">
        <v>405</v>
      </c>
      <c r="O53" s="40" t="s">
        <v>405</v>
      </c>
      <c r="P53" s="40" t="s">
        <v>405</v>
      </c>
      <c r="Q53" s="47" t="s">
        <v>405</v>
      </c>
      <c r="R53" s="47" t="s">
        <v>405</v>
      </c>
      <c r="S53" s="47" t="s">
        <v>405</v>
      </c>
      <c r="T53" s="14">
        <f>IFERROR(__xludf.DUMMYFUNCTION("""COMPUTED_VALUE"""),0.0)</f>
        <v>0</v>
      </c>
      <c r="U53" s="14" t="s">
        <v>405</v>
      </c>
      <c r="V53" s="14"/>
      <c r="W53" s="13"/>
      <c r="X53" s="13"/>
      <c r="Y53" s="15" t="str">
        <f t="shared" si="2"/>
        <v> </v>
      </c>
      <c r="Z53" s="1" t="s">
        <v>37</v>
      </c>
    </row>
    <row r="54" ht="15.75" customHeight="1">
      <c r="B54" s="13" t="s">
        <v>469</v>
      </c>
      <c r="C54" s="13" t="s">
        <v>591</v>
      </c>
      <c r="D54" s="13" t="s">
        <v>384</v>
      </c>
      <c r="E54" s="13" t="str">
        <f t="shared" si="1"/>
        <v>BP26005413</v>
      </c>
      <c r="F54" s="13" t="s">
        <v>62</v>
      </c>
      <c r="G54" s="13" t="str">
        <f>IFERROR(__xludf.DUMMYFUNCTION("""COMPUTED_VALUE"""),"BP2600541310101")</f>
        <v>BP2600541310101</v>
      </c>
      <c r="H54" s="13" t="str">
        <f>IFERROR(__xludf.DUMMYFUNCTION("""COMPUTED_VALUE"""),"Suministrar apoyo logístico en el proceso de sensibilización, transversalización e implementación de la Política Pública CaliAfro.")</f>
        <v>Suministrar apoyo logístico en el proceso de sensibilización, transversalización e implementación de la Política Pública CaliAfro.</v>
      </c>
      <c r="I54" s="13" t="s">
        <v>405</v>
      </c>
      <c r="J54" s="47" t="s">
        <v>405</v>
      </c>
      <c r="K54" s="40" t="s">
        <v>405</v>
      </c>
      <c r="L54" s="40" t="s">
        <v>405</v>
      </c>
      <c r="M54" s="40" t="s">
        <v>405</v>
      </c>
      <c r="N54" s="40" t="s">
        <v>405</v>
      </c>
      <c r="O54" s="40" t="s">
        <v>405</v>
      </c>
      <c r="P54" s="40" t="s">
        <v>405</v>
      </c>
      <c r="Q54" s="47" t="s">
        <v>405</v>
      </c>
      <c r="R54" s="47" t="s">
        <v>405</v>
      </c>
      <c r="S54" s="47" t="s">
        <v>405</v>
      </c>
      <c r="T54" s="14">
        <f>IFERROR(__xludf.DUMMYFUNCTION("""COMPUTED_VALUE"""),9.44225152E8)</f>
        <v>944225152</v>
      </c>
      <c r="U54" s="14" t="s">
        <v>405</v>
      </c>
      <c r="V54" s="14"/>
      <c r="W54" s="13"/>
      <c r="X54" s="13"/>
      <c r="Y54" s="15" t="str">
        <f t="shared" si="2"/>
        <v> </v>
      </c>
      <c r="Z54" s="1" t="s">
        <v>37</v>
      </c>
    </row>
    <row r="55" ht="15.75" customHeight="1">
      <c r="B55" s="13" t="s">
        <v>469</v>
      </c>
      <c r="C55" s="13" t="s">
        <v>591</v>
      </c>
      <c r="D55" s="13" t="s">
        <v>384</v>
      </c>
      <c r="E55" s="13" t="str">
        <f t="shared" si="1"/>
        <v>BP26005413</v>
      </c>
      <c r="F55" s="13" t="s">
        <v>62</v>
      </c>
      <c r="G55" s="13" t="str">
        <f>IFERROR(__xludf.DUMMYFUNCTION("""COMPUTED_VALUE"""),"BP2600541310101")</f>
        <v>BP2600541310101</v>
      </c>
      <c r="H55" s="13" t="str">
        <f>IFERROR(__xludf.DUMMYFUNCTION("""COMPUTED_VALUE"""),"Suministrar ayudas técnicas y acceso a oportunidades de personas con discapacidad en territorios con mayor presencia Afro")</f>
        <v>Suministrar ayudas técnicas y acceso a oportunidades de personas con discapacidad en territorios con mayor presencia Afro</v>
      </c>
      <c r="I55" s="13" t="s">
        <v>405</v>
      </c>
      <c r="J55" s="47" t="s">
        <v>405</v>
      </c>
      <c r="K55" s="40" t="s">
        <v>405</v>
      </c>
      <c r="L55" s="40" t="s">
        <v>405</v>
      </c>
      <c r="M55" s="40" t="s">
        <v>405</v>
      </c>
      <c r="N55" s="40" t="s">
        <v>405</v>
      </c>
      <c r="O55" s="40" t="s">
        <v>405</v>
      </c>
      <c r="P55" s="40" t="s">
        <v>405</v>
      </c>
      <c r="Q55" s="47" t="s">
        <v>405</v>
      </c>
      <c r="R55" s="47" t="s">
        <v>405</v>
      </c>
      <c r="S55" s="47" t="s">
        <v>405</v>
      </c>
      <c r="T55" s="14">
        <f>IFERROR(__xludf.DUMMYFUNCTION("""COMPUTED_VALUE"""),0.0)</f>
        <v>0</v>
      </c>
      <c r="U55" s="14" t="s">
        <v>405</v>
      </c>
      <c r="V55" s="14"/>
      <c r="W55" s="13"/>
      <c r="X55" s="13"/>
      <c r="Y55" s="15" t="str">
        <f t="shared" si="2"/>
        <v> </v>
      </c>
      <c r="Z55" s="1" t="s">
        <v>37</v>
      </c>
    </row>
    <row r="56" ht="15.75" customHeight="1">
      <c r="B56" s="13" t="s">
        <v>469</v>
      </c>
      <c r="C56" s="13" t="s">
        <v>591</v>
      </c>
      <c r="D56" s="13" t="s">
        <v>384</v>
      </c>
      <c r="E56" s="13" t="str">
        <f t="shared" si="1"/>
        <v>BP26005413</v>
      </c>
      <c r="F56" s="13" t="s">
        <v>62</v>
      </c>
      <c r="G56" s="13" t="str">
        <f>IFERROR(__xludf.DUMMYFUNCTION("""COMPUTED_VALUE"""),"BP2600541310101")</f>
        <v>BP2600541310101</v>
      </c>
      <c r="H56" s="13" t="str">
        <f>IFERROR(__xludf.DUMMYFUNCTION("""COMPUTED_VALUE"""),"Suministrar material de apoyo logístico en el proceso de sensibilización, transversalización e implementación de la Política Pública CaliAfro.")</f>
        <v>Suministrar material de apoyo logístico en el proceso de sensibilización, transversalización e implementación de la Política Pública CaliAfro.</v>
      </c>
      <c r="I56" s="13" t="s">
        <v>405</v>
      </c>
      <c r="J56" s="47" t="s">
        <v>405</v>
      </c>
      <c r="K56" s="40" t="s">
        <v>405</v>
      </c>
      <c r="L56" s="40" t="s">
        <v>405</v>
      </c>
      <c r="M56" s="40" t="s">
        <v>405</v>
      </c>
      <c r="N56" s="40" t="s">
        <v>405</v>
      </c>
      <c r="O56" s="40" t="s">
        <v>405</v>
      </c>
      <c r="P56" s="40" t="s">
        <v>405</v>
      </c>
      <c r="Q56" s="47" t="s">
        <v>405</v>
      </c>
      <c r="R56" s="47" t="s">
        <v>405</v>
      </c>
      <c r="S56" s="47" t="s">
        <v>405</v>
      </c>
      <c r="T56" s="14">
        <f>IFERROR(__xludf.DUMMYFUNCTION("""COMPUTED_VALUE"""),0.0)</f>
        <v>0</v>
      </c>
      <c r="U56" s="14" t="s">
        <v>405</v>
      </c>
      <c r="V56" s="14"/>
      <c r="W56" s="13"/>
      <c r="X56" s="7"/>
      <c r="Y56" s="15" t="str">
        <f t="shared" si="2"/>
        <v> </v>
      </c>
      <c r="Z56" s="1" t="s">
        <v>37</v>
      </c>
    </row>
    <row r="57" ht="15.75" customHeight="1">
      <c r="B57" s="13" t="s">
        <v>469</v>
      </c>
      <c r="C57" s="13" t="s">
        <v>591</v>
      </c>
      <c r="D57" s="13" t="s">
        <v>384</v>
      </c>
      <c r="E57" s="13" t="str">
        <f t="shared" si="1"/>
        <v>BP26005413</v>
      </c>
      <c r="F57" s="13" t="s">
        <v>62</v>
      </c>
      <c r="G57" s="13" t="str">
        <f>IFERROR(__xludf.DUMMYFUNCTION("""COMPUTED_VALUE"""),"BP2600541310101")</f>
        <v>BP2600541310101</v>
      </c>
      <c r="H57" s="13" t="str">
        <f>IFERROR(__xludf.DUMMYFUNCTION("""COMPUTED_VALUE"""),"Suministrar material POP para los procesos de sensibilización, transversalización e implementación de la Política Pública CaliAfro.")</f>
        <v>Suministrar material POP para los procesos de sensibilización, transversalización e implementación de la Política Pública CaliAfro.</v>
      </c>
      <c r="I57" s="13" t="s">
        <v>405</v>
      </c>
      <c r="J57" s="47" t="s">
        <v>405</v>
      </c>
      <c r="K57" s="40" t="s">
        <v>405</v>
      </c>
      <c r="L57" s="40" t="s">
        <v>405</v>
      </c>
      <c r="M57" s="40" t="s">
        <v>405</v>
      </c>
      <c r="N57" s="40" t="s">
        <v>405</v>
      </c>
      <c r="O57" s="40" t="s">
        <v>405</v>
      </c>
      <c r="P57" s="40" t="s">
        <v>405</v>
      </c>
      <c r="Q57" s="47" t="s">
        <v>405</v>
      </c>
      <c r="R57" s="47" t="s">
        <v>405</v>
      </c>
      <c r="S57" s="47" t="s">
        <v>405</v>
      </c>
      <c r="T57" s="14">
        <f>IFERROR(__xludf.DUMMYFUNCTION("""COMPUTED_VALUE"""),0.0)</f>
        <v>0</v>
      </c>
      <c r="U57" s="14" t="s">
        <v>405</v>
      </c>
      <c r="V57" s="14"/>
      <c r="W57" s="13"/>
      <c r="X57" s="13"/>
      <c r="Y57" s="15" t="str">
        <f t="shared" si="2"/>
        <v> </v>
      </c>
      <c r="Z57" s="1" t="s">
        <v>37</v>
      </c>
    </row>
    <row r="58" ht="15.75" customHeight="1">
      <c r="B58" s="13" t="s">
        <v>469</v>
      </c>
      <c r="C58" s="13" t="s">
        <v>608</v>
      </c>
      <c r="D58" s="13" t="s">
        <v>384</v>
      </c>
      <c r="E58" s="13" t="str">
        <f t="shared" si="1"/>
        <v>BP26005415</v>
      </c>
      <c r="F58" s="13" t="s">
        <v>73</v>
      </c>
      <c r="G58" s="13" t="str">
        <f>IFERROR(__xludf.DUMMYFUNCTION("""COMPUTED_VALUE"""),"BP2600541510101")</f>
        <v>BP2600541510101</v>
      </c>
      <c r="H58" s="13" t="str">
        <f>IFERROR(__xludf.DUMMYFUNCTION("""COMPUTED_VALUE"""),"Alquilar espacios físicos seguros e inclusivos que brinden servicios integrales")</f>
        <v>Alquilar espacios físicos seguros e inclusivos que brinden servicios integrales</v>
      </c>
      <c r="I58" s="13" t="s">
        <v>405</v>
      </c>
      <c r="J58" s="47" t="s">
        <v>405</v>
      </c>
      <c r="K58" s="40" t="s">
        <v>405</v>
      </c>
      <c r="L58" s="40" t="s">
        <v>405</v>
      </c>
      <c r="M58" s="40" t="s">
        <v>405</v>
      </c>
      <c r="N58" s="40" t="s">
        <v>405</v>
      </c>
      <c r="O58" s="40" t="s">
        <v>405</v>
      </c>
      <c r="P58" s="40" t="s">
        <v>405</v>
      </c>
      <c r="Q58" s="40" t="s">
        <v>405</v>
      </c>
      <c r="R58" s="40" t="s">
        <v>405</v>
      </c>
      <c r="S58" s="40" t="s">
        <v>405</v>
      </c>
      <c r="T58" s="14">
        <f>IFERROR(__xludf.DUMMYFUNCTION("""COMPUTED_VALUE"""),6.095238E7)</f>
        <v>60952380</v>
      </c>
      <c r="U58" s="14" t="s">
        <v>405</v>
      </c>
      <c r="V58" s="14">
        <v>1.0</v>
      </c>
      <c r="W58" s="13" t="s">
        <v>60</v>
      </c>
      <c r="X58" s="14" t="s">
        <v>614</v>
      </c>
      <c r="Y58" s="15" t="str">
        <f t="shared" si="2"/>
        <v>En octubre, se garantizó el pago oportuno del alquiler del espacio físico, para la atención de servicios integrales para la población LGBTIQ+.</v>
      </c>
      <c r="Z58" s="1" t="s">
        <v>37</v>
      </c>
    </row>
    <row r="59" ht="15.75" customHeight="1">
      <c r="B59" s="13" t="s">
        <v>469</v>
      </c>
      <c r="C59" s="13" t="s">
        <v>608</v>
      </c>
      <c r="D59" s="13" t="s">
        <v>384</v>
      </c>
      <c r="E59" s="13" t="str">
        <f t="shared" si="1"/>
        <v>BP26005415</v>
      </c>
      <c r="F59" s="13" t="s">
        <v>73</v>
      </c>
      <c r="G59" s="13" t="str">
        <f>IFERROR(__xludf.DUMMYFUNCTION("""COMPUTED_VALUE"""),"BP2600541510101")</f>
        <v>BP2600541510101</v>
      </c>
      <c r="H59" s="13" t="str">
        <f>IFERROR(__xludf.DUMMYFUNCTION("""COMPUTED_VALUE"""),"Desarrollar acciones para la construcción de redes de apoyo")</f>
        <v>Desarrollar acciones para la construcción de redes de apoyo</v>
      </c>
      <c r="I59" s="13" t="s">
        <v>405</v>
      </c>
      <c r="J59" s="47" t="s">
        <v>405</v>
      </c>
      <c r="K59" s="40" t="s">
        <v>405</v>
      </c>
      <c r="L59" s="40" t="s">
        <v>405</v>
      </c>
      <c r="M59" s="40" t="s">
        <v>405</v>
      </c>
      <c r="N59" s="40" t="s">
        <v>405</v>
      </c>
      <c r="O59" s="40" t="s">
        <v>405</v>
      </c>
      <c r="P59" s="40" t="s">
        <v>405</v>
      </c>
      <c r="Q59" s="40" t="s">
        <v>405</v>
      </c>
      <c r="R59" s="40" t="s">
        <v>405</v>
      </c>
      <c r="S59" s="40" t="s">
        <v>405</v>
      </c>
      <c r="T59" s="14">
        <f>IFERROR(__xludf.DUMMYFUNCTION("""COMPUTED_VALUE"""),0.0)</f>
        <v>0</v>
      </c>
      <c r="U59" s="14" t="s">
        <v>405</v>
      </c>
      <c r="V59" s="14"/>
      <c r="W59" s="13"/>
      <c r="X59" s="13"/>
      <c r="Y59" s="15" t="str">
        <f t="shared" si="2"/>
        <v> </v>
      </c>
      <c r="Z59" s="1" t="s">
        <v>37</v>
      </c>
    </row>
    <row r="60" ht="15.75" customHeight="1">
      <c r="B60" s="13" t="s">
        <v>469</v>
      </c>
      <c r="C60" s="13" t="s">
        <v>608</v>
      </c>
      <c r="D60" s="13" t="s">
        <v>384</v>
      </c>
      <c r="E60" s="13" t="str">
        <f t="shared" si="1"/>
        <v>BP26005415</v>
      </c>
      <c r="F60" s="13" t="s">
        <v>73</v>
      </c>
      <c r="G60" s="13" t="str">
        <f>IFERROR(__xludf.DUMMYFUNCTION("""COMPUTED_VALUE"""),"BP2600541510101")</f>
        <v>BP2600541510101</v>
      </c>
      <c r="H60" s="13" t="str">
        <f>IFERROR(__xludf.DUMMYFUNCTION("""COMPUTED_VALUE"""),"Ejecutar estrategias para el fortalecimiento del proyecto de vida y organizativo")</f>
        <v>Ejecutar estrategias para el fortalecimiento del proyecto de vida y organizativo</v>
      </c>
      <c r="I60" s="13" t="s">
        <v>405</v>
      </c>
      <c r="J60" s="47" t="s">
        <v>405</v>
      </c>
      <c r="K60" s="40" t="s">
        <v>405</v>
      </c>
      <c r="L60" s="40" t="s">
        <v>405</v>
      </c>
      <c r="M60" s="40" t="s">
        <v>405</v>
      </c>
      <c r="N60" s="40" t="s">
        <v>405</v>
      </c>
      <c r="O60" s="40" t="s">
        <v>405</v>
      </c>
      <c r="P60" s="40" t="s">
        <v>405</v>
      </c>
      <c r="Q60" s="40" t="s">
        <v>405</v>
      </c>
      <c r="R60" s="40" t="s">
        <v>405</v>
      </c>
      <c r="S60" s="40" t="s">
        <v>405</v>
      </c>
      <c r="T60" s="14">
        <f>IFERROR(__xludf.DUMMYFUNCTION("""COMPUTED_VALUE"""),7.0E7)</f>
        <v>70000000</v>
      </c>
      <c r="U60" s="14" t="s">
        <v>405</v>
      </c>
      <c r="V60" s="14">
        <v>0.0</v>
      </c>
      <c r="W60" s="13" t="s">
        <v>48</v>
      </c>
      <c r="X60" s="13" t="s">
        <v>615</v>
      </c>
      <c r="Y60" s="15" t="str">
        <f t="shared" si="2"/>
        <v>En el mes de octubre, se puede evidenciar que se ha ejecutado la estrategia de entrega de proyectos de vida desde el mes de agosto. </v>
      </c>
      <c r="Z60" s="1" t="s">
        <v>37</v>
      </c>
    </row>
    <row r="61" ht="15.75" customHeight="1">
      <c r="B61" s="13" t="s">
        <v>469</v>
      </c>
      <c r="C61" s="13" t="s">
        <v>608</v>
      </c>
      <c r="D61" s="13" t="s">
        <v>384</v>
      </c>
      <c r="E61" s="13" t="str">
        <f t="shared" si="1"/>
        <v>BP26005415</v>
      </c>
      <c r="F61" s="13" t="s">
        <v>73</v>
      </c>
      <c r="G61" s="13" t="str">
        <f>IFERROR(__xludf.DUMMYFUNCTION("""COMPUTED_VALUE"""),"BP2600541510101")</f>
        <v>BP2600541510101</v>
      </c>
      <c r="H61" s="13" t="str">
        <f>IFERROR(__xludf.DUMMYFUNCTION("""COMPUTED_VALUE"""),"Fortalecimiento de la atención integral de las personas LGBTIQ+ en Santiago de Cali - BP 26005415 - ""Pagos pasivos exigibles vigencias expiradas""")</f>
        <v>Fortalecimiento de la atención integral de las personas LGBTIQ+ en Santiago de Cali - BP 26005415 - "Pagos pasivos exigibles vigencias expiradas"</v>
      </c>
      <c r="I61" s="13" t="s">
        <v>405</v>
      </c>
      <c r="J61" s="47" t="s">
        <v>405</v>
      </c>
      <c r="K61" s="40" t="s">
        <v>405</v>
      </c>
      <c r="L61" s="40" t="s">
        <v>405</v>
      </c>
      <c r="M61" s="40" t="s">
        <v>405</v>
      </c>
      <c r="N61" s="40" t="s">
        <v>405</v>
      </c>
      <c r="O61" s="40" t="s">
        <v>405</v>
      </c>
      <c r="P61" s="40" t="s">
        <v>405</v>
      </c>
      <c r="Q61" s="40" t="s">
        <v>405</v>
      </c>
      <c r="R61" s="40" t="s">
        <v>405</v>
      </c>
      <c r="S61" s="40" t="s">
        <v>405</v>
      </c>
      <c r="T61" s="14">
        <f>IFERROR(__xludf.DUMMYFUNCTION("""COMPUTED_VALUE"""),3.27E7)</f>
        <v>32700000</v>
      </c>
      <c r="U61" s="14" t="s">
        <v>405</v>
      </c>
      <c r="V61" s="14">
        <v>0.0</v>
      </c>
      <c r="W61" s="13" t="s">
        <v>142</v>
      </c>
      <c r="X61" s="40" t="s">
        <v>2497</v>
      </c>
      <c r="Y61" s="15" t="str">
        <f t="shared" si="2"/>
        <v>Con respecto al mes de octubre, la cantidad reportada de entregables es 0, ya que el pago de los pasivos exigibles se realizó desde el mes de junio</v>
      </c>
      <c r="Z61" s="1" t="s">
        <v>37</v>
      </c>
    </row>
    <row r="62" ht="15.75" customHeight="1">
      <c r="B62" s="13" t="s">
        <v>469</v>
      </c>
      <c r="C62" s="13" t="s">
        <v>608</v>
      </c>
      <c r="D62" s="13" t="s">
        <v>384</v>
      </c>
      <c r="E62" s="13" t="str">
        <f t="shared" si="1"/>
        <v>BP26005415</v>
      </c>
      <c r="F62" s="13" t="s">
        <v>73</v>
      </c>
      <c r="G62" s="13" t="str">
        <f>IFERROR(__xludf.DUMMYFUNCTION("""COMPUTED_VALUE"""),"BP2600541510101")</f>
        <v>BP2600541510101</v>
      </c>
      <c r="H62" s="13" t="str">
        <f>IFERROR(__xludf.DUMMYFUNCTION("""COMPUTED_VALUE"""),"Implementar mecanismos de inclusión digital")</f>
        <v>Implementar mecanismos de inclusión digital</v>
      </c>
      <c r="I62" s="13" t="s">
        <v>405</v>
      </c>
      <c r="J62" s="47" t="s">
        <v>405</v>
      </c>
      <c r="K62" s="40" t="s">
        <v>405</v>
      </c>
      <c r="L62" s="40" t="s">
        <v>405</v>
      </c>
      <c r="M62" s="40" t="s">
        <v>405</v>
      </c>
      <c r="N62" s="40" t="s">
        <v>405</v>
      </c>
      <c r="O62" s="40" t="s">
        <v>405</v>
      </c>
      <c r="P62" s="40" t="s">
        <v>405</v>
      </c>
      <c r="Q62" s="40" t="s">
        <v>405</v>
      </c>
      <c r="R62" s="40" t="s">
        <v>405</v>
      </c>
      <c r="S62" s="40" t="s">
        <v>405</v>
      </c>
      <c r="T62" s="14">
        <f>IFERROR(__xludf.DUMMYFUNCTION("""COMPUTED_VALUE"""),0.0)</f>
        <v>0</v>
      </c>
      <c r="U62" s="14" t="s">
        <v>405</v>
      </c>
      <c r="V62" s="14"/>
      <c r="W62" s="13"/>
      <c r="X62" s="40"/>
      <c r="Y62" s="15" t="str">
        <f t="shared" si="2"/>
        <v> </v>
      </c>
      <c r="Z62" s="1" t="s">
        <v>37</v>
      </c>
    </row>
    <row r="63" ht="15.75" customHeight="1">
      <c r="B63" s="13" t="s">
        <v>469</v>
      </c>
      <c r="C63" s="13" t="s">
        <v>608</v>
      </c>
      <c r="D63" s="13" t="s">
        <v>384</v>
      </c>
      <c r="E63" s="13" t="str">
        <f t="shared" si="1"/>
        <v>BP26005415</v>
      </c>
      <c r="F63" s="13" t="s">
        <v>73</v>
      </c>
      <c r="G63" s="13" t="str">
        <f>IFERROR(__xludf.DUMMYFUNCTION("""COMPUTED_VALUE"""),"BP2600541510101")</f>
        <v>BP2600541510101</v>
      </c>
      <c r="H63" s="13" t="str">
        <f>IFERROR(__xludf.DUMMYFUNCTION("""COMPUTED_VALUE"""),"Realizar orientación de derechos legales y protección")</f>
        <v>Realizar orientación de derechos legales y protección</v>
      </c>
      <c r="I63" s="13" t="s">
        <v>405</v>
      </c>
      <c r="J63" s="47" t="s">
        <v>405</v>
      </c>
      <c r="K63" s="40" t="s">
        <v>405</v>
      </c>
      <c r="L63" s="40" t="s">
        <v>405</v>
      </c>
      <c r="M63" s="40" t="s">
        <v>405</v>
      </c>
      <c r="N63" s="40" t="s">
        <v>405</v>
      </c>
      <c r="O63" s="40" t="s">
        <v>405</v>
      </c>
      <c r="P63" s="40" t="s">
        <v>405</v>
      </c>
      <c r="Q63" s="40" t="s">
        <v>405</v>
      </c>
      <c r="R63" s="40" t="s">
        <v>405</v>
      </c>
      <c r="S63" s="40" t="s">
        <v>405</v>
      </c>
      <c r="T63" s="14">
        <f>IFERROR(__xludf.DUMMYFUNCTION("""COMPUTED_VALUE"""),1.46333E8)</f>
        <v>146333000</v>
      </c>
      <c r="U63" s="14" t="s">
        <v>405</v>
      </c>
      <c r="V63" s="14">
        <v>1.0</v>
      </c>
      <c r="W63" s="13" t="s">
        <v>186</v>
      </c>
      <c r="X63" s="13" t="s">
        <v>2498</v>
      </c>
      <c r="Y63" s="15" t="str">
        <f t="shared" si="2"/>
        <v>En relación con el mes de octubre, se realizó un informe técnico en donde se identifica la atención jurídica a veintidós (22) personas en temas relacionados con el cambio de nombre y acceso a servicios de salud.</v>
      </c>
      <c r="Z63" s="1" t="s">
        <v>37</v>
      </c>
    </row>
    <row r="64" ht="15.75" customHeight="1">
      <c r="B64" s="13" t="s">
        <v>469</v>
      </c>
      <c r="C64" s="13" t="s">
        <v>608</v>
      </c>
      <c r="D64" s="13" t="s">
        <v>384</v>
      </c>
      <c r="E64" s="13" t="str">
        <f t="shared" si="1"/>
        <v>BP26005415</v>
      </c>
      <c r="F64" s="13" t="s">
        <v>73</v>
      </c>
      <c r="G64" s="13" t="str">
        <f>IFERROR(__xludf.DUMMYFUNCTION("""COMPUTED_VALUE"""),"BP2600541510101")</f>
        <v>BP2600541510101</v>
      </c>
      <c r="H64" s="13" t="str">
        <f>IFERROR(__xludf.DUMMYFUNCTION("""COMPUTED_VALUE"""),"Realizar orientación psicosocial y emocional")</f>
        <v>Realizar orientación psicosocial y emocional</v>
      </c>
      <c r="I64" s="13" t="s">
        <v>405</v>
      </c>
      <c r="J64" s="47" t="s">
        <v>405</v>
      </c>
      <c r="K64" s="40" t="s">
        <v>405</v>
      </c>
      <c r="L64" s="40" t="s">
        <v>405</v>
      </c>
      <c r="M64" s="40" t="s">
        <v>405</v>
      </c>
      <c r="N64" s="40" t="s">
        <v>405</v>
      </c>
      <c r="O64" s="40" t="s">
        <v>405</v>
      </c>
      <c r="P64" s="40" t="s">
        <v>405</v>
      </c>
      <c r="Q64" s="40" t="s">
        <v>405</v>
      </c>
      <c r="R64" s="40" t="s">
        <v>405</v>
      </c>
      <c r="S64" s="40" t="s">
        <v>405</v>
      </c>
      <c r="T64" s="14">
        <f>IFERROR(__xludf.DUMMYFUNCTION("""COMPUTED_VALUE"""),3.52083E8)</f>
        <v>352083000</v>
      </c>
      <c r="U64" s="14" t="s">
        <v>405</v>
      </c>
      <c r="V64" s="14">
        <v>1.0</v>
      </c>
      <c r="W64" s="13" t="s">
        <v>60</v>
      </c>
      <c r="X64" s="40" t="s">
        <v>2499</v>
      </c>
      <c r="Y64" s="15" t="str">
        <f t="shared" si="2"/>
        <v>En octubre, se realizó un informe técnico donde se identifica la atención psicosocial a quince (15) personas para atención psicosocial, en temáticas de autoaceptación, baja red de apoyo familiar, desconocimiento de los conceptos sobre diversidad sexual y de género. Así mismo, seis (6) personas con rutas de atención desde el área de trabajo social.</v>
      </c>
      <c r="Z64" s="1" t="s">
        <v>37</v>
      </c>
    </row>
    <row r="65" ht="15.75" customHeight="1">
      <c r="B65" s="13" t="s">
        <v>469</v>
      </c>
      <c r="C65" s="13" t="s">
        <v>608</v>
      </c>
      <c r="D65" s="13" t="s">
        <v>384</v>
      </c>
      <c r="E65" s="13" t="str">
        <f t="shared" si="1"/>
        <v>BP26005415</v>
      </c>
      <c r="F65" s="13" t="s">
        <v>73</v>
      </c>
      <c r="G65" s="13" t="str">
        <f>IFERROR(__xludf.DUMMYFUNCTION("""COMPUTED_VALUE"""),"BP2600541510201")</f>
        <v>BP2600541510201</v>
      </c>
      <c r="H65" s="13" t="str">
        <f>IFERROR(__xludf.DUMMYFUNCTION("""COMPUTED_VALUE"""),"Adquirir materiales y herramientas para las jornadas de capacitación")</f>
        <v>Adquirir materiales y herramientas para las jornadas de capacitación</v>
      </c>
      <c r="I65" s="13" t="s">
        <v>405</v>
      </c>
      <c r="J65" s="47" t="s">
        <v>405</v>
      </c>
      <c r="K65" s="40" t="s">
        <v>405</v>
      </c>
      <c r="L65" s="40" t="s">
        <v>405</v>
      </c>
      <c r="M65" s="40" t="s">
        <v>405</v>
      </c>
      <c r="N65" s="40" t="s">
        <v>405</v>
      </c>
      <c r="O65" s="40" t="s">
        <v>405</v>
      </c>
      <c r="P65" s="40" t="s">
        <v>405</v>
      </c>
      <c r="Q65" s="40" t="s">
        <v>405</v>
      </c>
      <c r="R65" s="40" t="s">
        <v>405</v>
      </c>
      <c r="S65" s="40" t="s">
        <v>405</v>
      </c>
      <c r="T65" s="14">
        <f>IFERROR(__xludf.DUMMYFUNCTION("""COMPUTED_VALUE"""),0.0)</f>
        <v>0</v>
      </c>
      <c r="U65" s="14" t="s">
        <v>405</v>
      </c>
      <c r="V65" s="14"/>
      <c r="W65" s="13"/>
      <c r="X65" s="13"/>
      <c r="Y65" s="15" t="str">
        <f t="shared" si="2"/>
        <v> </v>
      </c>
      <c r="Z65" s="1" t="s">
        <v>37</v>
      </c>
    </row>
    <row r="66" ht="15.75" customHeight="1">
      <c r="B66" s="13" t="s">
        <v>469</v>
      </c>
      <c r="C66" s="13" t="s">
        <v>608</v>
      </c>
      <c r="D66" s="13" t="s">
        <v>384</v>
      </c>
      <c r="E66" s="13" t="str">
        <f t="shared" si="1"/>
        <v>BP26005415</v>
      </c>
      <c r="F66" s="13" t="s">
        <v>73</v>
      </c>
      <c r="G66" s="13" t="str">
        <f>IFERROR(__xludf.DUMMYFUNCTION("""COMPUTED_VALUE"""),"BP2600541510201")</f>
        <v>BP2600541510201</v>
      </c>
      <c r="H66" s="13" t="str">
        <f>IFERROR(__xludf.DUMMYFUNCTION("""COMPUTED_VALUE"""),"Diseñar estrategias de capacitación a instituciones con enfoque diferencial de diversidad sexual y de género")</f>
        <v>Diseñar estrategias de capacitación a instituciones con enfoque diferencial de diversidad sexual y de género</v>
      </c>
      <c r="I66" s="13" t="s">
        <v>405</v>
      </c>
      <c r="J66" s="47" t="s">
        <v>405</v>
      </c>
      <c r="K66" s="40" t="s">
        <v>405</v>
      </c>
      <c r="L66" s="40" t="s">
        <v>405</v>
      </c>
      <c r="M66" s="40" t="s">
        <v>405</v>
      </c>
      <c r="N66" s="40" t="s">
        <v>405</v>
      </c>
      <c r="O66" s="40" t="s">
        <v>405</v>
      </c>
      <c r="P66" s="40" t="s">
        <v>405</v>
      </c>
      <c r="Q66" s="40" t="s">
        <v>405</v>
      </c>
      <c r="R66" s="40" t="s">
        <v>405</v>
      </c>
      <c r="S66" s="40" t="s">
        <v>405</v>
      </c>
      <c r="T66" s="14">
        <f>IFERROR(__xludf.DUMMYFUNCTION("""COMPUTED_VALUE"""),0.0)</f>
        <v>0</v>
      </c>
      <c r="U66" s="14" t="s">
        <v>405</v>
      </c>
      <c r="V66" s="14"/>
      <c r="W66" s="13"/>
      <c r="X66" s="13"/>
      <c r="Y66" s="15" t="str">
        <f t="shared" si="2"/>
        <v> </v>
      </c>
      <c r="Z66" s="1" t="s">
        <v>37</v>
      </c>
    </row>
    <row r="67" ht="15.75" customHeight="1">
      <c r="B67" s="13" t="s">
        <v>469</v>
      </c>
      <c r="C67" s="13" t="s">
        <v>608</v>
      </c>
      <c r="D67" s="13" t="s">
        <v>384</v>
      </c>
      <c r="E67" s="13" t="str">
        <f t="shared" si="1"/>
        <v>BP26005415</v>
      </c>
      <c r="F67" s="13" t="s">
        <v>73</v>
      </c>
      <c r="G67" s="13" t="str">
        <f>IFERROR(__xludf.DUMMYFUNCTION("""COMPUTED_VALUE"""),"BP2600541510201")</f>
        <v>BP2600541510201</v>
      </c>
      <c r="H67" s="13" t="str">
        <f>IFERROR(__xludf.DUMMYFUNCTION("""COMPUTED_VALUE"""),"Diseñar guías de atención con enfoque diferencial para la población LGBTIQ+")</f>
        <v>Diseñar guías de atención con enfoque diferencial para la población LGBTIQ+</v>
      </c>
      <c r="I67" s="13" t="s">
        <v>405</v>
      </c>
      <c r="J67" s="47" t="s">
        <v>405</v>
      </c>
      <c r="K67" s="40" t="s">
        <v>405</v>
      </c>
      <c r="L67" s="40" t="s">
        <v>405</v>
      </c>
      <c r="M67" s="40" t="s">
        <v>405</v>
      </c>
      <c r="N67" s="40" t="s">
        <v>405</v>
      </c>
      <c r="O67" s="40" t="s">
        <v>405</v>
      </c>
      <c r="P67" s="40" t="s">
        <v>405</v>
      </c>
      <c r="Q67" s="40" t="s">
        <v>405</v>
      </c>
      <c r="R67" s="40" t="s">
        <v>405</v>
      </c>
      <c r="S67" s="40" t="s">
        <v>405</v>
      </c>
      <c r="T67" s="14">
        <f>IFERROR(__xludf.DUMMYFUNCTION("""COMPUTED_VALUE"""),4.9999986E7)</f>
        <v>49999986</v>
      </c>
      <c r="U67" s="14" t="s">
        <v>405</v>
      </c>
      <c r="V67" s="14">
        <v>1.0</v>
      </c>
      <c r="W67" s="13" t="s">
        <v>48</v>
      </c>
      <c r="X67" s="40" t="s">
        <v>2500</v>
      </c>
      <c r="Y67" s="15" t="str">
        <f t="shared" si="2"/>
        <v>En el mes de octubre, se realizó un (1) evento de la inclusión que reconoció la labor de liderazgos LGBTIQ+.</v>
      </c>
      <c r="Z67" s="1" t="s">
        <v>37</v>
      </c>
    </row>
    <row r="68" ht="15.75" customHeight="1">
      <c r="B68" s="13" t="s">
        <v>469</v>
      </c>
      <c r="C68" s="13" t="s">
        <v>608</v>
      </c>
      <c r="D68" s="13" t="s">
        <v>384</v>
      </c>
      <c r="E68" s="13" t="str">
        <f t="shared" si="1"/>
        <v>BP26005415</v>
      </c>
      <c r="F68" s="13" t="s">
        <v>73</v>
      </c>
      <c r="G68" s="13" t="str">
        <f>IFERROR(__xludf.DUMMYFUNCTION("""COMPUTED_VALUE"""),"BP2600541510201")</f>
        <v>BP2600541510201</v>
      </c>
      <c r="H68" s="13" t="str">
        <f>IFERROR(__xludf.DUMMYFUNCTION("""COMPUTED_VALUE"""),"Ejecutar estrategias de capacitación a instituciones con enfoque diferencial de diversidad sexual y de género")</f>
        <v>Ejecutar estrategias de capacitación a instituciones con enfoque diferencial de diversidad sexual y de género</v>
      </c>
      <c r="I68" s="13" t="s">
        <v>405</v>
      </c>
      <c r="J68" s="47" t="s">
        <v>405</v>
      </c>
      <c r="K68" s="40" t="s">
        <v>405</v>
      </c>
      <c r="L68" s="40" t="s">
        <v>405</v>
      </c>
      <c r="M68" s="40" t="s">
        <v>405</v>
      </c>
      <c r="N68" s="40" t="s">
        <v>405</v>
      </c>
      <c r="O68" s="40" t="s">
        <v>405</v>
      </c>
      <c r="P68" s="40" t="s">
        <v>405</v>
      </c>
      <c r="Q68" s="40" t="s">
        <v>405</v>
      </c>
      <c r="R68" s="40" t="s">
        <v>405</v>
      </c>
      <c r="S68" s="40" t="s">
        <v>405</v>
      </c>
      <c r="T68" s="14">
        <f>IFERROR(__xludf.DUMMYFUNCTION("""COMPUTED_VALUE"""),7.5582E7)</f>
        <v>75582000</v>
      </c>
      <c r="U68" s="14" t="s">
        <v>405</v>
      </c>
      <c r="V68" s="14">
        <v>1.0</v>
      </c>
      <c r="W68" s="13" t="s">
        <v>35</v>
      </c>
      <c r="X68" s="40" t="s">
        <v>2501</v>
      </c>
      <c r="Y68" s="15" t="str">
        <f t="shared" si="2"/>
        <v>En el periodo correspondiente al mes de octubre, se ejecutó la estrategia de capacitación correspondiente a todo lo relacionado a las orientaciones sexuales, identidades y expresiones de género diversas, enfocados en evitar conductas discriminatorias a la población LGBTIQ+.</v>
      </c>
      <c r="Z68" s="1" t="s">
        <v>37</v>
      </c>
    </row>
    <row r="69" ht="15.75" customHeight="1">
      <c r="B69" s="13" t="s">
        <v>469</v>
      </c>
      <c r="C69" s="13" t="s">
        <v>608</v>
      </c>
      <c r="D69" s="13" t="s">
        <v>384</v>
      </c>
      <c r="E69" s="13" t="str">
        <f t="shared" si="1"/>
        <v>BP26005415</v>
      </c>
      <c r="F69" s="13" t="s">
        <v>73</v>
      </c>
      <c r="G69" s="13" t="str">
        <f>IFERROR(__xludf.DUMMYFUNCTION("""COMPUTED_VALUE"""),"BP2600541510201")</f>
        <v>BP2600541510201</v>
      </c>
      <c r="H69" s="13" t="str">
        <f>IFERROR(__xludf.DUMMYFUNCTION("""COMPUTED_VALUE"""),"Realizar evaluaciones periódicas en la implementación de la transversalización")</f>
        <v>Realizar evaluaciones periódicas en la implementación de la transversalización</v>
      </c>
      <c r="I69" s="13" t="s">
        <v>405</v>
      </c>
      <c r="J69" s="47" t="s">
        <v>405</v>
      </c>
      <c r="K69" s="40" t="s">
        <v>405</v>
      </c>
      <c r="L69" s="40" t="s">
        <v>405</v>
      </c>
      <c r="M69" s="40" t="s">
        <v>405</v>
      </c>
      <c r="N69" s="40" t="s">
        <v>405</v>
      </c>
      <c r="O69" s="40" t="s">
        <v>405</v>
      </c>
      <c r="P69" s="40" t="s">
        <v>405</v>
      </c>
      <c r="Q69" s="40" t="s">
        <v>405</v>
      </c>
      <c r="R69" s="40" t="s">
        <v>405</v>
      </c>
      <c r="S69" s="40" t="s">
        <v>405</v>
      </c>
      <c r="T69" s="14">
        <f>IFERROR(__xludf.DUMMYFUNCTION("""COMPUTED_VALUE"""),0.0)</f>
        <v>0</v>
      </c>
      <c r="U69" s="14" t="s">
        <v>405</v>
      </c>
      <c r="V69" s="14"/>
      <c r="W69" s="13"/>
      <c r="X69" s="13"/>
      <c r="Y69" s="15" t="str">
        <f t="shared" si="2"/>
        <v> </v>
      </c>
      <c r="Z69" s="1" t="s">
        <v>37</v>
      </c>
    </row>
    <row r="70" ht="15.75" customHeight="1">
      <c r="B70" s="13" t="s">
        <v>469</v>
      </c>
      <c r="C70" s="13" t="s">
        <v>608</v>
      </c>
      <c r="D70" s="13" t="s">
        <v>384</v>
      </c>
      <c r="E70" s="13" t="str">
        <f t="shared" si="1"/>
        <v>BP26005415</v>
      </c>
      <c r="F70" s="13" t="s">
        <v>73</v>
      </c>
      <c r="G70" s="13" t="str">
        <f>IFERROR(__xludf.DUMMYFUNCTION("""COMPUTED_VALUE"""),"BP2600541510201")</f>
        <v>BP2600541510201</v>
      </c>
      <c r="H70" s="13" t="str">
        <f>IFERROR(__xludf.DUMMYFUNCTION("""COMPUTED_VALUE"""),"Socializar guías de atención con enfoque diferencial para la población LGBTIQ+")</f>
        <v>Socializar guías de atención con enfoque diferencial para la población LGBTIQ+</v>
      </c>
      <c r="I70" s="13" t="s">
        <v>405</v>
      </c>
      <c r="J70" s="47" t="s">
        <v>405</v>
      </c>
      <c r="K70" s="40" t="s">
        <v>405</v>
      </c>
      <c r="L70" s="40" t="s">
        <v>405</v>
      </c>
      <c r="M70" s="40" t="s">
        <v>405</v>
      </c>
      <c r="N70" s="40" t="s">
        <v>405</v>
      </c>
      <c r="O70" s="40" t="s">
        <v>405</v>
      </c>
      <c r="P70" s="40" t="s">
        <v>405</v>
      </c>
      <c r="Q70" s="40" t="s">
        <v>405</v>
      </c>
      <c r="R70" s="40" t="s">
        <v>405</v>
      </c>
      <c r="S70" s="40" t="s">
        <v>405</v>
      </c>
      <c r="T70" s="14">
        <f>IFERROR(__xludf.DUMMYFUNCTION("""COMPUTED_VALUE"""),8.7199E7)</f>
        <v>87199000</v>
      </c>
      <c r="U70" s="14" t="s">
        <v>405</v>
      </c>
      <c r="V70" s="14">
        <v>10.0</v>
      </c>
      <c r="W70" s="13" t="s">
        <v>142</v>
      </c>
      <c r="X70" s="40" t="s">
        <v>2502</v>
      </c>
      <c r="Y70" s="15" t="str">
        <f t="shared" si="2"/>
        <v>Con respecto al mes de octubre, se realizó capacitación a 10 funcionarios de Emcali, en temas relacionados a las orientaciones sexuales, identidades y expresiones de género diversas, así como en lo referente a cómo evitar conductas discriminatorias.</v>
      </c>
      <c r="Z70" s="1" t="s">
        <v>37</v>
      </c>
    </row>
    <row r="71" ht="15.75" customHeight="1">
      <c r="B71" s="13" t="s">
        <v>469</v>
      </c>
      <c r="C71" s="13" t="s">
        <v>660</v>
      </c>
      <c r="D71" s="13" t="s">
        <v>384</v>
      </c>
      <c r="E71" s="13" t="str">
        <f t="shared" si="1"/>
        <v>BP26005417</v>
      </c>
      <c r="F71" s="13" t="s">
        <v>94</v>
      </c>
      <c r="G71" s="13" t="str">
        <f>IFERROR(__xludf.DUMMYFUNCTION("""COMPUTED_VALUE"""),"BP2600541710101")</f>
        <v>BP2600541710101</v>
      </c>
      <c r="H71" s="13" t="str">
        <f>IFERROR(__xludf.DUMMYFUNCTION("""COMPUTED_VALUE"""),"Adquirir insumos para la operación del proyecto")</f>
        <v>Adquirir insumos para la operación del proyecto</v>
      </c>
      <c r="I71" s="13" t="s">
        <v>405</v>
      </c>
      <c r="J71" s="47" t="s">
        <v>405</v>
      </c>
      <c r="K71" s="40" t="s">
        <v>405</v>
      </c>
      <c r="L71" s="40" t="s">
        <v>405</v>
      </c>
      <c r="M71" s="40" t="s">
        <v>405</v>
      </c>
      <c r="N71" s="40" t="s">
        <v>405</v>
      </c>
      <c r="O71" s="40" t="s">
        <v>405</v>
      </c>
      <c r="P71" s="40" t="s">
        <v>405</v>
      </c>
      <c r="Q71" s="40" t="s">
        <v>405</v>
      </c>
      <c r="R71" s="40" t="s">
        <v>405</v>
      </c>
      <c r="S71" s="40" t="s">
        <v>405</v>
      </c>
      <c r="T71" s="14">
        <f>IFERROR(__xludf.DUMMYFUNCTION("""COMPUTED_VALUE"""),1.220101465E9)</f>
        <v>1220101465</v>
      </c>
      <c r="U71" s="14" t="s">
        <v>405</v>
      </c>
      <c r="V71" s="14">
        <v>1.0</v>
      </c>
      <c r="W71" s="13" t="s">
        <v>48</v>
      </c>
      <c r="X71" s="13" t="s">
        <v>2503</v>
      </c>
      <c r="Y71" s="15" t="str">
        <f t="shared" si="2"/>
        <v>En el mes de octubre, se continuó la elaboración de los informes relacionados con la adquisición de insumos para la operación de proyecto.</v>
      </c>
      <c r="Z71" s="1" t="s">
        <v>37</v>
      </c>
    </row>
    <row r="72" ht="15.75" customHeight="1">
      <c r="B72" s="13" t="s">
        <v>469</v>
      </c>
      <c r="C72" s="13" t="s">
        <v>660</v>
      </c>
      <c r="D72" s="13" t="s">
        <v>384</v>
      </c>
      <c r="E72" s="13" t="str">
        <f t="shared" si="1"/>
        <v>BP26005417</v>
      </c>
      <c r="F72" s="13" t="s">
        <v>94</v>
      </c>
      <c r="G72" s="13" t="str">
        <f>IFERROR(__xludf.DUMMYFUNCTION("""COMPUTED_VALUE"""),"BP2600541710101")</f>
        <v>BP2600541710101</v>
      </c>
      <c r="H72" s="13" t="str">
        <f>IFERROR(__xludf.DUMMYFUNCTION("""COMPUTED_VALUE"""),"Caracterizar población beneficiaria del proyecto")</f>
        <v>Caracterizar población beneficiaria del proyecto</v>
      </c>
      <c r="I72" s="13" t="s">
        <v>405</v>
      </c>
      <c r="J72" s="47" t="s">
        <v>405</v>
      </c>
      <c r="K72" s="40" t="s">
        <v>405</v>
      </c>
      <c r="L72" s="40" t="s">
        <v>405</v>
      </c>
      <c r="M72" s="40" t="s">
        <v>405</v>
      </c>
      <c r="N72" s="40" t="s">
        <v>405</v>
      </c>
      <c r="O72" s="40" t="s">
        <v>405</v>
      </c>
      <c r="P72" s="40" t="s">
        <v>405</v>
      </c>
      <c r="Q72" s="40" t="s">
        <v>405</v>
      </c>
      <c r="R72" s="40" t="s">
        <v>405</v>
      </c>
      <c r="S72" s="40" t="s">
        <v>405</v>
      </c>
      <c r="T72" s="14">
        <f>IFERROR(__xludf.DUMMYFUNCTION("""COMPUTED_VALUE"""),3.0E7)</f>
        <v>30000000</v>
      </c>
      <c r="U72" s="14" t="s">
        <v>405</v>
      </c>
      <c r="V72" s="14">
        <v>6667.0</v>
      </c>
      <c r="W72" s="13" t="s">
        <v>35</v>
      </c>
      <c r="X72" s="13" t="s">
        <v>2504</v>
      </c>
      <c r="Y72" s="15" t="str">
        <f t="shared" si="2"/>
        <v>En el periodo correspondiente al mes de octubre, se continuó con el proceso de caracterización</v>
      </c>
      <c r="Z72" s="1" t="s">
        <v>37</v>
      </c>
    </row>
    <row r="73" ht="15.75" customHeight="1">
      <c r="B73" s="13" t="s">
        <v>469</v>
      </c>
      <c r="C73" s="13" t="s">
        <v>660</v>
      </c>
      <c r="D73" s="13" t="s">
        <v>384</v>
      </c>
      <c r="E73" s="13" t="str">
        <f t="shared" si="1"/>
        <v>BP26005417</v>
      </c>
      <c r="F73" s="13" t="s">
        <v>94</v>
      </c>
      <c r="G73" s="13" t="str">
        <f>IFERROR(__xludf.DUMMYFUNCTION("""COMPUTED_VALUE"""),"BP2600541710101")</f>
        <v>BP2600541710101</v>
      </c>
      <c r="H73" s="13" t="str">
        <f>IFERROR(__xludf.DUMMYFUNCTION("""COMPUTED_VALUE"""),"Fortalecimiento del programa de Seguridad Alimentaria y Nutricional en Santiago de Cali, BP-26005417 - Pagos pasivos exigibles vigencias expiradas")</f>
        <v>Fortalecimiento del programa de Seguridad Alimentaria y Nutricional en Santiago de Cali, BP-26005417 - Pagos pasivos exigibles vigencias expiradas</v>
      </c>
      <c r="I73" s="13" t="s">
        <v>405</v>
      </c>
      <c r="J73" s="47" t="s">
        <v>405</v>
      </c>
      <c r="K73" s="40" t="s">
        <v>405</v>
      </c>
      <c r="L73" s="40" t="s">
        <v>405</v>
      </c>
      <c r="M73" s="40" t="s">
        <v>405</v>
      </c>
      <c r="N73" s="40" t="s">
        <v>405</v>
      </c>
      <c r="O73" s="40" t="s">
        <v>405</v>
      </c>
      <c r="P73" s="40" t="s">
        <v>405</v>
      </c>
      <c r="Q73" s="40" t="s">
        <v>405</v>
      </c>
      <c r="R73" s="40" t="s">
        <v>405</v>
      </c>
      <c r="S73" s="40" t="s">
        <v>405</v>
      </c>
      <c r="T73" s="14">
        <f>IFERROR(__xludf.DUMMYFUNCTION("""COMPUTED_VALUE"""),2.141002362E9)</f>
        <v>2141002362</v>
      </c>
      <c r="U73" s="14" t="s">
        <v>405</v>
      </c>
      <c r="V73" s="14">
        <v>1.0</v>
      </c>
      <c r="W73" s="13" t="s">
        <v>142</v>
      </c>
      <c r="X73" s="40" t="s">
        <v>2097</v>
      </c>
      <c r="Y73" s="15" t="str">
        <f t="shared" si="2"/>
        <v>Con respecto al mes de octubre, se realizó el pago efectivo del pasivo exigible vigencias expiradas de la actividad "Fortalecimiento del programa de Seguridad Alimentaria y Nutricional en Santiago de Cali, BP-26005417 - Pagos pasivos exigibles vigencias expiradas"</v>
      </c>
      <c r="Z73" s="1" t="s">
        <v>37</v>
      </c>
    </row>
    <row r="74" ht="15.75" customHeight="1">
      <c r="B74" s="13" t="s">
        <v>469</v>
      </c>
      <c r="C74" s="13" t="s">
        <v>660</v>
      </c>
      <c r="D74" s="13" t="s">
        <v>384</v>
      </c>
      <c r="E74" s="13" t="str">
        <f t="shared" si="1"/>
        <v>BP26005417</v>
      </c>
      <c r="F74" s="13" t="s">
        <v>94</v>
      </c>
      <c r="G74" s="13" t="str">
        <f>IFERROR(__xludf.DUMMYFUNCTION("""COMPUTED_VALUE"""),"BP2600541710101")</f>
        <v>BP2600541710101</v>
      </c>
      <c r="H74" s="13" t="str">
        <f>IFERROR(__xludf.DUMMYFUNCTION("""COMPUTED_VALUE"""),"Realizar alianzas con programas públicos o privados para la ocupación del tiempo libre en poblaciones vulnerables y para la generación de ingresos o empleabilidad, así como con otros programas de la oferta social")</f>
        <v>Realizar alianzas con programas públicos o privados para la ocupación del tiempo libre en poblaciones vulnerables y para la generación de ingresos o empleabilidad, así como con otros programas de la oferta social</v>
      </c>
      <c r="I74" s="13" t="s">
        <v>405</v>
      </c>
      <c r="J74" s="47" t="s">
        <v>405</v>
      </c>
      <c r="K74" s="40" t="s">
        <v>405</v>
      </c>
      <c r="L74" s="40" t="s">
        <v>405</v>
      </c>
      <c r="M74" s="40" t="s">
        <v>405</v>
      </c>
      <c r="N74" s="40" t="s">
        <v>405</v>
      </c>
      <c r="O74" s="40" t="s">
        <v>405</v>
      </c>
      <c r="P74" s="40" t="s">
        <v>405</v>
      </c>
      <c r="Q74" s="40" t="s">
        <v>405</v>
      </c>
      <c r="R74" s="40" t="s">
        <v>405</v>
      </c>
      <c r="S74" s="40" t="s">
        <v>405</v>
      </c>
      <c r="T74" s="14">
        <f>IFERROR(__xludf.DUMMYFUNCTION("""COMPUTED_VALUE"""),0.0)</f>
        <v>0</v>
      </c>
      <c r="U74" s="14" t="s">
        <v>405</v>
      </c>
      <c r="V74" s="14"/>
      <c r="W74" s="13"/>
      <c r="X74" s="13"/>
      <c r="Y74" s="15" t="str">
        <f t="shared" si="2"/>
        <v> </v>
      </c>
      <c r="Z74" s="1" t="s">
        <v>37</v>
      </c>
    </row>
    <row r="75" ht="15.75" customHeight="1">
      <c r="B75" s="13" t="s">
        <v>469</v>
      </c>
      <c r="C75" s="13" t="s">
        <v>660</v>
      </c>
      <c r="D75" s="13" t="s">
        <v>384</v>
      </c>
      <c r="E75" s="13" t="str">
        <f t="shared" si="1"/>
        <v>BP26005417</v>
      </c>
      <c r="F75" s="13" t="s">
        <v>94</v>
      </c>
      <c r="G75" s="13" t="str">
        <f>IFERROR(__xludf.DUMMYFUNCTION("""COMPUTED_VALUE"""),"BP2600541710101")</f>
        <v>BP2600541710101</v>
      </c>
      <c r="H75" s="13" t="str">
        <f>IFERROR(__xludf.DUMMYFUNCTION("""COMPUTED_VALUE"""),"Realizar articulación entre los organismos responsables la política pública de Seguridad y Soberanía Alimentaria y Nutricional para su evaluación")</f>
        <v>Realizar articulación entre los organismos responsables la política pública de Seguridad y Soberanía Alimentaria y Nutricional para su evaluación</v>
      </c>
      <c r="I75" s="13" t="s">
        <v>405</v>
      </c>
      <c r="J75" s="47" t="s">
        <v>405</v>
      </c>
      <c r="K75" s="40" t="s">
        <v>405</v>
      </c>
      <c r="L75" s="40" t="s">
        <v>405</v>
      </c>
      <c r="M75" s="40" t="s">
        <v>405</v>
      </c>
      <c r="N75" s="40" t="s">
        <v>405</v>
      </c>
      <c r="O75" s="40" t="s">
        <v>405</v>
      </c>
      <c r="P75" s="40" t="s">
        <v>405</v>
      </c>
      <c r="Q75" s="40" t="s">
        <v>405</v>
      </c>
      <c r="R75" s="40" t="s">
        <v>405</v>
      </c>
      <c r="S75" s="40" t="s">
        <v>405</v>
      </c>
      <c r="T75" s="14">
        <f>IFERROR(__xludf.DUMMYFUNCTION("""COMPUTED_VALUE"""),0.0)</f>
        <v>0</v>
      </c>
      <c r="U75" s="14" t="s">
        <v>405</v>
      </c>
      <c r="V75" s="14"/>
      <c r="W75" s="13"/>
      <c r="X75" s="13"/>
      <c r="Y75" s="15" t="str">
        <f t="shared" si="2"/>
        <v> </v>
      </c>
      <c r="Z75" s="1" t="s">
        <v>37</v>
      </c>
    </row>
    <row r="76" ht="15.75" customHeight="1">
      <c r="B76" s="13" t="s">
        <v>469</v>
      </c>
      <c r="C76" s="13" t="s">
        <v>660</v>
      </c>
      <c r="D76" s="13" t="s">
        <v>384</v>
      </c>
      <c r="E76" s="13" t="str">
        <f t="shared" si="1"/>
        <v>BP26005417</v>
      </c>
      <c r="F76" s="13" t="s">
        <v>94</v>
      </c>
      <c r="G76" s="13" t="str">
        <f>IFERROR(__xludf.DUMMYFUNCTION("""COMPUTED_VALUE"""),"BP2600541710101")</f>
        <v>BP2600541710101</v>
      </c>
      <c r="H76" s="13" t="str">
        <f>IFERROR(__xludf.DUMMYFUNCTION("""COMPUTED_VALUE"""),"Realizar articulación entre los organismos responsables la política pública de Seguridad y Soberanía Alimentaria y Nutricional para su verificación")</f>
        <v>Realizar articulación entre los organismos responsables la política pública de Seguridad y Soberanía Alimentaria y Nutricional para su verificación</v>
      </c>
      <c r="I76" s="13" t="s">
        <v>405</v>
      </c>
      <c r="J76" s="47" t="s">
        <v>405</v>
      </c>
      <c r="K76" s="40" t="s">
        <v>405</v>
      </c>
      <c r="L76" s="40" t="s">
        <v>405</v>
      </c>
      <c r="M76" s="40" t="s">
        <v>405</v>
      </c>
      <c r="N76" s="40" t="s">
        <v>405</v>
      </c>
      <c r="O76" s="40" t="s">
        <v>405</v>
      </c>
      <c r="P76" s="40" t="s">
        <v>405</v>
      </c>
      <c r="Q76" s="40" t="s">
        <v>405</v>
      </c>
      <c r="R76" s="40" t="s">
        <v>405</v>
      </c>
      <c r="S76" s="40" t="s">
        <v>405</v>
      </c>
      <c r="T76" s="14">
        <f>IFERROR(__xludf.DUMMYFUNCTION("""COMPUTED_VALUE"""),0.0)</f>
        <v>0</v>
      </c>
      <c r="U76" s="14" t="s">
        <v>405</v>
      </c>
      <c r="V76" s="14"/>
      <c r="W76" s="13"/>
      <c r="X76" s="40"/>
      <c r="Y76" s="15" t="str">
        <f t="shared" si="2"/>
        <v> </v>
      </c>
      <c r="Z76" s="1" t="s">
        <v>37</v>
      </c>
    </row>
    <row r="77" ht="15.75" customHeight="1">
      <c r="B77" s="13" t="s">
        <v>469</v>
      </c>
      <c r="C77" s="13" t="s">
        <v>660</v>
      </c>
      <c r="D77" s="13" t="s">
        <v>384</v>
      </c>
      <c r="E77" s="13" t="str">
        <f t="shared" si="1"/>
        <v>BP26005417</v>
      </c>
      <c r="F77" s="13" t="s">
        <v>94</v>
      </c>
      <c r="G77" s="13" t="str">
        <f>IFERROR(__xludf.DUMMYFUNCTION("""COMPUTED_VALUE"""),"BP2600541710101")</f>
        <v>BP2600541710101</v>
      </c>
      <c r="H77" s="13" t="str">
        <f>IFERROR(__xludf.DUMMYFUNCTION("""COMPUTED_VALUE"""),"Realizar el seguimiento a la implementación del proyecto")</f>
        <v>Realizar el seguimiento a la implementación del proyecto</v>
      </c>
      <c r="I77" s="13" t="s">
        <v>405</v>
      </c>
      <c r="J77" s="47" t="s">
        <v>405</v>
      </c>
      <c r="K77" s="40" t="s">
        <v>405</v>
      </c>
      <c r="L77" s="40" t="s">
        <v>405</v>
      </c>
      <c r="M77" s="40" t="s">
        <v>405</v>
      </c>
      <c r="N77" s="40" t="s">
        <v>405</v>
      </c>
      <c r="O77" s="40" t="s">
        <v>405</v>
      </c>
      <c r="P77" s="40" t="s">
        <v>405</v>
      </c>
      <c r="Q77" s="40" t="s">
        <v>405</v>
      </c>
      <c r="R77" s="40" t="s">
        <v>405</v>
      </c>
      <c r="S77" s="40" t="s">
        <v>405</v>
      </c>
      <c r="T77" s="14">
        <f>IFERROR(__xludf.DUMMYFUNCTION("""COMPUTED_VALUE"""),4.051283032E9)</f>
        <v>4051283032</v>
      </c>
      <c r="U77" s="14" t="s">
        <v>405</v>
      </c>
      <c r="V77" s="14">
        <v>1.0</v>
      </c>
      <c r="W77" s="13" t="s">
        <v>48</v>
      </c>
      <c r="X77" s="40" t="s">
        <v>2505</v>
      </c>
      <c r="Y77" s="15" t="str">
        <f t="shared" si="2"/>
        <v>En el mes de octubre, se realizó el informe concerniente al seguimiento de la implementación del proyecto, mediante visitas domiciliarias a los comedores comunitarios.</v>
      </c>
      <c r="Z77" s="1" t="s">
        <v>37</v>
      </c>
    </row>
    <row r="78" ht="15.75" customHeight="1">
      <c r="B78" s="13" t="s">
        <v>469</v>
      </c>
      <c r="C78" s="13" t="s">
        <v>660</v>
      </c>
      <c r="D78" s="13" t="s">
        <v>384</v>
      </c>
      <c r="E78" s="13" t="str">
        <f t="shared" si="1"/>
        <v>BP26005417</v>
      </c>
      <c r="F78" s="13" t="s">
        <v>94</v>
      </c>
      <c r="G78" s="13" t="str">
        <f>IFERROR(__xludf.DUMMYFUNCTION("""COMPUTED_VALUE"""),"BP2600541710101")</f>
        <v>BP2600541710101</v>
      </c>
      <c r="H78" s="13" t="str">
        <f>IFERROR(__xludf.DUMMYFUNCTION("""COMPUTED_VALUE"""),"Realizar entrega de alimentos de la canasta básica familiar a los niños identificados en riesgo de desnutrición y desnutrición aguda")</f>
        <v>Realizar entrega de alimentos de la canasta básica familiar a los niños identificados en riesgo de desnutrición y desnutrición aguda</v>
      </c>
      <c r="I78" s="13" t="s">
        <v>405</v>
      </c>
      <c r="J78" s="47" t="s">
        <v>405</v>
      </c>
      <c r="K78" s="40" t="s">
        <v>405</v>
      </c>
      <c r="L78" s="40" t="s">
        <v>405</v>
      </c>
      <c r="M78" s="40" t="s">
        <v>405</v>
      </c>
      <c r="N78" s="40" t="s">
        <v>405</v>
      </c>
      <c r="O78" s="40" t="s">
        <v>405</v>
      </c>
      <c r="P78" s="40" t="s">
        <v>405</v>
      </c>
      <c r="Q78" s="40" t="s">
        <v>405</v>
      </c>
      <c r="R78" s="40" t="s">
        <v>405</v>
      </c>
      <c r="S78" s="40" t="s">
        <v>405</v>
      </c>
      <c r="T78" s="14">
        <f>IFERROR(__xludf.DUMMYFUNCTION("""COMPUTED_VALUE"""),7.41945305E8)</f>
        <v>741945305</v>
      </c>
      <c r="U78" s="14" t="s">
        <v>405</v>
      </c>
      <c r="V78" s="14">
        <v>450.0</v>
      </c>
      <c r="W78" s="13" t="s">
        <v>35</v>
      </c>
      <c r="X78" s="40" t="s">
        <v>2506</v>
      </c>
      <c r="Y78" s="15" t="str">
        <f t="shared" si="2"/>
        <v>En el periodo correspondiente al mes de octubre, se atendieron a 450 beneficiarios con raciones alimentarias de lunes a viernes y fines de semana en los comedores comunitarios</v>
      </c>
      <c r="Z78" s="1" t="s">
        <v>37</v>
      </c>
    </row>
    <row r="79" ht="15.75" customHeight="1">
      <c r="B79" s="13" t="s">
        <v>469</v>
      </c>
      <c r="C79" s="13" t="s">
        <v>660</v>
      </c>
      <c r="D79" s="13" t="s">
        <v>384</v>
      </c>
      <c r="E79" s="13" t="str">
        <f t="shared" si="1"/>
        <v>BP26005417</v>
      </c>
      <c r="F79" s="13" t="s">
        <v>94</v>
      </c>
      <c r="G79" s="13" t="str">
        <f>IFERROR(__xludf.DUMMYFUNCTION("""COMPUTED_VALUE"""),"BP2600541710101")</f>
        <v>BP2600541710101</v>
      </c>
      <c r="H79" s="13" t="str">
        <f>IFERROR(__xludf.DUMMYFUNCTION("""COMPUTED_VALUE"""),"Realizar entrega de alimentos de la canasta básica familiar para atender a la población beneficiaria de los comedores comunitarios")</f>
        <v>Realizar entrega de alimentos de la canasta básica familiar para atender a la población beneficiaria de los comedores comunitarios</v>
      </c>
      <c r="I79" s="13" t="s">
        <v>405</v>
      </c>
      <c r="J79" s="47" t="s">
        <v>405</v>
      </c>
      <c r="K79" s="40" t="s">
        <v>405</v>
      </c>
      <c r="L79" s="40" t="s">
        <v>405</v>
      </c>
      <c r="M79" s="40" t="s">
        <v>405</v>
      </c>
      <c r="N79" s="40" t="s">
        <v>405</v>
      </c>
      <c r="O79" s="40" t="s">
        <v>405</v>
      </c>
      <c r="P79" s="40" t="s">
        <v>405</v>
      </c>
      <c r="Q79" s="40" t="s">
        <v>405</v>
      </c>
      <c r="R79" s="40" t="s">
        <v>405</v>
      </c>
      <c r="S79" s="40" t="s">
        <v>405</v>
      </c>
      <c r="T79" s="14">
        <f>IFERROR(__xludf.DUMMYFUNCTION("""COMPUTED_VALUE"""),5.2787538504E10)</f>
        <v>52787538504</v>
      </c>
      <c r="U79" s="14" t="s">
        <v>405</v>
      </c>
      <c r="V79" s="14">
        <v>6667.0</v>
      </c>
      <c r="W79" s="13" t="s">
        <v>35</v>
      </c>
      <c r="X79" s="40" t="s">
        <v>2507</v>
      </c>
      <c r="Y79" s="15" t="str">
        <f t="shared" si="2"/>
        <v>En el periodo correspondiente al mes de octubre, se atendieron a 6,667 beneficiarios con raciones alimentarias de lunes a viernes y fines de semana en los comedores comunitarios</v>
      </c>
      <c r="Z79" s="1" t="s">
        <v>37</v>
      </c>
    </row>
    <row r="80" ht="15.75" customHeight="1">
      <c r="B80" s="13" t="s">
        <v>469</v>
      </c>
      <c r="C80" s="13" t="s">
        <v>660</v>
      </c>
      <c r="D80" s="13" t="s">
        <v>384</v>
      </c>
      <c r="E80" s="13" t="str">
        <f t="shared" si="1"/>
        <v>BP26005417</v>
      </c>
      <c r="F80" s="13" t="s">
        <v>94</v>
      </c>
      <c r="G80" s="13" t="str">
        <f>IFERROR(__xludf.DUMMYFUNCTION("""COMPUTED_VALUE"""),"BP2600541710101")</f>
        <v>BP2600541710101</v>
      </c>
      <c r="H80" s="13" t="str">
        <f>IFERROR(__xludf.DUMMYFUNCTION("""COMPUTED_VALUE"""),"Realizar intervención en desarrollo psicosocial a las personas beneficiarias y gestoras en los comedores comunitarios")</f>
        <v>Realizar intervención en desarrollo psicosocial a las personas beneficiarias y gestoras en los comedores comunitarios</v>
      </c>
      <c r="I80" s="13" t="s">
        <v>405</v>
      </c>
      <c r="J80" s="47" t="s">
        <v>405</v>
      </c>
      <c r="K80" s="40" t="s">
        <v>405</v>
      </c>
      <c r="L80" s="40" t="s">
        <v>405</v>
      </c>
      <c r="M80" s="40" t="s">
        <v>405</v>
      </c>
      <c r="N80" s="40" t="s">
        <v>405</v>
      </c>
      <c r="O80" s="40" t="s">
        <v>405</v>
      </c>
      <c r="P80" s="40" t="s">
        <v>405</v>
      </c>
      <c r="Q80" s="40" t="s">
        <v>405</v>
      </c>
      <c r="R80" s="40" t="s">
        <v>405</v>
      </c>
      <c r="S80" s="40" t="s">
        <v>405</v>
      </c>
      <c r="T80" s="14">
        <f>IFERROR(__xludf.DUMMYFUNCTION("""COMPUTED_VALUE"""),2.347271246E9)</f>
        <v>2347271246</v>
      </c>
      <c r="U80" s="14" t="s">
        <v>405</v>
      </c>
      <c r="V80" s="14">
        <v>6667.0</v>
      </c>
      <c r="W80" s="13" t="s">
        <v>48</v>
      </c>
      <c r="X80" s="40" t="s">
        <v>2508</v>
      </c>
      <c r="Y80" s="15" t="str">
        <f t="shared" si="2"/>
        <v>En el mes de octubre, se realizó la intervención psicosocial por medio de los diferentes componentes (Psicología y Social) a 2.184 personas beneficiarias del programa de Seguridad Alimentaria y Nutricional.</v>
      </c>
      <c r="Z80" s="1" t="s">
        <v>37</v>
      </c>
    </row>
    <row r="81" ht="15.75" customHeight="1">
      <c r="B81" s="13" t="s">
        <v>469</v>
      </c>
      <c r="C81" s="13" t="s">
        <v>660</v>
      </c>
      <c r="D81" s="13" t="s">
        <v>384</v>
      </c>
      <c r="E81" s="13" t="str">
        <f t="shared" si="1"/>
        <v>BP26005417</v>
      </c>
      <c r="F81" s="13" t="s">
        <v>94</v>
      </c>
      <c r="G81" s="13" t="str">
        <f>IFERROR(__xludf.DUMMYFUNCTION("""COMPUTED_VALUE"""),"BP2600541710101")</f>
        <v>BP2600541710101</v>
      </c>
      <c r="H81" s="13" t="str">
        <f>IFERROR(__xludf.DUMMYFUNCTION("""COMPUTED_VALUE"""),"Realizar modelos de autosostenibilidad en los comedores comunitarios capacitados y seleccionados para esta acción, y llevar a cabo actividades de retribución social desde estos comedores en el territorio")</f>
        <v>Realizar modelos de autosostenibilidad en los comedores comunitarios capacitados y seleccionados para esta acción, y llevar a cabo actividades de retribución social desde estos comedores en el territorio</v>
      </c>
      <c r="I81" s="13" t="s">
        <v>405</v>
      </c>
      <c r="J81" s="47" t="s">
        <v>405</v>
      </c>
      <c r="K81" s="40" t="s">
        <v>405</v>
      </c>
      <c r="L81" s="40" t="s">
        <v>405</v>
      </c>
      <c r="M81" s="40" t="s">
        <v>405</v>
      </c>
      <c r="N81" s="40" t="s">
        <v>405</v>
      </c>
      <c r="O81" s="40" t="s">
        <v>405</v>
      </c>
      <c r="P81" s="40" t="s">
        <v>405</v>
      </c>
      <c r="Q81" s="40" t="s">
        <v>405</v>
      </c>
      <c r="R81" s="40" t="s">
        <v>405</v>
      </c>
      <c r="S81" s="40" t="s">
        <v>405</v>
      </c>
      <c r="T81" s="14">
        <f>IFERROR(__xludf.DUMMYFUNCTION("""COMPUTED_VALUE"""),0.0)</f>
        <v>0</v>
      </c>
      <c r="U81" s="14" t="s">
        <v>405</v>
      </c>
      <c r="V81" s="14"/>
      <c r="W81" s="13"/>
      <c r="X81" s="40"/>
      <c r="Y81" s="15" t="str">
        <f t="shared" si="2"/>
        <v> </v>
      </c>
      <c r="Z81" s="1" t="s">
        <v>37</v>
      </c>
    </row>
    <row r="82" ht="15.75" customHeight="1">
      <c r="B82" s="13" t="s">
        <v>469</v>
      </c>
      <c r="C82" s="13" t="s">
        <v>660</v>
      </c>
      <c r="D82" s="13" t="s">
        <v>384</v>
      </c>
      <c r="E82" s="13" t="str">
        <f t="shared" si="1"/>
        <v>BP26005417</v>
      </c>
      <c r="F82" s="13" t="s">
        <v>94</v>
      </c>
      <c r="G82" s="13" t="str">
        <f>IFERROR(__xludf.DUMMYFUNCTION("""COMPUTED_VALUE"""),"BP2600541710101")</f>
        <v>BP2600541710101</v>
      </c>
      <c r="H82" s="13" t="str">
        <f>IFERROR(__xludf.DUMMYFUNCTION("""COMPUTED_VALUE"""),"Realizar monitoreo a los beneficiarios del programa de recuperación nutricional")</f>
        <v>Realizar monitoreo a los beneficiarios del programa de recuperación nutricional</v>
      </c>
      <c r="I82" s="13" t="s">
        <v>405</v>
      </c>
      <c r="J82" s="47" t="s">
        <v>405</v>
      </c>
      <c r="K82" s="40" t="s">
        <v>405</v>
      </c>
      <c r="L82" s="40" t="s">
        <v>405</v>
      </c>
      <c r="M82" s="40" t="s">
        <v>405</v>
      </c>
      <c r="N82" s="40" t="s">
        <v>405</v>
      </c>
      <c r="O82" s="40" t="s">
        <v>405</v>
      </c>
      <c r="P82" s="40" t="s">
        <v>405</v>
      </c>
      <c r="Q82" s="40" t="s">
        <v>405</v>
      </c>
      <c r="R82" s="40" t="s">
        <v>405</v>
      </c>
      <c r="S82" s="40" t="s">
        <v>405</v>
      </c>
      <c r="T82" s="14">
        <f>IFERROR(__xludf.DUMMYFUNCTION("""COMPUTED_VALUE"""),7.0277313E7)</f>
        <v>70277313</v>
      </c>
      <c r="U82" s="14" t="s">
        <v>405</v>
      </c>
      <c r="V82" s="14">
        <v>1.0</v>
      </c>
      <c r="W82" s="13" t="s">
        <v>142</v>
      </c>
      <c r="X82" s="40" t="s">
        <v>2509</v>
      </c>
      <c r="Y82" s="15" t="str">
        <f t="shared" si="2"/>
        <v>Con respecto al mes de octubre, se continuó con la elaboración de los informes relacionados con el monitoreo a los beneficiarios del programa de recuperación nutricional</v>
      </c>
      <c r="Z82" s="1" t="s">
        <v>37</v>
      </c>
    </row>
    <row r="83" ht="15.75" customHeight="1">
      <c r="B83" s="13" t="s">
        <v>469</v>
      </c>
      <c r="C83" s="13" t="s">
        <v>660</v>
      </c>
      <c r="D83" s="13" t="s">
        <v>384</v>
      </c>
      <c r="E83" s="13" t="str">
        <f t="shared" si="1"/>
        <v>BP26005417</v>
      </c>
      <c r="F83" s="13" t="s">
        <v>94</v>
      </c>
      <c r="G83" s="13" t="str">
        <f>IFERROR(__xludf.DUMMYFUNCTION("""COMPUTED_VALUE"""),"BP2600541710101")</f>
        <v>BP2600541710101</v>
      </c>
      <c r="H83" s="13" t="str">
        <f>IFERROR(__xludf.DUMMYFUNCTION("""COMPUTED_VALUE"""),"Realizar servicio de transporte para las diversas actividades relacionadas con el proyecto")</f>
        <v>Realizar servicio de transporte para las diversas actividades relacionadas con el proyecto</v>
      </c>
      <c r="I83" s="13" t="s">
        <v>405</v>
      </c>
      <c r="J83" s="47" t="s">
        <v>405</v>
      </c>
      <c r="K83" s="40" t="s">
        <v>405</v>
      </c>
      <c r="L83" s="40" t="s">
        <v>405</v>
      </c>
      <c r="M83" s="40" t="s">
        <v>405</v>
      </c>
      <c r="N83" s="40" t="s">
        <v>405</v>
      </c>
      <c r="O83" s="40" t="s">
        <v>405</v>
      </c>
      <c r="P83" s="40" t="s">
        <v>405</v>
      </c>
      <c r="Q83" s="40" t="s">
        <v>405</v>
      </c>
      <c r="R83" s="40" t="s">
        <v>405</v>
      </c>
      <c r="S83" s="40" t="s">
        <v>405</v>
      </c>
      <c r="T83" s="14">
        <f>IFERROR(__xludf.DUMMYFUNCTION("""COMPUTED_VALUE"""),2.426715499E9)</f>
        <v>2426715499</v>
      </c>
      <c r="U83" s="14" t="s">
        <v>405</v>
      </c>
      <c r="V83" s="14">
        <v>1.0</v>
      </c>
      <c r="W83" s="13" t="s">
        <v>186</v>
      </c>
      <c r="X83" s="40" t="s">
        <v>2510</v>
      </c>
      <c r="Y83" s="15" t="str">
        <f t="shared" si="2"/>
        <v>En relación con el mes de octubre, se continuó con la elaboración del informe correspondiente al servicio de transporte para las diversas actividades relacionadas con el proyecto</v>
      </c>
      <c r="Z83" s="1" t="s">
        <v>37</v>
      </c>
    </row>
    <row r="84" ht="15.75" customHeight="1">
      <c r="B84" s="13" t="s">
        <v>469</v>
      </c>
      <c r="C84" s="13" t="s">
        <v>724</v>
      </c>
      <c r="D84" s="13" t="s">
        <v>384</v>
      </c>
      <c r="E84" s="13" t="str">
        <f t="shared" si="1"/>
        <v>BP26005418</v>
      </c>
      <c r="F84" s="13" t="s">
        <v>105</v>
      </c>
      <c r="G84" s="13" t="str">
        <f>IFERROR(__xludf.DUMMYFUNCTION("""COMPUTED_VALUE"""),"BP2600541810101")</f>
        <v>BP2600541810101</v>
      </c>
      <c r="H84" s="13" t="str">
        <f>IFERROR(__xludf.DUMMYFUNCTION("""COMPUTED_VALUE"""),"Brindar asistencia técnica a los procesos de atención integral y gestión transectorial en beneficio de la población en situación de calle")</f>
        <v>Brindar asistencia técnica a los procesos de atención integral y gestión transectorial en beneficio de la población en situación de calle</v>
      </c>
      <c r="I84" s="13" t="s">
        <v>405</v>
      </c>
      <c r="J84" s="47" t="s">
        <v>405</v>
      </c>
      <c r="K84" s="40" t="s">
        <v>405</v>
      </c>
      <c r="L84" s="40" t="s">
        <v>405</v>
      </c>
      <c r="M84" s="40" t="s">
        <v>405</v>
      </c>
      <c r="N84" s="40" t="s">
        <v>405</v>
      </c>
      <c r="O84" s="40" t="s">
        <v>405</v>
      </c>
      <c r="P84" s="40" t="s">
        <v>405</v>
      </c>
      <c r="Q84" s="40" t="s">
        <v>405</v>
      </c>
      <c r="R84" s="40" t="s">
        <v>405</v>
      </c>
      <c r="S84" s="40" t="s">
        <v>405</v>
      </c>
      <c r="T84" s="14">
        <f>IFERROR(__xludf.DUMMYFUNCTION("""COMPUTED_VALUE"""),7.97433E8)</f>
        <v>797433000</v>
      </c>
      <c r="U84" s="14" t="s">
        <v>405</v>
      </c>
      <c r="V84" s="14">
        <v>1.0</v>
      </c>
      <c r="W84" s="13" t="s">
        <v>60</v>
      </c>
      <c r="X84" s="40" t="s">
        <v>734</v>
      </c>
      <c r="Y84" s="15" t="str">
        <f t="shared" si="2"/>
        <v>En octubre, se fortaleció la gestión transectorial y la articulación institucional para el abordaje integral del fenómeno de habitabilidad en calle en los sectores priorizados del Distrito. Se brindó asistencia técnica a la prestación de los servicios del Sistema de Atención Integral al Habitante de la Calle que beneficia a 5.094 personas, contribuyendo a su dignificación y transformación social.</v>
      </c>
      <c r="Z84" s="1" t="s">
        <v>37</v>
      </c>
    </row>
    <row r="85" ht="15.75" customHeight="1">
      <c r="B85" s="13" t="s">
        <v>469</v>
      </c>
      <c r="C85" s="13" t="s">
        <v>724</v>
      </c>
      <c r="D85" s="13" t="s">
        <v>384</v>
      </c>
      <c r="E85" s="13" t="str">
        <f t="shared" si="1"/>
        <v>BP26005418</v>
      </c>
      <c r="F85" s="13" t="s">
        <v>105</v>
      </c>
      <c r="G85" s="13" t="str">
        <f>IFERROR(__xludf.DUMMYFUNCTION("""COMPUTED_VALUE"""),"BP2600541810101")</f>
        <v>BP2600541810101</v>
      </c>
      <c r="H85" s="13" t="str">
        <f>IFERROR(__xludf.DUMMYFUNCTION("""COMPUTED_VALUE"""),"Brindar asistencia técnica a los procesos de inclusión social de las personas en situación de calle")</f>
        <v>Brindar asistencia técnica a los procesos de inclusión social de las personas en situación de calle</v>
      </c>
      <c r="I85" s="13" t="s">
        <v>405</v>
      </c>
      <c r="J85" s="47" t="s">
        <v>405</v>
      </c>
      <c r="K85" s="40" t="s">
        <v>405</v>
      </c>
      <c r="L85" s="40" t="s">
        <v>405</v>
      </c>
      <c r="M85" s="40" t="s">
        <v>405</v>
      </c>
      <c r="N85" s="40" t="s">
        <v>405</v>
      </c>
      <c r="O85" s="40" t="s">
        <v>405</v>
      </c>
      <c r="P85" s="40" t="s">
        <v>405</v>
      </c>
      <c r="Q85" s="40" t="s">
        <v>405</v>
      </c>
      <c r="R85" s="40" t="s">
        <v>405</v>
      </c>
      <c r="S85" s="40" t="s">
        <v>405</v>
      </c>
      <c r="T85" s="14">
        <f>IFERROR(__xludf.DUMMYFUNCTION("""COMPUTED_VALUE"""),4.04075E8)</f>
        <v>404075000</v>
      </c>
      <c r="U85" s="14" t="s">
        <v>405</v>
      </c>
      <c r="V85" s="14">
        <v>1.0</v>
      </c>
      <c r="W85" s="13" t="s">
        <v>48</v>
      </c>
      <c r="X85" s="13" t="s">
        <v>2511</v>
      </c>
      <c r="Y85" s="15" t="str">
        <f t="shared" si="2"/>
        <v>En el mes de octubre, se dio continuidad a los procesos de seguimiento a personas que superaron la vida en calle y presentan condiciones de vulnerabilidad, a través del Centro de Sostenibilidad; quienes accedieron a atención en psicología, trabajo social, terapia ocupacional, formación en artes y oficios, y cursos cortos con el SENA.</v>
      </c>
      <c r="Z85" s="1" t="s">
        <v>37</v>
      </c>
    </row>
    <row r="86" ht="15.75" customHeight="1">
      <c r="B86" s="13" t="s">
        <v>469</v>
      </c>
      <c r="C86" s="13" t="s">
        <v>724</v>
      </c>
      <c r="D86" s="13" t="s">
        <v>384</v>
      </c>
      <c r="E86" s="13" t="str">
        <f t="shared" si="1"/>
        <v>BP26005418</v>
      </c>
      <c r="F86" s="13" t="s">
        <v>105</v>
      </c>
      <c r="G86" s="13" t="str">
        <f>IFERROR(__xludf.DUMMYFUNCTION("""COMPUTED_VALUE"""),"BP2600541810101")</f>
        <v>BP2600541810101</v>
      </c>
      <c r="H86" s="13" t="str">
        <f>IFERROR(__xludf.DUMMYFUNCTION("""COMPUTED_VALUE"""),"Brindar asistencia técnica al proceso de redes de apoyo y movilización ciudadana para el abordaje integral del fenómeno social de habitabilidad en calle")</f>
        <v>Brindar asistencia técnica al proceso de redes de apoyo y movilización ciudadana para el abordaje integral del fenómeno social de habitabilidad en calle</v>
      </c>
      <c r="I86" s="13" t="s">
        <v>405</v>
      </c>
      <c r="J86" s="47" t="s">
        <v>405</v>
      </c>
      <c r="K86" s="40" t="s">
        <v>405</v>
      </c>
      <c r="L86" s="40" t="s">
        <v>405</v>
      </c>
      <c r="M86" s="40" t="s">
        <v>405</v>
      </c>
      <c r="N86" s="40" t="s">
        <v>405</v>
      </c>
      <c r="O86" s="40" t="s">
        <v>405</v>
      </c>
      <c r="P86" s="40" t="s">
        <v>405</v>
      </c>
      <c r="Q86" s="40" t="s">
        <v>405</v>
      </c>
      <c r="R86" s="40" t="s">
        <v>405</v>
      </c>
      <c r="S86" s="40" t="s">
        <v>405</v>
      </c>
      <c r="T86" s="14">
        <f>IFERROR(__xludf.DUMMYFUNCTION("""COMPUTED_VALUE"""),8.097495E8)</f>
        <v>809749500</v>
      </c>
      <c r="U86" s="14" t="s">
        <v>405</v>
      </c>
      <c r="V86" s="14">
        <v>1.0</v>
      </c>
      <c r="W86" s="13" t="s">
        <v>142</v>
      </c>
      <c r="X86" s="14" t="s">
        <v>2115</v>
      </c>
      <c r="Y86" s="15" t="str">
        <f t="shared" si="2"/>
        <v>Con respecto al mes de octubre, se dio continuidad a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Z86" s="1" t="s">
        <v>37</v>
      </c>
    </row>
    <row r="87" ht="15.75" customHeight="1">
      <c r="B87" s="13" t="s">
        <v>469</v>
      </c>
      <c r="C87" s="13" t="s">
        <v>724</v>
      </c>
      <c r="D87" s="13" t="s">
        <v>384</v>
      </c>
      <c r="E87" s="13" t="str">
        <f t="shared" si="1"/>
        <v>BP26005418</v>
      </c>
      <c r="F87" s="13" t="s">
        <v>105</v>
      </c>
      <c r="G87" s="13" t="str">
        <f>IFERROR(__xludf.DUMMYFUNCTION("""COMPUTED_VALUE"""),"BP2600541810101")</f>
        <v>BP2600541810101</v>
      </c>
      <c r="H87" s="13" t="str">
        <f>IFERROR(__xludf.DUMMYFUNCTION("""COMPUTED_VALUE"""),"Brindar servicios integrales en modalidad diferencial de centros de atención para mujeres en situación de calle")</f>
        <v>Brindar servicios integrales en modalidad diferencial de centros de atención para mujeres en situación de calle</v>
      </c>
      <c r="I87" s="13" t="s">
        <v>405</v>
      </c>
      <c r="J87" s="47" t="s">
        <v>405</v>
      </c>
      <c r="K87" s="40" t="s">
        <v>405</v>
      </c>
      <c r="L87" s="40" t="s">
        <v>405</v>
      </c>
      <c r="M87" s="40" t="s">
        <v>405</v>
      </c>
      <c r="N87" s="40" t="s">
        <v>405</v>
      </c>
      <c r="O87" s="40" t="s">
        <v>405</v>
      </c>
      <c r="P87" s="40" t="s">
        <v>405</v>
      </c>
      <c r="Q87" s="40" t="s">
        <v>405</v>
      </c>
      <c r="R87" s="40" t="s">
        <v>405</v>
      </c>
      <c r="S87" s="40" t="s">
        <v>405</v>
      </c>
      <c r="T87" s="14">
        <f>IFERROR(__xludf.DUMMYFUNCTION("""COMPUTED_VALUE"""),0.0)</f>
        <v>0</v>
      </c>
      <c r="U87" s="14" t="s">
        <v>405</v>
      </c>
      <c r="V87" s="14"/>
      <c r="W87" s="13"/>
      <c r="X87" s="14"/>
      <c r="Y87" s="15" t="str">
        <f t="shared" si="2"/>
        <v> </v>
      </c>
      <c r="Z87" s="1" t="s">
        <v>37</v>
      </c>
    </row>
    <row r="88" ht="15.75" customHeight="1">
      <c r="B88" s="13" t="s">
        <v>469</v>
      </c>
      <c r="C88" s="13" t="s">
        <v>724</v>
      </c>
      <c r="D88" s="13" t="s">
        <v>384</v>
      </c>
      <c r="E88" s="13" t="str">
        <f t="shared" si="1"/>
        <v>BP26005418</v>
      </c>
      <c r="F88" s="13" t="s">
        <v>105</v>
      </c>
      <c r="G88" s="13" t="str">
        <f>IFERROR(__xludf.DUMMYFUNCTION("""COMPUTED_VALUE"""),"BP2600541810101")</f>
        <v>BP2600541810101</v>
      </c>
      <c r="H88" s="13" t="str">
        <f>IFERROR(__xludf.DUMMYFUNCTION("""COMPUTED_VALUE"""),"Brindar servicios integrales en modalidades de centros de atención")</f>
        <v>Brindar servicios integrales en modalidades de centros de atención</v>
      </c>
      <c r="I88" s="13" t="s">
        <v>405</v>
      </c>
      <c r="J88" s="47" t="s">
        <v>405</v>
      </c>
      <c r="K88" s="40" t="s">
        <v>405</v>
      </c>
      <c r="L88" s="40" t="s">
        <v>405</v>
      </c>
      <c r="M88" s="40" t="s">
        <v>405</v>
      </c>
      <c r="N88" s="40" t="s">
        <v>405</v>
      </c>
      <c r="O88" s="40" t="s">
        <v>405</v>
      </c>
      <c r="P88" s="40" t="s">
        <v>405</v>
      </c>
      <c r="Q88" s="40" t="s">
        <v>405</v>
      </c>
      <c r="R88" s="40" t="s">
        <v>405</v>
      </c>
      <c r="S88" s="40" t="s">
        <v>405</v>
      </c>
      <c r="T88" s="14">
        <f>IFERROR(__xludf.DUMMYFUNCTION("""COMPUTED_VALUE"""),4.133855E9)</f>
        <v>4133855000</v>
      </c>
      <c r="U88" s="14" t="s">
        <v>405</v>
      </c>
      <c r="V88" s="14">
        <v>396.0</v>
      </c>
      <c r="W88" s="13" t="s">
        <v>48</v>
      </c>
      <c r="X88" s="40" t="s">
        <v>762</v>
      </c>
      <c r="Y88" s="15" t="str">
        <f t="shared" si="2"/>
        <v>En el mes de octubre, se prestaron servicios de asistencia social y desarrollo humano en las cinco modalidades de Centros de Atención: a) Hogar de Paso, 1.576 atenciones en la jornada tarde-noche; b) Acogida Día, 3.151 atenciones; c) Dormitorio Social, 3.377 atenciones; d) Atención Básica, 5.163 atenciones; e) Servicio Sociosanitario, 1.794 atenciones; f) Alojamiento Red Cobijo, 641 atenciones.</v>
      </c>
      <c r="Z88" s="1" t="s">
        <v>37</v>
      </c>
    </row>
    <row r="89" ht="15.75" customHeight="1">
      <c r="B89" s="13" t="s">
        <v>469</v>
      </c>
      <c r="C89" s="13" t="s">
        <v>724</v>
      </c>
      <c r="D89" s="13" t="s">
        <v>384</v>
      </c>
      <c r="E89" s="13" t="str">
        <f t="shared" si="1"/>
        <v>BP26005418</v>
      </c>
      <c r="F89" s="13" t="s">
        <v>105</v>
      </c>
      <c r="G89" s="13" t="str">
        <f>IFERROR(__xludf.DUMMYFUNCTION("""COMPUTED_VALUE"""),"BP2600541810101")</f>
        <v>BP2600541810101</v>
      </c>
      <c r="H89" s="13" t="str">
        <f>IFERROR(__xludf.DUMMYFUNCTION("""COMPUTED_VALUE"""),"Brindar servicios integrales en modalidades de centros de atención a población Afro")</f>
        <v>Brindar servicios integrales en modalidades de centros de atención a población Afro</v>
      </c>
      <c r="I89" s="13" t="s">
        <v>405</v>
      </c>
      <c r="J89" s="47" t="s">
        <v>405</v>
      </c>
      <c r="K89" s="40" t="s">
        <v>405</v>
      </c>
      <c r="L89" s="40" t="s">
        <v>405</v>
      </c>
      <c r="M89" s="40" t="s">
        <v>405</v>
      </c>
      <c r="N89" s="40" t="s">
        <v>405</v>
      </c>
      <c r="O89" s="40" t="s">
        <v>405</v>
      </c>
      <c r="P89" s="40" t="s">
        <v>405</v>
      </c>
      <c r="Q89" s="40" t="s">
        <v>405</v>
      </c>
      <c r="R89" s="40" t="s">
        <v>405</v>
      </c>
      <c r="S89" s="40" t="s">
        <v>405</v>
      </c>
      <c r="T89" s="14">
        <f>IFERROR(__xludf.DUMMYFUNCTION("""COMPUTED_VALUE"""),1.1170485E9)</f>
        <v>1117048500</v>
      </c>
      <c r="U89" s="14" t="s">
        <v>405</v>
      </c>
      <c r="V89" s="14">
        <v>396.0</v>
      </c>
      <c r="W89" s="13" t="s">
        <v>142</v>
      </c>
      <c r="X89" s="40" t="s">
        <v>765</v>
      </c>
      <c r="Y89" s="15" t="str">
        <f t="shared" si="2"/>
        <v>Con respecto al mes de octubre, se prestaron servicios de asistencia social y desarrollo humano en tres modalidades de Centros de Atención a la población Afro: a) Acogida Día, 1.810 atenciones; c) Dormitorio Social, 1.672 atenciones; d) Atención Básica, 1.981 atenciones, f) Alojamiento Red Cobijo, 1.810 atenciones.</v>
      </c>
      <c r="Z89" s="1" t="s">
        <v>37</v>
      </c>
    </row>
    <row r="90" ht="15.75" customHeight="1">
      <c r="B90" s="13" t="s">
        <v>469</v>
      </c>
      <c r="C90" s="13" t="s">
        <v>724</v>
      </c>
      <c r="D90" s="13" t="s">
        <v>384</v>
      </c>
      <c r="E90" s="13" t="str">
        <f t="shared" si="1"/>
        <v>BP26005418</v>
      </c>
      <c r="F90" s="13" t="s">
        <v>105</v>
      </c>
      <c r="G90" s="13" t="str">
        <f>IFERROR(__xludf.DUMMYFUNCTION("""COMPUTED_VALUE"""),"BP2600541810101")</f>
        <v>BP2600541810101</v>
      </c>
      <c r="H90" s="13" t="str">
        <f>IFERROR(__xludf.DUMMYFUNCTION("""COMPUTED_VALUE"""),"Prestar servicio funerario a personas en situación de calle fallecidas")</f>
        <v>Prestar servicio funerario a personas en situación de calle fallecidas</v>
      </c>
      <c r="I90" s="13" t="s">
        <v>405</v>
      </c>
      <c r="J90" s="47" t="s">
        <v>405</v>
      </c>
      <c r="K90" s="40" t="s">
        <v>405</v>
      </c>
      <c r="L90" s="40" t="s">
        <v>405</v>
      </c>
      <c r="M90" s="40" t="s">
        <v>405</v>
      </c>
      <c r="N90" s="40" t="s">
        <v>405</v>
      </c>
      <c r="O90" s="40" t="s">
        <v>405</v>
      </c>
      <c r="P90" s="40" t="s">
        <v>405</v>
      </c>
      <c r="Q90" s="40" t="s">
        <v>405</v>
      </c>
      <c r="R90" s="40" t="s">
        <v>405</v>
      </c>
      <c r="S90" s="40" t="s">
        <v>405</v>
      </c>
      <c r="T90" s="14">
        <f>IFERROR(__xludf.DUMMYFUNCTION("""COMPUTED_VALUE"""),3.6983658E7)</f>
        <v>36983658</v>
      </c>
      <c r="U90" s="14" t="s">
        <v>405</v>
      </c>
      <c r="V90" s="14">
        <v>3.0</v>
      </c>
      <c r="W90" s="13" t="s">
        <v>48</v>
      </c>
      <c r="X90" s="13" t="s">
        <v>2121</v>
      </c>
      <c r="Y90" s="15" t="str">
        <f t="shared" si="2"/>
        <v>En el mes de octubre, se garantizó la prestación del servicio funerario a las personas en situación de calle fallecidas, reportadas por entidades de salud o por su red de apoyo </v>
      </c>
      <c r="Z90" s="1" t="s">
        <v>37</v>
      </c>
    </row>
    <row r="91" ht="15.75" customHeight="1">
      <c r="B91" s="13" t="s">
        <v>469</v>
      </c>
      <c r="C91" s="13" t="s">
        <v>724</v>
      </c>
      <c r="D91" s="13" t="s">
        <v>384</v>
      </c>
      <c r="E91" s="13" t="str">
        <f t="shared" si="1"/>
        <v>BP26005418</v>
      </c>
      <c r="F91" s="13" t="s">
        <v>105</v>
      </c>
      <c r="G91" s="13" t="str">
        <f>IFERROR(__xludf.DUMMYFUNCTION("""COMPUTED_VALUE"""),"BP2600541810101")</f>
        <v>BP2600541810101</v>
      </c>
      <c r="H91" s="13" t="str">
        <f>IFERROR(__xludf.DUMMYFUNCTION("""COMPUTED_VALUE"""),"Realizar diagnóstico psicosocial de la población atendida y análisis territorial del fenómeno social")</f>
        <v>Realizar diagnóstico psicosocial de la población atendida y análisis territorial del fenómeno social</v>
      </c>
      <c r="I91" s="13" t="s">
        <v>405</v>
      </c>
      <c r="J91" s="47" t="s">
        <v>405</v>
      </c>
      <c r="K91" s="40" t="s">
        <v>405</v>
      </c>
      <c r="L91" s="40" t="s">
        <v>405</v>
      </c>
      <c r="M91" s="40" t="s">
        <v>405</v>
      </c>
      <c r="N91" s="40" t="s">
        <v>405</v>
      </c>
      <c r="O91" s="40" t="s">
        <v>405</v>
      </c>
      <c r="P91" s="40" t="s">
        <v>405</v>
      </c>
      <c r="Q91" s="40" t="s">
        <v>405</v>
      </c>
      <c r="R91" s="40" t="s">
        <v>405</v>
      </c>
      <c r="S91" s="40" t="s">
        <v>405</v>
      </c>
      <c r="T91" s="14">
        <f>IFERROR(__xludf.DUMMYFUNCTION("""COMPUTED_VALUE"""),9.0987882E7)</f>
        <v>90987882</v>
      </c>
      <c r="U91" s="14" t="s">
        <v>405</v>
      </c>
      <c r="V91" s="14">
        <v>1.0</v>
      </c>
      <c r="W91" s="13" t="s">
        <v>142</v>
      </c>
      <c r="X91" s="14" t="s">
        <v>2512</v>
      </c>
      <c r="Y91" s="15" t="str">
        <f t="shared" si="2"/>
        <v>Con respecto al mes de octubre, se realizaron entrevistas de caracterización a las personas en situación de calle que acceden a los servicios de la Estrategia Territorial y de los Centros de Atención. En total, se aplicaron 201 instrumentos de caracterización, 87 en territorio y 114 en los Centros de Atención. También, se realizó la lectura de las dinámicas del fenómeno social en los territorios intervenidos.</v>
      </c>
      <c r="Z91" s="1" t="s">
        <v>37</v>
      </c>
    </row>
    <row r="92" ht="15.75" customHeight="1">
      <c r="B92" s="13" t="s">
        <v>469</v>
      </c>
      <c r="C92" s="13" t="s">
        <v>724</v>
      </c>
      <c r="D92" s="13" t="s">
        <v>384</v>
      </c>
      <c r="E92" s="13" t="str">
        <f t="shared" si="1"/>
        <v>BP26005418</v>
      </c>
      <c r="F92" s="13" t="s">
        <v>105</v>
      </c>
      <c r="G92" s="13" t="str">
        <f>IFERROR(__xludf.DUMMYFUNCTION("""COMPUTED_VALUE"""),"BP2600541810101")</f>
        <v>BP2600541810101</v>
      </c>
      <c r="H92" s="13" t="str">
        <f>IFERROR(__xludf.DUMMYFUNCTION("""COMPUTED_VALUE"""),"Realizar jornadas de atención integral en territorio")</f>
        <v>Realizar jornadas de atención integral en territorio</v>
      </c>
      <c r="I92" s="13" t="s">
        <v>405</v>
      </c>
      <c r="J92" s="47" t="s">
        <v>405</v>
      </c>
      <c r="K92" s="40" t="s">
        <v>405</v>
      </c>
      <c r="L92" s="40" t="s">
        <v>405</v>
      </c>
      <c r="M92" s="40" t="s">
        <v>405</v>
      </c>
      <c r="N92" s="40" t="s">
        <v>405</v>
      </c>
      <c r="O92" s="40" t="s">
        <v>405</v>
      </c>
      <c r="P92" s="40" t="s">
        <v>405</v>
      </c>
      <c r="Q92" s="40" t="s">
        <v>405</v>
      </c>
      <c r="R92" s="40" t="s">
        <v>405</v>
      </c>
      <c r="S92" s="40" t="s">
        <v>405</v>
      </c>
      <c r="T92" s="14">
        <f>IFERROR(__xludf.DUMMYFUNCTION("""COMPUTED_VALUE"""),2.2886E9)</f>
        <v>2288600000</v>
      </c>
      <c r="U92" s="14" t="s">
        <v>405</v>
      </c>
      <c r="V92" s="14">
        <v>396.0</v>
      </c>
      <c r="W92" s="13" t="s">
        <v>186</v>
      </c>
      <c r="X92" s="13" t="s">
        <v>788</v>
      </c>
      <c r="Y92" s="15" t="str">
        <f t="shared" si="2"/>
        <v>En relación con el mes de octubre, se realizaron 203 Recorridos de Calle, 24 Carpas de Servicios y 38 jornadas del Dispositivo Móvil, brindando 14.436 atenciones a población en situación de calle del Distrito, con acceso a asistencia social, orientación psicosocial, activación de rutas de derechos, y acciones de sensibilización sobre los riesgos de la vida en calle y el uso del espacio público.</v>
      </c>
      <c r="Z92" s="1" t="s">
        <v>37</v>
      </c>
    </row>
    <row r="93" ht="15.75" customHeight="1">
      <c r="B93" s="13" t="s">
        <v>469</v>
      </c>
      <c r="C93" s="13" t="s">
        <v>724</v>
      </c>
      <c r="D93" s="13" t="s">
        <v>384</v>
      </c>
      <c r="E93" s="13" t="str">
        <f t="shared" si="1"/>
        <v>BP26005418</v>
      </c>
      <c r="F93" s="13" t="s">
        <v>105</v>
      </c>
      <c r="G93" s="13" t="str">
        <f>IFERROR(__xludf.DUMMYFUNCTION("""COMPUTED_VALUE"""),"BP2600541810101")</f>
        <v>BP2600541810101</v>
      </c>
      <c r="H93" s="13" t="str">
        <f>IFERROR(__xludf.DUMMYFUNCTION("""COMPUTED_VALUE"""),"Suministrar logística para las actividades del proceso de redes de apoyo y movilización ciudadana")</f>
        <v>Suministrar logística para las actividades del proceso de redes de apoyo y movilización ciudadana</v>
      </c>
      <c r="I93" s="13" t="s">
        <v>405</v>
      </c>
      <c r="J93" s="47" t="s">
        <v>405</v>
      </c>
      <c r="K93" s="40" t="s">
        <v>405</v>
      </c>
      <c r="L93" s="40" t="s">
        <v>405</v>
      </c>
      <c r="M93" s="40" t="s">
        <v>405</v>
      </c>
      <c r="N93" s="40" t="s">
        <v>405</v>
      </c>
      <c r="O93" s="40" t="s">
        <v>405</v>
      </c>
      <c r="P93" s="40" t="s">
        <v>405</v>
      </c>
      <c r="Q93" s="40" t="s">
        <v>405</v>
      </c>
      <c r="R93" s="40" t="s">
        <v>405</v>
      </c>
      <c r="S93" s="40" t="s">
        <v>405</v>
      </c>
      <c r="T93" s="14">
        <f>IFERROR(__xludf.DUMMYFUNCTION("""COMPUTED_VALUE"""),5.08759232E8)</f>
        <v>508759232</v>
      </c>
      <c r="U93" s="14" t="s">
        <v>405</v>
      </c>
      <c r="V93" s="14">
        <v>1.0</v>
      </c>
      <c r="W93" s="13"/>
      <c r="X93" s="13" t="s">
        <v>797</v>
      </c>
      <c r="Y93" s="15" t="str">
        <f t="shared" si="2"/>
        <v> se suministró apoyo logístico para los equipos de la estrategia de abordaje territorial del fenómeno de habitabilidad en calle.</v>
      </c>
      <c r="Z93" s="1" t="s">
        <v>37</v>
      </c>
    </row>
    <row r="94" ht="15.75" customHeight="1">
      <c r="B94" s="13" t="s">
        <v>469</v>
      </c>
      <c r="C94" s="13" t="s">
        <v>724</v>
      </c>
      <c r="D94" s="13" t="s">
        <v>384</v>
      </c>
      <c r="E94" s="13" t="str">
        <f t="shared" si="1"/>
        <v>BP26005418</v>
      </c>
      <c r="F94" s="13" t="s">
        <v>105</v>
      </c>
      <c r="G94" s="13" t="str">
        <f>IFERROR(__xludf.DUMMYFUNCTION("""COMPUTED_VALUE"""),"BP2600541810201")</f>
        <v>BP2600541810201</v>
      </c>
      <c r="H94" s="13" t="str">
        <f>IFERROR(__xludf.DUMMYFUNCTION("""COMPUTED_VALUE"""),"Brindar acompañamiento psicosocial a las personas en riesgo de habitar la calle.")</f>
        <v>Brindar acompañamiento psicosocial a las personas en riesgo de habitar la calle.</v>
      </c>
      <c r="I94" s="13" t="s">
        <v>405</v>
      </c>
      <c r="J94" s="47" t="s">
        <v>405</v>
      </c>
      <c r="K94" s="40" t="s">
        <v>405</v>
      </c>
      <c r="L94" s="40" t="s">
        <v>405</v>
      </c>
      <c r="M94" s="40" t="s">
        <v>405</v>
      </c>
      <c r="N94" s="40" t="s">
        <v>405</v>
      </c>
      <c r="O94" s="40" t="s">
        <v>405</v>
      </c>
      <c r="P94" s="40" t="s">
        <v>405</v>
      </c>
      <c r="Q94" s="40" t="s">
        <v>405</v>
      </c>
      <c r="R94" s="40" t="s">
        <v>405</v>
      </c>
      <c r="S94" s="40" t="s">
        <v>405</v>
      </c>
      <c r="T94" s="14">
        <f>IFERROR(__xludf.DUMMYFUNCTION("""COMPUTED_VALUE"""),0.0)</f>
        <v>0</v>
      </c>
      <c r="U94" s="14" t="s">
        <v>405</v>
      </c>
      <c r="V94" s="14"/>
      <c r="W94" s="13"/>
      <c r="X94" s="13"/>
      <c r="Y94" s="15" t="str">
        <f t="shared" si="2"/>
        <v> </v>
      </c>
      <c r="Z94" s="1" t="s">
        <v>37</v>
      </c>
    </row>
    <row r="95" ht="15.75" customHeight="1">
      <c r="B95" s="13" t="s">
        <v>469</v>
      </c>
      <c r="C95" s="13" t="s">
        <v>724</v>
      </c>
      <c r="D95" s="13" t="s">
        <v>384</v>
      </c>
      <c r="E95" s="13" t="str">
        <f t="shared" si="1"/>
        <v>BP26005418</v>
      </c>
      <c r="F95" s="13" t="s">
        <v>105</v>
      </c>
      <c r="G95" s="13" t="str">
        <f>IFERROR(__xludf.DUMMYFUNCTION("""COMPUTED_VALUE"""),"BP2600541810201")</f>
        <v>BP2600541810201</v>
      </c>
      <c r="H95" s="13" t="str">
        <f>IFERROR(__xludf.DUMMYFUNCTION("""COMPUTED_VALUE"""),"Brindar asistencia técnica al proceso de gestión transectorial para la prevención de la habitancia y la habitabilidad en calle")</f>
        <v>Brindar asistencia técnica al proceso de gestión transectorial para la prevención de la habitancia y la habitabilidad en calle</v>
      </c>
      <c r="I95" s="13" t="s">
        <v>405</v>
      </c>
      <c r="J95" s="47" t="s">
        <v>405</v>
      </c>
      <c r="K95" s="40" t="s">
        <v>405</v>
      </c>
      <c r="L95" s="40" t="s">
        <v>405</v>
      </c>
      <c r="M95" s="40" t="s">
        <v>405</v>
      </c>
      <c r="N95" s="40" t="s">
        <v>405</v>
      </c>
      <c r="O95" s="40" t="s">
        <v>405</v>
      </c>
      <c r="P95" s="40" t="s">
        <v>405</v>
      </c>
      <c r="Q95" s="40" t="s">
        <v>405</v>
      </c>
      <c r="R95" s="40" t="s">
        <v>405</v>
      </c>
      <c r="S95" s="40" t="s">
        <v>405</v>
      </c>
      <c r="T95" s="14">
        <f>IFERROR(__xludf.DUMMYFUNCTION("""COMPUTED_VALUE"""),6.3918E7)</f>
        <v>63918000</v>
      </c>
      <c r="U95" s="14" t="s">
        <v>405</v>
      </c>
      <c r="V95" s="14">
        <v>1.0</v>
      </c>
      <c r="W95" s="13"/>
      <c r="X95" s="13" t="s">
        <v>2513</v>
      </c>
      <c r="Y95" s="15" t="str">
        <f t="shared" si="2"/>
        <v> se avanzó en el diseño de los componentes y lineamientos de la Estrategia de Prevención que se propone desarrollar en los territorios del Distrito, a partir de un ejercicio participativo con actores comunitarios e institucionales.</v>
      </c>
      <c r="Z95" s="1" t="s">
        <v>37</v>
      </c>
    </row>
    <row r="96" ht="15.75" customHeight="1">
      <c r="B96" s="13" t="s">
        <v>469</v>
      </c>
      <c r="C96" s="13" t="s">
        <v>724</v>
      </c>
      <c r="D96" s="13" t="s">
        <v>384</v>
      </c>
      <c r="E96" s="13" t="str">
        <f t="shared" si="1"/>
        <v>BP26005418</v>
      </c>
      <c r="F96" s="13" t="s">
        <v>105</v>
      </c>
      <c r="G96" s="13" t="str">
        <f>IFERROR(__xludf.DUMMYFUNCTION("""COMPUTED_VALUE"""),"BP2600541810201")</f>
        <v>BP2600541810201</v>
      </c>
      <c r="H96" s="13" t="str">
        <f>IFERROR(__xludf.DUMMYFUNCTION("""COMPUTED_VALUE"""),"Brindar servicios de asistencia social a personas y familias en riesgo de habitar la calle.")</f>
        <v>Brindar servicios de asistencia social a personas y familias en riesgo de habitar la calle.</v>
      </c>
      <c r="I96" s="13" t="s">
        <v>405</v>
      </c>
      <c r="J96" s="47" t="s">
        <v>405</v>
      </c>
      <c r="K96" s="40" t="s">
        <v>405</v>
      </c>
      <c r="L96" s="40" t="s">
        <v>405</v>
      </c>
      <c r="M96" s="40" t="s">
        <v>405</v>
      </c>
      <c r="N96" s="40" t="s">
        <v>405</v>
      </c>
      <c r="O96" s="40" t="s">
        <v>405</v>
      </c>
      <c r="P96" s="40" t="s">
        <v>405</v>
      </c>
      <c r="Q96" s="40" t="s">
        <v>405</v>
      </c>
      <c r="R96" s="40" t="s">
        <v>405</v>
      </c>
      <c r="S96" s="40" t="s">
        <v>405</v>
      </c>
      <c r="T96" s="14">
        <f>IFERROR(__xludf.DUMMYFUNCTION("""COMPUTED_VALUE"""),0.0)</f>
        <v>0</v>
      </c>
      <c r="U96" s="14" t="s">
        <v>405</v>
      </c>
      <c r="V96" s="14"/>
      <c r="W96" s="13"/>
      <c r="X96" s="13"/>
      <c r="Y96" s="15" t="str">
        <f t="shared" si="2"/>
        <v> </v>
      </c>
      <c r="Z96" s="1" t="s">
        <v>37</v>
      </c>
    </row>
    <row r="97" ht="15.75" customHeight="1">
      <c r="B97" s="13" t="s">
        <v>469</v>
      </c>
      <c r="C97" s="13" t="s">
        <v>724</v>
      </c>
      <c r="D97" s="13" t="s">
        <v>384</v>
      </c>
      <c r="E97" s="13" t="str">
        <f t="shared" si="1"/>
        <v>BP26005418</v>
      </c>
      <c r="F97" s="13" t="s">
        <v>105</v>
      </c>
      <c r="G97" s="13" t="str">
        <f>IFERROR(__xludf.DUMMYFUNCTION("""COMPUTED_VALUE"""),"BP2600541810201")</f>
        <v>BP2600541810201</v>
      </c>
      <c r="H97" s="13" t="str">
        <f>IFERROR(__xludf.DUMMYFUNCTION("""COMPUTED_VALUE"""),"Diseñar la estrategia de prevención de base comunitaria del fenómeno social de habitabilidad en calle")</f>
        <v>Diseñar la estrategia de prevención de base comunitaria del fenómeno social de habitabilidad en calle</v>
      </c>
      <c r="I97" s="13" t="s">
        <v>405</v>
      </c>
      <c r="J97" s="47" t="s">
        <v>405</v>
      </c>
      <c r="K97" s="40" t="s">
        <v>405</v>
      </c>
      <c r="L97" s="40" t="s">
        <v>405</v>
      </c>
      <c r="M97" s="40" t="s">
        <v>405</v>
      </c>
      <c r="N97" s="40" t="s">
        <v>405</v>
      </c>
      <c r="O97" s="40" t="s">
        <v>405</v>
      </c>
      <c r="P97" s="40" t="s">
        <v>405</v>
      </c>
      <c r="Q97" s="40" t="s">
        <v>405</v>
      </c>
      <c r="R97" s="40" t="s">
        <v>405</v>
      </c>
      <c r="S97" s="40" t="s">
        <v>405</v>
      </c>
      <c r="T97" s="14">
        <f>IFERROR(__xludf.DUMMYFUNCTION("""COMPUTED_VALUE"""),0.0)</f>
        <v>0</v>
      </c>
      <c r="U97" s="14" t="s">
        <v>405</v>
      </c>
      <c r="V97" s="14"/>
      <c r="W97" s="13"/>
      <c r="X97" s="13"/>
      <c r="Y97" s="15" t="str">
        <f t="shared" si="2"/>
        <v> </v>
      </c>
      <c r="Z97" s="1" t="s">
        <v>37</v>
      </c>
    </row>
    <row r="98" ht="15.75" customHeight="1">
      <c r="B98" s="13" t="s">
        <v>469</v>
      </c>
      <c r="C98" s="13" t="s">
        <v>724</v>
      </c>
      <c r="D98" s="13" t="s">
        <v>384</v>
      </c>
      <c r="E98" s="13" t="str">
        <f t="shared" si="1"/>
        <v>BP26005418</v>
      </c>
      <c r="F98" s="13" t="s">
        <v>105</v>
      </c>
      <c r="G98" s="13" t="str">
        <f>IFERROR(__xludf.DUMMYFUNCTION("""COMPUTED_VALUE"""),"BP2600541810201")</f>
        <v>BP2600541810201</v>
      </c>
      <c r="H98" s="13" t="str">
        <f>IFERROR(__xludf.DUMMYFUNCTION("""COMPUTED_VALUE"""),"Implementar acciones de la estrategia de prevención de base comunitaria en los territorios sociales")</f>
        <v>Implementar acciones de la estrategia de prevención de base comunitaria en los territorios sociales</v>
      </c>
      <c r="I98" s="13" t="s">
        <v>405</v>
      </c>
      <c r="J98" s="47" t="s">
        <v>405</v>
      </c>
      <c r="K98" s="40" t="s">
        <v>405</v>
      </c>
      <c r="L98" s="40" t="s">
        <v>405</v>
      </c>
      <c r="M98" s="40" t="s">
        <v>405</v>
      </c>
      <c r="N98" s="40" t="s">
        <v>405</v>
      </c>
      <c r="O98" s="40" t="s">
        <v>405</v>
      </c>
      <c r="P98" s="40" t="s">
        <v>405</v>
      </c>
      <c r="Q98" s="40" t="s">
        <v>405</v>
      </c>
      <c r="R98" s="40" t="s">
        <v>405</v>
      </c>
      <c r="S98" s="40" t="s">
        <v>405</v>
      </c>
      <c r="T98" s="14">
        <f>IFERROR(__xludf.DUMMYFUNCTION("""COMPUTED_VALUE"""),4.11574E8)</f>
        <v>411574000</v>
      </c>
      <c r="U98" s="14" t="s">
        <v>405</v>
      </c>
      <c r="V98" s="14">
        <v>1.0</v>
      </c>
      <c r="W98" s="13" t="s">
        <v>186</v>
      </c>
      <c r="X98" s="13" t="s">
        <v>807</v>
      </c>
      <c r="Y98" s="15" t="str">
        <f t="shared" si="2"/>
        <v>En relación con el mes de octubre, se implementaron acciones de prevención en la I.E. Omar Torrijos CECOT de la Comuna 13 con la participación de 80 estudiantes.</v>
      </c>
      <c r="Z98" s="1" t="s">
        <v>37</v>
      </c>
    </row>
    <row r="99" ht="15.75" customHeight="1">
      <c r="B99" s="13" t="s">
        <v>469</v>
      </c>
      <c r="C99" s="13" t="s">
        <v>724</v>
      </c>
      <c r="D99" s="13" t="s">
        <v>384</v>
      </c>
      <c r="E99" s="13" t="str">
        <f t="shared" si="1"/>
        <v>BP26005418</v>
      </c>
      <c r="F99" s="13" t="s">
        <v>105</v>
      </c>
      <c r="G99" s="13" t="str">
        <f>IFERROR(__xludf.DUMMYFUNCTION("""COMPUTED_VALUE"""),"BP2600541810201")</f>
        <v>BP2600541810201</v>
      </c>
      <c r="H99" s="13" t="str">
        <f>IFERROR(__xludf.DUMMYFUNCTION("""COMPUTED_VALUE"""),"Implementar la estrategia de prevención universal del fenómeno de habitabilidad en calle.")</f>
        <v>Implementar la estrategia de prevención universal del fenómeno de habitabilidad en calle.</v>
      </c>
      <c r="I99" s="13" t="s">
        <v>405</v>
      </c>
      <c r="J99" s="47" t="s">
        <v>405</v>
      </c>
      <c r="K99" s="40" t="s">
        <v>405</v>
      </c>
      <c r="L99" s="40" t="s">
        <v>405</v>
      </c>
      <c r="M99" s="40" t="s">
        <v>405</v>
      </c>
      <c r="N99" s="40" t="s">
        <v>405</v>
      </c>
      <c r="O99" s="40" t="s">
        <v>405</v>
      </c>
      <c r="P99" s="40" t="s">
        <v>405</v>
      </c>
      <c r="Q99" s="40" t="s">
        <v>405</v>
      </c>
      <c r="R99" s="40" t="s">
        <v>405</v>
      </c>
      <c r="S99" s="40" t="s">
        <v>405</v>
      </c>
      <c r="T99" s="14">
        <f>IFERROR(__xludf.DUMMYFUNCTION("""COMPUTED_VALUE"""),0.0)</f>
        <v>0</v>
      </c>
      <c r="U99" s="14" t="s">
        <v>405</v>
      </c>
      <c r="V99" s="14"/>
      <c r="W99" s="13"/>
      <c r="X99" s="13"/>
      <c r="Y99" s="15" t="str">
        <f t="shared" si="2"/>
        <v> </v>
      </c>
      <c r="Z99" s="1" t="s">
        <v>37</v>
      </c>
    </row>
    <row r="100" ht="15.75" customHeight="1">
      <c r="B100" s="13" t="s">
        <v>469</v>
      </c>
      <c r="C100" s="13" t="s">
        <v>724</v>
      </c>
      <c r="D100" s="13" t="s">
        <v>384</v>
      </c>
      <c r="E100" s="13" t="str">
        <f t="shared" si="1"/>
        <v>BP26005418</v>
      </c>
      <c r="F100" s="13" t="s">
        <v>105</v>
      </c>
      <c r="G100" s="13" t="str">
        <f>IFERROR(__xludf.DUMMYFUNCTION("""COMPUTED_VALUE"""),"BP2600541810201")</f>
        <v>BP2600541810201</v>
      </c>
      <c r="H100" s="13" t="str">
        <f>IFERROR(__xludf.DUMMYFUNCTION("""COMPUTED_VALUE"""),"Suministrar logística para las actividades de prevención con los actores sociales, comunitarios e institucionales")</f>
        <v>Suministrar logística para las actividades de prevención con los actores sociales, comunitarios e institucionales</v>
      </c>
      <c r="I100" s="13" t="s">
        <v>405</v>
      </c>
      <c r="J100" s="47" t="s">
        <v>405</v>
      </c>
      <c r="K100" s="40" t="s">
        <v>405</v>
      </c>
      <c r="L100" s="40" t="s">
        <v>405</v>
      </c>
      <c r="M100" s="40" t="s">
        <v>405</v>
      </c>
      <c r="N100" s="40" t="s">
        <v>405</v>
      </c>
      <c r="O100" s="40" t="s">
        <v>405</v>
      </c>
      <c r="P100" s="40" t="s">
        <v>405</v>
      </c>
      <c r="Q100" s="40" t="s">
        <v>405</v>
      </c>
      <c r="R100" s="40" t="s">
        <v>405</v>
      </c>
      <c r="S100" s="40" t="s">
        <v>405</v>
      </c>
      <c r="T100" s="14">
        <f>IFERROR(__xludf.DUMMYFUNCTION("""COMPUTED_VALUE"""),0.0)</f>
        <v>0</v>
      </c>
      <c r="U100" s="14" t="s">
        <v>405</v>
      </c>
      <c r="V100" s="14"/>
      <c r="W100" s="13"/>
      <c r="X100" s="13"/>
      <c r="Y100" s="15" t="str">
        <f t="shared" si="2"/>
        <v> </v>
      </c>
      <c r="Z100" s="1" t="s">
        <v>37</v>
      </c>
    </row>
    <row r="101" ht="15.75" customHeight="1">
      <c r="B101" s="13" t="s">
        <v>469</v>
      </c>
      <c r="C101" s="13" t="s">
        <v>808</v>
      </c>
      <c r="D101" s="13" t="s">
        <v>384</v>
      </c>
      <c r="E101" s="13" t="str">
        <f t="shared" si="1"/>
        <v>BP26005419</v>
      </c>
      <c r="F101" s="13" t="s">
        <v>122</v>
      </c>
      <c r="G101" s="13" t="str">
        <f>IFERROR(__xludf.DUMMYFUNCTION("""COMPUTED_VALUE"""),"BP2600541910101")</f>
        <v>BP2600541910101</v>
      </c>
      <c r="H101" s="13" t="str">
        <f>IFERROR(__xludf.DUMMYFUNCTION("""COMPUTED_VALUE"""),"Brindar acompañamiento al Subsistema de Participación de las Juventudes")</f>
        <v>Brindar acompañamiento al Subsistema de Participación de las Juventudes</v>
      </c>
      <c r="I101" s="13" t="s">
        <v>405</v>
      </c>
      <c r="J101" s="47" t="s">
        <v>405</v>
      </c>
      <c r="K101" s="40" t="s">
        <v>405</v>
      </c>
      <c r="L101" s="40" t="s">
        <v>405</v>
      </c>
      <c r="M101" s="40" t="s">
        <v>405</v>
      </c>
      <c r="N101" s="40" t="s">
        <v>405</v>
      </c>
      <c r="O101" s="40" t="s">
        <v>405</v>
      </c>
      <c r="P101" s="40" t="s">
        <v>405</v>
      </c>
      <c r="Q101" s="40" t="s">
        <v>405</v>
      </c>
      <c r="R101" s="40" t="s">
        <v>405</v>
      </c>
      <c r="S101" s="40" t="s">
        <v>405</v>
      </c>
      <c r="T101" s="14">
        <f>IFERROR(__xludf.DUMMYFUNCTION("""COMPUTED_VALUE"""),6.6149196E7)</f>
        <v>66149196</v>
      </c>
      <c r="U101" s="14" t="s">
        <v>405</v>
      </c>
      <c r="V101" s="14">
        <v>2.0</v>
      </c>
      <c r="W101" s="13" t="s">
        <v>35</v>
      </c>
      <c r="X101" s="13" t="s">
        <v>817</v>
      </c>
      <c r="Y101" s="15" t="str">
        <f t="shared" si="2"/>
        <v>En el periodo correspondiente al mes de octubre, Se realizó reunión con el operador Depin-001, encargado de actualizar la evaluación de la política de juventud mediante grupos focales. Se invitó al CMJ y a organizaciones para conocer el proceso y aportar desde sus experiencias</v>
      </c>
      <c r="Z101" s="1" t="s">
        <v>37</v>
      </c>
    </row>
    <row r="102" ht="15.75" customHeight="1">
      <c r="B102" s="13" t="s">
        <v>469</v>
      </c>
      <c r="C102" s="13" t="s">
        <v>808</v>
      </c>
      <c r="D102" s="13" t="s">
        <v>384</v>
      </c>
      <c r="E102" s="13" t="str">
        <f t="shared" si="1"/>
        <v>BP26005419</v>
      </c>
      <c r="F102" s="13" t="s">
        <v>122</v>
      </c>
      <c r="G102" s="13" t="str">
        <f>IFERROR(__xludf.DUMMYFUNCTION("""COMPUTED_VALUE"""),"BP2600541910101")</f>
        <v>BP2600541910101</v>
      </c>
      <c r="H102" s="13" t="str">
        <f>IFERROR(__xludf.DUMMYFUNCTION("""COMPUTED_VALUE"""),"Fortalecimiento a la atención Integral de los jóvenes de Santiago de Cali- BP-26005419- Pagos pasivos exigibles vigencias expiradas")</f>
        <v>Fortalecimiento a la atención Integral de los jóvenes de Santiago de Cali- BP-26005419- Pagos pasivos exigibles vigencias expiradas</v>
      </c>
      <c r="I102" s="13" t="s">
        <v>405</v>
      </c>
      <c r="J102" s="47" t="s">
        <v>405</v>
      </c>
      <c r="K102" s="40" t="s">
        <v>405</v>
      </c>
      <c r="L102" s="40" t="s">
        <v>405</v>
      </c>
      <c r="M102" s="40" t="s">
        <v>405</v>
      </c>
      <c r="N102" s="40" t="s">
        <v>405</v>
      </c>
      <c r="O102" s="40" t="s">
        <v>405</v>
      </c>
      <c r="P102" s="40" t="s">
        <v>405</v>
      </c>
      <c r="Q102" s="40" t="s">
        <v>405</v>
      </c>
      <c r="R102" s="40" t="s">
        <v>405</v>
      </c>
      <c r="S102" s="40" t="s">
        <v>405</v>
      </c>
      <c r="T102" s="14">
        <f>IFERROR(__xludf.DUMMYFUNCTION("""COMPUTED_VALUE"""),3.06399324E8)</f>
        <v>306399324</v>
      </c>
      <c r="U102" s="14" t="s">
        <v>405</v>
      </c>
      <c r="V102" s="14">
        <v>0.0</v>
      </c>
      <c r="W102" s="13" t="s">
        <v>35</v>
      </c>
      <c r="X102" s="13" t="s">
        <v>822</v>
      </c>
      <c r="Y102" s="15" t="str">
        <f t="shared" si="2"/>
        <v>En el periodo correspondiente al mes de octubre, Se efectuó el pago de pasivos exigibles de vigencias expiradas en el marco de jornadas de sensibilización juvenil, las cuales se desarrollaron mediante la entrega de plegables y agendas con el propósito de difundir el Estatuto de Ciudadanía Juvenil y la Política Pública de Juventud. Este pago se llevó a cabo en el mes de junio.</v>
      </c>
      <c r="Z102" s="1" t="s">
        <v>37</v>
      </c>
    </row>
    <row r="103" ht="15.75" customHeight="1">
      <c r="B103" s="13" t="s">
        <v>469</v>
      </c>
      <c r="C103" s="13" t="s">
        <v>808</v>
      </c>
      <c r="D103" s="13" t="s">
        <v>384</v>
      </c>
      <c r="E103" s="13" t="str">
        <f t="shared" si="1"/>
        <v>BP26005419</v>
      </c>
      <c r="F103" s="13" t="s">
        <v>122</v>
      </c>
      <c r="G103" s="13" t="str">
        <f>IFERROR(__xludf.DUMMYFUNCTION("""COMPUTED_VALUE"""),"BP2600541910101")</f>
        <v>BP2600541910101</v>
      </c>
      <c r="H103" s="13" t="str">
        <f>IFERROR(__xludf.DUMMYFUNCTION("""COMPUTED_VALUE"""),"Implementar sitio virtual para la población jóven")</f>
        <v>Implementar sitio virtual para la población jóven</v>
      </c>
      <c r="I103" s="13" t="s">
        <v>405</v>
      </c>
      <c r="J103" s="47" t="s">
        <v>405</v>
      </c>
      <c r="K103" s="40" t="s">
        <v>405</v>
      </c>
      <c r="L103" s="40" t="s">
        <v>405</v>
      </c>
      <c r="M103" s="40" t="s">
        <v>405</v>
      </c>
      <c r="N103" s="40" t="s">
        <v>405</v>
      </c>
      <c r="O103" s="40" t="s">
        <v>405</v>
      </c>
      <c r="P103" s="40" t="s">
        <v>405</v>
      </c>
      <c r="Q103" s="40" t="s">
        <v>405</v>
      </c>
      <c r="R103" s="40" t="s">
        <v>405</v>
      </c>
      <c r="S103" s="40" t="s">
        <v>405</v>
      </c>
      <c r="T103" s="14">
        <f>IFERROR(__xludf.DUMMYFUNCTION("""COMPUTED_VALUE"""),2.7639E7)</f>
        <v>27639000</v>
      </c>
      <c r="U103" s="14" t="s">
        <v>405</v>
      </c>
      <c r="V103" s="14">
        <v>0.0</v>
      </c>
      <c r="W103" s="13" t="s">
        <v>142</v>
      </c>
      <c r="X103" s="14" t="s">
        <v>2514</v>
      </c>
      <c r="Y103" s="15" t="str">
        <f t="shared" si="2"/>
        <v>Con respecto al mes de octubre, Se realizaron (20) veinte publicaciones en las redes sociales de la Secretaría de Bienestar Social (reels, historias y post colaborativos) promocionando los debates realizados en el marco de la pedagogía electoral de los CMJ. También publicaciones enmarcadas en la sensibilización de la importancia de ejercer el voto para las elecciones al concejo de juventud.</v>
      </c>
      <c r="Z103" s="1" t="s">
        <v>37</v>
      </c>
    </row>
    <row r="104" ht="15.75" customHeight="1">
      <c r="B104" s="13" t="s">
        <v>469</v>
      </c>
      <c r="C104" s="13" t="s">
        <v>808</v>
      </c>
      <c r="D104" s="13" t="s">
        <v>384</v>
      </c>
      <c r="E104" s="13" t="str">
        <f t="shared" si="1"/>
        <v>BP26005419</v>
      </c>
      <c r="F104" s="13" t="s">
        <v>122</v>
      </c>
      <c r="G104" s="13" t="str">
        <f>IFERROR(__xludf.DUMMYFUNCTION("""COMPUTED_VALUE"""),"BP2600541910101")</f>
        <v>BP2600541910101</v>
      </c>
      <c r="H104" s="13" t="str">
        <f>IFERROR(__xludf.DUMMYFUNCTION("""COMPUTED_VALUE"""),"Realizar acompañamiento a jóvenes del Sistema de Responsabilidad Penal para Adolescentes")</f>
        <v>Realizar acompañamiento a jóvenes del Sistema de Responsabilidad Penal para Adolescentes</v>
      </c>
      <c r="I104" s="13" t="s">
        <v>405</v>
      </c>
      <c r="J104" s="47" t="s">
        <v>405</v>
      </c>
      <c r="K104" s="40" t="s">
        <v>405</v>
      </c>
      <c r="L104" s="40" t="s">
        <v>405</v>
      </c>
      <c r="M104" s="40" t="s">
        <v>405</v>
      </c>
      <c r="N104" s="40" t="s">
        <v>405</v>
      </c>
      <c r="O104" s="40" t="s">
        <v>405</v>
      </c>
      <c r="P104" s="40" t="s">
        <v>405</v>
      </c>
      <c r="Q104" s="40" t="s">
        <v>405</v>
      </c>
      <c r="R104" s="40" t="s">
        <v>405</v>
      </c>
      <c r="S104" s="40" t="s">
        <v>405</v>
      </c>
      <c r="T104" s="14">
        <f>IFERROR(__xludf.DUMMYFUNCTION("""COMPUTED_VALUE"""),3.5298E7)</f>
        <v>35298000</v>
      </c>
      <c r="U104" s="14" t="s">
        <v>405</v>
      </c>
      <c r="V104" s="14">
        <v>10.0</v>
      </c>
      <c r="W104" s="13" t="s">
        <v>186</v>
      </c>
      <c r="X104" s="14" t="s">
        <v>838</v>
      </c>
      <c r="Y104" s="15" t="str">
        <f t="shared" si="2"/>
        <v>En relación con el mes de octubre, Se realizaron visitas a los CAE para jornadas de sensibilización sobre las elecciones al Concejo de Juventud, promoviendo el derecho al voto y la importancia de la participación juvenil en espacios de decisión. Se brindó sensibilización a (10) diez jóvenes interesados en participar del proceso de votación.</v>
      </c>
      <c r="Z104" s="1" t="s">
        <v>37</v>
      </c>
    </row>
    <row r="105" ht="15.75" customHeight="1">
      <c r="B105" s="13" t="s">
        <v>469</v>
      </c>
      <c r="C105" s="13" t="s">
        <v>808</v>
      </c>
      <c r="D105" s="13" t="s">
        <v>384</v>
      </c>
      <c r="E105" s="13" t="str">
        <f t="shared" si="1"/>
        <v>BP26005419</v>
      </c>
      <c r="F105" s="13" t="s">
        <v>122</v>
      </c>
      <c r="G105" s="13" t="str">
        <f>IFERROR(__xludf.DUMMYFUNCTION("""COMPUTED_VALUE"""),"BP2600541910101")</f>
        <v>BP2600541910101</v>
      </c>
      <c r="H105" s="13" t="str">
        <f>IFERROR(__xludf.DUMMYFUNCTION("""COMPUTED_VALUE"""),"Realizar evaluación de la Política Pública")</f>
        <v>Realizar evaluación de la Política Pública</v>
      </c>
      <c r="I105" s="13" t="s">
        <v>405</v>
      </c>
      <c r="J105" s="47" t="s">
        <v>405</v>
      </c>
      <c r="K105" s="40" t="s">
        <v>405</v>
      </c>
      <c r="L105" s="40" t="s">
        <v>405</v>
      </c>
      <c r="M105" s="40" t="s">
        <v>405</v>
      </c>
      <c r="N105" s="40" t="s">
        <v>405</v>
      </c>
      <c r="O105" s="40" t="s">
        <v>405</v>
      </c>
      <c r="P105" s="40" t="s">
        <v>405</v>
      </c>
      <c r="Q105" s="40" t="s">
        <v>405</v>
      </c>
      <c r="R105" s="40" t="s">
        <v>405</v>
      </c>
      <c r="S105" s="40" t="s">
        <v>405</v>
      </c>
      <c r="T105" s="14">
        <f>IFERROR(__xludf.DUMMYFUNCTION("""COMPUTED_VALUE"""),0.0)</f>
        <v>0</v>
      </c>
      <c r="U105" s="14" t="s">
        <v>405</v>
      </c>
      <c r="V105" s="14"/>
      <c r="W105" s="13"/>
      <c r="X105" s="13"/>
      <c r="Y105" s="15" t="str">
        <f t="shared" si="2"/>
        <v> </v>
      </c>
      <c r="Z105" s="1" t="s">
        <v>37</v>
      </c>
    </row>
    <row r="106" ht="15.75" customHeight="1">
      <c r="B106" s="13" t="s">
        <v>469</v>
      </c>
      <c r="C106" s="13" t="s">
        <v>808</v>
      </c>
      <c r="D106" s="13" t="s">
        <v>384</v>
      </c>
      <c r="E106" s="13" t="str">
        <f t="shared" si="1"/>
        <v>BP26005419</v>
      </c>
      <c r="F106" s="13" t="s">
        <v>122</v>
      </c>
      <c r="G106" s="13" t="str">
        <f>IFERROR(__xludf.DUMMYFUNCTION("""COMPUTED_VALUE"""),"BP2600541910101")</f>
        <v>BP2600541910101</v>
      </c>
      <c r="H106" s="13" t="str">
        <f>IFERROR(__xludf.DUMMYFUNCTION("""COMPUTED_VALUE"""),"Realizar jornadas de capacitación y orientación para el fortalecimiento de los procesos juveniles")</f>
        <v>Realizar jornadas de capacitación y orientación para el fortalecimiento de los procesos juveniles</v>
      </c>
      <c r="I106" s="13" t="s">
        <v>405</v>
      </c>
      <c r="J106" s="47" t="s">
        <v>405</v>
      </c>
      <c r="K106" s="40" t="s">
        <v>405</v>
      </c>
      <c r="L106" s="40" t="s">
        <v>405</v>
      </c>
      <c r="M106" s="40" t="s">
        <v>405</v>
      </c>
      <c r="N106" s="40" t="s">
        <v>405</v>
      </c>
      <c r="O106" s="40" t="s">
        <v>405</v>
      </c>
      <c r="P106" s="40" t="s">
        <v>405</v>
      </c>
      <c r="Q106" s="40" t="s">
        <v>405</v>
      </c>
      <c r="R106" s="40" t="s">
        <v>405</v>
      </c>
      <c r="S106" s="40" t="s">
        <v>405</v>
      </c>
      <c r="T106" s="14">
        <f>IFERROR(__xludf.DUMMYFUNCTION("""COMPUTED_VALUE"""),9.9098996E7)</f>
        <v>99098996</v>
      </c>
      <c r="U106" s="14" t="s">
        <v>405</v>
      </c>
      <c r="V106" s="14">
        <v>0.0</v>
      </c>
      <c r="W106" s="13" t="s">
        <v>35</v>
      </c>
      <c r="X106" s="13" t="s">
        <v>847</v>
      </c>
      <c r="Y106" s="15" t="str">
        <f t="shared" si="2"/>
        <v>En el periodo correspondiente al mes de octubre, Se dinamizó  (1) un debate con candidatos al CMJ con el fin de visibilizar los procesos del Subsistema de Participacipación sensibilizando sobre la importancia de la representación juvenil. Adicionalmente, se socializó la oferta del programa de juventud.</v>
      </c>
      <c r="Z106" s="1" t="s">
        <v>37</v>
      </c>
    </row>
    <row r="107" ht="15.75" customHeight="1">
      <c r="B107" s="13" t="s">
        <v>469</v>
      </c>
      <c r="C107" s="13" t="s">
        <v>808</v>
      </c>
      <c r="D107" s="13" t="s">
        <v>384</v>
      </c>
      <c r="E107" s="13" t="str">
        <f t="shared" si="1"/>
        <v>BP26005419</v>
      </c>
      <c r="F107" s="13" t="s">
        <v>122</v>
      </c>
      <c r="G107" s="13" t="str">
        <f>IFERROR(__xludf.DUMMYFUNCTION("""COMPUTED_VALUE"""),"BP2600541910101")</f>
        <v>BP2600541910101</v>
      </c>
      <c r="H107" s="13" t="str">
        <f>IFERROR(__xludf.DUMMYFUNCTION("""COMPUTED_VALUE"""),"Realizar la ""Semana de la Juventud""")</f>
        <v>Realizar la "Semana de la Juventud"</v>
      </c>
      <c r="I107" s="13" t="s">
        <v>405</v>
      </c>
      <c r="J107" s="47" t="s">
        <v>405</v>
      </c>
      <c r="K107" s="40" t="s">
        <v>405</v>
      </c>
      <c r="L107" s="40" t="s">
        <v>405</v>
      </c>
      <c r="M107" s="40" t="s">
        <v>405</v>
      </c>
      <c r="N107" s="40" t="s">
        <v>405</v>
      </c>
      <c r="O107" s="40" t="s">
        <v>405</v>
      </c>
      <c r="P107" s="40" t="s">
        <v>405</v>
      </c>
      <c r="Q107" s="40" t="s">
        <v>405</v>
      </c>
      <c r="R107" s="40" t="s">
        <v>405</v>
      </c>
      <c r="S107" s="40" t="s">
        <v>405</v>
      </c>
      <c r="T107" s="14">
        <f>IFERROR(__xludf.DUMMYFUNCTION("""COMPUTED_VALUE"""),5.5411424E7)</f>
        <v>55411424</v>
      </c>
      <c r="U107" s="14" t="s">
        <v>405</v>
      </c>
      <c r="V107" s="14">
        <v>0.0</v>
      </c>
      <c r="W107" s="13" t="s">
        <v>35</v>
      </c>
      <c r="X107" s="13" t="s">
        <v>2515</v>
      </c>
      <c r="Y107" s="15" t="str">
        <f t="shared" si="2"/>
        <v>En el periodo correspondiente al mes de octubre, Se informa que las actividades de la Semana de la Juventud se ejecutaron en su mayoría en agosto. Aún quedan entregables por parte del operador, los cuales se esperan para noviembre</v>
      </c>
      <c r="Z107" s="1" t="s">
        <v>37</v>
      </c>
    </row>
    <row r="108" ht="15.75" customHeight="1">
      <c r="B108" s="13" t="s">
        <v>469</v>
      </c>
      <c r="C108" s="13" t="s">
        <v>808</v>
      </c>
      <c r="D108" s="13" t="s">
        <v>384</v>
      </c>
      <c r="E108" s="13" t="str">
        <f t="shared" si="1"/>
        <v>BP26005419</v>
      </c>
      <c r="F108" s="13" t="s">
        <v>122</v>
      </c>
      <c r="G108" s="13" t="str">
        <f>IFERROR(__xludf.DUMMYFUNCTION("""COMPUTED_VALUE"""),"BP2600541910101")</f>
        <v>BP2600541910101</v>
      </c>
      <c r="H108" s="13" t="str">
        <f>IFERROR(__xludf.DUMMYFUNCTION("""COMPUTED_VALUE"""),"Realizar procesos de articulación enfocados en el acceso de la oferta institucional de los jóvenes")</f>
        <v>Realizar procesos de articulación enfocados en el acceso de la oferta institucional de los jóvenes</v>
      </c>
      <c r="I108" s="13" t="s">
        <v>405</v>
      </c>
      <c r="J108" s="47" t="s">
        <v>405</v>
      </c>
      <c r="K108" s="40" t="s">
        <v>405</v>
      </c>
      <c r="L108" s="40" t="s">
        <v>405</v>
      </c>
      <c r="M108" s="40" t="s">
        <v>405</v>
      </c>
      <c r="N108" s="40" t="s">
        <v>405</v>
      </c>
      <c r="O108" s="40" t="s">
        <v>405</v>
      </c>
      <c r="P108" s="40" t="s">
        <v>405</v>
      </c>
      <c r="Q108" s="40" t="s">
        <v>405</v>
      </c>
      <c r="R108" s="40" t="s">
        <v>405</v>
      </c>
      <c r="S108" s="40" t="s">
        <v>405</v>
      </c>
      <c r="T108" s="14">
        <f>IFERROR(__xludf.DUMMYFUNCTION("""COMPUTED_VALUE"""),1.1949E7)</f>
        <v>11949000</v>
      </c>
      <c r="U108" s="14" t="s">
        <v>405</v>
      </c>
      <c r="V108" s="14">
        <v>0.0</v>
      </c>
      <c r="W108" s="13" t="s">
        <v>35</v>
      </c>
      <c r="X108" s="13" t="s">
        <v>857</v>
      </c>
      <c r="Y108" s="15" t="str">
        <f t="shared" si="2"/>
        <v>En el periodo correspondiente al mes de octubre, Se realizaron dos reuniones con docente de la Universidad Javeriana y representante de Fundación Social para articular la capacitación de nuevos consejeros de juventud en un Bootcamp liderado por el programa de juventud.</v>
      </c>
      <c r="Z108" s="1" t="s">
        <v>37</v>
      </c>
    </row>
    <row r="109" ht="15.75" customHeight="1">
      <c r="B109" s="13" t="s">
        <v>469</v>
      </c>
      <c r="C109" s="13" t="s">
        <v>808</v>
      </c>
      <c r="D109" s="13" t="s">
        <v>384</v>
      </c>
      <c r="E109" s="13" t="str">
        <f t="shared" si="1"/>
        <v>BP26005419</v>
      </c>
      <c r="F109" s="13" t="s">
        <v>122</v>
      </c>
      <c r="G109" s="13" t="str">
        <f>IFERROR(__xludf.DUMMYFUNCTION("""COMPUTED_VALUE"""),"BP2600541910101")</f>
        <v>BP2600541910101</v>
      </c>
      <c r="H109" s="13" t="str">
        <f>IFERROR(__xludf.DUMMYFUNCTION("""COMPUTED_VALUE"""),"Realizar promoción organizacional y juvenil")</f>
        <v>Realizar promoción organizacional y juvenil</v>
      </c>
      <c r="I109" s="13" t="s">
        <v>405</v>
      </c>
      <c r="J109" s="47" t="s">
        <v>405</v>
      </c>
      <c r="K109" s="40" t="s">
        <v>405</v>
      </c>
      <c r="L109" s="40" t="s">
        <v>405</v>
      </c>
      <c r="M109" s="40" t="s">
        <v>405</v>
      </c>
      <c r="N109" s="40" t="s">
        <v>405</v>
      </c>
      <c r="O109" s="40" t="s">
        <v>405</v>
      </c>
      <c r="P109" s="40" t="s">
        <v>405</v>
      </c>
      <c r="Q109" s="40" t="s">
        <v>405</v>
      </c>
      <c r="R109" s="40" t="s">
        <v>405</v>
      </c>
      <c r="S109" s="40" t="s">
        <v>405</v>
      </c>
      <c r="T109" s="14">
        <f>IFERROR(__xludf.DUMMYFUNCTION("""COMPUTED_VALUE"""),9.57765E7)</f>
        <v>95776500</v>
      </c>
      <c r="U109" s="14" t="s">
        <v>405</v>
      </c>
      <c r="V109" s="14">
        <v>0.0</v>
      </c>
      <c r="W109" s="13" t="s">
        <v>35</v>
      </c>
      <c r="X109" s="13" t="s">
        <v>867</v>
      </c>
      <c r="Y109" s="15" t="str">
        <f t="shared" si="2"/>
        <v>En el periodo correspondiente al mes de octubre, Se realizó una reunión con el operador Depin-001 para socializar la actualización de la evaluación de la Política de Juventud con organismos institucionales, invitándolos a aportar desde su experiencia mediante entrevistas.</v>
      </c>
      <c r="Z109" s="1" t="s">
        <v>37</v>
      </c>
    </row>
    <row r="110" ht="15.75" customHeight="1">
      <c r="B110" s="13" t="s">
        <v>469</v>
      </c>
      <c r="C110" s="13" t="s">
        <v>808</v>
      </c>
      <c r="D110" s="13" t="s">
        <v>384</v>
      </c>
      <c r="E110" s="13" t="str">
        <f t="shared" si="1"/>
        <v>BP26005419</v>
      </c>
      <c r="F110" s="13" t="s">
        <v>122</v>
      </c>
      <c r="G110" s="13" t="str">
        <f>IFERROR(__xludf.DUMMYFUNCTION("""COMPUTED_VALUE"""),"BP2600541910101")</f>
        <v>BP2600541910101</v>
      </c>
      <c r="H110" s="13" t="str">
        <f>IFERROR(__xludf.DUMMYFUNCTION("""COMPUTED_VALUE"""),"Suministrar insumos para la atención de la población joven")</f>
        <v>Suministrar insumos para la atención de la población joven</v>
      </c>
      <c r="I110" s="13" t="s">
        <v>405</v>
      </c>
      <c r="J110" s="47" t="s">
        <v>405</v>
      </c>
      <c r="K110" s="40" t="s">
        <v>405</v>
      </c>
      <c r="L110" s="40" t="s">
        <v>405</v>
      </c>
      <c r="M110" s="40" t="s">
        <v>405</v>
      </c>
      <c r="N110" s="40" t="s">
        <v>405</v>
      </c>
      <c r="O110" s="40" t="s">
        <v>405</v>
      </c>
      <c r="P110" s="40" t="s">
        <v>405</v>
      </c>
      <c r="Q110" s="40" t="s">
        <v>405</v>
      </c>
      <c r="R110" s="40" t="s">
        <v>405</v>
      </c>
      <c r="S110" s="40" t="s">
        <v>405</v>
      </c>
      <c r="T110" s="14">
        <f>IFERROR(__xludf.DUMMYFUNCTION("""COMPUTED_VALUE"""),1.2321669E7)</f>
        <v>12321669</v>
      </c>
      <c r="U110" s="14" t="s">
        <v>405</v>
      </c>
      <c r="V110" s="14">
        <v>0.0</v>
      </c>
      <c r="W110" s="13" t="s">
        <v>142</v>
      </c>
      <c r="X110" s="13" t="s">
        <v>870</v>
      </c>
      <c r="Y110" s="15" t="str">
        <f t="shared" si="2"/>
        <v>Con respecto al mes de octubre, El operador se encuentra en etapa de alistamiento de la cuenta de cobro, ya que aún están pendientes entregables impresos, acordados para su entrega durante el mes de noviembre</v>
      </c>
      <c r="Z110" s="1" t="s">
        <v>37</v>
      </c>
    </row>
    <row r="111" ht="15.75" customHeight="1">
      <c r="B111" s="13" t="s">
        <v>469</v>
      </c>
      <c r="C111" s="13" t="s">
        <v>808</v>
      </c>
      <c r="D111" s="13" t="s">
        <v>384</v>
      </c>
      <c r="E111" s="13" t="str">
        <f t="shared" si="1"/>
        <v>BP26005419</v>
      </c>
      <c r="F111" s="13" t="s">
        <v>122</v>
      </c>
      <c r="G111" s="13" t="str">
        <f>IFERROR(__xludf.DUMMYFUNCTION("""COMPUTED_VALUE"""),"BP2600541910201")</f>
        <v>BP2600541910201</v>
      </c>
      <c r="H111" s="13" t="str">
        <f>IFERROR(__xludf.DUMMYFUNCTION("""COMPUTED_VALUE"""),"Fortalecimiento a la atención Integral de los jóvenes de Santiago de Cali- BP-26005419- Sensibilización, apoyo logístico, realización de eventos-Pagos pasivos exigibles vigencias expiradas")</f>
        <v>Fortalecimiento a la atención Integral de los jóvenes de Santiago de Cali- BP-26005419- Sensibilización, apoyo logístico, realización de eventos-Pagos pasivos exigibles vigencias expiradas</v>
      </c>
      <c r="I111" s="13" t="s">
        <v>405</v>
      </c>
      <c r="J111" s="47" t="s">
        <v>405</v>
      </c>
      <c r="K111" s="40" t="s">
        <v>405</v>
      </c>
      <c r="L111" s="40" t="s">
        <v>405</v>
      </c>
      <c r="M111" s="40" t="s">
        <v>405</v>
      </c>
      <c r="N111" s="40" t="s">
        <v>405</v>
      </c>
      <c r="O111" s="40" t="s">
        <v>405</v>
      </c>
      <c r="P111" s="40" t="s">
        <v>405</v>
      </c>
      <c r="Q111" s="40" t="s">
        <v>405</v>
      </c>
      <c r="R111" s="40" t="s">
        <v>405</v>
      </c>
      <c r="S111" s="40" t="s">
        <v>405</v>
      </c>
      <c r="T111" s="14">
        <f>IFERROR(__xludf.DUMMYFUNCTION("""COMPUTED_VALUE"""),1.796E8)</f>
        <v>179600000</v>
      </c>
      <c r="U111" s="14" t="s">
        <v>405</v>
      </c>
      <c r="V111" s="14">
        <v>0.0</v>
      </c>
      <c r="W111" s="13" t="s">
        <v>186</v>
      </c>
      <c r="X111" s="13" t="s">
        <v>2516</v>
      </c>
      <c r="Y111" s="15" t="str">
        <f t="shared" si="2"/>
        <v>En relación con el mes de octubre, Se efectuó el pago de pasivos exigibles de vigencias expiradas en el marco de jornadas de sensibilización juvenil, que se desarrollaron mediante la entrega de plegables y agendas con el propósito de difundir el Estatuto de Ciudadanía Juvenil y la Política Pública de Juventud. Este pago se llevó a cabo en el mes de junio.</v>
      </c>
      <c r="Z111" s="1" t="s">
        <v>37</v>
      </c>
    </row>
    <row r="112" ht="15.75" customHeight="1">
      <c r="B112" s="13" t="s">
        <v>469</v>
      </c>
      <c r="C112" s="13" t="s">
        <v>808</v>
      </c>
      <c r="D112" s="13" t="s">
        <v>384</v>
      </c>
      <c r="E112" s="13" t="str">
        <f t="shared" si="1"/>
        <v>BP26005419</v>
      </c>
      <c r="F112" s="13" t="s">
        <v>122</v>
      </c>
      <c r="G112" s="13" t="str">
        <f>IFERROR(__xludf.DUMMYFUNCTION("""COMPUTED_VALUE"""),"BP2600541910201")</f>
        <v>BP2600541910201</v>
      </c>
      <c r="H112" s="13" t="str">
        <f>IFERROR(__xludf.DUMMYFUNCTION("""COMPUTED_VALUE"""),"Realizar jornadas de sensibilización sobre la legislación juvenil y política pública de juventudes")</f>
        <v>Realizar jornadas de sensibilización sobre la legislación juvenil y política pública de juventudes</v>
      </c>
      <c r="I112" s="13" t="s">
        <v>405</v>
      </c>
      <c r="J112" s="47" t="s">
        <v>405</v>
      </c>
      <c r="K112" s="40" t="s">
        <v>405</v>
      </c>
      <c r="L112" s="40" t="s">
        <v>405</v>
      </c>
      <c r="M112" s="40" t="s">
        <v>405</v>
      </c>
      <c r="N112" s="40" t="s">
        <v>405</v>
      </c>
      <c r="O112" s="40" t="s">
        <v>405</v>
      </c>
      <c r="P112" s="40" t="s">
        <v>405</v>
      </c>
      <c r="Q112" s="40" t="s">
        <v>405</v>
      </c>
      <c r="R112" s="40" t="s">
        <v>405</v>
      </c>
      <c r="S112" s="40" t="s">
        <v>405</v>
      </c>
      <c r="T112" s="14">
        <f>IFERROR(__xludf.DUMMYFUNCTION("""COMPUTED_VALUE"""),4.3509E7)</f>
        <v>43509000</v>
      </c>
      <c r="U112" s="14" t="s">
        <v>405</v>
      </c>
      <c r="V112" s="14">
        <v>1.0</v>
      </c>
      <c r="W112" s="13" t="s">
        <v>35</v>
      </c>
      <c r="X112" s="14" t="s">
        <v>883</v>
      </c>
      <c r="Y112" s="15" t="str">
        <f t="shared" si="2"/>
        <v>En el periodo correspondiente al mes de octubre, Se realizó jornada de sensibilización en el INEM sobre las elecciones al Concejo de Juventud, explicando cómo participar en las votaciones y conocer las listas de candidatos.</v>
      </c>
      <c r="Z112" s="1" t="s">
        <v>37</v>
      </c>
    </row>
    <row r="113" ht="15.75" customHeight="1">
      <c r="B113" s="13" t="s">
        <v>884</v>
      </c>
      <c r="C113" s="13" t="s">
        <v>885</v>
      </c>
      <c r="D113" s="13" t="s">
        <v>384</v>
      </c>
      <c r="E113" s="13" t="str">
        <f t="shared" si="1"/>
        <v>BP26005420</v>
      </c>
      <c r="F113" s="13" t="s">
        <v>144</v>
      </c>
      <c r="G113" s="13" t="str">
        <f>IFERROR(__xludf.DUMMYFUNCTION("""COMPUTED_VALUE"""),"BP2600542010101")</f>
        <v>BP2600542010101</v>
      </c>
      <c r="H113" s="13" t="str">
        <f>IFERROR(__xludf.DUMMYFUNCTION("""COMPUTED_VALUE"""),"Realizar acciones encaminadas a la atención de población migrante en los espacios de atención")</f>
        <v>Realizar acciones encaminadas a la atención de población migrante en los espacios de atención</v>
      </c>
      <c r="I113" s="13" t="s">
        <v>405</v>
      </c>
      <c r="J113" s="47" t="s">
        <v>405</v>
      </c>
      <c r="K113" s="40" t="s">
        <v>405</v>
      </c>
      <c r="L113" s="40" t="s">
        <v>405</v>
      </c>
      <c r="M113" s="40" t="s">
        <v>405</v>
      </c>
      <c r="N113" s="40" t="s">
        <v>405</v>
      </c>
      <c r="O113" s="40" t="s">
        <v>405</v>
      </c>
      <c r="P113" s="40" t="s">
        <v>405</v>
      </c>
      <c r="Q113" s="40" t="s">
        <v>405</v>
      </c>
      <c r="R113" s="40" t="s">
        <v>405</v>
      </c>
      <c r="S113" s="40" t="s">
        <v>405</v>
      </c>
      <c r="T113" s="14">
        <f>IFERROR(__xludf.DUMMYFUNCTION("""COMPUTED_VALUE"""),0.0)</f>
        <v>0</v>
      </c>
      <c r="U113" s="14" t="s">
        <v>405</v>
      </c>
      <c r="V113" s="14"/>
      <c r="W113" s="13"/>
      <c r="X113" s="13"/>
      <c r="Y113" s="15" t="str">
        <f t="shared" si="2"/>
        <v> </v>
      </c>
      <c r="Z113" s="1" t="s">
        <v>37</v>
      </c>
    </row>
    <row r="114" ht="15.75" customHeight="1">
      <c r="B114" s="13" t="s">
        <v>884</v>
      </c>
      <c r="C114" s="13" t="s">
        <v>885</v>
      </c>
      <c r="D114" s="13" t="s">
        <v>384</v>
      </c>
      <c r="E114" s="13" t="str">
        <f t="shared" si="1"/>
        <v>BP26005420</v>
      </c>
      <c r="F114" s="13" t="s">
        <v>144</v>
      </c>
      <c r="G114" s="13" t="str">
        <f>IFERROR(__xludf.DUMMYFUNCTION("""COMPUTED_VALUE"""),"BP2600542010101")</f>
        <v>BP2600542010101</v>
      </c>
      <c r="H114" s="13" t="str">
        <f>IFERROR(__xludf.DUMMYFUNCTION("""COMPUTED_VALUE"""),"Realizar acciones encaminadas a la atención de población migrante que se encuentra en condición de tránsito o retorno")</f>
        <v>Realizar acciones encaminadas a la atención de población migrante que se encuentra en condición de tránsito o retorno</v>
      </c>
      <c r="I114" s="13" t="s">
        <v>405</v>
      </c>
      <c r="J114" s="47" t="s">
        <v>405</v>
      </c>
      <c r="K114" s="40" t="s">
        <v>405</v>
      </c>
      <c r="L114" s="40" t="s">
        <v>405</v>
      </c>
      <c r="M114" s="40" t="s">
        <v>405</v>
      </c>
      <c r="N114" s="40" t="s">
        <v>405</v>
      </c>
      <c r="O114" s="40" t="s">
        <v>405</v>
      </c>
      <c r="P114" s="40" t="s">
        <v>405</v>
      </c>
      <c r="Q114" s="40" t="s">
        <v>405</v>
      </c>
      <c r="R114" s="40" t="s">
        <v>405</v>
      </c>
      <c r="S114" s="40" t="s">
        <v>405</v>
      </c>
      <c r="T114" s="14">
        <f>IFERROR(__xludf.DUMMYFUNCTION("""COMPUTED_VALUE"""),4.7991E7)</f>
        <v>47991000</v>
      </c>
      <c r="U114" s="14" t="s">
        <v>405</v>
      </c>
      <c r="V114" s="14">
        <v>486.0</v>
      </c>
      <c r="W114" s="13" t="s">
        <v>35</v>
      </c>
      <c r="X114" s="40" t="s">
        <v>2517</v>
      </c>
      <c r="Y114" s="15" t="str">
        <f t="shared" si="2"/>
        <v>En el periodo correspondiente al mes de octubre, se realizaron o se prestaron 486 servicios de atención en alojamiento día, transporte cercano, orientación psicosocial y jurídica, kit de viaje y kit de infante para la población migrante de permanencia y/o tránsito en la ciudad de Santiago de Cali, en el punto de Atención e Información el Terminal de Transporte</v>
      </c>
      <c r="Z114" s="1" t="s">
        <v>37</v>
      </c>
    </row>
    <row r="115" ht="15.75" customHeight="1">
      <c r="B115" s="13" t="s">
        <v>884</v>
      </c>
      <c r="C115" s="13" t="s">
        <v>885</v>
      </c>
      <c r="D115" s="13" t="s">
        <v>384</v>
      </c>
      <c r="E115" s="13" t="str">
        <f t="shared" si="1"/>
        <v>BP26005420</v>
      </c>
      <c r="F115" s="13" t="s">
        <v>144</v>
      </c>
      <c r="G115" s="13" t="str">
        <f>IFERROR(__xludf.DUMMYFUNCTION("""COMPUTED_VALUE"""),"BP2600542010101")</f>
        <v>BP2600542010101</v>
      </c>
      <c r="H115" s="13" t="str">
        <f>IFERROR(__xludf.DUMMYFUNCTION("""COMPUTED_VALUE"""),"Realizar estrategias interinstitucionales de promoción sobre la atención de población migrante")</f>
        <v>Realizar estrategias interinstitucionales de promoción sobre la atención de población migrante</v>
      </c>
      <c r="I115" s="13" t="s">
        <v>405</v>
      </c>
      <c r="J115" s="47" t="s">
        <v>405</v>
      </c>
      <c r="K115" s="40" t="s">
        <v>405</v>
      </c>
      <c r="L115" s="40" t="s">
        <v>405</v>
      </c>
      <c r="M115" s="40" t="s">
        <v>405</v>
      </c>
      <c r="N115" s="40" t="s">
        <v>405</v>
      </c>
      <c r="O115" s="40" t="s">
        <v>405</v>
      </c>
      <c r="P115" s="40" t="s">
        <v>405</v>
      </c>
      <c r="Q115" s="40" t="s">
        <v>405</v>
      </c>
      <c r="R115" s="40" t="s">
        <v>405</v>
      </c>
      <c r="S115" s="40" t="s">
        <v>405</v>
      </c>
      <c r="T115" s="14">
        <f>IFERROR(__xludf.DUMMYFUNCTION("""COMPUTED_VALUE"""),0.0)</f>
        <v>0</v>
      </c>
      <c r="U115" s="14" t="s">
        <v>405</v>
      </c>
      <c r="V115" s="14"/>
      <c r="W115" s="13"/>
      <c r="X115" s="40"/>
      <c r="Y115" s="15" t="str">
        <f t="shared" si="2"/>
        <v> </v>
      </c>
      <c r="Z115" s="1" t="s">
        <v>37</v>
      </c>
    </row>
    <row r="116" ht="15.75" customHeight="1">
      <c r="B116" s="13" t="s">
        <v>884</v>
      </c>
      <c r="C116" s="13" t="s">
        <v>885</v>
      </c>
      <c r="D116" s="13" t="s">
        <v>384</v>
      </c>
      <c r="E116" s="13" t="str">
        <f t="shared" si="1"/>
        <v>BP26005420</v>
      </c>
      <c r="F116" s="13" t="s">
        <v>144</v>
      </c>
      <c r="G116" s="13" t="str">
        <f>IFERROR(__xludf.DUMMYFUNCTION("""COMPUTED_VALUE"""),"BP2600542010101")</f>
        <v>BP2600542010101</v>
      </c>
      <c r="H116" s="13" t="str">
        <f>IFERROR(__xludf.DUMMYFUNCTION("""COMPUTED_VALUE"""),"Realizar la articulación entre el gobierno nacional, distrital, las agencias de cooperación internacional y la sociedad civil")</f>
        <v>Realizar la articulación entre el gobierno nacional, distrital, las agencias de cooperación internacional y la sociedad civil</v>
      </c>
      <c r="I116" s="13" t="s">
        <v>405</v>
      </c>
      <c r="J116" s="47" t="s">
        <v>405</v>
      </c>
      <c r="K116" s="40" t="s">
        <v>405</v>
      </c>
      <c r="L116" s="40" t="s">
        <v>405</v>
      </c>
      <c r="M116" s="40" t="s">
        <v>405</v>
      </c>
      <c r="N116" s="40" t="s">
        <v>405</v>
      </c>
      <c r="O116" s="40" t="s">
        <v>405</v>
      </c>
      <c r="P116" s="40" t="s">
        <v>405</v>
      </c>
      <c r="Q116" s="40" t="s">
        <v>405</v>
      </c>
      <c r="R116" s="40" t="s">
        <v>405</v>
      </c>
      <c r="S116" s="40" t="s">
        <v>405</v>
      </c>
      <c r="T116" s="14">
        <f>IFERROR(__xludf.DUMMYFUNCTION("""COMPUTED_VALUE"""),5445000.0)</f>
        <v>5445000</v>
      </c>
      <c r="U116" s="14" t="s">
        <v>405</v>
      </c>
      <c r="V116" s="14">
        <v>1.0</v>
      </c>
      <c r="W116" s="13" t="s">
        <v>35</v>
      </c>
      <c r="X116" s="13" t="s">
        <v>2152</v>
      </c>
      <c r="Y116" s="15" t="str">
        <f t="shared" si="2"/>
        <v>En el periodo correspondiente al mes de octubre, se continuó con el plan de articulación de la Subsecretaría con entidades externas como el gobierno nacional, distrital, las agencias de cooperación internacional y la sociedad civil, logrando hacer remisiones a la Cooperación Internacional ACNUR, la HIAS y la Cruz Roja Internacional.</v>
      </c>
      <c r="Z116" s="1" t="s">
        <v>37</v>
      </c>
    </row>
    <row r="117" ht="15.75" customHeight="1">
      <c r="B117" s="13" t="s">
        <v>884</v>
      </c>
      <c r="C117" s="13" t="s">
        <v>885</v>
      </c>
      <c r="D117" s="13" t="s">
        <v>384</v>
      </c>
      <c r="E117" s="13" t="str">
        <f t="shared" si="1"/>
        <v>BP26005420</v>
      </c>
      <c r="F117" s="13" t="s">
        <v>144</v>
      </c>
      <c r="G117" s="13" t="str">
        <f>IFERROR(__xludf.DUMMYFUNCTION("""COMPUTED_VALUE"""),"BP2600542010101")</f>
        <v>BP2600542010101</v>
      </c>
      <c r="H117" s="13" t="str">
        <f>IFERROR(__xludf.DUMMYFUNCTION("""COMPUTED_VALUE"""),"Realizar seguimiento a las acciones del plan de atención")</f>
        <v>Realizar seguimiento a las acciones del plan de atención</v>
      </c>
      <c r="I117" s="13" t="s">
        <v>405</v>
      </c>
      <c r="J117" s="47" t="s">
        <v>405</v>
      </c>
      <c r="K117" s="40" t="s">
        <v>405</v>
      </c>
      <c r="L117" s="40" t="s">
        <v>405</v>
      </c>
      <c r="M117" s="40" t="s">
        <v>405</v>
      </c>
      <c r="N117" s="40" t="s">
        <v>405</v>
      </c>
      <c r="O117" s="40" t="s">
        <v>405</v>
      </c>
      <c r="P117" s="40" t="s">
        <v>405</v>
      </c>
      <c r="Q117" s="40" t="s">
        <v>405</v>
      </c>
      <c r="R117" s="40" t="s">
        <v>405</v>
      </c>
      <c r="S117" s="40" t="s">
        <v>405</v>
      </c>
      <c r="T117" s="14">
        <f>IFERROR(__xludf.DUMMYFUNCTION("""COMPUTED_VALUE"""),8.81165E7)</f>
        <v>88116500</v>
      </c>
      <c r="U117" s="14" t="s">
        <v>405</v>
      </c>
      <c r="V117" s="14">
        <v>78.0</v>
      </c>
      <c r="W117" s="13" t="s">
        <v>35</v>
      </c>
      <c r="X117" s="40" t="s">
        <v>2518</v>
      </c>
      <c r="Y117" s="15" t="str">
        <f t="shared" si="2"/>
        <v>En el periodo correspondiente al mes de octubre, se realizaron o se prestaron 78 servicios de atención en información y Orientación jurídica y psicosocial, espacio protector NNA, inclusión en el proyecto de arrendamiento y apoyo en elaboración y/o respuestas PQR a la población migrante de tránsito o asentada en la ciudad de Santiago de Cali, en el punto de atención Centro Integrate.</v>
      </c>
      <c r="Z117" s="1" t="s">
        <v>37</v>
      </c>
    </row>
    <row r="118" ht="15.75" customHeight="1">
      <c r="B118" s="13" t="s">
        <v>905</v>
      </c>
      <c r="C118" s="13" t="s">
        <v>905</v>
      </c>
      <c r="D118" s="13" t="s">
        <v>384</v>
      </c>
      <c r="E118" s="13" t="str">
        <f t="shared" si="1"/>
        <v>BP26005421</v>
      </c>
      <c r="F118" s="13" t="s">
        <v>154</v>
      </c>
      <c r="G118" s="13" t="str">
        <f>IFERROR(__xludf.DUMMYFUNCTION("""COMPUTED_VALUE"""),"BP2600542110101")</f>
        <v>BP2600542110101</v>
      </c>
      <c r="H118" s="13" t="str">
        <f>IFERROR(__xludf.DUMMYFUNCTION("""COMPUTED_VALUE"""),"Adquirir equipos tecnológicos de apoyo a los procesos institucionales del organismo")</f>
        <v>Adquirir equipos tecnológicos de apoyo a los procesos institucionales del organismo</v>
      </c>
      <c r="I118" s="13" t="s">
        <v>405</v>
      </c>
      <c r="J118" s="47" t="s">
        <v>405</v>
      </c>
      <c r="K118" s="40" t="s">
        <v>405</v>
      </c>
      <c r="L118" s="40" t="s">
        <v>405</v>
      </c>
      <c r="M118" s="40" t="s">
        <v>405</v>
      </c>
      <c r="N118" s="40" t="s">
        <v>405</v>
      </c>
      <c r="O118" s="40" t="s">
        <v>405</v>
      </c>
      <c r="P118" s="40" t="s">
        <v>405</v>
      </c>
      <c r="Q118" s="40" t="s">
        <v>405</v>
      </c>
      <c r="R118" s="40" t="s">
        <v>405</v>
      </c>
      <c r="S118" s="40" t="s">
        <v>405</v>
      </c>
      <c r="T118" s="14">
        <f>IFERROR(__xludf.DUMMYFUNCTION("""COMPUTED_VALUE"""),0.0)</f>
        <v>0</v>
      </c>
      <c r="U118" s="14" t="s">
        <v>405</v>
      </c>
      <c r="V118" s="14"/>
      <c r="W118" s="13"/>
      <c r="X118" s="40"/>
      <c r="Y118" s="15" t="str">
        <f t="shared" si="2"/>
        <v> </v>
      </c>
      <c r="Z118" s="1" t="s">
        <v>37</v>
      </c>
    </row>
    <row r="119" ht="15.75" customHeight="1">
      <c r="B119" s="13" t="s">
        <v>905</v>
      </c>
      <c r="C119" s="13" t="s">
        <v>905</v>
      </c>
      <c r="D119" s="13" t="s">
        <v>384</v>
      </c>
      <c r="E119" s="13" t="str">
        <f t="shared" si="1"/>
        <v>BP26005421</v>
      </c>
      <c r="F119" s="13" t="s">
        <v>154</v>
      </c>
      <c r="G119" s="13" t="str">
        <f>IFERROR(__xludf.DUMMYFUNCTION("""COMPUTED_VALUE"""),"BP2600542110101")</f>
        <v>BP2600542110101</v>
      </c>
      <c r="H119" s="13" t="str">
        <f>IFERROR(__xludf.DUMMYFUNCTION("""COMPUTED_VALUE"""),"Diseñar una estrategia de gestión del conocimiento y análisis de poblaciones en el marco la política de gestión de la información estadística")</f>
        <v>Diseñar una estrategia de gestión del conocimiento y análisis de poblaciones en el marco la política de gestión de la información estadística</v>
      </c>
      <c r="I119" s="13" t="s">
        <v>405</v>
      </c>
      <c r="J119" s="47" t="s">
        <v>405</v>
      </c>
      <c r="K119" s="40" t="s">
        <v>405</v>
      </c>
      <c r="L119" s="40" t="s">
        <v>405</v>
      </c>
      <c r="M119" s="40" t="s">
        <v>405</v>
      </c>
      <c r="N119" s="40" t="s">
        <v>405</v>
      </c>
      <c r="O119" s="40" t="s">
        <v>405</v>
      </c>
      <c r="P119" s="40" t="s">
        <v>405</v>
      </c>
      <c r="Q119" s="40" t="s">
        <v>405</v>
      </c>
      <c r="R119" s="40" t="s">
        <v>405</v>
      </c>
      <c r="S119" s="40" t="s">
        <v>405</v>
      </c>
      <c r="T119" s="14">
        <f>IFERROR(__xludf.DUMMYFUNCTION("""COMPUTED_VALUE"""),7.38506E7)</f>
        <v>73850600</v>
      </c>
      <c r="U119" s="14" t="s">
        <v>405</v>
      </c>
      <c r="V119" s="14">
        <v>1.0</v>
      </c>
      <c r="W119" s="13" t="s">
        <v>60</v>
      </c>
      <c r="X119" s="13" t="s">
        <v>2519</v>
      </c>
      <c r="Y119" s="15" t="str">
        <f t="shared" si="2"/>
        <v>En octubre, se realizó el fortalecimiento del proceso mediante la presentación de 2 documentos técnicos  que permiten profundizan el análisis de las fuentes de información disponibles en Bienestar Social, proponiendo modelos estadísticos, incluyendo revisión de literatura especializada y generando recomendaciones</v>
      </c>
      <c r="Z119" s="1" t="s">
        <v>37</v>
      </c>
    </row>
    <row r="120" ht="15.75" customHeight="1">
      <c r="B120" s="13" t="s">
        <v>905</v>
      </c>
      <c r="C120" s="13" t="s">
        <v>905</v>
      </c>
      <c r="D120" s="13" t="s">
        <v>384</v>
      </c>
      <c r="E120" s="13" t="str">
        <f t="shared" si="1"/>
        <v>BP26005421</v>
      </c>
      <c r="F120" s="13" t="s">
        <v>154</v>
      </c>
      <c r="G120" s="13" t="str">
        <f>IFERROR(__xludf.DUMMYFUNCTION("""COMPUTED_VALUE"""),"BP2600542110101")</f>
        <v>BP2600542110101</v>
      </c>
      <c r="H120" s="13" t="str">
        <f>IFERROR(__xludf.DUMMYFUNCTION("""COMPUTED_VALUE"""),"Diseñar una estrategia de incidencia y participación en el Observatorio de Políticas Públicas del organismo")</f>
        <v>Diseñar una estrategia de incidencia y participación en el Observatorio de Políticas Públicas del organismo</v>
      </c>
      <c r="I120" s="13" t="s">
        <v>405</v>
      </c>
      <c r="J120" s="47" t="s">
        <v>405</v>
      </c>
      <c r="K120" s="40" t="s">
        <v>405</v>
      </c>
      <c r="L120" s="40" t="s">
        <v>405</v>
      </c>
      <c r="M120" s="40" t="s">
        <v>405</v>
      </c>
      <c r="N120" s="40" t="s">
        <v>405</v>
      </c>
      <c r="O120" s="40" t="s">
        <v>405</v>
      </c>
      <c r="P120" s="40" t="s">
        <v>405</v>
      </c>
      <c r="Q120" s="40" t="s">
        <v>405</v>
      </c>
      <c r="R120" s="40" t="s">
        <v>405</v>
      </c>
      <c r="S120" s="40" t="s">
        <v>405</v>
      </c>
      <c r="T120" s="14">
        <f>IFERROR(__xludf.DUMMYFUNCTION("""COMPUTED_VALUE"""),5.93553E7)</f>
        <v>59355300</v>
      </c>
      <c r="U120" s="14" t="s">
        <v>405</v>
      </c>
      <c r="W120" s="13" t="s">
        <v>48</v>
      </c>
      <c r="X120" s="13" t="s">
        <v>2520</v>
      </c>
      <c r="Y120" s="15" t="str">
        <f t="shared" si="2"/>
        <v>En el mes de octubre, se avanzó en la definición y concertación de la agenda de la cuarta sesión del Consejo Municipal para la Política Social (COMPOS), en conjunto con el programa de Familia y Niñez, la Subsecretaría de Primera Infancia y el ICBF, en reunión realizada el 16 de octubre. Además, el Observatorio avanzó en la gestión de espacios para la realización de la cuarta sesión de la Mesa Técnica del Observatorio de Políticas Sociales. </v>
      </c>
      <c r="Z120" s="1" t="s">
        <v>37</v>
      </c>
    </row>
    <row r="121" ht="15.75" customHeight="1">
      <c r="B121" s="13" t="s">
        <v>905</v>
      </c>
      <c r="C121" s="13" t="s">
        <v>905</v>
      </c>
      <c r="D121" s="13" t="s">
        <v>384</v>
      </c>
      <c r="E121" s="13" t="str">
        <f t="shared" si="1"/>
        <v>BP26005421</v>
      </c>
      <c r="F121" s="13" t="s">
        <v>154</v>
      </c>
      <c r="G121" s="13" t="str">
        <f>IFERROR(__xludf.DUMMYFUNCTION("""COMPUTED_VALUE"""),"BP2600542110101")</f>
        <v>BP2600542110101</v>
      </c>
      <c r="H121" s="13" t="str">
        <f>IFERROR(__xludf.DUMMYFUNCTION("""COMPUTED_VALUE"""),"Realizar acciones institucionales para la gestión de compras y la contratación pública en el organismo")</f>
        <v>Realizar acciones institucionales para la gestión de compras y la contratación pública en el organismo</v>
      </c>
      <c r="I121" s="13" t="s">
        <v>405</v>
      </c>
      <c r="J121" s="47" t="s">
        <v>405</v>
      </c>
      <c r="K121" s="40" t="s">
        <v>405</v>
      </c>
      <c r="L121" s="40" t="s">
        <v>405</v>
      </c>
      <c r="M121" s="40" t="s">
        <v>405</v>
      </c>
      <c r="N121" s="40" t="s">
        <v>405</v>
      </c>
      <c r="O121" s="40" t="s">
        <v>405</v>
      </c>
      <c r="P121" s="40" t="s">
        <v>405</v>
      </c>
      <c r="Q121" s="40" t="s">
        <v>405</v>
      </c>
      <c r="R121" s="40" t="s">
        <v>405</v>
      </c>
      <c r="S121" s="40" t="s">
        <v>405</v>
      </c>
      <c r="T121" s="14">
        <f>IFERROR(__xludf.DUMMYFUNCTION("""COMPUTED_VALUE"""),7.375935E8)</f>
        <v>737593500</v>
      </c>
      <c r="U121" s="14" t="s">
        <v>405</v>
      </c>
      <c r="V121" s="14"/>
      <c r="W121" s="13" t="s">
        <v>35</v>
      </c>
      <c r="X121" s="20" t="s">
        <v>2521</v>
      </c>
      <c r="Y121" s="15" t="str">
        <f t="shared" si="2"/>
        <v>En el periodo correspondiente al mes de octubre, se actualizó la matriz de contratación evidenciando la elaboración de 134 nuevos contratos de Prestación de servicios, para un total en el período de 1936. En relación con otras modalidades de contratación, se realizaron 15 nuevos procesos.</v>
      </c>
      <c r="Z121" s="1" t="s">
        <v>37</v>
      </c>
    </row>
    <row r="122" ht="15.75" customHeight="1">
      <c r="B122" s="13" t="s">
        <v>905</v>
      </c>
      <c r="C122" s="13" t="s">
        <v>905</v>
      </c>
      <c r="D122" s="13" t="s">
        <v>384</v>
      </c>
      <c r="E122" s="13" t="str">
        <f t="shared" si="1"/>
        <v>BP26005421</v>
      </c>
      <c r="F122" s="13" t="s">
        <v>154</v>
      </c>
      <c r="G122" s="13" t="str">
        <f>IFERROR(__xludf.DUMMYFUNCTION("""COMPUTED_VALUE"""),"BP2600542110101")</f>
        <v>BP2600542110101</v>
      </c>
      <c r="H122" s="13" t="str">
        <f>IFERROR(__xludf.DUMMYFUNCTION("""COMPUTED_VALUE"""),"Realizar acciones institucionales para la Gestión del Conocimiento en el organismo")</f>
        <v>Realizar acciones institucionales para la Gestión del Conocimiento en el organismo</v>
      </c>
      <c r="I122" s="13" t="s">
        <v>405</v>
      </c>
      <c r="J122" s="47" t="s">
        <v>405</v>
      </c>
      <c r="K122" s="40" t="s">
        <v>405</v>
      </c>
      <c r="L122" s="40" t="s">
        <v>405</v>
      </c>
      <c r="M122" s="40" t="s">
        <v>405</v>
      </c>
      <c r="N122" s="40" t="s">
        <v>405</v>
      </c>
      <c r="O122" s="40" t="s">
        <v>405</v>
      </c>
      <c r="P122" s="40" t="s">
        <v>405</v>
      </c>
      <c r="Q122" s="40" t="s">
        <v>405</v>
      </c>
      <c r="R122" s="40" t="s">
        <v>405</v>
      </c>
      <c r="S122" s="40" t="s">
        <v>405</v>
      </c>
      <c r="T122" s="14">
        <f>IFERROR(__xludf.DUMMYFUNCTION("""COMPUTED_VALUE"""),8.2015E7)</f>
        <v>82015000</v>
      </c>
      <c r="U122" s="14" t="s">
        <v>405</v>
      </c>
      <c r="V122" s="14"/>
      <c r="W122" s="13" t="s">
        <v>142</v>
      </c>
      <c r="X122" s="13" t="s">
        <v>2522</v>
      </c>
      <c r="Y122" s="15" t="str">
        <f t="shared" si="2"/>
        <v>Con respecto al mes de octubre, se realizó reunión de trabajo convocada por el DADII para socializar y compartir  los lineamientos encaminadas a la lograr la actualización de la Matriz de conocimiento tácito de la Secretaría de Bienestar Social. Se parte de la actualizar la información contenida en la Matriz del año 2024 </v>
      </c>
      <c r="Z122" s="1" t="s">
        <v>37</v>
      </c>
    </row>
    <row r="123" ht="15.75" customHeight="1">
      <c r="B123" s="13" t="s">
        <v>905</v>
      </c>
      <c r="C123" s="13" t="s">
        <v>905</v>
      </c>
      <c r="D123" s="13" t="s">
        <v>384</v>
      </c>
      <c r="E123" s="13" t="str">
        <f t="shared" si="1"/>
        <v>BP26005421</v>
      </c>
      <c r="F123" s="13" t="s">
        <v>154</v>
      </c>
      <c r="G123" s="13" t="str">
        <f>IFERROR(__xludf.DUMMYFUNCTION("""COMPUTED_VALUE"""),"BP2600542110101")</f>
        <v>BP2600542110101</v>
      </c>
      <c r="H123" s="13" t="str">
        <f>IFERROR(__xludf.DUMMYFUNCTION("""COMPUTED_VALUE"""),"Realizar acciones institucionales para la gestión presupuestal y la eficiencia del gasto público en el organismo")</f>
        <v>Realizar acciones institucionales para la gestión presupuestal y la eficiencia del gasto público en el organismo</v>
      </c>
      <c r="I123" s="13" t="s">
        <v>405</v>
      </c>
      <c r="J123" s="47" t="s">
        <v>405</v>
      </c>
      <c r="K123" s="40" t="s">
        <v>405</v>
      </c>
      <c r="L123" s="40" t="s">
        <v>405</v>
      </c>
      <c r="M123" s="40" t="s">
        <v>405</v>
      </c>
      <c r="N123" s="40" t="s">
        <v>405</v>
      </c>
      <c r="O123" s="40" t="s">
        <v>405</v>
      </c>
      <c r="P123" s="40" t="s">
        <v>405</v>
      </c>
      <c r="Q123" s="40" t="s">
        <v>405</v>
      </c>
      <c r="R123" s="40" t="s">
        <v>405</v>
      </c>
      <c r="S123" s="40" t="s">
        <v>405</v>
      </c>
      <c r="T123" s="14">
        <f>IFERROR(__xludf.DUMMYFUNCTION("""COMPUTED_VALUE"""),7.2504E7)</f>
        <v>72504000</v>
      </c>
      <c r="U123" s="14" t="s">
        <v>405</v>
      </c>
      <c r="V123" s="14"/>
      <c r="W123" s="13" t="s">
        <v>186</v>
      </c>
      <c r="X123" s="13" t="s">
        <v>2523</v>
      </c>
      <c r="Y123" s="15" t="str">
        <f t="shared" si="2"/>
        <v>En relación con el mes de octubre, se avanzó en la consolidación del Fortalecimiento del proceso, mediante el seguimiento a la ejecución presupuestal del organismo y la ejecución de actividades encaminadas al cumplimiento de las obligaciones que competen al área de trabajo.  </v>
      </c>
      <c r="Z123" s="1" t="s">
        <v>37</v>
      </c>
    </row>
    <row r="124" ht="15.75" customHeight="1">
      <c r="B124" s="13" t="s">
        <v>905</v>
      </c>
      <c r="C124" s="13" t="s">
        <v>905</v>
      </c>
      <c r="D124" s="13" t="s">
        <v>384</v>
      </c>
      <c r="E124" s="13" t="str">
        <f t="shared" si="1"/>
        <v>BP26005421</v>
      </c>
      <c r="F124" s="13" t="s">
        <v>154</v>
      </c>
      <c r="G124" s="13" t="str">
        <f>IFERROR(__xludf.DUMMYFUNCTION("""COMPUTED_VALUE"""),"BP2600542110101")</f>
        <v>BP2600542110101</v>
      </c>
      <c r="H124" s="13" t="str">
        <f>IFERROR(__xludf.DUMMYFUNCTION("""COMPUTED_VALUE"""),"Realizar acciones institucionales relacionadas con el Seguimiento y evaluación del desempeño institucional.")</f>
        <v>Realizar acciones institucionales relacionadas con el Seguimiento y evaluación del desempeño institucional.</v>
      </c>
      <c r="I124" s="13" t="s">
        <v>405</v>
      </c>
      <c r="J124" s="47" t="s">
        <v>405</v>
      </c>
      <c r="K124" s="40" t="s">
        <v>405</v>
      </c>
      <c r="L124" s="40" t="s">
        <v>405</v>
      </c>
      <c r="M124" s="40" t="s">
        <v>405</v>
      </c>
      <c r="N124" s="40" t="s">
        <v>405</v>
      </c>
      <c r="O124" s="40" t="s">
        <v>405</v>
      </c>
      <c r="P124" s="40" t="s">
        <v>405</v>
      </c>
      <c r="Q124" s="40" t="s">
        <v>405</v>
      </c>
      <c r="R124" s="40" t="s">
        <v>405</v>
      </c>
      <c r="S124" s="40" t="s">
        <v>405</v>
      </c>
      <c r="T124" s="14">
        <f>IFERROR(__xludf.DUMMYFUNCTION("""COMPUTED_VALUE"""),6.765E7)</f>
        <v>67650000</v>
      </c>
      <c r="U124" s="14" t="s">
        <v>405</v>
      </c>
      <c r="V124" s="14"/>
      <c r="W124" s="13" t="s">
        <v>60</v>
      </c>
      <c r="X124" s="20" t="s">
        <v>2524</v>
      </c>
      <c r="Y124" s="15" t="str">
        <f t="shared" si="2"/>
        <v>En octubre, se realizó la consolidación del seguimiento al plan de acción y a las metas del plan de desarrollo, a través de mesas técnicas, recopilación de información y validación de los datos de las diferentes áreas misionales.</v>
      </c>
      <c r="Z124" s="1" t="s">
        <v>37</v>
      </c>
    </row>
    <row r="125" ht="15.75" customHeight="1">
      <c r="B125" s="13" t="s">
        <v>905</v>
      </c>
      <c r="C125" s="13" t="s">
        <v>905</v>
      </c>
      <c r="D125" s="13" t="s">
        <v>384</v>
      </c>
      <c r="E125" s="13" t="str">
        <f t="shared" si="1"/>
        <v>BP26005421</v>
      </c>
      <c r="F125" s="13" t="s">
        <v>154</v>
      </c>
      <c r="G125" s="13" t="str">
        <f>IFERROR(__xludf.DUMMYFUNCTION("""COMPUTED_VALUE"""),"BP2600542110101")</f>
        <v>BP2600542110101</v>
      </c>
      <c r="H125" s="13" t="str">
        <f>IFERROR(__xludf.DUMMYFUNCTION("""COMPUTED_VALUE"""),"Realizar acciones institucionales relacionadas con el Servicio al ciudadano y la participación ciudadana en el organismo.")</f>
        <v>Realizar acciones institucionales relacionadas con el Servicio al ciudadano y la participación ciudadana en el organismo.</v>
      </c>
      <c r="I125" s="13" t="s">
        <v>405</v>
      </c>
      <c r="J125" s="47" t="s">
        <v>405</v>
      </c>
      <c r="K125" s="40" t="s">
        <v>405</v>
      </c>
      <c r="L125" s="40" t="s">
        <v>405</v>
      </c>
      <c r="M125" s="40" t="s">
        <v>405</v>
      </c>
      <c r="N125" s="40" t="s">
        <v>405</v>
      </c>
      <c r="O125" s="40" t="s">
        <v>405</v>
      </c>
      <c r="P125" s="40" t="s">
        <v>405</v>
      </c>
      <c r="Q125" s="40" t="s">
        <v>405</v>
      </c>
      <c r="R125" s="40" t="s">
        <v>405</v>
      </c>
      <c r="S125" s="40" t="s">
        <v>405</v>
      </c>
      <c r="T125" s="14">
        <f>IFERROR(__xludf.DUMMYFUNCTION("""COMPUTED_VALUE"""),1.089E8)</f>
        <v>108900000</v>
      </c>
      <c r="U125" s="14" t="s">
        <v>405</v>
      </c>
      <c r="V125" s="14">
        <v>1.0</v>
      </c>
      <c r="W125" s="13" t="s">
        <v>48</v>
      </c>
      <c r="X125" s="13" t="s">
        <v>2525</v>
      </c>
      <c r="Y125" s="15" t="str">
        <f t="shared" si="2"/>
        <v>En el mes de octubre, se elaboró Informe de gestión en el cual se verifica el fortalecimiento realizado mediante el diseño e implementación de herramientas que digitalizan la información recepcionada en área y optimiza el seguimiento a los tiempos de respuesta a los requerimientos de información recibidos. </v>
      </c>
      <c r="Z125" s="1" t="s">
        <v>37</v>
      </c>
    </row>
    <row r="126" ht="15.75" customHeight="1">
      <c r="B126" s="13" t="s">
        <v>905</v>
      </c>
      <c r="C126" s="13" t="s">
        <v>905</v>
      </c>
      <c r="D126" s="13" t="s">
        <v>384</v>
      </c>
      <c r="E126" s="13" t="str">
        <f t="shared" si="1"/>
        <v>BP26005421</v>
      </c>
      <c r="F126" s="13" t="s">
        <v>154</v>
      </c>
      <c r="G126" s="13" t="str">
        <f>IFERROR(__xludf.DUMMYFUNCTION("""COMPUTED_VALUE"""),"BP2600542110101")</f>
        <v>BP2600542110101</v>
      </c>
      <c r="H126" s="13" t="str">
        <f>IFERROR(__xludf.DUMMYFUNCTION("""COMPUTED_VALUE"""),"Realizar acciones institucionales relacionadas con la Gestión documental en el organismo.")</f>
        <v>Realizar acciones institucionales relacionadas con la Gestión documental en el organismo.</v>
      </c>
      <c r="I126" s="13" t="s">
        <v>405</v>
      </c>
      <c r="J126" s="47" t="s">
        <v>405</v>
      </c>
      <c r="K126" s="40" t="s">
        <v>405</v>
      </c>
      <c r="L126" s="40" t="s">
        <v>405</v>
      </c>
      <c r="M126" s="40" t="s">
        <v>405</v>
      </c>
      <c r="N126" s="40" t="s">
        <v>405</v>
      </c>
      <c r="O126" s="40" t="s">
        <v>405</v>
      </c>
      <c r="P126" s="40" t="s">
        <v>405</v>
      </c>
      <c r="Q126" s="40" t="s">
        <v>405</v>
      </c>
      <c r="R126" s="40" t="s">
        <v>405</v>
      </c>
      <c r="S126" s="40" t="s">
        <v>405</v>
      </c>
      <c r="T126" s="14">
        <f>IFERROR(__xludf.DUMMYFUNCTION("""COMPUTED_VALUE"""),5.65295E7)</f>
        <v>56529500</v>
      </c>
      <c r="U126" s="14" t="s">
        <v>405</v>
      </c>
      <c r="V126" s="14">
        <v>1.0</v>
      </c>
      <c r="W126" s="13" t="s">
        <v>35</v>
      </c>
      <c r="X126" s="13" t="s">
        <v>2526</v>
      </c>
      <c r="Y126" s="15" t="str">
        <f t="shared" si="2"/>
        <v>En el periodo correspondiente al mes de octubre, se realizó Informe de Gestión en el cual se evidencia el fortalecimiento de la Política mediante la implementación de una matriz que permite sistematizar la información de expedientes recepcionados en el área, su estado y ubicación</v>
      </c>
      <c r="Z126" s="1" t="s">
        <v>37</v>
      </c>
    </row>
    <row r="127" ht="15.75" customHeight="1">
      <c r="B127" s="13" t="s">
        <v>905</v>
      </c>
      <c r="C127" s="13" t="s">
        <v>905</v>
      </c>
      <c r="D127" s="13" t="s">
        <v>384</v>
      </c>
      <c r="E127" s="13" t="str">
        <f t="shared" si="1"/>
        <v>BP26005421</v>
      </c>
      <c r="F127" s="13" t="s">
        <v>154</v>
      </c>
      <c r="G127" s="13" t="str">
        <f>IFERROR(__xludf.DUMMYFUNCTION("""COMPUTED_VALUE"""),"BP2600542110101")</f>
        <v>BP2600542110101</v>
      </c>
      <c r="H127" s="13" t="str">
        <f>IFERROR(__xludf.DUMMYFUNCTION("""COMPUTED_VALUE"""),"Realizar acciones institucionales relacionadas con la Información y Comunicación del organismo")</f>
        <v>Realizar acciones institucionales relacionadas con la Información y Comunicación del organismo</v>
      </c>
      <c r="I127" s="13" t="s">
        <v>405</v>
      </c>
      <c r="J127" s="47" t="s">
        <v>405</v>
      </c>
      <c r="K127" s="40" t="s">
        <v>405</v>
      </c>
      <c r="L127" s="40" t="s">
        <v>405</v>
      </c>
      <c r="M127" s="40" t="s">
        <v>405</v>
      </c>
      <c r="N127" s="40" t="s">
        <v>405</v>
      </c>
      <c r="O127" s="40" t="s">
        <v>405</v>
      </c>
      <c r="P127" s="40" t="s">
        <v>405</v>
      </c>
      <c r="Q127" s="40" t="s">
        <v>405</v>
      </c>
      <c r="R127" s="40" t="s">
        <v>405</v>
      </c>
      <c r="S127" s="40" t="s">
        <v>405</v>
      </c>
      <c r="T127" s="14">
        <f>IFERROR(__xludf.DUMMYFUNCTION("""COMPUTED_VALUE"""),3.566977E8)</f>
        <v>356697700</v>
      </c>
      <c r="U127" s="14" t="s">
        <v>405</v>
      </c>
      <c r="V127" s="14"/>
      <c r="W127" s="13" t="s">
        <v>142</v>
      </c>
      <c r="X127" s="13" t="s">
        <v>2527</v>
      </c>
      <c r="Y127" s="15" t="str">
        <f t="shared" si="2"/>
        <v>Con respecto al mes de octubre, el grupo de trabajo realizó las actividades requeridas para comunicar a la comunidad y grupos de valor, todas las actividades realizadas por los equipos misionales de la SBS, en beneficio de los grupos poblacionales focalizados </v>
      </c>
      <c r="Z127" s="1" t="s">
        <v>37</v>
      </c>
    </row>
    <row r="128" ht="15.75" customHeight="1">
      <c r="B128" s="13" t="s">
        <v>905</v>
      </c>
      <c r="C128" s="13" t="s">
        <v>905</v>
      </c>
      <c r="D128" s="13" t="s">
        <v>384</v>
      </c>
      <c r="E128" s="13" t="str">
        <f t="shared" si="1"/>
        <v>BP26005421</v>
      </c>
      <c r="F128" s="13" t="s">
        <v>154</v>
      </c>
      <c r="G128" s="13" t="str">
        <f>IFERROR(__xludf.DUMMYFUNCTION("""COMPUTED_VALUE"""),"BP2600542110101")</f>
        <v>BP2600542110101</v>
      </c>
      <c r="H128" s="13" t="str">
        <f>IFERROR(__xludf.DUMMYFUNCTION("""COMPUTED_VALUE"""),"Realizar acciones institucionales relacionadas con la Política de Control interno en el organismo.")</f>
        <v>Realizar acciones institucionales relacionadas con la Política de Control interno en el organismo.</v>
      </c>
      <c r="I128" s="13" t="s">
        <v>405</v>
      </c>
      <c r="J128" s="47" t="s">
        <v>405</v>
      </c>
      <c r="K128" s="40" t="s">
        <v>405</v>
      </c>
      <c r="L128" s="40" t="s">
        <v>405</v>
      </c>
      <c r="M128" s="40" t="s">
        <v>405</v>
      </c>
      <c r="N128" s="40" t="s">
        <v>405</v>
      </c>
      <c r="O128" s="40" t="s">
        <v>405</v>
      </c>
      <c r="P128" s="40" t="s">
        <v>405</v>
      </c>
      <c r="Q128" s="40" t="s">
        <v>405</v>
      </c>
      <c r="R128" s="40" t="s">
        <v>405</v>
      </c>
      <c r="S128" s="40" t="s">
        <v>405</v>
      </c>
      <c r="T128" s="14">
        <f>IFERROR(__xludf.DUMMYFUNCTION("""COMPUTED_VALUE"""),2.63095E8)</f>
        <v>263095000</v>
      </c>
      <c r="U128" s="14" t="s">
        <v>405</v>
      </c>
      <c r="V128" s="14"/>
      <c r="W128" s="13" t="s">
        <v>186</v>
      </c>
      <c r="X128" s="13" t="s">
        <v>2528</v>
      </c>
      <c r="Y128" s="15" t="str">
        <f t="shared" si="2"/>
        <v>En relación con el mes de octubre, se continuó fortaleciendo el proceso, dando respuesta oportuna a los requerimientos de entes internos y externos y la ejecución de las actividades bajo la responsabilidad del grupo de trabajo.</v>
      </c>
      <c r="Z128" s="1" t="s">
        <v>37</v>
      </c>
    </row>
    <row r="129" ht="15.75" customHeight="1">
      <c r="B129" s="13" t="s">
        <v>905</v>
      </c>
      <c r="C129" s="13" t="s">
        <v>905</v>
      </c>
      <c r="D129" s="13" t="s">
        <v>384</v>
      </c>
      <c r="E129" s="13" t="str">
        <f t="shared" si="1"/>
        <v>BP26005421</v>
      </c>
      <c r="F129" s="13" t="s">
        <v>154</v>
      </c>
      <c r="G129" s="13" t="str">
        <f>IFERROR(__xludf.DUMMYFUNCTION("""COMPUTED_VALUE"""),"BP2600542110101")</f>
        <v>BP2600542110101</v>
      </c>
      <c r="H129" s="13" t="str">
        <f>IFERROR(__xludf.DUMMYFUNCTION("""COMPUTED_VALUE"""),"Realizar acciones institucionales relacionadas con la Política de Talento humano en el organismo.")</f>
        <v>Realizar acciones institucionales relacionadas con la Política de Talento humano en el organismo.</v>
      </c>
      <c r="I129" s="13" t="s">
        <v>405</v>
      </c>
      <c r="J129" s="47" t="s">
        <v>405</v>
      </c>
      <c r="K129" s="40" t="s">
        <v>405</v>
      </c>
      <c r="L129" s="40" t="s">
        <v>405</v>
      </c>
      <c r="M129" s="40" t="s">
        <v>405</v>
      </c>
      <c r="N129" s="40" t="s">
        <v>405</v>
      </c>
      <c r="O129" s="40" t="s">
        <v>405</v>
      </c>
      <c r="P129" s="40" t="s">
        <v>405</v>
      </c>
      <c r="Q129" s="40" t="s">
        <v>405</v>
      </c>
      <c r="R129" s="40" t="s">
        <v>405</v>
      </c>
      <c r="S129" s="40" t="s">
        <v>405</v>
      </c>
      <c r="T129" s="14">
        <f>IFERROR(__xludf.DUMMYFUNCTION("""COMPUTED_VALUE"""),6.17658E7)</f>
        <v>61765800</v>
      </c>
      <c r="U129" s="14" t="s">
        <v>405</v>
      </c>
      <c r="V129" s="14"/>
      <c r="W129" s="13" t="s">
        <v>60</v>
      </c>
      <c r="X129" s="13" t="s">
        <v>2529</v>
      </c>
      <c r="Y129" s="15" t="str">
        <f t="shared" si="2"/>
        <v>En octubre, se actualizó la matriz de gestión documental que contiene la validación de la documentación solicitada a las personas que aspiran ingresar a laborar en la SBS, con la finalidad de garantizar su idoneidad. Esta matriz se consolidó con la base de contratación del organismo. Se evidencia la validación de 134 nuevas hojas de vida requeridas por el área de contratación para adelantar su vinculación</v>
      </c>
      <c r="Z129" s="1" t="s">
        <v>37</v>
      </c>
    </row>
    <row r="130" ht="15.75" customHeight="1">
      <c r="B130" s="13" t="s">
        <v>905</v>
      </c>
      <c r="C130" s="13" t="s">
        <v>905</v>
      </c>
      <c r="D130" s="13" t="s">
        <v>384</v>
      </c>
      <c r="E130" s="13" t="str">
        <f t="shared" si="1"/>
        <v>BP26005421</v>
      </c>
      <c r="F130" s="13" t="s">
        <v>154</v>
      </c>
      <c r="G130" s="13" t="str">
        <f>IFERROR(__xludf.DUMMYFUNCTION("""COMPUTED_VALUE"""),"BP2600542110101")</f>
        <v>BP2600542110101</v>
      </c>
      <c r="H130" s="13" t="str">
        <f>IFERROR(__xludf.DUMMYFUNCTION("""COMPUTED_VALUE"""),"Realizar acciones institucionales relacionadas con las Políticas de Fortalecimiento Organizacional")</f>
        <v>Realizar acciones institucionales relacionadas con las Políticas de Fortalecimiento Organizacional</v>
      </c>
      <c r="I130" s="13" t="s">
        <v>405</v>
      </c>
      <c r="J130" s="47" t="s">
        <v>405</v>
      </c>
      <c r="K130" s="40" t="s">
        <v>405</v>
      </c>
      <c r="L130" s="40" t="s">
        <v>405</v>
      </c>
      <c r="M130" s="40" t="s">
        <v>405</v>
      </c>
      <c r="N130" s="40" t="s">
        <v>405</v>
      </c>
      <c r="O130" s="40" t="s">
        <v>405</v>
      </c>
      <c r="P130" s="40" t="s">
        <v>405</v>
      </c>
      <c r="Q130" s="40" t="s">
        <v>405</v>
      </c>
      <c r="R130" s="40" t="s">
        <v>405</v>
      </c>
      <c r="S130" s="40" t="s">
        <v>405</v>
      </c>
      <c r="T130" s="14">
        <f>IFERROR(__xludf.DUMMYFUNCTION("""COMPUTED_VALUE"""),3.617455E8)</f>
        <v>361745500</v>
      </c>
      <c r="U130" s="14" t="s">
        <v>405</v>
      </c>
      <c r="V130" s="14">
        <v>1.0</v>
      </c>
      <c r="W130" s="13" t="s">
        <v>48</v>
      </c>
      <c r="X130" s="13" t="s">
        <v>2530</v>
      </c>
      <c r="Y130" s="15" t="str">
        <f t="shared" si="2"/>
        <v>En el mes de octubre, se elaboró Informe de Gestión que evidencia el fortalecimiento de la política, mediante el cumplimiento de las entregas de las herramientas de control del proceso, con el objetivo de consolidar el SGC con las líneas certificadas bajo la norma ISO 9001:2015. Las actividades están orientadas al mantenimiento de la Certificación de los procesos y a la inclusión de dos nuevas estrategias en la vigencia 2025.</v>
      </c>
      <c r="Z130" s="1" t="s">
        <v>37</v>
      </c>
    </row>
    <row r="131" ht="15.75" customHeight="1">
      <c r="B131" s="13" t="s">
        <v>905</v>
      </c>
      <c r="C131" s="13" t="s">
        <v>905</v>
      </c>
      <c r="D131" s="13" t="s">
        <v>384</v>
      </c>
      <c r="E131" s="13" t="str">
        <f t="shared" si="1"/>
        <v>BP26005421</v>
      </c>
      <c r="F131" s="13" t="s">
        <v>154</v>
      </c>
      <c r="G131" s="13" t="str">
        <f>IFERROR(__xludf.DUMMYFUNCTION("""COMPUTED_VALUE"""),"BP2600542110101")</f>
        <v>BP2600542110101</v>
      </c>
      <c r="H131" s="13" t="str">
        <f>IFERROR(__xludf.DUMMYFUNCTION("""COMPUTED_VALUE"""),"Realizar acciones institucionales relacionadas con las Políticas de Gobierno Digital")</f>
        <v>Realizar acciones institucionales relacionadas con las Políticas de Gobierno Digital</v>
      </c>
      <c r="I131" s="13" t="s">
        <v>405</v>
      </c>
      <c r="J131" s="47" t="s">
        <v>405</v>
      </c>
      <c r="K131" s="40" t="s">
        <v>405</v>
      </c>
      <c r="L131" s="40" t="s">
        <v>405</v>
      </c>
      <c r="M131" s="40" t="s">
        <v>405</v>
      </c>
      <c r="N131" s="40" t="s">
        <v>405</v>
      </c>
      <c r="O131" s="40" t="s">
        <v>405</v>
      </c>
      <c r="P131" s="40" t="s">
        <v>405</v>
      </c>
      <c r="Q131" s="40" t="s">
        <v>405</v>
      </c>
      <c r="R131" s="40" t="s">
        <v>405</v>
      </c>
      <c r="S131" s="40" t="s">
        <v>405</v>
      </c>
      <c r="T131" s="14">
        <f>IFERROR(__xludf.DUMMYFUNCTION("""COMPUTED_VALUE"""),7.525E7)</f>
        <v>75250000</v>
      </c>
      <c r="U131" s="14" t="s">
        <v>405</v>
      </c>
      <c r="V131" s="14"/>
      <c r="W131" s="13" t="s">
        <v>35</v>
      </c>
      <c r="X131" s="20" t="s">
        <v>2531</v>
      </c>
      <c r="Y131" s="15" t="str">
        <f t="shared" si="2"/>
        <v>En el periodo correspondiente al mes de octubre, se actualizaron los  informes de gestión en los que se evidencia el Fortalecimiento del proceso mediante el apoyo y acompañamiento brindado para el correcto funcionamiento de equipos, programas y aplicativos de las diferentes dependencias de la Secretaría de Bienestar</v>
      </c>
      <c r="Z131" s="1" t="s">
        <v>37</v>
      </c>
    </row>
    <row r="132" ht="15.75" customHeight="1">
      <c r="B132" s="13" t="s">
        <v>905</v>
      </c>
      <c r="C132" s="13" t="s">
        <v>905</v>
      </c>
      <c r="D132" s="13" t="s">
        <v>384</v>
      </c>
      <c r="E132" s="13" t="str">
        <f t="shared" si="1"/>
        <v>BP26005421</v>
      </c>
      <c r="F132" s="13" t="s">
        <v>154</v>
      </c>
      <c r="G132" s="13" t="str">
        <f>IFERROR(__xludf.DUMMYFUNCTION("""COMPUTED_VALUE"""),"BP2600542110101")</f>
        <v>BP2600542110101</v>
      </c>
      <c r="H132" s="13" t="str">
        <f>IFERROR(__xludf.DUMMYFUNCTION("""COMPUTED_VALUE"""),"Realizar acciones institucionales, para el Direccionamiento Estratégico y la Planeación en el organismo.")</f>
        <v>Realizar acciones institucionales, para el Direccionamiento Estratégico y la Planeación en el organismo.</v>
      </c>
      <c r="I132" s="13" t="s">
        <v>405</v>
      </c>
      <c r="J132" s="47" t="s">
        <v>405</v>
      </c>
      <c r="K132" s="40" t="s">
        <v>405</v>
      </c>
      <c r="L132" s="40" t="s">
        <v>405</v>
      </c>
      <c r="M132" s="40" t="s">
        <v>405</v>
      </c>
      <c r="N132" s="40" t="s">
        <v>405</v>
      </c>
      <c r="O132" s="40" t="s">
        <v>405</v>
      </c>
      <c r="P132" s="40" t="s">
        <v>405</v>
      </c>
      <c r="Q132" s="40" t="s">
        <v>405</v>
      </c>
      <c r="R132" s="40" t="s">
        <v>405</v>
      </c>
      <c r="S132" s="40" t="s">
        <v>405</v>
      </c>
      <c r="T132" s="14">
        <f>IFERROR(__xludf.DUMMYFUNCTION("""COMPUTED_VALUE"""),2.074935E8)</f>
        <v>207493500</v>
      </c>
      <c r="U132" s="14" t="s">
        <v>405</v>
      </c>
      <c r="V132" s="14"/>
      <c r="W132" s="13" t="s">
        <v>142</v>
      </c>
      <c r="X132" s="13" t="s">
        <v>2532</v>
      </c>
      <c r="Y132" s="15" t="str">
        <f t="shared" si="2"/>
        <v>Con respecto al mes de octubre, En el mes de septiembre se avanzó con la consolidación de la matriz de seguimiento de los trámites de los proyectos de inversión</v>
      </c>
      <c r="Z132" s="1" t="s">
        <v>37</v>
      </c>
    </row>
    <row r="133" ht="15.75" customHeight="1">
      <c r="B133" s="13" t="s">
        <v>905</v>
      </c>
      <c r="C133" s="13" t="s">
        <v>905</v>
      </c>
      <c r="D133" s="13" t="s">
        <v>384</v>
      </c>
      <c r="E133" s="13" t="str">
        <f t="shared" si="1"/>
        <v>BP26005421</v>
      </c>
      <c r="F133" s="13" t="s">
        <v>154</v>
      </c>
      <c r="G133" s="13" t="str">
        <f>IFERROR(__xludf.DUMMYFUNCTION("""COMPUTED_VALUE"""),"BP2600542110101")</f>
        <v>BP2600542110101</v>
      </c>
      <c r="H133" s="13" t="str">
        <f>IFERROR(__xludf.DUMMYFUNCTION("""COMPUTED_VALUE"""),"Realizar seguimiento a la implementación de las políticas públicas a cargo del organismo, en el marco de la política de gestión de la información estadística")</f>
        <v>Realizar seguimiento a la implementación de las políticas públicas a cargo del organismo, en el marco de la política de gestión de la información estadística</v>
      </c>
      <c r="I133" s="13" t="s">
        <v>405</v>
      </c>
      <c r="J133" s="47" t="s">
        <v>405</v>
      </c>
      <c r="K133" s="40" t="s">
        <v>405</v>
      </c>
      <c r="L133" s="40" t="s">
        <v>405</v>
      </c>
      <c r="M133" s="40" t="s">
        <v>405</v>
      </c>
      <c r="N133" s="40" t="s">
        <v>405</v>
      </c>
      <c r="O133" s="40" t="s">
        <v>405</v>
      </c>
      <c r="P133" s="40" t="s">
        <v>405</v>
      </c>
      <c r="Q133" s="40" t="s">
        <v>405</v>
      </c>
      <c r="R133" s="40" t="s">
        <v>405</v>
      </c>
      <c r="S133" s="40" t="s">
        <v>405</v>
      </c>
      <c r="T133" s="14">
        <f>IFERROR(__xludf.DUMMYFUNCTION("""COMPUTED_VALUE"""),4.662641E8)</f>
        <v>466264100</v>
      </c>
      <c r="U133" s="14" t="s">
        <v>405</v>
      </c>
      <c r="V133" s="14">
        <v>1.0</v>
      </c>
      <c r="W133" s="13" t="s">
        <v>186</v>
      </c>
      <c r="X133" s="13" t="s">
        <v>2533</v>
      </c>
      <c r="Y133" s="15" t="str">
        <f t="shared" si="2"/>
        <v>En relación con el mes de octubre, se realizó el fortalecimiento del proceso mediante la presentación de 3 documentos técnicos  que permiten  realizar la consolidación de los informes de seguimiento de las 7 políticas públicas en implementación coordinadas por la Secretaría de Bienestar Social. </v>
      </c>
      <c r="Z133" s="1" t="s">
        <v>37</v>
      </c>
    </row>
    <row r="134" ht="15.75" customHeight="1">
      <c r="B134" s="13" t="s">
        <v>905</v>
      </c>
      <c r="C134" s="13" t="s">
        <v>905</v>
      </c>
      <c r="D134" s="13" t="s">
        <v>384</v>
      </c>
      <c r="E134" s="13" t="str">
        <f t="shared" si="1"/>
        <v>BP26005421</v>
      </c>
      <c r="F134" s="13" t="s">
        <v>154</v>
      </c>
      <c r="G134" s="13" t="str">
        <f>IFERROR(__xludf.DUMMYFUNCTION("""COMPUTED_VALUE"""),"BP2600542110101")</f>
        <v>BP2600542110101</v>
      </c>
      <c r="H134" s="13" t="str">
        <f>IFERROR(__xludf.DUMMYFUNCTION("""COMPUTED_VALUE"""),"Suministrar recursos de apoyo logístico, a las gestiones institucionales y misionales del organismo")</f>
        <v>Suministrar recursos de apoyo logístico, a las gestiones institucionales y misionales del organismo</v>
      </c>
      <c r="I134" s="13" t="s">
        <v>405</v>
      </c>
      <c r="J134" s="47" t="s">
        <v>405</v>
      </c>
      <c r="K134" s="40" t="s">
        <v>405</v>
      </c>
      <c r="L134" s="40" t="s">
        <v>405</v>
      </c>
      <c r="M134" s="40" t="s">
        <v>405</v>
      </c>
      <c r="N134" s="40" t="s">
        <v>405</v>
      </c>
      <c r="O134" s="40" t="s">
        <v>405</v>
      </c>
      <c r="P134" s="40" t="s">
        <v>405</v>
      </c>
      <c r="Q134" s="40" t="s">
        <v>405</v>
      </c>
      <c r="R134" s="40" t="s">
        <v>405</v>
      </c>
      <c r="S134" s="40" t="s">
        <v>405</v>
      </c>
      <c r="T134" s="14">
        <f>IFERROR(__xludf.DUMMYFUNCTION("""COMPUTED_VALUE"""),0.0)</f>
        <v>0</v>
      </c>
      <c r="U134" s="14" t="s">
        <v>405</v>
      </c>
      <c r="V134" s="14"/>
      <c r="W134" s="13"/>
      <c r="X134" s="13"/>
      <c r="Y134" s="15" t="str">
        <f t="shared" si="2"/>
        <v> </v>
      </c>
      <c r="Z134" s="1" t="s">
        <v>37</v>
      </c>
    </row>
    <row r="135" ht="15.75" customHeight="1">
      <c r="B135" s="13" t="s">
        <v>469</v>
      </c>
      <c r="C135" s="13" t="s">
        <v>1053</v>
      </c>
      <c r="D135" s="13" t="s">
        <v>384</v>
      </c>
      <c r="E135" s="13" t="str">
        <f t="shared" si="1"/>
        <v>BP26005422</v>
      </c>
      <c r="F135" s="13" t="s">
        <v>165</v>
      </c>
      <c r="G135" s="13" t="str">
        <f>IFERROR(__xludf.DUMMYFUNCTION("""COMPUTED_VALUE"""),"BP2600542210101")</f>
        <v>BP2600542210101</v>
      </c>
      <c r="H135" s="13" t="str">
        <f>IFERROR(__xludf.DUMMYFUNCTION("""COMPUTED_VALUE"""),"Apoyar las actividades de trabajo social con los beneficiarios en las ofertas complementarias")</f>
        <v>Apoyar las actividades de trabajo social con los beneficiarios en las ofertas complementarias</v>
      </c>
      <c r="I135" s="13" t="s">
        <v>405</v>
      </c>
      <c r="J135" s="47" t="s">
        <v>405</v>
      </c>
      <c r="K135" s="40" t="s">
        <v>405</v>
      </c>
      <c r="L135" s="40" t="s">
        <v>405</v>
      </c>
      <c r="M135" s="40" t="s">
        <v>405</v>
      </c>
      <c r="N135" s="40" t="s">
        <v>405</v>
      </c>
      <c r="O135" s="40" t="s">
        <v>405</v>
      </c>
      <c r="P135" s="40" t="s">
        <v>405</v>
      </c>
      <c r="Q135" s="40" t="s">
        <v>405</v>
      </c>
      <c r="R135" s="40" t="s">
        <v>405</v>
      </c>
      <c r="S135" s="40" t="s">
        <v>405</v>
      </c>
      <c r="T135" s="14">
        <f>IFERROR(__xludf.DUMMYFUNCTION("""COMPUTED_VALUE"""),5.865E7)</f>
        <v>58650000</v>
      </c>
      <c r="U135" s="14" t="s">
        <v>405</v>
      </c>
      <c r="V135" s="14">
        <v>1653.0</v>
      </c>
      <c r="W135" s="13" t="s">
        <v>48</v>
      </c>
      <c r="X135" s="13" t="s">
        <v>2534</v>
      </c>
      <c r="Y135" s="15" t="str">
        <f t="shared" si="2"/>
        <v>En el mes de octubre, se realizaron 3 encuentros comunitarios, los cuales tienen como objetivo promover la comprensión de las generalidades del Programa Renta Ciudadana e identificar características de liderazgos comunitarios; asimismo, se realizó 1 socialización de los Programas de Prosperidad Social en institución educativa.</v>
      </c>
      <c r="Z135" s="1" t="s">
        <v>37</v>
      </c>
    </row>
    <row r="136" ht="15.75" customHeight="1">
      <c r="B136" s="13" t="s">
        <v>469</v>
      </c>
      <c r="C136" s="13" t="s">
        <v>1053</v>
      </c>
      <c r="D136" s="13" t="s">
        <v>384</v>
      </c>
      <c r="E136" s="13" t="str">
        <f t="shared" si="1"/>
        <v>BP26005422</v>
      </c>
      <c r="F136" s="13" t="s">
        <v>165</v>
      </c>
      <c r="G136" s="13" t="str">
        <f>IFERROR(__xludf.DUMMYFUNCTION("""COMPUTED_VALUE"""),"BP2600542210101")</f>
        <v>BP2600542210101</v>
      </c>
      <c r="H136" s="13" t="str">
        <f>IFERROR(__xludf.DUMMYFUNCTION("""COMPUTED_VALUE"""),"Atender a los beneficiarios de los programas de Prosperidad Social en los puntos de atención")</f>
        <v>Atender a los beneficiarios de los programas de Prosperidad Social en los puntos de atención</v>
      </c>
      <c r="I136" s="13" t="s">
        <v>405</v>
      </c>
      <c r="J136" s="47" t="s">
        <v>405</v>
      </c>
      <c r="K136" s="40" t="s">
        <v>405</v>
      </c>
      <c r="L136" s="40" t="s">
        <v>405</v>
      </c>
      <c r="M136" s="40" t="s">
        <v>405</v>
      </c>
      <c r="N136" s="40" t="s">
        <v>405</v>
      </c>
      <c r="O136" s="40" t="s">
        <v>405</v>
      </c>
      <c r="P136" s="40" t="s">
        <v>405</v>
      </c>
      <c r="Q136" s="40" t="s">
        <v>405</v>
      </c>
      <c r="R136" s="40" t="s">
        <v>405</v>
      </c>
      <c r="S136" s="40" t="s">
        <v>405</v>
      </c>
      <c r="T136" s="14">
        <f>IFERROR(__xludf.DUMMYFUNCTION("""COMPUTED_VALUE"""),2.94919E8)</f>
        <v>294919000</v>
      </c>
      <c r="U136" s="14" t="s">
        <v>405</v>
      </c>
      <c r="V136" s="14">
        <v>1653.0</v>
      </c>
      <c r="W136" s="13" t="s">
        <v>48</v>
      </c>
      <c r="X136" s="13" t="s">
        <v>2535</v>
      </c>
      <c r="Y136" s="15" t="str">
        <f t="shared" si="2"/>
        <v>En el mes de octubre, se realizó 1.653  atenciones en la oficina ubicada en la Av. Estación 5 N 33, se ofreció apoyo en la firma del acta de corresponsabilidad y novedades de actualización de datos personales a los titulares del programa Renta Ciudadana y, en 9 jornadas de atención en territorio en comunas y corregimientos de Cali, se brindó información general sobre los programas de Prosperidad Social y se consultó en las plataformas: Sistema Integrado de Información de Transferencias Monetarias (SIITM), IVA y SISBÉN.</v>
      </c>
      <c r="Z136" s="1" t="s">
        <v>37</v>
      </c>
    </row>
    <row r="137" ht="15.75" customHeight="1">
      <c r="B137" s="13" t="s">
        <v>469</v>
      </c>
      <c r="C137" s="13" t="s">
        <v>1053</v>
      </c>
      <c r="D137" s="13" t="s">
        <v>384</v>
      </c>
      <c r="E137" s="13" t="str">
        <f t="shared" si="1"/>
        <v>BP26005422</v>
      </c>
      <c r="F137" s="13" t="s">
        <v>165</v>
      </c>
      <c r="G137" s="13" t="str">
        <f>IFERROR(__xludf.DUMMYFUNCTION("""COMPUTED_VALUE"""),"BP2600542210101")</f>
        <v>BP2600542210101</v>
      </c>
      <c r="H137" s="13" t="str">
        <f>IFERROR(__xludf.DUMMYFUNCTION("""COMPUTED_VALUE"""),"Diseñar las estrategias de comunicación y atención integral a los beneficiarios de los programas de Prosperidad Social")</f>
        <v>Diseñar las estrategias de comunicación y atención integral a los beneficiarios de los programas de Prosperidad Social</v>
      </c>
      <c r="I137" s="13" t="s">
        <v>405</v>
      </c>
      <c r="J137" s="47" t="s">
        <v>405</v>
      </c>
      <c r="K137" s="40" t="s">
        <v>405</v>
      </c>
      <c r="L137" s="40" t="s">
        <v>405</v>
      </c>
      <c r="M137" s="40" t="s">
        <v>405</v>
      </c>
      <c r="N137" s="40" t="s">
        <v>405</v>
      </c>
      <c r="O137" s="40" t="s">
        <v>405</v>
      </c>
      <c r="P137" s="40" t="s">
        <v>405</v>
      </c>
      <c r="Q137" s="40" t="s">
        <v>405</v>
      </c>
      <c r="R137" s="40" t="s">
        <v>405</v>
      </c>
      <c r="S137" s="40" t="s">
        <v>405</v>
      </c>
      <c r="T137" s="14">
        <f>IFERROR(__xludf.DUMMYFUNCTION("""COMPUTED_VALUE"""),6.7725E7)</f>
        <v>67725000</v>
      </c>
      <c r="U137" s="14" t="s">
        <v>405</v>
      </c>
      <c r="V137" s="14"/>
      <c r="W137" s="13"/>
      <c r="X137" s="13"/>
      <c r="Y137" s="15" t="str">
        <f t="shared" si="2"/>
        <v> </v>
      </c>
      <c r="Z137" s="1" t="s">
        <v>37</v>
      </c>
    </row>
    <row r="138" ht="15.75" customHeight="1">
      <c r="B138" s="13" t="s">
        <v>469</v>
      </c>
      <c r="C138" s="13" t="s">
        <v>1053</v>
      </c>
      <c r="D138" s="13" t="s">
        <v>384</v>
      </c>
      <c r="E138" s="13" t="str">
        <f t="shared" si="1"/>
        <v>BP26005422</v>
      </c>
      <c r="F138" s="13" t="s">
        <v>165</v>
      </c>
      <c r="G138" s="13" t="str">
        <f>IFERROR(__xludf.DUMMYFUNCTION("""COMPUTED_VALUE"""),"BP2600542210101")</f>
        <v>BP2600542210101</v>
      </c>
      <c r="H138" s="13" t="str">
        <f>IFERROR(__xludf.DUMMYFUNCTION("""COMPUTED_VALUE"""),"Fortalecimiento de la atención en los programas de prosperidad social en Santiago de Cali, BP-26005422 - Pagos pasivos exigibles vigencias expiradas")</f>
        <v>Fortalecimiento de la atención en los programas de prosperidad social en Santiago de Cali, BP-26005422 - Pagos pasivos exigibles vigencias expiradas</v>
      </c>
      <c r="I138" s="13" t="s">
        <v>405</v>
      </c>
      <c r="J138" s="47" t="s">
        <v>405</v>
      </c>
      <c r="K138" s="40" t="s">
        <v>405</v>
      </c>
      <c r="L138" s="40" t="s">
        <v>405</v>
      </c>
      <c r="M138" s="40" t="s">
        <v>405</v>
      </c>
      <c r="N138" s="40" t="s">
        <v>405</v>
      </c>
      <c r="O138" s="40" t="s">
        <v>405</v>
      </c>
      <c r="P138" s="40" t="s">
        <v>405</v>
      </c>
      <c r="Q138" s="40" t="s">
        <v>405</v>
      </c>
      <c r="R138" s="40" t="s">
        <v>405</v>
      </c>
      <c r="S138" s="40" t="s">
        <v>405</v>
      </c>
      <c r="T138" s="14">
        <f>IFERROR(__xludf.DUMMYFUNCTION("""COMPUTED_VALUE"""),0.0)</f>
        <v>0</v>
      </c>
      <c r="U138" s="14" t="s">
        <v>405</v>
      </c>
      <c r="V138" s="14"/>
      <c r="W138" s="13"/>
      <c r="X138" s="13"/>
      <c r="Y138" s="15" t="str">
        <f t="shared" si="2"/>
        <v> </v>
      </c>
      <c r="Z138" s="1" t="s">
        <v>37</v>
      </c>
    </row>
    <row r="139" ht="15.75" customHeight="1">
      <c r="B139" s="13" t="s">
        <v>469</v>
      </c>
      <c r="C139" s="13" t="s">
        <v>1053</v>
      </c>
      <c r="D139" s="13" t="s">
        <v>384</v>
      </c>
      <c r="E139" s="13" t="str">
        <f t="shared" si="1"/>
        <v>BP26005422</v>
      </c>
      <c r="F139" s="13" t="s">
        <v>165</v>
      </c>
      <c r="G139" s="13" t="str">
        <f>IFERROR(__xludf.DUMMYFUNCTION("""COMPUTED_VALUE"""),"BP2600542210101")</f>
        <v>BP2600542210101</v>
      </c>
      <c r="H139" s="13" t="str">
        <f>IFERROR(__xludf.DUMMYFUNCTION("""COMPUTED_VALUE"""),"Suministrar insumos y materiales de apoyo logístico")</f>
        <v>Suministrar insumos y materiales de apoyo logístico</v>
      </c>
      <c r="I139" s="13" t="s">
        <v>405</v>
      </c>
      <c r="J139" s="47" t="s">
        <v>405</v>
      </c>
      <c r="K139" s="40" t="s">
        <v>405</v>
      </c>
      <c r="L139" s="40" t="s">
        <v>405</v>
      </c>
      <c r="M139" s="40" t="s">
        <v>405</v>
      </c>
      <c r="N139" s="40" t="s">
        <v>405</v>
      </c>
      <c r="O139" s="40" t="s">
        <v>405</v>
      </c>
      <c r="P139" s="40" t="s">
        <v>405</v>
      </c>
      <c r="Q139" s="40" t="s">
        <v>405</v>
      </c>
      <c r="R139" s="40" t="s">
        <v>405</v>
      </c>
      <c r="S139" s="40" t="s">
        <v>405</v>
      </c>
      <c r="T139" s="14">
        <f>IFERROR(__xludf.DUMMYFUNCTION("""COMPUTED_VALUE"""),1.0444538E7)</f>
        <v>10444538</v>
      </c>
      <c r="U139" s="14" t="s">
        <v>405</v>
      </c>
      <c r="V139" s="14">
        <v>1653.0</v>
      </c>
      <c r="W139" s="13" t="s">
        <v>48</v>
      </c>
      <c r="X139" s="13" t="s">
        <v>2536</v>
      </c>
      <c r="Y139" s="15" t="str">
        <f t="shared" si="2"/>
        <v>En el mes de octubre, se realizó la entrega de 240 refrigerios a las y los participantes de los encuentros comunitarios, con el fin de asegurar condiciones básicas de bienestar para todos los asistentes.</v>
      </c>
      <c r="Z139" s="1" t="s">
        <v>37</v>
      </c>
    </row>
    <row r="140" ht="15.75" customHeight="1">
      <c r="B140" s="13" t="s">
        <v>469</v>
      </c>
      <c r="C140" s="13" t="s">
        <v>1084</v>
      </c>
      <c r="D140" s="13" t="s">
        <v>384</v>
      </c>
      <c r="E140" s="13" t="str">
        <f t="shared" si="1"/>
        <v>BP26005423</v>
      </c>
      <c r="F140" s="13" t="s">
        <v>176</v>
      </c>
      <c r="G140" s="13" t="str">
        <f>IFERROR(__xludf.DUMMYFUNCTION("""COMPUTED_VALUE"""),"BP2600542310101")</f>
        <v>BP2600542310101</v>
      </c>
      <c r="H140" s="13" t="str">
        <f>IFERROR(__xludf.DUMMYFUNCTION("""COMPUTED_VALUE"""),"Apoyar en dotación y suministros de papelería y material pop en el marco de la atención a la población indígena")</f>
        <v>Apoyar en dotación y suministros de papelería y material pop en el marco de la atención a la población indígena</v>
      </c>
      <c r="I140" s="13" t="s">
        <v>405</v>
      </c>
      <c r="J140" s="47" t="s">
        <v>405</v>
      </c>
      <c r="K140" s="40" t="s">
        <v>405</v>
      </c>
      <c r="L140" s="40" t="s">
        <v>405</v>
      </c>
      <c r="M140" s="40" t="s">
        <v>405</v>
      </c>
      <c r="N140" s="40" t="s">
        <v>405</v>
      </c>
      <c r="O140" s="40" t="s">
        <v>405</v>
      </c>
      <c r="P140" s="40" t="s">
        <v>405</v>
      </c>
      <c r="Q140" s="40" t="s">
        <v>405</v>
      </c>
      <c r="R140" s="40" t="s">
        <v>405</v>
      </c>
      <c r="S140" s="40" t="s">
        <v>405</v>
      </c>
      <c r="T140" s="14">
        <f>IFERROR(__xludf.DUMMYFUNCTION("""COMPUTED_VALUE"""),5199999.0)</f>
        <v>5199999</v>
      </c>
      <c r="U140" s="14" t="s">
        <v>405</v>
      </c>
      <c r="V140" s="14">
        <v>0.0</v>
      </c>
      <c r="W140" s="13" t="s">
        <v>186</v>
      </c>
      <c r="X140" s="13" t="s">
        <v>2537</v>
      </c>
      <c r="Y140" s="15" t="str">
        <f t="shared" si="2"/>
        <v>En relación con el mes de octubre,  se realizó la entrega de dotación, en el mes de agosto de la siguiente manera: 60 resmas (oficio x 500 hojas), 60 resmas (carta x 500 hojas), 60 paquetes de carpetas, 60 cajas de lapiceros, 60 ganchos legajador, 20 cajas de grapas, 10 cajas de lápices, 9 cajas de borradores, 10 cajas de sacapuntas, 17 cajas de marcadores, 20 cartulinas 1/8 surtida.</v>
      </c>
      <c r="Z140" s="1" t="s">
        <v>37</v>
      </c>
    </row>
    <row r="141" ht="15.75" customHeight="1">
      <c r="B141" s="13" t="s">
        <v>469</v>
      </c>
      <c r="C141" s="13" t="s">
        <v>1084</v>
      </c>
      <c r="D141" s="13" t="s">
        <v>384</v>
      </c>
      <c r="E141" s="13" t="str">
        <f t="shared" si="1"/>
        <v>BP26005423</v>
      </c>
      <c r="F141" s="13" t="s">
        <v>176</v>
      </c>
      <c r="G141" s="13" t="str">
        <f>IFERROR(__xludf.DUMMYFUNCTION("""COMPUTED_VALUE"""),"BP2600542310101")</f>
        <v>BP2600542310101</v>
      </c>
      <c r="H141" s="13" t="str">
        <f>IFERROR(__xludf.DUMMYFUNCTION("""COMPUTED_VALUE"""),"Apoyar los procesos de articulación interinstitucional en el marco de planes, programas y proyectos dirigidos a las comunidades y población indígena de Santiago de Cali.")</f>
        <v>Apoyar los procesos de articulación interinstitucional en el marco de planes, programas y proyectos dirigidos a las comunidades y población indígena de Santiago de Cali.</v>
      </c>
      <c r="I141" s="13" t="s">
        <v>405</v>
      </c>
      <c r="J141" s="47" t="s">
        <v>405</v>
      </c>
      <c r="K141" s="40" t="s">
        <v>405</v>
      </c>
      <c r="L141" s="40" t="s">
        <v>405</v>
      </c>
      <c r="M141" s="40" t="s">
        <v>405</v>
      </c>
      <c r="N141" s="40" t="s">
        <v>405</v>
      </c>
      <c r="O141" s="40" t="s">
        <v>405</v>
      </c>
      <c r="P141" s="40" t="s">
        <v>405</v>
      </c>
      <c r="Q141" s="40" t="s">
        <v>405</v>
      </c>
      <c r="R141" s="40" t="s">
        <v>405</v>
      </c>
      <c r="S141" s="40" t="s">
        <v>405</v>
      </c>
      <c r="T141" s="14">
        <f>IFERROR(__xludf.DUMMYFUNCTION("""COMPUTED_VALUE"""),2.3232E8)</f>
        <v>232320000</v>
      </c>
      <c r="U141" s="14" t="s">
        <v>405</v>
      </c>
      <c r="V141" s="14">
        <v>1.0</v>
      </c>
      <c r="W141" s="13" t="s">
        <v>186</v>
      </c>
      <c r="X141" s="13" t="s">
        <v>2538</v>
      </c>
      <c r="Y141" s="15" t="str">
        <f t="shared" si="2"/>
        <v>En relación con el mes de octubre, se apoyó 1 proceso de articulación interinstitucional en el que se brindó atención a 42 personas (II Mesa Permanente de Concertación Indígena con los ocho cabildos y un Resguardo indígena de Cali y la administración del Distrito de Santiago de Cali).</v>
      </c>
      <c r="Z141" s="1" t="s">
        <v>37</v>
      </c>
    </row>
    <row r="142" ht="15.75" customHeight="1">
      <c r="B142" s="13" t="s">
        <v>469</v>
      </c>
      <c r="C142" s="13" t="s">
        <v>1084</v>
      </c>
      <c r="D142" s="13" t="s">
        <v>384</v>
      </c>
      <c r="E142" s="13" t="str">
        <f t="shared" si="1"/>
        <v>BP26005423</v>
      </c>
      <c r="F142" s="13" t="s">
        <v>176</v>
      </c>
      <c r="G142" s="13" t="str">
        <f>IFERROR(__xludf.DUMMYFUNCTION("""COMPUTED_VALUE"""),"BP2600542310101")</f>
        <v>BP2600542310101</v>
      </c>
      <c r="H142" s="13" t="str">
        <f>IFERROR(__xludf.DUMMYFUNCTION("""COMPUTED_VALUE"""),"Brindar atención y orientación a la población indígena de Santiago de Cali, que se encuentra en alta vulnerabilidad.")</f>
        <v>Brindar atención y orientación a la población indígena de Santiago de Cali, que se encuentra en alta vulnerabilidad.</v>
      </c>
      <c r="I142" s="13" t="s">
        <v>405</v>
      </c>
      <c r="J142" s="47" t="s">
        <v>405</v>
      </c>
      <c r="K142" s="40" t="s">
        <v>405</v>
      </c>
      <c r="L142" s="40" t="s">
        <v>405</v>
      </c>
      <c r="M142" s="40" t="s">
        <v>405</v>
      </c>
      <c r="N142" s="40" t="s">
        <v>405</v>
      </c>
      <c r="O142" s="40" t="s">
        <v>405</v>
      </c>
      <c r="P142" s="40" t="s">
        <v>405</v>
      </c>
      <c r="Q142" s="40" t="s">
        <v>405</v>
      </c>
      <c r="R142" s="40" t="s">
        <v>405</v>
      </c>
      <c r="S142" s="40" t="s">
        <v>405</v>
      </c>
      <c r="T142" s="14">
        <f>IFERROR(__xludf.DUMMYFUNCTION("""COMPUTED_VALUE"""),1.17057E8)</f>
        <v>117057000</v>
      </c>
      <c r="U142" s="14" t="s">
        <v>405</v>
      </c>
      <c r="V142" s="14">
        <v>25.0</v>
      </c>
      <c r="W142" s="13" t="s">
        <v>186</v>
      </c>
      <c r="X142" s="13" t="s">
        <v>2539</v>
      </c>
      <c r="Y142" s="15" t="str">
        <f t="shared" si="2"/>
        <v>En relación con el mes de octubre, se atendieron 25 pobladores fueron atendidos y orientados de la siguiente manera: 22 en reuniones: (8) previa II Mesa de Concertación; (5) SITREN y representantes 8 Cabildos y 1 Resguardo; (9) revisión financiación política pública indígena.
3 atenciones jurídicas ORFEO: (1) respuesta caso menor indígena pueblo Wounaan; (1) entrega acta posesión Cabildo Nuevo Triunfo; (1) respuesta Asociación Autoridades Pueblo NASA.</v>
      </c>
      <c r="Z142" s="1" t="s">
        <v>37</v>
      </c>
    </row>
    <row r="143" ht="15.75" customHeight="1">
      <c r="B143" s="13" t="s">
        <v>469</v>
      </c>
      <c r="C143" s="13" t="s">
        <v>1084</v>
      </c>
      <c r="D143" s="13" t="s">
        <v>384</v>
      </c>
      <c r="E143" s="13" t="str">
        <f t="shared" si="1"/>
        <v>BP26005423</v>
      </c>
      <c r="F143" s="13" t="s">
        <v>176</v>
      </c>
      <c r="G143" s="13" t="str">
        <f>IFERROR(__xludf.DUMMYFUNCTION("""COMPUTED_VALUE"""),"BP2600542310101")</f>
        <v>BP2600542310101</v>
      </c>
      <c r="H143" s="13" t="str">
        <f>IFERROR(__xludf.DUMMYFUNCTION("""COMPUTED_VALUE"""),"Fortalecimiento integral de las comunidades indígenas de Santiago de Cali, BP26005423.- Pago pasivos exigibles vigencias Expiradas")</f>
        <v>Fortalecimiento integral de las comunidades indígenas de Santiago de Cali, BP26005423.- Pago pasivos exigibles vigencias Expiradas</v>
      </c>
      <c r="I143" s="13" t="s">
        <v>405</v>
      </c>
      <c r="J143" s="47" t="s">
        <v>405</v>
      </c>
      <c r="K143" s="40" t="s">
        <v>405</v>
      </c>
      <c r="L143" s="40" t="s">
        <v>405</v>
      </c>
      <c r="M143" s="40" t="s">
        <v>405</v>
      </c>
      <c r="N143" s="40" t="s">
        <v>405</v>
      </c>
      <c r="O143" s="40" t="s">
        <v>405</v>
      </c>
      <c r="P143" s="40" t="s">
        <v>405</v>
      </c>
      <c r="Q143" s="40" t="s">
        <v>405</v>
      </c>
      <c r="R143" s="40" t="s">
        <v>405</v>
      </c>
      <c r="S143" s="40" t="s">
        <v>405</v>
      </c>
      <c r="T143" s="14">
        <f>IFERROR(__xludf.DUMMYFUNCTION("""COMPUTED_VALUE"""),1.71391333E8)</f>
        <v>171391333</v>
      </c>
      <c r="U143" s="14" t="s">
        <v>405</v>
      </c>
      <c r="V143" s="14"/>
      <c r="W143" s="13"/>
      <c r="X143" s="13"/>
      <c r="Y143" s="15" t="str">
        <f t="shared" si="2"/>
        <v> </v>
      </c>
      <c r="Z143" s="1" t="s">
        <v>37</v>
      </c>
    </row>
    <row r="144" ht="15.75" customHeight="1">
      <c r="B144" s="13" t="s">
        <v>469</v>
      </c>
      <c r="C144" s="13" t="s">
        <v>1084</v>
      </c>
      <c r="D144" s="13" t="s">
        <v>384</v>
      </c>
      <c r="E144" s="13" t="str">
        <f t="shared" si="1"/>
        <v>BP26005423</v>
      </c>
      <c r="F144" s="13" t="s">
        <v>176</v>
      </c>
      <c r="G144" s="13" t="str">
        <f>IFERROR(__xludf.DUMMYFUNCTION("""COMPUTED_VALUE"""),"BP2600542310201")</f>
        <v>BP2600542310201</v>
      </c>
      <c r="H144" s="13" t="str">
        <f>IFERROR(__xludf.DUMMYFUNCTION("""COMPUTED_VALUE"""),"Revitalizar las escuelas de formación en derecho propio, gobierno propio y gobernanza")</f>
        <v>Revitalizar las escuelas de formación en derecho propio, gobierno propio y gobernanza</v>
      </c>
      <c r="I144" s="13" t="s">
        <v>405</v>
      </c>
      <c r="J144" s="47" t="s">
        <v>405</v>
      </c>
      <c r="K144" s="40" t="s">
        <v>405</v>
      </c>
      <c r="L144" s="40" t="s">
        <v>405</v>
      </c>
      <c r="M144" s="40" t="s">
        <v>405</v>
      </c>
      <c r="N144" s="40" t="s">
        <v>405</v>
      </c>
      <c r="O144" s="40" t="s">
        <v>405</v>
      </c>
      <c r="P144" s="40" t="s">
        <v>405</v>
      </c>
      <c r="Q144" s="40" t="s">
        <v>405</v>
      </c>
      <c r="R144" s="40" t="s">
        <v>405</v>
      </c>
      <c r="S144" s="40" t="s">
        <v>405</v>
      </c>
      <c r="T144" s="14">
        <f>IFERROR(__xludf.DUMMYFUNCTION("""COMPUTED_VALUE"""),9.9051946E7)</f>
        <v>99051946</v>
      </c>
      <c r="U144" s="14" t="s">
        <v>405</v>
      </c>
      <c r="V144" s="14">
        <v>0.0</v>
      </c>
      <c r="W144" s="13" t="s">
        <v>186</v>
      </c>
      <c r="X144" s="13" t="s">
        <v>188</v>
      </c>
      <c r="Y144" s="15" t="str">
        <f t="shared" si="2"/>
        <v>En relación con el mes de octubre, se entregó plan de trabajo y cronograma. Hojas de vida de sabedores y dinamizadores. Metodología del proceso y acta de socialización.</v>
      </c>
      <c r="Z144" s="1" t="s">
        <v>37</v>
      </c>
    </row>
    <row r="145" ht="15.75" customHeight="1">
      <c r="B145" s="13" t="s">
        <v>469</v>
      </c>
      <c r="C145" s="13" t="s">
        <v>1084</v>
      </c>
      <c r="D145" s="13" t="s">
        <v>384</v>
      </c>
      <c r="E145" s="13" t="str">
        <f t="shared" si="1"/>
        <v>BP26005423</v>
      </c>
      <c r="F145" s="13" t="s">
        <v>176</v>
      </c>
      <c r="G145" s="13" t="str">
        <f>IFERROR(__xludf.DUMMYFUNCTION("""COMPUTED_VALUE"""),"BP2600542310201")</f>
        <v>BP2600542310201</v>
      </c>
      <c r="H145" s="13" t="str">
        <f>IFERROR(__xludf.DUMMYFUNCTION("""COMPUTED_VALUE"""),"Revitalizar los planes de vida de los cabildos y resguardo de Santiago de Cali")</f>
        <v>Revitalizar los planes de vida de los cabildos y resguardo de Santiago de Cali</v>
      </c>
      <c r="I145" s="13" t="s">
        <v>405</v>
      </c>
      <c r="J145" s="47" t="s">
        <v>405</v>
      </c>
      <c r="K145" s="40" t="s">
        <v>405</v>
      </c>
      <c r="L145" s="40" t="s">
        <v>405</v>
      </c>
      <c r="M145" s="40" t="s">
        <v>405</v>
      </c>
      <c r="N145" s="40" t="s">
        <v>405</v>
      </c>
      <c r="O145" s="40" t="s">
        <v>405</v>
      </c>
      <c r="P145" s="40" t="s">
        <v>405</v>
      </c>
      <c r="Q145" s="40" t="s">
        <v>405</v>
      </c>
      <c r="R145" s="40" t="s">
        <v>405</v>
      </c>
      <c r="S145" s="40" t="s">
        <v>405</v>
      </c>
      <c r="T145" s="14">
        <f>IFERROR(__xludf.DUMMYFUNCTION("""COMPUTED_VALUE"""),0.0)</f>
        <v>0</v>
      </c>
      <c r="U145" s="14" t="s">
        <v>405</v>
      </c>
      <c r="V145" s="14"/>
      <c r="W145" s="13"/>
      <c r="X145" s="13"/>
      <c r="Y145" s="15" t="str">
        <f t="shared" si="2"/>
        <v> </v>
      </c>
      <c r="Z145" s="1" t="s">
        <v>37</v>
      </c>
    </row>
    <row r="146" ht="15.75" customHeight="1">
      <c r="B146" s="13" t="s">
        <v>1109</v>
      </c>
      <c r="C146" s="13" t="s">
        <v>1110</v>
      </c>
      <c r="D146" s="13" t="s">
        <v>384</v>
      </c>
      <c r="E146" s="13" t="str">
        <f t="shared" si="1"/>
        <v>BP26005426</v>
      </c>
      <c r="F146" s="13" t="s">
        <v>189</v>
      </c>
      <c r="G146" s="13" t="str">
        <f>IFERROR(__xludf.DUMMYFUNCTION("""COMPUTED_VALUE"""),"BP2600542610101")</f>
        <v>BP2600542610101</v>
      </c>
      <c r="H146" s="13" t="str">
        <f>IFERROR(__xludf.DUMMYFUNCTION("""COMPUTED_VALUE"""),"Articular la incorporación del enfoque de género con interseccionalidad en los equipos, comités e instancias de participación. Que vienen trabajando o se constituyan para la implementación y seguimiento de las dimensiones y líneas estratégicas de la Polít"&amp;"ica Pública de las Mujeres del Distrito")</f>
        <v>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v>
      </c>
      <c r="I146" s="13" t="s">
        <v>405</v>
      </c>
      <c r="J146" s="47" t="s">
        <v>405</v>
      </c>
      <c r="K146" s="40" t="s">
        <v>405</v>
      </c>
      <c r="L146" s="40" t="s">
        <v>405</v>
      </c>
      <c r="M146" s="40" t="s">
        <v>405</v>
      </c>
      <c r="N146" s="40" t="s">
        <v>405</v>
      </c>
      <c r="O146" s="40" t="s">
        <v>405</v>
      </c>
      <c r="P146" s="40" t="s">
        <v>405</v>
      </c>
      <c r="Q146" s="40" t="s">
        <v>405</v>
      </c>
      <c r="R146" s="40" t="s">
        <v>405</v>
      </c>
      <c r="S146" s="40" t="s">
        <v>405</v>
      </c>
      <c r="T146" s="14">
        <f>IFERROR(__xludf.DUMMYFUNCTION("""COMPUTED_VALUE"""),3.2225E7)</f>
        <v>32225000</v>
      </c>
      <c r="U146" s="14" t="s">
        <v>405</v>
      </c>
      <c r="V146" s="14"/>
      <c r="W146" s="13"/>
      <c r="X146" s="13"/>
      <c r="Y146" s="15" t="str">
        <f t="shared" si="2"/>
        <v> </v>
      </c>
      <c r="Z146" s="1" t="s">
        <v>37</v>
      </c>
    </row>
    <row r="147" ht="15.75" customHeight="1">
      <c r="B147" s="13" t="s">
        <v>1109</v>
      </c>
      <c r="C147" s="13" t="s">
        <v>1110</v>
      </c>
      <c r="D147" s="13" t="s">
        <v>384</v>
      </c>
      <c r="E147" s="13" t="str">
        <f t="shared" si="1"/>
        <v>BP26005426</v>
      </c>
      <c r="F147" s="13" t="s">
        <v>189</v>
      </c>
      <c r="G147" s="13" t="str">
        <f>IFERROR(__xludf.DUMMYFUNCTION("""COMPUTED_VALUE"""),"BP2600542610101")</f>
        <v>BP2600542610101</v>
      </c>
      <c r="H147" s="13" t="str">
        <f>IFERROR(__xludf.DUMMYFUNCTION("""COMPUTED_VALUE"""),"Diseñar e implementar metodologías de investigación y sistematización que desarrollen las líneas estratégicas de la Política Pública sobre la prestación de servicios y garantía de derechos de las mujeres en toda su diversidad en contextos urbanos y rurale"&amp;"s de Cali Distrito.")</f>
        <v>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v>
      </c>
      <c r="I147" s="13" t="s">
        <v>405</v>
      </c>
      <c r="J147" s="47" t="s">
        <v>405</v>
      </c>
      <c r="K147" s="40" t="s">
        <v>405</v>
      </c>
      <c r="L147" s="40" t="s">
        <v>405</v>
      </c>
      <c r="M147" s="40" t="s">
        <v>405</v>
      </c>
      <c r="N147" s="40" t="s">
        <v>405</v>
      </c>
      <c r="O147" s="40" t="s">
        <v>405</v>
      </c>
      <c r="P147" s="40" t="s">
        <v>405</v>
      </c>
      <c r="Q147" s="40" t="s">
        <v>405</v>
      </c>
      <c r="R147" s="40" t="s">
        <v>405</v>
      </c>
      <c r="S147" s="40" t="s">
        <v>405</v>
      </c>
      <c r="T147" s="14">
        <f>IFERROR(__xludf.DUMMYFUNCTION("""COMPUTED_VALUE"""),0.0)</f>
        <v>0</v>
      </c>
      <c r="U147" s="14" t="s">
        <v>405</v>
      </c>
      <c r="V147" s="14"/>
      <c r="W147" s="13"/>
      <c r="X147" s="13"/>
      <c r="Y147" s="15" t="str">
        <f t="shared" si="2"/>
        <v> </v>
      </c>
      <c r="Z147" s="1" t="s">
        <v>37</v>
      </c>
    </row>
    <row r="148" ht="15.75" customHeight="1">
      <c r="B148" s="13" t="s">
        <v>1109</v>
      </c>
      <c r="C148" s="13" t="s">
        <v>1110</v>
      </c>
      <c r="D148" s="13" t="s">
        <v>384</v>
      </c>
      <c r="E148" s="13" t="str">
        <f t="shared" si="1"/>
        <v>BP26005426</v>
      </c>
      <c r="F148" s="13" t="s">
        <v>189</v>
      </c>
      <c r="G148" s="13" t="str">
        <f>IFERROR(__xludf.DUMMYFUNCTION("""COMPUTED_VALUE"""),"BP2600542610101")</f>
        <v>BP2600542610101</v>
      </c>
      <c r="H148" s="13" t="str">
        <f>IFERROR(__xludf.DUMMYFUNCTION("""COMPUTED_VALUE"""),"Diseñar material para la difusión de la estrategia de transversalización del enfoque de género con interseccionalidad, que promueva la transformación cultural, el lenguaje inclusivo en los programas, planes y proyectos de los organismos y/o dependencias a"&amp;"sistidas.")</f>
        <v>Diseñar material para la difusión de la estrategia de transversalización del enfoque de género con interseccionalidad, que promueva la transformación cultural, el lenguaje inclusivo en los programas, planes y proyectos de los organismos y/o dependencias asistidas.</v>
      </c>
      <c r="I148" s="13" t="s">
        <v>405</v>
      </c>
      <c r="J148" s="47" t="s">
        <v>405</v>
      </c>
      <c r="K148" s="40" t="s">
        <v>405</v>
      </c>
      <c r="L148" s="40" t="s">
        <v>405</v>
      </c>
      <c r="M148" s="40" t="s">
        <v>405</v>
      </c>
      <c r="N148" s="40" t="s">
        <v>405</v>
      </c>
      <c r="O148" s="40" t="s">
        <v>405</v>
      </c>
      <c r="P148" s="40" t="s">
        <v>405</v>
      </c>
      <c r="Q148" s="40" t="s">
        <v>405</v>
      </c>
      <c r="R148" s="40" t="s">
        <v>405</v>
      </c>
      <c r="S148" s="40" t="s">
        <v>405</v>
      </c>
      <c r="T148" s="14">
        <f>IFERROR(__xludf.DUMMYFUNCTION("""COMPUTED_VALUE"""),0.0)</f>
        <v>0</v>
      </c>
      <c r="U148" s="14" t="s">
        <v>405</v>
      </c>
      <c r="V148" s="14"/>
      <c r="W148" s="13"/>
      <c r="X148" s="13"/>
      <c r="Y148" s="15" t="str">
        <f t="shared" si="2"/>
        <v> </v>
      </c>
      <c r="Z148" s="1" t="s">
        <v>37</v>
      </c>
    </row>
    <row r="149" ht="15.75" customHeight="1">
      <c r="B149" s="13" t="s">
        <v>1109</v>
      </c>
      <c r="C149" s="13" t="s">
        <v>1110</v>
      </c>
      <c r="D149" s="13" t="s">
        <v>384</v>
      </c>
      <c r="E149" s="13" t="str">
        <f t="shared" si="1"/>
        <v>BP26005426</v>
      </c>
      <c r="F149" s="13" t="s">
        <v>189</v>
      </c>
      <c r="G149" s="13" t="str">
        <f>IFERROR(__xludf.DUMMYFUNCTION("""COMPUTED_VALUE"""),"BP2600542610101")</f>
        <v>BP2600542610101</v>
      </c>
      <c r="H149" s="13" t="str">
        <f>IFERROR(__xludf.DUMMYFUNCTION("""COMPUTED_VALUE"""),"Elaborar documento técnico de seguimiento y evaluación a la política pública para las mujeres del Distrito, que presente los resultados y avances de los primeros 5 años de implementación.")</f>
        <v>Elaborar documento técnico de seguimiento y evaluación a la política pública para las mujeres del Distrito, que presente los resultados y avances de los primeros 5 años de implementación.</v>
      </c>
      <c r="I149" s="13" t="s">
        <v>405</v>
      </c>
      <c r="J149" s="47" t="s">
        <v>405</v>
      </c>
      <c r="K149" s="40" t="s">
        <v>405</v>
      </c>
      <c r="L149" s="40" t="s">
        <v>405</v>
      </c>
      <c r="M149" s="40" t="s">
        <v>405</v>
      </c>
      <c r="N149" s="40" t="s">
        <v>405</v>
      </c>
      <c r="O149" s="40" t="s">
        <v>405</v>
      </c>
      <c r="P149" s="40" t="s">
        <v>405</v>
      </c>
      <c r="Q149" s="40" t="s">
        <v>405</v>
      </c>
      <c r="R149" s="40" t="s">
        <v>405</v>
      </c>
      <c r="S149" s="40" t="s">
        <v>405</v>
      </c>
      <c r="T149" s="14">
        <f>IFERROR(__xludf.DUMMYFUNCTION("""COMPUTED_VALUE"""),1.004135E8)</f>
        <v>100413500</v>
      </c>
      <c r="U149" s="14" t="s">
        <v>405</v>
      </c>
      <c r="V149" s="14"/>
      <c r="W149" s="13"/>
      <c r="X149" s="13"/>
      <c r="Y149" s="15" t="str">
        <f t="shared" si="2"/>
        <v> </v>
      </c>
      <c r="Z149" s="1" t="s">
        <v>37</v>
      </c>
    </row>
    <row r="150" ht="15.75" customHeight="1">
      <c r="B150" s="13" t="s">
        <v>1109</v>
      </c>
      <c r="C150" s="13" t="s">
        <v>1110</v>
      </c>
      <c r="D150" s="13" t="s">
        <v>384</v>
      </c>
      <c r="E150" s="13" t="str">
        <f t="shared" si="1"/>
        <v>BP26005426</v>
      </c>
      <c r="F150" s="13" t="s">
        <v>189</v>
      </c>
      <c r="G150" s="13" t="str">
        <f>IFERROR(__xludf.DUMMYFUNCTION("""COMPUTED_VALUE"""),"BP2600542610101")</f>
        <v>BP2600542610101</v>
      </c>
      <c r="H150" s="13" t="str">
        <f>IFERROR(__xludf.DUMMYFUNCTION("""COMPUTED_VALUE"""),"Generar estrategias para promover el lenguaje inclusivo, la difusión y apropiación del contenido de la política pública para las mujeres con los organismos, programas y proyectos de la Administración Distrital y grupos de valor")</f>
        <v>Generar estrategias para promover el lenguaje inclusivo, la difusión y apropiación del contenido de la política pública para las mujeres con los organismos, programas y proyectos de la Administración Distrital y grupos de valor</v>
      </c>
      <c r="I150" s="13" t="s">
        <v>405</v>
      </c>
      <c r="J150" s="47" t="s">
        <v>405</v>
      </c>
      <c r="K150" s="40" t="s">
        <v>405</v>
      </c>
      <c r="L150" s="40" t="s">
        <v>405</v>
      </c>
      <c r="M150" s="40" t="s">
        <v>405</v>
      </c>
      <c r="N150" s="40" t="s">
        <v>405</v>
      </c>
      <c r="O150" s="40" t="s">
        <v>405</v>
      </c>
      <c r="P150" s="40" t="s">
        <v>405</v>
      </c>
      <c r="Q150" s="40" t="s">
        <v>405</v>
      </c>
      <c r="R150" s="40" t="s">
        <v>405</v>
      </c>
      <c r="S150" s="40" t="s">
        <v>405</v>
      </c>
      <c r="T150" s="14">
        <f>IFERROR(__xludf.DUMMYFUNCTION("""COMPUTED_VALUE"""),3.144499E7)</f>
        <v>31444990</v>
      </c>
      <c r="U150" s="14" t="s">
        <v>405</v>
      </c>
      <c r="V150" s="14"/>
      <c r="W150" s="13"/>
      <c r="X150" s="13"/>
      <c r="Y150" s="15" t="str">
        <f t="shared" si="2"/>
        <v> </v>
      </c>
      <c r="Z150" s="1" t="s">
        <v>37</v>
      </c>
    </row>
    <row r="151" ht="15.75" customHeight="1">
      <c r="B151" s="13" t="s">
        <v>1109</v>
      </c>
      <c r="C151" s="13" t="s">
        <v>1110</v>
      </c>
      <c r="D151" s="13" t="s">
        <v>384</v>
      </c>
      <c r="E151" s="13" t="str">
        <f t="shared" si="1"/>
        <v>BP26005426</v>
      </c>
      <c r="F151" s="13" t="s">
        <v>189</v>
      </c>
      <c r="G151" s="13" t="str">
        <f>IFERROR(__xludf.DUMMYFUNCTION("""COMPUTED_VALUE"""),"BP2600542610101")</f>
        <v>BP2600542610101</v>
      </c>
      <c r="H151" s="13" t="str">
        <f>IFERROR(__xludf.DUMMYFUNCTION("""COMPUTED_VALUE"""),"Realizar asistencia técnica a los diferentes organismos y/o dependencias con relación a la implementación y reporte de las líneas estratégicas, indicadores y metas de la política pública para las mujeres del distrito.")</f>
        <v>Realizar asistencia técnica a los diferentes organismos y/o dependencias con relación a la implementación y reporte de las líneas estratégicas, indicadores y metas de la política pública para las mujeres del distrito.</v>
      </c>
      <c r="I151" s="13" t="s">
        <v>405</v>
      </c>
      <c r="J151" s="47" t="s">
        <v>405</v>
      </c>
      <c r="K151" s="40" t="s">
        <v>405</v>
      </c>
      <c r="L151" s="40" t="s">
        <v>405</v>
      </c>
      <c r="M151" s="40" t="s">
        <v>405</v>
      </c>
      <c r="N151" s="40" t="s">
        <v>405</v>
      </c>
      <c r="O151" s="40" t="s">
        <v>405</v>
      </c>
      <c r="P151" s="40" t="s">
        <v>405</v>
      </c>
      <c r="Q151" s="40" t="s">
        <v>405</v>
      </c>
      <c r="R151" s="40" t="s">
        <v>405</v>
      </c>
      <c r="S151" s="40" t="s">
        <v>405</v>
      </c>
      <c r="T151" s="14">
        <f>IFERROR(__xludf.DUMMYFUNCTION("""COMPUTED_VALUE"""),2.211824E7)</f>
        <v>22118240</v>
      </c>
      <c r="U151" s="14" t="s">
        <v>405</v>
      </c>
      <c r="V151" s="14">
        <v>3.0</v>
      </c>
      <c r="W151" s="13" t="s">
        <v>60</v>
      </c>
      <c r="X151" s="13" t="s">
        <v>2540</v>
      </c>
      <c r="Y151" s="15" t="str">
        <f t="shared" si="2"/>
        <v>En octubre, Se elaboró el informe consolidado de seguimiento a la Política Pública del primer semestre 2025, el cual se establece en el marco de la asistencia técnica brindada a los diferentes organismos con relación a la implementación y reporte de las líneas estratégicas, indicadores y metas de la política pública para las mujeres y se realizó mesa de trabajo con el observatorio de políticas sociales donde participaron 3 personas</v>
      </c>
      <c r="Z151" s="1" t="s">
        <v>37</v>
      </c>
    </row>
    <row r="152" ht="15.75" customHeight="1">
      <c r="B152" s="13" t="s">
        <v>1109</v>
      </c>
      <c r="C152" s="13" t="s">
        <v>1110</v>
      </c>
      <c r="D152" s="13" t="s">
        <v>384</v>
      </c>
      <c r="E152" s="13" t="str">
        <f t="shared" si="1"/>
        <v>BP26005426</v>
      </c>
      <c r="F152" s="13" t="s">
        <v>189</v>
      </c>
      <c r="G152" s="13" t="str">
        <f>IFERROR(__xludf.DUMMYFUNCTION("""COMPUTED_VALUE"""),"BP2600542610101")</f>
        <v>BP2600542610101</v>
      </c>
      <c r="H152" s="13" t="str">
        <f>IFERROR(__xludf.DUMMYFUNCTION("""COMPUTED_VALUE"""),"Realizar asistencia técnica a los organismos de la Administración Distrital para la inclusión del enfoque de género con interseccionalidad en los procesos de transformación cultural, planeación y uso del trazador presupuestal")</f>
        <v>Realizar asistencia técnica a los organismos de la Administración Distrital para la inclusión del enfoque de género con interseccionalidad en los procesos de transformación cultural, planeación y uso del trazador presupuestal</v>
      </c>
      <c r="I152" s="13" t="s">
        <v>405</v>
      </c>
      <c r="J152" s="47" t="s">
        <v>405</v>
      </c>
      <c r="K152" s="40" t="s">
        <v>405</v>
      </c>
      <c r="L152" s="40" t="s">
        <v>405</v>
      </c>
      <c r="M152" s="40" t="s">
        <v>405</v>
      </c>
      <c r="N152" s="40" t="s">
        <v>405</v>
      </c>
      <c r="O152" s="40" t="s">
        <v>405</v>
      </c>
      <c r="P152" s="40" t="s">
        <v>405</v>
      </c>
      <c r="Q152" s="40" t="s">
        <v>405</v>
      </c>
      <c r="R152" s="40" t="s">
        <v>405</v>
      </c>
      <c r="S152" s="40" t="s">
        <v>405</v>
      </c>
      <c r="T152" s="14">
        <f>IFERROR(__xludf.DUMMYFUNCTION("""COMPUTED_VALUE"""),2.90103E8)</f>
        <v>290103000</v>
      </c>
      <c r="U152" s="14" t="s">
        <v>405</v>
      </c>
      <c r="V152" s="14">
        <v>3.0</v>
      </c>
      <c r="W152" s="13" t="s">
        <v>60</v>
      </c>
      <c r="X152" s="13" t="s">
        <v>2541</v>
      </c>
      <c r="Y152" s="15" t="str">
        <f t="shared" si="2"/>
        <v>En octubre, Se realizaron jornadas de encuentro con el DAGMA donde asistió 1 persona y DATIC donde asistió 2 personas. con el objetivo de proponer y/o avanzar en el proceso de fortalecimiento de una instancia/comité de Género que apoye la institucionalización del enfoque de género en los organismos.</v>
      </c>
      <c r="Z152" s="1" t="s">
        <v>37</v>
      </c>
    </row>
    <row r="153" ht="15.75" customHeight="1">
      <c r="B153" s="13" t="s">
        <v>1109</v>
      </c>
      <c r="C153" s="13" t="s">
        <v>1110</v>
      </c>
      <c r="D153" s="13" t="s">
        <v>384</v>
      </c>
      <c r="E153" s="13" t="str">
        <f t="shared" si="1"/>
        <v>BP26005426</v>
      </c>
      <c r="F153" s="13" t="s">
        <v>189</v>
      </c>
      <c r="G153" s="13" t="str">
        <f>IFERROR(__xludf.DUMMYFUNCTION("""COMPUTED_VALUE"""),"BP2600542610101")</f>
        <v>BP2600542610101</v>
      </c>
      <c r="H153" s="13" t="str">
        <f>IFERROR(__xludf.DUMMYFUNCTION("""COMPUTED_VALUE"""),"Realizar capacitaciones al personal de los organismos asistidos en: marcos normativos, políticas públicas y políticas sectoriales, aplicación de metodologías y actualización de instrucciones técnicas para la transversalización del enfoque de género con in"&amp;"terseccionalidad.")</f>
        <v>Realizar capacitaciones al personal de los organismos asistidos en: marcos normativos, políticas públicas y políticas sectoriales, aplicación de metodologías y actualización de instrucciones técnicas para la transversalización del enfoque de género con interseccionalidad.</v>
      </c>
      <c r="I153" s="13" t="s">
        <v>405</v>
      </c>
      <c r="J153" s="47" t="s">
        <v>405</v>
      </c>
      <c r="K153" s="40" t="s">
        <v>405</v>
      </c>
      <c r="L153" s="40" t="s">
        <v>405</v>
      </c>
      <c r="M153" s="40" t="s">
        <v>405</v>
      </c>
      <c r="N153" s="40" t="s">
        <v>405</v>
      </c>
      <c r="O153" s="40" t="s">
        <v>405</v>
      </c>
      <c r="P153" s="40" t="s">
        <v>405</v>
      </c>
      <c r="Q153" s="40" t="s">
        <v>405</v>
      </c>
      <c r="R153" s="40" t="s">
        <v>405</v>
      </c>
      <c r="S153" s="40" t="s">
        <v>405</v>
      </c>
      <c r="T153" s="14">
        <f>IFERROR(__xludf.DUMMYFUNCTION("""COMPUTED_VALUE"""),4.356E7)</f>
        <v>43560000</v>
      </c>
      <c r="U153" s="14" t="s">
        <v>405</v>
      </c>
      <c r="V153" s="14">
        <v>55.0</v>
      </c>
      <c r="W153" s="13" t="s">
        <v>60</v>
      </c>
      <c r="X153" s="13" t="s">
        <v>1155</v>
      </c>
      <c r="Y153" s="15" t="str">
        <f t="shared" si="2"/>
        <v>En octubre, Se desarrollaron jornadas de capacitación con personal de los organismos de Gestión del Riesgo (35 personas) y Secretaría de Infraestructura (20 personas), en el marco de la estrategia de transversalización del enfoque de género. </v>
      </c>
      <c r="Z153" s="1" t="s">
        <v>37</v>
      </c>
    </row>
    <row r="154" ht="15.75" customHeight="1">
      <c r="B154" s="13" t="s">
        <v>1109</v>
      </c>
      <c r="C154" s="13" t="s">
        <v>1110</v>
      </c>
      <c r="D154" s="13" t="s">
        <v>384</v>
      </c>
      <c r="E154" s="13" t="str">
        <f t="shared" si="1"/>
        <v>BP26005427</v>
      </c>
      <c r="F154" s="13" t="s">
        <v>199</v>
      </c>
      <c r="G154" s="13" t="str">
        <f>IFERROR(__xludf.DUMMYFUNCTION("""COMPUTED_VALUE"""),"BP2600542710101")</f>
        <v>BP2600542710101</v>
      </c>
      <c r="H154" s="13" t="str">
        <f>IFERROR(__xludf.DUMMYFUNCTION("""COMPUTED_VALUE"""),"Adquirir elementos tecnológicos para el fortalecimiento de los procesos de atención de la demanda del cuidado a la ciudadanía en Santiago de Cali.")</f>
        <v>Adquirir elementos tecnológicos para el fortalecimiento de los procesos de atención de la demanda del cuidado a la ciudadanía en Santiago de Cali.</v>
      </c>
      <c r="I154" s="13" t="s">
        <v>405</v>
      </c>
      <c r="J154" s="47" t="s">
        <v>405</v>
      </c>
      <c r="K154" s="40" t="s">
        <v>405</v>
      </c>
      <c r="L154" s="40" t="s">
        <v>405</v>
      </c>
      <c r="M154" s="40" t="s">
        <v>405</v>
      </c>
      <c r="N154" s="40" t="s">
        <v>405</v>
      </c>
      <c r="O154" s="40" t="s">
        <v>405</v>
      </c>
      <c r="P154" s="40" t="s">
        <v>405</v>
      </c>
      <c r="Q154" s="40" t="s">
        <v>405</v>
      </c>
      <c r="R154" s="40" t="s">
        <v>405</v>
      </c>
      <c r="S154" s="40" t="s">
        <v>405</v>
      </c>
      <c r="T154" s="14">
        <f>IFERROR(__xludf.DUMMYFUNCTION("""COMPUTED_VALUE"""),0.0)</f>
        <v>0</v>
      </c>
      <c r="U154" s="14" t="s">
        <v>405</v>
      </c>
      <c r="V154" s="14"/>
      <c r="W154" s="13"/>
      <c r="X154" s="13"/>
      <c r="Y154" s="15" t="str">
        <f t="shared" si="2"/>
        <v> </v>
      </c>
      <c r="Z154" s="1" t="s">
        <v>37</v>
      </c>
    </row>
    <row r="155" ht="15.75" customHeight="1">
      <c r="B155" s="13" t="s">
        <v>1109</v>
      </c>
      <c r="C155" s="13" t="s">
        <v>1110</v>
      </c>
      <c r="D155" s="13" t="s">
        <v>384</v>
      </c>
      <c r="E155" s="13" t="str">
        <f t="shared" si="1"/>
        <v>BP26005427</v>
      </c>
      <c r="F155" s="13" t="s">
        <v>199</v>
      </c>
      <c r="G155" s="13" t="str">
        <f>IFERROR(__xludf.DUMMYFUNCTION("""COMPUTED_VALUE"""),"BP2600542710101")</f>
        <v>BP2600542710101</v>
      </c>
      <c r="H155" s="13" t="str">
        <f>IFERROR(__xludf.DUMMYFUNCTION("""COMPUTED_VALUE"""),"Adquirir mobiliario para la articulación de los servicios sociales de cuidados del Sistema Distrital de Cuidado - CuidArte")</f>
        <v>Adquirir mobiliario para la articulación de los servicios sociales de cuidados del Sistema Distrital de Cuidado - CuidArte</v>
      </c>
      <c r="I155" s="13" t="s">
        <v>405</v>
      </c>
      <c r="J155" s="47" t="s">
        <v>405</v>
      </c>
      <c r="K155" s="40" t="s">
        <v>405</v>
      </c>
      <c r="L155" s="40" t="s">
        <v>405</v>
      </c>
      <c r="M155" s="40" t="s">
        <v>405</v>
      </c>
      <c r="N155" s="40" t="s">
        <v>405</v>
      </c>
      <c r="O155" s="40" t="s">
        <v>405</v>
      </c>
      <c r="P155" s="40" t="s">
        <v>405</v>
      </c>
      <c r="Q155" s="40" t="s">
        <v>405</v>
      </c>
      <c r="R155" s="40" t="s">
        <v>405</v>
      </c>
      <c r="S155" s="40" t="s">
        <v>405</v>
      </c>
      <c r="T155" s="14">
        <f>IFERROR(__xludf.DUMMYFUNCTION("""COMPUTED_VALUE"""),0.0)</f>
        <v>0</v>
      </c>
      <c r="U155" s="14" t="s">
        <v>405</v>
      </c>
      <c r="V155" s="14"/>
      <c r="W155" s="13"/>
      <c r="X155" s="13"/>
      <c r="Y155" s="15" t="str">
        <f t="shared" si="2"/>
        <v> </v>
      </c>
      <c r="Z155" s="1" t="s">
        <v>37</v>
      </c>
    </row>
    <row r="156" ht="15.75" customHeight="1">
      <c r="B156" s="13" t="s">
        <v>1109</v>
      </c>
      <c r="C156" s="13" t="s">
        <v>1110</v>
      </c>
      <c r="D156" s="13" t="s">
        <v>384</v>
      </c>
      <c r="E156" s="13" t="str">
        <f t="shared" si="1"/>
        <v>BP26005427</v>
      </c>
      <c r="F156" s="13" t="s">
        <v>199</v>
      </c>
      <c r="G156" s="13" t="str">
        <f>IFERROR(__xludf.DUMMYFUNCTION("""COMPUTED_VALUE"""),"BP2600542710101")</f>
        <v>BP2600542710101</v>
      </c>
      <c r="H156" s="13" t="str">
        <f>IFERROR(__xludf.DUMMYFUNCTION("""COMPUTED_VALUE"""),"Desarrollar estrategias de articulación con actores público/privados/comunitarios para consolidar ofertas de servicios de cuidado.")</f>
        <v>Desarrollar estrategias de articulación con actores público/privados/comunitarios para consolidar ofertas de servicios de cuidado.</v>
      </c>
      <c r="I156" s="13" t="s">
        <v>405</v>
      </c>
      <c r="J156" s="47" t="s">
        <v>405</v>
      </c>
      <c r="K156" s="40" t="s">
        <v>405</v>
      </c>
      <c r="L156" s="40" t="s">
        <v>405</v>
      </c>
      <c r="M156" s="40" t="s">
        <v>405</v>
      </c>
      <c r="N156" s="40" t="s">
        <v>405</v>
      </c>
      <c r="O156" s="40" t="s">
        <v>405</v>
      </c>
      <c r="P156" s="40" t="s">
        <v>405</v>
      </c>
      <c r="Q156" s="40" t="s">
        <v>405</v>
      </c>
      <c r="R156" s="40" t="s">
        <v>405</v>
      </c>
      <c r="S156" s="40" t="s">
        <v>405</v>
      </c>
      <c r="T156" s="14">
        <f>IFERROR(__xludf.DUMMYFUNCTION("""COMPUTED_VALUE"""),2.484895E8)</f>
        <v>248489500</v>
      </c>
      <c r="U156" s="14" t="s">
        <v>405</v>
      </c>
      <c r="V156" s="14"/>
      <c r="W156" s="13"/>
      <c r="X156" s="13"/>
      <c r="Y156" s="15" t="str">
        <f t="shared" si="2"/>
        <v> </v>
      </c>
      <c r="Z156" s="1" t="s">
        <v>37</v>
      </c>
    </row>
    <row r="157" ht="15.75" customHeight="1">
      <c r="B157" s="13" t="s">
        <v>1109</v>
      </c>
      <c r="C157" s="13" t="s">
        <v>1110</v>
      </c>
      <c r="D157" s="13" t="s">
        <v>384</v>
      </c>
      <c r="E157" s="13" t="str">
        <f t="shared" si="1"/>
        <v>BP26005427</v>
      </c>
      <c r="F157" s="13" t="s">
        <v>199</v>
      </c>
      <c r="G157" s="13" t="str">
        <f>IFERROR(__xludf.DUMMYFUNCTION("""COMPUTED_VALUE"""),"BP2600542710101")</f>
        <v>BP2600542710101</v>
      </c>
      <c r="H157" s="13" t="str">
        <f>IFERROR(__xludf.DUMMYFUNCTION("""COMPUTED_VALUE"""),"Desarrollar lineamientos técnicos para la implementación y seguimiento del Sistema Distrital de Cuidado-CuiDARTE")</f>
        <v>Desarrollar lineamientos técnicos para la implementación y seguimiento del Sistema Distrital de Cuidado-CuiDARTE</v>
      </c>
      <c r="I157" s="13" t="s">
        <v>405</v>
      </c>
      <c r="J157" s="47" t="s">
        <v>405</v>
      </c>
      <c r="K157" s="40" t="s">
        <v>405</v>
      </c>
      <c r="L157" s="40" t="s">
        <v>405</v>
      </c>
      <c r="M157" s="40" t="s">
        <v>405</v>
      </c>
      <c r="N157" s="40" t="s">
        <v>405</v>
      </c>
      <c r="O157" s="40" t="s">
        <v>405</v>
      </c>
      <c r="P157" s="40" t="s">
        <v>405</v>
      </c>
      <c r="Q157" s="40" t="s">
        <v>405</v>
      </c>
      <c r="R157" s="40" t="s">
        <v>405</v>
      </c>
      <c r="S157" s="40" t="s">
        <v>405</v>
      </c>
      <c r="T157" s="14">
        <f>IFERROR(__xludf.DUMMYFUNCTION("""COMPUTED_VALUE"""),3.121835E8)</f>
        <v>312183500</v>
      </c>
      <c r="U157" s="14" t="s">
        <v>405</v>
      </c>
      <c r="V157" s="14"/>
      <c r="W157" s="13"/>
      <c r="X157" s="13"/>
      <c r="Y157" s="15" t="str">
        <f t="shared" si="2"/>
        <v> </v>
      </c>
      <c r="Z157" s="1" t="s">
        <v>37</v>
      </c>
    </row>
    <row r="158" ht="15.75" customHeight="1">
      <c r="B158" s="13" t="s">
        <v>1109</v>
      </c>
      <c r="C158" s="13" t="s">
        <v>1110</v>
      </c>
      <c r="D158" s="13" t="s">
        <v>384</v>
      </c>
      <c r="E158" s="13" t="str">
        <f t="shared" si="1"/>
        <v>BP26005427</v>
      </c>
      <c r="F158" s="13" t="s">
        <v>199</v>
      </c>
      <c r="G158" s="13" t="str">
        <f>IFERROR(__xludf.DUMMYFUNCTION("""COMPUTED_VALUE"""),"BP2600542710101")</f>
        <v>BP2600542710101</v>
      </c>
      <c r="H158" s="13" t="str">
        <f>IFERROR(__xludf.DUMMYFUNCTION("""COMPUTED_VALUE"""),"Fortalecimiento del Sistema Distrital de Cuidado ""Cuidarte"" en Santiago de Cali - BP-26005427 - ""pagos pasivos exigibles vigencia expirada""")</f>
        <v>Fortalecimiento del Sistema Distrital de Cuidado "Cuidarte" en Santiago de Cali - BP-26005427 - "pagos pasivos exigibles vigencia expirada"</v>
      </c>
      <c r="I158" s="13" t="s">
        <v>405</v>
      </c>
      <c r="J158" s="47" t="s">
        <v>405</v>
      </c>
      <c r="K158" s="40" t="s">
        <v>405</v>
      </c>
      <c r="L158" s="40" t="s">
        <v>405</v>
      </c>
      <c r="M158" s="40" t="s">
        <v>405</v>
      </c>
      <c r="N158" s="40" t="s">
        <v>405</v>
      </c>
      <c r="O158" s="40" t="s">
        <v>405</v>
      </c>
      <c r="P158" s="40" t="s">
        <v>405</v>
      </c>
      <c r="Q158" s="40" t="s">
        <v>405</v>
      </c>
      <c r="R158" s="40" t="s">
        <v>405</v>
      </c>
      <c r="S158" s="40" t="s">
        <v>405</v>
      </c>
      <c r="T158" s="14">
        <f>IFERROR(__xludf.DUMMYFUNCTION("""COMPUTED_VALUE"""),1.64326675E8)</f>
        <v>164326675</v>
      </c>
      <c r="U158" s="14" t="s">
        <v>405</v>
      </c>
      <c r="V158" s="14"/>
      <c r="W158" s="13"/>
      <c r="X158" s="13"/>
      <c r="Y158" s="15" t="str">
        <f t="shared" si="2"/>
        <v> </v>
      </c>
      <c r="Z158" s="1" t="s">
        <v>37</v>
      </c>
    </row>
    <row r="159" ht="15.75" customHeight="1">
      <c r="B159" s="13" t="s">
        <v>1109</v>
      </c>
      <c r="C159" s="13" t="s">
        <v>1110</v>
      </c>
      <c r="D159" s="13" t="s">
        <v>384</v>
      </c>
      <c r="E159" s="13" t="str">
        <f t="shared" si="1"/>
        <v>BP26005427</v>
      </c>
      <c r="F159" s="13" t="s">
        <v>199</v>
      </c>
      <c r="G159" s="13" t="str">
        <f>IFERROR(__xludf.DUMMYFUNCTION("""COMPUTED_VALUE"""),"BP2600542710101")</f>
        <v>BP2600542710101</v>
      </c>
      <c r="H159" s="13" t="str">
        <f>IFERROR(__xludf.DUMMYFUNCTION("""COMPUTED_VALUE"""),"Realizar adecuación y dotación de espacios para el cuidado y la transformación cultural")</f>
        <v>Realizar adecuación y dotación de espacios para el cuidado y la transformación cultural</v>
      </c>
      <c r="I159" s="13" t="s">
        <v>405</v>
      </c>
      <c r="J159" s="47" t="s">
        <v>405</v>
      </c>
      <c r="K159" s="40" t="s">
        <v>405</v>
      </c>
      <c r="L159" s="40" t="s">
        <v>405</v>
      </c>
      <c r="M159" s="40" t="s">
        <v>405</v>
      </c>
      <c r="N159" s="40" t="s">
        <v>405</v>
      </c>
      <c r="O159" s="40" t="s">
        <v>405</v>
      </c>
      <c r="P159" s="40" t="s">
        <v>405</v>
      </c>
      <c r="Q159" s="40" t="s">
        <v>405</v>
      </c>
      <c r="R159" s="40" t="s">
        <v>405</v>
      </c>
      <c r="S159" s="40" t="s">
        <v>405</v>
      </c>
      <c r="T159" s="14">
        <f>IFERROR(__xludf.DUMMYFUNCTION("""COMPUTED_VALUE"""),0.0)</f>
        <v>0</v>
      </c>
      <c r="U159" s="14" t="s">
        <v>405</v>
      </c>
      <c r="V159" s="14"/>
      <c r="W159" s="13"/>
      <c r="X159" s="13"/>
      <c r="Y159" s="15" t="str">
        <f t="shared" si="2"/>
        <v> </v>
      </c>
      <c r="Z159" s="1" t="s">
        <v>37</v>
      </c>
    </row>
    <row r="160" ht="15.75" customHeight="1">
      <c r="B160" s="13" t="s">
        <v>1109</v>
      </c>
      <c r="C160" s="13" t="s">
        <v>1110</v>
      </c>
      <c r="D160" s="13" t="s">
        <v>384</v>
      </c>
      <c r="E160" s="13" t="str">
        <f t="shared" si="1"/>
        <v>BP26005427</v>
      </c>
      <c r="F160" s="13" t="s">
        <v>199</v>
      </c>
      <c r="G160" s="13" t="str">
        <f>IFERROR(__xludf.DUMMYFUNCTION("""COMPUTED_VALUE"""),"BP2600542710101")</f>
        <v>BP2600542710101</v>
      </c>
      <c r="H160" s="13" t="str">
        <f>IFERROR(__xludf.DUMMYFUNCTION("""COMPUTED_VALUE"""),"Realizar el pago de la tasa especial de seguridad y convivencia incluida en los servicios públicos")</f>
        <v>Realizar el pago de la tasa especial de seguridad y convivencia incluida en los servicios públicos</v>
      </c>
      <c r="I160" s="13" t="s">
        <v>405</v>
      </c>
      <c r="J160" s="47" t="s">
        <v>405</v>
      </c>
      <c r="K160" s="40" t="s">
        <v>405</v>
      </c>
      <c r="L160" s="40" t="s">
        <v>405</v>
      </c>
      <c r="M160" s="40" t="s">
        <v>405</v>
      </c>
      <c r="N160" s="40" t="s">
        <v>405</v>
      </c>
      <c r="O160" s="40" t="s">
        <v>405</v>
      </c>
      <c r="P160" s="40" t="s">
        <v>405</v>
      </c>
      <c r="Q160" s="40" t="s">
        <v>405</v>
      </c>
      <c r="R160" s="40" t="s">
        <v>405</v>
      </c>
      <c r="S160" s="40" t="s">
        <v>405</v>
      </c>
      <c r="T160" s="14">
        <f>IFERROR(__xludf.DUMMYFUNCTION("""COMPUTED_VALUE"""),0.0)</f>
        <v>0</v>
      </c>
      <c r="U160" s="14" t="s">
        <v>405</v>
      </c>
      <c r="V160" s="14"/>
      <c r="W160" s="13"/>
      <c r="X160" s="13"/>
      <c r="Y160" s="15" t="str">
        <f t="shared" si="2"/>
        <v> </v>
      </c>
      <c r="Z160" s="1" t="s">
        <v>37</v>
      </c>
    </row>
    <row r="161" ht="15.75" customHeight="1">
      <c r="B161" s="13" t="s">
        <v>1109</v>
      </c>
      <c r="C161" s="13" t="s">
        <v>1110</v>
      </c>
      <c r="D161" s="13" t="s">
        <v>384</v>
      </c>
      <c r="E161" s="13" t="str">
        <f t="shared" si="1"/>
        <v>BP26005427</v>
      </c>
      <c r="F161" s="13" t="s">
        <v>199</v>
      </c>
      <c r="G161" s="13" t="str">
        <f>IFERROR(__xludf.DUMMYFUNCTION("""COMPUTED_VALUE"""),"BP2600542710101")</f>
        <v>BP2600542710101</v>
      </c>
      <c r="H161" s="13" t="str">
        <f>IFERROR(__xludf.DUMMYFUNCTION("""COMPUTED_VALUE"""),"Realizar estrategias que contribuyan a la transformación cultural para la redistribución del cuidado en los hogares y la sociedad.")</f>
        <v>Realizar estrategias que contribuyan a la transformación cultural para la redistribución del cuidado en los hogares y la sociedad.</v>
      </c>
      <c r="I161" s="13" t="s">
        <v>405</v>
      </c>
      <c r="J161" s="47" t="s">
        <v>405</v>
      </c>
      <c r="K161" s="40" t="s">
        <v>405</v>
      </c>
      <c r="L161" s="40" t="s">
        <v>405</v>
      </c>
      <c r="M161" s="40" t="s">
        <v>405</v>
      </c>
      <c r="N161" s="40" t="s">
        <v>405</v>
      </c>
      <c r="O161" s="40" t="s">
        <v>405</v>
      </c>
      <c r="P161" s="40" t="s">
        <v>405</v>
      </c>
      <c r="Q161" s="40" t="s">
        <v>405</v>
      </c>
      <c r="R161" s="40" t="s">
        <v>405</v>
      </c>
      <c r="S161" s="40" t="s">
        <v>405</v>
      </c>
      <c r="T161" s="14">
        <f>IFERROR(__xludf.DUMMYFUNCTION("""COMPUTED_VALUE"""),3.32897624E8)</f>
        <v>332897624</v>
      </c>
      <c r="U161" s="14" t="s">
        <v>405</v>
      </c>
      <c r="V161" s="14"/>
      <c r="W161" s="13"/>
      <c r="X161" s="13"/>
      <c r="Y161" s="15" t="str">
        <f t="shared" si="2"/>
        <v> </v>
      </c>
      <c r="Z161" s="1" t="s">
        <v>37</v>
      </c>
    </row>
    <row r="162" ht="15.75" customHeight="1">
      <c r="B162" s="13" t="s">
        <v>1109</v>
      </c>
      <c r="C162" s="13" t="s">
        <v>1110</v>
      </c>
      <c r="D162" s="13" t="s">
        <v>384</v>
      </c>
      <c r="E162" s="13" t="str">
        <f t="shared" si="1"/>
        <v>BP26005427</v>
      </c>
      <c r="F162" s="13" t="s">
        <v>199</v>
      </c>
      <c r="G162" s="13" t="str">
        <f>IFERROR(__xludf.DUMMYFUNCTION("""COMPUTED_VALUE"""),"BP2600542710101")</f>
        <v>BP2600542710101</v>
      </c>
      <c r="H162" s="13" t="str">
        <f>IFERROR(__xludf.DUMMYFUNCTION("""COMPUTED_VALUE"""),"Realizar la implementación de servicios para mujeres cuidadoras para reducir, redistribuir y reconocer el cuidado como un trabajo y un derecho.")</f>
        <v>Realizar la implementación de servicios para mujeres cuidadoras para reducir, redistribuir y reconocer el cuidado como un trabajo y un derecho.</v>
      </c>
      <c r="I162" s="13" t="s">
        <v>405</v>
      </c>
      <c r="J162" s="47" t="s">
        <v>405</v>
      </c>
      <c r="K162" s="40" t="s">
        <v>405</v>
      </c>
      <c r="L162" s="40" t="s">
        <v>405</v>
      </c>
      <c r="M162" s="40" t="s">
        <v>405</v>
      </c>
      <c r="N162" s="40" t="s">
        <v>405</v>
      </c>
      <c r="O162" s="40" t="s">
        <v>405</v>
      </c>
      <c r="P162" s="40" t="s">
        <v>405</v>
      </c>
      <c r="Q162" s="40" t="s">
        <v>405</v>
      </c>
      <c r="R162" s="40" t="s">
        <v>405</v>
      </c>
      <c r="S162" s="40" t="s">
        <v>405</v>
      </c>
      <c r="T162" s="14">
        <f>IFERROR(__xludf.DUMMYFUNCTION("""COMPUTED_VALUE"""),4.4922297E7)</f>
        <v>44922297</v>
      </c>
      <c r="U162" s="14" t="s">
        <v>405</v>
      </c>
      <c r="V162" s="14">
        <v>334.0</v>
      </c>
      <c r="W162" s="13" t="s">
        <v>35</v>
      </c>
      <c r="X162" s="40" t="s">
        <v>2542</v>
      </c>
      <c r="Y162" s="15" t="str">
        <f t="shared" si="2"/>
        <v>En el periodo correspondiente al mes de octubre, se avanzó en la estrategia Cuidando a la Cuidadora con 92 horas de Espacios Respiro en 22 comunas y corregimientos; se realizaron cinco talleres del componente de formación de formadoras y 11 socializaciones del SIDICU (22 horas). Se inauguró el Centro de Lavado en la Comuna 15, con 232 servicios y 29 usuarias activas con uso semanal o quincenal. Consta en el informe de gestión de la dimensión de Servicios de Cuidado de octubre. </v>
      </c>
      <c r="Z162" s="1" t="s">
        <v>37</v>
      </c>
    </row>
    <row r="163" ht="15.75" customHeight="1">
      <c r="B163" s="13" t="s">
        <v>1109</v>
      </c>
      <c r="C163" s="13" t="s">
        <v>1110</v>
      </c>
      <c r="D163" s="13" t="s">
        <v>384</v>
      </c>
      <c r="E163" s="13" t="str">
        <f t="shared" si="1"/>
        <v>BP26005427</v>
      </c>
      <c r="F163" s="13" t="s">
        <v>199</v>
      </c>
      <c r="G163" s="13" t="str">
        <f>IFERROR(__xludf.DUMMYFUNCTION("""COMPUTED_VALUE"""),"BP2600542710101")</f>
        <v>BP2600542710101</v>
      </c>
      <c r="H163" s="13" t="str">
        <f>IFERROR(__xludf.DUMMYFUNCTION("""COMPUTED_VALUE"""),"Suministrar servicio de acueducto y energía eléctrica")</f>
        <v>Suministrar servicio de acueducto y energía eléctrica</v>
      </c>
      <c r="I163" s="13" t="s">
        <v>405</v>
      </c>
      <c r="J163" s="47" t="s">
        <v>405</v>
      </c>
      <c r="K163" s="40" t="s">
        <v>405</v>
      </c>
      <c r="L163" s="40" t="s">
        <v>405</v>
      </c>
      <c r="M163" s="40" t="s">
        <v>405</v>
      </c>
      <c r="N163" s="40" t="s">
        <v>405</v>
      </c>
      <c r="O163" s="40" t="s">
        <v>405</v>
      </c>
      <c r="P163" s="40" t="s">
        <v>405</v>
      </c>
      <c r="Q163" s="40" t="s">
        <v>405</v>
      </c>
      <c r="R163" s="40" t="s">
        <v>405</v>
      </c>
      <c r="S163" s="40" t="s">
        <v>405</v>
      </c>
      <c r="T163" s="14">
        <f>IFERROR(__xludf.DUMMYFUNCTION("""COMPUTED_VALUE"""),0.0)</f>
        <v>0</v>
      </c>
      <c r="U163" s="14" t="s">
        <v>405</v>
      </c>
      <c r="V163" s="14"/>
      <c r="W163" s="13"/>
      <c r="X163" s="13"/>
      <c r="Y163" s="15" t="str">
        <f t="shared" si="2"/>
        <v> </v>
      </c>
      <c r="Z163" s="1" t="s">
        <v>37</v>
      </c>
    </row>
    <row r="164" ht="15.75" customHeight="1">
      <c r="B164" s="13" t="s">
        <v>1109</v>
      </c>
      <c r="C164" s="13" t="s">
        <v>1110</v>
      </c>
      <c r="D164" s="13" t="s">
        <v>384</v>
      </c>
      <c r="E164" s="13" t="str">
        <f t="shared" si="1"/>
        <v>BP26005427</v>
      </c>
      <c r="F164" s="13" t="s">
        <v>199</v>
      </c>
      <c r="G164" s="13" t="str">
        <f>IFERROR(__xludf.DUMMYFUNCTION("""COMPUTED_VALUE"""),"BP2600542710101")</f>
        <v>BP2600542710101</v>
      </c>
      <c r="H164" s="13" t="str">
        <f>IFERROR(__xludf.DUMMYFUNCTION("""COMPUTED_VALUE"""),"Suministrar servicio de alcantarillado, aseo y recolección")</f>
        <v>Suministrar servicio de alcantarillado, aseo y recolección</v>
      </c>
      <c r="I164" s="13" t="s">
        <v>405</v>
      </c>
      <c r="J164" s="47" t="s">
        <v>405</v>
      </c>
      <c r="K164" s="40" t="s">
        <v>405</v>
      </c>
      <c r="L164" s="40" t="s">
        <v>405</v>
      </c>
      <c r="M164" s="40" t="s">
        <v>405</v>
      </c>
      <c r="N164" s="40" t="s">
        <v>405</v>
      </c>
      <c r="O164" s="40" t="s">
        <v>405</v>
      </c>
      <c r="P164" s="40" t="s">
        <v>405</v>
      </c>
      <c r="Q164" s="48" t="s">
        <v>405</v>
      </c>
      <c r="R164" s="48" t="s">
        <v>405</v>
      </c>
      <c r="S164" s="48" t="s">
        <v>405</v>
      </c>
      <c r="T164" s="49">
        <f>IFERROR(__xludf.DUMMYFUNCTION("""COMPUTED_VALUE"""),0.0)</f>
        <v>0</v>
      </c>
      <c r="U164" s="14" t="s">
        <v>405</v>
      </c>
      <c r="V164" s="7"/>
      <c r="W164" s="13"/>
      <c r="X164" s="13"/>
      <c r="Y164" s="15" t="str">
        <f t="shared" si="2"/>
        <v> </v>
      </c>
      <c r="Z164" s="1" t="s">
        <v>37</v>
      </c>
    </row>
    <row r="165" ht="15.75" customHeight="1">
      <c r="B165" s="13" t="s">
        <v>1109</v>
      </c>
      <c r="C165" s="13" t="s">
        <v>1110</v>
      </c>
      <c r="D165" s="13" t="s">
        <v>384</v>
      </c>
      <c r="E165" s="13" t="str">
        <f t="shared" si="1"/>
        <v>BP26005427</v>
      </c>
      <c r="F165" s="13" t="s">
        <v>199</v>
      </c>
      <c r="G165" s="13" t="str">
        <f>IFERROR(__xludf.DUMMYFUNCTION("""COMPUTED_VALUE"""),"BP2600542710101")</f>
        <v>BP2600542710101</v>
      </c>
      <c r="H165" s="13" t="str">
        <f>IFERROR(__xludf.DUMMYFUNCTION("""COMPUTED_VALUE"""),"Territorializar el Sistema Distrital de Cuidado-CuiDARTE en la zona urbana y rural del distrito con un enfoque interseccional.")</f>
        <v>Territorializar el Sistema Distrital de Cuidado-CuiDARTE en la zona urbana y rural del distrito con un enfoque interseccional.</v>
      </c>
      <c r="I165" s="13" t="s">
        <v>405</v>
      </c>
      <c r="J165" s="47" t="s">
        <v>405</v>
      </c>
      <c r="K165" s="40" t="s">
        <v>405</v>
      </c>
      <c r="L165" s="40" t="s">
        <v>405</v>
      </c>
      <c r="M165" s="40" t="s">
        <v>405</v>
      </c>
      <c r="N165" s="40" t="s">
        <v>405</v>
      </c>
      <c r="O165" s="40" t="s">
        <v>405</v>
      </c>
      <c r="P165" s="40" t="s">
        <v>405</v>
      </c>
      <c r="Q165" s="48" t="s">
        <v>405</v>
      </c>
      <c r="R165" s="48" t="s">
        <v>405</v>
      </c>
      <c r="S165" s="48" t="s">
        <v>405</v>
      </c>
      <c r="T165" s="49">
        <f>IFERROR(__xludf.DUMMYFUNCTION("""COMPUTED_VALUE"""),7.23532314E8)</f>
        <v>723532314</v>
      </c>
      <c r="U165" s="14" t="s">
        <v>405</v>
      </c>
      <c r="V165" s="14">
        <v>334.0</v>
      </c>
      <c r="W165" s="13" t="s">
        <v>48</v>
      </c>
      <c r="X165" s="13" t="s">
        <v>2543</v>
      </c>
      <c r="Y165" s="15" t="str">
        <f t="shared" si="2"/>
        <v>En el mes de octubre, desde la territorialización del Sistema Distrital de Cuidado CuidArte, se vincularon 334 mujeres a los ecosistemas de cuidado en las comunas 15, 20, 21 y en los corregimientos de Hormiguero, Saladito, los Andes. Se ofertaron actividades semanales, alcanzando más de 5.614 asistencias y generando 621 horas de autocuidado. Lo anterior consta en el informe de gestion de octubre y en el reporte administrativo de caracterización.</v>
      </c>
      <c r="Z165" s="1" t="s">
        <v>37</v>
      </c>
    </row>
    <row r="166" ht="15.75" customHeight="1">
      <c r="B166" s="13" t="s">
        <v>1109</v>
      </c>
      <c r="C166" s="13" t="s">
        <v>1110</v>
      </c>
      <c r="D166" s="13" t="s">
        <v>384</v>
      </c>
      <c r="E166" s="13" t="str">
        <f t="shared" si="1"/>
        <v>BP26005428</v>
      </c>
      <c r="F166" s="13" t="s">
        <v>209</v>
      </c>
      <c r="G166" s="13" t="str">
        <f>IFERROR(__xludf.DUMMYFUNCTION("""COMPUTED_VALUE"""),"BP2600542810101")</f>
        <v>BP2600542810101</v>
      </c>
      <c r="H166" s="13" t="str">
        <f>IFERROR(__xludf.DUMMYFUNCTION("""COMPUTED_VALUE"""),"Adquirir insumos para el fortalecimiento de las estrategias de prevención de violencias basadas en género")</f>
        <v>Adquirir insumos para el fortalecimiento de las estrategias de prevención de violencias basadas en género</v>
      </c>
      <c r="I166" s="13" t="s">
        <v>405</v>
      </c>
      <c r="J166" s="47" t="s">
        <v>405</v>
      </c>
      <c r="K166" s="40" t="s">
        <v>405</v>
      </c>
      <c r="L166" s="40" t="s">
        <v>405</v>
      </c>
      <c r="M166" s="40" t="s">
        <v>405</v>
      </c>
      <c r="N166" s="40" t="s">
        <v>405</v>
      </c>
      <c r="O166" s="40" t="s">
        <v>405</v>
      </c>
      <c r="P166" s="40" t="s">
        <v>405</v>
      </c>
      <c r="Q166" s="40" t="s">
        <v>405</v>
      </c>
      <c r="R166" s="40" t="s">
        <v>405</v>
      </c>
      <c r="S166" s="40" t="s">
        <v>405</v>
      </c>
      <c r="T166" s="14">
        <f>IFERROR(__xludf.DUMMYFUNCTION("""COMPUTED_VALUE"""),4.3027463E7)</f>
        <v>43027463</v>
      </c>
      <c r="U166" s="14" t="s">
        <v>405</v>
      </c>
      <c r="V166" s="14"/>
      <c r="W166" s="13"/>
      <c r="X166" s="14"/>
      <c r="Y166" s="15" t="str">
        <f t="shared" si="2"/>
        <v> </v>
      </c>
      <c r="Z166" s="1" t="s">
        <v>37</v>
      </c>
    </row>
    <row r="167" ht="15.75" customHeight="1">
      <c r="B167" s="13" t="s">
        <v>1109</v>
      </c>
      <c r="C167" s="13" t="s">
        <v>1110</v>
      </c>
      <c r="D167" s="13" t="s">
        <v>384</v>
      </c>
      <c r="E167" s="13" t="str">
        <f t="shared" si="1"/>
        <v>BP26005428</v>
      </c>
      <c r="F167" s="13" t="s">
        <v>209</v>
      </c>
      <c r="G167" s="13" t="str">
        <f>IFERROR(__xludf.DUMMYFUNCTION("""COMPUTED_VALUE"""),"BP2600542810101")</f>
        <v>BP2600542810101</v>
      </c>
      <c r="H167" s="13" t="str">
        <f>IFERROR(__xludf.DUMMYFUNCTION("""COMPUTED_VALUE"""),"Brindar apoyo logístico a los procesos pedagógicos y estrategias territoriales de prevención de violencias")</f>
        <v>Brindar apoyo logístico a los procesos pedagógicos y estrategias territoriales de prevención de violencias</v>
      </c>
      <c r="I167" s="13" t="s">
        <v>405</v>
      </c>
      <c r="J167" s="47" t="s">
        <v>405</v>
      </c>
      <c r="K167" s="40" t="s">
        <v>405</v>
      </c>
      <c r="L167" s="40" t="s">
        <v>405</v>
      </c>
      <c r="M167" s="40" t="s">
        <v>405</v>
      </c>
      <c r="N167" s="40" t="s">
        <v>405</v>
      </c>
      <c r="O167" s="40" t="s">
        <v>405</v>
      </c>
      <c r="P167" s="40" t="s">
        <v>405</v>
      </c>
      <c r="Q167" s="40" t="s">
        <v>405</v>
      </c>
      <c r="R167" s="40" t="s">
        <v>405</v>
      </c>
      <c r="S167" s="40" t="s">
        <v>405</v>
      </c>
      <c r="T167" s="14">
        <f>IFERROR(__xludf.DUMMYFUNCTION("""COMPUTED_VALUE"""),7.760874E7)</f>
        <v>77608740</v>
      </c>
      <c r="U167" s="14" t="s">
        <v>405</v>
      </c>
      <c r="V167" s="14"/>
      <c r="W167" s="13"/>
      <c r="X167" s="13"/>
      <c r="Y167" s="15" t="str">
        <f t="shared" si="2"/>
        <v> </v>
      </c>
      <c r="Z167" s="1" t="s">
        <v>37</v>
      </c>
    </row>
    <row r="168" ht="15.75" customHeight="1">
      <c r="B168" s="13" t="s">
        <v>1109</v>
      </c>
      <c r="C168" s="13" t="s">
        <v>1110</v>
      </c>
      <c r="D168" s="13" t="s">
        <v>384</v>
      </c>
      <c r="E168" s="13" t="str">
        <f t="shared" si="1"/>
        <v>BP26005428</v>
      </c>
      <c r="F168" s="13" t="s">
        <v>209</v>
      </c>
      <c r="G168" s="13" t="str">
        <f>IFERROR(__xludf.DUMMYFUNCTION("""COMPUTED_VALUE"""),"BP2600542810101")</f>
        <v>BP2600542810101</v>
      </c>
      <c r="H168" s="13" t="str">
        <f>IFERROR(__xludf.DUMMYFUNCTION("""COMPUTED_VALUE"""),"Diseñar plan de medios para la visibilización de la estrategia de prevención de las violencias de género en la ciudad")</f>
        <v>Diseñar plan de medios para la visibilización de la estrategia de prevención de las violencias de género en la ciudad</v>
      </c>
      <c r="I168" s="13" t="s">
        <v>405</v>
      </c>
      <c r="J168" s="47" t="s">
        <v>405</v>
      </c>
      <c r="K168" s="40" t="s">
        <v>405</v>
      </c>
      <c r="L168" s="40" t="s">
        <v>405</v>
      </c>
      <c r="M168" s="40" t="s">
        <v>405</v>
      </c>
      <c r="N168" s="40" t="s">
        <v>405</v>
      </c>
      <c r="O168" s="40" t="s">
        <v>405</v>
      </c>
      <c r="P168" s="40" t="s">
        <v>405</v>
      </c>
      <c r="Q168" s="40" t="s">
        <v>405</v>
      </c>
      <c r="R168" s="40" t="s">
        <v>405</v>
      </c>
      <c r="S168" s="40" t="s">
        <v>405</v>
      </c>
      <c r="T168" s="14">
        <f>IFERROR(__xludf.DUMMYFUNCTION("""COMPUTED_VALUE"""),0.0)</f>
        <v>0</v>
      </c>
      <c r="U168" s="14" t="s">
        <v>405</v>
      </c>
      <c r="V168" s="14"/>
      <c r="W168" s="13"/>
      <c r="X168" s="13"/>
      <c r="Y168" s="15" t="str">
        <f t="shared" si="2"/>
        <v> </v>
      </c>
      <c r="Z168" s="1" t="s">
        <v>37</v>
      </c>
    </row>
    <row r="169" ht="15.75" customHeight="1">
      <c r="B169" s="13" t="s">
        <v>1109</v>
      </c>
      <c r="C169" s="13" t="s">
        <v>1110</v>
      </c>
      <c r="D169" s="13" t="s">
        <v>384</v>
      </c>
      <c r="E169" s="13" t="str">
        <f t="shared" si="1"/>
        <v>BP26005428</v>
      </c>
      <c r="F169" s="13" t="s">
        <v>209</v>
      </c>
      <c r="G169" s="13" t="str">
        <f>IFERROR(__xludf.DUMMYFUNCTION("""COMPUTED_VALUE"""),"BP2600542810101")</f>
        <v>BP2600542810101</v>
      </c>
      <c r="H169" s="13" t="str">
        <f>IFERROR(__xludf.DUMMYFUNCTION("""COMPUTED_VALUE"""),"Implementación de la estrategia de prevención de violencias basadas en Género en Santiago de Cali - BP-26005428 - ""pagos pasivos exigibles vigencia expirada""")</f>
        <v>Implementación de la estrategia de prevención de violencias basadas en Género en Santiago de Cali - BP-26005428 - "pagos pasivos exigibles vigencia expirada"</v>
      </c>
      <c r="I169" s="13" t="s">
        <v>405</v>
      </c>
      <c r="J169" s="47" t="s">
        <v>405</v>
      </c>
      <c r="K169" s="40" t="s">
        <v>405</v>
      </c>
      <c r="L169" s="40" t="s">
        <v>405</v>
      </c>
      <c r="M169" s="40" t="s">
        <v>405</v>
      </c>
      <c r="N169" s="40" t="s">
        <v>405</v>
      </c>
      <c r="O169" s="40" t="s">
        <v>405</v>
      </c>
      <c r="P169" s="40" t="s">
        <v>405</v>
      </c>
      <c r="Q169" s="40" t="s">
        <v>405</v>
      </c>
      <c r="R169" s="40" t="s">
        <v>405</v>
      </c>
      <c r="S169" s="40" t="s">
        <v>405</v>
      </c>
      <c r="T169" s="14">
        <f>IFERROR(__xludf.DUMMYFUNCTION("""COMPUTED_VALUE"""),1.766832E8)</f>
        <v>176683200</v>
      </c>
      <c r="U169" s="14" t="s">
        <v>405</v>
      </c>
      <c r="V169" s="14"/>
      <c r="W169" s="13"/>
      <c r="X169" s="14"/>
      <c r="Y169" s="15" t="str">
        <f t="shared" si="2"/>
        <v> </v>
      </c>
      <c r="Z169" s="1" t="s">
        <v>37</v>
      </c>
    </row>
    <row r="170" ht="15.75" customHeight="1">
      <c r="B170" s="13" t="s">
        <v>1109</v>
      </c>
      <c r="C170" s="13" t="s">
        <v>1110</v>
      </c>
      <c r="D170" s="13" t="s">
        <v>384</v>
      </c>
      <c r="E170" s="13" t="str">
        <f t="shared" si="1"/>
        <v>BP26005428</v>
      </c>
      <c r="F170" s="13" t="s">
        <v>209</v>
      </c>
      <c r="G170" s="13" t="str">
        <f>IFERROR(__xludf.DUMMYFUNCTION("""COMPUTED_VALUE"""),"BP2600542810101")</f>
        <v>BP2600542810101</v>
      </c>
      <c r="H170" s="13" t="str">
        <f>IFERROR(__xludf.DUMMYFUNCTION("""COMPUTED_VALUE"""),"Realizar apoyo a los procesos que promueven los derechos humanos de las mujeres y enfoque de genero")</f>
        <v>Realizar apoyo a los procesos que promueven los derechos humanos de las mujeres y enfoque de genero</v>
      </c>
      <c r="I170" s="13" t="s">
        <v>405</v>
      </c>
      <c r="J170" s="47" t="s">
        <v>405</v>
      </c>
      <c r="K170" s="40" t="s">
        <v>405</v>
      </c>
      <c r="L170" s="40" t="s">
        <v>405</v>
      </c>
      <c r="M170" s="40" t="s">
        <v>405</v>
      </c>
      <c r="N170" s="40" t="s">
        <v>405</v>
      </c>
      <c r="O170" s="40" t="s">
        <v>405</v>
      </c>
      <c r="P170" s="40" t="s">
        <v>405</v>
      </c>
      <c r="Q170" s="40" t="s">
        <v>405</v>
      </c>
      <c r="R170" s="40" t="s">
        <v>405</v>
      </c>
      <c r="S170" s="40" t="s">
        <v>405</v>
      </c>
      <c r="T170" s="14">
        <f>IFERROR(__xludf.DUMMYFUNCTION("""COMPUTED_VALUE"""),6.48015795E8)</f>
        <v>648015795</v>
      </c>
      <c r="U170" s="14" t="s">
        <v>405</v>
      </c>
      <c r="V170" s="14">
        <v>48.0</v>
      </c>
      <c r="W170" s="13" t="s">
        <v>186</v>
      </c>
      <c r="X170" s="14" t="s">
        <v>219</v>
      </c>
      <c r="Y170" s="15" t="str">
        <f t="shared" si="2"/>
        <v>En relación con el mes de octubre, se realizaron 2 procesos de formación  con entidades del sector educativo y de base social. Además, se realizaron espacios de sensibilización en prevención de las violencias basadas en género, para un total de 48 personas vinculadas.</v>
      </c>
      <c r="Z170" s="1" t="s">
        <v>37</v>
      </c>
    </row>
    <row r="171" ht="15.75" customHeight="1">
      <c r="B171" s="13" t="s">
        <v>1109</v>
      </c>
      <c r="C171" s="13" t="s">
        <v>1110</v>
      </c>
      <c r="D171" s="13" t="s">
        <v>384</v>
      </c>
      <c r="E171" s="13" t="str">
        <f t="shared" si="1"/>
        <v>BP26005428</v>
      </c>
      <c r="F171" s="13" t="s">
        <v>209</v>
      </c>
      <c r="G171" s="13" t="str">
        <f>IFERROR(__xludf.DUMMYFUNCTION("""COMPUTED_VALUE"""),"BP2600542810101")</f>
        <v>BP2600542810101</v>
      </c>
      <c r="H171" s="13" t="str">
        <f>IFERROR(__xludf.DUMMYFUNCTION("""COMPUTED_VALUE"""),"Realizar Asistencia técnica para plan de trabajo y estrategia de ciudades seguras para mujeres y niñas")</f>
        <v>Realizar Asistencia técnica para plan de trabajo y estrategia de ciudades seguras para mujeres y niñas</v>
      </c>
      <c r="I171" s="13" t="s">
        <v>405</v>
      </c>
      <c r="J171" s="47" t="s">
        <v>405</v>
      </c>
      <c r="K171" s="40" t="s">
        <v>405</v>
      </c>
      <c r="L171" s="40" t="s">
        <v>405</v>
      </c>
      <c r="M171" s="40" t="s">
        <v>405</v>
      </c>
      <c r="N171" s="40" t="s">
        <v>405</v>
      </c>
      <c r="O171" s="40" t="s">
        <v>405</v>
      </c>
      <c r="P171" s="40" t="s">
        <v>405</v>
      </c>
      <c r="Q171" s="40" t="s">
        <v>405</v>
      </c>
      <c r="R171" s="40" t="s">
        <v>405</v>
      </c>
      <c r="S171" s="40" t="s">
        <v>405</v>
      </c>
      <c r="T171" s="14">
        <f>IFERROR(__xludf.DUMMYFUNCTION("""COMPUTED_VALUE"""),2.7225E7)</f>
        <v>27225000</v>
      </c>
      <c r="U171" s="14" t="s">
        <v>405</v>
      </c>
      <c r="V171" s="14"/>
      <c r="W171" s="13"/>
      <c r="X171" s="14"/>
      <c r="Y171" s="15" t="str">
        <f t="shared" si="2"/>
        <v> </v>
      </c>
      <c r="Z171" s="1" t="s">
        <v>37</v>
      </c>
    </row>
    <row r="172" ht="15.75" customHeight="1">
      <c r="B172" s="13" t="s">
        <v>1109</v>
      </c>
      <c r="C172" s="13" t="s">
        <v>1110</v>
      </c>
      <c r="D172" s="13" t="s">
        <v>384</v>
      </c>
      <c r="E172" s="13" t="str">
        <f t="shared" si="1"/>
        <v>BP26005428</v>
      </c>
      <c r="F172" s="13" t="s">
        <v>209</v>
      </c>
      <c r="G172" s="13" t="str">
        <f>IFERROR(__xludf.DUMMYFUNCTION("""COMPUTED_VALUE"""),"BP2600542810101")</f>
        <v>BP2600542810101</v>
      </c>
      <c r="H172" s="13" t="str">
        <f>IFERROR(__xludf.DUMMYFUNCTION("""COMPUTED_VALUE"""),"Realizar direccionamiento técnico para la implementación de la estrategia de prevención de las violencias")</f>
        <v>Realizar direccionamiento técnico para la implementación de la estrategia de prevención de las violencias</v>
      </c>
      <c r="I172" s="13" t="s">
        <v>405</v>
      </c>
      <c r="J172" s="47" t="s">
        <v>405</v>
      </c>
      <c r="K172" s="40" t="s">
        <v>405</v>
      </c>
      <c r="L172" s="40" t="s">
        <v>405</v>
      </c>
      <c r="M172" s="40" t="s">
        <v>405</v>
      </c>
      <c r="N172" s="40" t="s">
        <v>405</v>
      </c>
      <c r="O172" s="40" t="s">
        <v>405</v>
      </c>
      <c r="P172" s="40" t="s">
        <v>405</v>
      </c>
      <c r="Q172" s="40" t="s">
        <v>405</v>
      </c>
      <c r="R172" s="40" t="s">
        <v>405</v>
      </c>
      <c r="S172" s="40" t="s">
        <v>405</v>
      </c>
      <c r="T172" s="14">
        <f>IFERROR(__xludf.DUMMYFUNCTION("""COMPUTED_VALUE"""),8.056E7)</f>
        <v>80560000</v>
      </c>
      <c r="U172" s="14" t="s">
        <v>405</v>
      </c>
      <c r="V172" s="14"/>
      <c r="W172" s="13"/>
      <c r="X172" s="13"/>
      <c r="Y172" s="15" t="str">
        <f t="shared" si="2"/>
        <v> </v>
      </c>
      <c r="Z172" s="1" t="s">
        <v>37</v>
      </c>
    </row>
    <row r="173" ht="15.75" customHeight="1">
      <c r="B173" s="13" t="s">
        <v>1109</v>
      </c>
      <c r="C173" s="13" t="s">
        <v>1110</v>
      </c>
      <c r="D173" s="13" t="s">
        <v>384</v>
      </c>
      <c r="E173" s="13" t="str">
        <f t="shared" si="1"/>
        <v>BP26005428</v>
      </c>
      <c r="F173" s="13" t="s">
        <v>209</v>
      </c>
      <c r="G173" s="13" t="str">
        <f>IFERROR(__xludf.DUMMYFUNCTION("""COMPUTED_VALUE"""),"BP2600542810101")</f>
        <v>BP2600542810101</v>
      </c>
      <c r="H173" s="13" t="str">
        <f>IFERROR(__xludf.DUMMYFUNCTION("""COMPUTED_VALUE"""),"Realizar el diseño de material de apoyo pedagógico-didáctico")</f>
        <v>Realizar el diseño de material de apoyo pedagógico-didáctico</v>
      </c>
      <c r="I173" s="13" t="s">
        <v>405</v>
      </c>
      <c r="J173" s="47" t="s">
        <v>405</v>
      </c>
      <c r="K173" s="40" t="s">
        <v>405</v>
      </c>
      <c r="L173" s="40" t="s">
        <v>405</v>
      </c>
      <c r="M173" s="40" t="s">
        <v>405</v>
      </c>
      <c r="N173" s="40" t="s">
        <v>405</v>
      </c>
      <c r="O173" s="40" t="s">
        <v>405</v>
      </c>
      <c r="P173" s="40" t="s">
        <v>405</v>
      </c>
      <c r="Q173" s="40" t="s">
        <v>405</v>
      </c>
      <c r="R173" s="40" t="s">
        <v>405</v>
      </c>
      <c r="S173" s="40" t="s">
        <v>405</v>
      </c>
      <c r="T173" s="14">
        <f>IFERROR(__xludf.DUMMYFUNCTION("""COMPUTED_VALUE"""),6.1776497E7)</f>
        <v>61776497</v>
      </c>
      <c r="U173" s="14" t="s">
        <v>405</v>
      </c>
      <c r="V173" s="14"/>
      <c r="W173" s="13"/>
      <c r="X173" s="13"/>
      <c r="Y173" s="15" t="str">
        <f t="shared" si="2"/>
        <v> </v>
      </c>
      <c r="Z173" s="1" t="s">
        <v>37</v>
      </c>
    </row>
    <row r="174" ht="15.75" customHeight="1">
      <c r="B174" s="13" t="s">
        <v>1109</v>
      </c>
      <c r="C174" s="13" t="s">
        <v>1110</v>
      </c>
      <c r="D174" s="13" t="s">
        <v>384</v>
      </c>
      <c r="E174" s="13" t="str">
        <f t="shared" si="1"/>
        <v>BP26005430</v>
      </c>
      <c r="F174" s="13" t="s">
        <v>220</v>
      </c>
      <c r="G174" s="13" t="str">
        <f>IFERROR(__xludf.DUMMYFUNCTION("""COMPUTED_VALUE"""),"BP2600543010101")</f>
        <v>BP2600543010101</v>
      </c>
      <c r="H174" s="13" t="str">
        <f>IFERROR(__xludf.DUMMYFUNCTION("""COMPUTED_VALUE"""),"Brindar apoyo logístico para los procesos de empoderamiento económico en perspectiva de género")</f>
        <v>Brindar apoyo logístico para los procesos de empoderamiento económico en perspectiva de género</v>
      </c>
      <c r="I174" s="13" t="s">
        <v>405</v>
      </c>
      <c r="J174" s="47" t="s">
        <v>405</v>
      </c>
      <c r="K174" s="40" t="s">
        <v>405</v>
      </c>
      <c r="L174" s="40" t="s">
        <v>405</v>
      </c>
      <c r="M174" s="40" t="s">
        <v>405</v>
      </c>
      <c r="N174" s="40" t="s">
        <v>405</v>
      </c>
      <c r="O174" s="40" t="s">
        <v>405</v>
      </c>
      <c r="P174" s="40" t="s">
        <v>405</v>
      </c>
      <c r="Q174" s="40" t="s">
        <v>405</v>
      </c>
      <c r="R174" s="40" t="s">
        <v>405</v>
      </c>
      <c r="S174" s="40" t="s">
        <v>405</v>
      </c>
      <c r="T174" s="14">
        <f>IFERROR(__xludf.DUMMYFUNCTION("""COMPUTED_VALUE"""),1.783186E7)</f>
        <v>17831860</v>
      </c>
      <c r="U174" s="14" t="s">
        <v>405</v>
      </c>
      <c r="V174" s="14"/>
      <c r="W174" s="13"/>
      <c r="X174" s="13"/>
      <c r="Y174" s="15" t="str">
        <f t="shared" si="2"/>
        <v> </v>
      </c>
      <c r="Z174" s="1" t="s">
        <v>37</v>
      </c>
    </row>
    <row r="175" ht="15.75" customHeight="1">
      <c r="B175" s="13" t="s">
        <v>1109</v>
      </c>
      <c r="C175" s="13" t="s">
        <v>1110</v>
      </c>
      <c r="D175" s="13" t="s">
        <v>384</v>
      </c>
      <c r="E175" s="13" t="str">
        <f t="shared" si="1"/>
        <v>BP26005430</v>
      </c>
      <c r="F175" s="13" t="s">
        <v>220</v>
      </c>
      <c r="G175" s="13" t="str">
        <f>IFERROR(__xludf.DUMMYFUNCTION("""COMPUTED_VALUE"""),"BP2600543010101")</f>
        <v>BP2600543010101</v>
      </c>
      <c r="H175" s="13" t="str">
        <f>IFERROR(__xludf.DUMMYFUNCTION("""COMPUTED_VALUE"""),"Brindar asesoría técnica y de desarrollo personal con enfoque de género para las actividades propias del sector rural")</f>
        <v>Brindar asesoría técnica y de desarrollo personal con enfoque de género para las actividades propias del sector rural</v>
      </c>
      <c r="I175" s="13" t="s">
        <v>405</v>
      </c>
      <c r="J175" s="47" t="s">
        <v>405</v>
      </c>
      <c r="K175" s="40" t="s">
        <v>405</v>
      </c>
      <c r="L175" s="40" t="s">
        <v>405</v>
      </c>
      <c r="M175" s="40" t="s">
        <v>405</v>
      </c>
      <c r="N175" s="40" t="s">
        <v>405</v>
      </c>
      <c r="O175" s="40" t="s">
        <v>405</v>
      </c>
      <c r="P175" s="40" t="s">
        <v>405</v>
      </c>
      <c r="Q175" s="40" t="s">
        <v>405</v>
      </c>
      <c r="R175" s="40" t="s">
        <v>405</v>
      </c>
      <c r="S175" s="40" t="s">
        <v>405</v>
      </c>
      <c r="T175" s="14">
        <f>IFERROR(__xludf.DUMMYFUNCTION("""COMPUTED_VALUE"""),4.8056E7)</f>
        <v>48056000</v>
      </c>
      <c r="U175" s="14" t="s">
        <v>405</v>
      </c>
      <c r="V175" s="14"/>
      <c r="W175" s="13"/>
      <c r="X175" s="13"/>
      <c r="Y175" s="15" t="str">
        <f t="shared" si="2"/>
        <v> </v>
      </c>
      <c r="Z175" s="1" t="s">
        <v>37</v>
      </c>
    </row>
    <row r="176" ht="15.75" customHeight="1">
      <c r="B176" s="13" t="s">
        <v>1109</v>
      </c>
      <c r="C176" s="13" t="s">
        <v>1110</v>
      </c>
      <c r="D176" s="13" t="s">
        <v>384</v>
      </c>
      <c r="E176" s="13" t="str">
        <f t="shared" si="1"/>
        <v>BP26005430</v>
      </c>
      <c r="F176" s="13" t="s">
        <v>220</v>
      </c>
      <c r="G176" s="13" t="str">
        <f>IFERROR(__xludf.DUMMYFUNCTION("""COMPUTED_VALUE"""),"BP2600543010101")</f>
        <v>BP2600543010101</v>
      </c>
      <c r="H176" s="13" t="str">
        <f>IFERROR(__xludf.DUMMYFUNCTION("""COMPUTED_VALUE"""),"Diseñar e implementar una estrategia con enfoque de género que promueva la inserción laboral de las mujeres fortaleciendo sus competencias duras y blandas y priorizando el desempeño de roles laborales en espacios no tradicionales en el Distrito de Santiag"&amp;"o de Cali")</f>
        <v>Diseñar e implementar una estrategia con enfoque de género que promueva la inserción laboral de las mujeres fortaleciendo sus competencias duras y blandas y priorizando el desempeño de roles laborales en espacios no tradicionales en el Distrito de Santiago de Cali</v>
      </c>
      <c r="I176" s="13" t="s">
        <v>405</v>
      </c>
      <c r="J176" s="47" t="s">
        <v>405</v>
      </c>
      <c r="K176" s="40" t="s">
        <v>405</v>
      </c>
      <c r="L176" s="40" t="s">
        <v>405</v>
      </c>
      <c r="M176" s="40" t="s">
        <v>405</v>
      </c>
      <c r="N176" s="40" t="s">
        <v>405</v>
      </c>
      <c r="O176" s="40" t="s">
        <v>405</v>
      </c>
      <c r="P176" s="40" t="s">
        <v>405</v>
      </c>
      <c r="Q176" s="40" t="s">
        <v>405</v>
      </c>
      <c r="R176" s="40" t="s">
        <v>405</v>
      </c>
      <c r="S176" s="40" t="s">
        <v>405</v>
      </c>
      <c r="T176" s="14">
        <f>IFERROR(__xludf.DUMMYFUNCTION("""COMPUTED_VALUE"""),6.7588E7)</f>
        <v>67588000</v>
      </c>
      <c r="U176" s="14" t="s">
        <v>405</v>
      </c>
      <c r="V176" s="14">
        <v>18.0</v>
      </c>
      <c r="W176" s="13" t="s">
        <v>60</v>
      </c>
      <c r="X176" s="13" t="s">
        <v>2544</v>
      </c>
      <c r="Y176" s="15" t="str">
        <f t="shared" si="2"/>
        <v>En octubre, Se ejecutaron acciones que permitieron la vinculación efectiva de 18 participantes a una convocatoria laboral, en la cual fueron seleccionadas para desempeñarse como asesoras comerciales en una tienda de ropa, fortaleciendo así sus oportunidades de inserción en el mercado laboral formal.</v>
      </c>
      <c r="Z176" s="1" t="s">
        <v>37</v>
      </c>
    </row>
    <row r="177" ht="15.75" customHeight="1">
      <c r="B177" s="13" t="s">
        <v>1109</v>
      </c>
      <c r="C177" s="13" t="s">
        <v>1110</v>
      </c>
      <c r="D177" s="13" t="s">
        <v>384</v>
      </c>
      <c r="E177" s="13" t="str">
        <f t="shared" si="1"/>
        <v>BP26005430</v>
      </c>
      <c r="F177" s="13" t="s">
        <v>220</v>
      </c>
      <c r="G177" s="13" t="str">
        <f>IFERROR(__xludf.DUMMYFUNCTION("""COMPUTED_VALUE"""),"BP2600543010101")</f>
        <v>BP2600543010101</v>
      </c>
      <c r="H177" s="13" t="str">
        <f>IFERROR(__xludf.DUMMYFUNCTION("""COMPUTED_VALUE"""),"Impulsar los emprendimientos, la formación, la asociatividad y cooperativismo de las mujeres rurales y urbanas desde enfoque de género y diferencial")</f>
        <v>Impulsar los emprendimientos, la formación, la asociatividad y cooperativismo de las mujeres rurales y urbanas desde enfoque de género y diferencial</v>
      </c>
      <c r="I177" s="13" t="s">
        <v>405</v>
      </c>
      <c r="J177" s="47" t="s">
        <v>405</v>
      </c>
      <c r="K177" s="40" t="s">
        <v>405</v>
      </c>
      <c r="L177" s="40" t="s">
        <v>405</v>
      </c>
      <c r="M177" s="40" t="s">
        <v>405</v>
      </c>
      <c r="N177" s="40" t="s">
        <v>405</v>
      </c>
      <c r="O177" s="40" t="s">
        <v>405</v>
      </c>
      <c r="P177" s="40" t="s">
        <v>405</v>
      </c>
      <c r="Q177" s="40" t="s">
        <v>405</v>
      </c>
      <c r="R177" s="40" t="s">
        <v>405</v>
      </c>
      <c r="S177" s="40" t="s">
        <v>405</v>
      </c>
      <c r="T177" s="14">
        <f>IFERROR(__xludf.DUMMYFUNCTION("""COMPUTED_VALUE"""),4.356E7)</f>
        <v>43560000</v>
      </c>
      <c r="U177" s="14" t="s">
        <v>405</v>
      </c>
      <c r="V177" s="14">
        <v>48.0</v>
      </c>
      <c r="W177" s="13" t="s">
        <v>35</v>
      </c>
      <c r="X177" s="13" t="s">
        <v>2545</v>
      </c>
      <c r="Y177" s="15" t="str">
        <f t="shared" si="2"/>
        <v>En el periodo correspondiente al mes de octubre, Se llevaron a cabo acciones estratégicas que fortalecieron las capacidades laborales de 48 mujeres del Distrito de Santiago de Cali, a través de su participación en un curso certificado de inglés que mejoró sus competencias para acceder a nuevas oportunidades de empleo.</v>
      </c>
      <c r="Z177" s="1" t="s">
        <v>37</v>
      </c>
    </row>
    <row r="178" ht="15.75" customHeight="1">
      <c r="B178" s="13" t="s">
        <v>1109</v>
      </c>
      <c r="C178" s="13" t="s">
        <v>1110</v>
      </c>
      <c r="D178" s="13" t="s">
        <v>384</v>
      </c>
      <c r="E178" s="13" t="str">
        <f t="shared" si="1"/>
        <v>BP26005430</v>
      </c>
      <c r="F178" s="13" t="s">
        <v>220</v>
      </c>
      <c r="G178" s="13" t="str">
        <f>IFERROR(__xludf.DUMMYFUNCTION("""COMPUTED_VALUE"""),"BP2600543010101")</f>
        <v>BP2600543010101</v>
      </c>
      <c r="H178" s="13" t="str">
        <f>IFERROR(__xludf.DUMMYFUNCTION("""COMPUTED_VALUE"""),"Realizar apalancamiento de oportunidades con diversos actores para el empoderamiento económico de las mujeres rurales y urbanas de Santiago de Cali")</f>
        <v>Realizar apalancamiento de oportunidades con diversos actores para el empoderamiento económico de las mujeres rurales y urbanas de Santiago de Cali</v>
      </c>
      <c r="I178" s="13" t="s">
        <v>405</v>
      </c>
      <c r="J178" s="47" t="s">
        <v>405</v>
      </c>
      <c r="K178" s="40" t="s">
        <v>405</v>
      </c>
      <c r="L178" s="40" t="s">
        <v>405</v>
      </c>
      <c r="M178" s="40" t="s">
        <v>405</v>
      </c>
      <c r="N178" s="40" t="s">
        <v>405</v>
      </c>
      <c r="O178" s="40" t="s">
        <v>405</v>
      </c>
      <c r="P178" s="40" t="s">
        <v>405</v>
      </c>
      <c r="Q178" s="40" t="s">
        <v>405</v>
      </c>
      <c r="R178" s="40" t="s">
        <v>405</v>
      </c>
      <c r="S178" s="40" t="s">
        <v>405</v>
      </c>
      <c r="T178" s="14">
        <f>IFERROR(__xludf.DUMMYFUNCTION("""COMPUTED_VALUE"""),2.9025096E8)</f>
        <v>290250960</v>
      </c>
      <c r="U178" s="14" t="s">
        <v>405</v>
      </c>
      <c r="V178" s="14">
        <v>0.0</v>
      </c>
      <c r="W178" s="13" t="s">
        <v>60</v>
      </c>
      <c r="X178" s="13" t="s">
        <v>2546</v>
      </c>
      <c r="Y178" s="15" t="str">
        <f t="shared" si="2"/>
        <v>En octubre, se dio inicio al Taller de Acceso a Financiamiento, desarrollado en articulación con Fundación Capital, como parte de las acciones orientadas a fortalecer las capacidades económicas de las participantes.</v>
      </c>
      <c r="Z178" s="1" t="s">
        <v>37</v>
      </c>
    </row>
    <row r="179" ht="15.75" customHeight="1">
      <c r="B179" s="13" t="s">
        <v>1109</v>
      </c>
      <c r="C179" s="13" t="s">
        <v>1110</v>
      </c>
      <c r="D179" s="13" t="s">
        <v>384</v>
      </c>
      <c r="E179" s="13" t="str">
        <f t="shared" si="1"/>
        <v>BP26005430</v>
      </c>
      <c r="F179" s="13" t="s">
        <v>220</v>
      </c>
      <c r="G179" s="13" t="str">
        <f>IFERROR(__xludf.DUMMYFUNCTION("""COMPUTED_VALUE"""),"BP2600543010101")</f>
        <v>BP2600543010101</v>
      </c>
      <c r="H179" s="13" t="str">
        <f>IFERROR(__xludf.DUMMYFUNCTION("""COMPUTED_VALUE"""),"Realizar articulación con diferentes entidades público y/o privadas sobre buenas prácticas de inclusión, desarrollo humano y autonomía económica, desde un enfoque diferencial y de género")</f>
        <v>Realizar articulación con diferentes entidades público y/o privadas sobre buenas prácticas de inclusión, desarrollo humano y autonomía económica, desde un enfoque diferencial y de género</v>
      </c>
      <c r="I179" s="13" t="s">
        <v>405</v>
      </c>
      <c r="J179" s="47" t="s">
        <v>405</v>
      </c>
      <c r="K179" s="40" t="s">
        <v>405</v>
      </c>
      <c r="L179" s="40" t="s">
        <v>405</v>
      </c>
      <c r="M179" s="40" t="s">
        <v>405</v>
      </c>
      <c r="N179" s="40" t="s">
        <v>405</v>
      </c>
      <c r="O179" s="40" t="s">
        <v>405</v>
      </c>
      <c r="P179" s="40" t="s">
        <v>405</v>
      </c>
      <c r="Q179" s="40" t="s">
        <v>405</v>
      </c>
      <c r="R179" s="40" t="s">
        <v>405</v>
      </c>
      <c r="S179" s="40" t="s">
        <v>405</v>
      </c>
      <c r="T179" s="14">
        <f>IFERROR(__xludf.DUMMYFUNCTION("""COMPUTED_VALUE"""),5.6698E7)</f>
        <v>56698000</v>
      </c>
      <c r="U179" s="14" t="s">
        <v>405</v>
      </c>
      <c r="V179" s="14"/>
      <c r="W179" s="13"/>
      <c r="X179" s="13"/>
      <c r="Y179" s="15" t="str">
        <f t="shared" si="2"/>
        <v> </v>
      </c>
      <c r="Z179" s="1" t="s">
        <v>37</v>
      </c>
    </row>
    <row r="180" ht="15.75" customHeight="1">
      <c r="B180" s="13" t="s">
        <v>1109</v>
      </c>
      <c r="C180" s="13" t="s">
        <v>1110</v>
      </c>
      <c r="D180" s="13" t="s">
        <v>384</v>
      </c>
      <c r="E180" s="13" t="str">
        <f t="shared" si="1"/>
        <v>BP26005430</v>
      </c>
      <c r="F180" s="13" t="s">
        <v>220</v>
      </c>
      <c r="G180" s="13" t="str">
        <f>IFERROR(__xludf.DUMMYFUNCTION("""COMPUTED_VALUE"""),"BP2600543010101")</f>
        <v>BP2600543010101</v>
      </c>
      <c r="H180" s="13" t="str">
        <f>IFERROR(__xludf.DUMMYFUNCTION("""COMPUTED_VALUE"""),"Suministrar insumos para el desarrollo de procesos de empoderamiento económico en perspectiva de género")</f>
        <v>Suministrar insumos para el desarrollo de procesos de empoderamiento económico en perspectiva de género</v>
      </c>
      <c r="I180" s="13" t="s">
        <v>405</v>
      </c>
      <c r="J180" s="47" t="s">
        <v>405</v>
      </c>
      <c r="K180" s="40" t="s">
        <v>405</v>
      </c>
      <c r="L180" s="40" t="s">
        <v>405</v>
      </c>
      <c r="M180" s="40" t="s">
        <v>405</v>
      </c>
      <c r="N180" s="40" t="s">
        <v>405</v>
      </c>
      <c r="O180" s="40" t="s">
        <v>405</v>
      </c>
      <c r="P180" s="40" t="s">
        <v>405</v>
      </c>
      <c r="Q180" s="40" t="s">
        <v>405</v>
      </c>
      <c r="R180" s="40" t="s">
        <v>405</v>
      </c>
      <c r="S180" s="40" t="s">
        <v>405</v>
      </c>
      <c r="T180" s="14">
        <f>IFERROR(__xludf.DUMMYFUNCTION("""COMPUTED_VALUE"""),1.5540678E7)</f>
        <v>15540678</v>
      </c>
      <c r="U180" s="14" t="s">
        <v>405</v>
      </c>
      <c r="V180" s="14"/>
      <c r="W180" s="13"/>
      <c r="X180" s="13"/>
      <c r="Y180" s="15" t="str">
        <f t="shared" si="2"/>
        <v> </v>
      </c>
      <c r="Z180" s="1" t="s">
        <v>37</v>
      </c>
    </row>
    <row r="181" ht="15.75" customHeight="1">
      <c r="B181" s="13" t="s">
        <v>1109</v>
      </c>
      <c r="C181" s="13" t="s">
        <v>1110</v>
      </c>
      <c r="D181" s="13" t="s">
        <v>384</v>
      </c>
      <c r="E181" s="13" t="str">
        <f t="shared" si="1"/>
        <v>BP26005431</v>
      </c>
      <c r="F181" s="13" t="s">
        <v>231</v>
      </c>
      <c r="G181" s="13" t="str">
        <f>IFERROR(__xludf.DUMMYFUNCTION("""COMPUTED_VALUE"""),"BP2600543110101")</f>
        <v>BP2600543110101</v>
      </c>
      <c r="H181" s="13" t="str">
        <f>IFERROR(__xludf.DUMMYFUNCTION("""COMPUTED_VALUE"""),"Brindar apoyo logístico a los procesos de empoderamiento político y social con perspectiva de género")</f>
        <v>Brindar apoyo logístico a los procesos de empoderamiento político y social con perspectiva de género</v>
      </c>
      <c r="I181" s="13" t="s">
        <v>405</v>
      </c>
      <c r="J181" s="47" t="s">
        <v>405</v>
      </c>
      <c r="K181" s="40" t="s">
        <v>405</v>
      </c>
      <c r="L181" s="40" t="s">
        <v>405</v>
      </c>
      <c r="M181" s="40" t="s">
        <v>405</v>
      </c>
      <c r="N181" s="40" t="s">
        <v>405</v>
      </c>
      <c r="O181" s="40" t="s">
        <v>405</v>
      </c>
      <c r="P181" s="40" t="s">
        <v>405</v>
      </c>
      <c r="Q181" s="40" t="s">
        <v>405</v>
      </c>
      <c r="R181" s="40" t="s">
        <v>405</v>
      </c>
      <c r="S181" s="40" t="s">
        <v>405</v>
      </c>
      <c r="T181" s="14">
        <f>IFERROR(__xludf.DUMMYFUNCTION("""COMPUTED_VALUE"""),2.0865246E7)</f>
        <v>20865246</v>
      </c>
      <c r="U181" s="14" t="s">
        <v>405</v>
      </c>
      <c r="V181" s="14"/>
      <c r="W181" s="13" t="s">
        <v>60</v>
      </c>
      <c r="X181" s="13"/>
      <c r="Y181" s="15" t="str">
        <f t="shared" si="2"/>
        <v>En octubre, </v>
      </c>
      <c r="Z181" s="1" t="s">
        <v>37</v>
      </c>
    </row>
    <row r="182" ht="15.75" customHeight="1">
      <c r="B182" s="13" t="s">
        <v>1109</v>
      </c>
      <c r="C182" s="13" t="s">
        <v>1110</v>
      </c>
      <c r="D182" s="13" t="s">
        <v>384</v>
      </c>
      <c r="E182" s="13" t="str">
        <f t="shared" si="1"/>
        <v>BP26005431</v>
      </c>
      <c r="F182" s="13" t="s">
        <v>231</v>
      </c>
      <c r="G182" s="13" t="str">
        <f>IFERROR(__xludf.DUMMYFUNCTION("""COMPUTED_VALUE"""),"BP2600543110101")</f>
        <v>BP2600543110101</v>
      </c>
      <c r="H182" s="13" t="str">
        <f>IFERROR(__xludf.DUMMYFUNCTION("""COMPUTED_VALUE"""),"Elaborar estrategia para la creación del Consejo Consultivo de Mujeres Distrital")</f>
        <v>Elaborar estrategia para la creación del Consejo Consultivo de Mujeres Distrital</v>
      </c>
      <c r="I182" s="13" t="s">
        <v>405</v>
      </c>
      <c r="J182" s="47" t="s">
        <v>405</v>
      </c>
      <c r="K182" s="40" t="s">
        <v>405</v>
      </c>
      <c r="L182" s="40" t="s">
        <v>405</v>
      </c>
      <c r="M182" s="40" t="s">
        <v>405</v>
      </c>
      <c r="N182" s="40" t="s">
        <v>405</v>
      </c>
      <c r="O182" s="40" t="s">
        <v>405</v>
      </c>
      <c r="P182" s="40" t="s">
        <v>405</v>
      </c>
      <c r="Q182" s="40" t="s">
        <v>405</v>
      </c>
      <c r="R182" s="40" t="s">
        <v>405</v>
      </c>
      <c r="S182" s="40" t="s">
        <v>405</v>
      </c>
      <c r="T182" s="14">
        <f>IFERROR(__xludf.DUMMYFUNCTION("""COMPUTED_VALUE"""),6.26175E7)</f>
        <v>62617500</v>
      </c>
      <c r="U182" s="14" t="s">
        <v>405</v>
      </c>
      <c r="V182" s="14">
        <v>0.0</v>
      </c>
      <c r="W182" s="13" t="s">
        <v>60</v>
      </c>
      <c r="X182" s="13" t="s">
        <v>2547</v>
      </c>
      <c r="Y182" s="15" t="str">
        <f t="shared" si="2"/>
        <v>En octubre, no se vincularon mujeres en esta actividad, dado que se avanzó en articulación con la GIZ con el propósito de establecer el compromiso para desarrollar consultoría que esta organización brindará a la Subsecretaría. En dicha reunión, GIZ se comprometió a enviar los Términos de Referencia (TDR) para su revisión.</v>
      </c>
      <c r="Z182" s="1" t="s">
        <v>37</v>
      </c>
    </row>
    <row r="183" ht="15.75" customHeight="1">
      <c r="B183" s="13" t="s">
        <v>1109</v>
      </c>
      <c r="C183" s="13" t="s">
        <v>1110</v>
      </c>
      <c r="D183" s="13" t="s">
        <v>384</v>
      </c>
      <c r="E183" s="13" t="str">
        <f t="shared" si="1"/>
        <v>BP26005431</v>
      </c>
      <c r="F183" s="13" t="s">
        <v>231</v>
      </c>
      <c r="G183" s="13" t="str">
        <f>IFERROR(__xludf.DUMMYFUNCTION("""COMPUTED_VALUE"""),"BP2600543110101")</f>
        <v>BP2600543110101</v>
      </c>
      <c r="H183" s="13" t="str">
        <f>IFERROR(__xludf.DUMMYFUNCTION("""COMPUTED_VALUE"""),"Fortalecimiento de la capacidad de empoderamiento político y social de las mujeres en Santiago de Cali BP-26005431 - pagos pasivos exigibles vigencia expirada")</f>
        <v>Fortalecimiento de la capacidad de empoderamiento político y social de las mujeres en Santiago de Cali BP-26005431 - pagos pasivos exigibles vigencia expirada</v>
      </c>
      <c r="I183" s="13" t="s">
        <v>405</v>
      </c>
      <c r="J183" s="47" t="s">
        <v>405</v>
      </c>
      <c r="K183" s="40" t="s">
        <v>405</v>
      </c>
      <c r="L183" s="40" t="s">
        <v>405</v>
      </c>
      <c r="M183" s="40" t="s">
        <v>405</v>
      </c>
      <c r="N183" s="40" t="s">
        <v>405</v>
      </c>
      <c r="O183" s="40" t="s">
        <v>405</v>
      </c>
      <c r="P183" s="40" t="s">
        <v>405</v>
      </c>
      <c r="Q183" s="40" t="s">
        <v>405</v>
      </c>
      <c r="R183" s="40" t="s">
        <v>405</v>
      </c>
      <c r="S183" s="40" t="s">
        <v>405</v>
      </c>
      <c r="T183" s="14">
        <f>IFERROR(__xludf.DUMMYFUNCTION("""COMPUTED_VALUE"""),3007000.0)</f>
        <v>3007000</v>
      </c>
      <c r="U183" s="14" t="s">
        <v>405</v>
      </c>
      <c r="V183" s="14"/>
      <c r="W183" s="13"/>
      <c r="X183" s="13"/>
      <c r="Y183" s="15" t="str">
        <f t="shared" si="2"/>
        <v> </v>
      </c>
      <c r="Z183" s="1" t="s">
        <v>37</v>
      </c>
    </row>
    <row r="184" ht="15.75" customHeight="1">
      <c r="B184" s="13" t="s">
        <v>1109</v>
      </c>
      <c r="C184" s="13" t="s">
        <v>1110</v>
      </c>
      <c r="D184" s="13" t="s">
        <v>384</v>
      </c>
      <c r="E184" s="13" t="str">
        <f t="shared" si="1"/>
        <v>BP26005431</v>
      </c>
      <c r="F184" s="13" t="s">
        <v>231</v>
      </c>
      <c r="G184" s="13" t="str">
        <f>IFERROR(__xludf.DUMMYFUNCTION("""COMPUTED_VALUE"""),"BP2600543110101")</f>
        <v>BP2600543110101</v>
      </c>
      <c r="H184" s="13" t="str">
        <f>IFERROR(__xludf.DUMMYFUNCTION("""COMPUTED_VALUE"""),"Realizar campañas de promoción de escenarios de sensibilización en contra de la violencia política")</f>
        <v>Realizar campañas de promoción de escenarios de sensibilización en contra de la violencia política</v>
      </c>
      <c r="I184" s="13" t="s">
        <v>405</v>
      </c>
      <c r="J184" s="47" t="s">
        <v>405</v>
      </c>
      <c r="K184" s="40" t="s">
        <v>405</v>
      </c>
      <c r="L184" s="40" t="s">
        <v>405</v>
      </c>
      <c r="M184" s="40" t="s">
        <v>405</v>
      </c>
      <c r="N184" s="40" t="s">
        <v>405</v>
      </c>
      <c r="O184" s="40" t="s">
        <v>405</v>
      </c>
      <c r="P184" s="40" t="s">
        <v>405</v>
      </c>
      <c r="Q184" s="40" t="s">
        <v>405</v>
      </c>
      <c r="R184" s="40" t="s">
        <v>405</v>
      </c>
      <c r="S184" s="40" t="s">
        <v>405</v>
      </c>
      <c r="T184" s="14">
        <f>IFERROR(__xludf.DUMMYFUNCTION("""COMPUTED_VALUE"""),1.00686E8)</f>
        <v>100686000</v>
      </c>
      <c r="U184" s="14" t="s">
        <v>405</v>
      </c>
      <c r="V184" s="14">
        <v>0.0</v>
      </c>
      <c r="W184" s="13" t="s">
        <v>60</v>
      </c>
      <c r="X184" s="40" t="s">
        <v>2548</v>
      </c>
      <c r="Y184" s="15" t="str">
        <f t="shared" si="2"/>
        <v>En octubre, no se vincularon mujeres en esta actividad dado que se adelanto planeación de un foro en el marco del 25N, en contra de la violencia política basada en género.</v>
      </c>
      <c r="Z184" s="1" t="s">
        <v>37</v>
      </c>
    </row>
    <row r="185" ht="15.75" customHeight="1">
      <c r="B185" s="13" t="s">
        <v>1109</v>
      </c>
      <c r="C185" s="13" t="s">
        <v>1110</v>
      </c>
      <c r="D185" s="13" t="s">
        <v>384</v>
      </c>
      <c r="E185" s="13" t="str">
        <f t="shared" si="1"/>
        <v>BP26005431</v>
      </c>
      <c r="F185" s="13" t="s">
        <v>231</v>
      </c>
      <c r="G185" s="13" t="str">
        <f>IFERROR(__xludf.DUMMYFUNCTION("""COMPUTED_VALUE"""),"BP2600543110101")</f>
        <v>BP2600543110101</v>
      </c>
      <c r="H185" s="13" t="str">
        <f>IFERROR(__xludf.DUMMYFUNCTION("""COMPUTED_VALUE"""),"Realizar diseño de la Escuela de Incidencia Política para las mujeres rurales y urbanas de Santiago de Cali")</f>
        <v>Realizar diseño de la Escuela de Incidencia Política para las mujeres rurales y urbanas de Santiago de Cali</v>
      </c>
      <c r="I185" s="13" t="s">
        <v>405</v>
      </c>
      <c r="J185" s="47" t="s">
        <v>405</v>
      </c>
      <c r="K185" s="40" t="s">
        <v>405</v>
      </c>
      <c r="L185" s="40" t="s">
        <v>405</v>
      </c>
      <c r="M185" s="40" t="s">
        <v>405</v>
      </c>
      <c r="N185" s="40" t="s">
        <v>405</v>
      </c>
      <c r="O185" s="40" t="s">
        <v>405</v>
      </c>
      <c r="P185" s="40" t="s">
        <v>405</v>
      </c>
      <c r="Q185" s="40" t="s">
        <v>405</v>
      </c>
      <c r="R185" s="40" t="s">
        <v>405</v>
      </c>
      <c r="S185" s="40" t="s">
        <v>405</v>
      </c>
      <c r="T185" s="14">
        <f>IFERROR(__xludf.DUMMYFUNCTION("""COMPUTED_VALUE"""),1.4063E8)</f>
        <v>140630000</v>
      </c>
      <c r="U185" s="14" t="s">
        <v>405</v>
      </c>
      <c r="V185" s="14"/>
      <c r="W185" s="13"/>
      <c r="X185" s="13"/>
      <c r="Y185" s="15" t="str">
        <f t="shared" si="2"/>
        <v> </v>
      </c>
      <c r="Z185" s="1" t="s">
        <v>37</v>
      </c>
    </row>
    <row r="186" ht="15.75" customHeight="1">
      <c r="B186" s="13" t="s">
        <v>1109</v>
      </c>
      <c r="C186" s="13" t="s">
        <v>1110</v>
      </c>
      <c r="D186" s="13" t="s">
        <v>384</v>
      </c>
      <c r="E186" s="13" t="str">
        <f t="shared" si="1"/>
        <v>BP26005431</v>
      </c>
      <c r="F186" s="13" t="s">
        <v>231</v>
      </c>
      <c r="G186" s="13" t="str">
        <f>IFERROR(__xludf.DUMMYFUNCTION("""COMPUTED_VALUE"""),"BP2600543110101")</f>
        <v>BP2600543110101</v>
      </c>
      <c r="H186" s="13" t="str">
        <f>IFERROR(__xludf.DUMMYFUNCTION("""COMPUTED_VALUE"""),"Realizar encuentros con organizaciones, movimientos y partidos políticos para promover la equidad de género")</f>
        <v>Realizar encuentros con organizaciones, movimientos y partidos políticos para promover la equidad de género</v>
      </c>
      <c r="I186" s="13" t="s">
        <v>405</v>
      </c>
      <c r="J186" s="47" t="s">
        <v>405</v>
      </c>
      <c r="K186" s="40" t="s">
        <v>405</v>
      </c>
      <c r="L186" s="40" t="s">
        <v>405</v>
      </c>
      <c r="M186" s="40" t="s">
        <v>405</v>
      </c>
      <c r="N186" s="40" t="s">
        <v>405</v>
      </c>
      <c r="O186" s="40" t="s">
        <v>405</v>
      </c>
      <c r="P186" s="40" t="s">
        <v>405</v>
      </c>
      <c r="Q186" s="40" t="s">
        <v>405</v>
      </c>
      <c r="R186" s="40" t="s">
        <v>405</v>
      </c>
      <c r="S186" s="40" t="s">
        <v>405</v>
      </c>
      <c r="T186" s="14">
        <f>IFERROR(__xludf.DUMMYFUNCTION("""COMPUTED_VALUE"""),4.53055E7)</f>
        <v>45305500</v>
      </c>
      <c r="U186" s="14" t="s">
        <v>405</v>
      </c>
      <c r="V186" s="14">
        <v>0.0</v>
      </c>
      <c r="W186" s="13" t="s">
        <v>60</v>
      </c>
      <c r="X186" s="13" t="s">
        <v>2549</v>
      </c>
      <c r="Y186" s="15" t="str">
        <f t="shared" si="2"/>
        <v>En octubre, no se vincularon mujeres en esta actividad dado que se adelantó la planeación de evento con las integrantes de las mesas territoriales de mujeres como forma de acercamiento entre estas organizaciones y la institucionalidad.</v>
      </c>
      <c r="Z186" s="1" t="s">
        <v>37</v>
      </c>
    </row>
    <row r="187" ht="15.75" customHeight="1">
      <c r="B187" s="13" t="s">
        <v>1109</v>
      </c>
      <c r="C187" s="13" t="s">
        <v>1110</v>
      </c>
      <c r="D187" s="13" t="s">
        <v>384</v>
      </c>
      <c r="E187" s="13" t="str">
        <f t="shared" si="1"/>
        <v>BP26005431</v>
      </c>
      <c r="F187" s="13" t="s">
        <v>231</v>
      </c>
      <c r="G187" s="13" t="str">
        <f>IFERROR(__xludf.DUMMYFUNCTION("""COMPUTED_VALUE"""),"BP2600543110101")</f>
        <v>BP2600543110101</v>
      </c>
      <c r="H187" s="13" t="str">
        <f>IFERROR(__xludf.DUMMYFUNCTION("""COMPUTED_VALUE"""),"Realizar la implementación de la Escuela de Incidencia Política para las Mujeres rurales y urbanas de Santiago de Cali")</f>
        <v>Realizar la implementación de la Escuela de Incidencia Política para las Mujeres rurales y urbanas de Santiago de Cali</v>
      </c>
      <c r="I187" s="13" t="s">
        <v>405</v>
      </c>
      <c r="J187" s="47" t="s">
        <v>405</v>
      </c>
      <c r="K187" s="40" t="s">
        <v>405</v>
      </c>
      <c r="L187" s="40" t="s">
        <v>405</v>
      </c>
      <c r="M187" s="40" t="s">
        <v>405</v>
      </c>
      <c r="N187" s="40" t="s">
        <v>405</v>
      </c>
      <c r="O187" s="40" t="s">
        <v>405</v>
      </c>
      <c r="P187" s="40" t="s">
        <v>405</v>
      </c>
      <c r="Q187" s="40" t="s">
        <v>405</v>
      </c>
      <c r="R187" s="40" t="s">
        <v>405</v>
      </c>
      <c r="S187" s="40" t="s">
        <v>405</v>
      </c>
      <c r="T187" s="14">
        <f>IFERROR(__xludf.DUMMYFUNCTION("""COMPUTED_VALUE"""),9.2803465E7)</f>
        <v>92803465</v>
      </c>
      <c r="U187" s="14" t="s">
        <v>405</v>
      </c>
      <c r="V187" s="14">
        <v>150.0</v>
      </c>
      <c r="W187" s="13" t="s">
        <v>60</v>
      </c>
      <c r="X187" s="13" t="s">
        <v>2550</v>
      </c>
      <c r="Y187" s="15" t="str">
        <f t="shared" si="2"/>
        <v>En octubre, Se implementaron los módulos 1,2,3,4,5,6 de la Escuela de Incidencia Polìtica 2025, vinculando 150 mujeres de diferentes comunas de cali.</v>
      </c>
      <c r="Z187" s="1" t="s">
        <v>37</v>
      </c>
    </row>
    <row r="188" ht="15.75" customHeight="1">
      <c r="B188" s="13" t="s">
        <v>1109</v>
      </c>
      <c r="C188" s="13" t="s">
        <v>1110</v>
      </c>
      <c r="D188" s="13" t="s">
        <v>384</v>
      </c>
      <c r="E188" s="13" t="str">
        <f t="shared" si="1"/>
        <v>BP26005431</v>
      </c>
      <c r="F188" s="13" t="s">
        <v>231</v>
      </c>
      <c r="G188" s="13" t="str">
        <f>IFERROR(__xludf.DUMMYFUNCTION("""COMPUTED_VALUE"""),"BP2600543110101")</f>
        <v>BP2600543110101</v>
      </c>
      <c r="H188" s="13" t="str">
        <f>IFERROR(__xludf.DUMMYFUNCTION("""COMPUTED_VALUE"""),"Realizar la Implementación de una estrategia para el fortalecimiento de las instancias de participación de las mujeres de Santiago de Cali")</f>
        <v>Realizar la Implementación de una estrategia para el fortalecimiento de las instancias de participación de las mujeres de Santiago de Cali</v>
      </c>
      <c r="I188" s="13" t="s">
        <v>405</v>
      </c>
      <c r="J188" s="47" t="s">
        <v>405</v>
      </c>
      <c r="K188" s="40" t="s">
        <v>405</v>
      </c>
      <c r="L188" s="40" t="s">
        <v>405</v>
      </c>
      <c r="M188" s="40" t="s">
        <v>405</v>
      </c>
      <c r="N188" s="40" t="s">
        <v>405</v>
      </c>
      <c r="O188" s="40" t="s">
        <v>405</v>
      </c>
      <c r="P188" s="40" t="s">
        <v>405</v>
      </c>
      <c r="Q188" s="40" t="s">
        <v>405</v>
      </c>
      <c r="R188" s="40" t="s">
        <v>405</v>
      </c>
      <c r="S188" s="40" t="s">
        <v>405</v>
      </c>
      <c r="T188" s="14">
        <f>IFERROR(__xludf.DUMMYFUNCTION("""COMPUTED_VALUE"""),8.7466501E7)</f>
        <v>87466501</v>
      </c>
      <c r="U188" s="14" t="s">
        <v>405</v>
      </c>
      <c r="V188" s="14">
        <v>0.0</v>
      </c>
      <c r="W188" s="13" t="s">
        <v>60</v>
      </c>
      <c r="X188" s="13" t="s">
        <v>2551</v>
      </c>
      <c r="Y188" s="15" t="str">
        <f t="shared" si="2"/>
        <v>En octubre, Se convocaron a participar, de la escuela de incidencia política, entre otras, a las diferentes Mesas Territoriales de Mujeres. Adicionalmente se desarrollaron las capacitaciones a las candidatas al proceso de elección de la Mesa Municipal de Mujeres de Cali.</v>
      </c>
      <c r="Z188" s="1" t="s">
        <v>37</v>
      </c>
    </row>
    <row r="189" ht="15.75" customHeight="1">
      <c r="B189" s="13" t="s">
        <v>1109</v>
      </c>
      <c r="C189" s="13" t="s">
        <v>1110</v>
      </c>
      <c r="D189" s="13" t="s">
        <v>384</v>
      </c>
      <c r="E189" s="13" t="str">
        <f t="shared" si="1"/>
        <v>BP26005431</v>
      </c>
      <c r="F189" s="13" t="s">
        <v>231</v>
      </c>
      <c r="G189" s="13" t="str">
        <f>IFERROR(__xludf.DUMMYFUNCTION("""COMPUTED_VALUE"""),"BP2600543110101")</f>
        <v>BP2600543110101</v>
      </c>
      <c r="H189" s="13" t="str">
        <f>IFERROR(__xludf.DUMMYFUNCTION("""COMPUTED_VALUE"""),"Realizar procesos de sensibilización y capacitación para el reconocimiento de los derechos políticos de las mujeres")</f>
        <v>Realizar procesos de sensibilización y capacitación para el reconocimiento de los derechos políticos de las mujeres</v>
      </c>
      <c r="I189" s="13" t="s">
        <v>405</v>
      </c>
      <c r="J189" s="47" t="s">
        <v>405</v>
      </c>
      <c r="K189" s="40" t="s">
        <v>405</v>
      </c>
      <c r="L189" s="40" t="s">
        <v>405</v>
      </c>
      <c r="M189" s="40" t="s">
        <v>405</v>
      </c>
      <c r="N189" s="40" t="s">
        <v>405</v>
      </c>
      <c r="O189" s="40" t="s">
        <v>405</v>
      </c>
      <c r="P189" s="40" t="s">
        <v>405</v>
      </c>
      <c r="Q189" s="40" t="s">
        <v>405</v>
      </c>
      <c r="R189" s="40" t="s">
        <v>405</v>
      </c>
      <c r="S189" s="40" t="s">
        <v>405</v>
      </c>
      <c r="T189" s="14">
        <f>IFERROR(__xludf.DUMMYFUNCTION("""COMPUTED_VALUE"""),0.0)</f>
        <v>0</v>
      </c>
      <c r="U189" s="14" t="s">
        <v>405</v>
      </c>
      <c r="V189" s="14"/>
      <c r="W189" s="13"/>
      <c r="X189" s="13"/>
      <c r="Y189" s="15" t="str">
        <f t="shared" si="2"/>
        <v> </v>
      </c>
      <c r="Z189" s="1" t="s">
        <v>37</v>
      </c>
    </row>
    <row r="190" ht="15.75" customHeight="1">
      <c r="B190" s="13" t="s">
        <v>1109</v>
      </c>
      <c r="C190" s="13" t="s">
        <v>1110</v>
      </c>
      <c r="D190" s="13" t="s">
        <v>384</v>
      </c>
      <c r="E190" s="13" t="str">
        <f t="shared" si="1"/>
        <v>BP26005432</v>
      </c>
      <c r="F190" s="13" t="s">
        <v>241</v>
      </c>
      <c r="G190" s="13" t="str">
        <f>IFERROR(__xludf.DUMMYFUNCTION("""COMPUTED_VALUE"""),"BP2600543210101")</f>
        <v>BP2600543210101</v>
      </c>
      <c r="H190" s="13" t="str">
        <f>IFERROR(__xludf.DUMMYFUNCTION("""COMPUTED_VALUE"""),"Realizar adquisición de insumos e implementos para la operación y atención en los espacios territoriales con enfoque de género y diferencial dirigidos a mujeres")</f>
        <v>Realizar adquisición de insumos e implementos para la operación y atención en los espacios territoriales con enfoque de género y diferencial dirigidos a mujeres</v>
      </c>
      <c r="I190" s="13" t="s">
        <v>405</v>
      </c>
      <c r="J190" s="47" t="s">
        <v>405</v>
      </c>
      <c r="K190" s="40" t="s">
        <v>405</v>
      </c>
      <c r="L190" s="40" t="s">
        <v>405</v>
      </c>
      <c r="M190" s="40" t="s">
        <v>405</v>
      </c>
      <c r="N190" s="40" t="s">
        <v>405</v>
      </c>
      <c r="O190" s="40" t="s">
        <v>405</v>
      </c>
      <c r="P190" s="40" t="s">
        <v>405</v>
      </c>
      <c r="Q190" s="40" t="s">
        <v>405</v>
      </c>
      <c r="R190" s="40" t="s">
        <v>405</v>
      </c>
      <c r="S190" s="40" t="s">
        <v>405</v>
      </c>
      <c r="T190" s="14">
        <f>IFERROR(__xludf.DUMMYFUNCTION("""COMPUTED_VALUE"""),3305277.0)</f>
        <v>3305277</v>
      </c>
      <c r="U190" s="14" t="s">
        <v>405</v>
      </c>
      <c r="V190" s="14"/>
      <c r="W190" s="13"/>
      <c r="X190" s="13"/>
      <c r="Y190" s="15" t="str">
        <f t="shared" si="2"/>
        <v> </v>
      </c>
      <c r="Z190" s="1" t="s">
        <v>37</v>
      </c>
    </row>
    <row r="191" ht="15.75" customHeight="1">
      <c r="B191" s="13" t="s">
        <v>1109</v>
      </c>
      <c r="C191" s="13" t="s">
        <v>1110</v>
      </c>
      <c r="D191" s="13" t="s">
        <v>384</v>
      </c>
      <c r="E191" s="13" t="str">
        <f t="shared" si="1"/>
        <v>BP26005432</v>
      </c>
      <c r="F191" s="13" t="s">
        <v>241</v>
      </c>
      <c r="G191" s="13" t="str">
        <f>IFERROR(__xludf.DUMMYFUNCTION("""COMPUTED_VALUE"""),"BP2600543210101")</f>
        <v>BP2600543210101</v>
      </c>
      <c r="H191" s="13" t="str">
        <f>IFERROR(__xludf.DUMMYFUNCTION("""COMPUTED_VALUE"""),"Realizar adquisición e instalación de mobiliario para el funcionamiento de espacios territoriales con enfoque de género y diferencial dirigidos a mujeres")</f>
        <v>Realizar adquisición e instalación de mobiliario para el funcionamiento de espacios territoriales con enfoque de género y diferencial dirigidos a mujeres</v>
      </c>
      <c r="I191" s="13" t="s">
        <v>405</v>
      </c>
      <c r="J191" s="47" t="s">
        <v>405</v>
      </c>
      <c r="K191" s="40" t="s">
        <v>405</v>
      </c>
      <c r="L191" s="40" t="s">
        <v>405</v>
      </c>
      <c r="M191" s="40" t="s">
        <v>405</v>
      </c>
      <c r="N191" s="40" t="s">
        <v>405</v>
      </c>
      <c r="O191" s="40" t="s">
        <v>405</v>
      </c>
      <c r="P191" s="40" t="s">
        <v>405</v>
      </c>
      <c r="Q191" s="40" t="s">
        <v>405</v>
      </c>
      <c r="R191" s="40" t="s">
        <v>405</v>
      </c>
      <c r="S191" s="40" t="s">
        <v>405</v>
      </c>
      <c r="T191" s="14">
        <f>IFERROR(__xludf.DUMMYFUNCTION("""COMPUTED_VALUE"""),0.0)</f>
        <v>0</v>
      </c>
      <c r="U191" s="14" t="s">
        <v>405</v>
      </c>
      <c r="V191" s="14"/>
      <c r="W191" s="13"/>
      <c r="X191" s="13"/>
      <c r="Y191" s="15" t="str">
        <f t="shared" si="2"/>
        <v> </v>
      </c>
      <c r="Z191" s="1" t="s">
        <v>37</v>
      </c>
    </row>
    <row r="192" ht="15.75" customHeight="1">
      <c r="B192" s="13" t="s">
        <v>1109</v>
      </c>
      <c r="C192" s="13" t="s">
        <v>1110</v>
      </c>
      <c r="D192" s="13" t="s">
        <v>384</v>
      </c>
      <c r="E192" s="13" t="str">
        <f t="shared" si="1"/>
        <v>BP26005432</v>
      </c>
      <c r="F192" s="13" t="s">
        <v>241</v>
      </c>
      <c r="G192" s="13" t="str">
        <f>IFERROR(__xludf.DUMMYFUNCTION("""COMPUTED_VALUE"""),"BP2600543210101")</f>
        <v>BP2600543210101</v>
      </c>
      <c r="H192" s="13" t="str">
        <f>IFERROR(__xludf.DUMMYFUNCTION("""COMPUTED_VALUE"""),"Realizar apoyo operativo y administrativo para el funcionamiento de los espacios territoriales con enfoque de género y diferencial dirigidos a mujeres")</f>
        <v>Realizar apoyo operativo y administrativo para el funcionamiento de los espacios territoriales con enfoque de género y diferencial dirigidos a mujeres</v>
      </c>
      <c r="I192" s="13" t="s">
        <v>405</v>
      </c>
      <c r="J192" s="47" t="s">
        <v>405</v>
      </c>
      <c r="K192" s="40" t="s">
        <v>405</v>
      </c>
      <c r="L192" s="40" t="s">
        <v>405</v>
      </c>
      <c r="M192" s="40" t="s">
        <v>405</v>
      </c>
      <c r="N192" s="40" t="s">
        <v>405</v>
      </c>
      <c r="O192" s="40" t="s">
        <v>405</v>
      </c>
      <c r="P192" s="40" t="s">
        <v>405</v>
      </c>
      <c r="Q192" s="40" t="s">
        <v>405</v>
      </c>
      <c r="R192" s="40" t="s">
        <v>405</v>
      </c>
      <c r="S192" s="40" t="s">
        <v>405</v>
      </c>
      <c r="T192" s="14">
        <f>IFERROR(__xludf.DUMMYFUNCTION("""COMPUTED_VALUE"""),1.6085845E9)</f>
        <v>1608584500</v>
      </c>
      <c r="U192" s="14" t="s">
        <v>405</v>
      </c>
      <c r="V192" s="14">
        <v>827.0</v>
      </c>
      <c r="W192" s="13" t="s">
        <v>48</v>
      </c>
      <c r="X192" s="13" t="s">
        <v>2552</v>
      </c>
      <c r="Y192" s="15" t="str">
        <f t="shared" si="2"/>
        <v>En el mes de octubre, Se dio continuidad a la gestión eficiente de los procesos administrativos y operativos, con el propósito de fortalecer de manera permanente la calidad del servicio en las diversas áreas de atención. De igual forma, en el espacio territorial de Casa Matria Juanambú se siguieron desarrollando los programas sociales, alcanzando un total de 827 atenciones en los diferentes servicios prestados.</v>
      </c>
      <c r="Z192" s="1" t="s">
        <v>37</v>
      </c>
    </row>
    <row r="193" ht="15.75" customHeight="1">
      <c r="B193" s="13" t="s">
        <v>1109</v>
      </c>
      <c r="C193" s="13" t="s">
        <v>1110</v>
      </c>
      <c r="D193" s="13" t="s">
        <v>384</v>
      </c>
      <c r="E193" s="13" t="str">
        <f t="shared" si="1"/>
        <v>BP26005432</v>
      </c>
      <c r="F193" s="13" t="s">
        <v>241</v>
      </c>
      <c r="G193" s="13" t="str">
        <f>IFERROR(__xludf.DUMMYFUNCTION("""COMPUTED_VALUE"""),"BP2600543210101")</f>
        <v>BP2600543210101</v>
      </c>
      <c r="H193" s="13" t="str">
        <f>IFERROR(__xludf.DUMMYFUNCTION("""COMPUTED_VALUE"""),"Realizar arrendamiento provisional para la operación de espacios territoriales con enfoque de género y diferencial dirigidos a mujeres")</f>
        <v>Realizar arrendamiento provisional para la operación de espacios territoriales con enfoque de género y diferencial dirigidos a mujeres</v>
      </c>
      <c r="I193" s="13" t="s">
        <v>405</v>
      </c>
      <c r="J193" s="47" t="s">
        <v>405</v>
      </c>
      <c r="K193" s="40" t="s">
        <v>405</v>
      </c>
      <c r="L193" s="40" t="s">
        <v>405</v>
      </c>
      <c r="M193" s="40" t="s">
        <v>405</v>
      </c>
      <c r="N193" s="40" t="s">
        <v>405</v>
      </c>
      <c r="O193" s="40" t="s">
        <v>405</v>
      </c>
      <c r="P193" s="40" t="s">
        <v>405</v>
      </c>
      <c r="Q193" s="40" t="s">
        <v>405</v>
      </c>
      <c r="R193" s="40" t="s">
        <v>405</v>
      </c>
      <c r="S193" s="40" t="s">
        <v>405</v>
      </c>
      <c r="T193" s="14">
        <f>IFERROR(__xludf.DUMMYFUNCTION("""COMPUTED_VALUE"""),0.0)</f>
        <v>0</v>
      </c>
      <c r="U193" s="14" t="s">
        <v>405</v>
      </c>
      <c r="V193" s="14"/>
      <c r="W193" s="13"/>
      <c r="X193" s="13"/>
      <c r="Y193" s="15" t="str">
        <f t="shared" si="2"/>
        <v> </v>
      </c>
      <c r="Z193" s="1" t="s">
        <v>37</v>
      </c>
    </row>
    <row r="194" ht="15.75" customHeight="1">
      <c r="B194" s="13" t="s">
        <v>1109</v>
      </c>
      <c r="C194" s="13" t="s">
        <v>1110</v>
      </c>
      <c r="D194" s="13" t="s">
        <v>384</v>
      </c>
      <c r="E194" s="13" t="str">
        <f t="shared" si="1"/>
        <v>BP26005432</v>
      </c>
      <c r="F194" s="13" t="s">
        <v>241</v>
      </c>
      <c r="G194" s="13" t="str">
        <f>IFERROR(__xludf.DUMMYFUNCTION("""COMPUTED_VALUE"""),"BP2600543210101")</f>
        <v>BP2600543210101</v>
      </c>
      <c r="H194" s="13" t="str">
        <f>IFERROR(__xludf.DUMMYFUNCTION("""COMPUTED_VALUE"""),"Realizar interventoría de los procesos de cuidado y conservación de espacios territoriales con enfoque de género y diferencial dirigidos a mujeres")</f>
        <v>Realizar interventoría de los procesos de cuidado y conservación de espacios territoriales con enfoque de género y diferencial dirigidos a mujeres</v>
      </c>
      <c r="I194" s="13" t="s">
        <v>405</v>
      </c>
      <c r="J194" s="47" t="s">
        <v>405</v>
      </c>
      <c r="K194" s="40" t="s">
        <v>405</v>
      </c>
      <c r="L194" s="40" t="s">
        <v>405</v>
      </c>
      <c r="M194" s="40" t="s">
        <v>405</v>
      </c>
      <c r="N194" s="40" t="s">
        <v>405</v>
      </c>
      <c r="O194" s="40" t="s">
        <v>405</v>
      </c>
      <c r="P194" s="40" t="s">
        <v>405</v>
      </c>
      <c r="Q194" s="40" t="s">
        <v>405</v>
      </c>
      <c r="R194" s="40" t="s">
        <v>405</v>
      </c>
      <c r="S194" s="40" t="s">
        <v>405</v>
      </c>
      <c r="T194" s="14">
        <f>IFERROR(__xludf.DUMMYFUNCTION("""COMPUTED_VALUE"""),0.0)</f>
        <v>0</v>
      </c>
      <c r="U194" s="14" t="s">
        <v>405</v>
      </c>
      <c r="V194" s="14"/>
      <c r="W194" s="13"/>
      <c r="X194" s="40"/>
      <c r="Y194" s="15" t="str">
        <f t="shared" si="2"/>
        <v> </v>
      </c>
      <c r="Z194" s="1" t="s">
        <v>37</v>
      </c>
    </row>
    <row r="195" ht="15.75" customHeight="1">
      <c r="B195" s="13" t="s">
        <v>1109</v>
      </c>
      <c r="C195" s="13" t="s">
        <v>1110</v>
      </c>
      <c r="D195" s="13" t="s">
        <v>384</v>
      </c>
      <c r="E195" s="13" t="str">
        <f t="shared" si="1"/>
        <v>BP26005432</v>
      </c>
      <c r="F195" s="13" t="s">
        <v>241</v>
      </c>
      <c r="G195" s="13" t="str">
        <f>IFERROR(__xludf.DUMMYFUNCTION("""COMPUTED_VALUE"""),"BP2600543210101")</f>
        <v>BP2600543210101</v>
      </c>
      <c r="H195" s="13" t="str">
        <f>IFERROR(__xludf.DUMMYFUNCTION("""COMPUTED_VALUE"""),"Realizar procesos de cuidado y conservación de espacios territoriales con enfoque de género y diferencial dirigidos a mujeres")</f>
        <v>Realizar procesos de cuidado y conservación de espacios territoriales con enfoque de género y diferencial dirigidos a mujeres</v>
      </c>
      <c r="I195" s="13" t="s">
        <v>405</v>
      </c>
      <c r="J195" s="47" t="s">
        <v>405</v>
      </c>
      <c r="K195" s="40" t="s">
        <v>405</v>
      </c>
      <c r="L195" s="40" t="s">
        <v>405</v>
      </c>
      <c r="M195" s="40" t="s">
        <v>405</v>
      </c>
      <c r="N195" s="40" t="s">
        <v>405</v>
      </c>
      <c r="O195" s="40" t="s">
        <v>405</v>
      </c>
      <c r="P195" s="40" t="s">
        <v>405</v>
      </c>
      <c r="Q195" s="40" t="s">
        <v>405</v>
      </c>
      <c r="R195" s="40" t="s">
        <v>405</v>
      </c>
      <c r="S195" s="40" t="s">
        <v>405</v>
      </c>
      <c r="T195" s="14">
        <f>IFERROR(__xludf.DUMMYFUNCTION("""COMPUTED_VALUE"""),0.0)</f>
        <v>0</v>
      </c>
      <c r="U195" s="14" t="s">
        <v>405</v>
      </c>
      <c r="V195" s="14"/>
      <c r="W195" s="13"/>
      <c r="X195" s="13"/>
      <c r="Y195" s="15" t="str">
        <f t="shared" si="2"/>
        <v> </v>
      </c>
      <c r="Z195" s="1" t="s">
        <v>37</v>
      </c>
    </row>
    <row r="196" ht="15.75" customHeight="1">
      <c r="B196" s="13" t="s">
        <v>1109</v>
      </c>
      <c r="C196" s="13" t="s">
        <v>1110</v>
      </c>
      <c r="D196" s="13" t="s">
        <v>384</v>
      </c>
      <c r="E196" s="13" t="str">
        <f t="shared" si="1"/>
        <v>BP26005433</v>
      </c>
      <c r="F196" s="13" t="s">
        <v>252</v>
      </c>
      <c r="G196" s="13" t="str">
        <f>IFERROR(__xludf.DUMMYFUNCTION("""COMPUTED_VALUE"""),"BP2600543310101")</f>
        <v>BP2600543310101</v>
      </c>
      <c r="H196" s="13" t="str">
        <f>IFERROR(__xludf.DUMMYFUNCTION("""COMPUTED_VALUE"""),"Adquirir elementos tecnológicos para la atención integral de las mujeres víctimas de violencias basadas en género")</f>
        <v>Adquirir elementos tecnológicos para la atención integral de las mujeres víctimas de violencias basadas en género</v>
      </c>
      <c r="I196" s="13" t="s">
        <v>405</v>
      </c>
      <c r="J196" s="47" t="s">
        <v>405</v>
      </c>
      <c r="K196" s="40" t="s">
        <v>405</v>
      </c>
      <c r="L196" s="40" t="s">
        <v>405</v>
      </c>
      <c r="M196" s="40" t="s">
        <v>405</v>
      </c>
      <c r="N196" s="40" t="s">
        <v>405</v>
      </c>
      <c r="O196" s="40" t="s">
        <v>405</v>
      </c>
      <c r="P196" s="40" t="s">
        <v>405</v>
      </c>
      <c r="Q196" s="40" t="s">
        <v>405</v>
      </c>
      <c r="R196" s="40" t="s">
        <v>405</v>
      </c>
      <c r="S196" s="40" t="s">
        <v>405</v>
      </c>
      <c r="T196" s="14">
        <f>IFERROR(__xludf.DUMMYFUNCTION("""COMPUTED_VALUE"""),0.0)</f>
        <v>0</v>
      </c>
      <c r="U196" s="14" t="s">
        <v>405</v>
      </c>
      <c r="V196" s="14"/>
      <c r="W196" s="13"/>
      <c r="X196" s="13"/>
      <c r="Y196" s="15" t="str">
        <f t="shared" si="2"/>
        <v> </v>
      </c>
      <c r="Z196" s="1" t="s">
        <v>37</v>
      </c>
    </row>
    <row r="197" ht="15.75" customHeight="1">
      <c r="B197" s="13" t="s">
        <v>1109</v>
      </c>
      <c r="C197" s="13" t="s">
        <v>1110</v>
      </c>
      <c r="D197" s="13" t="s">
        <v>384</v>
      </c>
      <c r="E197" s="13" t="str">
        <f t="shared" si="1"/>
        <v>BP26005433</v>
      </c>
      <c r="F197" s="13" t="s">
        <v>252</v>
      </c>
      <c r="G197" s="13" t="str">
        <f>IFERROR(__xludf.DUMMYFUNCTION("""COMPUTED_VALUE"""),"BP2600543310101")</f>
        <v>BP2600543310101</v>
      </c>
      <c r="H197" s="13" t="str">
        <f>IFERROR(__xludf.DUMMYFUNCTION("""COMPUTED_VALUE"""),"Adquirir mobiliario y articulos para la atención a mujeres víctimas de violencia basada en género.")</f>
        <v>Adquirir mobiliario y articulos para la atención a mujeres víctimas de violencia basada en género.</v>
      </c>
      <c r="I197" s="13" t="s">
        <v>405</v>
      </c>
      <c r="J197" s="47" t="s">
        <v>405</v>
      </c>
      <c r="K197" s="40" t="s">
        <v>405</v>
      </c>
      <c r="L197" s="40" t="s">
        <v>405</v>
      </c>
      <c r="M197" s="40" t="s">
        <v>405</v>
      </c>
      <c r="N197" s="40" t="s">
        <v>405</v>
      </c>
      <c r="O197" s="40" t="s">
        <v>405</v>
      </c>
      <c r="P197" s="40" t="s">
        <v>405</v>
      </c>
      <c r="Q197" s="40" t="s">
        <v>405</v>
      </c>
      <c r="R197" s="40" t="s">
        <v>405</v>
      </c>
      <c r="S197" s="40" t="s">
        <v>405</v>
      </c>
      <c r="T197" s="14">
        <f>IFERROR(__xludf.DUMMYFUNCTION("""COMPUTED_VALUE"""),0.0)</f>
        <v>0</v>
      </c>
      <c r="U197" s="14" t="s">
        <v>405</v>
      </c>
      <c r="V197" s="14"/>
      <c r="W197" s="13"/>
      <c r="X197" s="13"/>
      <c r="Y197" s="15" t="str">
        <f t="shared" si="2"/>
        <v> </v>
      </c>
      <c r="Z197" s="1" t="s">
        <v>37</v>
      </c>
    </row>
    <row r="198" ht="15.75" customHeight="1">
      <c r="B198" s="13" t="s">
        <v>1109</v>
      </c>
      <c r="C198" s="13" t="s">
        <v>1110</v>
      </c>
      <c r="D198" s="13" t="s">
        <v>384</v>
      </c>
      <c r="E198" s="13" t="str">
        <f t="shared" si="1"/>
        <v>BP26005433</v>
      </c>
      <c r="F198" s="13" t="s">
        <v>252</v>
      </c>
      <c r="G198" s="13" t="str">
        <f>IFERROR(__xludf.DUMMYFUNCTION("""COMPUTED_VALUE"""),"BP2600543310101")</f>
        <v>BP2600543310101</v>
      </c>
      <c r="H198" s="13" t="str">
        <f>IFERROR(__xludf.DUMMYFUNCTION("""COMPUTED_VALUE"""),"Adquirir vehículo tipo Van para el transporte de las mujeres víctimas de violencias basadas en género con características de inclusión a personas en situación de discapacidad o movilidad reducida.")</f>
        <v>Adquirir vehículo tipo Van para el transporte de las mujeres víctimas de violencias basadas en género con características de inclusión a personas en situación de discapacidad o movilidad reducida.</v>
      </c>
      <c r="I198" s="13" t="s">
        <v>405</v>
      </c>
      <c r="J198" s="47" t="s">
        <v>405</v>
      </c>
      <c r="K198" s="40" t="s">
        <v>405</v>
      </c>
      <c r="L198" s="40" t="s">
        <v>405</v>
      </c>
      <c r="M198" s="40" t="s">
        <v>405</v>
      </c>
      <c r="N198" s="40" t="s">
        <v>405</v>
      </c>
      <c r="O198" s="40" t="s">
        <v>405</v>
      </c>
      <c r="P198" s="40" t="s">
        <v>405</v>
      </c>
      <c r="Q198" s="40" t="s">
        <v>405</v>
      </c>
      <c r="R198" s="40" t="s">
        <v>405</v>
      </c>
      <c r="S198" s="40" t="s">
        <v>405</v>
      </c>
      <c r="T198" s="14">
        <f>IFERROR(__xludf.DUMMYFUNCTION("""COMPUTED_VALUE"""),0.0)</f>
        <v>0</v>
      </c>
      <c r="U198" s="14" t="s">
        <v>405</v>
      </c>
      <c r="V198" s="14"/>
      <c r="W198" s="13"/>
      <c r="X198" s="40"/>
      <c r="Y198" s="15" t="str">
        <f t="shared" si="2"/>
        <v> </v>
      </c>
      <c r="Z198" s="1" t="s">
        <v>37</v>
      </c>
    </row>
    <row r="199" ht="15.75" customHeight="1">
      <c r="B199" s="13" t="s">
        <v>1109</v>
      </c>
      <c r="C199" s="13" t="s">
        <v>1110</v>
      </c>
      <c r="D199" s="13" t="s">
        <v>384</v>
      </c>
      <c r="E199" s="13" t="str">
        <f t="shared" si="1"/>
        <v>BP26005433</v>
      </c>
      <c r="F199" s="13" t="s">
        <v>252</v>
      </c>
      <c r="G199" s="13" t="str">
        <f>IFERROR(__xludf.DUMMYFUNCTION("""COMPUTED_VALUE"""),"BP2600543310101")</f>
        <v>BP2600543310101</v>
      </c>
      <c r="H199" s="13" t="str">
        <f>IFERROR(__xludf.DUMMYFUNCTION("""COMPUTED_VALUE"""),"Apoyo al proceso de atención integral modalidad acogida a mujeres y su núcleo familiar en Santiago de Cali - BP-26003028 - "" pagos pasivos exigibles vigencia expirada """)</f>
        <v>Apoyo al proceso de atención integral modalidad acogida a mujeres y su núcleo familiar en Santiago de Cali - BP-26003028 - " pagos pasivos exigibles vigencia expirada "</v>
      </c>
      <c r="I199" s="13" t="s">
        <v>405</v>
      </c>
      <c r="J199" s="47" t="s">
        <v>405</v>
      </c>
      <c r="K199" s="40" t="s">
        <v>405</v>
      </c>
      <c r="L199" s="40" t="s">
        <v>405</v>
      </c>
      <c r="M199" s="40" t="s">
        <v>405</v>
      </c>
      <c r="N199" s="40" t="s">
        <v>405</v>
      </c>
      <c r="O199" s="40" t="s">
        <v>405</v>
      </c>
      <c r="P199" s="40" t="s">
        <v>405</v>
      </c>
      <c r="Q199" s="40" t="s">
        <v>405</v>
      </c>
      <c r="R199" s="40" t="s">
        <v>405</v>
      </c>
      <c r="S199" s="40" t="s">
        <v>405</v>
      </c>
      <c r="T199" s="14">
        <f>IFERROR(__xludf.DUMMYFUNCTION("""COMPUTED_VALUE"""),2.5848344E7)</f>
        <v>25848344</v>
      </c>
      <c r="U199" s="14" t="s">
        <v>405</v>
      </c>
      <c r="V199" s="14"/>
      <c r="W199" s="13"/>
      <c r="X199" s="40"/>
      <c r="Y199" s="15" t="str">
        <f t="shared" si="2"/>
        <v> </v>
      </c>
      <c r="Z199" s="1" t="s">
        <v>37</v>
      </c>
    </row>
    <row r="200" ht="15.75" customHeight="1">
      <c r="B200" s="13" t="s">
        <v>1109</v>
      </c>
      <c r="C200" s="13" t="s">
        <v>1110</v>
      </c>
      <c r="D200" s="13" t="s">
        <v>384</v>
      </c>
      <c r="E200" s="13" t="str">
        <f t="shared" si="1"/>
        <v>BP26005433</v>
      </c>
      <c r="F200" s="13" t="s">
        <v>252</v>
      </c>
      <c r="G200" s="13" t="str">
        <f>IFERROR(__xludf.DUMMYFUNCTION("""COMPUTED_VALUE"""),"BP2600543310101")</f>
        <v>BP2600543310101</v>
      </c>
      <c r="H200" s="13" t="str">
        <f>IFERROR(__xludf.DUMMYFUNCTION("""COMPUTED_VALUE"""),"ASISTENCIA PRIMARIA A MUJERES VÍCTIMAS DE VIOLENCIAS BASADAS EN GÉNERO EN EL DISTRITO DE SANTIAGO DE CALI - BP-26003027 - "" pagos pasivos exigibles vigencia expirada """)</f>
        <v>ASISTENCIA PRIMARIA A MUJERES VÍCTIMAS DE VIOLENCIAS BASADAS EN GÉNERO EN EL DISTRITO DE SANTIAGO DE CALI - BP-26003027 - " pagos pasivos exigibles vigencia expirada "</v>
      </c>
      <c r="I200" s="13" t="s">
        <v>405</v>
      </c>
      <c r="J200" s="47" t="s">
        <v>405</v>
      </c>
      <c r="K200" s="40" t="s">
        <v>405</v>
      </c>
      <c r="L200" s="40" t="s">
        <v>405</v>
      </c>
      <c r="M200" s="40" t="s">
        <v>405</v>
      </c>
      <c r="N200" s="40" t="s">
        <v>405</v>
      </c>
      <c r="O200" s="40" t="s">
        <v>405</v>
      </c>
      <c r="P200" s="40" t="s">
        <v>405</v>
      </c>
      <c r="Q200" s="40" t="s">
        <v>405</v>
      </c>
      <c r="R200" s="40" t="s">
        <v>405</v>
      </c>
      <c r="S200" s="40" t="s">
        <v>405</v>
      </c>
      <c r="T200" s="14">
        <f>IFERROR(__xludf.DUMMYFUNCTION("""COMPUTED_VALUE"""),5231000.0)</f>
        <v>5231000</v>
      </c>
      <c r="U200" s="14" t="s">
        <v>405</v>
      </c>
      <c r="V200" s="14"/>
      <c r="W200" s="13"/>
      <c r="X200" s="7"/>
      <c r="Y200" s="15" t="str">
        <f t="shared" si="2"/>
        <v> </v>
      </c>
      <c r="Z200" s="1" t="s">
        <v>37</v>
      </c>
    </row>
    <row r="201" ht="15.75" customHeight="1">
      <c r="B201" s="13" t="s">
        <v>1109</v>
      </c>
      <c r="C201" s="13" t="s">
        <v>1110</v>
      </c>
      <c r="D201" s="13" t="s">
        <v>384</v>
      </c>
      <c r="E201" s="13" t="str">
        <f t="shared" si="1"/>
        <v>BP26005433</v>
      </c>
      <c r="F201" s="13" t="s">
        <v>252</v>
      </c>
      <c r="G201" s="13" t="str">
        <f>IFERROR(__xludf.DUMMYFUNCTION("""COMPUTED_VALUE"""),"BP2600543310101")</f>
        <v>BP2600543310101</v>
      </c>
      <c r="H201" s="13" t="str">
        <f>IFERROR(__xludf.DUMMYFUNCTION("""COMPUTED_VALUE"""),"Brindar alojamiento provisional en la atención integral a mujeres víctimas de violencias basadas en género y su núcleo familiar en modalidad acogida.")</f>
        <v>Brindar alojamiento provisional en la atención integral a mujeres víctimas de violencias basadas en género y su núcleo familiar en modalidad acogida.</v>
      </c>
      <c r="I201" s="13" t="s">
        <v>405</v>
      </c>
      <c r="J201" s="47" t="s">
        <v>405</v>
      </c>
      <c r="K201" s="40" t="s">
        <v>405</v>
      </c>
      <c r="L201" s="40" t="s">
        <v>405</v>
      </c>
      <c r="M201" s="40" t="s">
        <v>405</v>
      </c>
      <c r="N201" s="40" t="s">
        <v>405</v>
      </c>
      <c r="O201" s="40" t="s">
        <v>405</v>
      </c>
      <c r="P201" s="40" t="s">
        <v>405</v>
      </c>
      <c r="Q201" s="40" t="s">
        <v>405</v>
      </c>
      <c r="R201" s="40" t="s">
        <v>405</v>
      </c>
      <c r="S201" s="40" t="s">
        <v>405</v>
      </c>
      <c r="T201" s="14">
        <f>IFERROR(__xludf.DUMMYFUNCTION("""COMPUTED_VALUE"""),1.03022695E8)</f>
        <v>103022695</v>
      </c>
      <c r="U201" s="14" t="s">
        <v>405</v>
      </c>
      <c r="V201" s="14">
        <v>1.0</v>
      </c>
      <c r="W201" s="13" t="s">
        <v>35</v>
      </c>
      <c r="X201" s="13" t="s">
        <v>2553</v>
      </c>
      <c r="Y201" s="15" t="str">
        <f t="shared" si="2"/>
        <v>En el periodo correspondiente al mes de octubre, Se realizó informe respecto al alojamiento provisional brindado en la atención integral a mujeres víctimas de violencias basadas en género y su núcleo familiar en modalidad acogida.</v>
      </c>
      <c r="Z201" s="1" t="s">
        <v>37</v>
      </c>
    </row>
    <row r="202" ht="15.75" customHeight="1">
      <c r="B202" s="13" t="s">
        <v>1109</v>
      </c>
      <c r="C202" s="13" t="s">
        <v>1110</v>
      </c>
      <c r="D202" s="13" t="s">
        <v>384</v>
      </c>
      <c r="E202" s="13" t="str">
        <f t="shared" si="1"/>
        <v>BP26005433</v>
      </c>
      <c r="F202" s="13" t="s">
        <v>252</v>
      </c>
      <c r="G202" s="13" t="str">
        <f>IFERROR(__xludf.DUMMYFUNCTION("""COMPUTED_VALUE"""),"BP2600543310101")</f>
        <v>BP2600543310101</v>
      </c>
      <c r="H202" s="13" t="str">
        <f>IFERROR(__xludf.DUMMYFUNCTION("""COMPUTED_VALUE"""),"Brindar medidas de atención a las mujeres víctimas de violencias basadas en género en el marco de las competencias legales y reglamentarias que le atañen al distrito.")</f>
        <v>Brindar medidas de atención a las mujeres víctimas de violencias basadas en género en el marco de las competencias legales y reglamentarias que le atañen al distrito.</v>
      </c>
      <c r="I202" s="13" t="s">
        <v>405</v>
      </c>
      <c r="J202" s="47" t="s">
        <v>405</v>
      </c>
      <c r="K202" s="40" t="s">
        <v>405</v>
      </c>
      <c r="L202" s="40" t="s">
        <v>405</v>
      </c>
      <c r="M202" s="40" t="s">
        <v>405</v>
      </c>
      <c r="N202" s="40" t="s">
        <v>405</v>
      </c>
      <c r="O202" s="40" t="s">
        <v>405</v>
      </c>
      <c r="P202" s="40" t="s">
        <v>405</v>
      </c>
      <c r="Q202" s="40" t="s">
        <v>405</v>
      </c>
      <c r="R202" s="40" t="s">
        <v>405</v>
      </c>
      <c r="S202" s="40" t="s">
        <v>405</v>
      </c>
      <c r="T202" s="14">
        <f>IFERROR(__xludf.DUMMYFUNCTION("""COMPUTED_VALUE"""),2.5965335E9)</f>
        <v>2596533500</v>
      </c>
      <c r="U202" s="14" t="s">
        <v>405</v>
      </c>
      <c r="V202" s="14">
        <v>229.0</v>
      </c>
      <c r="W202" s="13" t="s">
        <v>35</v>
      </c>
      <c r="X202" s="7" t="s">
        <v>262</v>
      </c>
      <c r="Y202" s="15" t="str">
        <f t="shared" si="2"/>
        <v>En el periodo correspondiente al mes de octubre, se realizaron 175 intervenciones psicológicas y jurídicas a MVVBG desde el proceso de atención día, incluyendo recepción de casos, atención individual, orientación en la ruta de atención con enfoque de género y realización de remisiones a salud. De igual manera, se realizaron 54 intervenciones en la modalidad hogar acogida de las cuales 6 han sido acogidas y 48 no acogidas. Para un total de 229 atenciones.</v>
      </c>
      <c r="Z202" s="1" t="s">
        <v>37</v>
      </c>
    </row>
    <row r="203" ht="15.75" customHeight="1">
      <c r="B203" s="13" t="s">
        <v>1109</v>
      </c>
      <c r="C203" s="13" t="s">
        <v>1110</v>
      </c>
      <c r="D203" s="13" t="s">
        <v>384</v>
      </c>
      <c r="E203" s="13" t="str">
        <f t="shared" si="1"/>
        <v>BP26005433</v>
      </c>
      <c r="F203" s="13" t="s">
        <v>252</v>
      </c>
      <c r="G203" s="13" t="str">
        <f>IFERROR(__xludf.DUMMYFUNCTION("""COMPUTED_VALUE"""),"BP2600543310101")</f>
        <v>BP2600543310101</v>
      </c>
      <c r="H203" s="13" t="str">
        <f>IFERROR(__xludf.DUMMYFUNCTION("""COMPUTED_VALUE"""),"Implementar espacios de formación como parte de la atención integral, brindando herramientas que contribuyan al empoderamiento y ruptura de ciclos de violencia a mujeres víctimas de violencias basadas en género.")</f>
        <v>Implementar espacios de formación como parte de la atención integral, brindando herramientas que contribuyan al empoderamiento y ruptura de ciclos de violencia a mujeres víctimas de violencias basadas en género.</v>
      </c>
      <c r="I203" s="13" t="s">
        <v>405</v>
      </c>
      <c r="J203" s="47" t="s">
        <v>405</v>
      </c>
      <c r="K203" s="40" t="s">
        <v>405</v>
      </c>
      <c r="L203" s="40" t="s">
        <v>405</v>
      </c>
      <c r="M203" s="40" t="s">
        <v>405</v>
      </c>
      <c r="N203" s="40" t="s">
        <v>405</v>
      </c>
      <c r="O203" s="40" t="s">
        <v>405</v>
      </c>
      <c r="P203" s="40" t="s">
        <v>405</v>
      </c>
      <c r="Q203" s="40" t="s">
        <v>405</v>
      </c>
      <c r="R203" s="40" t="s">
        <v>405</v>
      </c>
      <c r="S203" s="40" t="s">
        <v>405</v>
      </c>
      <c r="T203" s="14">
        <f>IFERROR(__xludf.DUMMYFUNCTION("""COMPUTED_VALUE"""),0.0)</f>
        <v>0</v>
      </c>
      <c r="U203" s="14" t="s">
        <v>405</v>
      </c>
      <c r="V203" s="14"/>
      <c r="W203" s="13"/>
      <c r="X203" s="13"/>
      <c r="Y203" s="15" t="str">
        <f t="shared" si="2"/>
        <v> </v>
      </c>
      <c r="Z203" s="1" t="s">
        <v>37</v>
      </c>
    </row>
    <row r="204" ht="15.75" customHeight="1">
      <c r="B204" s="13" t="s">
        <v>1109</v>
      </c>
      <c r="C204" s="13" t="s">
        <v>1110</v>
      </c>
      <c r="D204" s="13" t="s">
        <v>384</v>
      </c>
      <c r="E204" s="13" t="str">
        <f t="shared" si="1"/>
        <v>BP26005433</v>
      </c>
      <c r="F204" s="13" t="s">
        <v>252</v>
      </c>
      <c r="G204" s="13" t="str">
        <f>IFERROR(__xludf.DUMMYFUNCTION("""COMPUTED_VALUE"""),"BP2600543310101")</f>
        <v>BP2600543310101</v>
      </c>
      <c r="H204" s="13" t="str">
        <f>IFERROR(__xludf.DUMMYFUNCTION("""COMPUTED_VALUE"""),"Realizar actividades grupales para el fortalecimiento de las intervenciones individuales a mujeres víctimas de violencias basadas en género, redes de apoyo y lideresas de comunidades.")</f>
        <v>Realizar actividades grupales para el fortalecimiento de las intervenciones individuales a mujeres víctimas de violencias basadas en género, redes de apoyo y lideresas de comunidades.</v>
      </c>
      <c r="I204" s="13" t="s">
        <v>405</v>
      </c>
      <c r="J204" s="47" t="s">
        <v>405</v>
      </c>
      <c r="K204" s="40" t="s">
        <v>405</v>
      </c>
      <c r="L204" s="40" t="s">
        <v>405</v>
      </c>
      <c r="M204" s="40" t="s">
        <v>405</v>
      </c>
      <c r="N204" s="40" t="s">
        <v>405</v>
      </c>
      <c r="O204" s="40" t="s">
        <v>405</v>
      </c>
      <c r="P204" s="40" t="s">
        <v>405</v>
      </c>
      <c r="Q204" s="40" t="s">
        <v>405</v>
      </c>
      <c r="R204" s="40" t="s">
        <v>405</v>
      </c>
      <c r="S204" s="40" t="s">
        <v>405</v>
      </c>
      <c r="T204" s="14">
        <f>IFERROR(__xludf.DUMMYFUNCTION("""COMPUTED_VALUE"""),2.385438E7)</f>
        <v>23854380</v>
      </c>
      <c r="U204" s="14" t="s">
        <v>405</v>
      </c>
      <c r="V204" s="14">
        <v>0.0</v>
      </c>
      <c r="W204" s="13" t="s">
        <v>48</v>
      </c>
      <c r="X204" s="13" t="s">
        <v>1370</v>
      </c>
      <c r="Y204" s="15" t="str">
        <f t="shared" si="2"/>
        <v>En el mes de octubre, se realizaron 4 sesiones grupales impactando 18 mujeres, enfocadas en fortalecer las intervenciones individuales para mujeres víctimas de violencias basadas en género, así como apoyar redes de apoyo y lideresas comunitarias. Estas actividades promovieron el empoderamiento, la creación de redes y el liderazgo comunitario</v>
      </c>
      <c r="Z204" s="1" t="s">
        <v>37</v>
      </c>
    </row>
    <row r="205" ht="15.75" customHeight="1">
      <c r="B205" s="13" t="s">
        <v>1109</v>
      </c>
      <c r="C205" s="13" t="s">
        <v>1110</v>
      </c>
      <c r="D205" s="13" t="s">
        <v>384</v>
      </c>
      <c r="E205" s="13" t="str">
        <f t="shared" si="1"/>
        <v>BP26005433</v>
      </c>
      <c r="F205" s="13" t="s">
        <v>252</v>
      </c>
      <c r="G205" s="13" t="str">
        <f>IFERROR(__xludf.DUMMYFUNCTION("""COMPUTED_VALUE"""),"BP2600543310101")</f>
        <v>BP2600543310101</v>
      </c>
      <c r="H205" s="13" t="str">
        <f>IFERROR(__xludf.DUMMYFUNCTION("""COMPUTED_VALUE"""),"Realizar el diseño y reproducción de material de apoyo pedagógico-didáctico para llevar acabo estrategias de atención integral a mujeres víctimas de violencias basadas en genero")</f>
        <v>Realizar el diseño y reproducción de material de apoyo pedagógico-didáctico para llevar acabo estrategias de atención integral a mujeres víctimas de violencias basadas en genero</v>
      </c>
      <c r="I205" s="13" t="s">
        <v>405</v>
      </c>
      <c r="J205" s="47" t="s">
        <v>405</v>
      </c>
      <c r="K205" s="40" t="s">
        <v>405</v>
      </c>
      <c r="L205" s="40" t="s">
        <v>405</v>
      </c>
      <c r="M205" s="40" t="s">
        <v>405</v>
      </c>
      <c r="N205" s="40" t="s">
        <v>405</v>
      </c>
      <c r="O205" s="40" t="s">
        <v>405</v>
      </c>
      <c r="P205" s="40" t="s">
        <v>405</v>
      </c>
      <c r="Q205" s="40" t="s">
        <v>405</v>
      </c>
      <c r="R205" s="40" t="s">
        <v>405</v>
      </c>
      <c r="S205" s="40" t="s">
        <v>405</v>
      </c>
      <c r="T205" s="14">
        <f>IFERROR(__xludf.DUMMYFUNCTION("""COMPUTED_VALUE"""),0.0)</f>
        <v>0</v>
      </c>
      <c r="U205" s="14" t="s">
        <v>405</v>
      </c>
      <c r="V205" s="14"/>
      <c r="W205" s="13"/>
      <c r="X205" s="13"/>
      <c r="Y205" s="15" t="str">
        <f t="shared" si="2"/>
        <v> </v>
      </c>
      <c r="Z205" s="1" t="s">
        <v>37</v>
      </c>
    </row>
    <row r="206" ht="15.75" customHeight="1">
      <c r="B206" s="13" t="s">
        <v>1109</v>
      </c>
      <c r="C206" s="13" t="s">
        <v>1110</v>
      </c>
      <c r="D206" s="13" t="s">
        <v>384</v>
      </c>
      <c r="E206" s="13" t="str">
        <f t="shared" si="1"/>
        <v>BP26005433</v>
      </c>
      <c r="F206" s="13" t="s">
        <v>252</v>
      </c>
      <c r="G206" s="13" t="str">
        <f>IFERROR(__xludf.DUMMYFUNCTION("""COMPUTED_VALUE"""),"BP2600543310101")</f>
        <v>BP2600543310101</v>
      </c>
      <c r="H206" s="13" t="str">
        <f>IFERROR(__xludf.DUMMYFUNCTION("""COMPUTED_VALUE"""),"Servicio de atención integral a las mujeres víctimas de violencia basada en género en Santiago de Cali - BP-26005433 - "" pagos pasivos exigibles vigencia expirada """)</f>
        <v>Servicio de atención integral a las mujeres víctimas de violencia basada en género en Santiago de Cali - BP-26005433 - " pagos pasivos exigibles vigencia expirada "</v>
      </c>
      <c r="I206" s="13" t="s">
        <v>405</v>
      </c>
      <c r="J206" s="47" t="s">
        <v>405</v>
      </c>
      <c r="K206" s="40" t="s">
        <v>405</v>
      </c>
      <c r="L206" s="40" t="s">
        <v>405</v>
      </c>
      <c r="M206" s="40" t="s">
        <v>405</v>
      </c>
      <c r="N206" s="40" t="s">
        <v>405</v>
      </c>
      <c r="O206" s="40" t="s">
        <v>405</v>
      </c>
      <c r="P206" s="40" t="s">
        <v>405</v>
      </c>
      <c r="Q206" s="40" t="s">
        <v>405</v>
      </c>
      <c r="R206" s="40" t="s">
        <v>405</v>
      </c>
      <c r="S206" s="40" t="s">
        <v>405</v>
      </c>
      <c r="T206" s="14">
        <f>IFERROR(__xludf.DUMMYFUNCTION("""COMPUTED_VALUE"""),1.3742E7)</f>
        <v>13742000</v>
      </c>
      <c r="U206" s="14" t="s">
        <v>405</v>
      </c>
      <c r="V206" s="14"/>
      <c r="W206" s="13"/>
      <c r="X206" s="24"/>
      <c r="Y206" s="15" t="str">
        <f t="shared" si="2"/>
        <v> </v>
      </c>
      <c r="Z206" s="1" t="s">
        <v>37</v>
      </c>
    </row>
    <row r="207" ht="15.75" customHeight="1">
      <c r="B207" s="13" t="s">
        <v>1109</v>
      </c>
      <c r="C207" s="13" t="s">
        <v>1110</v>
      </c>
      <c r="D207" s="13" t="s">
        <v>384</v>
      </c>
      <c r="E207" s="13" t="str">
        <f t="shared" si="1"/>
        <v>BP26005433</v>
      </c>
      <c r="F207" s="13" t="s">
        <v>252</v>
      </c>
      <c r="G207" s="13" t="str">
        <f>IFERROR(__xludf.DUMMYFUNCTION("""COMPUTED_VALUE"""),"BP2600543310101")</f>
        <v>BP2600543310101</v>
      </c>
      <c r="H207" s="13" t="str">
        <f>IFERROR(__xludf.DUMMYFUNCTION("""COMPUTED_VALUE"""),"Suministrar insumos para alimentación a mujeres y su núcleo familiar atendidas en Casa Matria y en espacios de atención en el territorio.")</f>
        <v>Suministrar insumos para alimentación a mujeres y su núcleo familiar atendidas en Casa Matria y en espacios de atención en el territorio.</v>
      </c>
      <c r="I207" s="13" t="s">
        <v>405</v>
      </c>
      <c r="J207" s="47" t="s">
        <v>405</v>
      </c>
      <c r="K207" s="40" t="s">
        <v>405</v>
      </c>
      <c r="L207" s="40" t="s">
        <v>405</v>
      </c>
      <c r="M207" s="40" t="s">
        <v>405</v>
      </c>
      <c r="N207" s="40" t="s">
        <v>405</v>
      </c>
      <c r="O207" s="40" t="s">
        <v>405</v>
      </c>
      <c r="P207" s="40" t="s">
        <v>405</v>
      </c>
      <c r="Q207" s="40" t="s">
        <v>405</v>
      </c>
      <c r="R207" s="40" t="s">
        <v>405</v>
      </c>
      <c r="S207" s="40" t="s">
        <v>405</v>
      </c>
      <c r="T207" s="14">
        <f>IFERROR(__xludf.DUMMYFUNCTION("""COMPUTED_VALUE"""),1094963.0)</f>
        <v>1094963</v>
      </c>
      <c r="U207" s="14" t="s">
        <v>405</v>
      </c>
      <c r="V207" s="14">
        <v>1.0</v>
      </c>
      <c r="W207" s="13" t="s">
        <v>35</v>
      </c>
      <c r="X207" s="13" t="s">
        <v>2554</v>
      </c>
      <c r="Y207" s="15" t="str">
        <f t="shared" si="2"/>
        <v>En el periodo correspondiente al mes de octubre, Se realizó informe respecto al suministro de  insumos para alimentación a mujeres y su núcleo familiar atendidas en Casa Matria y en espacios de atención en el territorio.</v>
      </c>
      <c r="Z207" s="1" t="s">
        <v>37</v>
      </c>
    </row>
    <row r="208" ht="15.75" customHeight="1">
      <c r="B208" s="13" t="s">
        <v>1109</v>
      </c>
      <c r="C208" s="13" t="s">
        <v>1110</v>
      </c>
      <c r="D208" s="13" t="s">
        <v>384</v>
      </c>
      <c r="E208" s="13" t="str">
        <f t="shared" si="1"/>
        <v>BP26005433</v>
      </c>
      <c r="F208" s="13" t="s">
        <v>252</v>
      </c>
      <c r="G208" s="13" t="str">
        <f>IFERROR(__xludf.DUMMYFUNCTION("""COMPUTED_VALUE"""),"BP2600543310101")</f>
        <v>BP2600543310101</v>
      </c>
      <c r="H208" s="13" t="str">
        <f>IFERROR(__xludf.DUMMYFUNCTION("""COMPUTED_VALUE"""),"Suministrar insumos para la atención integral a mujeres víctimas de violencias basadas en género y su núcleo familiar.")</f>
        <v>Suministrar insumos para la atención integral a mujeres víctimas de violencias basadas en género y su núcleo familiar.</v>
      </c>
      <c r="I208" s="13" t="s">
        <v>405</v>
      </c>
      <c r="J208" s="47" t="s">
        <v>405</v>
      </c>
      <c r="K208" s="40" t="s">
        <v>405</v>
      </c>
      <c r="L208" s="40" t="s">
        <v>405</v>
      </c>
      <c r="M208" s="40" t="s">
        <v>405</v>
      </c>
      <c r="N208" s="40" t="s">
        <v>405</v>
      </c>
      <c r="O208" s="40" t="s">
        <v>405</v>
      </c>
      <c r="P208" s="40" t="s">
        <v>405</v>
      </c>
      <c r="Q208" s="40" t="s">
        <v>405</v>
      </c>
      <c r="R208" s="40" t="s">
        <v>405</v>
      </c>
      <c r="S208" s="40" t="s">
        <v>405</v>
      </c>
      <c r="T208" s="14">
        <f>IFERROR(__xludf.DUMMYFUNCTION("""COMPUTED_VALUE"""),6.5131257E7)</f>
        <v>65131257</v>
      </c>
      <c r="U208" s="14" t="s">
        <v>405</v>
      </c>
      <c r="V208" s="14"/>
      <c r="W208" s="13"/>
      <c r="X208" s="50"/>
      <c r="Y208" s="15" t="str">
        <f t="shared" si="2"/>
        <v> </v>
      </c>
      <c r="Z208" s="1" t="s">
        <v>37</v>
      </c>
    </row>
    <row r="209" ht="15.75" customHeight="1">
      <c r="B209" s="13" t="s">
        <v>1109</v>
      </c>
      <c r="C209" s="13" t="s">
        <v>1110</v>
      </c>
      <c r="D209" s="13" t="s">
        <v>384</v>
      </c>
      <c r="E209" s="13" t="str">
        <f t="shared" si="1"/>
        <v>BP26005433</v>
      </c>
      <c r="F209" s="13" t="s">
        <v>252</v>
      </c>
      <c r="G209" s="13" t="str">
        <f>IFERROR(__xludf.DUMMYFUNCTION("""COMPUTED_VALUE"""),"BP2600543310101")</f>
        <v>BP2600543310101</v>
      </c>
      <c r="H209" s="13" t="str">
        <f>IFERROR(__xludf.DUMMYFUNCTION("""COMPUTED_VALUE"""),"Suministrar insumos para talleres dirigidos a mujeres víctimas de violencias basadas en género y su núcleo familiar en modalidad acogida.")</f>
        <v>Suministrar insumos para talleres dirigidos a mujeres víctimas de violencias basadas en género y su núcleo familiar en modalidad acogida.</v>
      </c>
      <c r="I209" s="13" t="s">
        <v>405</v>
      </c>
      <c r="J209" s="47" t="s">
        <v>405</v>
      </c>
      <c r="K209" s="40" t="s">
        <v>405</v>
      </c>
      <c r="L209" s="40" t="s">
        <v>405</v>
      </c>
      <c r="M209" s="40" t="s">
        <v>405</v>
      </c>
      <c r="N209" s="40" t="s">
        <v>405</v>
      </c>
      <c r="O209" s="40" t="s">
        <v>405</v>
      </c>
      <c r="P209" s="40" t="s">
        <v>405</v>
      </c>
      <c r="Q209" s="40" t="s">
        <v>405</v>
      </c>
      <c r="R209" s="40" t="s">
        <v>405</v>
      </c>
      <c r="S209" s="40" t="s">
        <v>405</v>
      </c>
      <c r="T209" s="14">
        <f>IFERROR(__xludf.DUMMYFUNCTION("""COMPUTED_VALUE"""),582358.0)</f>
        <v>582358</v>
      </c>
      <c r="U209" s="14" t="s">
        <v>405</v>
      </c>
      <c r="V209" s="14"/>
      <c r="W209" s="13"/>
      <c r="X209" s="24"/>
      <c r="Y209" s="15" t="str">
        <f t="shared" si="2"/>
        <v> </v>
      </c>
      <c r="Z209" s="1" t="s">
        <v>37</v>
      </c>
    </row>
    <row r="210" ht="15.75" customHeight="1">
      <c r="B210" s="13" t="s">
        <v>1109</v>
      </c>
      <c r="C210" s="13" t="s">
        <v>1110</v>
      </c>
      <c r="D210" s="13" t="s">
        <v>384</v>
      </c>
      <c r="E210" s="13" t="str">
        <f t="shared" si="1"/>
        <v>BP26005433</v>
      </c>
      <c r="F210" s="13" t="s">
        <v>252</v>
      </c>
      <c r="G210" s="13" t="str">
        <f>IFERROR(__xludf.DUMMYFUNCTION("""COMPUTED_VALUE"""),"BP2600543310101")</f>
        <v>BP2600543310101</v>
      </c>
      <c r="H210" s="13" t="str">
        <f>IFERROR(__xludf.DUMMYFUNCTION("""COMPUTED_VALUE"""),"Suministrar servicio de transporte a las mujeres víctimas de violencias basadas en género en Casa Matria y en territorio.")</f>
        <v>Suministrar servicio de transporte a las mujeres víctimas de violencias basadas en género en Casa Matria y en territorio.</v>
      </c>
      <c r="I210" s="13" t="s">
        <v>405</v>
      </c>
      <c r="J210" s="47" t="s">
        <v>405</v>
      </c>
      <c r="K210" s="40" t="s">
        <v>405</v>
      </c>
      <c r="L210" s="40" t="s">
        <v>405</v>
      </c>
      <c r="M210" s="40" t="s">
        <v>405</v>
      </c>
      <c r="N210" s="40" t="s">
        <v>405</v>
      </c>
      <c r="O210" s="40" t="s">
        <v>405</v>
      </c>
      <c r="P210" s="40" t="s">
        <v>405</v>
      </c>
      <c r="Q210" s="40" t="s">
        <v>405</v>
      </c>
      <c r="R210" s="40" t="s">
        <v>405</v>
      </c>
      <c r="S210" s="40" t="s">
        <v>405</v>
      </c>
      <c r="T210" s="14">
        <f>IFERROR(__xludf.DUMMYFUNCTION("""COMPUTED_VALUE"""),7314575.0)</f>
        <v>7314575</v>
      </c>
      <c r="U210" s="14" t="s">
        <v>405</v>
      </c>
      <c r="V210" s="14">
        <v>1.0</v>
      </c>
      <c r="W210" s="13" t="s">
        <v>35</v>
      </c>
      <c r="X210" s="13" t="s">
        <v>2555</v>
      </c>
      <c r="Y210" s="15" t="str">
        <f t="shared" si="2"/>
        <v>En el periodo correspondiente al mes de octubre, Se realizó informe respecto a suministrar el  servicio de transporte a las mujeres víctimas de violencias basadas en género en Casa Matria y en territorio.</v>
      </c>
      <c r="Z210" s="1" t="s">
        <v>37</v>
      </c>
    </row>
    <row r="211" ht="15.75" customHeight="1">
      <c r="B211" s="13" t="s">
        <v>469</v>
      </c>
      <c r="C211" s="13" t="s">
        <v>1384</v>
      </c>
      <c r="D211" s="13" t="s">
        <v>384</v>
      </c>
      <c r="E211" s="13" t="str">
        <f t="shared" si="1"/>
        <v>BP26005434</v>
      </c>
      <c r="F211" s="13" t="s">
        <v>263</v>
      </c>
      <c r="G211" s="13" t="str">
        <f>IFERROR(__xludf.DUMMYFUNCTION("""COMPUTED_VALUE"""),"BP2600543410101")</f>
        <v>BP2600543410101</v>
      </c>
      <c r="H211" s="13" t="str">
        <f>IFERROR(__xludf.DUMMYFUNCTION("""COMPUTED_VALUE"""),"APOYO PARA LA PROMOCIÓN DE ESTILOS DE VIDA SALUDABLE EN LAS PERSONAS MAYORES DE LA COMUNA 19 DE SANTIAGO DE CALI- BP-26004993- Pagos pasivos exigibles vigencias expiradas")</f>
        <v>APOYO PARA LA PROMOCIÓN DE ESTILOS DE VIDA SALUDABLE EN LAS PERSONAS MAYORES DE LA COMUNA 19 DE SANTIAGO DE CALI- BP-26004993- Pagos pasivos exigibles vigencias expiradas</v>
      </c>
      <c r="I211" s="13" t="s">
        <v>405</v>
      </c>
      <c r="J211" s="47" t="s">
        <v>405</v>
      </c>
      <c r="K211" s="40" t="s">
        <v>405</v>
      </c>
      <c r="L211" s="40" t="s">
        <v>405</v>
      </c>
      <c r="M211" s="40" t="s">
        <v>405</v>
      </c>
      <c r="N211" s="40" t="s">
        <v>405</v>
      </c>
      <c r="O211" s="40" t="s">
        <v>405</v>
      </c>
      <c r="P211" s="40" t="s">
        <v>405</v>
      </c>
      <c r="Q211" s="40" t="s">
        <v>405</v>
      </c>
      <c r="R211" s="40" t="s">
        <v>405</v>
      </c>
      <c r="S211" s="40" t="s">
        <v>405</v>
      </c>
      <c r="T211" s="14">
        <f>IFERROR(__xludf.DUMMYFUNCTION("""COMPUTED_VALUE"""),2.709988E8)</f>
        <v>270998800</v>
      </c>
      <c r="U211" s="14" t="s">
        <v>405</v>
      </c>
      <c r="V211" s="14"/>
      <c r="W211" s="13"/>
      <c r="X211" s="24"/>
      <c r="Y211" s="15" t="str">
        <f t="shared" si="2"/>
        <v> </v>
      </c>
      <c r="Z211" s="1" t="s">
        <v>37</v>
      </c>
    </row>
    <row r="212" ht="15.75" customHeight="1">
      <c r="B212" s="13" t="s">
        <v>469</v>
      </c>
      <c r="C212" s="13" t="s">
        <v>1384</v>
      </c>
      <c r="D212" s="13" t="s">
        <v>384</v>
      </c>
      <c r="E212" s="13" t="str">
        <f t="shared" si="1"/>
        <v>BP26005434</v>
      </c>
      <c r="F212" s="13" t="s">
        <v>263</v>
      </c>
      <c r="G212" s="13" t="str">
        <f>IFERROR(__xludf.DUMMYFUNCTION("""COMPUTED_VALUE"""),"BP2600543410101")</f>
        <v>BP2600543410101</v>
      </c>
      <c r="H212" s="13" t="str">
        <f>IFERROR(__xludf.DUMMYFUNCTION("""COMPUTED_VALUE"""),"Caracterizar de manera permanente la población beneficiaría de los procesos de atención Integral con enfoque multidimensional")</f>
        <v>Caracterizar de manera permanente la población beneficiaría de los procesos de atención Integral con enfoque multidimensional</v>
      </c>
      <c r="I212" s="13" t="s">
        <v>405</v>
      </c>
      <c r="J212" s="47" t="s">
        <v>405</v>
      </c>
      <c r="K212" s="40" t="s">
        <v>405</v>
      </c>
      <c r="L212" s="40" t="s">
        <v>405</v>
      </c>
      <c r="M212" s="40" t="s">
        <v>405</v>
      </c>
      <c r="N212" s="40" t="s">
        <v>405</v>
      </c>
      <c r="O212" s="40" t="s">
        <v>405</v>
      </c>
      <c r="P212" s="40" t="s">
        <v>405</v>
      </c>
      <c r="Q212" s="40" t="s">
        <v>405</v>
      </c>
      <c r="R212" s="40" t="s">
        <v>405</v>
      </c>
      <c r="S212" s="40" t="s">
        <v>405</v>
      </c>
      <c r="T212" s="14">
        <f>IFERROR(__xludf.DUMMYFUNCTION("""COMPUTED_VALUE"""),2.1132E7)</f>
        <v>21132000</v>
      </c>
      <c r="U212" s="14" t="s">
        <v>405</v>
      </c>
      <c r="V212" s="14"/>
      <c r="W212" s="13"/>
      <c r="X212" s="24"/>
      <c r="Y212" s="15" t="str">
        <f t="shared" si="2"/>
        <v> </v>
      </c>
      <c r="Z212" s="1" t="s">
        <v>37</v>
      </c>
    </row>
    <row r="213" ht="15.75" customHeight="1">
      <c r="B213" s="13" t="s">
        <v>469</v>
      </c>
      <c r="C213" s="13" t="s">
        <v>1384</v>
      </c>
      <c r="D213" s="13" t="s">
        <v>384</v>
      </c>
      <c r="E213" s="13" t="str">
        <f t="shared" si="1"/>
        <v>BP26005434</v>
      </c>
      <c r="F213" s="13" t="s">
        <v>263</v>
      </c>
      <c r="G213" s="13" t="str">
        <f>IFERROR(__xludf.DUMMYFUNCTION("""COMPUTED_VALUE"""),"BP2600543410101")</f>
        <v>BP2600543410101</v>
      </c>
      <c r="H213" s="13" t="str">
        <f>IFERROR(__xludf.DUMMYFUNCTION("""COMPUTED_VALUE"""),"Disponer de un espacio fisico para la atencion de las personas y/o sus familias, grupos de adultos mayores, comité tecnico del adulto mayor y mesa municipal del adulto mayor")</f>
        <v>Disponer de un espacio fisico para la atencion de las personas y/o sus familias, grupos de adultos mayores, comité tecnico del adulto mayor y mesa municipal del adulto mayor</v>
      </c>
      <c r="I213" s="13" t="s">
        <v>405</v>
      </c>
      <c r="J213" s="47" t="s">
        <v>405</v>
      </c>
      <c r="K213" s="40" t="s">
        <v>405</v>
      </c>
      <c r="L213" s="40" t="s">
        <v>405</v>
      </c>
      <c r="M213" s="40" t="s">
        <v>405</v>
      </c>
      <c r="N213" s="40" t="s">
        <v>405</v>
      </c>
      <c r="O213" s="40" t="s">
        <v>405</v>
      </c>
      <c r="P213" s="40" t="s">
        <v>405</v>
      </c>
      <c r="Q213" s="40" t="s">
        <v>405</v>
      </c>
      <c r="R213" s="40" t="s">
        <v>405</v>
      </c>
      <c r="S213" s="40" t="s">
        <v>405</v>
      </c>
      <c r="T213" s="14">
        <f>IFERROR(__xludf.DUMMYFUNCTION("""COMPUTED_VALUE"""),1.21738781E8)</f>
        <v>121738781</v>
      </c>
      <c r="U213" s="14" t="s">
        <v>405</v>
      </c>
      <c r="V213" s="14">
        <v>1.0</v>
      </c>
      <c r="W213" s="13" t="s">
        <v>60</v>
      </c>
      <c r="X213" s="50" t="s">
        <v>2291</v>
      </c>
      <c r="Y213" s="15" t="str">
        <f t="shared" si="2"/>
        <v>En octubre, se dispuso de un espacio idóneo, sin barreras arquitectónicas para brindar atención integral, asesoría jurídica, apoyo operativo al programa Colombia Mayor en el Centro de Atención de Personas Mayores. En este espacio, además de brindar la atención a las personas mayores, se realizan las sesiones del comité técnico de personas mayores.</v>
      </c>
      <c r="Z213" s="1" t="s">
        <v>37</v>
      </c>
    </row>
    <row r="214" ht="15.75" customHeight="1">
      <c r="B214" s="13" t="s">
        <v>469</v>
      </c>
      <c r="C214" s="13" t="s">
        <v>1384</v>
      </c>
      <c r="D214" s="13" t="s">
        <v>384</v>
      </c>
      <c r="E214" s="13" t="str">
        <f t="shared" si="1"/>
        <v>BP26005434</v>
      </c>
      <c r="F214" s="13" t="s">
        <v>263</v>
      </c>
      <c r="G214" s="13" t="str">
        <f>IFERROR(__xludf.DUMMYFUNCTION("""COMPUTED_VALUE"""),"BP2600543410101")</f>
        <v>BP2600543410101</v>
      </c>
      <c r="H214" s="13" t="str">
        <f>IFERROR(__xludf.DUMMYFUNCTION("""COMPUTED_VALUE"""),"Fortalecer la atención integral continúa a las personas mayores de Santiago de Cali de manera itinerante en comunas y corregimientos")</f>
        <v>Fortalecer la atención integral continúa a las personas mayores de Santiago de Cali de manera itinerante en comunas y corregimientos</v>
      </c>
      <c r="I214" s="13" t="s">
        <v>405</v>
      </c>
      <c r="J214" s="47" t="s">
        <v>405</v>
      </c>
      <c r="K214" s="40" t="s">
        <v>405</v>
      </c>
      <c r="L214" s="40" t="s">
        <v>405</v>
      </c>
      <c r="M214" s="40" t="s">
        <v>405</v>
      </c>
      <c r="N214" s="40" t="s">
        <v>405</v>
      </c>
      <c r="O214" s="40" t="s">
        <v>405</v>
      </c>
      <c r="P214" s="40" t="s">
        <v>405</v>
      </c>
      <c r="Q214" s="40" t="s">
        <v>405</v>
      </c>
      <c r="R214" s="40" t="s">
        <v>405</v>
      </c>
      <c r="S214" s="40" t="s">
        <v>405</v>
      </c>
      <c r="T214" s="14">
        <f>IFERROR(__xludf.DUMMYFUNCTION("""COMPUTED_VALUE"""),0.0)</f>
        <v>0</v>
      </c>
      <c r="U214" s="14" t="s">
        <v>405</v>
      </c>
      <c r="V214" s="14"/>
      <c r="W214" s="13"/>
      <c r="X214" s="24"/>
      <c r="Y214" s="15" t="str">
        <f t="shared" si="2"/>
        <v> </v>
      </c>
      <c r="Z214" s="1" t="s">
        <v>37</v>
      </c>
    </row>
    <row r="215" ht="15.75" customHeight="1">
      <c r="B215" s="13" t="s">
        <v>469</v>
      </c>
      <c r="C215" s="13" t="s">
        <v>1384</v>
      </c>
      <c r="D215" s="13" t="s">
        <v>384</v>
      </c>
      <c r="E215" s="13" t="str">
        <f t="shared" si="1"/>
        <v>BP26005434</v>
      </c>
      <c r="F215" s="13" t="s">
        <v>263</v>
      </c>
      <c r="G215" s="13" t="str">
        <f>IFERROR(__xludf.DUMMYFUNCTION("""COMPUTED_VALUE"""),"BP2600543410101")</f>
        <v>BP2600543410101</v>
      </c>
      <c r="H215" s="13" t="str">
        <f>IFERROR(__xludf.DUMMYFUNCTION("""COMPUTED_VALUE"""),"Fortalecimiento de la atención integral continúa con enfoque Multidimensional dirigida a las personas mayores de Santiago de Cali-BP26005434 ""Pagos pasivos exigibles""")</f>
        <v>Fortalecimiento de la atención integral continúa con enfoque Multidimensional dirigida a las personas mayores de Santiago de Cali-BP26005434 "Pagos pasivos exigibles"</v>
      </c>
      <c r="I215" s="13" t="s">
        <v>405</v>
      </c>
      <c r="J215" s="47" t="s">
        <v>405</v>
      </c>
      <c r="K215" s="40" t="s">
        <v>405</v>
      </c>
      <c r="L215" s="40" t="s">
        <v>405</v>
      </c>
      <c r="M215" s="40" t="s">
        <v>405</v>
      </c>
      <c r="N215" s="40" t="s">
        <v>405</v>
      </c>
      <c r="O215" s="40" t="s">
        <v>405</v>
      </c>
      <c r="P215" s="40" t="s">
        <v>405</v>
      </c>
      <c r="Q215" s="40" t="s">
        <v>405</v>
      </c>
      <c r="R215" s="40" t="s">
        <v>405</v>
      </c>
      <c r="S215" s="40" t="s">
        <v>405</v>
      </c>
      <c r="T215" s="14">
        <f>IFERROR(__xludf.DUMMYFUNCTION("""COMPUTED_VALUE"""),2.947E7)</f>
        <v>29470000</v>
      </c>
      <c r="U215" s="14" t="s">
        <v>405</v>
      </c>
      <c r="V215" s="14"/>
      <c r="W215" s="13"/>
      <c r="X215" s="13"/>
      <c r="Y215" s="15" t="str">
        <f t="shared" si="2"/>
        <v> </v>
      </c>
      <c r="Z215" s="1" t="s">
        <v>37</v>
      </c>
    </row>
    <row r="216" ht="15.75" customHeight="1">
      <c r="B216" s="13" t="s">
        <v>469</v>
      </c>
      <c r="C216" s="13" t="s">
        <v>1384</v>
      </c>
      <c r="D216" s="13" t="s">
        <v>384</v>
      </c>
      <c r="E216" s="13" t="str">
        <f t="shared" si="1"/>
        <v>BP26005434</v>
      </c>
      <c r="F216" s="13" t="s">
        <v>263</v>
      </c>
      <c r="G216" s="13" t="str">
        <f>IFERROR(__xludf.DUMMYFUNCTION("""COMPUTED_VALUE"""),"BP2600543410101")</f>
        <v>BP2600543410101</v>
      </c>
      <c r="H216" s="13" t="str">
        <f>IFERROR(__xludf.DUMMYFUNCTION("""COMPUTED_VALUE"""),"Implementar el plan de acción para el modelo de intervencion que benefician las personas mayores")</f>
        <v>Implementar el plan de acción para el modelo de intervencion que benefician las personas mayores</v>
      </c>
      <c r="I216" s="13" t="s">
        <v>405</v>
      </c>
      <c r="J216" s="47" t="s">
        <v>405</v>
      </c>
      <c r="K216" s="40" t="s">
        <v>405</v>
      </c>
      <c r="L216" s="40" t="s">
        <v>405</v>
      </c>
      <c r="M216" s="40" t="s">
        <v>405</v>
      </c>
      <c r="N216" s="40" t="s">
        <v>405</v>
      </c>
      <c r="O216" s="40" t="s">
        <v>405</v>
      </c>
      <c r="P216" s="40" t="s">
        <v>405</v>
      </c>
      <c r="Q216" s="40" t="s">
        <v>405</v>
      </c>
      <c r="R216" s="40" t="s">
        <v>405</v>
      </c>
      <c r="S216" s="40" t="s">
        <v>405</v>
      </c>
      <c r="T216" s="14">
        <f>IFERROR(__xludf.DUMMYFUNCTION("""COMPUTED_VALUE"""),1.6303E8)</f>
        <v>163030000</v>
      </c>
      <c r="U216" s="14" t="s">
        <v>405</v>
      </c>
      <c r="V216" s="14"/>
      <c r="W216" s="13"/>
      <c r="X216" s="33"/>
      <c r="Y216" s="15" t="str">
        <f t="shared" si="2"/>
        <v> </v>
      </c>
      <c r="Z216" s="1" t="s">
        <v>37</v>
      </c>
    </row>
    <row r="217" ht="15.75" customHeight="1">
      <c r="B217" s="13" t="s">
        <v>469</v>
      </c>
      <c r="C217" s="13" t="s">
        <v>1384</v>
      </c>
      <c r="D217" s="13" t="s">
        <v>384</v>
      </c>
      <c r="E217" s="13" t="str">
        <f t="shared" si="1"/>
        <v>BP26005434</v>
      </c>
      <c r="F217" s="13" t="s">
        <v>263</v>
      </c>
      <c r="G217" s="13" t="str">
        <f>IFERROR(__xludf.DUMMYFUNCTION("""COMPUTED_VALUE"""),"BP2600543410101")</f>
        <v>BP2600543410101</v>
      </c>
      <c r="H217" s="13" t="str">
        <f>IFERROR(__xludf.DUMMYFUNCTION("""COMPUTED_VALUE"""),"Implementar estrategias para la atención integral continúa dirigida a las personas mayores que permita hacer su reconocimiento del aporte social y comunitario")</f>
        <v>Implementar estrategias para la atención integral continúa dirigida a las personas mayores que permita hacer su reconocimiento del aporte social y comunitario</v>
      </c>
      <c r="I217" s="13" t="s">
        <v>405</v>
      </c>
      <c r="J217" s="47" t="s">
        <v>405</v>
      </c>
      <c r="K217" s="40" t="s">
        <v>405</v>
      </c>
      <c r="L217" s="40" t="s">
        <v>405</v>
      </c>
      <c r="M217" s="40" t="s">
        <v>405</v>
      </c>
      <c r="N217" s="40" t="s">
        <v>405</v>
      </c>
      <c r="O217" s="40" t="s">
        <v>405</v>
      </c>
      <c r="P217" s="40" t="s">
        <v>405</v>
      </c>
      <c r="Q217" s="40" t="s">
        <v>405</v>
      </c>
      <c r="R217" s="40" t="s">
        <v>405</v>
      </c>
      <c r="S217" s="40" t="s">
        <v>405</v>
      </c>
      <c r="T217" s="14">
        <f>IFERROR(__xludf.DUMMYFUNCTION("""COMPUTED_VALUE"""),3.696E7)</f>
        <v>36960000</v>
      </c>
      <c r="U217" s="14" t="s">
        <v>405</v>
      </c>
      <c r="V217" s="14"/>
      <c r="W217" s="13"/>
      <c r="X217" s="24"/>
      <c r="Y217" s="15" t="str">
        <f t="shared" si="2"/>
        <v> </v>
      </c>
      <c r="Z217" s="1" t="s">
        <v>37</v>
      </c>
    </row>
    <row r="218" ht="15.75" customHeight="1">
      <c r="B218" s="13" t="s">
        <v>469</v>
      </c>
      <c r="C218" s="13" t="s">
        <v>1384</v>
      </c>
      <c r="D218" s="13" t="s">
        <v>384</v>
      </c>
      <c r="E218" s="13" t="str">
        <f t="shared" si="1"/>
        <v>BP26005434</v>
      </c>
      <c r="F218" s="13" t="s">
        <v>263</v>
      </c>
      <c r="G218" s="13" t="str">
        <f>IFERROR(__xludf.DUMMYFUNCTION("""COMPUTED_VALUE"""),"BP2600543410101")</f>
        <v>BP2600543410101</v>
      </c>
      <c r="H218" s="13" t="str">
        <f>IFERROR(__xludf.DUMMYFUNCTION("""COMPUTED_VALUE"""),"Prestar el servicio de atención a las personas mayores en los puntos de atención descentralizada en las comunas y corregimientos")</f>
        <v>Prestar el servicio de atención a las personas mayores en los puntos de atención descentralizada en las comunas y corregimientos</v>
      </c>
      <c r="I218" s="13" t="s">
        <v>405</v>
      </c>
      <c r="J218" s="47" t="s">
        <v>405</v>
      </c>
      <c r="K218" s="40" t="s">
        <v>405</v>
      </c>
      <c r="L218" s="40" t="s">
        <v>405</v>
      </c>
      <c r="M218" s="40" t="s">
        <v>405</v>
      </c>
      <c r="N218" s="40" t="s">
        <v>405</v>
      </c>
      <c r="O218" s="40" t="s">
        <v>405</v>
      </c>
      <c r="P218" s="40" t="s">
        <v>405</v>
      </c>
      <c r="Q218" s="40" t="s">
        <v>405</v>
      </c>
      <c r="R218" s="40" t="s">
        <v>405</v>
      </c>
      <c r="S218" s="40" t="s">
        <v>405</v>
      </c>
      <c r="T218" s="14">
        <f>IFERROR(__xludf.DUMMYFUNCTION("""COMPUTED_VALUE"""),2.458515E8)</f>
        <v>245851500</v>
      </c>
      <c r="U218" s="14" t="s">
        <v>405</v>
      </c>
      <c r="V218" s="14">
        <v>240.0</v>
      </c>
      <c r="W218" s="13" t="s">
        <v>48</v>
      </c>
      <c r="X218" s="24" t="s">
        <v>1434</v>
      </c>
      <c r="Y218" s="15" t="str">
        <f t="shared" si="2"/>
        <v>En el mes de octubre, el Programa Personas Mayores brindó atención descentralizada en las Comunas 2, 5, 6, 7, 8, 13, 14, 15, 18, 20 y 21 a 240 personas mayores, que solicitaron consultar su estado actual en el programa Colombia Mayor y los demás servicios de la oferta institucional.</v>
      </c>
      <c r="Z218" s="1" t="s">
        <v>37</v>
      </c>
    </row>
    <row r="219" ht="15.75" customHeight="1">
      <c r="B219" s="13" t="s">
        <v>469</v>
      </c>
      <c r="C219" s="13" t="s">
        <v>1384</v>
      </c>
      <c r="D219" s="13" t="s">
        <v>384</v>
      </c>
      <c r="E219" s="13" t="str">
        <f t="shared" si="1"/>
        <v>BP26005434</v>
      </c>
      <c r="F219" s="13" t="s">
        <v>263</v>
      </c>
      <c r="G219" s="13" t="str">
        <f>IFERROR(__xludf.DUMMYFUNCTION("""COMPUTED_VALUE"""),"BP2600543410101")</f>
        <v>BP2600543410101</v>
      </c>
      <c r="H219" s="13" t="str">
        <f>IFERROR(__xludf.DUMMYFUNCTION("""COMPUTED_VALUE"""),"Prestar el servicio de atención integral asistido a través de la línea de atención telefónica ""línea dorada""")</f>
        <v>Prestar el servicio de atención integral asistido a través de la línea de atención telefónica "línea dorada"</v>
      </c>
      <c r="I219" s="13" t="s">
        <v>405</v>
      </c>
      <c r="J219" s="47" t="s">
        <v>405</v>
      </c>
      <c r="K219" s="40" t="s">
        <v>405</v>
      </c>
      <c r="L219" s="40" t="s">
        <v>405</v>
      </c>
      <c r="M219" s="40" t="s">
        <v>405</v>
      </c>
      <c r="N219" s="40" t="s">
        <v>405</v>
      </c>
      <c r="O219" s="40" t="s">
        <v>405</v>
      </c>
      <c r="P219" s="40" t="s">
        <v>405</v>
      </c>
      <c r="Q219" s="40" t="s">
        <v>405</v>
      </c>
      <c r="R219" s="40" t="s">
        <v>405</v>
      </c>
      <c r="S219" s="40" t="s">
        <v>405</v>
      </c>
      <c r="T219" s="14">
        <f>IFERROR(__xludf.DUMMYFUNCTION("""COMPUTED_VALUE"""),0.0)</f>
        <v>0</v>
      </c>
      <c r="U219" s="14" t="s">
        <v>405</v>
      </c>
      <c r="V219" s="14"/>
      <c r="W219" s="13"/>
      <c r="X219" s="33"/>
      <c r="Y219" s="15" t="str">
        <f t="shared" si="2"/>
        <v> </v>
      </c>
      <c r="Z219" s="1" t="s">
        <v>37</v>
      </c>
    </row>
    <row r="220" ht="15.75" customHeight="1">
      <c r="B220" s="13" t="s">
        <v>469</v>
      </c>
      <c r="C220" s="13" t="s">
        <v>1384</v>
      </c>
      <c r="D220" s="13" t="s">
        <v>384</v>
      </c>
      <c r="E220" s="13" t="str">
        <f t="shared" si="1"/>
        <v>BP26005434</v>
      </c>
      <c r="F220" s="13" t="s">
        <v>263</v>
      </c>
      <c r="G220" s="13" t="str">
        <f>IFERROR(__xludf.DUMMYFUNCTION("""COMPUTED_VALUE"""),"BP2600543410101")</f>
        <v>BP2600543410101</v>
      </c>
      <c r="H220" s="13" t="str">
        <f>IFERROR(__xludf.DUMMYFUNCTION("""COMPUTED_VALUE"""),"Prestar el Servicio funerario a personas mayores fallecidas con debilidad manifiesta y sin red familiar que residen en las comunas y corregimientos")</f>
        <v>Prestar el Servicio funerario a personas mayores fallecidas con debilidad manifiesta y sin red familiar que residen en las comunas y corregimientos</v>
      </c>
      <c r="I220" s="13" t="s">
        <v>405</v>
      </c>
      <c r="J220" s="47" t="s">
        <v>405</v>
      </c>
      <c r="K220" s="40" t="s">
        <v>405</v>
      </c>
      <c r="L220" s="40" t="s">
        <v>405</v>
      </c>
      <c r="M220" s="40" t="s">
        <v>405</v>
      </c>
      <c r="N220" s="40" t="s">
        <v>405</v>
      </c>
      <c r="O220" s="40" t="s">
        <v>405</v>
      </c>
      <c r="P220" s="40" t="s">
        <v>405</v>
      </c>
      <c r="Q220" s="40" t="s">
        <v>405</v>
      </c>
      <c r="R220" s="40" t="s">
        <v>405</v>
      </c>
      <c r="S220" s="40" t="s">
        <v>405</v>
      </c>
      <c r="T220" s="14">
        <f>IFERROR(__xludf.DUMMYFUNCTION("""COMPUTED_VALUE"""),7.6016342E7)</f>
        <v>76016342</v>
      </c>
      <c r="U220" s="14" t="s">
        <v>405</v>
      </c>
      <c r="V220" s="14">
        <v>1.0</v>
      </c>
      <c r="W220" s="13" t="s">
        <v>35</v>
      </c>
      <c r="X220" s="24" t="s">
        <v>1439</v>
      </c>
      <c r="Y220" s="15" t="str">
        <f t="shared" si="2"/>
        <v>En el periodo correspondiente al mes de octubre, el programa para personas mayores otorgó 3 auxilios funerarios a personas mayores que cumplieran con los requisitos para acceder a este beneficio que brinda la Secretaria de Bienestar Social.</v>
      </c>
      <c r="Z220" s="1" t="s">
        <v>37</v>
      </c>
    </row>
    <row r="221" ht="15.75" customHeight="1">
      <c r="B221" s="13" t="s">
        <v>469</v>
      </c>
      <c r="C221" s="13" t="s">
        <v>1384</v>
      </c>
      <c r="D221" s="13" t="s">
        <v>384</v>
      </c>
      <c r="E221" s="13" t="str">
        <f t="shared" si="1"/>
        <v>BP26005434</v>
      </c>
      <c r="F221" s="13" t="s">
        <v>263</v>
      </c>
      <c r="G221" s="13" t="str">
        <f>IFERROR(__xludf.DUMMYFUNCTION("""COMPUTED_VALUE"""),"BP2600543410101")</f>
        <v>BP2600543410101</v>
      </c>
      <c r="H221" s="13" t="str">
        <f>IFERROR(__xludf.DUMMYFUNCTION("""COMPUTED_VALUE"""),"Promocionar la participación activa de las personas mayores en el Comité Técnico Municipal de Adulto Mayor y en la Mesa Municipal de Adulto Mayor")</f>
        <v>Promocionar la participación activa de las personas mayores en el Comité Técnico Municipal de Adulto Mayor y en la Mesa Municipal de Adulto Mayor</v>
      </c>
      <c r="I221" s="13" t="s">
        <v>405</v>
      </c>
      <c r="J221" s="47" t="s">
        <v>405</v>
      </c>
      <c r="K221" s="40" t="s">
        <v>405</v>
      </c>
      <c r="L221" s="40" t="s">
        <v>405</v>
      </c>
      <c r="M221" s="40" t="s">
        <v>405</v>
      </c>
      <c r="N221" s="40" t="s">
        <v>405</v>
      </c>
      <c r="O221" s="40" t="s">
        <v>405</v>
      </c>
      <c r="P221" s="40" t="s">
        <v>405</v>
      </c>
      <c r="Q221" s="40" t="s">
        <v>405</v>
      </c>
      <c r="R221" s="40" t="s">
        <v>405</v>
      </c>
      <c r="S221" s="40" t="s">
        <v>405</v>
      </c>
      <c r="T221" s="14">
        <f>IFERROR(__xludf.DUMMYFUNCTION("""COMPUTED_VALUE"""),5.0388E7)</f>
        <v>50388000</v>
      </c>
      <c r="U221" s="14" t="s">
        <v>405</v>
      </c>
      <c r="V221" s="14"/>
      <c r="W221" s="13"/>
      <c r="X221" s="24"/>
      <c r="Y221" s="15" t="str">
        <f t="shared" si="2"/>
        <v> </v>
      </c>
      <c r="Z221" s="1" t="s">
        <v>37</v>
      </c>
    </row>
    <row r="222" ht="15.75" customHeight="1">
      <c r="B222" s="13" t="s">
        <v>469</v>
      </c>
      <c r="C222" s="13" t="s">
        <v>1384</v>
      </c>
      <c r="D222" s="13" t="s">
        <v>384</v>
      </c>
      <c r="E222" s="13" t="str">
        <f t="shared" si="1"/>
        <v>BP26005434</v>
      </c>
      <c r="F222" s="13" t="s">
        <v>263</v>
      </c>
      <c r="G222" s="13" t="str">
        <f>IFERROR(__xludf.DUMMYFUNCTION("""COMPUTED_VALUE"""),"BP2600543410101")</f>
        <v>BP2600543410101</v>
      </c>
      <c r="H222" s="13" t="str">
        <f>IFERROR(__xludf.DUMMYFUNCTION("""COMPUTED_VALUE"""),"Promocionar los servicios que ofrece la alcaldía de Santiago de Cali para garantizar el acceso a una atención integral con enfoque multidimensional y oportuna para las personas mayores")</f>
        <v>Promocionar los servicios que ofrece la alcaldía de Santiago de Cali para garantizar el acceso a una atención integral con enfoque multidimensional y oportuna para las personas mayores</v>
      </c>
      <c r="I222" s="13" t="s">
        <v>405</v>
      </c>
      <c r="J222" s="47" t="s">
        <v>405</v>
      </c>
      <c r="K222" s="40" t="s">
        <v>405</v>
      </c>
      <c r="L222" s="40" t="s">
        <v>405</v>
      </c>
      <c r="M222" s="40" t="s">
        <v>405</v>
      </c>
      <c r="N222" s="40" t="s">
        <v>405</v>
      </c>
      <c r="O222" s="40" t="s">
        <v>405</v>
      </c>
      <c r="P222" s="40" t="s">
        <v>405</v>
      </c>
      <c r="Q222" s="40" t="s">
        <v>405</v>
      </c>
      <c r="R222" s="40" t="s">
        <v>405</v>
      </c>
      <c r="S222" s="40" t="s">
        <v>405</v>
      </c>
      <c r="T222" s="14">
        <f>IFERROR(__xludf.DUMMYFUNCTION("""COMPUTED_VALUE"""),2.689655E8)</f>
        <v>268965500</v>
      </c>
      <c r="U222" s="14" t="s">
        <v>405</v>
      </c>
      <c r="V222" s="14"/>
      <c r="W222" s="13"/>
      <c r="X222" s="24"/>
      <c r="Y222" s="15" t="str">
        <f t="shared" si="2"/>
        <v> </v>
      </c>
      <c r="Z222" s="1" t="s">
        <v>37</v>
      </c>
    </row>
    <row r="223" ht="15.75" customHeight="1">
      <c r="B223" s="13" t="s">
        <v>469</v>
      </c>
      <c r="C223" s="13" t="s">
        <v>1384</v>
      </c>
      <c r="D223" s="13" t="s">
        <v>384</v>
      </c>
      <c r="E223" s="13" t="str">
        <f t="shared" si="1"/>
        <v>BP26005434</v>
      </c>
      <c r="F223" s="13" t="s">
        <v>263</v>
      </c>
      <c r="G223" s="13" t="str">
        <f>IFERROR(__xludf.DUMMYFUNCTION("""COMPUTED_VALUE"""),"BP2600543410101")</f>
        <v>BP2600543410101</v>
      </c>
      <c r="H223" s="13" t="str">
        <f>IFERROR(__xludf.DUMMYFUNCTION("""COMPUTED_VALUE"""),"Realizar acciones de atención jurídica a la población de adulto mayor y al Centro de atención de personas mayores")</f>
        <v>Realizar acciones de atención jurídica a la población de adulto mayor y al Centro de atención de personas mayores</v>
      </c>
      <c r="I223" s="13" t="s">
        <v>405</v>
      </c>
      <c r="J223" s="47" t="s">
        <v>405</v>
      </c>
      <c r="K223" s="40" t="s">
        <v>405</v>
      </c>
      <c r="L223" s="40" t="s">
        <v>405</v>
      </c>
      <c r="M223" s="40" t="s">
        <v>405</v>
      </c>
      <c r="N223" s="40" t="s">
        <v>405</v>
      </c>
      <c r="O223" s="40" t="s">
        <v>405</v>
      </c>
      <c r="P223" s="40" t="s">
        <v>405</v>
      </c>
      <c r="Q223" s="40" t="s">
        <v>405</v>
      </c>
      <c r="R223" s="40" t="s">
        <v>405</v>
      </c>
      <c r="S223" s="40" t="s">
        <v>405</v>
      </c>
      <c r="T223" s="14">
        <f>IFERROR(__xludf.DUMMYFUNCTION("""COMPUTED_VALUE"""),2.058675E8)</f>
        <v>205867500</v>
      </c>
      <c r="U223" s="14" t="s">
        <v>405</v>
      </c>
      <c r="V223" s="14">
        <v>7.0</v>
      </c>
      <c r="W223" s="13" t="s">
        <v>142</v>
      </c>
      <c r="X223" s="24" t="s">
        <v>1466</v>
      </c>
      <c r="Y223" s="15" t="str">
        <f t="shared" si="2"/>
        <v>Con respecto al mes de octubre, se brindó acompañamiento en los procesos de desalojos, respuestas de orfeo y se brindó orientación jurídica en el centro de atención de personas mayores a 7 beneficiarios de la oferta de servicios del Programa Personas Mayores.</v>
      </c>
      <c r="Z223" s="1" t="s">
        <v>37</v>
      </c>
    </row>
    <row r="224" ht="15.75" customHeight="1">
      <c r="B224" s="13" t="s">
        <v>469</v>
      </c>
      <c r="C224" s="13" t="s">
        <v>1384</v>
      </c>
      <c r="D224" s="13" t="s">
        <v>384</v>
      </c>
      <c r="E224" s="13" t="str">
        <f t="shared" si="1"/>
        <v>BP26005434</v>
      </c>
      <c r="F224" s="13" t="s">
        <v>263</v>
      </c>
      <c r="G224" s="13" t="str">
        <f>IFERROR(__xludf.DUMMYFUNCTION("""COMPUTED_VALUE"""),"BP2600543410101")</f>
        <v>BP2600543410101</v>
      </c>
      <c r="H224" s="13" t="str">
        <f>IFERROR(__xludf.DUMMYFUNCTION("""COMPUTED_VALUE"""),"Realizar apoyo logístico para realizar elección de los delegados de la Mesa Municipal del adulto mayor")</f>
        <v>Realizar apoyo logístico para realizar elección de los delegados de la Mesa Municipal del adulto mayor</v>
      </c>
      <c r="I224" s="13" t="s">
        <v>405</v>
      </c>
      <c r="J224" s="47" t="s">
        <v>405</v>
      </c>
      <c r="K224" s="40" t="s">
        <v>405</v>
      </c>
      <c r="L224" s="40" t="s">
        <v>405</v>
      </c>
      <c r="M224" s="40" t="s">
        <v>405</v>
      </c>
      <c r="N224" s="40" t="s">
        <v>405</v>
      </c>
      <c r="O224" s="40" t="s">
        <v>405</v>
      </c>
      <c r="P224" s="40" t="s">
        <v>405</v>
      </c>
      <c r="Q224" s="40" t="s">
        <v>405</v>
      </c>
      <c r="R224" s="40" t="s">
        <v>405</v>
      </c>
      <c r="S224" s="40" t="s">
        <v>405</v>
      </c>
      <c r="T224" s="14">
        <f>IFERROR(__xludf.DUMMYFUNCTION("""COMPUTED_VALUE"""),0.0)</f>
        <v>0</v>
      </c>
      <c r="U224" s="14" t="s">
        <v>405</v>
      </c>
      <c r="V224" s="14"/>
      <c r="W224" s="13"/>
      <c r="X224" s="50"/>
      <c r="Y224" s="15" t="str">
        <f t="shared" si="2"/>
        <v> </v>
      </c>
      <c r="Z224" s="1" t="s">
        <v>37</v>
      </c>
    </row>
    <row r="225" ht="15.75" customHeight="1">
      <c r="B225" s="13" t="s">
        <v>469</v>
      </c>
      <c r="C225" s="13" t="s">
        <v>1384</v>
      </c>
      <c r="D225" s="13" t="s">
        <v>384</v>
      </c>
      <c r="E225" s="13" t="str">
        <f t="shared" si="1"/>
        <v>BP26005434</v>
      </c>
      <c r="F225" s="13" t="s">
        <v>263</v>
      </c>
      <c r="G225" s="13" t="str">
        <f>IFERROR(__xludf.DUMMYFUNCTION("""COMPUTED_VALUE"""),"BP2600543410101")</f>
        <v>BP2600543410101</v>
      </c>
      <c r="H225" s="13" t="str">
        <f>IFERROR(__xludf.DUMMYFUNCTION("""COMPUTED_VALUE"""),"Realizar atención gerontológica a las personas mayores beneficiarias que lo requieran, en las comunas y corregimientos")</f>
        <v>Realizar atención gerontológica a las personas mayores beneficiarias que lo requieran, en las comunas y corregimientos</v>
      </c>
      <c r="I225" s="13" t="s">
        <v>405</v>
      </c>
      <c r="J225" s="47" t="s">
        <v>405</v>
      </c>
      <c r="K225" s="40" t="s">
        <v>405</v>
      </c>
      <c r="L225" s="40" t="s">
        <v>405</v>
      </c>
      <c r="M225" s="40" t="s">
        <v>405</v>
      </c>
      <c r="N225" s="40" t="s">
        <v>405</v>
      </c>
      <c r="O225" s="40" t="s">
        <v>405</v>
      </c>
      <c r="P225" s="40" t="s">
        <v>405</v>
      </c>
      <c r="Q225" s="40" t="s">
        <v>405</v>
      </c>
      <c r="R225" s="40" t="s">
        <v>405</v>
      </c>
      <c r="S225" s="40" t="s">
        <v>405</v>
      </c>
      <c r="T225" s="14">
        <f>IFERROR(__xludf.DUMMYFUNCTION("""COMPUTED_VALUE"""),1.393425E8)</f>
        <v>139342500</v>
      </c>
      <c r="U225" s="14" t="s">
        <v>405</v>
      </c>
      <c r="V225" s="14">
        <v>10.0</v>
      </c>
      <c r="W225" s="13" t="s">
        <v>186</v>
      </c>
      <c r="X225" s="24" t="s">
        <v>1475</v>
      </c>
      <c r="Y225" s="15" t="str">
        <f t="shared" si="2"/>
        <v>En relación con el mes de octubre, se brindó atención gerontológica a 10 personas mayores del Distrito de Santiago de Cali en el centro de atención y se realizó acompañamiento en los casos reportados por las IPS, Personería y otras instituciones que requirieron de la oferta de servicios institucional.</v>
      </c>
      <c r="Z225" s="1" t="s">
        <v>37</v>
      </c>
    </row>
    <row r="226" ht="15.75" customHeight="1">
      <c r="B226" s="13" t="s">
        <v>469</v>
      </c>
      <c r="C226" s="13" t="s">
        <v>1384</v>
      </c>
      <c r="D226" s="13" t="s">
        <v>384</v>
      </c>
      <c r="E226" s="13" t="str">
        <f t="shared" si="1"/>
        <v>BP26005434</v>
      </c>
      <c r="F226" s="13" t="s">
        <v>263</v>
      </c>
      <c r="G226" s="13" t="str">
        <f>IFERROR(__xludf.DUMMYFUNCTION("""COMPUTED_VALUE"""),"BP2600543410101")</f>
        <v>BP2600543410101</v>
      </c>
      <c r="H226" s="13" t="str">
        <f>IFERROR(__xludf.DUMMYFUNCTION("""COMPUTED_VALUE"""),"Realizar atención psicosocial a las personas mayores beneficiarias que lo requieran, en las comunas y corregimientos")</f>
        <v>Realizar atención psicosocial a las personas mayores beneficiarias que lo requieran, en las comunas y corregimientos</v>
      </c>
      <c r="I226" s="13" t="s">
        <v>405</v>
      </c>
      <c r="J226" s="47" t="s">
        <v>405</v>
      </c>
      <c r="K226" s="40" t="s">
        <v>405</v>
      </c>
      <c r="L226" s="40" t="s">
        <v>405</v>
      </c>
      <c r="M226" s="40" t="s">
        <v>405</v>
      </c>
      <c r="N226" s="40" t="s">
        <v>405</v>
      </c>
      <c r="O226" s="40" t="s">
        <v>405</v>
      </c>
      <c r="P226" s="40" t="s">
        <v>405</v>
      </c>
      <c r="Q226" s="40" t="s">
        <v>405</v>
      </c>
      <c r="R226" s="40" t="s">
        <v>405</v>
      </c>
      <c r="S226" s="40" t="s">
        <v>405</v>
      </c>
      <c r="T226" s="14">
        <f>IFERROR(__xludf.DUMMYFUNCTION("""COMPUTED_VALUE"""),2.023725E8)</f>
        <v>202372500</v>
      </c>
      <c r="U226" s="14" t="s">
        <v>405</v>
      </c>
      <c r="V226" s="14">
        <v>34.0</v>
      </c>
      <c r="W226" s="13" t="s">
        <v>60</v>
      </c>
      <c r="X226" s="24" t="s">
        <v>1485</v>
      </c>
      <c r="Y226" s="15" t="str">
        <f t="shared" si="2"/>
        <v>En octubre, se realizó atención psicosocial a través de visitas domiciliarias, visitas hospitalarias y acompañamiento a desalojos a 34 beneficiarios en el Distrito de Santiago de Cali.</v>
      </c>
      <c r="Z226" s="1" t="s">
        <v>37</v>
      </c>
    </row>
    <row r="227" ht="15.75" customHeight="1">
      <c r="B227" s="13" t="s">
        <v>469</v>
      </c>
      <c r="C227" s="13" t="s">
        <v>1384</v>
      </c>
      <c r="D227" s="13" t="s">
        <v>384</v>
      </c>
      <c r="E227" s="13" t="str">
        <f t="shared" si="1"/>
        <v>BP26005434</v>
      </c>
      <c r="F227" s="13" t="s">
        <v>263</v>
      </c>
      <c r="G227" s="13" t="str">
        <f>IFERROR(__xludf.DUMMYFUNCTION("""COMPUTED_VALUE"""),"BP2600543410101")</f>
        <v>BP2600543410101</v>
      </c>
      <c r="H227" s="13" t="str">
        <f>IFERROR(__xludf.DUMMYFUNCTION("""COMPUTED_VALUE"""),"Realizar el Diagnostico, monitoreo, seguimiento y socialización de resultados de la Politica Pública de Envejecimiento y Vejez")</f>
        <v>Realizar el Diagnostico, monitoreo, seguimiento y socialización de resultados de la Politica Pública de Envejecimiento y Vejez</v>
      </c>
      <c r="I227" s="13" t="s">
        <v>405</v>
      </c>
      <c r="J227" s="47" t="s">
        <v>405</v>
      </c>
      <c r="K227" s="40" t="s">
        <v>405</v>
      </c>
      <c r="L227" s="40" t="s">
        <v>405</v>
      </c>
      <c r="M227" s="40" t="s">
        <v>405</v>
      </c>
      <c r="N227" s="40" t="s">
        <v>405</v>
      </c>
      <c r="O227" s="40" t="s">
        <v>405</v>
      </c>
      <c r="P227" s="40" t="s">
        <v>405</v>
      </c>
      <c r="Q227" s="40" t="s">
        <v>405</v>
      </c>
      <c r="R227" s="40" t="s">
        <v>405</v>
      </c>
      <c r="S227" s="40" t="s">
        <v>405</v>
      </c>
      <c r="T227" s="14">
        <f>IFERROR(__xludf.DUMMYFUNCTION("""COMPUTED_VALUE"""),0.0)</f>
        <v>0</v>
      </c>
      <c r="U227" s="14" t="s">
        <v>405</v>
      </c>
      <c r="V227" s="14"/>
      <c r="W227" s="13"/>
      <c r="X227" s="13"/>
      <c r="Y227" s="15" t="str">
        <f t="shared" si="2"/>
        <v> </v>
      </c>
      <c r="Z227" s="1" t="s">
        <v>37</v>
      </c>
    </row>
    <row r="228" ht="15.75" customHeight="1">
      <c r="B228" s="13" t="s">
        <v>469</v>
      </c>
      <c r="C228" s="13" t="s">
        <v>1384</v>
      </c>
      <c r="D228" s="13" t="s">
        <v>384</v>
      </c>
      <c r="E228" s="13" t="str">
        <f t="shared" si="1"/>
        <v>BP26005434</v>
      </c>
      <c r="F228" s="13" t="s">
        <v>263</v>
      </c>
      <c r="G228" s="13" t="str">
        <f>IFERROR(__xludf.DUMMYFUNCTION("""COMPUTED_VALUE"""),"BP2600543410101")</f>
        <v>BP2600543410101</v>
      </c>
      <c r="H228" s="13" t="str">
        <f>IFERROR(__xludf.DUMMYFUNCTION("""COMPUTED_VALUE"""),"Realizar el seguimiento a la ejecución de los planes de trabajo del Programa Adulto Mayor, procedimiento ""Atención integral de la población adulto mayor""")</f>
        <v>Realizar el seguimiento a la ejecución de los planes de trabajo del Programa Adulto Mayor, procedimiento "Atención integral de la población adulto mayor"</v>
      </c>
      <c r="I228" s="13" t="s">
        <v>405</v>
      </c>
      <c r="J228" s="47" t="s">
        <v>405</v>
      </c>
      <c r="K228" s="40" t="s">
        <v>405</v>
      </c>
      <c r="L228" s="40" t="s">
        <v>405</v>
      </c>
      <c r="M228" s="40" t="s">
        <v>405</v>
      </c>
      <c r="N228" s="40" t="s">
        <v>405</v>
      </c>
      <c r="O228" s="40" t="s">
        <v>405</v>
      </c>
      <c r="P228" s="40" t="s">
        <v>405</v>
      </c>
      <c r="Q228" s="40" t="s">
        <v>405</v>
      </c>
      <c r="R228" s="40" t="s">
        <v>405</v>
      </c>
      <c r="S228" s="40" t="s">
        <v>405</v>
      </c>
      <c r="T228" s="14">
        <f>IFERROR(__xludf.DUMMYFUNCTION("""COMPUTED_VALUE"""),1.81813E8)</f>
        <v>181813000</v>
      </c>
      <c r="U228" s="14" t="s">
        <v>405</v>
      </c>
      <c r="V228" s="14">
        <v>1.0</v>
      </c>
      <c r="W228" s="13" t="s">
        <v>35</v>
      </c>
      <c r="X228" s="24" t="s">
        <v>1495</v>
      </c>
      <c r="Y228" s="15" t="str">
        <f t="shared" si="2"/>
        <v>En el periodo correspondiente al mes de octubre, se diseñó el informe de seguimiento a los planes de trabajo en los diferentes ejes y equipos transversales del Programa Personas Mayores para la vigencia 2025, en cumplimiento de las metas del plan de desarrollo y la Política Pública de Envejecimiento y Vejez.</v>
      </c>
      <c r="Z228" s="1" t="s">
        <v>37</v>
      </c>
    </row>
    <row r="229" ht="15.75" customHeight="1">
      <c r="B229" s="13" t="s">
        <v>469</v>
      </c>
      <c r="C229" s="13" t="s">
        <v>1384</v>
      </c>
      <c r="D229" s="13" t="s">
        <v>384</v>
      </c>
      <c r="E229" s="13" t="str">
        <f t="shared" si="1"/>
        <v>BP26005434</v>
      </c>
      <c r="F229" s="13" t="s">
        <v>263</v>
      </c>
      <c r="G229" s="13" t="str">
        <f>IFERROR(__xludf.DUMMYFUNCTION("""COMPUTED_VALUE"""),"BP2600543410101")</f>
        <v>BP2600543410101</v>
      </c>
      <c r="H229" s="13" t="str">
        <f>IFERROR(__xludf.DUMMYFUNCTION("""COMPUTED_VALUE"""),"Realizar evento de celebración del día nacional del adulto mayor")</f>
        <v>Realizar evento de celebración del día nacional del adulto mayor</v>
      </c>
      <c r="I229" s="13" t="s">
        <v>405</v>
      </c>
      <c r="J229" s="47" t="s">
        <v>405</v>
      </c>
      <c r="K229" s="40" t="s">
        <v>405</v>
      </c>
      <c r="L229" s="40" t="s">
        <v>405</v>
      </c>
      <c r="M229" s="40" t="s">
        <v>405</v>
      </c>
      <c r="N229" s="40" t="s">
        <v>405</v>
      </c>
      <c r="O229" s="40" t="s">
        <v>405</v>
      </c>
      <c r="P229" s="40" t="s">
        <v>405</v>
      </c>
      <c r="Q229" s="40" t="s">
        <v>405</v>
      </c>
      <c r="R229" s="40" t="s">
        <v>405</v>
      </c>
      <c r="S229" s="40" t="s">
        <v>405</v>
      </c>
      <c r="T229" s="14">
        <f>IFERROR(__xludf.DUMMYFUNCTION("""COMPUTED_VALUE"""),0.0)</f>
        <v>0</v>
      </c>
      <c r="U229" s="14" t="s">
        <v>405</v>
      </c>
      <c r="V229" s="14"/>
      <c r="W229" s="13"/>
      <c r="X229" s="13"/>
      <c r="Y229" s="15" t="str">
        <f t="shared" si="2"/>
        <v> </v>
      </c>
      <c r="Z229" s="1" t="s">
        <v>37</v>
      </c>
    </row>
    <row r="230" ht="15.75" customHeight="1">
      <c r="B230" s="13" t="s">
        <v>469</v>
      </c>
      <c r="C230" s="13" t="s">
        <v>1496</v>
      </c>
      <c r="D230" s="13" t="s">
        <v>384</v>
      </c>
      <c r="E230" s="13" t="str">
        <f t="shared" si="1"/>
        <v>BP26005435</v>
      </c>
      <c r="F230" s="13" t="s">
        <v>274</v>
      </c>
      <c r="G230" s="13" t="str">
        <f>IFERROR(__xludf.DUMMYFUNCTION("""COMPUTED_VALUE"""),"BP2600543520101")</f>
        <v>BP2600543520101</v>
      </c>
      <c r="H230" s="13" t="str">
        <f>IFERROR(__xludf.DUMMYFUNCTION("""COMPUTED_VALUE"""),"Adquirir tarjetas del MIO recargadas a la población con discapacidad para el acceso de transporte público (SITM MIO)")</f>
        <v>Adquirir tarjetas del MIO recargadas a la población con discapacidad para el acceso de transporte público (SITM MIO)</v>
      </c>
      <c r="I230" s="13" t="s">
        <v>405</v>
      </c>
      <c r="J230" s="47" t="s">
        <v>405</v>
      </c>
      <c r="K230" s="40" t="s">
        <v>405</v>
      </c>
      <c r="L230" s="40" t="s">
        <v>405</v>
      </c>
      <c r="M230" s="40" t="s">
        <v>405</v>
      </c>
      <c r="N230" s="40" t="s">
        <v>405</v>
      </c>
      <c r="O230" s="40" t="s">
        <v>405</v>
      </c>
      <c r="P230" s="40" t="s">
        <v>405</v>
      </c>
      <c r="Q230" s="40" t="s">
        <v>405</v>
      </c>
      <c r="R230" s="40" t="s">
        <v>405</v>
      </c>
      <c r="S230" s="40" t="s">
        <v>405</v>
      </c>
      <c r="T230" s="14">
        <f>IFERROR(__xludf.DUMMYFUNCTION("""COMPUTED_VALUE"""),0.0)</f>
        <v>0</v>
      </c>
      <c r="U230" s="14" t="s">
        <v>405</v>
      </c>
      <c r="V230" s="14"/>
      <c r="W230" s="13"/>
      <c r="X230" s="13"/>
      <c r="Y230" s="15" t="str">
        <f t="shared" si="2"/>
        <v> </v>
      </c>
      <c r="Z230" s="1" t="s">
        <v>37</v>
      </c>
    </row>
    <row r="231" ht="15.75" customHeight="1">
      <c r="B231" s="13" t="s">
        <v>469</v>
      </c>
      <c r="C231" s="13" t="s">
        <v>1496</v>
      </c>
      <c r="D231" s="13" t="s">
        <v>384</v>
      </c>
      <c r="E231" s="13" t="str">
        <f t="shared" si="1"/>
        <v>BP26005435</v>
      </c>
      <c r="F231" s="13" t="s">
        <v>274</v>
      </c>
      <c r="G231" s="13" t="str">
        <f>IFERROR(__xludf.DUMMYFUNCTION("""COMPUTED_VALUE"""),"BP2600543520101")</f>
        <v>BP2600543520101</v>
      </c>
      <c r="H231" s="13" t="str">
        <f>IFERROR(__xludf.DUMMYFUNCTION("""COMPUTED_VALUE"""),"Ampliar la capacidad física del Centro de atención para las personas con discapacidad, sus familias y cuidadores")</f>
        <v>Ampliar la capacidad física del Centro de atención para las personas con discapacidad, sus familias y cuidadores</v>
      </c>
      <c r="I231" s="13" t="s">
        <v>405</v>
      </c>
      <c r="J231" s="47" t="s">
        <v>405</v>
      </c>
      <c r="K231" s="40" t="s">
        <v>405</v>
      </c>
      <c r="L231" s="40" t="s">
        <v>405</v>
      </c>
      <c r="M231" s="40" t="s">
        <v>405</v>
      </c>
      <c r="N231" s="40" t="s">
        <v>405</v>
      </c>
      <c r="O231" s="40" t="s">
        <v>405</v>
      </c>
      <c r="P231" s="40" t="s">
        <v>405</v>
      </c>
      <c r="Q231" s="40" t="s">
        <v>405</v>
      </c>
      <c r="R231" s="40" t="s">
        <v>405</v>
      </c>
      <c r="S231" s="40" t="s">
        <v>405</v>
      </c>
      <c r="T231" s="14">
        <f>IFERROR(__xludf.DUMMYFUNCTION("""COMPUTED_VALUE"""),0.0)</f>
        <v>0</v>
      </c>
      <c r="U231" s="14" t="s">
        <v>405</v>
      </c>
      <c r="V231" s="14"/>
      <c r="W231" s="13"/>
      <c r="X231" s="13"/>
      <c r="Y231" s="15" t="str">
        <f t="shared" si="2"/>
        <v> </v>
      </c>
      <c r="Z231" s="1" t="s">
        <v>37</v>
      </c>
    </row>
    <row r="232" ht="15.75" customHeight="1">
      <c r="B232" s="13" t="s">
        <v>469</v>
      </c>
      <c r="C232" s="13" t="s">
        <v>1496</v>
      </c>
      <c r="D232" s="13" t="s">
        <v>384</v>
      </c>
      <c r="E232" s="13" t="str">
        <f t="shared" si="1"/>
        <v>BP26005435</v>
      </c>
      <c r="F232" s="13" t="s">
        <v>274</v>
      </c>
      <c r="G232" s="13" t="str">
        <f>IFERROR(__xludf.DUMMYFUNCTION("""COMPUTED_VALUE"""),"BP2600543520101")</f>
        <v>BP2600543520101</v>
      </c>
      <c r="H232" s="13" t="str">
        <f>IFERROR(__xludf.DUMMYFUNCTION("""COMPUTED_VALUE"""),"Asistir tecnicamente al Consejo Municipal de Discapacidad y a los Comites Locales de Discapacidad -CLD (Incluye capacitación para la conformación de los CLD)")</f>
        <v>Asistir tecnicamente al Consejo Municipal de Discapacidad y a los Comites Locales de Discapacidad -CLD (Incluye capacitación para la conformación de los CLD)</v>
      </c>
      <c r="I232" s="13" t="s">
        <v>405</v>
      </c>
      <c r="J232" s="47" t="s">
        <v>405</v>
      </c>
      <c r="K232" s="40" t="s">
        <v>405</v>
      </c>
      <c r="L232" s="40" t="s">
        <v>405</v>
      </c>
      <c r="M232" s="40" t="s">
        <v>405</v>
      </c>
      <c r="N232" s="40" t="s">
        <v>405</v>
      </c>
      <c r="O232" s="40" t="s">
        <v>405</v>
      </c>
      <c r="P232" s="40" t="s">
        <v>405</v>
      </c>
      <c r="Q232" s="40" t="s">
        <v>405</v>
      </c>
      <c r="R232" s="40" t="s">
        <v>405</v>
      </c>
      <c r="S232" s="40" t="s">
        <v>405</v>
      </c>
      <c r="T232" s="14">
        <f>IFERROR(__xludf.DUMMYFUNCTION("""COMPUTED_VALUE"""),7450000.0)</f>
        <v>7450000</v>
      </c>
      <c r="U232" s="14" t="s">
        <v>405</v>
      </c>
      <c r="V232" s="14"/>
      <c r="W232" s="13"/>
      <c r="X232" s="13"/>
      <c r="Y232" s="15" t="str">
        <f t="shared" si="2"/>
        <v> </v>
      </c>
      <c r="Z232" s="1" t="s">
        <v>37</v>
      </c>
    </row>
    <row r="233" ht="15.75" customHeight="1">
      <c r="B233" s="13" t="s">
        <v>469</v>
      </c>
      <c r="C233" s="13" t="s">
        <v>1496</v>
      </c>
      <c r="D233" s="13" t="s">
        <v>384</v>
      </c>
      <c r="E233" s="13" t="str">
        <f t="shared" si="1"/>
        <v>BP26005435</v>
      </c>
      <c r="F233" s="13" t="s">
        <v>274</v>
      </c>
      <c r="G233" s="13" t="str">
        <f>IFERROR(__xludf.DUMMYFUNCTION("""COMPUTED_VALUE"""),"BP2600543520101")</f>
        <v>BP2600543520101</v>
      </c>
      <c r="H233" s="13" t="str">
        <f>IFERROR(__xludf.DUMMYFUNCTION("""COMPUTED_VALUE"""),"Brindar servicios de atención integral y servicios de apoyo psicosocial y emocional dirigido a personas con discapacidad y cuidadores")</f>
        <v>Brindar servicios de atención integral y servicios de apoyo psicosocial y emocional dirigido a personas con discapacidad y cuidadores</v>
      </c>
      <c r="I233" s="13" t="s">
        <v>405</v>
      </c>
      <c r="J233" s="47" t="s">
        <v>405</v>
      </c>
      <c r="K233" s="40" t="s">
        <v>405</v>
      </c>
      <c r="L233" s="40" t="s">
        <v>405</v>
      </c>
      <c r="M233" s="40" t="s">
        <v>405</v>
      </c>
      <c r="N233" s="40" t="s">
        <v>405</v>
      </c>
      <c r="O233" s="40" t="s">
        <v>405</v>
      </c>
      <c r="P233" s="40" t="s">
        <v>405</v>
      </c>
      <c r="Q233" s="40" t="s">
        <v>405</v>
      </c>
      <c r="R233" s="40" t="s">
        <v>405</v>
      </c>
      <c r="S233" s="40" t="s">
        <v>405</v>
      </c>
      <c r="T233" s="14">
        <f>IFERROR(__xludf.DUMMYFUNCTION("""COMPUTED_VALUE"""),1.296415E9)</f>
        <v>1296415000</v>
      </c>
      <c r="U233" s="14" t="s">
        <v>405</v>
      </c>
      <c r="V233" s="14">
        <v>25.0</v>
      </c>
      <c r="W233" s="13" t="s">
        <v>186</v>
      </c>
      <c r="X233" s="13" t="s">
        <v>2556</v>
      </c>
      <c r="Y233" s="15" t="str">
        <f t="shared" si="2"/>
        <v>En relación con el mes de octubre,  Se brindó  servicios de atención integral ,   de apoyo psicosocial y emocional a 25  personas con discapacidad y cuidadores  a través de  valoraciones de Apoyo realizadas de manera personalizada con  visitas en el domicilio, orientación psicosocial enfocada  a  proyecto de vida y talleres de sensibilización dirigido a cuidadoras de PCD</v>
      </c>
      <c r="Z233" s="1" t="s">
        <v>37</v>
      </c>
    </row>
    <row r="234" ht="15.75" customHeight="1">
      <c r="B234" s="13" t="s">
        <v>469</v>
      </c>
      <c r="C234" s="13" t="s">
        <v>1496</v>
      </c>
      <c r="D234" s="13" t="s">
        <v>384</v>
      </c>
      <c r="E234" s="13" t="str">
        <f t="shared" si="1"/>
        <v>BP26005435</v>
      </c>
      <c r="F234" s="13" t="s">
        <v>274</v>
      </c>
      <c r="G234" s="13" t="str">
        <f>IFERROR(__xludf.DUMMYFUNCTION("""COMPUTED_VALUE"""),"BP2600543520101")</f>
        <v>BP2600543520101</v>
      </c>
      <c r="H234" s="13" t="str">
        <f>IFERROR(__xludf.DUMMYFUNCTION("""COMPUTED_VALUE"""),"Desarrollar actividades de inclusión, empoderamiento e intercambio de ofertas y demandas de servicios enfocados para personas con discapacidad, sus familias y cuidadores")</f>
        <v>Desarrollar actividades de inclusión, empoderamiento e intercambio de ofertas y demandas de servicios enfocados para personas con discapacidad, sus familias y cuidadores</v>
      </c>
      <c r="I234" s="13" t="s">
        <v>405</v>
      </c>
      <c r="J234" s="47" t="s">
        <v>405</v>
      </c>
      <c r="K234" s="40" t="s">
        <v>405</v>
      </c>
      <c r="L234" s="40" t="s">
        <v>405</v>
      </c>
      <c r="M234" s="40" t="s">
        <v>405</v>
      </c>
      <c r="N234" s="40" t="s">
        <v>405</v>
      </c>
      <c r="O234" s="40" t="s">
        <v>405</v>
      </c>
      <c r="P234" s="40" t="s">
        <v>405</v>
      </c>
      <c r="Q234" s="40" t="s">
        <v>405</v>
      </c>
      <c r="R234" s="40" t="s">
        <v>405</v>
      </c>
      <c r="S234" s="40" t="s">
        <v>405</v>
      </c>
      <c r="T234" s="14">
        <f>IFERROR(__xludf.DUMMYFUNCTION("""COMPUTED_VALUE"""),1.59451692E8)</f>
        <v>159451692</v>
      </c>
      <c r="U234" s="14" t="s">
        <v>405</v>
      </c>
      <c r="V234" s="14"/>
      <c r="W234" s="13"/>
      <c r="X234" s="13"/>
      <c r="Y234" s="15" t="str">
        <f t="shared" si="2"/>
        <v> </v>
      </c>
      <c r="Z234" s="1" t="s">
        <v>37</v>
      </c>
    </row>
    <row r="235" ht="15.75" customHeight="1">
      <c r="B235" s="13" t="s">
        <v>469</v>
      </c>
      <c r="C235" s="13" t="s">
        <v>1496</v>
      </c>
      <c r="D235" s="13" t="s">
        <v>384</v>
      </c>
      <c r="E235" s="13" t="str">
        <f t="shared" si="1"/>
        <v>BP26005435</v>
      </c>
      <c r="F235" s="13" t="s">
        <v>274</v>
      </c>
      <c r="G235" s="13" t="str">
        <f>IFERROR(__xludf.DUMMYFUNCTION("""COMPUTED_VALUE"""),"BP2600543520101")</f>
        <v>BP2600543520101</v>
      </c>
      <c r="H235" s="13" t="str">
        <f>IFERROR(__xludf.DUMMYFUNCTION("""COMPUTED_VALUE"""),"Mejoramiento de la atención integral dirigida a las personas con discapacidad y sus cuidadores en Santiago de Cali - BP26005435-Pagos pasivos exigibles vigencias expiradas")</f>
        <v>Mejoramiento de la atención integral dirigida a las personas con discapacidad y sus cuidadores en Santiago de Cali - BP26005435-Pagos pasivos exigibles vigencias expiradas</v>
      </c>
      <c r="I235" s="13" t="s">
        <v>405</v>
      </c>
      <c r="J235" s="47" t="s">
        <v>405</v>
      </c>
      <c r="K235" s="40" t="s">
        <v>405</v>
      </c>
      <c r="L235" s="40" t="s">
        <v>405</v>
      </c>
      <c r="M235" s="40" t="s">
        <v>405</v>
      </c>
      <c r="N235" s="40" t="s">
        <v>405</v>
      </c>
      <c r="O235" s="40" t="s">
        <v>405</v>
      </c>
      <c r="P235" s="40" t="s">
        <v>405</v>
      </c>
      <c r="Q235" s="40" t="s">
        <v>405</v>
      </c>
      <c r="R235" s="40" t="s">
        <v>405</v>
      </c>
      <c r="S235" s="40" t="s">
        <v>405</v>
      </c>
      <c r="T235" s="14">
        <f>IFERROR(__xludf.DUMMYFUNCTION("""COMPUTED_VALUE"""),7.36069302E8)</f>
        <v>736069302</v>
      </c>
      <c r="U235" s="14" t="s">
        <v>405</v>
      </c>
      <c r="V235" s="14"/>
      <c r="W235" s="13"/>
      <c r="X235" s="13"/>
      <c r="Y235" s="15" t="str">
        <f t="shared" si="2"/>
        <v> </v>
      </c>
      <c r="Z235" s="1" t="s">
        <v>37</v>
      </c>
    </row>
    <row r="236" ht="15.75" customHeight="1">
      <c r="B236" s="13" t="s">
        <v>469</v>
      </c>
      <c r="C236" s="13" t="s">
        <v>1496</v>
      </c>
      <c r="D236" s="13" t="s">
        <v>384</v>
      </c>
      <c r="E236" s="13" t="str">
        <f t="shared" si="1"/>
        <v>BP26005435</v>
      </c>
      <c r="F236" s="13" t="s">
        <v>274</v>
      </c>
      <c r="G236" s="13" t="str">
        <f>IFERROR(__xludf.DUMMYFUNCTION("""COMPUTED_VALUE"""),"BP2600543520101")</f>
        <v>BP2600543520101</v>
      </c>
      <c r="H236" s="13" t="str">
        <f>IFERROR(__xludf.DUMMYFUNCTION("""COMPUTED_VALUE"""),"Promover articulación interinstitucional que fomente la empleabilidad de personas con discapacidad y cuidadores")</f>
        <v>Promover articulación interinstitucional que fomente la empleabilidad de personas con discapacidad y cuidadores</v>
      </c>
      <c r="I236" s="13" t="s">
        <v>405</v>
      </c>
      <c r="J236" s="47" t="s">
        <v>405</v>
      </c>
      <c r="K236" s="40" t="s">
        <v>405</v>
      </c>
      <c r="L236" s="40" t="s">
        <v>405</v>
      </c>
      <c r="M236" s="40" t="s">
        <v>405</v>
      </c>
      <c r="N236" s="40" t="s">
        <v>405</v>
      </c>
      <c r="O236" s="40" t="s">
        <v>405</v>
      </c>
      <c r="P236" s="40" t="s">
        <v>405</v>
      </c>
      <c r="Q236" s="40" t="s">
        <v>405</v>
      </c>
      <c r="R236" s="40" t="s">
        <v>405</v>
      </c>
      <c r="S236" s="40" t="s">
        <v>405</v>
      </c>
      <c r="T236" s="14">
        <f>IFERROR(__xludf.DUMMYFUNCTION("""COMPUTED_VALUE"""),1.7856E7)</f>
        <v>17856000</v>
      </c>
      <c r="U236" s="14" t="s">
        <v>405</v>
      </c>
      <c r="V236" s="14">
        <v>9.0</v>
      </c>
      <c r="W236" s="13" t="s">
        <v>186</v>
      </c>
      <c r="X236" s="13" t="s">
        <v>2557</v>
      </c>
      <c r="Y236" s="15" t="str">
        <f t="shared" si="2"/>
        <v>En relación con el mes de octubre, Se promovió articulación interinstitucional para fomentar la empleabilidad de PCD con el desarrolló la estrategia de comunicación que fomenta la empleabilidad de PCD en la cual se desarrollan 3 videos institucionales, se incluye la redacción y publicación de un artículo en un medio de alta circulación al igual que 5 pautas en radio</v>
      </c>
      <c r="Z236" s="1" t="s">
        <v>37</v>
      </c>
    </row>
    <row r="237" ht="15.75" customHeight="1">
      <c r="B237" s="13" t="s">
        <v>469</v>
      </c>
      <c r="C237" s="13" t="s">
        <v>1496</v>
      </c>
      <c r="D237" s="13" t="s">
        <v>384</v>
      </c>
      <c r="E237" s="13" t="str">
        <f t="shared" si="1"/>
        <v>BP26005435</v>
      </c>
      <c r="F237" s="13" t="s">
        <v>274</v>
      </c>
      <c r="G237" s="13" t="str">
        <f>IFERROR(__xludf.DUMMYFUNCTION("""COMPUTED_VALUE"""),"BP2600543520101")</f>
        <v>BP2600543520101</v>
      </c>
      <c r="H237" s="13" t="str">
        <f>IFERROR(__xludf.DUMMYFUNCTION("""COMPUTED_VALUE"""),"Realizar articulación para el fomento de inciativas productivas de personas con discapacidad, sus cuidadores")</f>
        <v>Realizar articulación para el fomento de inciativas productivas de personas con discapacidad, sus cuidadores</v>
      </c>
      <c r="I237" s="13" t="s">
        <v>405</v>
      </c>
      <c r="J237" s="47" t="s">
        <v>405</v>
      </c>
      <c r="K237" s="40" t="s">
        <v>405</v>
      </c>
      <c r="L237" s="40" t="s">
        <v>405</v>
      </c>
      <c r="M237" s="40" t="s">
        <v>405</v>
      </c>
      <c r="N237" s="40" t="s">
        <v>405</v>
      </c>
      <c r="O237" s="40" t="s">
        <v>405</v>
      </c>
      <c r="P237" s="40" t="s">
        <v>405</v>
      </c>
      <c r="Q237" s="40" t="s">
        <v>405</v>
      </c>
      <c r="R237" s="40" t="s">
        <v>405</v>
      </c>
      <c r="S237" s="40" t="s">
        <v>405</v>
      </c>
      <c r="T237" s="14">
        <f>IFERROR(__xludf.DUMMYFUNCTION("""COMPUTED_VALUE"""),0.0)</f>
        <v>0</v>
      </c>
      <c r="U237" s="14" t="s">
        <v>405</v>
      </c>
      <c r="V237" s="14"/>
      <c r="W237" s="13"/>
      <c r="X237" s="13"/>
      <c r="Y237" s="15" t="str">
        <f t="shared" si="2"/>
        <v> </v>
      </c>
      <c r="Z237" s="1" t="s">
        <v>37</v>
      </c>
    </row>
    <row r="238" ht="15.75" customHeight="1">
      <c r="B238" s="13" t="s">
        <v>469</v>
      </c>
      <c r="C238" s="13" t="s">
        <v>1496</v>
      </c>
      <c r="D238" s="13" t="s">
        <v>384</v>
      </c>
      <c r="E238" s="13" t="str">
        <f t="shared" si="1"/>
        <v>BP26005435</v>
      </c>
      <c r="F238" s="13" t="s">
        <v>274</v>
      </c>
      <c r="G238" s="13" t="str">
        <f>IFERROR(__xludf.DUMMYFUNCTION("""COMPUTED_VALUE"""),"BP2600543520101")</f>
        <v>BP2600543520101</v>
      </c>
      <c r="H238" s="13" t="str">
        <f>IFERROR(__xludf.DUMMYFUNCTION("""COMPUTED_VALUE"""),"Realizar capacitaciones en hábiliades instrumentales para promover el proyecto de vida de las personas con discapacidad")</f>
        <v>Realizar capacitaciones en hábiliades instrumentales para promover el proyecto de vida de las personas con discapacidad</v>
      </c>
      <c r="I238" s="13" t="s">
        <v>405</v>
      </c>
      <c r="J238" s="47" t="s">
        <v>405</v>
      </c>
      <c r="K238" s="40" t="s">
        <v>405</v>
      </c>
      <c r="L238" s="40" t="s">
        <v>405</v>
      </c>
      <c r="M238" s="40" t="s">
        <v>405</v>
      </c>
      <c r="N238" s="40" t="s">
        <v>405</v>
      </c>
      <c r="O238" s="40" t="s">
        <v>405</v>
      </c>
      <c r="P238" s="40" t="s">
        <v>405</v>
      </c>
      <c r="Q238" s="40" t="s">
        <v>405</v>
      </c>
      <c r="R238" s="40" t="s">
        <v>405</v>
      </c>
      <c r="S238" s="40" t="s">
        <v>405</v>
      </c>
      <c r="T238" s="14">
        <f>IFERROR(__xludf.DUMMYFUNCTION("""COMPUTED_VALUE"""),1.0E8)</f>
        <v>100000000</v>
      </c>
      <c r="U238" s="14" t="s">
        <v>405</v>
      </c>
      <c r="V238" s="14">
        <v>200.0</v>
      </c>
      <c r="W238" s="13" t="s">
        <v>186</v>
      </c>
      <c r="X238" s="13" t="s">
        <v>2558</v>
      </c>
      <c r="Y238" s="15" t="str">
        <f t="shared" si="2"/>
        <v>En relación con el mes de octubre, Se capacitó  en habilidades instrumentales para promover el proyecto de vida de las personas con discapacidad a través de  las Escuelas de Liderazgo beneficiando a  PCD y cuidadores con formación en componentes así: Manejo de TICs, Marketing Digital, Ofimática, Desarrollo Empresarial, Proyecto de Vida y Creación de Iniciativas Productivas. Con esta acción se fortalecieron las capacidades de liderazgo, el uso de herramientas tecnológicas.</v>
      </c>
      <c r="Z238" s="1" t="s">
        <v>37</v>
      </c>
    </row>
    <row r="239" ht="15.75" customHeight="1">
      <c r="B239" s="13" t="s">
        <v>469</v>
      </c>
      <c r="C239" s="13" t="s">
        <v>1496</v>
      </c>
      <c r="D239" s="13" t="s">
        <v>384</v>
      </c>
      <c r="E239" s="13" t="str">
        <f t="shared" si="1"/>
        <v>BP26005435</v>
      </c>
      <c r="F239" s="13" t="s">
        <v>274</v>
      </c>
      <c r="G239" s="13" t="str">
        <f>IFERROR(__xludf.DUMMYFUNCTION("""COMPUTED_VALUE"""),"BP2600543520101")</f>
        <v>BP2600543520101</v>
      </c>
      <c r="H239" s="13" t="str">
        <f>IFERROR(__xludf.DUMMYFUNCTION("""COMPUTED_VALUE"""),"Realizar la gestión ante los organismos de la Administración Distrital para que los sitios web aplicaciones y plataformas institucionales sean accesibles para personas con diferentes discapacidades")</f>
        <v>Realizar la gestión ante los organismos de la Administración Distrital para que los sitios web aplicaciones y plataformas institucionales sean accesibles para personas con diferentes discapacidades</v>
      </c>
      <c r="I239" s="13" t="s">
        <v>405</v>
      </c>
      <c r="J239" s="47" t="s">
        <v>405</v>
      </c>
      <c r="K239" s="40" t="s">
        <v>405</v>
      </c>
      <c r="L239" s="40" t="s">
        <v>405</v>
      </c>
      <c r="M239" s="40" t="s">
        <v>405</v>
      </c>
      <c r="N239" s="40" t="s">
        <v>405</v>
      </c>
      <c r="O239" s="40" t="s">
        <v>405</v>
      </c>
      <c r="P239" s="40" t="s">
        <v>405</v>
      </c>
      <c r="Q239" s="40" t="s">
        <v>405</v>
      </c>
      <c r="R239" s="40" t="s">
        <v>405</v>
      </c>
      <c r="S239" s="40" t="s">
        <v>405</v>
      </c>
      <c r="T239" s="14">
        <f>IFERROR(__xludf.DUMMYFUNCTION("""COMPUTED_VALUE"""),0.0)</f>
        <v>0</v>
      </c>
      <c r="U239" s="14" t="s">
        <v>405</v>
      </c>
      <c r="V239" s="14"/>
      <c r="W239" s="13"/>
      <c r="X239" s="13"/>
      <c r="Y239" s="15" t="str">
        <f t="shared" si="2"/>
        <v> </v>
      </c>
      <c r="Z239" s="1" t="s">
        <v>37</v>
      </c>
    </row>
    <row r="240" ht="15.75" customHeight="1">
      <c r="B240" s="13" t="s">
        <v>469</v>
      </c>
      <c r="C240" s="13" t="s">
        <v>1496</v>
      </c>
      <c r="D240" s="13" t="s">
        <v>384</v>
      </c>
      <c r="E240" s="13" t="str">
        <f t="shared" si="1"/>
        <v>BP26005435</v>
      </c>
      <c r="F240" s="13" t="s">
        <v>274</v>
      </c>
      <c r="G240" s="13" t="str">
        <f>IFERROR(__xludf.DUMMYFUNCTION("""COMPUTED_VALUE"""),"BP2600543520101")</f>
        <v>BP2600543520101</v>
      </c>
      <c r="H240" s="13" t="str">
        <f>IFERROR(__xludf.DUMMYFUNCTION("""COMPUTED_VALUE"""),"Realizar orientación juridica a la población con discapacidad y sus cuidadores")</f>
        <v>Realizar orientación juridica a la población con discapacidad y sus cuidadores</v>
      </c>
      <c r="I240" s="13" t="s">
        <v>405</v>
      </c>
      <c r="J240" s="47" t="s">
        <v>405</v>
      </c>
      <c r="K240" s="40" t="s">
        <v>405</v>
      </c>
      <c r="L240" s="40" t="s">
        <v>405</v>
      </c>
      <c r="M240" s="40" t="s">
        <v>405</v>
      </c>
      <c r="N240" s="40" t="s">
        <v>405</v>
      </c>
      <c r="O240" s="40" t="s">
        <v>405</v>
      </c>
      <c r="P240" s="40" t="s">
        <v>405</v>
      </c>
      <c r="Q240" s="40" t="s">
        <v>405</v>
      </c>
      <c r="R240" s="40" t="s">
        <v>405</v>
      </c>
      <c r="S240" s="40" t="s">
        <v>405</v>
      </c>
      <c r="T240" s="14">
        <f>IFERROR(__xludf.DUMMYFUNCTION("""COMPUTED_VALUE"""),3.462385E8)</f>
        <v>346238500</v>
      </c>
      <c r="U240" s="14" t="s">
        <v>405</v>
      </c>
      <c r="V240" s="14">
        <v>5.0</v>
      </c>
      <c r="W240" s="13" t="s">
        <v>186</v>
      </c>
      <c r="X240" s="13" t="s">
        <v>2559</v>
      </c>
      <c r="Y240" s="15" t="str">
        <f t="shared" si="2"/>
        <v>En relación con el mes de octubre, Se realizó  orientación jurídica a la población con discapacidad y sus cuidadores atendiendo  5  requerimiento de ciudadanos   a través de PQRS  </v>
      </c>
      <c r="Z240" s="1" t="s">
        <v>37</v>
      </c>
    </row>
    <row r="241" ht="15.75" customHeight="1">
      <c r="B241" s="13" t="s">
        <v>469</v>
      </c>
      <c r="C241" s="13" t="s">
        <v>1496</v>
      </c>
      <c r="D241" s="13" t="s">
        <v>384</v>
      </c>
      <c r="E241" s="13" t="str">
        <f t="shared" si="1"/>
        <v>BP26005435</v>
      </c>
      <c r="F241" s="13" t="s">
        <v>274</v>
      </c>
      <c r="G241" s="13" t="str">
        <f>IFERROR(__xludf.DUMMYFUNCTION("""COMPUTED_VALUE"""),"BP2600543520101")</f>
        <v>BP2600543520101</v>
      </c>
      <c r="H241" s="13" t="str">
        <f>IFERROR(__xludf.DUMMYFUNCTION("""COMPUTED_VALUE"""),"Realizar talleres de promoción de Derechos, legistalción y politica pública")</f>
        <v>Realizar talleres de promoción de Derechos, legistalción y politica pública</v>
      </c>
      <c r="I241" s="13" t="s">
        <v>405</v>
      </c>
      <c r="J241" s="47" t="s">
        <v>405</v>
      </c>
      <c r="K241" s="40" t="s">
        <v>405</v>
      </c>
      <c r="L241" s="40" t="s">
        <v>405</v>
      </c>
      <c r="M241" s="40" t="s">
        <v>405</v>
      </c>
      <c r="N241" s="40" t="s">
        <v>405</v>
      </c>
      <c r="O241" s="40" t="s">
        <v>405</v>
      </c>
      <c r="P241" s="40" t="s">
        <v>405</v>
      </c>
      <c r="Q241" s="40" t="s">
        <v>405</v>
      </c>
      <c r="R241" s="40" t="s">
        <v>405</v>
      </c>
      <c r="S241" s="40" t="s">
        <v>405</v>
      </c>
      <c r="T241" s="14">
        <f>IFERROR(__xludf.DUMMYFUNCTION("""COMPUTED_VALUE"""),0.0)</f>
        <v>0</v>
      </c>
      <c r="U241" s="14" t="s">
        <v>405</v>
      </c>
      <c r="V241" s="14"/>
      <c r="W241" s="13"/>
      <c r="X241" s="13"/>
      <c r="Y241" s="15" t="str">
        <f t="shared" si="2"/>
        <v> </v>
      </c>
      <c r="Z241" s="1" t="s">
        <v>37</v>
      </c>
    </row>
    <row r="242" ht="15.75" customHeight="1">
      <c r="B242" s="13" t="s">
        <v>469</v>
      </c>
      <c r="C242" s="13" t="s">
        <v>1496</v>
      </c>
      <c r="D242" s="13" t="s">
        <v>384</v>
      </c>
      <c r="E242" s="13" t="str">
        <f t="shared" si="1"/>
        <v>BP26005435</v>
      </c>
      <c r="F242" s="13" t="s">
        <v>274</v>
      </c>
      <c r="G242" s="13" t="str">
        <f>IFERROR(__xludf.DUMMYFUNCTION("""COMPUTED_VALUE"""),"BP2600543520101")</f>
        <v>BP2600543520101</v>
      </c>
      <c r="H242" s="13" t="str">
        <f>IFERROR(__xludf.DUMMYFUNCTION("""COMPUTED_VALUE"""),"Suministrar Productos de Apoyo no incluidos en el Plan Obligatorio de Salud - POS necesarios para la equiparación y adaptación en las AVD")</f>
        <v>Suministrar Productos de Apoyo no incluidos en el Plan Obligatorio de Salud - POS necesarios para la equiparación y adaptación en las AVD</v>
      </c>
      <c r="I242" s="13" t="s">
        <v>405</v>
      </c>
      <c r="J242" s="47" t="s">
        <v>405</v>
      </c>
      <c r="K242" s="40" t="s">
        <v>405</v>
      </c>
      <c r="L242" s="40" t="s">
        <v>405</v>
      </c>
      <c r="M242" s="40" t="s">
        <v>405</v>
      </c>
      <c r="N242" s="40" t="s">
        <v>405</v>
      </c>
      <c r="O242" s="40" t="s">
        <v>405</v>
      </c>
      <c r="P242" s="40" t="s">
        <v>405</v>
      </c>
      <c r="Q242" s="40" t="s">
        <v>405</v>
      </c>
      <c r="R242" s="40" t="s">
        <v>405</v>
      </c>
      <c r="S242" s="40" t="s">
        <v>405</v>
      </c>
      <c r="T242" s="14">
        <f>IFERROR(__xludf.DUMMYFUNCTION("""COMPUTED_VALUE"""),0.0)</f>
        <v>0</v>
      </c>
      <c r="U242" s="14" t="s">
        <v>405</v>
      </c>
      <c r="V242" s="14"/>
      <c r="W242" s="21"/>
      <c r="X242" s="51"/>
      <c r="Y242" s="15" t="str">
        <f t="shared" si="2"/>
        <v> </v>
      </c>
      <c r="Z242" s="1" t="s">
        <v>37</v>
      </c>
    </row>
    <row r="243" ht="15.75" customHeight="1">
      <c r="B243" s="13" t="s">
        <v>884</v>
      </c>
      <c r="C243" s="13" t="s">
        <v>1531</v>
      </c>
      <c r="D243" s="13" t="s">
        <v>384</v>
      </c>
      <c r="E243" s="13" t="str">
        <f t="shared" si="1"/>
        <v>BP26005436</v>
      </c>
      <c r="F243" s="13" t="s">
        <v>285</v>
      </c>
      <c r="G243" s="13" t="str">
        <f>IFERROR(__xludf.DUMMYFUNCTION("""COMPUTED_VALUE"""),"BP2600543610101")</f>
        <v>BP2600543610101</v>
      </c>
      <c r="H243" s="13" t="str">
        <f>IFERROR(__xludf.DUMMYFUNCTION("""COMPUTED_VALUE"""),"Apoyo de Ayudas Humanitarias Inmediatas a los Hogares Víctimas del Conflicto Armado en Cali. BP26003008-Pagos pasivos exigibles vigencias expiradas")</f>
        <v>Apoyo de Ayudas Humanitarias Inmediatas a los Hogares Víctimas del Conflicto Armado en Cali. BP26003008-Pagos pasivos exigibles vigencias expiradas</v>
      </c>
      <c r="I243" s="13" t="s">
        <v>405</v>
      </c>
      <c r="J243" s="47" t="s">
        <v>405</v>
      </c>
      <c r="K243" s="40" t="s">
        <v>405</v>
      </c>
      <c r="L243" s="40" t="s">
        <v>405</v>
      </c>
      <c r="M243" s="40" t="s">
        <v>405</v>
      </c>
      <c r="N243" s="40" t="s">
        <v>405</v>
      </c>
      <c r="O243" s="40" t="s">
        <v>405</v>
      </c>
      <c r="P243" s="40" t="s">
        <v>405</v>
      </c>
      <c r="Q243" s="40" t="s">
        <v>405</v>
      </c>
      <c r="R243" s="40" t="s">
        <v>405</v>
      </c>
      <c r="S243" s="40" t="s">
        <v>405</v>
      </c>
      <c r="T243" s="14">
        <f>IFERROR(__xludf.DUMMYFUNCTION("""COMPUTED_VALUE"""),1.390816E7)</f>
        <v>13908160</v>
      </c>
      <c r="U243" s="14" t="s">
        <v>405</v>
      </c>
      <c r="V243" s="14">
        <v>0.0</v>
      </c>
      <c r="W243" s="13"/>
      <c r="X243" s="40"/>
      <c r="Y243" s="15" t="str">
        <f t="shared" si="2"/>
        <v> </v>
      </c>
      <c r="Z243" s="1" t="s">
        <v>37</v>
      </c>
    </row>
    <row r="244" ht="15.75" customHeight="1">
      <c r="B244" s="13" t="s">
        <v>884</v>
      </c>
      <c r="C244" s="13" t="s">
        <v>1531</v>
      </c>
      <c r="D244" s="13" t="s">
        <v>384</v>
      </c>
      <c r="E244" s="13" t="str">
        <f t="shared" si="1"/>
        <v>BP26005436</v>
      </c>
      <c r="F244" s="13" t="s">
        <v>285</v>
      </c>
      <c r="G244" s="13" t="str">
        <f>IFERROR(__xludf.DUMMYFUNCTION("""COMPUTED_VALUE"""),"BP2600543610101")</f>
        <v>BP2600543610101</v>
      </c>
      <c r="H244" s="13" t="str">
        <f>IFERROR(__xludf.DUMMYFUNCTION("""COMPUTED_VALUE"""),"Brindar atención a las víctimas del conflicto armado que apliquen para recibir Ayuda Humanitaria Inmediata")</f>
        <v>Brindar atención a las víctimas del conflicto armado que apliquen para recibir Ayuda Humanitaria Inmediata</v>
      </c>
      <c r="I244" s="13" t="s">
        <v>405</v>
      </c>
      <c r="J244" s="47" t="s">
        <v>405</v>
      </c>
      <c r="K244" s="40" t="s">
        <v>405</v>
      </c>
      <c r="L244" s="40" t="s">
        <v>405</v>
      </c>
      <c r="M244" s="40" t="s">
        <v>405</v>
      </c>
      <c r="N244" s="40" t="s">
        <v>405</v>
      </c>
      <c r="O244" s="40" t="s">
        <v>405</v>
      </c>
      <c r="P244" s="40" t="s">
        <v>405</v>
      </c>
      <c r="Q244" s="40" t="s">
        <v>405</v>
      </c>
      <c r="R244" s="40" t="s">
        <v>405</v>
      </c>
      <c r="S244" s="40" t="s">
        <v>405</v>
      </c>
      <c r="T244" s="14">
        <f>IFERROR(__xludf.DUMMYFUNCTION("""COMPUTED_VALUE"""),3.7715925E9)</f>
        <v>3771592500</v>
      </c>
      <c r="U244" s="14" t="s">
        <v>405</v>
      </c>
      <c r="V244" s="14">
        <v>259.0</v>
      </c>
      <c r="W244" s="13" t="s">
        <v>48</v>
      </c>
      <c r="X244" s="13" t="s">
        <v>2560</v>
      </c>
      <c r="Y244" s="15" t="str">
        <f t="shared" si="2"/>
        <v>En el mes de octubre, Se realizó asistencia a 259 personas</v>
      </c>
      <c r="Z244" s="1" t="s">
        <v>37</v>
      </c>
    </row>
    <row r="245" ht="15.75" customHeight="1">
      <c r="B245" s="13" t="s">
        <v>884</v>
      </c>
      <c r="C245" s="13" t="s">
        <v>1531</v>
      </c>
      <c r="D245" s="13" t="s">
        <v>384</v>
      </c>
      <c r="E245" s="13" t="str">
        <f t="shared" si="1"/>
        <v>BP26005436</v>
      </c>
      <c r="F245" s="13" t="s">
        <v>285</v>
      </c>
      <c r="G245" s="13" t="str">
        <f>IFERROR(__xludf.DUMMYFUNCTION("""COMPUTED_VALUE"""),"BP2600543610101")</f>
        <v>BP2600543610101</v>
      </c>
      <c r="H245" s="13" t="str">
        <f>IFERROR(__xludf.DUMMYFUNCTION("""COMPUTED_VALUE"""),"Brindar atención y orientación a la población víctima afrodescendiente")</f>
        <v>Brindar atención y orientación a la población víctima afrodescendiente</v>
      </c>
      <c r="I245" s="13" t="s">
        <v>405</v>
      </c>
      <c r="J245" s="47" t="s">
        <v>405</v>
      </c>
      <c r="K245" s="40" t="s">
        <v>405</v>
      </c>
      <c r="L245" s="40" t="s">
        <v>405</v>
      </c>
      <c r="M245" s="40" t="s">
        <v>405</v>
      </c>
      <c r="N245" s="40" t="s">
        <v>405</v>
      </c>
      <c r="O245" s="40" t="s">
        <v>405</v>
      </c>
      <c r="P245" s="40" t="s">
        <v>405</v>
      </c>
      <c r="Q245" s="40" t="s">
        <v>405</v>
      </c>
      <c r="R245" s="40" t="s">
        <v>405</v>
      </c>
      <c r="S245" s="40" t="s">
        <v>405</v>
      </c>
      <c r="T245" s="14">
        <f>IFERROR(__xludf.DUMMYFUNCTION("""COMPUTED_VALUE"""),7.73065E7)</f>
        <v>77306500</v>
      </c>
      <c r="U245" s="14" t="s">
        <v>405</v>
      </c>
      <c r="V245" s="14">
        <v>0.0</v>
      </c>
      <c r="W245" s="13"/>
      <c r="X245" s="13"/>
      <c r="Y245" s="15" t="str">
        <f t="shared" si="2"/>
        <v> </v>
      </c>
      <c r="Z245" s="1" t="s">
        <v>37</v>
      </c>
    </row>
    <row r="246" ht="15.75" customHeight="1">
      <c r="B246" s="13" t="s">
        <v>884</v>
      </c>
      <c r="C246" s="13" t="s">
        <v>1531</v>
      </c>
      <c r="D246" s="13" t="s">
        <v>384</v>
      </c>
      <c r="E246" s="13" t="str">
        <f t="shared" si="1"/>
        <v>BP26005436</v>
      </c>
      <c r="F246" s="13" t="s">
        <v>285</v>
      </c>
      <c r="G246" s="13" t="str">
        <f>IFERROR(__xludf.DUMMYFUNCTION("""COMPUTED_VALUE"""),"BP2600543610101")</f>
        <v>BP2600543610101</v>
      </c>
      <c r="H246" s="13" t="str">
        <f>IFERROR(__xludf.DUMMYFUNCTION("""COMPUTED_VALUE"""),"Entregar las Ayudas Humanitarias a las víctimas del conflicto armado")</f>
        <v>Entregar las Ayudas Humanitarias a las víctimas del conflicto armado</v>
      </c>
      <c r="I246" s="13" t="s">
        <v>405</v>
      </c>
      <c r="J246" s="47" t="s">
        <v>405</v>
      </c>
      <c r="K246" s="40" t="s">
        <v>405</v>
      </c>
      <c r="L246" s="40" t="s">
        <v>405</v>
      </c>
      <c r="M246" s="40" t="s">
        <v>405</v>
      </c>
      <c r="N246" s="40" t="s">
        <v>405</v>
      </c>
      <c r="O246" s="40" t="s">
        <v>405</v>
      </c>
      <c r="P246" s="40" t="s">
        <v>405</v>
      </c>
      <c r="Q246" s="40" t="s">
        <v>405</v>
      </c>
      <c r="R246" s="40" t="s">
        <v>405</v>
      </c>
      <c r="S246" s="40" t="s">
        <v>405</v>
      </c>
      <c r="T246" s="14">
        <f>IFERROR(__xludf.DUMMYFUNCTION("""COMPUTED_VALUE"""),1.540987974E9)</f>
        <v>1540987974</v>
      </c>
      <c r="U246" s="14" t="s">
        <v>405</v>
      </c>
      <c r="V246" s="14">
        <v>259.0</v>
      </c>
      <c r="W246" s="13" t="s">
        <v>48</v>
      </c>
      <c r="X246" s="13" t="s">
        <v>2560</v>
      </c>
      <c r="Y246" s="15" t="str">
        <f t="shared" si="2"/>
        <v>En el mes de octubre, Se realizó asistencia a 259 personas</v>
      </c>
      <c r="Z246" s="1" t="s">
        <v>37</v>
      </c>
    </row>
    <row r="247" ht="15.75" customHeight="1">
      <c r="B247" s="13" t="s">
        <v>884</v>
      </c>
      <c r="C247" s="13" t="s">
        <v>1531</v>
      </c>
      <c r="D247" s="13" t="s">
        <v>384</v>
      </c>
      <c r="E247" s="13" t="str">
        <f t="shared" si="1"/>
        <v>BP26005436</v>
      </c>
      <c r="F247" s="13" t="s">
        <v>285</v>
      </c>
      <c r="G247" s="13" t="str">
        <f>IFERROR(__xludf.DUMMYFUNCTION("""COMPUTED_VALUE"""),"BP2600543610101")</f>
        <v>BP2600543610101</v>
      </c>
      <c r="H247" s="13" t="str">
        <f>IFERROR(__xludf.DUMMYFUNCTION("""COMPUTED_VALUE"""),"Fortalecimiento a la atención integral de la población víctima del conflicto armado en la ciudad de Santiago de Cali BP-26005436 - Ayudas Humanitarias-Pagos pasivos exigibles vigencias expiradas.")</f>
        <v>Fortalecimiento a la atención integral de la población víctima del conflicto armado en la ciudad de Santiago de Cali BP-26005436 - Ayudas Humanitarias-Pagos pasivos exigibles vigencias expiradas.</v>
      </c>
      <c r="I247" s="13" t="s">
        <v>405</v>
      </c>
      <c r="J247" s="47" t="s">
        <v>405</v>
      </c>
      <c r="K247" s="40" t="s">
        <v>405</v>
      </c>
      <c r="L247" s="40" t="s">
        <v>405</v>
      </c>
      <c r="M247" s="40" t="s">
        <v>405</v>
      </c>
      <c r="N247" s="40" t="s">
        <v>405</v>
      </c>
      <c r="O247" s="40" t="s">
        <v>405</v>
      </c>
      <c r="P247" s="40" t="s">
        <v>405</v>
      </c>
      <c r="Q247" s="40" t="s">
        <v>405</v>
      </c>
      <c r="R247" s="40" t="s">
        <v>405</v>
      </c>
      <c r="S247" s="40" t="s">
        <v>405</v>
      </c>
      <c r="T247" s="14">
        <f>IFERROR(__xludf.DUMMYFUNCTION("""COMPUTED_VALUE"""),7.93509145E8)</f>
        <v>793509145</v>
      </c>
      <c r="U247" s="14" t="s">
        <v>405</v>
      </c>
      <c r="V247" s="14">
        <v>0.0</v>
      </c>
      <c r="W247" s="13"/>
      <c r="X247" s="13"/>
      <c r="Y247" s="15" t="str">
        <f t="shared" si="2"/>
        <v> </v>
      </c>
      <c r="Z247" s="1" t="s">
        <v>37</v>
      </c>
    </row>
    <row r="248" ht="15.75" customHeight="1">
      <c r="B248" s="13" t="s">
        <v>884</v>
      </c>
      <c r="C248" s="13" t="s">
        <v>1531</v>
      </c>
      <c r="D248" s="13" t="s">
        <v>384</v>
      </c>
      <c r="E248" s="13" t="str">
        <f t="shared" si="1"/>
        <v>BP26005436</v>
      </c>
      <c r="F248" s="13" t="s">
        <v>285</v>
      </c>
      <c r="G248" s="13" t="str">
        <f>IFERROR(__xludf.DUMMYFUNCTION("""COMPUTED_VALUE"""),"BP2600543610201")</f>
        <v>BP2600543610201</v>
      </c>
      <c r="H248" s="13" t="str">
        <f>IFERROR(__xludf.DUMMYFUNCTION("""COMPUTED_VALUE"""),"Brindar asistencia técnica a las víctimas con enfoque transformador")</f>
        <v>Brindar asistencia técnica a las víctimas con enfoque transformador</v>
      </c>
      <c r="I248" s="13" t="s">
        <v>405</v>
      </c>
      <c r="J248" s="47" t="s">
        <v>405</v>
      </c>
      <c r="K248" s="40" t="s">
        <v>405</v>
      </c>
      <c r="L248" s="40" t="s">
        <v>405</v>
      </c>
      <c r="M248" s="40" t="s">
        <v>405</v>
      </c>
      <c r="N248" s="40" t="s">
        <v>405</v>
      </c>
      <c r="O248" s="40" t="s">
        <v>405</v>
      </c>
      <c r="P248" s="40" t="s">
        <v>405</v>
      </c>
      <c r="Q248" s="40" t="s">
        <v>405</v>
      </c>
      <c r="R248" s="40" t="s">
        <v>405</v>
      </c>
      <c r="S248" s="40" t="s">
        <v>405</v>
      </c>
      <c r="T248" s="14">
        <f>IFERROR(__xludf.DUMMYFUNCTION("""COMPUTED_VALUE"""),1.407549239E9)</f>
        <v>1407549239</v>
      </c>
      <c r="U248" s="14" t="s">
        <v>405</v>
      </c>
      <c r="V248" s="14">
        <v>40.0</v>
      </c>
      <c r="W248" s="13" t="s">
        <v>48</v>
      </c>
      <c r="X248" s="13" t="s">
        <v>2561</v>
      </c>
      <c r="Y248" s="15" t="str">
        <f t="shared" si="2"/>
        <v>En el mes de octubre, Se atendieron 40 personas</v>
      </c>
      <c r="Z248" s="1" t="s">
        <v>37</v>
      </c>
    </row>
    <row r="249" ht="15.75" customHeight="1">
      <c r="B249" s="13" t="s">
        <v>884</v>
      </c>
      <c r="C249" s="13" t="s">
        <v>1531</v>
      </c>
      <c r="D249" s="13" t="s">
        <v>384</v>
      </c>
      <c r="E249" s="13" t="str">
        <f t="shared" si="1"/>
        <v>BP26005436</v>
      </c>
      <c r="F249" s="13" t="s">
        <v>285</v>
      </c>
      <c r="G249" s="13" t="str">
        <f>IFERROR(__xludf.DUMMYFUNCTION("""COMPUTED_VALUE"""),"BP2600543610201")</f>
        <v>BP2600543610201</v>
      </c>
      <c r="H249" s="13" t="str">
        <f>IFERROR(__xludf.DUMMYFUNCTION("""COMPUTED_VALUE"""),"Brindar atención a las víctimas afrodescendientes con enfoque diferencial y transformador.")</f>
        <v>Brindar atención a las víctimas afrodescendientes con enfoque diferencial y transformador.</v>
      </c>
      <c r="I249" s="13" t="s">
        <v>405</v>
      </c>
      <c r="J249" s="47" t="s">
        <v>405</v>
      </c>
      <c r="K249" s="40" t="s">
        <v>405</v>
      </c>
      <c r="L249" s="40" t="s">
        <v>405</v>
      </c>
      <c r="M249" s="40" t="s">
        <v>405</v>
      </c>
      <c r="N249" s="40" t="s">
        <v>405</v>
      </c>
      <c r="O249" s="40" t="s">
        <v>405</v>
      </c>
      <c r="P249" s="40" t="s">
        <v>405</v>
      </c>
      <c r="Q249" s="40" t="s">
        <v>405</v>
      </c>
      <c r="R249" s="40" t="s">
        <v>405</v>
      </c>
      <c r="S249" s="40" t="s">
        <v>405</v>
      </c>
      <c r="T249" s="14">
        <f>IFERROR(__xludf.DUMMYFUNCTION("""COMPUTED_VALUE"""),1.33696E8)</f>
        <v>133696000</v>
      </c>
      <c r="U249" s="14" t="s">
        <v>405</v>
      </c>
      <c r="V249" s="14">
        <v>20.0</v>
      </c>
      <c r="W249" s="13" t="s">
        <v>48</v>
      </c>
      <c r="X249" s="13" t="s">
        <v>2562</v>
      </c>
      <c r="Y249" s="15" t="str">
        <f t="shared" si="2"/>
        <v>En el mes de octubre, Se  atendieron 20 personas afrodescendientes</v>
      </c>
      <c r="Z249" s="1" t="s">
        <v>37</v>
      </c>
    </row>
    <row r="250" ht="15.75" customHeight="1">
      <c r="B250" s="13" t="s">
        <v>884</v>
      </c>
      <c r="C250" s="13" t="s">
        <v>1531</v>
      </c>
      <c r="D250" s="13" t="s">
        <v>384</v>
      </c>
      <c r="E250" s="13" t="str">
        <f t="shared" si="1"/>
        <v>BP26005436</v>
      </c>
      <c r="F250" s="13" t="s">
        <v>285</v>
      </c>
      <c r="G250" s="13" t="str">
        <f>IFERROR(__xludf.DUMMYFUNCTION("""COMPUTED_VALUE"""),"BP2600543610201")</f>
        <v>BP2600543610201</v>
      </c>
      <c r="H250" s="13" t="str">
        <f>IFERROR(__xludf.DUMMYFUNCTION("""COMPUTED_VALUE"""),"Brindar atención a las víctimas con enfoque transformador")</f>
        <v>Brindar atención a las víctimas con enfoque transformador</v>
      </c>
      <c r="I250" s="13" t="s">
        <v>405</v>
      </c>
      <c r="J250" s="47" t="s">
        <v>405</v>
      </c>
      <c r="K250" s="40" t="s">
        <v>405</v>
      </c>
      <c r="L250" s="40" t="s">
        <v>405</v>
      </c>
      <c r="M250" s="40" t="s">
        <v>405</v>
      </c>
      <c r="N250" s="40" t="s">
        <v>405</v>
      </c>
      <c r="O250" s="40" t="s">
        <v>405</v>
      </c>
      <c r="P250" s="40" t="s">
        <v>405</v>
      </c>
      <c r="Q250" s="40" t="s">
        <v>405</v>
      </c>
      <c r="R250" s="40" t="s">
        <v>405</v>
      </c>
      <c r="S250" s="40" t="s">
        <v>405</v>
      </c>
      <c r="T250" s="14">
        <f>IFERROR(__xludf.DUMMYFUNCTION("""COMPUTED_VALUE"""),1.1275625E9)</f>
        <v>1127562500</v>
      </c>
      <c r="U250" s="14" t="s">
        <v>405</v>
      </c>
      <c r="V250" s="14">
        <v>12.0</v>
      </c>
      <c r="W250" s="13" t="s">
        <v>48</v>
      </c>
      <c r="X250" s="13" t="s">
        <v>2563</v>
      </c>
      <c r="Y250" s="15" t="str">
        <f t="shared" si="2"/>
        <v>En el mes de octubre, Se atendieron a 12 personas con enfoque transformador</v>
      </c>
      <c r="Z250" s="1" t="s">
        <v>37</v>
      </c>
    </row>
    <row r="251" ht="15.75" customHeight="1">
      <c r="B251" s="13" t="s">
        <v>884</v>
      </c>
      <c r="C251" s="13" t="s">
        <v>1531</v>
      </c>
      <c r="D251" s="13" t="s">
        <v>384</v>
      </c>
      <c r="E251" s="13" t="str">
        <f t="shared" si="1"/>
        <v>BP26005436</v>
      </c>
      <c r="F251" s="13" t="s">
        <v>285</v>
      </c>
      <c r="G251" s="13" t="str">
        <f>IFERROR(__xludf.DUMMYFUNCTION("""COMPUTED_VALUE"""),"BP2600543610201")</f>
        <v>BP2600543610201</v>
      </c>
      <c r="H251" s="13" t="str">
        <f>IFERROR(__xludf.DUMMYFUNCTION("""COMPUTED_VALUE"""),"Capacitar a los actores vinculados en la atención a víctimas desde el enfoque transformador")</f>
        <v>Capacitar a los actores vinculados en la atención a víctimas desde el enfoque transformador</v>
      </c>
      <c r="I251" s="13" t="s">
        <v>405</v>
      </c>
      <c r="J251" s="47" t="s">
        <v>405</v>
      </c>
      <c r="K251" s="40" t="s">
        <v>405</v>
      </c>
      <c r="L251" s="40" t="s">
        <v>405</v>
      </c>
      <c r="M251" s="40" t="s">
        <v>405</v>
      </c>
      <c r="N251" s="40" t="s">
        <v>405</v>
      </c>
      <c r="O251" s="40" t="s">
        <v>405</v>
      </c>
      <c r="P251" s="40" t="s">
        <v>405</v>
      </c>
      <c r="Q251" s="40" t="s">
        <v>405</v>
      </c>
      <c r="R251" s="40" t="s">
        <v>405</v>
      </c>
      <c r="S251" s="40" t="s">
        <v>405</v>
      </c>
      <c r="T251" s="14">
        <f>IFERROR(__xludf.DUMMYFUNCTION("""COMPUTED_VALUE"""),9240000.0)</f>
        <v>9240000</v>
      </c>
      <c r="U251" s="14" t="s">
        <v>405</v>
      </c>
      <c r="V251" s="14">
        <v>8.0</v>
      </c>
      <c r="W251" s="13" t="s">
        <v>48</v>
      </c>
      <c r="X251" s="13" t="s">
        <v>2564</v>
      </c>
      <c r="Y251" s="15" t="str">
        <f t="shared" si="2"/>
        <v>En el mes de octubre, Se atendieron a 8 personas en capacitación</v>
      </c>
      <c r="Z251" s="1" t="s">
        <v>37</v>
      </c>
    </row>
    <row r="252" ht="15.75" customHeight="1">
      <c r="B252" s="13" t="s">
        <v>884</v>
      </c>
      <c r="C252" s="13" t="s">
        <v>1531</v>
      </c>
      <c r="D252" s="13" t="s">
        <v>384</v>
      </c>
      <c r="E252" s="13" t="str">
        <f t="shared" si="1"/>
        <v>BP26005436</v>
      </c>
      <c r="F252" s="13" t="s">
        <v>285</v>
      </c>
      <c r="G252" s="13" t="str">
        <f>IFERROR(__xludf.DUMMYFUNCTION("""COMPUTED_VALUE"""),"BP2600543610201")</f>
        <v>BP2600543610201</v>
      </c>
      <c r="H252" s="13" t="str">
        <f>IFERROR(__xludf.DUMMYFUNCTION("""COMPUTED_VALUE"""),"Fortalecimiento a la atención integral de la población víctima del conflicto armado en la ciudad de Santiago de Cali BP-26005436 - Reparar para Reconciliar - Pagos pasivos exigibles vigencias expiradas")</f>
        <v>Fortalecimiento a la atención integral de la población víctima del conflicto armado en la ciudad de Santiago de Cali BP-26005436 - Reparar para Reconciliar - Pagos pasivos exigibles vigencias expiradas</v>
      </c>
      <c r="I252" s="13" t="s">
        <v>405</v>
      </c>
      <c r="J252" s="47" t="s">
        <v>405</v>
      </c>
      <c r="K252" s="40" t="s">
        <v>405</v>
      </c>
      <c r="L252" s="40" t="s">
        <v>405</v>
      </c>
      <c r="M252" s="40" t="s">
        <v>405</v>
      </c>
      <c r="N252" s="40" t="s">
        <v>405</v>
      </c>
      <c r="O252" s="40" t="s">
        <v>405</v>
      </c>
      <c r="P252" s="40" t="s">
        <v>405</v>
      </c>
      <c r="Q252" s="40" t="s">
        <v>405</v>
      </c>
      <c r="R252" s="40" t="s">
        <v>405</v>
      </c>
      <c r="S252" s="40" t="s">
        <v>405</v>
      </c>
      <c r="T252" s="14">
        <f>IFERROR(__xludf.DUMMYFUNCTION("""COMPUTED_VALUE"""),8.004548E8)</f>
        <v>800454800</v>
      </c>
      <c r="U252" s="14" t="s">
        <v>405</v>
      </c>
      <c r="V252" s="14">
        <v>0.0</v>
      </c>
      <c r="W252" s="13"/>
      <c r="X252" s="13"/>
      <c r="Y252" s="15" t="str">
        <f t="shared" si="2"/>
        <v> </v>
      </c>
      <c r="Z252" s="1" t="s">
        <v>37</v>
      </c>
    </row>
    <row r="253" ht="15.75" customHeight="1">
      <c r="B253" s="13" t="s">
        <v>884</v>
      </c>
      <c r="C253" s="13" t="s">
        <v>1531</v>
      </c>
      <c r="D253" s="13" t="s">
        <v>384</v>
      </c>
      <c r="E253" s="13" t="str">
        <f t="shared" si="1"/>
        <v>BP26005436</v>
      </c>
      <c r="F253" s="13" t="s">
        <v>285</v>
      </c>
      <c r="G253" s="13" t="str">
        <f>IFERROR(__xludf.DUMMYFUNCTION("""COMPUTED_VALUE"""),"BP2600543610301")</f>
        <v>BP2600543610301</v>
      </c>
      <c r="H253" s="13" t="str">
        <f>IFERROR(__xludf.DUMMYFUNCTION("""COMPUTED_VALUE"""),"Apoyar la participación efectiva de las víctimas")</f>
        <v>Apoyar la participación efectiva de las víctimas</v>
      </c>
      <c r="I253" s="13" t="s">
        <v>405</v>
      </c>
      <c r="J253" s="47" t="s">
        <v>405</v>
      </c>
      <c r="K253" s="40" t="s">
        <v>405</v>
      </c>
      <c r="L253" s="40" t="s">
        <v>405</v>
      </c>
      <c r="M253" s="40" t="s">
        <v>405</v>
      </c>
      <c r="N253" s="40" t="s">
        <v>405</v>
      </c>
      <c r="O253" s="40" t="s">
        <v>405</v>
      </c>
      <c r="P253" s="40" t="s">
        <v>405</v>
      </c>
      <c r="Q253" s="40" t="s">
        <v>405</v>
      </c>
      <c r="R253" s="40" t="s">
        <v>405</v>
      </c>
      <c r="S253" s="40" t="s">
        <v>405</v>
      </c>
      <c r="T253" s="14">
        <f>IFERROR(__xludf.DUMMYFUNCTION("""COMPUTED_VALUE"""),0.0)</f>
        <v>0</v>
      </c>
      <c r="U253" s="14" t="s">
        <v>405</v>
      </c>
      <c r="V253" s="14"/>
      <c r="W253" s="13"/>
      <c r="X253" s="50"/>
      <c r="Y253" s="15" t="str">
        <f t="shared" si="2"/>
        <v> </v>
      </c>
      <c r="Z253" s="1" t="s">
        <v>37</v>
      </c>
    </row>
    <row r="254" ht="15.75" customHeight="1">
      <c r="B254" s="13" t="s">
        <v>884</v>
      </c>
      <c r="C254" s="13" t="s">
        <v>1531</v>
      </c>
      <c r="D254" s="13" t="s">
        <v>384</v>
      </c>
      <c r="E254" s="13" t="str">
        <f t="shared" si="1"/>
        <v>BP26005436</v>
      </c>
      <c r="F254" s="13" t="s">
        <v>285</v>
      </c>
      <c r="G254" s="13" t="str">
        <f>IFERROR(__xludf.DUMMYFUNCTION("""COMPUTED_VALUE"""),"BP2600543610301")</f>
        <v>BP2600543610301</v>
      </c>
      <c r="H254" s="13" t="str">
        <f>IFERROR(__xludf.DUMMYFUNCTION("""COMPUTED_VALUE"""),"Apoyar logísticamente el Protocolo de Participación Efectiva de las Víctimas")</f>
        <v>Apoyar logísticamente el Protocolo de Participación Efectiva de las Víctimas</v>
      </c>
      <c r="I254" s="13" t="s">
        <v>405</v>
      </c>
      <c r="J254" s="47" t="s">
        <v>405</v>
      </c>
      <c r="K254" s="40" t="s">
        <v>405</v>
      </c>
      <c r="L254" s="40" t="s">
        <v>405</v>
      </c>
      <c r="M254" s="40" t="s">
        <v>405</v>
      </c>
      <c r="N254" s="40" t="s">
        <v>405</v>
      </c>
      <c r="O254" s="40" t="s">
        <v>405</v>
      </c>
      <c r="P254" s="40" t="s">
        <v>405</v>
      </c>
      <c r="Q254" s="40" t="s">
        <v>405</v>
      </c>
      <c r="R254" s="40" t="s">
        <v>405</v>
      </c>
      <c r="S254" s="40" t="s">
        <v>405</v>
      </c>
      <c r="T254" s="14">
        <f>IFERROR(__xludf.DUMMYFUNCTION("""COMPUTED_VALUE"""),1.1546668E7)</f>
        <v>11546668</v>
      </c>
      <c r="U254" s="14" t="s">
        <v>405</v>
      </c>
      <c r="V254" s="14"/>
      <c r="W254" s="13" t="s">
        <v>48</v>
      </c>
      <c r="X254" s="13" t="s">
        <v>2001</v>
      </c>
      <c r="Y254" s="15" t="str">
        <f t="shared" si="2"/>
        <v>En el mes de octubre, Se reporta el pago de los pasivos exigibles de vigencias expiradas realizado en el mes de junio, En el mes de abril el día 9 ,  se realizó  “El día de la memoria y solidaridad con las víctimas”, igualmente se llevaron actividades en el bulevar del Rio y en el bulevar de oriente  y exaltación y reconocimiento  de los lideres.</v>
      </c>
      <c r="Z254" s="1" t="s">
        <v>37</v>
      </c>
    </row>
    <row r="255" ht="15.75" customHeight="1">
      <c r="B255" s="13" t="s">
        <v>884</v>
      </c>
      <c r="C255" s="13" t="s">
        <v>1531</v>
      </c>
      <c r="D255" s="13" t="s">
        <v>384</v>
      </c>
      <c r="E255" s="13" t="str">
        <f t="shared" si="1"/>
        <v>BP26005436</v>
      </c>
      <c r="F255" s="13" t="s">
        <v>285</v>
      </c>
      <c r="G255" s="13" t="str">
        <f>IFERROR(__xludf.DUMMYFUNCTION("""COMPUTED_VALUE"""),"BP2600543610301")</f>
        <v>BP2600543610301</v>
      </c>
      <c r="H255" s="13" t="str">
        <f>IFERROR(__xludf.DUMMYFUNCTION("""COMPUTED_VALUE"""),"Apoyo al funcionamiento de la Mesa Municipal de Participación Efectiva de Víctimas de Santiago de Cali- BP26003016-Pagos pasivos exigibles vigencias expiradas")</f>
        <v>Apoyo al funcionamiento de la Mesa Municipal de Participación Efectiva de Víctimas de Santiago de Cali- BP26003016-Pagos pasivos exigibles vigencias expiradas</v>
      </c>
      <c r="I255" s="13" t="s">
        <v>405</v>
      </c>
      <c r="J255" s="47" t="s">
        <v>405</v>
      </c>
      <c r="K255" s="40" t="s">
        <v>405</v>
      </c>
      <c r="L255" s="40" t="s">
        <v>405</v>
      </c>
      <c r="M255" s="40" t="s">
        <v>405</v>
      </c>
      <c r="N255" s="40" t="s">
        <v>405</v>
      </c>
      <c r="O255" s="40" t="s">
        <v>405</v>
      </c>
      <c r="P255" s="40" t="s">
        <v>405</v>
      </c>
      <c r="Q255" s="40" t="s">
        <v>405</v>
      </c>
      <c r="R255" s="40" t="s">
        <v>405</v>
      </c>
      <c r="S255" s="40" t="s">
        <v>405</v>
      </c>
      <c r="T255" s="14">
        <f>IFERROR(__xludf.DUMMYFUNCTION("""COMPUTED_VALUE"""),5.158338E7)</f>
        <v>51583380</v>
      </c>
      <c r="U255" s="14" t="s">
        <v>405</v>
      </c>
      <c r="V255" s="14">
        <v>0.0</v>
      </c>
      <c r="W255" s="13"/>
      <c r="X255" s="13"/>
      <c r="Y255" s="15" t="str">
        <f t="shared" si="2"/>
        <v> </v>
      </c>
      <c r="Z255" s="1" t="s">
        <v>37</v>
      </c>
    </row>
    <row r="256" ht="15.75" customHeight="1">
      <c r="B256" s="13" t="s">
        <v>884</v>
      </c>
      <c r="C256" s="13" t="s">
        <v>1531</v>
      </c>
      <c r="D256" s="13" t="s">
        <v>384</v>
      </c>
      <c r="E256" s="13" t="str">
        <f t="shared" si="1"/>
        <v>BP26005436</v>
      </c>
      <c r="F256" s="13" t="s">
        <v>285</v>
      </c>
      <c r="G256" s="13" t="str">
        <f>IFERROR(__xludf.DUMMYFUNCTION("""COMPUTED_VALUE"""),"BP2600543610301")</f>
        <v>BP2600543610301</v>
      </c>
      <c r="H256" s="13" t="str">
        <f>IFERROR(__xludf.DUMMYFUNCTION("""COMPUTED_VALUE"""),"Fortalecimiento a la atención integral de la población víctima del conflicto armado en la ciudad de Santiago de Cali BP-26005436 - Funcionamiento de la Mesa-Pagos pasivos exigibles vigencias expiradas.")</f>
        <v>Fortalecimiento a la atención integral de la población víctima del conflicto armado en la ciudad de Santiago de Cali BP-26005436 - Funcionamiento de la Mesa-Pagos pasivos exigibles vigencias expiradas.</v>
      </c>
      <c r="I256" s="13" t="s">
        <v>405</v>
      </c>
      <c r="J256" s="47" t="s">
        <v>405</v>
      </c>
      <c r="K256" s="40" t="s">
        <v>405</v>
      </c>
      <c r="L256" s="40" t="s">
        <v>405</v>
      </c>
      <c r="M256" s="40" t="s">
        <v>405</v>
      </c>
      <c r="N256" s="40" t="s">
        <v>405</v>
      </c>
      <c r="O256" s="40" t="s">
        <v>405</v>
      </c>
      <c r="P256" s="40" t="s">
        <v>405</v>
      </c>
      <c r="Q256" s="40" t="s">
        <v>405</v>
      </c>
      <c r="R256" s="40" t="s">
        <v>405</v>
      </c>
      <c r="S256" s="40" t="s">
        <v>405</v>
      </c>
      <c r="T256" s="14">
        <f>IFERROR(__xludf.DUMMYFUNCTION("""COMPUTED_VALUE"""),5.6966654E7)</f>
        <v>56966654</v>
      </c>
      <c r="U256" s="14" t="s">
        <v>405</v>
      </c>
      <c r="V256" s="14">
        <v>0.0</v>
      </c>
      <c r="W256" s="13"/>
      <c r="X256" s="13"/>
      <c r="Y256" s="15" t="str">
        <f t="shared" si="2"/>
        <v> </v>
      </c>
      <c r="Z256" s="1" t="s">
        <v>37</v>
      </c>
    </row>
    <row r="257" ht="15.75" customHeight="1">
      <c r="B257" s="13" t="s">
        <v>884</v>
      </c>
      <c r="C257" s="13" t="s">
        <v>1531</v>
      </c>
      <c r="D257" s="13" t="s">
        <v>384</v>
      </c>
      <c r="E257" s="13" t="str">
        <f t="shared" si="1"/>
        <v>BP26005436</v>
      </c>
      <c r="F257" s="13" t="s">
        <v>285</v>
      </c>
      <c r="G257" s="13" t="str">
        <f>IFERROR(__xludf.DUMMYFUNCTION("""COMPUTED_VALUE"""),"BP2600543610301")</f>
        <v>BP2600543610301</v>
      </c>
      <c r="H257" s="13" t="str">
        <f>IFERROR(__xludf.DUMMYFUNCTION("""COMPUTED_VALUE"""),"Realizar conmemoración a la memoria histórica de las Víctimas del Conflicto Armado")</f>
        <v>Realizar conmemoración a la memoria histórica de las Víctimas del Conflicto Armado</v>
      </c>
      <c r="I257" s="13" t="s">
        <v>405</v>
      </c>
      <c r="J257" s="47" t="s">
        <v>405</v>
      </c>
      <c r="K257" s="40" t="s">
        <v>405</v>
      </c>
      <c r="L257" s="40" t="s">
        <v>405</v>
      </c>
      <c r="M257" s="40" t="s">
        <v>405</v>
      </c>
      <c r="N257" s="40" t="s">
        <v>405</v>
      </c>
      <c r="O257" s="40" t="s">
        <v>405</v>
      </c>
      <c r="P257" s="40" t="s">
        <v>405</v>
      </c>
      <c r="Q257" s="40" t="s">
        <v>405</v>
      </c>
      <c r="R257" s="40" t="s">
        <v>405</v>
      </c>
      <c r="S257" s="40" t="s">
        <v>405</v>
      </c>
      <c r="T257" s="14">
        <f>IFERROR(__xludf.DUMMYFUNCTION("""COMPUTED_VALUE"""),1.68644881E8)</f>
        <v>168644881</v>
      </c>
      <c r="U257" s="14" t="s">
        <v>405</v>
      </c>
      <c r="V257" s="14">
        <v>0.0</v>
      </c>
      <c r="W257" s="13"/>
      <c r="X257" s="24"/>
      <c r="Y257" s="15" t="str">
        <f t="shared" si="2"/>
        <v> </v>
      </c>
      <c r="Z257" s="1" t="s">
        <v>37</v>
      </c>
    </row>
    <row r="258" ht="15.75" customHeight="1">
      <c r="B258" s="13" t="s">
        <v>884</v>
      </c>
      <c r="C258" s="13" t="s">
        <v>1531</v>
      </c>
      <c r="D258" s="13" t="s">
        <v>384</v>
      </c>
      <c r="E258" s="13" t="str">
        <f t="shared" si="1"/>
        <v>BP26005436</v>
      </c>
      <c r="F258" s="13" t="s">
        <v>285</v>
      </c>
      <c r="G258" s="13" t="str">
        <f>IFERROR(__xludf.DUMMYFUNCTION("""COMPUTED_VALUE"""),"BP2600543610401")</f>
        <v>BP2600543610401</v>
      </c>
      <c r="H258" s="13" t="str">
        <f>IFERROR(__xludf.DUMMYFUNCTION("""COMPUTED_VALUE"""),"Brindar atención a las víctimas del conflicto armado en todos los espacios y medios")</f>
        <v>Brindar atención a las víctimas del conflicto armado en todos los espacios y medios</v>
      </c>
      <c r="I258" s="13" t="s">
        <v>405</v>
      </c>
      <c r="J258" s="47" t="s">
        <v>405</v>
      </c>
      <c r="K258" s="40" t="s">
        <v>405</v>
      </c>
      <c r="L258" s="40" t="s">
        <v>405</v>
      </c>
      <c r="M258" s="40" t="s">
        <v>405</v>
      </c>
      <c r="N258" s="40" t="s">
        <v>405</v>
      </c>
      <c r="O258" s="40" t="s">
        <v>405</v>
      </c>
      <c r="P258" s="40" t="s">
        <v>405</v>
      </c>
      <c r="Q258" s="40" t="s">
        <v>405</v>
      </c>
      <c r="R258" s="40" t="s">
        <v>405</v>
      </c>
      <c r="S258" s="40" t="s">
        <v>405</v>
      </c>
      <c r="T258" s="14">
        <f>IFERROR(__xludf.DUMMYFUNCTION("""COMPUTED_VALUE"""),2.650599518E9)</f>
        <v>2650599518</v>
      </c>
      <c r="U258" s="14" t="s">
        <v>405</v>
      </c>
      <c r="V258" s="14">
        <v>3287.0</v>
      </c>
      <c r="W258" s="13" t="s">
        <v>35</v>
      </c>
      <c r="X258" s="13" t="s">
        <v>2565</v>
      </c>
      <c r="Y258" s="15" t="str">
        <f t="shared" si="2"/>
        <v>En el periodo correspondiente al mes de octubre, Se brindó atención a 3.287 personas
</v>
      </c>
      <c r="Z258" s="1" t="s">
        <v>37</v>
      </c>
    </row>
    <row r="259" ht="15.75" customHeight="1">
      <c r="B259" s="13" t="s">
        <v>884</v>
      </c>
      <c r="C259" s="13" t="s">
        <v>1531</v>
      </c>
      <c r="D259" s="13" t="s">
        <v>384</v>
      </c>
      <c r="E259" s="13" t="str">
        <f t="shared" si="1"/>
        <v>BP26005436</v>
      </c>
      <c r="F259" s="13" t="s">
        <v>285</v>
      </c>
      <c r="G259" s="13" t="str">
        <f>IFERROR(__xludf.DUMMYFUNCTION("""COMPUTED_VALUE"""),"BP2600543610401")</f>
        <v>BP2600543610401</v>
      </c>
      <c r="H259" s="13" t="str">
        <f>IFERROR(__xludf.DUMMYFUNCTION("""COMPUTED_VALUE"""),"Fortalecimiento a la atención integral de la población víctima del conflicto armado en la ciudad de Santiago de Cali BP-26005436 - pagos pasivos exigibles vigencia expirada")</f>
        <v>Fortalecimiento a la atención integral de la población víctima del conflicto armado en la ciudad de Santiago de Cali BP-26005436 - pagos pasivos exigibles vigencia expirada</v>
      </c>
      <c r="I259" s="13" t="s">
        <v>405</v>
      </c>
      <c r="J259" s="47" t="s">
        <v>405</v>
      </c>
      <c r="K259" s="40" t="s">
        <v>405</v>
      </c>
      <c r="L259" s="40" t="s">
        <v>405</v>
      </c>
      <c r="M259" s="40" t="s">
        <v>405</v>
      </c>
      <c r="N259" s="40" t="s">
        <v>405</v>
      </c>
      <c r="O259" s="40" t="s">
        <v>405</v>
      </c>
      <c r="P259" s="40" t="s">
        <v>405</v>
      </c>
      <c r="Q259" s="40" t="s">
        <v>405</v>
      </c>
      <c r="R259" s="40" t="s">
        <v>405</v>
      </c>
      <c r="S259" s="40" t="s">
        <v>405</v>
      </c>
      <c r="T259" s="14">
        <f>IFERROR(__xludf.DUMMYFUNCTION("""COMPUTED_VALUE"""),1.2337E7)</f>
        <v>12337000</v>
      </c>
      <c r="U259" s="14" t="s">
        <v>405</v>
      </c>
      <c r="V259" s="14">
        <v>0.0</v>
      </c>
      <c r="W259" s="13"/>
      <c r="X259" s="33"/>
      <c r="Y259" s="15" t="str">
        <f t="shared" si="2"/>
        <v> </v>
      </c>
      <c r="Z259" s="1" t="s">
        <v>37</v>
      </c>
    </row>
    <row r="260" ht="15.75" customHeight="1">
      <c r="B260" s="13" t="s">
        <v>884</v>
      </c>
      <c r="C260" s="13" t="s">
        <v>1531</v>
      </c>
      <c r="D260" s="13" t="s">
        <v>384</v>
      </c>
      <c r="E260" s="13" t="str">
        <f t="shared" si="1"/>
        <v>BP26005436</v>
      </c>
      <c r="F260" s="13" t="s">
        <v>285</v>
      </c>
      <c r="G260" s="13" t="str">
        <f>IFERROR(__xludf.DUMMYFUNCTION("""COMPUTED_VALUE"""),"BP2600543610401")</f>
        <v>BP2600543610401</v>
      </c>
      <c r="H260" s="13" t="str">
        <f>IFERROR(__xludf.DUMMYFUNCTION("""COMPUTED_VALUE"""),"Realizar acompañamiento para la estabilización psicosocial de la población víctima afrodescendiente")</f>
        <v>Realizar acompañamiento para la estabilización psicosocial de la población víctima afrodescendiente</v>
      </c>
      <c r="I260" s="13" t="s">
        <v>405</v>
      </c>
      <c r="J260" s="47" t="s">
        <v>405</v>
      </c>
      <c r="K260" s="40" t="s">
        <v>405</v>
      </c>
      <c r="L260" s="40" t="s">
        <v>405</v>
      </c>
      <c r="M260" s="40" t="s">
        <v>405</v>
      </c>
      <c r="N260" s="40" t="s">
        <v>405</v>
      </c>
      <c r="O260" s="40" t="s">
        <v>405</v>
      </c>
      <c r="P260" s="40" t="s">
        <v>405</v>
      </c>
      <c r="Q260" s="40" t="s">
        <v>405</v>
      </c>
      <c r="R260" s="40" t="s">
        <v>405</v>
      </c>
      <c r="S260" s="40" t="s">
        <v>405</v>
      </c>
      <c r="T260" s="14">
        <f>IFERROR(__xludf.DUMMYFUNCTION("""COMPUTED_VALUE"""),0.0)</f>
        <v>0</v>
      </c>
      <c r="U260" s="14" t="s">
        <v>405</v>
      </c>
      <c r="V260" s="14"/>
      <c r="W260" s="13"/>
      <c r="X260" s="33"/>
      <c r="Y260" s="15" t="str">
        <f t="shared" si="2"/>
        <v> </v>
      </c>
      <c r="Z260" s="1" t="s">
        <v>37</v>
      </c>
    </row>
    <row r="261" ht="15.75" customHeight="1">
      <c r="B261" s="13" t="s">
        <v>884</v>
      </c>
      <c r="C261" s="13" t="s">
        <v>1531</v>
      </c>
      <c r="D261" s="13" t="s">
        <v>384</v>
      </c>
      <c r="E261" s="13" t="str">
        <f t="shared" si="1"/>
        <v>BP26005436</v>
      </c>
      <c r="F261" s="13" t="s">
        <v>285</v>
      </c>
      <c r="G261" s="13" t="str">
        <f>IFERROR(__xludf.DUMMYFUNCTION("""COMPUTED_VALUE"""),"BP2600543610401")</f>
        <v>BP2600543610401</v>
      </c>
      <c r="H261" s="13" t="str">
        <f>IFERROR(__xludf.DUMMYFUNCTION("""COMPUTED_VALUE"""),"Realizar mantenimiento locativo en las instalaciones del Centro Regional de Atención a Víctimas CRAV")</f>
        <v>Realizar mantenimiento locativo en las instalaciones del Centro Regional de Atención a Víctimas CRAV</v>
      </c>
      <c r="I261" s="13" t="s">
        <v>405</v>
      </c>
      <c r="J261" s="47" t="s">
        <v>405</v>
      </c>
      <c r="K261" s="40" t="s">
        <v>405</v>
      </c>
      <c r="L261" s="40" t="s">
        <v>405</v>
      </c>
      <c r="M261" s="40" t="s">
        <v>405</v>
      </c>
      <c r="N261" s="40" t="s">
        <v>405</v>
      </c>
      <c r="O261" s="40" t="s">
        <v>405</v>
      </c>
      <c r="P261" s="40" t="s">
        <v>405</v>
      </c>
      <c r="Q261" s="40" t="s">
        <v>405</v>
      </c>
      <c r="R261" s="40" t="s">
        <v>405</v>
      </c>
      <c r="S261" s="40" t="s">
        <v>405</v>
      </c>
      <c r="T261" s="14">
        <f>IFERROR(__xludf.DUMMYFUNCTION("""COMPUTED_VALUE"""),0.0)</f>
        <v>0</v>
      </c>
      <c r="U261" s="14" t="s">
        <v>405</v>
      </c>
      <c r="V261" s="14"/>
      <c r="W261" s="13"/>
      <c r="X261" s="24"/>
      <c r="Y261" s="15" t="str">
        <f t="shared" si="2"/>
        <v> </v>
      </c>
      <c r="Z261" s="1" t="s">
        <v>37</v>
      </c>
    </row>
    <row r="262" ht="15.75" customHeight="1">
      <c r="B262" s="13" t="s">
        <v>884</v>
      </c>
      <c r="C262" s="13" t="s">
        <v>1531</v>
      </c>
      <c r="D262" s="13" t="s">
        <v>384</v>
      </c>
      <c r="E262" s="13" t="str">
        <f t="shared" si="1"/>
        <v>BP26005436</v>
      </c>
      <c r="F262" s="13" t="s">
        <v>285</v>
      </c>
      <c r="G262" s="13" t="str">
        <f>IFERROR(__xludf.DUMMYFUNCTION("""COMPUTED_VALUE"""),"BP2600543610401")</f>
        <v>BP2600543610401</v>
      </c>
      <c r="H262" s="13" t="str">
        <f>IFERROR(__xludf.DUMMYFUNCTION("""COMPUTED_VALUE"""),"Realizar mejoras locativas en los espacios de atención a víctimas")</f>
        <v>Realizar mejoras locativas en los espacios de atención a víctimas</v>
      </c>
      <c r="I262" s="13" t="s">
        <v>405</v>
      </c>
      <c r="J262" s="47" t="s">
        <v>405</v>
      </c>
      <c r="K262" s="40" t="s">
        <v>405</v>
      </c>
      <c r="L262" s="40" t="s">
        <v>405</v>
      </c>
      <c r="M262" s="40" t="s">
        <v>405</v>
      </c>
      <c r="N262" s="40" t="s">
        <v>405</v>
      </c>
      <c r="O262" s="40" t="s">
        <v>405</v>
      </c>
      <c r="P262" s="40" t="s">
        <v>405</v>
      </c>
      <c r="Q262" s="40" t="s">
        <v>405</v>
      </c>
      <c r="R262" s="40" t="s">
        <v>405</v>
      </c>
      <c r="S262" s="40" t="s">
        <v>405</v>
      </c>
      <c r="T262" s="14">
        <f>IFERROR(__xludf.DUMMYFUNCTION("""COMPUTED_VALUE"""),0.0)</f>
        <v>0</v>
      </c>
      <c r="U262" s="14" t="s">
        <v>405</v>
      </c>
      <c r="V262" s="14"/>
      <c r="W262" s="13"/>
      <c r="X262" s="24"/>
      <c r="Y262" s="15" t="str">
        <f t="shared" si="2"/>
        <v> </v>
      </c>
      <c r="Z262" s="1" t="s">
        <v>37</v>
      </c>
    </row>
    <row r="263" ht="15.75" customHeight="1">
      <c r="B263" s="13" t="s">
        <v>469</v>
      </c>
      <c r="C263" s="13" t="s">
        <v>1384</v>
      </c>
      <c r="D263" s="13" t="s">
        <v>384</v>
      </c>
      <c r="E263" s="13" t="str">
        <f t="shared" si="1"/>
        <v>BP26005437</v>
      </c>
      <c r="F263" s="13" t="s">
        <v>321</v>
      </c>
      <c r="G263" s="13" t="str">
        <f>IFERROR(__xludf.DUMMYFUNCTION("""COMPUTED_VALUE"""),"BP2600543720101")</f>
        <v>BP2600543720101</v>
      </c>
      <c r="H263" s="13" t="str">
        <f>IFERROR(__xludf.DUMMYFUNCTION("""COMPUTED_VALUE"""),"Adquirir equipos para la prestación del servicio de centro vida")</f>
        <v>Adquirir equipos para la prestación del servicio de centro vida</v>
      </c>
      <c r="I263" s="13" t="s">
        <v>405</v>
      </c>
      <c r="J263" s="47" t="s">
        <v>405</v>
      </c>
      <c r="K263" s="40" t="s">
        <v>405</v>
      </c>
      <c r="L263" s="40" t="s">
        <v>405</v>
      </c>
      <c r="M263" s="40" t="s">
        <v>405</v>
      </c>
      <c r="N263" s="40" t="s">
        <v>405</v>
      </c>
      <c r="O263" s="40" t="s">
        <v>405</v>
      </c>
      <c r="P263" s="40" t="s">
        <v>405</v>
      </c>
      <c r="Q263" s="40" t="s">
        <v>405</v>
      </c>
      <c r="R263" s="40" t="s">
        <v>405</v>
      </c>
      <c r="S263" s="40" t="s">
        <v>405</v>
      </c>
      <c r="T263" s="14">
        <f>IFERROR(__xludf.DUMMYFUNCTION("""COMPUTED_VALUE"""),0.0)</f>
        <v>0</v>
      </c>
      <c r="U263" s="14" t="s">
        <v>405</v>
      </c>
      <c r="V263" s="14"/>
      <c r="W263" s="13"/>
      <c r="X263" s="24"/>
      <c r="Y263" s="15" t="str">
        <f t="shared" si="2"/>
        <v> </v>
      </c>
      <c r="Z263" s="1" t="s">
        <v>37</v>
      </c>
    </row>
    <row r="264" ht="15.75" customHeight="1">
      <c r="B264" s="13" t="s">
        <v>469</v>
      </c>
      <c r="C264" s="13" t="s">
        <v>1384</v>
      </c>
      <c r="D264" s="13" t="s">
        <v>384</v>
      </c>
      <c r="E264" s="13" t="str">
        <f t="shared" si="1"/>
        <v>BP26005437</v>
      </c>
      <c r="F264" s="13" t="s">
        <v>321</v>
      </c>
      <c r="G264" s="13" t="str">
        <f>IFERROR(__xludf.DUMMYFUNCTION("""COMPUTED_VALUE"""),"BP2600543720101")</f>
        <v>BP2600543720101</v>
      </c>
      <c r="H264" s="13" t="str">
        <f>IFERROR(__xludf.DUMMYFUNCTION("""COMPUTED_VALUE"""),"Adquirir materiales e implementos para la prestación del servicio de larga estancia")</f>
        <v>Adquirir materiales e implementos para la prestación del servicio de larga estancia</v>
      </c>
      <c r="I264" s="13" t="s">
        <v>405</v>
      </c>
      <c r="J264" s="47" t="s">
        <v>405</v>
      </c>
      <c r="K264" s="40" t="s">
        <v>405</v>
      </c>
      <c r="L264" s="40" t="s">
        <v>405</v>
      </c>
      <c r="M264" s="40" t="s">
        <v>405</v>
      </c>
      <c r="N264" s="40" t="s">
        <v>405</v>
      </c>
      <c r="O264" s="40" t="s">
        <v>405</v>
      </c>
      <c r="P264" s="40" t="s">
        <v>405</v>
      </c>
      <c r="Q264" s="40" t="s">
        <v>405</v>
      </c>
      <c r="R264" s="40" t="s">
        <v>405</v>
      </c>
      <c r="S264" s="40" t="s">
        <v>405</v>
      </c>
      <c r="T264" s="14">
        <f>IFERROR(__xludf.DUMMYFUNCTION("""COMPUTED_VALUE"""),9.63984E7)</f>
        <v>96398400</v>
      </c>
      <c r="U264" s="14" t="s">
        <v>405</v>
      </c>
      <c r="V264" s="14">
        <v>63.0</v>
      </c>
      <c r="W264" s="13" t="s">
        <v>142</v>
      </c>
      <c r="X264" s="24" t="s">
        <v>1628</v>
      </c>
      <c r="Y264" s="15" t="str">
        <f t="shared" si="2"/>
        <v>Con respecto al mes de octubre, se realizó la entrega de materiales para el desarrollo de las actividades de ocupación del tiempo libre, con el fin de llevarlas a cabo con los beneficiarios de este servicio de la siguiente manera: 184 personas mayores independientes, 110 dependientes y 15 en dependientes cuidados paliativos.</v>
      </c>
      <c r="Z264" s="1" t="s">
        <v>37</v>
      </c>
    </row>
    <row r="265" ht="15.75" customHeight="1">
      <c r="B265" s="13" t="s">
        <v>469</v>
      </c>
      <c r="C265" s="13" t="s">
        <v>1384</v>
      </c>
      <c r="D265" s="13" t="s">
        <v>384</v>
      </c>
      <c r="E265" s="13" t="str">
        <f t="shared" si="1"/>
        <v>BP26005437</v>
      </c>
      <c r="F265" s="13" t="s">
        <v>321</v>
      </c>
      <c r="G265" s="13" t="str">
        <f>IFERROR(__xludf.DUMMYFUNCTION("""COMPUTED_VALUE"""),"BP2600543720101")</f>
        <v>BP2600543720101</v>
      </c>
      <c r="H265" s="13" t="str">
        <f>IFERROR(__xludf.DUMMYFUNCTION("""COMPUTED_VALUE"""),"Adquirir materiales y suministros para la prestación del servicio de centro vida")</f>
        <v>Adquirir materiales y suministros para la prestación del servicio de centro vida</v>
      </c>
      <c r="I265" s="13" t="s">
        <v>405</v>
      </c>
      <c r="J265" s="47" t="s">
        <v>405</v>
      </c>
      <c r="K265" s="40" t="s">
        <v>405</v>
      </c>
      <c r="L265" s="40" t="s">
        <v>405</v>
      </c>
      <c r="M265" s="40" t="s">
        <v>405</v>
      </c>
      <c r="N265" s="40" t="s">
        <v>405</v>
      </c>
      <c r="O265" s="40" t="s">
        <v>405</v>
      </c>
      <c r="P265" s="40" t="s">
        <v>405</v>
      </c>
      <c r="Q265" s="40" t="s">
        <v>405</v>
      </c>
      <c r="R265" s="40" t="s">
        <v>405</v>
      </c>
      <c r="S265" s="40" t="s">
        <v>405</v>
      </c>
      <c r="T265" s="14">
        <f>IFERROR(__xludf.DUMMYFUNCTION("""COMPUTED_VALUE"""),3.54024734E8)</f>
        <v>354024734</v>
      </c>
      <c r="U265" s="14" t="s">
        <v>405</v>
      </c>
      <c r="V265" s="14">
        <v>1.0</v>
      </c>
      <c r="W265" s="13" t="s">
        <v>186</v>
      </c>
      <c r="X265" s="24" t="s">
        <v>1633</v>
      </c>
      <c r="Y265" s="15" t="str">
        <f t="shared" si="2"/>
        <v>En relación con el mes de octubre, se realizó la entrega de materiales para el desarrollo de las actividades de ocupación del tiempo libre para los beneficiarios de los centros vida.</v>
      </c>
      <c r="Z265" s="1" t="s">
        <v>37</v>
      </c>
    </row>
    <row r="266" ht="15.75" customHeight="1">
      <c r="B266" s="13" t="s">
        <v>469</v>
      </c>
      <c r="C266" s="13" t="s">
        <v>1384</v>
      </c>
      <c r="D266" s="13" t="s">
        <v>384</v>
      </c>
      <c r="E266" s="13" t="str">
        <f t="shared" si="1"/>
        <v>BP26005437</v>
      </c>
      <c r="F266" s="13" t="s">
        <v>321</v>
      </c>
      <c r="G266" s="13" t="str">
        <f>IFERROR(__xludf.DUMMYFUNCTION("""COMPUTED_VALUE"""),"BP2600543720101")</f>
        <v>BP2600543720101</v>
      </c>
      <c r="H266" s="13" t="str">
        <f>IFERROR(__xludf.DUMMYFUNCTION("""COMPUTED_VALUE"""),"Adquirir Mobiliario para la prestación del servicio de centro vida")</f>
        <v>Adquirir Mobiliario para la prestación del servicio de centro vida</v>
      </c>
      <c r="I266" s="13" t="s">
        <v>405</v>
      </c>
      <c r="J266" s="47" t="s">
        <v>405</v>
      </c>
      <c r="K266" s="40" t="s">
        <v>405</v>
      </c>
      <c r="L266" s="40" t="s">
        <v>405</v>
      </c>
      <c r="M266" s="40" t="s">
        <v>405</v>
      </c>
      <c r="N266" s="40" t="s">
        <v>405</v>
      </c>
      <c r="O266" s="40" t="s">
        <v>405</v>
      </c>
      <c r="P266" s="40" t="s">
        <v>405</v>
      </c>
      <c r="Q266" s="40" t="s">
        <v>405</v>
      </c>
      <c r="R266" s="40" t="s">
        <v>405</v>
      </c>
      <c r="S266" s="40" t="s">
        <v>405</v>
      </c>
      <c r="T266" s="14">
        <f>IFERROR(__xludf.DUMMYFUNCTION("""COMPUTED_VALUE"""),0.0)</f>
        <v>0</v>
      </c>
      <c r="U266" s="14" t="s">
        <v>405</v>
      </c>
      <c r="V266" s="14"/>
      <c r="W266" s="13"/>
      <c r="X266" s="13"/>
      <c r="Y266" s="15" t="str">
        <f t="shared" si="2"/>
        <v> </v>
      </c>
      <c r="Z266" s="1" t="s">
        <v>37</v>
      </c>
    </row>
    <row r="267" ht="15.75" customHeight="1">
      <c r="B267" s="13" t="s">
        <v>469</v>
      </c>
      <c r="C267" s="13" t="s">
        <v>1384</v>
      </c>
      <c r="D267" s="13" t="s">
        <v>384</v>
      </c>
      <c r="E267" s="13" t="str">
        <f t="shared" si="1"/>
        <v>BP26005437</v>
      </c>
      <c r="F267" s="13" t="s">
        <v>321</v>
      </c>
      <c r="G267" s="13" t="str">
        <f>IFERROR(__xludf.DUMMYFUNCTION("""COMPUTED_VALUE"""),"BP2600543720101")</f>
        <v>BP2600543720101</v>
      </c>
      <c r="H267" s="13" t="str">
        <f>IFERROR(__xludf.DUMMYFUNCTION("""COMPUTED_VALUE"""),"Brindar acompañamiento psicosocial y apoyo para el cuidado integral de las personas mayores institucionalizadas en el albergue.")</f>
        <v>Brindar acompañamiento psicosocial y apoyo para el cuidado integral de las personas mayores institucionalizadas en el albergue.</v>
      </c>
      <c r="I267" s="13" t="s">
        <v>405</v>
      </c>
      <c r="J267" s="47" t="s">
        <v>405</v>
      </c>
      <c r="K267" s="40" t="s">
        <v>405</v>
      </c>
      <c r="L267" s="40" t="s">
        <v>405</v>
      </c>
      <c r="M267" s="40" t="s">
        <v>405</v>
      </c>
      <c r="N267" s="40" t="s">
        <v>405</v>
      </c>
      <c r="O267" s="40" t="s">
        <v>405</v>
      </c>
      <c r="P267" s="40" t="s">
        <v>405</v>
      </c>
      <c r="Q267" s="40" t="s">
        <v>405</v>
      </c>
      <c r="R267" s="40" t="s">
        <v>405</v>
      </c>
      <c r="S267" s="40" t="s">
        <v>405</v>
      </c>
      <c r="T267" s="14">
        <f>IFERROR(__xludf.DUMMYFUNCTION("""COMPUTED_VALUE"""),1.09557575E9)</f>
        <v>1095575750</v>
      </c>
      <c r="U267" s="14" t="s">
        <v>405</v>
      </c>
      <c r="V267" s="14"/>
      <c r="W267" s="13"/>
      <c r="X267" s="33"/>
      <c r="Y267" s="15" t="str">
        <f t="shared" si="2"/>
        <v> </v>
      </c>
      <c r="Z267" s="1" t="s">
        <v>37</v>
      </c>
    </row>
    <row r="268" ht="15.75" customHeight="1">
      <c r="B268" s="13" t="s">
        <v>469</v>
      </c>
      <c r="C268" s="13" t="s">
        <v>1384</v>
      </c>
      <c r="D268" s="13" t="s">
        <v>384</v>
      </c>
      <c r="E268" s="13" t="str">
        <f t="shared" si="1"/>
        <v>BP26005437</v>
      </c>
      <c r="F268" s="13" t="s">
        <v>321</v>
      </c>
      <c r="G268" s="13" t="str">
        <f>IFERROR(__xludf.DUMMYFUNCTION("""COMPUTED_VALUE"""),"BP2600543720101")</f>
        <v>BP2600543720101</v>
      </c>
      <c r="H268" s="13" t="str">
        <f>IFERROR(__xludf.DUMMYFUNCTION("""COMPUTED_VALUE"""),"Brindar apoyo a los procesos logísticos durante la prestación del servicio de centro vida")</f>
        <v>Brindar apoyo a los procesos logísticos durante la prestación del servicio de centro vida</v>
      </c>
      <c r="I268" s="13" t="s">
        <v>405</v>
      </c>
      <c r="J268" s="47" t="s">
        <v>405</v>
      </c>
      <c r="K268" s="40" t="s">
        <v>405</v>
      </c>
      <c r="L268" s="40" t="s">
        <v>405</v>
      </c>
      <c r="M268" s="40" t="s">
        <v>405</v>
      </c>
      <c r="N268" s="40" t="s">
        <v>405</v>
      </c>
      <c r="O268" s="40" t="s">
        <v>405</v>
      </c>
      <c r="P268" s="40" t="s">
        <v>405</v>
      </c>
      <c r="Q268" s="40" t="s">
        <v>405</v>
      </c>
      <c r="R268" s="40" t="s">
        <v>405</v>
      </c>
      <c r="S268" s="40" t="s">
        <v>405</v>
      </c>
      <c r="T268" s="14">
        <f>IFERROR(__xludf.DUMMYFUNCTION("""COMPUTED_VALUE"""),7.76895E8)</f>
        <v>776895000</v>
      </c>
      <c r="U268" s="14" t="s">
        <v>405</v>
      </c>
      <c r="V268" s="14">
        <v>1.0</v>
      </c>
      <c r="W268" s="13" t="s">
        <v>60</v>
      </c>
      <c r="X268" s="50" t="s">
        <v>2566</v>
      </c>
      <c r="Y268" s="15" t="str">
        <f t="shared" si="2"/>
        <v>En octubre, se realizó salida de integración con los beneficiarios de los 22 centros vida, los cuales asistieron  a las salas de cine del centro comercial unicentro , en esta actividad participaron todos los beneficiarios del centro vida .</v>
      </c>
      <c r="Z268" s="1" t="s">
        <v>37</v>
      </c>
    </row>
    <row r="269" ht="15.75" customHeight="1">
      <c r="B269" s="13" t="s">
        <v>469</v>
      </c>
      <c r="C269" s="13" t="s">
        <v>1384</v>
      </c>
      <c r="D269" s="13" t="s">
        <v>384</v>
      </c>
      <c r="E269" s="13" t="str">
        <f t="shared" si="1"/>
        <v>BP26005437</v>
      </c>
      <c r="F269" s="13" t="s">
        <v>321</v>
      </c>
      <c r="G269" s="13" t="str">
        <f>IFERROR(__xludf.DUMMYFUNCTION("""COMPUTED_VALUE"""),"BP2600543720101")</f>
        <v>BP2600543720101</v>
      </c>
      <c r="H269" s="13" t="str">
        <f>IFERROR(__xludf.DUMMYFUNCTION("""COMPUTED_VALUE"""),"Brindar Atención Primaria en Salud, moción de estilos de vida saludable, nutrición y terapia física")</f>
        <v>Brindar Atención Primaria en Salud, moción de estilos de vida saludable, nutrición y terapia física</v>
      </c>
      <c r="I269" s="13" t="s">
        <v>405</v>
      </c>
      <c r="J269" s="47" t="s">
        <v>405</v>
      </c>
      <c r="K269" s="40" t="s">
        <v>405</v>
      </c>
      <c r="L269" s="40" t="s">
        <v>405</v>
      </c>
      <c r="M269" s="40" t="s">
        <v>405</v>
      </c>
      <c r="N269" s="40" t="s">
        <v>405</v>
      </c>
      <c r="O269" s="40" t="s">
        <v>405</v>
      </c>
      <c r="P269" s="40" t="s">
        <v>405</v>
      </c>
      <c r="Q269" s="40" t="s">
        <v>405</v>
      </c>
      <c r="R269" s="40" t="s">
        <v>405</v>
      </c>
      <c r="S269" s="40" t="s">
        <v>405</v>
      </c>
      <c r="T269" s="14">
        <f>IFERROR(__xludf.DUMMYFUNCTION("""COMPUTED_VALUE"""),8.42411519E8)</f>
        <v>842411519</v>
      </c>
      <c r="U269" s="14" t="s">
        <v>405</v>
      </c>
      <c r="V269" s="14">
        <v>150.0</v>
      </c>
      <c r="W269" s="13" t="s">
        <v>48</v>
      </c>
      <c r="X269" s="50" t="s">
        <v>2567</v>
      </c>
      <c r="Y269" s="15" t="str">
        <f t="shared" si="2"/>
        <v>En el mes de octubre, se realizó la atención primaria en salud a los  beneficiarios del centro vida programados para este servicio.</v>
      </c>
      <c r="Z269" s="1" t="s">
        <v>37</v>
      </c>
    </row>
    <row r="270" ht="15.75" customHeight="1">
      <c r="B270" s="13" t="s">
        <v>469</v>
      </c>
      <c r="C270" s="13" t="s">
        <v>1384</v>
      </c>
      <c r="D270" s="13" t="s">
        <v>384</v>
      </c>
      <c r="E270" s="13" t="str">
        <f t="shared" si="1"/>
        <v>BP26005437</v>
      </c>
      <c r="F270" s="13" t="s">
        <v>321</v>
      </c>
      <c r="G270" s="13" t="str">
        <f>IFERROR(__xludf.DUMMYFUNCTION("""COMPUTED_VALUE"""),"BP2600543720101")</f>
        <v>BP2600543720101</v>
      </c>
      <c r="H270" s="13" t="str">
        <f>IFERROR(__xludf.DUMMYFUNCTION("""COMPUTED_VALUE"""),"Brindar atención psicosocial preventiva a personas mayores del centro vida")</f>
        <v>Brindar atención psicosocial preventiva a personas mayores del centro vida</v>
      </c>
      <c r="I270" s="13" t="s">
        <v>405</v>
      </c>
      <c r="J270" s="47" t="s">
        <v>405</v>
      </c>
      <c r="K270" s="40" t="s">
        <v>405</v>
      </c>
      <c r="L270" s="40" t="s">
        <v>405</v>
      </c>
      <c r="M270" s="40" t="s">
        <v>405</v>
      </c>
      <c r="N270" s="40" t="s">
        <v>405</v>
      </c>
      <c r="O270" s="40" t="s">
        <v>405</v>
      </c>
      <c r="P270" s="40" t="s">
        <v>405</v>
      </c>
      <c r="Q270" s="40" t="s">
        <v>405</v>
      </c>
      <c r="R270" s="40" t="s">
        <v>405</v>
      </c>
      <c r="S270" s="40" t="s">
        <v>405</v>
      </c>
      <c r="T270" s="14">
        <f>IFERROR(__xludf.DUMMYFUNCTION("""COMPUTED_VALUE"""),4.7679156E8)</f>
        <v>476791560</v>
      </c>
      <c r="U270" s="14" t="s">
        <v>405</v>
      </c>
      <c r="V270" s="14"/>
      <c r="W270" s="13" t="s">
        <v>35</v>
      </c>
      <c r="X270" s="50"/>
      <c r="Y270" s="15" t="str">
        <f t="shared" si="2"/>
        <v>En el periodo correspondiente al mes de octubre, </v>
      </c>
      <c r="Z270" s="1" t="s">
        <v>37</v>
      </c>
    </row>
    <row r="271" ht="15.75" customHeight="1">
      <c r="B271" s="13" t="s">
        <v>469</v>
      </c>
      <c r="C271" s="13" t="s">
        <v>1384</v>
      </c>
      <c r="D271" s="13" t="s">
        <v>384</v>
      </c>
      <c r="E271" s="13" t="str">
        <f t="shared" si="1"/>
        <v>BP26005437</v>
      </c>
      <c r="F271" s="13" t="s">
        <v>321</v>
      </c>
      <c r="G271" s="13" t="str">
        <f>IFERROR(__xludf.DUMMYFUNCTION("""COMPUTED_VALUE"""),"BP2600543720101")</f>
        <v>BP2600543720101</v>
      </c>
      <c r="H271" s="13" t="str">
        <f>IFERROR(__xludf.DUMMYFUNCTION("""COMPUTED_VALUE"""),"Brindar el servicio de alimentación a las personas mayores institucionalizadas en el albergue")</f>
        <v>Brindar el servicio de alimentación a las personas mayores institucionalizadas en el albergue</v>
      </c>
      <c r="I271" s="13" t="s">
        <v>405</v>
      </c>
      <c r="J271" s="47" t="s">
        <v>405</v>
      </c>
      <c r="K271" s="40" t="s">
        <v>405</v>
      </c>
      <c r="L271" s="40" t="s">
        <v>405</v>
      </c>
      <c r="M271" s="40" t="s">
        <v>405</v>
      </c>
      <c r="N271" s="40" t="s">
        <v>405</v>
      </c>
      <c r="O271" s="40" t="s">
        <v>405</v>
      </c>
      <c r="P271" s="40" t="s">
        <v>405</v>
      </c>
      <c r="Q271" s="40" t="s">
        <v>405</v>
      </c>
      <c r="R271" s="40" t="s">
        <v>405</v>
      </c>
      <c r="S271" s="40" t="s">
        <v>405</v>
      </c>
      <c r="T271" s="14">
        <f>IFERROR(__xludf.DUMMYFUNCTION("""COMPUTED_VALUE"""),4.23013661E9)</f>
        <v>4230136610</v>
      </c>
      <c r="U271" s="14" t="s">
        <v>405</v>
      </c>
      <c r="V271" s="14">
        <v>63.0</v>
      </c>
      <c r="W271" s="13" t="s">
        <v>142</v>
      </c>
      <c r="X271" s="50" t="s">
        <v>2568</v>
      </c>
      <c r="Y271" s="15" t="str">
        <f t="shared" si="2"/>
        <v>Con respecto al mes de octubre,  la E.S.E Hospital Geriátrico San Miguel suministró lo requerido en el contrato para garantizar el servicio de alimentación a las personas mayores institucionalizadas, bajo la modalidad de Albergue Larga Estancia a 184 independientes, 110 dependientes y 15 en cuidados paliativos.</v>
      </c>
      <c r="Z271" s="1" t="s">
        <v>37</v>
      </c>
    </row>
    <row r="272" ht="15.75" customHeight="1">
      <c r="B272" s="13" t="s">
        <v>469</v>
      </c>
      <c r="C272" s="13" t="s">
        <v>1384</v>
      </c>
      <c r="D272" s="13" t="s">
        <v>384</v>
      </c>
      <c r="E272" s="13" t="str">
        <f t="shared" si="1"/>
        <v>BP26005437</v>
      </c>
      <c r="F272" s="13" t="s">
        <v>321</v>
      </c>
      <c r="G272" s="13" t="str">
        <f>IFERROR(__xludf.DUMMYFUNCTION("""COMPUTED_VALUE"""),"BP2600543720101")</f>
        <v>BP2600543720101</v>
      </c>
      <c r="H272" s="13" t="str">
        <f>IFERROR(__xludf.DUMMYFUNCTION("""COMPUTED_VALUE"""),"Brindar el servicio de alimentación de las personas mayores beneficiarios del Centro Vida")</f>
        <v>Brindar el servicio de alimentación de las personas mayores beneficiarios del Centro Vida</v>
      </c>
      <c r="I272" s="13" t="s">
        <v>405</v>
      </c>
      <c r="J272" s="47" t="s">
        <v>405</v>
      </c>
      <c r="K272" s="40" t="s">
        <v>405</v>
      </c>
      <c r="L272" s="40" t="s">
        <v>405</v>
      </c>
      <c r="M272" s="40" t="s">
        <v>405</v>
      </c>
      <c r="N272" s="40" t="s">
        <v>405</v>
      </c>
      <c r="O272" s="40" t="s">
        <v>405</v>
      </c>
      <c r="P272" s="40" t="s">
        <v>405</v>
      </c>
      <c r="Q272" s="40" t="s">
        <v>405</v>
      </c>
      <c r="R272" s="40" t="s">
        <v>405</v>
      </c>
      <c r="S272" s="40" t="s">
        <v>405</v>
      </c>
      <c r="T272" s="14">
        <f>IFERROR(__xludf.DUMMYFUNCTION("""COMPUTED_VALUE"""),2.820387314E9)</f>
        <v>2820387314</v>
      </c>
      <c r="U272" s="14" t="s">
        <v>405</v>
      </c>
      <c r="V272" s="14">
        <v>63.0</v>
      </c>
      <c r="W272" s="13" t="s">
        <v>186</v>
      </c>
      <c r="X272" s="50" t="s">
        <v>2569</v>
      </c>
      <c r="Y272" s="15" t="str">
        <f t="shared" si="2"/>
        <v>En relación con el mes de octubre,  la E.S.E Hospital Geriátrico San Miguel suministró el servicio de alimentación a 660 personas mayores beneficiarias de los 22 centros vida en comunas y corregimientos.</v>
      </c>
      <c r="Z272" s="1" t="s">
        <v>37</v>
      </c>
    </row>
    <row r="273" ht="15.75" customHeight="1">
      <c r="B273" s="13" t="s">
        <v>469</v>
      </c>
      <c r="C273" s="13" t="s">
        <v>1384</v>
      </c>
      <c r="D273" s="13" t="s">
        <v>384</v>
      </c>
      <c r="E273" s="13" t="str">
        <f t="shared" si="1"/>
        <v>BP26005437</v>
      </c>
      <c r="F273" s="13" t="s">
        <v>321</v>
      </c>
      <c r="G273" s="13" t="str">
        <f>IFERROR(__xludf.DUMMYFUNCTION("""COMPUTED_VALUE"""),"BP2600543720101")</f>
        <v>BP2600543720101</v>
      </c>
      <c r="H273" s="13" t="str">
        <f>IFERROR(__xludf.DUMMYFUNCTION("""COMPUTED_VALUE"""),"Brindar el servicio de atención integral en centro de bienestar para personas mayores con enfoque diferencial")</f>
        <v>Brindar el servicio de atención integral en centro de bienestar para personas mayores con enfoque diferencial</v>
      </c>
      <c r="I273" s="13" t="s">
        <v>405</v>
      </c>
      <c r="J273" s="47" t="s">
        <v>405</v>
      </c>
      <c r="K273" s="40" t="s">
        <v>405</v>
      </c>
      <c r="L273" s="40" t="s">
        <v>405</v>
      </c>
      <c r="M273" s="40" t="s">
        <v>405</v>
      </c>
      <c r="N273" s="40" t="s">
        <v>405</v>
      </c>
      <c r="O273" s="40" t="s">
        <v>405</v>
      </c>
      <c r="P273" s="40" t="s">
        <v>405</v>
      </c>
      <c r="Q273" s="40" t="s">
        <v>405</v>
      </c>
      <c r="R273" s="40" t="s">
        <v>405</v>
      </c>
      <c r="S273" s="40" t="s">
        <v>405</v>
      </c>
      <c r="T273" s="14">
        <f>IFERROR(__xludf.DUMMYFUNCTION("""COMPUTED_VALUE"""),4.52398824E9)</f>
        <v>4523988240</v>
      </c>
      <c r="U273" s="14" t="s">
        <v>405</v>
      </c>
      <c r="V273" s="14">
        <v>63.0</v>
      </c>
      <c r="W273" s="13" t="s">
        <v>60</v>
      </c>
      <c r="X273" s="24" t="s">
        <v>1675</v>
      </c>
      <c r="Y273" s="15" t="str">
        <f t="shared" si="2"/>
        <v>En octubre, se realizó la atención integral oportuna a 260 beneficiarios del Centro de Bienestar de Personas Mayores Habitantes de calle en las modalidades día y noche, brindando alimentación, atención psicosocial, servicio de lavandería y vivienda transitoria a los beneficiarios.</v>
      </c>
      <c r="Z273" s="1" t="s">
        <v>37</v>
      </c>
    </row>
    <row r="274" ht="15.75" customHeight="1">
      <c r="B274" s="13" t="s">
        <v>469</v>
      </c>
      <c r="C274" s="13" t="s">
        <v>1384</v>
      </c>
      <c r="D274" s="13" t="s">
        <v>384</v>
      </c>
      <c r="E274" s="13" t="str">
        <f t="shared" si="1"/>
        <v>BP26005437</v>
      </c>
      <c r="F274" s="13" t="s">
        <v>321</v>
      </c>
      <c r="G274" s="13" t="str">
        <f>IFERROR(__xludf.DUMMYFUNCTION("""COMPUTED_VALUE"""),"BP2600543720101")</f>
        <v>BP2600543720101</v>
      </c>
      <c r="H274" s="13" t="str">
        <f>IFERROR(__xludf.DUMMYFUNCTION("""COMPUTED_VALUE"""),"Coordinar las acciones de atención en los sitios destinados para el servicio de centro vida")</f>
        <v>Coordinar las acciones de atención en los sitios destinados para el servicio de centro vida</v>
      </c>
      <c r="I274" s="13" t="s">
        <v>405</v>
      </c>
      <c r="J274" s="47" t="s">
        <v>405</v>
      </c>
      <c r="K274" s="40" t="s">
        <v>405</v>
      </c>
      <c r="L274" s="40" t="s">
        <v>405</v>
      </c>
      <c r="M274" s="40" t="s">
        <v>405</v>
      </c>
      <c r="N274" s="40" t="s">
        <v>405</v>
      </c>
      <c r="O274" s="40" t="s">
        <v>405</v>
      </c>
      <c r="P274" s="40" t="s">
        <v>405</v>
      </c>
      <c r="Q274" s="40" t="s">
        <v>405</v>
      </c>
      <c r="R274" s="40" t="s">
        <v>405</v>
      </c>
      <c r="S274" s="40" t="s">
        <v>405</v>
      </c>
      <c r="T274" s="14">
        <f>IFERROR(__xludf.DUMMYFUNCTION("""COMPUTED_VALUE"""),2.33385601E8)</f>
        <v>233385601</v>
      </c>
      <c r="U274" s="14" t="s">
        <v>405</v>
      </c>
      <c r="V274" s="14"/>
      <c r="W274" s="13"/>
      <c r="X274" s="24"/>
      <c r="Y274" s="15" t="str">
        <f t="shared" si="2"/>
        <v> </v>
      </c>
      <c r="Z274" s="1" t="s">
        <v>37</v>
      </c>
    </row>
    <row r="275" ht="15.75" customHeight="1">
      <c r="B275" s="13" t="s">
        <v>469</v>
      </c>
      <c r="C275" s="13" t="s">
        <v>1384</v>
      </c>
      <c r="D275" s="13" t="s">
        <v>384</v>
      </c>
      <c r="E275" s="13" t="str">
        <f t="shared" si="1"/>
        <v>BP26005437</v>
      </c>
      <c r="F275" s="13" t="s">
        <v>321</v>
      </c>
      <c r="G275" s="13" t="str">
        <f>IFERROR(__xludf.DUMMYFUNCTION("""COMPUTED_VALUE"""),"BP2600543720101")</f>
        <v>BP2600543720101</v>
      </c>
      <c r="H275" s="13" t="str">
        <f>IFERROR(__xludf.DUMMYFUNCTION("""COMPUTED_VALUE"""),"Formar personas mayores en el uso de las tecnologías")</f>
        <v>Formar personas mayores en el uso de las tecnologías</v>
      </c>
      <c r="I275" s="13" t="s">
        <v>405</v>
      </c>
      <c r="J275" s="47" t="s">
        <v>405</v>
      </c>
      <c r="K275" s="40" t="s">
        <v>405</v>
      </c>
      <c r="L275" s="40" t="s">
        <v>405</v>
      </c>
      <c r="M275" s="40" t="s">
        <v>405</v>
      </c>
      <c r="N275" s="40" t="s">
        <v>405</v>
      </c>
      <c r="O275" s="40" t="s">
        <v>405</v>
      </c>
      <c r="P275" s="40" t="s">
        <v>405</v>
      </c>
      <c r="Q275" s="40" t="s">
        <v>405</v>
      </c>
      <c r="R275" s="40" t="s">
        <v>405</v>
      </c>
      <c r="S275" s="40" t="s">
        <v>405</v>
      </c>
      <c r="T275" s="14">
        <f>IFERROR(__xludf.DUMMYFUNCTION("""COMPUTED_VALUE"""),1.37676E8)</f>
        <v>137676000</v>
      </c>
      <c r="U275" s="14" t="s">
        <v>405</v>
      </c>
      <c r="V275" s="14">
        <v>63.0</v>
      </c>
      <c r="W275" s="13" t="s">
        <v>48</v>
      </c>
      <c r="X275" s="33" t="s">
        <v>1684</v>
      </c>
      <c r="Y275" s="15" t="str">
        <f t="shared" si="2"/>
        <v>En el mes de octubre, se realizaron los talleres en el uso de las tecnologías de las comunicaciones con los beneficiarios de los 22 centros vida, capacitando a 660 personas mayores.</v>
      </c>
      <c r="Z275" s="1" t="s">
        <v>37</v>
      </c>
    </row>
    <row r="276" ht="15.75" customHeight="1">
      <c r="B276" s="13" t="s">
        <v>469</v>
      </c>
      <c r="C276" s="13" t="s">
        <v>1384</v>
      </c>
      <c r="D276" s="13" t="s">
        <v>384</v>
      </c>
      <c r="E276" s="13" t="str">
        <f t="shared" si="1"/>
        <v>BP26005437</v>
      </c>
      <c r="F276" s="13" t="s">
        <v>321</v>
      </c>
      <c r="G276" s="13" t="str">
        <f>IFERROR(__xludf.DUMMYFUNCTION("""COMPUTED_VALUE"""),"BP2600543720101")</f>
        <v>BP2600543720101</v>
      </c>
      <c r="H276" s="13" t="str">
        <f>IFERROR(__xludf.DUMMYFUNCTION("""COMPUTED_VALUE"""),"Fortalecer la atención de personas mayores en modalidad de Centros de Protección Larga Estancia")</f>
        <v>Fortalecer la atención de personas mayores en modalidad de Centros de Protección Larga Estancia</v>
      </c>
      <c r="I276" s="13" t="s">
        <v>405</v>
      </c>
      <c r="J276" s="47" t="s">
        <v>405</v>
      </c>
      <c r="K276" s="40" t="s">
        <v>405</v>
      </c>
      <c r="L276" s="40" t="s">
        <v>405</v>
      </c>
      <c r="M276" s="40" t="s">
        <v>405</v>
      </c>
      <c r="N276" s="40" t="s">
        <v>405</v>
      </c>
      <c r="O276" s="40" t="s">
        <v>405</v>
      </c>
      <c r="P276" s="40" t="s">
        <v>405</v>
      </c>
      <c r="Q276" s="40" t="s">
        <v>405</v>
      </c>
      <c r="R276" s="40" t="s">
        <v>405</v>
      </c>
      <c r="S276" s="40" t="s">
        <v>405</v>
      </c>
      <c r="T276" s="14">
        <f>IFERROR(__xludf.DUMMYFUNCTION("""COMPUTED_VALUE"""),0.0)</f>
        <v>0</v>
      </c>
      <c r="U276" s="14" t="s">
        <v>405</v>
      </c>
      <c r="V276" s="14"/>
      <c r="W276" s="13"/>
      <c r="X276" s="24"/>
      <c r="Y276" s="15" t="str">
        <f t="shared" si="2"/>
        <v> </v>
      </c>
      <c r="Z276" s="1" t="s">
        <v>37</v>
      </c>
    </row>
    <row r="277" ht="15.75" customHeight="1">
      <c r="B277" s="13" t="s">
        <v>469</v>
      </c>
      <c r="C277" s="13" t="s">
        <v>1384</v>
      </c>
      <c r="D277" s="13" t="s">
        <v>384</v>
      </c>
      <c r="E277" s="13" t="str">
        <f t="shared" si="1"/>
        <v>BP26005437</v>
      </c>
      <c r="F277" s="13" t="s">
        <v>321</v>
      </c>
      <c r="G277" s="13" t="str">
        <f>IFERROR(__xludf.DUMMYFUNCTION("""COMPUTED_VALUE"""),"BP2600543720101")</f>
        <v>BP2600543720101</v>
      </c>
      <c r="H277" s="13" t="str">
        <f>IFERROR(__xludf.DUMMYFUNCTION("""COMPUTED_VALUE"""),"Fortalecer la atención para personas mayores en la modalidad Centro Vida mediante ampliación de cobertura.")</f>
        <v>Fortalecer la atención para personas mayores en la modalidad Centro Vida mediante ampliación de cobertura.</v>
      </c>
      <c r="I277" s="13" t="s">
        <v>405</v>
      </c>
      <c r="J277" s="47" t="s">
        <v>405</v>
      </c>
      <c r="K277" s="40" t="s">
        <v>405</v>
      </c>
      <c r="L277" s="40" t="s">
        <v>405</v>
      </c>
      <c r="M277" s="40" t="s">
        <v>405</v>
      </c>
      <c r="N277" s="40" t="s">
        <v>405</v>
      </c>
      <c r="O277" s="40" t="s">
        <v>405</v>
      </c>
      <c r="P277" s="40" t="s">
        <v>405</v>
      </c>
      <c r="Q277" s="40" t="s">
        <v>405</v>
      </c>
      <c r="R277" s="40" t="s">
        <v>405</v>
      </c>
      <c r="S277" s="40" t="s">
        <v>405</v>
      </c>
      <c r="T277" s="14">
        <f>IFERROR(__xludf.DUMMYFUNCTION("""COMPUTED_VALUE"""),7.067053E8)</f>
        <v>706705300</v>
      </c>
      <c r="U277" s="14" t="s">
        <v>405</v>
      </c>
      <c r="V277" s="14"/>
      <c r="W277" s="13"/>
      <c r="X277" s="50"/>
      <c r="Y277" s="15" t="str">
        <f t="shared" si="2"/>
        <v> </v>
      </c>
      <c r="Z277" s="1" t="s">
        <v>37</v>
      </c>
    </row>
    <row r="278" ht="15.75" customHeight="1">
      <c r="B278" s="13" t="s">
        <v>469</v>
      </c>
      <c r="C278" s="13" t="s">
        <v>1384</v>
      </c>
      <c r="D278" s="13" t="s">
        <v>384</v>
      </c>
      <c r="E278" s="13" t="str">
        <f t="shared" si="1"/>
        <v>BP26005437</v>
      </c>
      <c r="F278" s="13" t="s">
        <v>321</v>
      </c>
      <c r="G278" s="13" t="str">
        <f>IFERROR(__xludf.DUMMYFUNCTION("""COMPUTED_VALUE"""),"BP2600543720101")</f>
        <v>BP2600543720101</v>
      </c>
      <c r="H278" s="13" t="str">
        <f>IFERROR(__xludf.DUMMYFUNCTION("""COMPUTED_VALUE"""),"Proporcionar identificación corporativa para los adultos mayores del programa")</f>
        <v>Proporcionar identificación corporativa para los adultos mayores del programa</v>
      </c>
      <c r="I278" s="13" t="s">
        <v>405</v>
      </c>
      <c r="J278" s="47" t="s">
        <v>405</v>
      </c>
      <c r="K278" s="40" t="s">
        <v>405</v>
      </c>
      <c r="L278" s="40" t="s">
        <v>405</v>
      </c>
      <c r="M278" s="40" t="s">
        <v>405</v>
      </c>
      <c r="N278" s="40" t="s">
        <v>405</v>
      </c>
      <c r="O278" s="40" t="s">
        <v>405</v>
      </c>
      <c r="P278" s="40" t="s">
        <v>405</v>
      </c>
      <c r="Q278" s="40" t="s">
        <v>405</v>
      </c>
      <c r="R278" s="40" t="s">
        <v>405</v>
      </c>
      <c r="S278" s="40" t="s">
        <v>405</v>
      </c>
      <c r="T278" s="14">
        <f>IFERROR(__xludf.DUMMYFUNCTION("""COMPUTED_VALUE"""),1.81852E8)</f>
        <v>181852000</v>
      </c>
      <c r="U278" s="14" t="s">
        <v>405</v>
      </c>
      <c r="V278" s="14">
        <v>63.0</v>
      </c>
      <c r="W278" s="13" t="s">
        <v>35</v>
      </c>
      <c r="X278" s="50" t="s">
        <v>2570</v>
      </c>
      <c r="Y278" s="15" t="str">
        <f t="shared" si="2"/>
        <v>En el periodo correspondiente al mes de octubre, se verificó la entrega de uniformes con la imagen corporativa de la Secretaría de Bienestar Social a los beneficiarios de los centros vida que estaban pendientes de la entrega.</v>
      </c>
      <c r="Z278" s="1" t="s">
        <v>37</v>
      </c>
    </row>
    <row r="279" ht="15.75" customHeight="1">
      <c r="B279" s="13" t="s">
        <v>469</v>
      </c>
      <c r="C279" s="13" t="s">
        <v>1384</v>
      </c>
      <c r="D279" s="13" t="s">
        <v>384</v>
      </c>
      <c r="E279" s="13" t="str">
        <f t="shared" si="1"/>
        <v>BP26005437</v>
      </c>
      <c r="F279" s="13" t="s">
        <v>321</v>
      </c>
      <c r="G279" s="13" t="str">
        <f>IFERROR(__xludf.DUMMYFUNCTION("""COMPUTED_VALUE"""),"BP2600543720101")</f>
        <v>BP2600543720101</v>
      </c>
      <c r="H279" s="13" t="str">
        <f>IFERROR(__xludf.DUMMYFUNCTION("""COMPUTED_VALUE"""),"Proporcionar los elementos y útiles de aseo personal necesarios para la estancia de las personas mayores")</f>
        <v>Proporcionar los elementos y útiles de aseo personal necesarios para la estancia de las personas mayores</v>
      </c>
      <c r="I279" s="13" t="s">
        <v>405</v>
      </c>
      <c r="J279" s="47" t="s">
        <v>405</v>
      </c>
      <c r="K279" s="40" t="s">
        <v>405</v>
      </c>
      <c r="L279" s="40" t="s">
        <v>405</v>
      </c>
      <c r="M279" s="40" t="s">
        <v>405</v>
      </c>
      <c r="N279" s="40" t="s">
        <v>405</v>
      </c>
      <c r="O279" s="40" t="s">
        <v>405</v>
      </c>
      <c r="P279" s="40" t="s">
        <v>405</v>
      </c>
      <c r="Q279" s="40" t="s">
        <v>405</v>
      </c>
      <c r="R279" s="40" t="s">
        <v>405</v>
      </c>
      <c r="S279" s="40" t="s">
        <v>405</v>
      </c>
      <c r="T279" s="14">
        <f>IFERROR(__xludf.DUMMYFUNCTION("""COMPUTED_VALUE"""),9.37397864E8)</f>
        <v>937397864</v>
      </c>
      <c r="U279" s="14" t="s">
        <v>405</v>
      </c>
      <c r="V279" s="14">
        <v>63.0</v>
      </c>
      <c r="W279" s="13" t="s">
        <v>142</v>
      </c>
      <c r="X279" s="50" t="s">
        <v>2571</v>
      </c>
      <c r="Y279" s="15" t="str">
        <f t="shared" si="2"/>
        <v>Con respecto al mes de octubre, se realizó la entrega de elementos y útiles de aseo personal a los beneficiarios del servicio de larga estancia de la de la siguiente manera: personas mayores independientes, dependientes y en dependientes cuidados paliativos.</v>
      </c>
      <c r="Z279" s="1" t="s">
        <v>37</v>
      </c>
    </row>
    <row r="280" ht="15.75" customHeight="1">
      <c r="B280" s="13" t="s">
        <v>469</v>
      </c>
      <c r="C280" s="13" t="s">
        <v>1384</v>
      </c>
      <c r="D280" s="13" t="s">
        <v>384</v>
      </c>
      <c r="E280" s="13" t="str">
        <f t="shared" si="1"/>
        <v>BP26005437</v>
      </c>
      <c r="F280" s="13" t="s">
        <v>321</v>
      </c>
      <c r="G280" s="13" t="str">
        <f>IFERROR(__xludf.DUMMYFUNCTION("""COMPUTED_VALUE"""),"BP2600543720101")</f>
        <v>BP2600543720101</v>
      </c>
      <c r="H280" s="13" t="str">
        <f>IFERROR(__xludf.DUMMYFUNCTION("""COMPUTED_VALUE"""),"Proporcionar un espacio para la protección y el albergue de personas mayores en alto nivel de vulnerabilidad")</f>
        <v>Proporcionar un espacio para la protección y el albergue de personas mayores en alto nivel de vulnerabilidad</v>
      </c>
      <c r="I280" s="13" t="s">
        <v>405</v>
      </c>
      <c r="J280" s="47" t="s">
        <v>405</v>
      </c>
      <c r="K280" s="40" t="s">
        <v>405</v>
      </c>
      <c r="L280" s="40" t="s">
        <v>405</v>
      </c>
      <c r="M280" s="40" t="s">
        <v>405</v>
      </c>
      <c r="N280" s="40" t="s">
        <v>405</v>
      </c>
      <c r="O280" s="40" t="s">
        <v>405</v>
      </c>
      <c r="P280" s="40" t="s">
        <v>405</v>
      </c>
      <c r="Q280" s="40" t="s">
        <v>405</v>
      </c>
      <c r="R280" s="40" t="s">
        <v>405</v>
      </c>
      <c r="S280" s="40" t="s">
        <v>405</v>
      </c>
      <c r="T280" s="14">
        <f>IFERROR(__xludf.DUMMYFUNCTION("""COMPUTED_VALUE"""),2.805446796E9)</f>
        <v>2805446796</v>
      </c>
      <c r="U280" s="14" t="s">
        <v>405</v>
      </c>
      <c r="V280" s="14">
        <v>63.0</v>
      </c>
      <c r="W280" s="13" t="s">
        <v>186</v>
      </c>
      <c r="X280" s="50" t="s">
        <v>2572</v>
      </c>
      <c r="Y280" s="15" t="str">
        <f t="shared" si="2"/>
        <v>En relación con el mes de octubre, se brindó a los usuarios una infraestructura acorde con la capacidad instalada, para pacientes independientes , dependientes y en cuidados paliativos, además de espacios amplios, zonas comunes, zonas verdes y espacios para ser utilizados en actividades culturales, deportivas y ocupacionales tales como: modistería, huerta, juegos de mesa, salones para conferencias e iglesia.</v>
      </c>
      <c r="Z280" s="1" t="s">
        <v>37</v>
      </c>
    </row>
    <row r="281" ht="15.75" customHeight="1">
      <c r="B281" s="13" t="s">
        <v>469</v>
      </c>
      <c r="C281" s="13" t="s">
        <v>1384</v>
      </c>
      <c r="D281" s="13" t="s">
        <v>384</v>
      </c>
      <c r="E281" s="13" t="str">
        <f t="shared" si="1"/>
        <v>BP26005437</v>
      </c>
      <c r="F281" s="13" t="s">
        <v>321</v>
      </c>
      <c r="G281" s="13" t="str">
        <f>IFERROR(__xludf.DUMMYFUNCTION("""COMPUTED_VALUE"""),"BP2600543720101")</f>
        <v>BP2600543720101</v>
      </c>
      <c r="H281" s="13" t="str">
        <f>IFERROR(__xludf.DUMMYFUNCTION("""COMPUTED_VALUE"""),"Proveer el servicio de Lavanderia a las personas mayores")</f>
        <v>Proveer el servicio de Lavanderia a las personas mayores</v>
      </c>
      <c r="I281" s="13" t="s">
        <v>405</v>
      </c>
      <c r="J281" s="47" t="s">
        <v>405</v>
      </c>
      <c r="K281" s="40" t="s">
        <v>405</v>
      </c>
      <c r="L281" s="40" t="s">
        <v>405</v>
      </c>
      <c r="M281" s="40" t="s">
        <v>405</v>
      </c>
      <c r="N281" s="40" t="s">
        <v>405</v>
      </c>
      <c r="O281" s="40" t="s">
        <v>405</v>
      </c>
      <c r="P281" s="40" t="s">
        <v>405</v>
      </c>
      <c r="Q281" s="40" t="s">
        <v>405</v>
      </c>
      <c r="R281" s="40" t="s">
        <v>405</v>
      </c>
      <c r="S281" s="40" t="s">
        <v>405</v>
      </c>
      <c r="T281" s="14">
        <f>IFERROR(__xludf.DUMMYFUNCTION("""COMPUTED_VALUE"""),3.17444887E8)</f>
        <v>317444887</v>
      </c>
      <c r="U281" s="14" t="s">
        <v>405</v>
      </c>
      <c r="V281" s="14">
        <v>63.0</v>
      </c>
      <c r="W281" s="13" t="s">
        <v>60</v>
      </c>
      <c r="X281" s="50" t="s">
        <v>2573</v>
      </c>
      <c r="Y281" s="15" t="str">
        <f t="shared" si="2"/>
        <v>En octubre, se prestó el servicio de lavandería para personas mayores independientes (1 vez al día), personas mayores dependientes (2 veces al día), y personas en cuidado paliativos , por medio de la empresa de lavandería MASUNION S.A.S.</v>
      </c>
      <c r="Z281" s="1" t="s">
        <v>37</v>
      </c>
    </row>
    <row r="282" ht="15.75" customHeight="1">
      <c r="B282" s="13" t="s">
        <v>469</v>
      </c>
      <c r="C282" s="13" t="s">
        <v>1384</v>
      </c>
      <c r="D282" s="13" t="s">
        <v>384</v>
      </c>
      <c r="E282" s="13" t="str">
        <f t="shared" si="1"/>
        <v>BP26005437</v>
      </c>
      <c r="F282" s="13" t="s">
        <v>321</v>
      </c>
      <c r="G282" s="13" t="str">
        <f>IFERROR(__xludf.DUMMYFUNCTION("""COMPUTED_VALUE"""),"BP2600543720101")</f>
        <v>BP2600543720101</v>
      </c>
      <c r="H282" s="13" t="str">
        <f>IFERROR(__xludf.DUMMYFUNCTION("""COMPUTED_VALUE"""),"Realizar acciones que fortalezcan la red de apoyo familiar, social, el envejecimiento activo y la prevención del deterioro funcional de las adultos mayores")</f>
        <v>Realizar acciones que fortalezcan la red de apoyo familiar, social, el envejecimiento activo y la prevención del deterioro funcional de las adultos mayores</v>
      </c>
      <c r="I282" s="13" t="s">
        <v>405</v>
      </c>
      <c r="J282" s="47" t="s">
        <v>405</v>
      </c>
      <c r="K282" s="40" t="s">
        <v>405</v>
      </c>
      <c r="L282" s="40" t="s">
        <v>405</v>
      </c>
      <c r="M282" s="40" t="s">
        <v>405</v>
      </c>
      <c r="N282" s="40" t="s">
        <v>405</v>
      </c>
      <c r="O282" s="40" t="s">
        <v>405</v>
      </c>
      <c r="P282" s="40" t="s">
        <v>405</v>
      </c>
      <c r="Q282" s="40" t="s">
        <v>405</v>
      </c>
      <c r="R282" s="40" t="s">
        <v>405</v>
      </c>
      <c r="S282" s="40" t="s">
        <v>405</v>
      </c>
      <c r="T282" s="14">
        <f>IFERROR(__xludf.DUMMYFUNCTION("""COMPUTED_VALUE"""),1.4404E7)</f>
        <v>14404000</v>
      </c>
      <c r="U282" s="14" t="s">
        <v>405</v>
      </c>
      <c r="V282" s="14"/>
      <c r="W282" s="13"/>
      <c r="X282" s="24"/>
      <c r="Y282" s="15" t="str">
        <f t="shared" si="2"/>
        <v> </v>
      </c>
      <c r="Z282" s="1" t="s">
        <v>37</v>
      </c>
    </row>
    <row r="283" ht="15.75" customHeight="1">
      <c r="B283" s="13" t="s">
        <v>469</v>
      </c>
      <c r="C283" s="13" t="s">
        <v>1384</v>
      </c>
      <c r="D283" s="13" t="s">
        <v>384</v>
      </c>
      <c r="E283" s="13" t="str">
        <f t="shared" si="1"/>
        <v>BP26005437</v>
      </c>
      <c r="F283" s="13" t="s">
        <v>321</v>
      </c>
      <c r="G283" s="13" t="str">
        <f>IFERROR(__xludf.DUMMYFUNCTION("""COMPUTED_VALUE"""),"BP2600543720101")</f>
        <v>BP2600543720101</v>
      </c>
      <c r="H283" s="13" t="str">
        <f>IFERROR(__xludf.DUMMYFUNCTION("""COMPUTED_VALUE"""),"Realizar actividades orientadas a la ocupación del tiempo libre")</f>
        <v>Realizar actividades orientadas a la ocupación del tiempo libre</v>
      </c>
      <c r="I283" s="13" t="s">
        <v>405</v>
      </c>
      <c r="J283" s="47" t="s">
        <v>405</v>
      </c>
      <c r="K283" s="40" t="s">
        <v>405</v>
      </c>
      <c r="L283" s="40" t="s">
        <v>405</v>
      </c>
      <c r="M283" s="40" t="s">
        <v>405</v>
      </c>
      <c r="N283" s="40" t="s">
        <v>405</v>
      </c>
      <c r="O283" s="40" t="s">
        <v>405</v>
      </c>
      <c r="P283" s="40" t="s">
        <v>405</v>
      </c>
      <c r="Q283" s="40" t="s">
        <v>405</v>
      </c>
      <c r="R283" s="40" t="s">
        <v>405</v>
      </c>
      <c r="S283" s="40" t="s">
        <v>405</v>
      </c>
      <c r="T283" s="14">
        <f>IFERROR(__xludf.DUMMYFUNCTION("""COMPUTED_VALUE"""),3.08250938E8)</f>
        <v>308250938</v>
      </c>
      <c r="U283" s="14" t="s">
        <v>405</v>
      </c>
      <c r="V283" s="14">
        <v>150.0</v>
      </c>
      <c r="W283" s="13" t="s">
        <v>48</v>
      </c>
      <c r="X283" s="50" t="s">
        <v>2574</v>
      </c>
      <c r="Y283" s="15" t="str">
        <f t="shared" si="2"/>
        <v>En el mes de octubre, se realizaron las actividades de la línea espiritual donde se beneficiaron 150 personas mayores con un  enfoque en la gestión de emociones, la creación de redes de apoyo, la promoción de una convivencia saludable y la realización de actividades grupales introspectivas con guía espiritual y que ayudan el crecimiento de personal y autoestima. </v>
      </c>
      <c r="Z283" s="1" t="s">
        <v>37</v>
      </c>
    </row>
    <row r="284" ht="15.75" customHeight="1">
      <c r="B284" s="13" t="s">
        <v>469</v>
      </c>
      <c r="C284" s="13" t="s">
        <v>1384</v>
      </c>
      <c r="D284" s="13" t="s">
        <v>384</v>
      </c>
      <c r="E284" s="13" t="str">
        <f t="shared" si="1"/>
        <v>BP26005437</v>
      </c>
      <c r="F284" s="13" t="s">
        <v>321</v>
      </c>
      <c r="G284" s="13" t="str">
        <f>IFERROR(__xludf.DUMMYFUNCTION("""COMPUTED_VALUE"""),"BP2600543720101")</f>
        <v>BP2600543720101</v>
      </c>
      <c r="H284" s="13" t="str">
        <f>IFERROR(__xludf.DUMMYFUNCTION("""COMPUTED_VALUE"""),"Realizar actividades orientadas a la ocupación del tiempo libre, deporte, cultura y recreación")</f>
        <v>Realizar actividades orientadas a la ocupación del tiempo libre, deporte, cultura y recreación</v>
      </c>
      <c r="I284" s="13" t="s">
        <v>405</v>
      </c>
      <c r="J284" s="47" t="s">
        <v>405</v>
      </c>
      <c r="K284" s="40" t="s">
        <v>405</v>
      </c>
      <c r="L284" s="40" t="s">
        <v>405</v>
      </c>
      <c r="M284" s="40" t="s">
        <v>405</v>
      </c>
      <c r="N284" s="40" t="s">
        <v>405</v>
      </c>
      <c r="O284" s="40" t="s">
        <v>405</v>
      </c>
      <c r="P284" s="40" t="s">
        <v>405</v>
      </c>
      <c r="Q284" s="40" t="s">
        <v>405</v>
      </c>
      <c r="R284" s="40" t="s">
        <v>405</v>
      </c>
      <c r="S284" s="40" t="s">
        <v>405</v>
      </c>
      <c r="T284" s="14">
        <f>IFERROR(__xludf.DUMMYFUNCTION("""COMPUTED_VALUE"""),7.04518687E8)</f>
        <v>704518687</v>
      </c>
      <c r="U284" s="14" t="s">
        <v>405</v>
      </c>
      <c r="V284" s="14">
        <v>150.0</v>
      </c>
      <c r="W284" s="13" t="s">
        <v>35</v>
      </c>
      <c r="X284" s="50" t="s">
        <v>2575</v>
      </c>
      <c r="Y284" s="15" t="str">
        <f t="shared" si="2"/>
        <v>En el periodo correspondiente al mes de octubre, se realizaron las actividades de ocupación del tiempo libre a los beneficiarios de los centros vida , las actividades desarrollada fueron en deporte , actividad física , baile , teatro , manualidades.</v>
      </c>
      <c r="Z284" s="1" t="s">
        <v>37</v>
      </c>
    </row>
    <row r="285" ht="15.75" customHeight="1">
      <c r="B285" s="13" t="s">
        <v>469</v>
      </c>
      <c r="C285" s="13" t="s">
        <v>1384</v>
      </c>
      <c r="D285" s="13" t="s">
        <v>384</v>
      </c>
      <c r="E285" s="13" t="str">
        <f t="shared" si="1"/>
        <v>BP26005437</v>
      </c>
      <c r="F285" s="13" t="s">
        <v>321</v>
      </c>
      <c r="G285" s="13" t="str">
        <f>IFERROR(__xludf.DUMMYFUNCTION("""COMPUTED_VALUE"""),"BP2600543720101")</f>
        <v>BP2600543720101</v>
      </c>
      <c r="H285" s="13" t="str">
        <f>IFERROR(__xludf.DUMMYFUNCTION("""COMPUTED_VALUE"""),"Realizar encuentros intergeneracionales y actividades recreativas complementaria")</f>
        <v>Realizar encuentros intergeneracionales y actividades recreativas complementaria</v>
      </c>
      <c r="I285" s="13" t="s">
        <v>405</v>
      </c>
      <c r="J285" s="47" t="s">
        <v>405</v>
      </c>
      <c r="K285" s="40" t="s">
        <v>405</v>
      </c>
      <c r="L285" s="40" t="s">
        <v>405</v>
      </c>
      <c r="M285" s="40" t="s">
        <v>405</v>
      </c>
      <c r="N285" s="40" t="s">
        <v>405</v>
      </c>
      <c r="O285" s="40" t="s">
        <v>405</v>
      </c>
      <c r="P285" s="40" t="s">
        <v>405</v>
      </c>
      <c r="Q285" s="40" t="s">
        <v>405</v>
      </c>
      <c r="R285" s="40" t="s">
        <v>405</v>
      </c>
      <c r="S285" s="40" t="s">
        <v>405</v>
      </c>
      <c r="T285" s="14">
        <f>IFERROR(__xludf.DUMMYFUNCTION("""COMPUTED_VALUE"""),1.827788E8)</f>
        <v>182778800</v>
      </c>
      <c r="U285" s="14" t="s">
        <v>405</v>
      </c>
      <c r="V285" s="14">
        <v>63.0</v>
      </c>
      <c r="W285" s="13" t="s">
        <v>142</v>
      </c>
      <c r="X285" s="50" t="s">
        <v>2576</v>
      </c>
      <c r="Y285" s="15" t="str">
        <f t="shared" si="2"/>
        <v>Con respecto al mes de octubre, se realizó un encuentro intergeneracional con los  beneficiarios y niñ@s , jóvenes y adolescentes de instituciones públicas cercanas a los 22 centros vida </v>
      </c>
      <c r="Z285" s="1" t="s">
        <v>37</v>
      </c>
    </row>
    <row r="286" ht="15.75" customHeight="1">
      <c r="B286" s="13" t="s">
        <v>469</v>
      </c>
      <c r="C286" s="13" t="s">
        <v>1384</v>
      </c>
      <c r="D286" s="13" t="s">
        <v>384</v>
      </c>
      <c r="E286" s="13" t="str">
        <f t="shared" si="1"/>
        <v>BP26005437</v>
      </c>
      <c r="F286" s="13" t="s">
        <v>321</v>
      </c>
      <c r="G286" s="13" t="str">
        <f>IFERROR(__xludf.DUMMYFUNCTION("""COMPUTED_VALUE"""),"BP2600543720101")</f>
        <v>BP2600543720101</v>
      </c>
      <c r="H286" s="13" t="str">
        <f>IFERROR(__xludf.DUMMYFUNCTION("""COMPUTED_VALUE"""),"Realizar gestión técnica y operativa al proceso de implementación del centro vida para persona mayores")</f>
        <v>Realizar gestión técnica y operativa al proceso de implementación del centro vida para persona mayores</v>
      </c>
      <c r="I286" s="13" t="s">
        <v>405</v>
      </c>
      <c r="J286" s="47" t="s">
        <v>405</v>
      </c>
      <c r="K286" s="40" t="s">
        <v>405</v>
      </c>
      <c r="L286" s="40" t="s">
        <v>405</v>
      </c>
      <c r="M286" s="40" t="s">
        <v>405</v>
      </c>
      <c r="N286" s="40" t="s">
        <v>405</v>
      </c>
      <c r="O286" s="40" t="s">
        <v>405</v>
      </c>
      <c r="P286" s="40" t="s">
        <v>405</v>
      </c>
      <c r="Q286" s="40" t="s">
        <v>405</v>
      </c>
      <c r="R286" s="40" t="s">
        <v>405</v>
      </c>
      <c r="S286" s="40" t="s">
        <v>405</v>
      </c>
      <c r="T286" s="14">
        <f>IFERROR(__xludf.DUMMYFUNCTION("""COMPUTED_VALUE"""),1.11619198E8)</f>
        <v>111619198</v>
      </c>
      <c r="U286" s="14" t="s">
        <v>405</v>
      </c>
      <c r="V286" s="14">
        <v>1.0</v>
      </c>
      <c r="W286" s="13" t="s">
        <v>186</v>
      </c>
      <c r="X286" s="50" t="s">
        <v>2577</v>
      </c>
      <c r="Y286" s="15" t="str">
        <f t="shared" si="2"/>
        <v>En relación con el mes de octubre, se realizó la gestión técnica y administrativa por parte de los apoyos asignados al  proyecto de centros vida en las comunas y corregimientos </v>
      </c>
      <c r="Z286" s="1" t="s">
        <v>37</v>
      </c>
    </row>
    <row r="287" ht="15.75" customHeight="1">
      <c r="B287" s="13" t="s">
        <v>469</v>
      </c>
      <c r="C287" s="13" t="s">
        <v>1384</v>
      </c>
      <c r="D287" s="13" t="s">
        <v>384</v>
      </c>
      <c r="E287" s="13" t="str">
        <f t="shared" si="1"/>
        <v>BP26005437</v>
      </c>
      <c r="F287" s="13" t="s">
        <v>321</v>
      </c>
      <c r="G287" s="13" t="str">
        <f>IFERROR(__xludf.DUMMYFUNCTION("""COMPUTED_VALUE"""),"BP2600543720101")</f>
        <v>BP2600543720101</v>
      </c>
      <c r="H287" s="13" t="str">
        <f>IFERROR(__xludf.DUMMYFUNCTION("""COMPUTED_VALUE"""),"Realizar interventoría al proyecto")</f>
        <v>Realizar interventoría al proyecto</v>
      </c>
      <c r="I287" s="13" t="s">
        <v>405</v>
      </c>
      <c r="J287" s="47" t="s">
        <v>405</v>
      </c>
      <c r="K287" s="40" t="s">
        <v>405</v>
      </c>
      <c r="L287" s="40" t="s">
        <v>405</v>
      </c>
      <c r="M287" s="40" t="s">
        <v>405</v>
      </c>
      <c r="N287" s="40" t="s">
        <v>405</v>
      </c>
      <c r="O287" s="40" t="s">
        <v>405</v>
      </c>
      <c r="P287" s="40" t="s">
        <v>405</v>
      </c>
      <c r="Q287" s="40" t="s">
        <v>405</v>
      </c>
      <c r="R287" s="40" t="s">
        <v>405</v>
      </c>
      <c r="S287" s="40" t="s">
        <v>405</v>
      </c>
      <c r="T287" s="14">
        <f>IFERROR(__xludf.DUMMYFUNCTION("""COMPUTED_VALUE"""),0.0)</f>
        <v>0</v>
      </c>
      <c r="U287" s="14" t="s">
        <v>405</v>
      </c>
      <c r="V287" s="14"/>
      <c r="W287" s="13"/>
      <c r="X287" s="13"/>
      <c r="Y287" s="15" t="str">
        <f t="shared" si="2"/>
        <v> </v>
      </c>
      <c r="Z287" s="1" t="s">
        <v>37</v>
      </c>
    </row>
    <row r="288" ht="15.75" customHeight="1">
      <c r="B288" s="13" t="s">
        <v>469</v>
      </c>
      <c r="C288" s="13" t="s">
        <v>1384</v>
      </c>
      <c r="D288" s="13" t="s">
        <v>384</v>
      </c>
      <c r="E288" s="13" t="str">
        <f t="shared" si="1"/>
        <v>BP26005437</v>
      </c>
      <c r="F288" s="13" t="s">
        <v>321</v>
      </c>
      <c r="G288" s="13" t="str">
        <f>IFERROR(__xludf.DUMMYFUNCTION("""COMPUTED_VALUE"""),"BP2600543720101")</f>
        <v>BP2600543720101</v>
      </c>
      <c r="H288" s="13" t="str">
        <f>IFERROR(__xludf.DUMMYFUNCTION("""COMPUTED_VALUE"""),"Realizar socialización y difusión de la información del proyecto")</f>
        <v>Realizar socialización y difusión de la información del proyecto</v>
      </c>
      <c r="I288" s="13" t="s">
        <v>405</v>
      </c>
      <c r="J288" s="47" t="s">
        <v>405</v>
      </c>
      <c r="K288" s="40" t="s">
        <v>405</v>
      </c>
      <c r="L288" s="40" t="s">
        <v>405</v>
      </c>
      <c r="M288" s="40" t="s">
        <v>405</v>
      </c>
      <c r="N288" s="40" t="s">
        <v>405</v>
      </c>
      <c r="O288" s="40" t="s">
        <v>405</v>
      </c>
      <c r="P288" s="40" t="s">
        <v>405</v>
      </c>
      <c r="Q288" s="40" t="s">
        <v>405</v>
      </c>
      <c r="R288" s="40" t="s">
        <v>405</v>
      </c>
      <c r="S288" s="40" t="s">
        <v>405</v>
      </c>
      <c r="T288" s="14">
        <f>IFERROR(__xludf.DUMMYFUNCTION("""COMPUTED_VALUE"""),8.9476634E7)</f>
        <v>89476634</v>
      </c>
      <c r="U288" s="14" t="s">
        <v>405</v>
      </c>
      <c r="V288" s="14">
        <v>1.0</v>
      </c>
      <c r="W288" s="13" t="s">
        <v>60</v>
      </c>
      <c r="X288" s="24" t="s">
        <v>2578</v>
      </c>
      <c r="Y288" s="15" t="str">
        <f t="shared" si="2"/>
        <v>En octubre, se realizó la socialización y difusión en comunas y corregimientos para la apertura de los centros vida , donde se espera beneficiar a 660 personas mayores en comunas y corregimientos</v>
      </c>
      <c r="Z288" s="1" t="s">
        <v>37</v>
      </c>
    </row>
    <row r="289" ht="15.75" customHeight="1">
      <c r="B289" s="13" t="s">
        <v>469</v>
      </c>
      <c r="C289" s="13" t="s">
        <v>1384</v>
      </c>
      <c r="D289" s="13" t="s">
        <v>384</v>
      </c>
      <c r="E289" s="13" t="str">
        <f t="shared" si="1"/>
        <v>BP26005437</v>
      </c>
      <c r="F289" s="13" t="s">
        <v>321</v>
      </c>
      <c r="G289" s="13" t="str">
        <f>IFERROR(__xludf.DUMMYFUNCTION("""COMPUTED_VALUE"""),"BP2600543720101")</f>
        <v>BP2600543720101</v>
      </c>
      <c r="H289" s="13" t="str">
        <f>IFERROR(__xludf.DUMMYFUNCTION("""COMPUTED_VALUE"""),"Servicio en Centros de Atención y Protección Integral dirigida a las personas mayores vulnerables de Santiago de Cali BP-26005437- Pagos pasivos exigibles vigencias expiradas")</f>
        <v>Servicio en Centros de Atención y Protección Integral dirigida a las personas mayores vulnerables de Santiago de Cali BP-26005437- Pagos pasivos exigibles vigencias expiradas</v>
      </c>
      <c r="I289" s="13" t="s">
        <v>405</v>
      </c>
      <c r="J289" s="47" t="s">
        <v>405</v>
      </c>
      <c r="K289" s="40" t="s">
        <v>405</v>
      </c>
      <c r="L289" s="40" t="s">
        <v>405</v>
      </c>
      <c r="M289" s="40" t="s">
        <v>405</v>
      </c>
      <c r="N289" s="40" t="s">
        <v>405</v>
      </c>
      <c r="O289" s="40" t="s">
        <v>405</v>
      </c>
      <c r="P289" s="40" t="s">
        <v>405</v>
      </c>
      <c r="Q289" s="40" t="s">
        <v>405</v>
      </c>
      <c r="R289" s="40" t="s">
        <v>405</v>
      </c>
      <c r="S289" s="40" t="s">
        <v>405</v>
      </c>
      <c r="T289" s="14">
        <f>IFERROR(__xludf.DUMMYFUNCTION("""COMPUTED_VALUE"""),2.381015114E9)</f>
        <v>2381015114</v>
      </c>
      <c r="U289" s="14" t="s">
        <v>405</v>
      </c>
      <c r="V289" s="14"/>
      <c r="W289" s="13"/>
      <c r="X289" s="13"/>
      <c r="Y289" s="15" t="str">
        <f t="shared" si="2"/>
        <v> </v>
      </c>
      <c r="Z289" s="1" t="s">
        <v>37</v>
      </c>
    </row>
    <row r="290" ht="15.75" customHeight="1">
      <c r="B290" s="13" t="s">
        <v>469</v>
      </c>
      <c r="C290" s="13" t="s">
        <v>1384</v>
      </c>
      <c r="D290" s="13" t="s">
        <v>384</v>
      </c>
      <c r="E290" s="13" t="str">
        <f t="shared" si="1"/>
        <v>BP26005437</v>
      </c>
      <c r="F290" s="13" t="s">
        <v>321</v>
      </c>
      <c r="G290" s="13" t="str">
        <f>IFERROR(__xludf.DUMMYFUNCTION("""COMPUTED_VALUE"""),"BP2600543720101")</f>
        <v>BP2600543720101</v>
      </c>
      <c r="H290" s="13" t="str">
        <f>IFERROR(__xludf.DUMMYFUNCTION("""COMPUTED_VALUE"""),"Suministrar servicio de acueducto y energía eléctrica")</f>
        <v>Suministrar servicio de acueducto y energía eléctrica</v>
      </c>
      <c r="I290" s="13" t="s">
        <v>405</v>
      </c>
      <c r="J290" s="47" t="s">
        <v>405</v>
      </c>
      <c r="K290" s="40" t="s">
        <v>405</v>
      </c>
      <c r="L290" s="40" t="s">
        <v>405</v>
      </c>
      <c r="M290" s="40" t="s">
        <v>405</v>
      </c>
      <c r="N290" s="40" t="s">
        <v>405</v>
      </c>
      <c r="O290" s="40" t="s">
        <v>405</v>
      </c>
      <c r="P290" s="40" t="s">
        <v>405</v>
      </c>
      <c r="Q290" s="40" t="s">
        <v>405</v>
      </c>
      <c r="R290" s="40" t="s">
        <v>405</v>
      </c>
      <c r="S290" s="40" t="s">
        <v>405</v>
      </c>
      <c r="T290" s="14">
        <f>IFERROR(__xludf.DUMMYFUNCTION("""COMPUTED_VALUE"""),0.0)</f>
        <v>0</v>
      </c>
      <c r="U290" s="14" t="s">
        <v>405</v>
      </c>
      <c r="V290" s="14"/>
      <c r="W290" s="13"/>
      <c r="X290" s="13"/>
      <c r="Y290" s="15" t="str">
        <f t="shared" si="2"/>
        <v> </v>
      </c>
      <c r="Z290" s="1" t="s">
        <v>37</v>
      </c>
    </row>
    <row r="291" ht="15.75" customHeight="1">
      <c r="B291" s="13" t="s">
        <v>469</v>
      </c>
      <c r="C291" s="13" t="s">
        <v>1384</v>
      </c>
      <c r="D291" s="13" t="s">
        <v>384</v>
      </c>
      <c r="E291" s="13" t="str">
        <f t="shared" si="1"/>
        <v>BP26005437</v>
      </c>
      <c r="F291" s="13" t="s">
        <v>321</v>
      </c>
      <c r="G291" s="13" t="str">
        <f>IFERROR(__xludf.DUMMYFUNCTION("""COMPUTED_VALUE"""),"BP2600543720101")</f>
        <v>BP2600543720101</v>
      </c>
      <c r="H291" s="13" t="str">
        <f>IFERROR(__xludf.DUMMYFUNCTION("""COMPUTED_VALUE"""),"Suministrar servicio de alcantarillado y Aseo")</f>
        <v>Suministrar servicio de alcantarillado y Aseo</v>
      </c>
      <c r="I291" s="13" t="s">
        <v>405</v>
      </c>
      <c r="J291" s="47" t="s">
        <v>405</v>
      </c>
      <c r="K291" s="40" t="s">
        <v>405</v>
      </c>
      <c r="L291" s="40" t="s">
        <v>405</v>
      </c>
      <c r="M291" s="40" t="s">
        <v>405</v>
      </c>
      <c r="N291" s="40" t="s">
        <v>405</v>
      </c>
      <c r="O291" s="40" t="s">
        <v>405</v>
      </c>
      <c r="P291" s="40" t="s">
        <v>405</v>
      </c>
      <c r="Q291" s="40" t="s">
        <v>405</v>
      </c>
      <c r="R291" s="40" t="s">
        <v>405</v>
      </c>
      <c r="S291" s="40" t="s">
        <v>405</v>
      </c>
      <c r="T291" s="14">
        <f>IFERROR(__xludf.DUMMYFUNCTION("""COMPUTED_VALUE"""),0.0)</f>
        <v>0</v>
      </c>
      <c r="U291" s="14" t="s">
        <v>405</v>
      </c>
      <c r="V291" s="14"/>
      <c r="W291" s="13"/>
      <c r="X291" s="24"/>
      <c r="Y291" s="15" t="str">
        <f t="shared" si="2"/>
        <v> </v>
      </c>
      <c r="Z291" s="1" t="s">
        <v>37</v>
      </c>
    </row>
    <row r="292" ht="15.75" customHeight="1">
      <c r="B292" s="13" t="s">
        <v>469</v>
      </c>
      <c r="C292" s="13" t="s">
        <v>1384</v>
      </c>
      <c r="D292" s="13" t="s">
        <v>1750</v>
      </c>
      <c r="E292" s="13" t="str">
        <f t="shared" si="1"/>
        <v>BP26005573</v>
      </c>
      <c r="F292" s="13" t="s">
        <v>331</v>
      </c>
      <c r="G292" s="13" t="str">
        <f>IFERROR(__xludf.DUMMYFUNCTION("""COMPUTED_VALUE"""),"BP2600557310101")</f>
        <v>BP2600557310101</v>
      </c>
      <c r="H292" s="13" t="str">
        <f>IFERROR(__xludf.DUMMYFUNCTION("""COMPUTED_VALUE"""),"Apoyar la logística para el desarrollo de las capacitaciones")</f>
        <v>Apoyar la logística para el desarrollo de las capacitaciones</v>
      </c>
      <c r="I292" s="13" t="s">
        <v>405</v>
      </c>
      <c r="J292" s="47" t="s">
        <v>405</v>
      </c>
      <c r="K292" s="40" t="s">
        <v>405</v>
      </c>
      <c r="L292" s="40" t="s">
        <v>405</v>
      </c>
      <c r="M292" s="40" t="s">
        <v>405</v>
      </c>
      <c r="N292" s="40" t="s">
        <v>405</v>
      </c>
      <c r="O292" s="40" t="s">
        <v>405</v>
      </c>
      <c r="P292" s="40" t="s">
        <v>405</v>
      </c>
      <c r="Q292" s="40" t="s">
        <v>405</v>
      </c>
      <c r="R292" s="40" t="s">
        <v>405</v>
      </c>
      <c r="S292" s="40" t="s">
        <v>405</v>
      </c>
      <c r="T292" s="14">
        <f>IFERROR(__xludf.DUMMYFUNCTION("""COMPUTED_VALUE"""),4.2107999E7)</f>
        <v>42107999</v>
      </c>
      <c r="U292" s="14" t="s">
        <v>405</v>
      </c>
      <c r="V292" s="14">
        <v>1.0</v>
      </c>
      <c r="W292" s="13" t="s">
        <v>48</v>
      </c>
      <c r="X292" s="24" t="s">
        <v>1754</v>
      </c>
      <c r="Y292" s="15" t="str">
        <f t="shared" si="2"/>
        <v>En el mes de octubre, se realizaron las actividades logísticas en los lugares donde se brindarán las capacitaciones a 100 beneficiarios en la Comuna 21 .</v>
      </c>
      <c r="Z292" s="1" t="s">
        <v>37</v>
      </c>
    </row>
    <row r="293" ht="15.75" customHeight="1">
      <c r="B293" s="13" t="s">
        <v>469</v>
      </c>
      <c r="C293" s="13" t="s">
        <v>1384</v>
      </c>
      <c r="D293" s="13" t="s">
        <v>1750</v>
      </c>
      <c r="E293" s="13" t="str">
        <f t="shared" si="1"/>
        <v>BP26005573</v>
      </c>
      <c r="F293" s="13" t="s">
        <v>331</v>
      </c>
      <c r="G293" s="13" t="str">
        <f>IFERROR(__xludf.DUMMYFUNCTION("""COMPUTED_VALUE"""),"BP2600557310101")</f>
        <v>BP2600557310101</v>
      </c>
      <c r="H293" s="13" t="str">
        <f>IFERROR(__xludf.DUMMYFUNCTION("""COMPUTED_VALUE"""),"Fortalecimiento de iniciativas sociales organizadas para personas mayores")</f>
        <v>Fortalecimiento de iniciativas sociales organizadas para personas mayores</v>
      </c>
      <c r="I293" s="13" t="s">
        <v>405</v>
      </c>
      <c r="J293" s="47" t="s">
        <v>405</v>
      </c>
      <c r="K293" s="40" t="s">
        <v>405</v>
      </c>
      <c r="L293" s="40" t="s">
        <v>405</v>
      </c>
      <c r="M293" s="40" t="s">
        <v>405</v>
      </c>
      <c r="N293" s="40" t="s">
        <v>405</v>
      </c>
      <c r="O293" s="40" t="s">
        <v>405</v>
      </c>
      <c r="P293" s="40" t="s">
        <v>405</v>
      </c>
      <c r="Q293" s="40" t="s">
        <v>405</v>
      </c>
      <c r="R293" s="40" t="s">
        <v>405</v>
      </c>
      <c r="S293" s="40" t="s">
        <v>405</v>
      </c>
      <c r="T293" s="14">
        <f>IFERROR(__xludf.DUMMYFUNCTION("""COMPUTED_VALUE"""),0.0)</f>
        <v>0</v>
      </c>
      <c r="U293" s="14" t="s">
        <v>405</v>
      </c>
      <c r="V293" s="14"/>
      <c r="W293" s="13"/>
      <c r="X293" s="13"/>
      <c r="Y293" s="15" t="str">
        <f t="shared" si="2"/>
        <v> </v>
      </c>
      <c r="Z293" s="1" t="s">
        <v>37</v>
      </c>
    </row>
    <row r="294" ht="15.75" customHeight="1">
      <c r="B294" s="13" t="s">
        <v>469</v>
      </c>
      <c r="C294" s="13" t="s">
        <v>1384</v>
      </c>
      <c r="D294" s="13" t="s">
        <v>1750</v>
      </c>
      <c r="E294" s="13" t="str">
        <f t="shared" si="1"/>
        <v>BP26005573</v>
      </c>
      <c r="F294" s="13" t="s">
        <v>331</v>
      </c>
      <c r="G294" s="13" t="str">
        <f>IFERROR(__xludf.DUMMYFUNCTION("""COMPUTED_VALUE"""),"BP2600557310101")</f>
        <v>BP2600557310101</v>
      </c>
      <c r="H294" s="13" t="str">
        <f>IFERROR(__xludf.DUMMYFUNCTION("""COMPUTED_VALUE"""),"Realizar convocatoria, divulgación, inscripción y selección de beneficiarios del proyecto")</f>
        <v>Realizar convocatoria, divulgación, inscripción y selección de beneficiarios del proyecto</v>
      </c>
      <c r="I294" s="13" t="s">
        <v>405</v>
      </c>
      <c r="J294" s="47" t="s">
        <v>405</v>
      </c>
      <c r="K294" s="40" t="s">
        <v>405</v>
      </c>
      <c r="L294" s="40" t="s">
        <v>405</v>
      </c>
      <c r="M294" s="40" t="s">
        <v>405</v>
      </c>
      <c r="N294" s="40" t="s">
        <v>405</v>
      </c>
      <c r="O294" s="40" t="s">
        <v>405</v>
      </c>
      <c r="P294" s="40" t="s">
        <v>405</v>
      </c>
      <c r="Q294" s="40" t="s">
        <v>405</v>
      </c>
      <c r="R294" s="40" t="s">
        <v>405</v>
      </c>
      <c r="S294" s="40" t="s">
        <v>405</v>
      </c>
      <c r="T294" s="14">
        <f>IFERROR(__xludf.DUMMYFUNCTION("""COMPUTED_VALUE"""),1785959.0)</f>
        <v>1785959</v>
      </c>
      <c r="U294" s="14" t="s">
        <v>405</v>
      </c>
      <c r="V294" s="14"/>
      <c r="W294" s="13"/>
      <c r="X294" s="13"/>
      <c r="Y294" s="15" t="str">
        <f t="shared" si="2"/>
        <v> </v>
      </c>
      <c r="Z294" s="1" t="s">
        <v>37</v>
      </c>
    </row>
    <row r="295" ht="15.75" customHeight="1">
      <c r="B295" s="13" t="s">
        <v>469</v>
      </c>
      <c r="C295" s="13" t="s">
        <v>1384</v>
      </c>
      <c r="D295" s="13" t="s">
        <v>1750</v>
      </c>
      <c r="E295" s="13" t="str">
        <f t="shared" si="1"/>
        <v>BP26005573</v>
      </c>
      <c r="F295" s="13" t="s">
        <v>331</v>
      </c>
      <c r="G295" s="13" t="str">
        <f>IFERROR(__xludf.DUMMYFUNCTION("""COMPUTED_VALUE"""),"BP2600557310101")</f>
        <v>BP2600557310101</v>
      </c>
      <c r="H295" s="13" t="str">
        <f>IFERROR(__xludf.DUMMYFUNCTION("""COMPUTED_VALUE"""),"Realizar salida pedagógica de integración, socialización y entrega de resultados del proyecto")</f>
        <v>Realizar salida pedagógica de integración, socialización y entrega de resultados del proyecto</v>
      </c>
      <c r="I295" s="13" t="s">
        <v>405</v>
      </c>
      <c r="J295" s="47" t="s">
        <v>405</v>
      </c>
      <c r="K295" s="40" t="s">
        <v>405</v>
      </c>
      <c r="L295" s="40" t="s">
        <v>405</v>
      </c>
      <c r="M295" s="40" t="s">
        <v>405</v>
      </c>
      <c r="N295" s="40" t="s">
        <v>405</v>
      </c>
      <c r="O295" s="40" t="s">
        <v>405</v>
      </c>
      <c r="P295" s="40" t="s">
        <v>405</v>
      </c>
      <c r="Q295" s="40" t="s">
        <v>405</v>
      </c>
      <c r="R295" s="40" t="s">
        <v>405</v>
      </c>
      <c r="S295" s="40" t="s">
        <v>405</v>
      </c>
      <c r="T295" s="14">
        <f>IFERROR(__xludf.DUMMYFUNCTION("""COMPUTED_VALUE"""),0.0)</f>
        <v>0</v>
      </c>
      <c r="U295" s="14" t="s">
        <v>405</v>
      </c>
      <c r="V295" s="14"/>
      <c r="W295" s="13"/>
      <c r="X295" s="13"/>
      <c r="Y295" s="15" t="str">
        <f t="shared" si="2"/>
        <v> </v>
      </c>
      <c r="Z295" s="1" t="s">
        <v>37</v>
      </c>
    </row>
    <row r="296" ht="15.75" customHeight="1">
      <c r="B296" s="13" t="s">
        <v>469</v>
      </c>
      <c r="C296" s="13" t="s">
        <v>1384</v>
      </c>
      <c r="D296" s="13" t="s">
        <v>1750</v>
      </c>
      <c r="E296" s="13" t="str">
        <f t="shared" si="1"/>
        <v>BP26005573</v>
      </c>
      <c r="F296" s="13" t="s">
        <v>331</v>
      </c>
      <c r="G296" s="13" t="str">
        <f>IFERROR(__xludf.DUMMYFUNCTION("""COMPUTED_VALUE"""),"BP2600557310101")</f>
        <v>BP2600557310101</v>
      </c>
      <c r="H296"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296" s="13" t="s">
        <v>405</v>
      </c>
      <c r="J296" s="47" t="s">
        <v>405</v>
      </c>
      <c r="K296" s="40" t="s">
        <v>405</v>
      </c>
      <c r="L296" s="40" t="s">
        <v>405</v>
      </c>
      <c r="M296" s="40" t="s">
        <v>405</v>
      </c>
      <c r="N296" s="40" t="s">
        <v>405</v>
      </c>
      <c r="O296" s="40" t="s">
        <v>405</v>
      </c>
      <c r="P296" s="40" t="s">
        <v>405</v>
      </c>
      <c r="Q296" s="40" t="s">
        <v>405</v>
      </c>
      <c r="R296" s="40" t="s">
        <v>405</v>
      </c>
      <c r="S296" s="40" t="s">
        <v>405</v>
      </c>
      <c r="T296" s="14">
        <f>IFERROR(__xludf.DUMMYFUNCTION("""COMPUTED_VALUE"""),6831000.0)</f>
        <v>6831000</v>
      </c>
      <c r="U296" s="14" t="s">
        <v>405</v>
      </c>
      <c r="V296" s="14"/>
      <c r="W296" s="13"/>
      <c r="X296" s="13"/>
      <c r="Y296" s="15" t="str">
        <f t="shared" si="2"/>
        <v> </v>
      </c>
      <c r="Z296" s="1" t="s">
        <v>37</v>
      </c>
    </row>
    <row r="297" ht="15.75" customHeight="1">
      <c r="B297" s="13" t="s">
        <v>469</v>
      </c>
      <c r="C297" s="13" t="s">
        <v>1384</v>
      </c>
      <c r="D297" s="13" t="s">
        <v>1750</v>
      </c>
      <c r="E297" s="13" t="str">
        <f t="shared" si="1"/>
        <v>BP26005573</v>
      </c>
      <c r="F297" s="13" t="s">
        <v>331</v>
      </c>
      <c r="G297" s="13" t="str">
        <f>IFERROR(__xludf.DUMMYFUNCTION("""COMPUTED_VALUE"""),"BP2600557310101")</f>
        <v>BP2600557310101</v>
      </c>
      <c r="H297"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297" s="13" t="s">
        <v>405</v>
      </c>
      <c r="J297" s="47" t="s">
        <v>405</v>
      </c>
      <c r="K297" s="40" t="s">
        <v>405</v>
      </c>
      <c r="L297" s="40" t="s">
        <v>405</v>
      </c>
      <c r="M297" s="40" t="s">
        <v>405</v>
      </c>
      <c r="N297" s="40" t="s">
        <v>405</v>
      </c>
      <c r="O297" s="40" t="s">
        <v>405</v>
      </c>
      <c r="P297" s="40" t="s">
        <v>405</v>
      </c>
      <c r="Q297" s="40" t="s">
        <v>405</v>
      </c>
      <c r="R297" s="40" t="s">
        <v>405</v>
      </c>
      <c r="S297" s="40" t="s">
        <v>405</v>
      </c>
      <c r="T297" s="14">
        <f>IFERROR(__xludf.DUMMYFUNCTION("""COMPUTED_VALUE"""),2.7323999E7)</f>
        <v>27323999</v>
      </c>
      <c r="U297" s="14" t="s">
        <v>405</v>
      </c>
      <c r="V297" s="14">
        <v>17.0</v>
      </c>
      <c r="W297" s="13" t="s">
        <v>35</v>
      </c>
      <c r="X297" s="24" t="s">
        <v>1774</v>
      </c>
      <c r="Y297" s="15" t="str">
        <f t="shared" si="2"/>
        <v>En el periodo correspondiente al mes de octubre,  se realizaron los talleres interactivos que promuevan la salud mental mediante actividades de rumbaterapia , escucha activa y gimnasia cerebral de hidroterapia para los beneficiarios en la Comuna 21 .</v>
      </c>
      <c r="Z297" s="1" t="s">
        <v>37</v>
      </c>
    </row>
    <row r="298" ht="15.75" customHeight="1">
      <c r="B298" s="13" t="s">
        <v>469</v>
      </c>
      <c r="C298" s="13" t="s">
        <v>1384</v>
      </c>
      <c r="D298" s="13" t="s">
        <v>1750</v>
      </c>
      <c r="E298" s="13" t="str">
        <f t="shared" si="1"/>
        <v>BP26005573</v>
      </c>
      <c r="F298" s="13" t="s">
        <v>331</v>
      </c>
      <c r="G298" s="13" t="str">
        <f>IFERROR(__xludf.DUMMYFUNCTION("""COMPUTED_VALUE"""),"BP2600557310101")</f>
        <v>BP2600557310101</v>
      </c>
      <c r="H298"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298" s="13" t="s">
        <v>405</v>
      </c>
      <c r="J298" s="47" t="s">
        <v>405</v>
      </c>
      <c r="K298" s="40" t="s">
        <v>405</v>
      </c>
      <c r="L298" s="40" t="s">
        <v>405</v>
      </c>
      <c r="M298" s="40" t="s">
        <v>405</v>
      </c>
      <c r="N298" s="40" t="s">
        <v>405</v>
      </c>
      <c r="O298" s="40" t="s">
        <v>405</v>
      </c>
      <c r="P298" s="40" t="s">
        <v>405</v>
      </c>
      <c r="Q298" s="40" t="s">
        <v>405</v>
      </c>
      <c r="R298" s="40" t="s">
        <v>405</v>
      </c>
      <c r="S298" s="40" t="s">
        <v>405</v>
      </c>
      <c r="T298" s="14">
        <f>IFERROR(__xludf.DUMMYFUNCTION("""COMPUTED_VALUE"""),2.3166E7)</f>
        <v>23166000</v>
      </c>
      <c r="U298" s="14" t="s">
        <v>405</v>
      </c>
      <c r="V298" s="14"/>
      <c r="W298" s="13"/>
      <c r="X298" s="13"/>
      <c r="Y298" s="15" t="str">
        <f t="shared" si="2"/>
        <v> </v>
      </c>
      <c r="Z298" s="1" t="s">
        <v>37</v>
      </c>
    </row>
    <row r="299" ht="15.75" customHeight="1">
      <c r="B299" s="13" t="s">
        <v>469</v>
      </c>
      <c r="C299" s="13" t="s">
        <v>1496</v>
      </c>
      <c r="D299" s="13" t="s">
        <v>1750</v>
      </c>
      <c r="E299" s="13" t="str">
        <f t="shared" si="1"/>
        <v>BP26005575</v>
      </c>
      <c r="F299" s="13" t="s">
        <v>334</v>
      </c>
      <c r="G299" s="13" t="str">
        <f>IFERROR(__xludf.DUMMYFUNCTION("""COMPUTED_VALUE"""),"BP2600557510101")</f>
        <v>BP2600557510101</v>
      </c>
      <c r="H299"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299" s="13" t="s">
        <v>405</v>
      </c>
      <c r="J299" s="47" t="s">
        <v>405</v>
      </c>
      <c r="K299" s="40" t="s">
        <v>405</v>
      </c>
      <c r="L299" s="40" t="s">
        <v>405</v>
      </c>
      <c r="M299" s="40" t="s">
        <v>405</v>
      </c>
      <c r="N299" s="40" t="s">
        <v>405</v>
      </c>
      <c r="O299" s="40" t="s">
        <v>405</v>
      </c>
      <c r="P299" s="40" t="s">
        <v>405</v>
      </c>
      <c r="Q299" s="40" t="s">
        <v>405</v>
      </c>
      <c r="R299" s="40" t="s">
        <v>405</v>
      </c>
      <c r="S299" s="40" t="s">
        <v>405</v>
      </c>
      <c r="T299" s="14">
        <f>IFERROR(__xludf.DUMMYFUNCTION("""COMPUTED_VALUE"""),0.0)</f>
        <v>0</v>
      </c>
      <c r="U299" s="14" t="s">
        <v>405</v>
      </c>
      <c r="V299" s="14"/>
      <c r="W299" s="13"/>
      <c r="X299" s="13"/>
      <c r="Y299" s="15" t="str">
        <f t="shared" si="2"/>
        <v> </v>
      </c>
      <c r="Z299" s="1" t="s">
        <v>37</v>
      </c>
    </row>
    <row r="300" ht="15.75" customHeight="1">
      <c r="B300" s="13" t="s">
        <v>469</v>
      </c>
      <c r="C300" s="13" t="s">
        <v>1496</v>
      </c>
      <c r="D300" s="13" t="s">
        <v>1750</v>
      </c>
      <c r="E300" s="13" t="str">
        <f t="shared" si="1"/>
        <v>BP26005575</v>
      </c>
      <c r="F300" s="13" t="s">
        <v>334</v>
      </c>
      <c r="G300" s="13" t="str">
        <f>IFERROR(__xludf.DUMMYFUNCTION("""COMPUTED_VALUE"""),"BP2600557510101")</f>
        <v>BP2600557510101</v>
      </c>
      <c r="H300" s="13" t="str">
        <f>IFERROR(__xludf.DUMMYFUNCTION("""COMPUTED_VALUE"""),"Realizar integración comunitaria enfocado en estilos de vida saludables para el bienestar de las personas con discapacidad y sus cuidadores.")</f>
        <v>Realizar integración comunitaria enfocado en estilos de vida saludables para el bienestar de las personas con discapacidad y sus cuidadores.</v>
      </c>
      <c r="I300" s="13" t="s">
        <v>405</v>
      </c>
      <c r="J300" s="47" t="s">
        <v>405</v>
      </c>
      <c r="K300" s="40" t="s">
        <v>405</v>
      </c>
      <c r="L300" s="40" t="s">
        <v>405</v>
      </c>
      <c r="M300" s="40" t="s">
        <v>405</v>
      </c>
      <c r="N300" s="40" t="s">
        <v>405</v>
      </c>
      <c r="O300" s="40" t="s">
        <v>405</v>
      </c>
      <c r="P300" s="40" t="s">
        <v>405</v>
      </c>
      <c r="Q300" s="40" t="s">
        <v>405</v>
      </c>
      <c r="R300" s="40" t="s">
        <v>405</v>
      </c>
      <c r="S300" s="40" t="s">
        <v>405</v>
      </c>
      <c r="T300" s="14">
        <f>IFERROR(__xludf.DUMMYFUNCTION("""COMPUTED_VALUE"""),0.0)</f>
        <v>0</v>
      </c>
      <c r="U300" s="14" t="s">
        <v>405</v>
      </c>
      <c r="V300" s="14"/>
      <c r="W300" s="13"/>
      <c r="X300" s="13"/>
      <c r="Y300" s="15" t="str">
        <f t="shared" si="2"/>
        <v> </v>
      </c>
      <c r="Z300" s="1" t="s">
        <v>37</v>
      </c>
    </row>
    <row r="301" ht="15.75" customHeight="1">
      <c r="B301" s="13" t="s">
        <v>469</v>
      </c>
      <c r="C301" s="13" t="s">
        <v>1384</v>
      </c>
      <c r="D301" s="13" t="s">
        <v>1750</v>
      </c>
      <c r="E301" s="13" t="str">
        <f t="shared" si="1"/>
        <v>BP26005576</v>
      </c>
      <c r="F301" s="13" t="s">
        <v>335</v>
      </c>
      <c r="G301" s="13" t="str">
        <f>IFERROR(__xludf.DUMMYFUNCTION("""COMPUTED_VALUE"""),"BP2600557620101")</f>
        <v>BP2600557620101</v>
      </c>
      <c r="H301" s="13" t="str">
        <f>IFERROR(__xludf.DUMMYFUNCTION("""COMPUTED_VALUE"""),"Apoyar la logística para el desarrollo de las capacitaciones")</f>
        <v>Apoyar la logística para el desarrollo de las capacitaciones</v>
      </c>
      <c r="I301" s="13" t="s">
        <v>405</v>
      </c>
      <c r="J301" s="47" t="s">
        <v>405</v>
      </c>
      <c r="K301" s="40" t="s">
        <v>405</v>
      </c>
      <c r="L301" s="40" t="s">
        <v>405</v>
      </c>
      <c r="M301" s="40" t="s">
        <v>405</v>
      </c>
      <c r="N301" s="40" t="s">
        <v>405</v>
      </c>
      <c r="O301" s="40" t="s">
        <v>405</v>
      </c>
      <c r="P301" s="40" t="s">
        <v>405</v>
      </c>
      <c r="Q301" s="40" t="s">
        <v>405</v>
      </c>
      <c r="R301" s="40" t="s">
        <v>405</v>
      </c>
      <c r="S301" s="40" t="s">
        <v>405</v>
      </c>
      <c r="T301" s="14">
        <f>IFERROR(__xludf.DUMMYFUNCTION("""COMPUTED_VALUE"""),0.0)</f>
        <v>0</v>
      </c>
      <c r="U301" s="14" t="s">
        <v>405</v>
      </c>
      <c r="V301" s="14"/>
      <c r="W301" s="13"/>
      <c r="X301" s="13"/>
      <c r="Y301" s="15" t="str">
        <f t="shared" si="2"/>
        <v> </v>
      </c>
      <c r="Z301" s="1" t="s">
        <v>37</v>
      </c>
    </row>
    <row r="302" ht="15.75" customHeight="1">
      <c r="B302" s="13" t="s">
        <v>469</v>
      </c>
      <c r="C302" s="13" t="s">
        <v>1384</v>
      </c>
      <c r="D302" s="13" t="s">
        <v>1750</v>
      </c>
      <c r="E302" s="13" t="str">
        <f t="shared" si="1"/>
        <v>BP26005576</v>
      </c>
      <c r="F302" s="13" t="s">
        <v>335</v>
      </c>
      <c r="G302" s="13" t="str">
        <f>IFERROR(__xludf.DUMMYFUNCTION("""COMPUTED_VALUE"""),"BP2600557620101")</f>
        <v>BP2600557620101</v>
      </c>
      <c r="H302" s="13" t="str">
        <f>IFERROR(__xludf.DUMMYFUNCTION("""COMPUTED_VALUE"""),"Realizar convocatoria, divulgación, inscripción y selección de beneficiarios")</f>
        <v>Realizar convocatoria, divulgación, inscripción y selección de beneficiarios</v>
      </c>
      <c r="I302" s="13" t="s">
        <v>405</v>
      </c>
      <c r="J302" s="47" t="s">
        <v>405</v>
      </c>
      <c r="K302" s="40" t="s">
        <v>405</v>
      </c>
      <c r="L302" s="40" t="s">
        <v>405</v>
      </c>
      <c r="M302" s="40" t="s">
        <v>405</v>
      </c>
      <c r="N302" s="40" t="s">
        <v>405</v>
      </c>
      <c r="O302" s="40" t="s">
        <v>405</v>
      </c>
      <c r="P302" s="40" t="s">
        <v>405</v>
      </c>
      <c r="Q302" s="40" t="s">
        <v>405</v>
      </c>
      <c r="R302" s="40" t="s">
        <v>405</v>
      </c>
      <c r="S302" s="40" t="s">
        <v>405</v>
      </c>
      <c r="T302" s="14">
        <f>IFERROR(__xludf.DUMMYFUNCTION("""COMPUTED_VALUE"""),0.0)</f>
        <v>0</v>
      </c>
      <c r="U302" s="14" t="s">
        <v>405</v>
      </c>
      <c r="V302" s="14"/>
      <c r="W302" s="13"/>
      <c r="X302" s="13"/>
      <c r="Y302" s="15" t="str">
        <f t="shared" si="2"/>
        <v> </v>
      </c>
      <c r="Z302" s="1" t="s">
        <v>37</v>
      </c>
    </row>
    <row r="303" ht="15.75" customHeight="1">
      <c r="B303" s="13" t="s">
        <v>469</v>
      </c>
      <c r="C303" s="13" t="s">
        <v>1384</v>
      </c>
      <c r="D303" s="13" t="s">
        <v>1750</v>
      </c>
      <c r="E303" s="13" t="str">
        <f t="shared" si="1"/>
        <v>BP26005576</v>
      </c>
      <c r="F303" s="13" t="s">
        <v>335</v>
      </c>
      <c r="G303" s="13" t="str">
        <f>IFERROR(__xludf.DUMMYFUNCTION("""COMPUTED_VALUE"""),"BP2600557620101")</f>
        <v>BP2600557620101</v>
      </c>
      <c r="H303" s="13" t="str">
        <f>IFERROR(__xludf.DUMMYFUNCTION("""COMPUTED_VALUE"""),"Realizar salida pedagógica de integración, socialización y entrega de resultados del proyecto")</f>
        <v>Realizar salida pedagógica de integración, socialización y entrega de resultados del proyecto</v>
      </c>
      <c r="I303" s="13" t="s">
        <v>405</v>
      </c>
      <c r="J303" s="47" t="s">
        <v>405</v>
      </c>
      <c r="K303" s="40" t="s">
        <v>405</v>
      </c>
      <c r="L303" s="40" t="s">
        <v>405</v>
      </c>
      <c r="M303" s="40" t="s">
        <v>405</v>
      </c>
      <c r="N303" s="40" t="s">
        <v>405</v>
      </c>
      <c r="O303" s="40" t="s">
        <v>405</v>
      </c>
      <c r="P303" s="40" t="s">
        <v>405</v>
      </c>
      <c r="Q303" s="40" t="s">
        <v>405</v>
      </c>
      <c r="R303" s="40" t="s">
        <v>405</v>
      </c>
      <c r="S303" s="40" t="s">
        <v>405</v>
      </c>
      <c r="T303" s="14">
        <f>IFERROR(__xludf.DUMMYFUNCTION("""COMPUTED_VALUE"""),0.0)</f>
        <v>0</v>
      </c>
      <c r="U303" s="14" t="s">
        <v>405</v>
      </c>
      <c r="V303" s="14"/>
      <c r="W303" s="13"/>
      <c r="X303" s="13"/>
      <c r="Y303" s="15" t="str">
        <f t="shared" si="2"/>
        <v> </v>
      </c>
      <c r="Z303" s="1" t="s">
        <v>37</v>
      </c>
    </row>
    <row r="304" ht="15.75" customHeight="1">
      <c r="B304" s="13" t="s">
        <v>469</v>
      </c>
      <c r="C304" s="13" t="s">
        <v>1384</v>
      </c>
      <c r="D304" s="13" t="s">
        <v>1750</v>
      </c>
      <c r="E304" s="13" t="str">
        <f t="shared" si="1"/>
        <v>BP26005576</v>
      </c>
      <c r="F304" s="13" t="s">
        <v>335</v>
      </c>
      <c r="G304" s="13" t="str">
        <f>IFERROR(__xludf.DUMMYFUNCTION("""COMPUTED_VALUE"""),"BP2600557620101")</f>
        <v>BP2600557620101</v>
      </c>
      <c r="H304"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04" s="13" t="s">
        <v>405</v>
      </c>
      <c r="J304" s="47" t="s">
        <v>405</v>
      </c>
      <c r="K304" s="40" t="s">
        <v>405</v>
      </c>
      <c r="L304" s="40" t="s">
        <v>405</v>
      </c>
      <c r="M304" s="40" t="s">
        <v>405</v>
      </c>
      <c r="N304" s="40" t="s">
        <v>405</v>
      </c>
      <c r="O304" s="40" t="s">
        <v>405</v>
      </c>
      <c r="P304" s="40" t="s">
        <v>405</v>
      </c>
      <c r="Q304" s="40" t="s">
        <v>405</v>
      </c>
      <c r="R304" s="40" t="s">
        <v>405</v>
      </c>
      <c r="S304" s="40" t="s">
        <v>405</v>
      </c>
      <c r="T304" s="14">
        <f>IFERROR(__xludf.DUMMYFUNCTION("""COMPUTED_VALUE"""),0.0)</f>
        <v>0</v>
      </c>
      <c r="U304" s="14" t="s">
        <v>405</v>
      </c>
      <c r="V304" s="14"/>
      <c r="W304" s="13"/>
      <c r="X304" s="13"/>
      <c r="Y304" s="15" t="str">
        <f t="shared" si="2"/>
        <v> </v>
      </c>
      <c r="Z304" s="1" t="s">
        <v>37</v>
      </c>
    </row>
    <row r="305" ht="15.75" customHeight="1">
      <c r="B305" s="13" t="s">
        <v>469</v>
      </c>
      <c r="C305" s="13" t="s">
        <v>1384</v>
      </c>
      <c r="D305" s="13" t="s">
        <v>1750</v>
      </c>
      <c r="E305" s="13" t="str">
        <f t="shared" si="1"/>
        <v>BP26005576</v>
      </c>
      <c r="F305" s="13" t="s">
        <v>335</v>
      </c>
      <c r="G305" s="13" t="str">
        <f>IFERROR(__xludf.DUMMYFUNCTION("""COMPUTED_VALUE"""),"BP2600557620101")</f>
        <v>BP2600557620101</v>
      </c>
      <c r="H305" s="13" t="str">
        <f>IFERROR(__xludf.DUMMYFUNCTION("""COMPUTED_VALUE"""),"Realizar talleres interactivos que promuevan la salud mental mediante: actividades psicosociales de escucha activa, gimnasia cerebral y actividades lúdico-recreativas (Rumbo terapía) que fortalezcan la salud mental y cognitiva de las personas mayores")</f>
        <v>Realizar talleres interactivos que promuevan la salud mental mediante: actividades psicosociales de escucha activa, gimnasia cerebral y actividades lúdico-recreativas (Rumbo terapía) que fortalezcan la salud mental y cognitiva de las personas mayores</v>
      </c>
      <c r="I305" s="13" t="s">
        <v>405</v>
      </c>
      <c r="J305" s="47" t="s">
        <v>405</v>
      </c>
      <c r="K305" s="40" t="s">
        <v>405</v>
      </c>
      <c r="L305" s="40" t="s">
        <v>405</v>
      </c>
      <c r="M305" s="40" t="s">
        <v>405</v>
      </c>
      <c r="N305" s="40" t="s">
        <v>405</v>
      </c>
      <c r="O305" s="40" t="s">
        <v>405</v>
      </c>
      <c r="P305" s="40" t="s">
        <v>405</v>
      </c>
      <c r="Q305" s="40" t="s">
        <v>405</v>
      </c>
      <c r="R305" s="40" t="s">
        <v>405</v>
      </c>
      <c r="S305" s="40" t="s">
        <v>405</v>
      </c>
      <c r="T305" s="14">
        <f>IFERROR(__xludf.DUMMYFUNCTION("""COMPUTED_VALUE"""),0.0)</f>
        <v>0</v>
      </c>
      <c r="U305" s="14" t="s">
        <v>405</v>
      </c>
      <c r="V305" s="14"/>
      <c r="W305" s="13"/>
      <c r="X305" s="13"/>
      <c r="Y305" s="15" t="str">
        <f t="shared" si="2"/>
        <v> </v>
      </c>
      <c r="Z305" s="1" t="s">
        <v>37</v>
      </c>
    </row>
    <row r="306" ht="15.75" customHeight="1">
      <c r="B306" s="13" t="s">
        <v>469</v>
      </c>
      <c r="C306" s="13" t="s">
        <v>1384</v>
      </c>
      <c r="D306" s="13" t="s">
        <v>1750</v>
      </c>
      <c r="E306" s="13" t="str">
        <f t="shared" si="1"/>
        <v>BP26005576</v>
      </c>
      <c r="F306" s="13" t="s">
        <v>335</v>
      </c>
      <c r="G306" s="13" t="str">
        <f>IFERROR(__xludf.DUMMYFUNCTION("""COMPUTED_VALUE"""),"BP2600557620101")</f>
        <v>BP2600557620101</v>
      </c>
      <c r="H306"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06" s="13" t="s">
        <v>405</v>
      </c>
      <c r="J306" s="47" t="s">
        <v>405</v>
      </c>
      <c r="K306" s="40" t="s">
        <v>405</v>
      </c>
      <c r="L306" s="40" t="s">
        <v>405</v>
      </c>
      <c r="M306" s="40" t="s">
        <v>405</v>
      </c>
      <c r="N306" s="40" t="s">
        <v>405</v>
      </c>
      <c r="O306" s="40" t="s">
        <v>405</v>
      </c>
      <c r="P306" s="40" t="s">
        <v>405</v>
      </c>
      <c r="Q306" s="40" t="s">
        <v>405</v>
      </c>
      <c r="R306" s="40" t="s">
        <v>405</v>
      </c>
      <c r="S306" s="40" t="s">
        <v>405</v>
      </c>
      <c r="T306" s="14">
        <f>IFERROR(__xludf.DUMMYFUNCTION("""COMPUTED_VALUE"""),0.0)</f>
        <v>0</v>
      </c>
      <c r="U306" s="14" t="s">
        <v>405</v>
      </c>
      <c r="V306" s="14"/>
      <c r="W306" s="13"/>
      <c r="X306" s="13"/>
      <c r="Y306" s="15" t="str">
        <f t="shared" si="2"/>
        <v> </v>
      </c>
      <c r="Z306" s="1" t="s">
        <v>37</v>
      </c>
    </row>
    <row r="307" ht="15.75" customHeight="1">
      <c r="B307" s="13" t="s">
        <v>469</v>
      </c>
      <c r="C307" s="13" t="s">
        <v>808</v>
      </c>
      <c r="D307" s="13" t="s">
        <v>1750</v>
      </c>
      <c r="E307" s="13" t="str">
        <f t="shared" si="1"/>
        <v>BP26005618</v>
      </c>
      <c r="F307" s="13" t="s">
        <v>336</v>
      </c>
      <c r="G307" s="13" t="str">
        <f>IFERROR(__xludf.DUMMYFUNCTION("""COMPUTED_VALUE"""),"BP2600561810101")</f>
        <v>BP2600561810101</v>
      </c>
      <c r="H307" s="13" t="str">
        <f>IFERROR(__xludf.DUMMYFUNCTION("""COMPUTED_VALUE"""),"Brindar apoyo a iniciativas sociales del territorio")</f>
        <v>Brindar apoyo a iniciativas sociales del territorio</v>
      </c>
      <c r="I307" s="13" t="s">
        <v>405</v>
      </c>
      <c r="J307" s="47" t="s">
        <v>405</v>
      </c>
      <c r="K307" s="40" t="s">
        <v>405</v>
      </c>
      <c r="L307" s="40" t="s">
        <v>405</v>
      </c>
      <c r="M307" s="40" t="s">
        <v>405</v>
      </c>
      <c r="N307" s="40" t="s">
        <v>405</v>
      </c>
      <c r="O307" s="40" t="s">
        <v>405</v>
      </c>
      <c r="P307" s="40" t="s">
        <v>405</v>
      </c>
      <c r="Q307" s="40" t="s">
        <v>405</v>
      </c>
      <c r="R307" s="40" t="s">
        <v>405</v>
      </c>
      <c r="S307" s="40" t="s">
        <v>405</v>
      </c>
      <c r="T307" s="14">
        <f>IFERROR(__xludf.DUMMYFUNCTION("""COMPUTED_VALUE"""),6.9517054E7)</f>
        <v>69517054</v>
      </c>
      <c r="U307" s="14" t="s">
        <v>405</v>
      </c>
      <c r="V307" s="14"/>
      <c r="W307" s="13" t="s">
        <v>60</v>
      </c>
      <c r="X307" s="24" t="s">
        <v>2579</v>
      </c>
      <c r="Y307" s="15" t="str">
        <f t="shared" si="2"/>
        <v>En octubre, se realizaron 114 horas de formación en fotografía y video y 46 horas en formación de serigrafía, en las I.E Vásquez Cobo, promoviendo competencias técnicas y creativas.  De forma complementaria, se avanzó en el alistamiento de las clausuras, salidas pedagógicas y demás actividades de cierre del proyecto.</v>
      </c>
      <c r="Z307" s="1" t="s">
        <v>37</v>
      </c>
    </row>
    <row r="308" ht="15.75" customHeight="1">
      <c r="B308" s="13" t="s">
        <v>469</v>
      </c>
      <c r="C308" s="13" t="s">
        <v>808</v>
      </c>
      <c r="D308" s="13" t="s">
        <v>1750</v>
      </c>
      <c r="E308" s="13" t="str">
        <f t="shared" si="1"/>
        <v>BP26005618</v>
      </c>
      <c r="F308" s="13" t="s">
        <v>336</v>
      </c>
      <c r="G308" s="13" t="str">
        <f>IFERROR(__xludf.DUMMYFUNCTION("""COMPUTED_VALUE"""),"BP2600561810101")</f>
        <v>BP2600561810101</v>
      </c>
      <c r="H308" s="13" t="str">
        <f>IFERROR(__xludf.DUMMYFUNCTION("""COMPUTED_VALUE"""),"Realizar capacitación sobre los derechos de los jóvenes y la Ley Estatutaria de Juventud")</f>
        <v>Realizar capacitación sobre los derechos de los jóvenes y la Ley Estatutaria de Juventud</v>
      </c>
      <c r="I308" s="13" t="s">
        <v>405</v>
      </c>
      <c r="J308" s="47" t="s">
        <v>405</v>
      </c>
      <c r="K308" s="40" t="s">
        <v>405</v>
      </c>
      <c r="L308" s="40" t="s">
        <v>405</v>
      </c>
      <c r="M308" s="40" t="s">
        <v>405</v>
      </c>
      <c r="N308" s="40" t="s">
        <v>405</v>
      </c>
      <c r="O308" s="40" t="s">
        <v>405</v>
      </c>
      <c r="P308" s="40" t="s">
        <v>405</v>
      </c>
      <c r="Q308" s="40" t="s">
        <v>405</v>
      </c>
      <c r="R308" s="40" t="s">
        <v>405</v>
      </c>
      <c r="S308" s="40" t="s">
        <v>405</v>
      </c>
      <c r="T308" s="14">
        <f>IFERROR(__xludf.DUMMYFUNCTION("""COMPUTED_VALUE"""),2.3304558E7)</f>
        <v>23304558</v>
      </c>
      <c r="U308" s="14" t="s">
        <v>405</v>
      </c>
      <c r="V308" s="14">
        <v>17.0</v>
      </c>
      <c r="W308" s="13" t="s">
        <v>35</v>
      </c>
      <c r="X308" s="24" t="s">
        <v>2580</v>
      </c>
      <c r="Y308" s="15" t="str">
        <f t="shared" si="2"/>
        <v>En el periodo correspondiente al mes de octubre, se desarrollaron 100 horas de  talleres sobre la Ley Estatutaria de Juventudes, fortaleciendo el conocimiento de los derechos y mecanismos de participación juvenil con los grupos beneficiarios del proyecto en la I.E Alfredo Vásquez Cobo suministrando todos los requerimientos logísticos.</v>
      </c>
      <c r="Z308" s="1" t="s">
        <v>37</v>
      </c>
    </row>
    <row r="309" ht="15.75" customHeight="1">
      <c r="B309" s="13" t="s">
        <v>469</v>
      </c>
      <c r="C309" s="13" t="s">
        <v>808</v>
      </c>
      <c r="D309" s="13" t="s">
        <v>1750</v>
      </c>
      <c r="E309" s="13" t="str">
        <f t="shared" si="1"/>
        <v>BP26005618</v>
      </c>
      <c r="F309" s="13" t="s">
        <v>336</v>
      </c>
      <c r="G309" s="13" t="str">
        <f>IFERROR(__xludf.DUMMYFUNCTION("""COMPUTED_VALUE"""),"BP2600561810101")</f>
        <v>BP2600561810101</v>
      </c>
      <c r="H309" s="13" t="str">
        <f>IFERROR(__xludf.DUMMYFUNCTION("""COMPUTED_VALUE"""),"Realizar convocatoria, y caracterización de los beneficiarios del proyecto")</f>
        <v>Realizar convocatoria, y caracterización de los beneficiarios del proyecto</v>
      </c>
      <c r="I309" s="13" t="s">
        <v>405</v>
      </c>
      <c r="J309" s="47" t="s">
        <v>405</v>
      </c>
      <c r="K309" s="40" t="s">
        <v>405</v>
      </c>
      <c r="L309" s="40" t="s">
        <v>405</v>
      </c>
      <c r="M309" s="40" t="s">
        <v>405</v>
      </c>
      <c r="N309" s="40" t="s">
        <v>405</v>
      </c>
      <c r="O309" s="40" t="s">
        <v>405</v>
      </c>
      <c r="P309" s="40" t="s">
        <v>405</v>
      </c>
      <c r="Q309" s="40" t="s">
        <v>405</v>
      </c>
      <c r="R309" s="40" t="s">
        <v>405</v>
      </c>
      <c r="S309" s="40" t="s">
        <v>405</v>
      </c>
      <c r="T309" s="14">
        <f>IFERROR(__xludf.DUMMYFUNCTION("""COMPUTED_VALUE"""),7973133.0)</f>
        <v>7973133</v>
      </c>
      <c r="U309" s="14" t="s">
        <v>405</v>
      </c>
      <c r="V309" s="14"/>
      <c r="W309" s="13" t="s">
        <v>48</v>
      </c>
      <c r="X309" s="24" t="s">
        <v>2581</v>
      </c>
      <c r="Y309" s="15" t="str">
        <f t="shared" si="2"/>
        <v>En el mes de octubre, se avanzó en el diligenciamiento de 300 fichas de caracterización (DUBS) en articulación con el equipo del Programa de Juventud de la Subsecretaría de Poblaciones y Etnias. </v>
      </c>
      <c r="Z309" s="1" t="s">
        <v>37</v>
      </c>
    </row>
    <row r="310" ht="15.75" customHeight="1">
      <c r="B310" s="13" t="s">
        <v>469</v>
      </c>
      <c r="C310" s="13" t="s">
        <v>808</v>
      </c>
      <c r="D310" s="13" t="s">
        <v>1750</v>
      </c>
      <c r="E310" s="13" t="str">
        <f t="shared" si="1"/>
        <v>BP26005618</v>
      </c>
      <c r="F310" s="13" t="s">
        <v>336</v>
      </c>
      <c r="G310" s="13" t="str">
        <f>IFERROR(__xludf.DUMMYFUNCTION("""COMPUTED_VALUE"""),"BP2600561810101")</f>
        <v>BP2600561810101</v>
      </c>
      <c r="H310" s="13" t="str">
        <f>IFERROR(__xludf.DUMMYFUNCTION("""COMPUTED_VALUE"""),"Realizar programas de capacitación que enseñen habilidades blandas y orientación vocacional")</f>
        <v>Realizar programas de capacitación que enseñen habilidades blandas y orientación vocacional</v>
      </c>
      <c r="I310" s="13" t="s">
        <v>405</v>
      </c>
      <c r="J310" s="47" t="s">
        <v>405</v>
      </c>
      <c r="K310" s="40" t="s">
        <v>405</v>
      </c>
      <c r="L310" s="40" t="s">
        <v>405</v>
      </c>
      <c r="M310" s="40" t="s">
        <v>405</v>
      </c>
      <c r="N310" s="40" t="s">
        <v>405</v>
      </c>
      <c r="O310" s="40" t="s">
        <v>405</v>
      </c>
      <c r="P310" s="40" t="s">
        <v>405</v>
      </c>
      <c r="Q310" s="40" t="s">
        <v>405</v>
      </c>
      <c r="R310" s="40" t="s">
        <v>405</v>
      </c>
      <c r="S310" s="40" t="s">
        <v>405</v>
      </c>
      <c r="T310" s="14">
        <f>IFERROR(__xludf.DUMMYFUNCTION("""COMPUTED_VALUE"""),2.03288E7)</f>
        <v>20328800</v>
      </c>
      <c r="U310" s="14" t="s">
        <v>405</v>
      </c>
      <c r="V310" s="14">
        <v>17.0</v>
      </c>
      <c r="W310" s="13" t="s">
        <v>142</v>
      </c>
      <c r="X310" s="24" t="s">
        <v>2582</v>
      </c>
      <c r="Y310" s="15" t="str">
        <f t="shared" si="2"/>
        <v>Con respecto al mes de octubre, se realizó avance con 100 horas de formación en habilidades blandas y orientación vocacional  al desarrollo personal y laboral de los jóvenes</v>
      </c>
      <c r="Z310" s="1" t="s">
        <v>37</v>
      </c>
    </row>
    <row r="311" ht="15.75" customHeight="1">
      <c r="B311" s="13" t="s">
        <v>1109</v>
      </c>
      <c r="C311" s="13" t="s">
        <v>1110</v>
      </c>
      <c r="D311" s="13" t="s">
        <v>1750</v>
      </c>
      <c r="E311" s="13" t="str">
        <f t="shared" si="1"/>
        <v>BP26005619</v>
      </c>
      <c r="F311" s="13" t="s">
        <v>338</v>
      </c>
      <c r="G311" s="13" t="str">
        <f>IFERROR(__xludf.DUMMYFUNCTION("""COMPUTED_VALUE"""),"BP2600561920101")</f>
        <v>BP2600561920101</v>
      </c>
      <c r="H311"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11" s="13" t="s">
        <v>405</v>
      </c>
      <c r="J311" s="47" t="s">
        <v>405</v>
      </c>
      <c r="K311" s="40" t="s">
        <v>405</v>
      </c>
      <c r="L311" s="40" t="s">
        <v>405</v>
      </c>
      <c r="M311" s="40" t="s">
        <v>405</v>
      </c>
      <c r="N311" s="40" t="s">
        <v>405</v>
      </c>
      <c r="O311" s="40" t="s">
        <v>405</v>
      </c>
      <c r="P311" s="40" t="s">
        <v>405</v>
      </c>
      <c r="Q311" s="40" t="s">
        <v>405</v>
      </c>
      <c r="R311" s="40" t="s">
        <v>405</v>
      </c>
      <c r="S311" s="40" t="s">
        <v>405</v>
      </c>
      <c r="T311" s="14">
        <f>IFERROR(__xludf.DUMMYFUNCTION("""COMPUTED_VALUE"""),0.0)</f>
        <v>0</v>
      </c>
      <c r="U311" s="14" t="s">
        <v>405</v>
      </c>
      <c r="V311" s="14"/>
      <c r="W311" s="13"/>
      <c r="X311" s="13"/>
      <c r="Y311" s="15" t="str">
        <f t="shared" si="2"/>
        <v> </v>
      </c>
      <c r="Z311" s="1" t="s">
        <v>37</v>
      </c>
    </row>
    <row r="312" ht="15.75" customHeight="1">
      <c r="B312" s="13" t="s">
        <v>1109</v>
      </c>
      <c r="C312" s="13" t="s">
        <v>1110</v>
      </c>
      <c r="D312" s="13" t="s">
        <v>1750</v>
      </c>
      <c r="E312" s="13" t="str">
        <f t="shared" si="1"/>
        <v>BP26005619</v>
      </c>
      <c r="F312" s="13" t="s">
        <v>338</v>
      </c>
      <c r="G312" s="13" t="str">
        <f>IFERROR(__xludf.DUMMYFUNCTION("""COMPUTED_VALUE"""),"BP2600561920101")</f>
        <v>BP2600561920101</v>
      </c>
      <c r="H312"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12" s="13" t="s">
        <v>405</v>
      </c>
      <c r="J312" s="47" t="s">
        <v>405</v>
      </c>
      <c r="K312" s="40" t="s">
        <v>405</v>
      </c>
      <c r="L312" s="40" t="s">
        <v>405</v>
      </c>
      <c r="M312" s="40" t="s">
        <v>405</v>
      </c>
      <c r="N312" s="40" t="s">
        <v>405</v>
      </c>
      <c r="O312" s="40" t="s">
        <v>405</v>
      </c>
      <c r="P312" s="40" t="s">
        <v>405</v>
      </c>
      <c r="Q312" s="40" t="s">
        <v>405</v>
      </c>
      <c r="R312" s="40" t="s">
        <v>405</v>
      </c>
      <c r="S312" s="40" t="s">
        <v>405</v>
      </c>
      <c r="T312" s="14">
        <f>IFERROR(__xludf.DUMMYFUNCTION("""COMPUTED_VALUE"""),0.0)</f>
        <v>0</v>
      </c>
      <c r="U312" s="14" t="s">
        <v>405</v>
      </c>
      <c r="V312" s="14"/>
      <c r="W312" s="13"/>
      <c r="X312" s="13"/>
      <c r="Y312" s="15" t="str">
        <f t="shared" si="2"/>
        <v> </v>
      </c>
      <c r="Z312" s="1" t="s">
        <v>37</v>
      </c>
    </row>
    <row r="313" ht="15.75" customHeight="1">
      <c r="B313" s="13" t="s">
        <v>1109</v>
      </c>
      <c r="C313" s="13" t="s">
        <v>1110</v>
      </c>
      <c r="D313" s="13" t="s">
        <v>1750</v>
      </c>
      <c r="E313" s="13" t="str">
        <f t="shared" si="1"/>
        <v>BP26005619</v>
      </c>
      <c r="F313" s="13" t="s">
        <v>338</v>
      </c>
      <c r="G313" s="13" t="str">
        <f>IFERROR(__xludf.DUMMYFUNCTION("""COMPUTED_VALUE"""),"BP2600561920101")</f>
        <v>BP2600561920101</v>
      </c>
      <c r="H313" s="13" t="str">
        <f>IFERROR(__xludf.DUMMYFUNCTION("""COMPUTED_VALUE"""),"Realizar seguimiento al fortalecimiento de las iniciativas sociales o productivas de las mujeres")</f>
        <v>Realizar seguimiento al fortalecimiento de las iniciativas sociales o productivas de las mujeres</v>
      </c>
      <c r="I313" s="13" t="s">
        <v>405</v>
      </c>
      <c r="J313" s="47" t="s">
        <v>405</v>
      </c>
      <c r="K313" s="40" t="s">
        <v>405</v>
      </c>
      <c r="L313" s="40" t="s">
        <v>405</v>
      </c>
      <c r="M313" s="40" t="s">
        <v>405</v>
      </c>
      <c r="N313" s="40" t="s">
        <v>405</v>
      </c>
      <c r="O313" s="40" t="s">
        <v>405</v>
      </c>
      <c r="P313" s="40" t="s">
        <v>405</v>
      </c>
      <c r="Q313" s="40" t="s">
        <v>405</v>
      </c>
      <c r="R313" s="40" t="s">
        <v>405</v>
      </c>
      <c r="S313" s="40" t="s">
        <v>405</v>
      </c>
      <c r="T313" s="14">
        <f>IFERROR(__xludf.DUMMYFUNCTION("""COMPUTED_VALUE"""),0.0)</f>
        <v>0</v>
      </c>
      <c r="U313" s="14" t="s">
        <v>405</v>
      </c>
      <c r="V313" s="14"/>
      <c r="W313" s="13"/>
      <c r="X313" s="13"/>
      <c r="Y313" s="15" t="str">
        <f t="shared" si="2"/>
        <v> </v>
      </c>
      <c r="Z313" s="1" t="s">
        <v>37</v>
      </c>
    </row>
    <row r="314" ht="15.75" customHeight="1">
      <c r="B314" s="13" t="s">
        <v>1109</v>
      </c>
      <c r="C314" s="13" t="s">
        <v>1110</v>
      </c>
      <c r="D314" s="13" t="s">
        <v>1750</v>
      </c>
      <c r="E314" s="13" t="str">
        <f t="shared" si="1"/>
        <v>BP26005620</v>
      </c>
      <c r="F314" s="13" t="s">
        <v>339</v>
      </c>
      <c r="G314" s="13" t="str">
        <f>IFERROR(__xludf.DUMMYFUNCTION("""COMPUTED_VALUE"""),"BP2600562010101")</f>
        <v>BP2600562010101</v>
      </c>
      <c r="H314"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14" s="13" t="s">
        <v>405</v>
      </c>
      <c r="J314" s="47" t="s">
        <v>405</v>
      </c>
      <c r="K314" s="40" t="s">
        <v>405</v>
      </c>
      <c r="L314" s="40" t="s">
        <v>405</v>
      </c>
      <c r="M314" s="40" t="s">
        <v>405</v>
      </c>
      <c r="N314" s="40" t="s">
        <v>405</v>
      </c>
      <c r="O314" s="40" t="s">
        <v>405</v>
      </c>
      <c r="P314" s="40" t="s">
        <v>405</v>
      </c>
      <c r="Q314" s="40" t="s">
        <v>405</v>
      </c>
      <c r="R314" s="40" t="s">
        <v>405</v>
      </c>
      <c r="S314" s="40" t="s">
        <v>405</v>
      </c>
      <c r="T314" s="14">
        <f>IFERROR(__xludf.DUMMYFUNCTION("""COMPUTED_VALUE"""),0.0)</f>
        <v>0</v>
      </c>
      <c r="U314" s="14" t="s">
        <v>405</v>
      </c>
      <c r="V314" s="14"/>
      <c r="W314" s="13"/>
      <c r="X314" s="24"/>
      <c r="Y314" s="15" t="str">
        <f t="shared" si="2"/>
        <v> </v>
      </c>
      <c r="Z314" s="1" t="s">
        <v>37</v>
      </c>
    </row>
    <row r="315" ht="15.75" customHeight="1">
      <c r="B315" s="13" t="s">
        <v>1109</v>
      </c>
      <c r="C315" s="13" t="s">
        <v>1110</v>
      </c>
      <c r="D315" s="13" t="s">
        <v>1750</v>
      </c>
      <c r="E315" s="13" t="str">
        <f t="shared" si="1"/>
        <v>BP26005620</v>
      </c>
      <c r="F315" s="13" t="s">
        <v>339</v>
      </c>
      <c r="G315" s="13" t="str">
        <f>IFERROR(__xludf.DUMMYFUNCTION("""COMPUTED_VALUE"""),"BP2600562010101")</f>
        <v>BP2600562010101</v>
      </c>
      <c r="H315"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15" s="13" t="s">
        <v>405</v>
      </c>
      <c r="J315" s="47" t="s">
        <v>405</v>
      </c>
      <c r="K315" s="40" t="s">
        <v>405</v>
      </c>
      <c r="L315" s="40" t="s">
        <v>405</v>
      </c>
      <c r="M315" s="40" t="s">
        <v>405</v>
      </c>
      <c r="N315" s="40" t="s">
        <v>405</v>
      </c>
      <c r="O315" s="40" t="s">
        <v>405</v>
      </c>
      <c r="P315" s="40" t="s">
        <v>405</v>
      </c>
      <c r="Q315" s="40" t="s">
        <v>405</v>
      </c>
      <c r="R315" s="40" t="s">
        <v>405</v>
      </c>
      <c r="S315" s="40" t="s">
        <v>405</v>
      </c>
      <c r="T315" s="14">
        <f>IFERROR(__xludf.DUMMYFUNCTION("""COMPUTED_VALUE"""),0.0)</f>
        <v>0</v>
      </c>
      <c r="U315" s="14" t="s">
        <v>405</v>
      </c>
      <c r="V315" s="14"/>
      <c r="W315" s="13"/>
      <c r="X315" s="24"/>
      <c r="Y315" s="15" t="str">
        <f t="shared" si="2"/>
        <v> </v>
      </c>
      <c r="Z315" s="1" t="s">
        <v>37</v>
      </c>
    </row>
    <row r="316" ht="15.75" customHeight="1">
      <c r="B316" s="13" t="s">
        <v>469</v>
      </c>
      <c r="C316" s="13" t="s">
        <v>1384</v>
      </c>
      <c r="D316" s="13" t="s">
        <v>1750</v>
      </c>
      <c r="E316" s="13" t="str">
        <f t="shared" si="1"/>
        <v>BP26005621</v>
      </c>
      <c r="F316" s="13" t="s">
        <v>340</v>
      </c>
      <c r="G316" s="13" t="str">
        <f>IFERROR(__xludf.DUMMYFUNCTION("""COMPUTED_VALUE"""),"BP2600562110101")</f>
        <v>BP2600562110101</v>
      </c>
      <c r="H316" s="13" t="str">
        <f>IFERROR(__xludf.DUMMYFUNCTION("""COMPUTED_VALUE"""),"Apoyar la logística para el desarrollo de las capacitaciones")</f>
        <v>Apoyar la logística para el desarrollo de las capacitaciones</v>
      </c>
      <c r="I316" s="13" t="s">
        <v>405</v>
      </c>
      <c r="J316" s="47" t="s">
        <v>405</v>
      </c>
      <c r="K316" s="40" t="s">
        <v>405</v>
      </c>
      <c r="L316" s="40" t="s">
        <v>405</v>
      </c>
      <c r="M316" s="40" t="s">
        <v>405</v>
      </c>
      <c r="N316" s="40" t="s">
        <v>405</v>
      </c>
      <c r="O316" s="40" t="s">
        <v>405</v>
      </c>
      <c r="P316" s="40" t="s">
        <v>405</v>
      </c>
      <c r="Q316" s="40" t="s">
        <v>405</v>
      </c>
      <c r="R316" s="40" t="s">
        <v>405</v>
      </c>
      <c r="S316" s="40" t="s">
        <v>405</v>
      </c>
      <c r="T316" s="14">
        <f>IFERROR(__xludf.DUMMYFUNCTION("""COMPUTED_VALUE"""),3.8511E7)</f>
        <v>38511000</v>
      </c>
      <c r="U316" s="14" t="s">
        <v>405</v>
      </c>
      <c r="V316" s="14"/>
      <c r="W316" s="13"/>
      <c r="X316" s="13"/>
      <c r="Y316" s="15" t="str">
        <f t="shared" si="2"/>
        <v> </v>
      </c>
      <c r="Z316" s="1" t="s">
        <v>37</v>
      </c>
    </row>
    <row r="317" ht="15.75" customHeight="1">
      <c r="B317" s="13" t="s">
        <v>469</v>
      </c>
      <c r="C317" s="13" t="s">
        <v>1384</v>
      </c>
      <c r="D317" s="13" t="s">
        <v>1750</v>
      </c>
      <c r="E317" s="13" t="str">
        <f t="shared" si="1"/>
        <v>BP26005621</v>
      </c>
      <c r="F317" s="13" t="s">
        <v>340</v>
      </c>
      <c r="G317" s="13" t="str">
        <f>IFERROR(__xludf.DUMMYFUNCTION("""COMPUTED_VALUE"""),"BP2600562110101")</f>
        <v>BP2600562110101</v>
      </c>
      <c r="H317" s="13" t="str">
        <f>IFERROR(__xludf.DUMMYFUNCTION("""COMPUTED_VALUE"""),"Fortalecimiento de iniciativas sociales organizadas para personas mayores")</f>
        <v>Fortalecimiento de iniciativas sociales organizadas para personas mayores</v>
      </c>
      <c r="I317" s="13" t="s">
        <v>405</v>
      </c>
      <c r="J317" s="47" t="s">
        <v>405</v>
      </c>
      <c r="K317" s="40" t="s">
        <v>405</v>
      </c>
      <c r="L317" s="40" t="s">
        <v>405</v>
      </c>
      <c r="M317" s="40" t="s">
        <v>405</v>
      </c>
      <c r="N317" s="40" t="s">
        <v>405</v>
      </c>
      <c r="O317" s="40" t="s">
        <v>405</v>
      </c>
      <c r="P317" s="40" t="s">
        <v>405</v>
      </c>
      <c r="Q317" s="40" t="s">
        <v>405</v>
      </c>
      <c r="R317" s="40" t="s">
        <v>405</v>
      </c>
      <c r="S317" s="40" t="s">
        <v>405</v>
      </c>
      <c r="T317" s="14">
        <f>IFERROR(__xludf.DUMMYFUNCTION("""COMPUTED_VALUE"""),0.0)</f>
        <v>0</v>
      </c>
      <c r="U317" s="14" t="s">
        <v>405</v>
      </c>
      <c r="V317" s="14"/>
      <c r="W317" s="13"/>
      <c r="X317" s="13"/>
      <c r="Y317" s="15" t="str">
        <f t="shared" si="2"/>
        <v> </v>
      </c>
      <c r="Z317" s="1" t="s">
        <v>37</v>
      </c>
    </row>
    <row r="318" ht="15.75" customHeight="1">
      <c r="B318" s="13" t="s">
        <v>469</v>
      </c>
      <c r="C318" s="13" t="s">
        <v>1384</v>
      </c>
      <c r="D318" s="13" t="s">
        <v>1750</v>
      </c>
      <c r="E318" s="13" t="str">
        <f t="shared" si="1"/>
        <v>BP26005621</v>
      </c>
      <c r="F318" s="13" t="s">
        <v>340</v>
      </c>
      <c r="G318" s="13" t="str">
        <f>IFERROR(__xludf.DUMMYFUNCTION("""COMPUTED_VALUE"""),"BP2600562110101")</f>
        <v>BP2600562110101</v>
      </c>
      <c r="H318" s="13" t="str">
        <f>IFERROR(__xludf.DUMMYFUNCTION("""COMPUTED_VALUE"""),"Realizar convocatoria, divulgación, inscripción y selección de beneficiarios del proyecto")</f>
        <v>Realizar convocatoria, divulgación, inscripción y selección de beneficiarios del proyecto</v>
      </c>
      <c r="I318" s="13" t="s">
        <v>405</v>
      </c>
      <c r="J318" s="47" t="s">
        <v>405</v>
      </c>
      <c r="K318" s="40" t="s">
        <v>405</v>
      </c>
      <c r="L318" s="40" t="s">
        <v>405</v>
      </c>
      <c r="M318" s="40" t="s">
        <v>405</v>
      </c>
      <c r="N318" s="40" t="s">
        <v>405</v>
      </c>
      <c r="O318" s="40" t="s">
        <v>405</v>
      </c>
      <c r="P318" s="40" t="s">
        <v>405</v>
      </c>
      <c r="Q318" s="40" t="s">
        <v>405</v>
      </c>
      <c r="R318" s="40" t="s">
        <v>405</v>
      </c>
      <c r="S318" s="40" t="s">
        <v>405</v>
      </c>
      <c r="T318" s="14">
        <f>IFERROR(__xludf.DUMMYFUNCTION("""COMPUTED_VALUE"""),1277100.0)</f>
        <v>1277100</v>
      </c>
      <c r="U318" s="14" t="s">
        <v>405</v>
      </c>
      <c r="V318" s="14"/>
      <c r="W318" s="13"/>
      <c r="X318" s="13"/>
      <c r="Y318" s="15" t="str">
        <f t="shared" si="2"/>
        <v> </v>
      </c>
      <c r="Z318" s="1" t="s">
        <v>37</v>
      </c>
    </row>
    <row r="319" ht="15.75" customHeight="1">
      <c r="B319" s="13" t="s">
        <v>469</v>
      </c>
      <c r="C319" s="13" t="s">
        <v>1384</v>
      </c>
      <c r="D319" s="13" t="s">
        <v>1750</v>
      </c>
      <c r="E319" s="13" t="str">
        <f t="shared" si="1"/>
        <v>BP26005621</v>
      </c>
      <c r="F319" s="13" t="s">
        <v>340</v>
      </c>
      <c r="G319" s="13" t="str">
        <f>IFERROR(__xludf.DUMMYFUNCTION("""COMPUTED_VALUE"""),"BP2600562110101")</f>
        <v>BP2600562110101</v>
      </c>
      <c r="H319" s="13" t="str">
        <f>IFERROR(__xludf.DUMMYFUNCTION("""COMPUTED_VALUE"""),"Realizar salida pedagógica de integración, socialización y entrega de resultados del proyecto")</f>
        <v>Realizar salida pedagógica de integración, socialización y entrega de resultados del proyecto</v>
      </c>
      <c r="I319" s="13" t="s">
        <v>405</v>
      </c>
      <c r="J319" s="47" t="s">
        <v>405</v>
      </c>
      <c r="K319" s="40" t="s">
        <v>405</v>
      </c>
      <c r="L319" s="40" t="s">
        <v>405</v>
      </c>
      <c r="M319" s="40" t="s">
        <v>405</v>
      </c>
      <c r="N319" s="40" t="s">
        <v>405</v>
      </c>
      <c r="O319" s="40" t="s">
        <v>405</v>
      </c>
      <c r="P319" s="40" t="s">
        <v>405</v>
      </c>
      <c r="Q319" s="40" t="s">
        <v>405</v>
      </c>
      <c r="R319" s="40" t="s">
        <v>405</v>
      </c>
      <c r="S319" s="40" t="s">
        <v>405</v>
      </c>
      <c r="T319" s="14">
        <f>IFERROR(__xludf.DUMMYFUNCTION("""COMPUTED_VALUE"""),6564690.0)</f>
        <v>6564690</v>
      </c>
      <c r="U319" s="14" t="s">
        <v>405</v>
      </c>
      <c r="V319" s="14"/>
      <c r="W319" s="13"/>
      <c r="X319" s="13"/>
      <c r="Y319" s="15" t="str">
        <f t="shared" si="2"/>
        <v> </v>
      </c>
      <c r="Z319" s="1" t="s">
        <v>37</v>
      </c>
    </row>
    <row r="320" ht="15.75" customHeight="1">
      <c r="B320" s="13" t="s">
        <v>469</v>
      </c>
      <c r="C320" s="13" t="s">
        <v>1384</v>
      </c>
      <c r="D320" s="13" t="s">
        <v>1750</v>
      </c>
      <c r="E320" s="13" t="str">
        <f t="shared" si="1"/>
        <v>BP26005621</v>
      </c>
      <c r="F320" s="13" t="s">
        <v>340</v>
      </c>
      <c r="G320" s="13" t="str">
        <f>IFERROR(__xludf.DUMMYFUNCTION("""COMPUTED_VALUE"""),"BP2600562110101")</f>
        <v>BP2600562110101</v>
      </c>
      <c r="H320"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20" s="13" t="s">
        <v>405</v>
      </c>
      <c r="J320" s="47" t="s">
        <v>405</v>
      </c>
      <c r="K320" s="40" t="s">
        <v>405</v>
      </c>
      <c r="L320" s="40" t="s">
        <v>405</v>
      </c>
      <c r="M320" s="40" t="s">
        <v>405</v>
      </c>
      <c r="N320" s="40" t="s">
        <v>405</v>
      </c>
      <c r="O320" s="40" t="s">
        <v>405</v>
      </c>
      <c r="P320" s="40" t="s">
        <v>405</v>
      </c>
      <c r="Q320" s="40" t="s">
        <v>405</v>
      </c>
      <c r="R320" s="40" t="s">
        <v>405</v>
      </c>
      <c r="S320" s="40" t="s">
        <v>405</v>
      </c>
      <c r="T320" s="14">
        <f>IFERROR(__xludf.DUMMYFUNCTION("""COMPUTED_VALUE"""),8356590.0)</f>
        <v>8356590</v>
      </c>
      <c r="U320" s="14" t="s">
        <v>405</v>
      </c>
      <c r="V320" s="14">
        <v>15.0</v>
      </c>
      <c r="W320" s="13" t="s">
        <v>60</v>
      </c>
      <c r="X320" s="33" t="s">
        <v>2420</v>
      </c>
      <c r="Y320" s="15" t="str">
        <f t="shared" si="2"/>
        <v>En octubre,  se realizaron los talleres de sensibilización en alimentación saludable para los 100 beneficiarios en las Comuna 15 .</v>
      </c>
      <c r="Z320" s="1" t="s">
        <v>37</v>
      </c>
    </row>
    <row r="321" ht="15.75" customHeight="1">
      <c r="B321" s="13" t="s">
        <v>469</v>
      </c>
      <c r="C321" s="13" t="s">
        <v>1384</v>
      </c>
      <c r="D321" s="13" t="s">
        <v>1750</v>
      </c>
      <c r="E321" s="13" t="str">
        <f t="shared" si="1"/>
        <v>BP26005621</v>
      </c>
      <c r="F321" s="13" t="s">
        <v>340</v>
      </c>
      <c r="G321" s="13" t="str">
        <f>IFERROR(__xludf.DUMMYFUNCTION("""COMPUTED_VALUE"""),"BP2600562110101")</f>
        <v>BP2600562110101</v>
      </c>
      <c r="H321"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321" s="13" t="s">
        <v>405</v>
      </c>
      <c r="J321" s="47" t="s">
        <v>405</v>
      </c>
      <c r="K321" s="40" t="s">
        <v>405</v>
      </c>
      <c r="L321" s="40" t="s">
        <v>405</v>
      </c>
      <c r="M321" s="40" t="s">
        <v>405</v>
      </c>
      <c r="N321" s="40" t="s">
        <v>405</v>
      </c>
      <c r="O321" s="40" t="s">
        <v>405</v>
      </c>
      <c r="P321" s="40" t="s">
        <v>405</v>
      </c>
      <c r="Q321" s="40" t="s">
        <v>405</v>
      </c>
      <c r="R321" s="40" t="s">
        <v>405</v>
      </c>
      <c r="S321" s="40" t="s">
        <v>405</v>
      </c>
      <c r="T321" s="14">
        <f>IFERROR(__xludf.DUMMYFUNCTION("""COMPUTED_VALUE"""),2.2137884E7)</f>
        <v>22137884</v>
      </c>
      <c r="U321" s="14" t="s">
        <v>405</v>
      </c>
      <c r="V321" s="14">
        <v>15.0</v>
      </c>
      <c r="W321" s="13" t="s">
        <v>35</v>
      </c>
      <c r="X321" s="33" t="s">
        <v>1818</v>
      </c>
      <c r="Y321" s="15" t="str">
        <f t="shared" si="2"/>
        <v>En el periodo correspondiente al mes de octubre, se realizaron los talleres interactivos que promueven la salud mental mediante actividades de rumbaterapia , escucha activa y gimnasia cerebral de hidroterapia para los beneficiarios en la Comuna 15 .</v>
      </c>
      <c r="Z321" s="1" t="s">
        <v>37</v>
      </c>
    </row>
    <row r="322" ht="15.75" customHeight="1">
      <c r="B322" s="13" t="s">
        <v>469</v>
      </c>
      <c r="C322" s="13" t="s">
        <v>1384</v>
      </c>
      <c r="D322" s="13" t="s">
        <v>1750</v>
      </c>
      <c r="E322" s="13" t="str">
        <f t="shared" si="1"/>
        <v>BP26005621</v>
      </c>
      <c r="F322" s="13" t="s">
        <v>340</v>
      </c>
      <c r="G322" s="13" t="str">
        <f>IFERROR(__xludf.DUMMYFUNCTION("""COMPUTED_VALUE"""),"BP2600562110101")</f>
        <v>BP2600562110101</v>
      </c>
      <c r="H322"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22" s="13" t="s">
        <v>405</v>
      </c>
      <c r="J322" s="47" t="s">
        <v>405</v>
      </c>
      <c r="K322" s="40" t="s">
        <v>405</v>
      </c>
      <c r="L322" s="40" t="s">
        <v>405</v>
      </c>
      <c r="M322" s="40" t="s">
        <v>405</v>
      </c>
      <c r="N322" s="40" t="s">
        <v>405</v>
      </c>
      <c r="O322" s="40" t="s">
        <v>405</v>
      </c>
      <c r="P322" s="40" t="s">
        <v>405</v>
      </c>
      <c r="Q322" s="40" t="s">
        <v>405</v>
      </c>
      <c r="R322" s="40" t="s">
        <v>405</v>
      </c>
      <c r="S322" s="40" t="s">
        <v>405</v>
      </c>
      <c r="T322" s="14">
        <f>IFERROR(__xludf.DUMMYFUNCTION("""COMPUTED_VALUE"""),2.06E7)</f>
        <v>20600000</v>
      </c>
      <c r="U322" s="14" t="s">
        <v>405</v>
      </c>
      <c r="V322" s="14"/>
      <c r="W322" s="13"/>
      <c r="X322" s="13"/>
      <c r="Y322" s="15" t="str">
        <f t="shared" si="2"/>
        <v> </v>
      </c>
      <c r="Z322" s="1" t="s">
        <v>37</v>
      </c>
    </row>
    <row r="323" ht="15.75" customHeight="1">
      <c r="B323" s="13" t="s">
        <v>469</v>
      </c>
      <c r="C323" s="13" t="s">
        <v>1496</v>
      </c>
      <c r="D323" s="13" t="s">
        <v>1750</v>
      </c>
      <c r="E323" s="13" t="str">
        <f t="shared" si="1"/>
        <v>BP26005659</v>
      </c>
      <c r="F323" s="13" t="s">
        <v>343</v>
      </c>
      <c r="G323" s="13" t="str">
        <f>IFERROR(__xludf.DUMMYFUNCTION("""COMPUTED_VALUE"""),"BP2600565910101")</f>
        <v>BP2600565910101</v>
      </c>
      <c r="H323"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23" s="13" t="s">
        <v>405</v>
      </c>
      <c r="J323" s="47" t="s">
        <v>405</v>
      </c>
      <c r="K323" s="40" t="s">
        <v>405</v>
      </c>
      <c r="L323" s="40" t="s">
        <v>405</v>
      </c>
      <c r="M323" s="40" t="s">
        <v>405</v>
      </c>
      <c r="N323" s="40" t="s">
        <v>405</v>
      </c>
      <c r="O323" s="40" t="s">
        <v>405</v>
      </c>
      <c r="P323" s="40" t="s">
        <v>405</v>
      </c>
      <c r="Q323" s="40" t="s">
        <v>405</v>
      </c>
      <c r="R323" s="40" t="s">
        <v>405</v>
      </c>
      <c r="S323" s="40" t="s">
        <v>405</v>
      </c>
      <c r="T323" s="14">
        <f>IFERROR(__xludf.DUMMYFUNCTION("""COMPUTED_VALUE"""),0.0)</f>
        <v>0</v>
      </c>
      <c r="U323" s="14" t="s">
        <v>405</v>
      </c>
      <c r="V323" s="14"/>
      <c r="W323" s="13"/>
      <c r="X323" s="13"/>
      <c r="Y323" s="15" t="str">
        <f t="shared" si="2"/>
        <v> </v>
      </c>
      <c r="Z323" s="1" t="s">
        <v>37</v>
      </c>
    </row>
    <row r="324" ht="15.75" customHeight="1">
      <c r="B324" s="13" t="s">
        <v>469</v>
      </c>
      <c r="C324" s="13" t="s">
        <v>1496</v>
      </c>
      <c r="D324" s="13" t="s">
        <v>1750</v>
      </c>
      <c r="E324" s="13" t="str">
        <f t="shared" si="1"/>
        <v>BP26005659</v>
      </c>
      <c r="F324" s="13" t="s">
        <v>343</v>
      </c>
      <c r="G324" s="13" t="str">
        <f>IFERROR(__xludf.DUMMYFUNCTION("""COMPUTED_VALUE"""),"BP2600565910101")</f>
        <v>BP2600565910101</v>
      </c>
      <c r="H324" s="13"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I324" s="13" t="s">
        <v>405</v>
      </c>
      <c r="J324" s="47" t="s">
        <v>405</v>
      </c>
      <c r="K324" s="40" t="s">
        <v>405</v>
      </c>
      <c r="L324" s="40" t="s">
        <v>405</v>
      </c>
      <c r="M324" s="40" t="s">
        <v>405</v>
      </c>
      <c r="N324" s="40" t="s">
        <v>405</v>
      </c>
      <c r="O324" s="40" t="s">
        <v>405</v>
      </c>
      <c r="P324" s="40" t="s">
        <v>405</v>
      </c>
      <c r="Q324" s="40" t="s">
        <v>405</v>
      </c>
      <c r="R324" s="40" t="s">
        <v>405</v>
      </c>
      <c r="S324" s="40" t="s">
        <v>405</v>
      </c>
      <c r="T324" s="14">
        <f>IFERROR(__xludf.DUMMYFUNCTION("""COMPUTED_VALUE"""),0.0)</f>
        <v>0</v>
      </c>
      <c r="U324" s="14" t="s">
        <v>405</v>
      </c>
      <c r="V324" s="14"/>
      <c r="W324" s="13"/>
      <c r="X324" s="13"/>
      <c r="Y324" s="15" t="str">
        <f t="shared" si="2"/>
        <v> </v>
      </c>
      <c r="Z324" s="1" t="s">
        <v>37</v>
      </c>
    </row>
    <row r="325" ht="15.75" customHeight="1">
      <c r="B325" s="13" t="s">
        <v>1109</v>
      </c>
      <c r="C325" s="13" t="s">
        <v>1110</v>
      </c>
      <c r="D325" s="13" t="s">
        <v>1750</v>
      </c>
      <c r="E325" s="13" t="str">
        <f t="shared" si="1"/>
        <v>BP26005663</v>
      </c>
      <c r="F325" s="13" t="s">
        <v>344</v>
      </c>
      <c r="G325" s="13" t="str">
        <f>IFERROR(__xludf.DUMMYFUNCTION("""COMPUTED_VALUE"""),"BP2600566310101")</f>
        <v>BP2600566310101</v>
      </c>
      <c r="H325"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25" s="13" t="s">
        <v>405</v>
      </c>
      <c r="J325" s="47" t="s">
        <v>405</v>
      </c>
      <c r="K325" s="40" t="s">
        <v>405</v>
      </c>
      <c r="L325" s="40" t="s">
        <v>405</v>
      </c>
      <c r="M325" s="40" t="s">
        <v>405</v>
      </c>
      <c r="N325" s="40" t="s">
        <v>405</v>
      </c>
      <c r="O325" s="40" t="s">
        <v>405</v>
      </c>
      <c r="P325" s="40" t="s">
        <v>405</v>
      </c>
      <c r="Q325" s="40" t="s">
        <v>405</v>
      </c>
      <c r="R325" s="40" t="s">
        <v>405</v>
      </c>
      <c r="S325" s="40" t="s">
        <v>405</v>
      </c>
      <c r="T325" s="14">
        <f>IFERROR(__xludf.DUMMYFUNCTION("""COMPUTED_VALUE"""),0.0)</f>
        <v>0</v>
      </c>
      <c r="U325" s="14" t="s">
        <v>405</v>
      </c>
      <c r="V325" s="14"/>
      <c r="W325" s="13"/>
      <c r="X325" s="13"/>
      <c r="Y325" s="15" t="str">
        <f t="shared" si="2"/>
        <v> </v>
      </c>
      <c r="Z325" s="1" t="s">
        <v>37</v>
      </c>
    </row>
    <row r="326" ht="15.75" customHeight="1">
      <c r="B326" s="13" t="s">
        <v>1109</v>
      </c>
      <c r="C326" s="13" t="s">
        <v>1110</v>
      </c>
      <c r="D326" s="13" t="s">
        <v>1750</v>
      </c>
      <c r="E326" s="13" t="str">
        <f t="shared" si="1"/>
        <v>BP26005663</v>
      </c>
      <c r="F326" s="13" t="s">
        <v>344</v>
      </c>
      <c r="G326" s="13" t="str">
        <f>IFERROR(__xludf.DUMMYFUNCTION("""COMPUTED_VALUE"""),"BP2600566310101")</f>
        <v>BP2600566310101</v>
      </c>
      <c r="H326"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26" s="13" t="s">
        <v>405</v>
      </c>
      <c r="J326" s="47" t="s">
        <v>405</v>
      </c>
      <c r="K326" s="40" t="s">
        <v>405</v>
      </c>
      <c r="L326" s="40" t="s">
        <v>405</v>
      </c>
      <c r="M326" s="40" t="s">
        <v>405</v>
      </c>
      <c r="N326" s="40" t="s">
        <v>405</v>
      </c>
      <c r="O326" s="40" t="s">
        <v>405</v>
      </c>
      <c r="P326" s="40" t="s">
        <v>405</v>
      </c>
      <c r="Q326" s="40" t="s">
        <v>405</v>
      </c>
      <c r="R326" s="40" t="s">
        <v>405</v>
      </c>
      <c r="S326" s="40" t="s">
        <v>405</v>
      </c>
      <c r="T326" s="14">
        <f>IFERROR(__xludf.DUMMYFUNCTION("""COMPUTED_VALUE"""),0.0)</f>
        <v>0</v>
      </c>
      <c r="U326" s="14" t="s">
        <v>405</v>
      </c>
      <c r="V326" s="14"/>
      <c r="W326" s="13"/>
      <c r="X326" s="13"/>
      <c r="Y326" s="15" t="str">
        <f t="shared" si="2"/>
        <v> </v>
      </c>
      <c r="Z326" s="1" t="s">
        <v>37</v>
      </c>
    </row>
    <row r="327" ht="15.75" customHeight="1">
      <c r="B327" s="13" t="s">
        <v>1109</v>
      </c>
      <c r="C327" s="13" t="s">
        <v>1110</v>
      </c>
      <c r="D327" s="13" t="s">
        <v>1750</v>
      </c>
      <c r="E327" s="13" t="str">
        <f t="shared" si="1"/>
        <v>BP26005663</v>
      </c>
      <c r="F327" s="13" t="s">
        <v>344</v>
      </c>
      <c r="G327" s="13" t="str">
        <f>IFERROR(__xludf.DUMMYFUNCTION("""COMPUTED_VALUE"""),"BP2600566310101")</f>
        <v>BP2600566310101</v>
      </c>
      <c r="H327" s="13" t="str">
        <f>IFERROR(__xludf.DUMMYFUNCTION("""COMPUTED_VALUE"""),"Realizar seguimiento al fortalecimiento de las iniciativas sociales o productivas de las mujeres")</f>
        <v>Realizar seguimiento al fortalecimiento de las iniciativas sociales o productivas de las mujeres</v>
      </c>
      <c r="I327" s="13" t="s">
        <v>405</v>
      </c>
      <c r="J327" s="47" t="s">
        <v>405</v>
      </c>
      <c r="K327" s="40" t="s">
        <v>405</v>
      </c>
      <c r="L327" s="40" t="s">
        <v>405</v>
      </c>
      <c r="M327" s="40" t="s">
        <v>405</v>
      </c>
      <c r="N327" s="40" t="s">
        <v>405</v>
      </c>
      <c r="O327" s="40" t="s">
        <v>405</v>
      </c>
      <c r="P327" s="40" t="s">
        <v>405</v>
      </c>
      <c r="Q327" s="40" t="s">
        <v>405</v>
      </c>
      <c r="R327" s="40" t="s">
        <v>405</v>
      </c>
      <c r="S327" s="40" t="s">
        <v>405</v>
      </c>
      <c r="T327" s="14">
        <f>IFERROR(__xludf.DUMMYFUNCTION("""COMPUTED_VALUE"""),0.0)</f>
        <v>0</v>
      </c>
      <c r="U327" s="14" t="s">
        <v>405</v>
      </c>
      <c r="V327" s="14"/>
      <c r="W327" s="13"/>
      <c r="X327" s="13"/>
      <c r="Y327" s="15" t="str">
        <f t="shared" si="2"/>
        <v> </v>
      </c>
      <c r="Z327" s="1" t="s">
        <v>37</v>
      </c>
    </row>
    <row r="328" ht="15.75" customHeight="1">
      <c r="B328" s="13" t="s">
        <v>469</v>
      </c>
      <c r="C328" s="13" t="s">
        <v>1496</v>
      </c>
      <c r="D328" s="13" t="s">
        <v>1750</v>
      </c>
      <c r="E328" s="13" t="str">
        <f t="shared" si="1"/>
        <v>BP26005680</v>
      </c>
      <c r="F328" s="13" t="s">
        <v>345</v>
      </c>
      <c r="G328" s="13" t="str">
        <f>IFERROR(__xludf.DUMMYFUNCTION("""COMPUTED_VALUE"""),"BP2600568010101")</f>
        <v>BP2600568010101</v>
      </c>
      <c r="H328"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28" s="13" t="s">
        <v>405</v>
      </c>
      <c r="J328" s="47" t="s">
        <v>405</v>
      </c>
      <c r="K328" s="40" t="s">
        <v>405</v>
      </c>
      <c r="L328" s="40" t="s">
        <v>405</v>
      </c>
      <c r="M328" s="40" t="s">
        <v>405</v>
      </c>
      <c r="N328" s="40" t="s">
        <v>405</v>
      </c>
      <c r="O328" s="40" t="s">
        <v>405</v>
      </c>
      <c r="P328" s="40" t="s">
        <v>405</v>
      </c>
      <c r="Q328" s="40" t="s">
        <v>405</v>
      </c>
      <c r="R328" s="40" t="s">
        <v>405</v>
      </c>
      <c r="S328" s="40" t="s">
        <v>405</v>
      </c>
      <c r="T328" s="14">
        <f>IFERROR(__xludf.DUMMYFUNCTION("""COMPUTED_VALUE"""),0.0)</f>
        <v>0</v>
      </c>
      <c r="U328" s="14" t="s">
        <v>405</v>
      </c>
      <c r="V328" s="14"/>
      <c r="W328" s="13"/>
      <c r="X328" s="13"/>
      <c r="Y328" s="15" t="str">
        <f t="shared" si="2"/>
        <v> </v>
      </c>
      <c r="Z328" s="1" t="s">
        <v>37</v>
      </c>
    </row>
    <row r="329" ht="15.75" customHeight="1">
      <c r="B329" s="13" t="s">
        <v>469</v>
      </c>
      <c r="C329" s="13" t="s">
        <v>1496</v>
      </c>
      <c r="D329" s="13" t="s">
        <v>1750</v>
      </c>
      <c r="E329" s="13" t="str">
        <f t="shared" si="1"/>
        <v>BP26005680</v>
      </c>
      <c r="F329" s="13" t="s">
        <v>345</v>
      </c>
      <c r="G329" s="13" t="str">
        <f>IFERROR(__xludf.DUMMYFUNCTION("""COMPUTED_VALUE"""),"BP2600568010101")</f>
        <v>BP2600568010101</v>
      </c>
      <c r="H329" s="13"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I329" s="13" t="s">
        <v>405</v>
      </c>
      <c r="J329" s="47" t="s">
        <v>405</v>
      </c>
      <c r="K329" s="40" t="s">
        <v>405</v>
      </c>
      <c r="L329" s="40" t="s">
        <v>405</v>
      </c>
      <c r="M329" s="40" t="s">
        <v>405</v>
      </c>
      <c r="N329" s="40" t="s">
        <v>405</v>
      </c>
      <c r="O329" s="40" t="s">
        <v>405</v>
      </c>
      <c r="P329" s="40" t="s">
        <v>405</v>
      </c>
      <c r="Q329" s="40" t="s">
        <v>405</v>
      </c>
      <c r="R329" s="40" t="s">
        <v>405</v>
      </c>
      <c r="S329" s="40" t="s">
        <v>405</v>
      </c>
      <c r="T329" s="14">
        <f>IFERROR(__xludf.DUMMYFUNCTION("""COMPUTED_VALUE"""),0.0)</f>
        <v>0</v>
      </c>
      <c r="U329" s="14" t="s">
        <v>405</v>
      </c>
      <c r="V329" s="14"/>
      <c r="W329" s="13"/>
      <c r="X329" s="24"/>
      <c r="Y329" s="15" t="str">
        <f t="shared" si="2"/>
        <v> </v>
      </c>
      <c r="Z329" s="1" t="s">
        <v>37</v>
      </c>
    </row>
    <row r="330" ht="15.75" customHeight="1">
      <c r="B330" s="13" t="s">
        <v>469</v>
      </c>
      <c r="C330" s="13" t="s">
        <v>1496</v>
      </c>
      <c r="D330" s="13" t="s">
        <v>1750</v>
      </c>
      <c r="E330" s="13" t="str">
        <f t="shared" si="1"/>
        <v>BP26005680</v>
      </c>
      <c r="F330" s="13" t="s">
        <v>345</v>
      </c>
      <c r="G330" s="13" t="str">
        <f>IFERROR(__xludf.DUMMYFUNCTION("""COMPUTED_VALUE"""),"BP2600568010101")</f>
        <v>BP2600568010101</v>
      </c>
      <c r="H330"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30" s="13" t="s">
        <v>405</v>
      </c>
      <c r="J330" s="47" t="s">
        <v>405</v>
      </c>
      <c r="K330" s="40" t="s">
        <v>405</v>
      </c>
      <c r="L330" s="40" t="s">
        <v>405</v>
      </c>
      <c r="M330" s="40" t="s">
        <v>405</v>
      </c>
      <c r="N330" s="40" t="s">
        <v>405</v>
      </c>
      <c r="O330" s="40" t="s">
        <v>405</v>
      </c>
      <c r="P330" s="40" t="s">
        <v>405</v>
      </c>
      <c r="Q330" s="40" t="s">
        <v>405</v>
      </c>
      <c r="R330" s="40" t="s">
        <v>405</v>
      </c>
      <c r="S330" s="40" t="s">
        <v>405</v>
      </c>
      <c r="T330" s="14">
        <f>IFERROR(__xludf.DUMMYFUNCTION("""COMPUTED_VALUE"""),0.0)</f>
        <v>0</v>
      </c>
      <c r="U330" s="14" t="s">
        <v>405</v>
      </c>
      <c r="V330" s="14"/>
      <c r="W330" s="13"/>
      <c r="X330" s="13"/>
      <c r="Y330" s="15" t="str">
        <f t="shared" si="2"/>
        <v> </v>
      </c>
      <c r="Z330" s="1" t="s">
        <v>37</v>
      </c>
    </row>
    <row r="331" ht="15.75" customHeight="1">
      <c r="B331" s="13" t="s">
        <v>469</v>
      </c>
      <c r="C331" s="13" t="s">
        <v>808</v>
      </c>
      <c r="D331" s="13" t="s">
        <v>1750</v>
      </c>
      <c r="E331" s="13" t="str">
        <f t="shared" si="1"/>
        <v>BP26005682</v>
      </c>
      <c r="F331" s="13" t="s">
        <v>346</v>
      </c>
      <c r="G331" s="13" t="str">
        <f>IFERROR(__xludf.DUMMYFUNCTION("""COMPUTED_VALUE"""),"BP2600568210101")</f>
        <v>BP2600568210101</v>
      </c>
      <c r="H331" s="13" t="str">
        <f>IFERROR(__xludf.DUMMYFUNCTION("""COMPUTED_VALUE"""),"Brindar apoyo a iniciativas sociales del territorio")</f>
        <v>Brindar apoyo a iniciativas sociales del territorio</v>
      </c>
      <c r="I331" s="13" t="s">
        <v>405</v>
      </c>
      <c r="J331" s="47" t="s">
        <v>405</v>
      </c>
      <c r="K331" s="40" t="s">
        <v>405</v>
      </c>
      <c r="L331" s="40" t="s">
        <v>405</v>
      </c>
      <c r="M331" s="40" t="s">
        <v>405</v>
      </c>
      <c r="N331" s="40" t="s">
        <v>405</v>
      </c>
      <c r="O331" s="40" t="s">
        <v>405</v>
      </c>
      <c r="P331" s="40" t="s">
        <v>405</v>
      </c>
      <c r="Q331" s="40" t="s">
        <v>405</v>
      </c>
      <c r="R331" s="40" t="s">
        <v>405</v>
      </c>
      <c r="S331" s="40" t="s">
        <v>405</v>
      </c>
      <c r="T331" s="14">
        <f>IFERROR(__xludf.DUMMYFUNCTION("""COMPUTED_VALUE"""),0.0)</f>
        <v>0</v>
      </c>
      <c r="U331" s="14" t="s">
        <v>405</v>
      </c>
      <c r="V331" s="14"/>
      <c r="W331" s="13"/>
      <c r="X331" s="24"/>
      <c r="Y331" s="15" t="str">
        <f t="shared" si="2"/>
        <v> </v>
      </c>
      <c r="Z331" s="1" t="s">
        <v>37</v>
      </c>
    </row>
    <row r="332" ht="15.75" customHeight="1">
      <c r="B332" s="13" t="s">
        <v>469</v>
      </c>
      <c r="C332" s="13" t="s">
        <v>808</v>
      </c>
      <c r="D332" s="13" t="s">
        <v>1750</v>
      </c>
      <c r="E332" s="13" t="str">
        <f t="shared" si="1"/>
        <v>BP26005682</v>
      </c>
      <c r="F332" s="13" t="s">
        <v>346</v>
      </c>
      <c r="G332" s="13" t="str">
        <f>IFERROR(__xludf.DUMMYFUNCTION("""COMPUTED_VALUE"""),"BP2600568210101")</f>
        <v>BP2600568210101</v>
      </c>
      <c r="H332" s="13" t="str">
        <f>IFERROR(__xludf.DUMMYFUNCTION("""COMPUTED_VALUE"""),"Realizar capacitación sobre los derechos de los jóvenes y la Ley Estatutaria de Juventud")</f>
        <v>Realizar capacitación sobre los derechos de los jóvenes y la Ley Estatutaria de Juventud</v>
      </c>
      <c r="I332" s="13" t="s">
        <v>405</v>
      </c>
      <c r="J332" s="47" t="s">
        <v>405</v>
      </c>
      <c r="K332" s="40" t="s">
        <v>405</v>
      </c>
      <c r="L332" s="40" t="s">
        <v>405</v>
      </c>
      <c r="M332" s="40" t="s">
        <v>405</v>
      </c>
      <c r="N332" s="40" t="s">
        <v>405</v>
      </c>
      <c r="O332" s="40" t="s">
        <v>405</v>
      </c>
      <c r="P332" s="40" t="s">
        <v>405</v>
      </c>
      <c r="Q332" s="40" t="s">
        <v>405</v>
      </c>
      <c r="R332" s="40" t="s">
        <v>405</v>
      </c>
      <c r="S332" s="40" t="s">
        <v>405</v>
      </c>
      <c r="T332" s="14">
        <f>IFERROR(__xludf.DUMMYFUNCTION("""COMPUTED_VALUE"""),0.0)</f>
        <v>0</v>
      </c>
      <c r="U332" s="14" t="s">
        <v>405</v>
      </c>
      <c r="V332" s="14"/>
      <c r="W332" s="13"/>
      <c r="X332" s="13"/>
      <c r="Y332" s="15" t="str">
        <f t="shared" si="2"/>
        <v> </v>
      </c>
      <c r="Z332" s="1" t="s">
        <v>37</v>
      </c>
    </row>
    <row r="333" ht="15.75" customHeight="1">
      <c r="B333" s="13" t="s">
        <v>469</v>
      </c>
      <c r="C333" s="13" t="s">
        <v>808</v>
      </c>
      <c r="D333" s="13" t="s">
        <v>1750</v>
      </c>
      <c r="E333" s="13" t="str">
        <f t="shared" si="1"/>
        <v>BP26005682</v>
      </c>
      <c r="F333" s="13" t="s">
        <v>346</v>
      </c>
      <c r="G333" s="13" t="str">
        <f>IFERROR(__xludf.DUMMYFUNCTION("""COMPUTED_VALUE"""),"BP2600568210101")</f>
        <v>BP2600568210101</v>
      </c>
      <c r="H333" s="13" t="str">
        <f>IFERROR(__xludf.DUMMYFUNCTION("""COMPUTED_VALUE"""),"Realizar caracterización de los beneficiarios del proyecto")</f>
        <v>Realizar caracterización de los beneficiarios del proyecto</v>
      </c>
      <c r="I333" s="13" t="s">
        <v>405</v>
      </c>
      <c r="J333" s="47" t="s">
        <v>405</v>
      </c>
      <c r="K333" s="40" t="s">
        <v>405</v>
      </c>
      <c r="L333" s="40" t="s">
        <v>405</v>
      </c>
      <c r="M333" s="40" t="s">
        <v>405</v>
      </c>
      <c r="N333" s="40" t="s">
        <v>405</v>
      </c>
      <c r="O333" s="40" t="s">
        <v>405</v>
      </c>
      <c r="P333" s="40" t="s">
        <v>405</v>
      </c>
      <c r="Q333" s="40" t="s">
        <v>405</v>
      </c>
      <c r="R333" s="40" t="s">
        <v>405</v>
      </c>
      <c r="S333" s="40" t="s">
        <v>405</v>
      </c>
      <c r="T333" s="14">
        <f>IFERROR(__xludf.DUMMYFUNCTION("""COMPUTED_VALUE"""),0.0)</f>
        <v>0</v>
      </c>
      <c r="U333" s="14" t="s">
        <v>405</v>
      </c>
      <c r="V333" s="14"/>
      <c r="W333" s="13"/>
      <c r="X333" s="24"/>
      <c r="Y333" s="15" t="str">
        <f t="shared" si="2"/>
        <v> </v>
      </c>
      <c r="Z333" s="1" t="s">
        <v>37</v>
      </c>
    </row>
    <row r="334" ht="15.75" customHeight="1">
      <c r="B334" s="13" t="s">
        <v>469</v>
      </c>
      <c r="C334" s="13" t="s">
        <v>808</v>
      </c>
      <c r="D334" s="13" t="s">
        <v>1750</v>
      </c>
      <c r="E334" s="13" t="str">
        <f t="shared" si="1"/>
        <v>BP26005682</v>
      </c>
      <c r="F334" s="13" t="s">
        <v>346</v>
      </c>
      <c r="G334" s="13" t="str">
        <f>IFERROR(__xludf.DUMMYFUNCTION("""COMPUTED_VALUE"""),"BP2600568210101")</f>
        <v>BP2600568210101</v>
      </c>
      <c r="H334" s="13" t="str">
        <f>IFERROR(__xludf.DUMMYFUNCTION("""COMPUTED_VALUE"""),"Realizar programas de capacitación que enseñen habilidades blandas y orientación vocacional")</f>
        <v>Realizar programas de capacitación que enseñen habilidades blandas y orientación vocacional</v>
      </c>
      <c r="I334" s="13" t="s">
        <v>405</v>
      </c>
      <c r="J334" s="47" t="s">
        <v>405</v>
      </c>
      <c r="K334" s="40" t="s">
        <v>405</v>
      </c>
      <c r="L334" s="40" t="s">
        <v>405</v>
      </c>
      <c r="M334" s="40" t="s">
        <v>405</v>
      </c>
      <c r="N334" s="40" t="s">
        <v>405</v>
      </c>
      <c r="O334" s="40" t="s">
        <v>405</v>
      </c>
      <c r="P334" s="40" t="s">
        <v>405</v>
      </c>
      <c r="Q334" s="40" t="s">
        <v>405</v>
      </c>
      <c r="R334" s="40" t="s">
        <v>405</v>
      </c>
      <c r="S334" s="40" t="s">
        <v>405</v>
      </c>
      <c r="T334" s="14">
        <f>IFERROR(__xludf.DUMMYFUNCTION("""COMPUTED_VALUE"""),0.0)</f>
        <v>0</v>
      </c>
      <c r="U334" s="14" t="s">
        <v>405</v>
      </c>
      <c r="V334" s="14"/>
      <c r="W334" s="13"/>
      <c r="X334" s="24"/>
      <c r="Y334" s="15" t="str">
        <f t="shared" si="2"/>
        <v> </v>
      </c>
      <c r="Z334" s="1" t="s">
        <v>37</v>
      </c>
    </row>
    <row r="335" ht="15.75" customHeight="1">
      <c r="B335" s="13" t="s">
        <v>469</v>
      </c>
      <c r="C335" s="13" t="s">
        <v>1384</v>
      </c>
      <c r="D335" s="13" t="s">
        <v>1750</v>
      </c>
      <c r="E335" s="13" t="str">
        <f t="shared" si="1"/>
        <v>BP26005683</v>
      </c>
      <c r="F335" s="13" t="s">
        <v>347</v>
      </c>
      <c r="G335" s="13" t="str">
        <f>IFERROR(__xludf.DUMMYFUNCTION("""COMPUTED_VALUE"""),"BP2600568310101")</f>
        <v>BP2600568310101</v>
      </c>
      <c r="H335" s="13" t="str">
        <f>IFERROR(__xludf.DUMMYFUNCTION("""COMPUTED_VALUE"""),"Apoyar la logística para el desarrollo de las capacitaciones")</f>
        <v>Apoyar la logística para el desarrollo de las capacitaciones</v>
      </c>
      <c r="I335" s="13" t="s">
        <v>405</v>
      </c>
      <c r="J335" s="47" t="s">
        <v>405</v>
      </c>
      <c r="K335" s="40" t="s">
        <v>405</v>
      </c>
      <c r="L335" s="40" t="s">
        <v>405</v>
      </c>
      <c r="M335" s="40" t="s">
        <v>405</v>
      </c>
      <c r="N335" s="40" t="s">
        <v>405</v>
      </c>
      <c r="O335" s="40" t="s">
        <v>405</v>
      </c>
      <c r="P335" s="40" t="s">
        <v>405</v>
      </c>
      <c r="Q335" s="40" t="s">
        <v>405</v>
      </c>
      <c r="R335" s="40" t="s">
        <v>405</v>
      </c>
      <c r="S335" s="40" t="s">
        <v>405</v>
      </c>
      <c r="T335" s="14">
        <f>IFERROR(__xludf.DUMMYFUNCTION("""COMPUTED_VALUE"""),3.9410249E7)</f>
        <v>39410249</v>
      </c>
      <c r="U335" s="14" t="s">
        <v>405</v>
      </c>
      <c r="V335" s="14"/>
      <c r="W335" s="13"/>
      <c r="X335" s="13"/>
      <c r="Y335" s="15" t="str">
        <f t="shared" si="2"/>
        <v> </v>
      </c>
      <c r="Z335" s="1" t="s">
        <v>37</v>
      </c>
    </row>
    <row r="336" ht="15.75" customHeight="1">
      <c r="B336" s="13" t="s">
        <v>469</v>
      </c>
      <c r="C336" s="13" t="s">
        <v>1384</v>
      </c>
      <c r="D336" s="13" t="s">
        <v>1750</v>
      </c>
      <c r="E336" s="13" t="str">
        <f t="shared" si="1"/>
        <v>BP26005683</v>
      </c>
      <c r="F336" s="13" t="s">
        <v>347</v>
      </c>
      <c r="G336" s="13" t="str">
        <f>IFERROR(__xludf.DUMMYFUNCTION("""COMPUTED_VALUE"""),"BP2600568310101")</f>
        <v>BP2600568310101</v>
      </c>
      <c r="H336" s="13" t="str">
        <f>IFERROR(__xludf.DUMMYFUNCTION("""COMPUTED_VALUE"""),"Fortalecer iniciativas sociales organizadas para personas mayores")</f>
        <v>Fortalecer iniciativas sociales organizadas para personas mayores</v>
      </c>
      <c r="I336" s="13" t="s">
        <v>405</v>
      </c>
      <c r="J336" s="47" t="s">
        <v>405</v>
      </c>
      <c r="K336" s="40" t="s">
        <v>405</v>
      </c>
      <c r="L336" s="40" t="s">
        <v>405</v>
      </c>
      <c r="M336" s="40" t="s">
        <v>405</v>
      </c>
      <c r="N336" s="40" t="s">
        <v>405</v>
      </c>
      <c r="O336" s="40" t="s">
        <v>405</v>
      </c>
      <c r="P336" s="40" t="s">
        <v>405</v>
      </c>
      <c r="Q336" s="40" t="s">
        <v>405</v>
      </c>
      <c r="R336" s="40" t="s">
        <v>405</v>
      </c>
      <c r="S336" s="40" t="s">
        <v>405</v>
      </c>
      <c r="T336" s="14">
        <f>IFERROR(__xludf.DUMMYFUNCTION("""COMPUTED_VALUE"""),5702914.0)</f>
        <v>5702914</v>
      </c>
      <c r="U336" s="14" t="s">
        <v>405</v>
      </c>
      <c r="V336" s="14"/>
      <c r="W336" s="13"/>
      <c r="X336" s="13"/>
      <c r="Y336" s="15" t="str">
        <f t="shared" si="2"/>
        <v> </v>
      </c>
      <c r="Z336" s="1" t="s">
        <v>37</v>
      </c>
    </row>
    <row r="337" ht="15.75" customHeight="1">
      <c r="B337" s="13" t="s">
        <v>469</v>
      </c>
      <c r="C337" s="13" t="s">
        <v>1384</v>
      </c>
      <c r="D337" s="13" t="s">
        <v>1750</v>
      </c>
      <c r="E337" s="13" t="str">
        <f t="shared" si="1"/>
        <v>BP26005683</v>
      </c>
      <c r="F337" s="13" t="s">
        <v>347</v>
      </c>
      <c r="G337" s="13" t="str">
        <f>IFERROR(__xludf.DUMMYFUNCTION("""COMPUTED_VALUE"""),"BP2600568310101")</f>
        <v>BP2600568310101</v>
      </c>
      <c r="H337" s="13" t="str">
        <f>IFERROR(__xludf.DUMMYFUNCTION("""COMPUTED_VALUE"""),"Realizar convocatoria, divulgación, inscripción y selección de beneficiarios del proyecto")</f>
        <v>Realizar convocatoria, divulgación, inscripción y selección de beneficiarios del proyecto</v>
      </c>
      <c r="I337" s="13" t="s">
        <v>405</v>
      </c>
      <c r="J337" s="47" t="s">
        <v>405</v>
      </c>
      <c r="K337" s="40" t="s">
        <v>405</v>
      </c>
      <c r="L337" s="40" t="s">
        <v>405</v>
      </c>
      <c r="M337" s="40" t="s">
        <v>405</v>
      </c>
      <c r="N337" s="40" t="s">
        <v>405</v>
      </c>
      <c r="O337" s="40" t="s">
        <v>405</v>
      </c>
      <c r="P337" s="40" t="s">
        <v>405</v>
      </c>
      <c r="Q337" s="40" t="s">
        <v>405</v>
      </c>
      <c r="R337" s="40" t="s">
        <v>405</v>
      </c>
      <c r="S337" s="40" t="s">
        <v>405</v>
      </c>
      <c r="T337" s="14">
        <f>IFERROR(__xludf.DUMMYFUNCTION("""COMPUTED_VALUE"""),2118600.0)</f>
        <v>2118600</v>
      </c>
      <c r="U337" s="14" t="s">
        <v>405</v>
      </c>
      <c r="V337" s="14"/>
      <c r="W337" s="13"/>
      <c r="X337" s="13"/>
      <c r="Y337" s="15" t="str">
        <f t="shared" si="2"/>
        <v> </v>
      </c>
      <c r="Z337" s="1" t="s">
        <v>37</v>
      </c>
    </row>
    <row r="338" ht="15.75" customHeight="1">
      <c r="B338" s="13" t="s">
        <v>469</v>
      </c>
      <c r="C338" s="13" t="s">
        <v>1384</v>
      </c>
      <c r="D338" s="13" t="s">
        <v>1750</v>
      </c>
      <c r="E338" s="13" t="str">
        <f t="shared" si="1"/>
        <v>BP26005683</v>
      </c>
      <c r="F338" s="13" t="s">
        <v>347</v>
      </c>
      <c r="G338" s="13" t="str">
        <f>IFERROR(__xludf.DUMMYFUNCTION("""COMPUTED_VALUE"""),"BP2600568310101")</f>
        <v>BP2600568310101</v>
      </c>
      <c r="H338" s="13" t="str">
        <f>IFERROR(__xludf.DUMMYFUNCTION("""COMPUTED_VALUE"""),"Realizar salida pedagógica de integración, socialización y entrega de resultados del proyecto")</f>
        <v>Realizar salida pedagógica de integración, socialización y entrega de resultados del proyecto</v>
      </c>
      <c r="I338" s="13" t="s">
        <v>405</v>
      </c>
      <c r="J338" s="47" t="s">
        <v>405</v>
      </c>
      <c r="K338" s="40" t="s">
        <v>405</v>
      </c>
      <c r="L338" s="40" t="s">
        <v>405</v>
      </c>
      <c r="M338" s="40" t="s">
        <v>405</v>
      </c>
      <c r="N338" s="40" t="s">
        <v>405</v>
      </c>
      <c r="O338" s="40" t="s">
        <v>405</v>
      </c>
      <c r="P338" s="40" t="s">
        <v>405</v>
      </c>
      <c r="Q338" s="40" t="s">
        <v>405</v>
      </c>
      <c r="R338" s="40" t="s">
        <v>405</v>
      </c>
      <c r="S338" s="40" t="s">
        <v>405</v>
      </c>
      <c r="T338" s="14">
        <f>IFERROR(__xludf.DUMMYFUNCTION("""COMPUTED_VALUE"""),7144002.0)</f>
        <v>7144002</v>
      </c>
      <c r="U338" s="14" t="s">
        <v>405</v>
      </c>
      <c r="V338" s="14"/>
      <c r="W338" s="13"/>
      <c r="X338" s="13"/>
      <c r="Y338" s="15" t="str">
        <f t="shared" si="2"/>
        <v> </v>
      </c>
      <c r="Z338" s="1" t="s">
        <v>37</v>
      </c>
    </row>
    <row r="339" ht="15.75" customHeight="1">
      <c r="B339" s="13" t="s">
        <v>469</v>
      </c>
      <c r="C339" s="13" t="s">
        <v>1384</v>
      </c>
      <c r="D339" s="13" t="s">
        <v>1750</v>
      </c>
      <c r="E339" s="13" t="str">
        <f t="shared" si="1"/>
        <v>BP26005683</v>
      </c>
      <c r="F339" s="13" t="s">
        <v>347</v>
      </c>
      <c r="G339" s="13" t="str">
        <f>IFERROR(__xludf.DUMMYFUNCTION("""COMPUTED_VALUE"""),"BP2600568310101")</f>
        <v>BP2600568310101</v>
      </c>
      <c r="H339"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39" s="13" t="s">
        <v>405</v>
      </c>
      <c r="J339" s="47" t="s">
        <v>405</v>
      </c>
      <c r="K339" s="40" t="s">
        <v>405</v>
      </c>
      <c r="L339" s="40" t="s">
        <v>405</v>
      </c>
      <c r="M339" s="40" t="s">
        <v>405</v>
      </c>
      <c r="N339" s="40" t="s">
        <v>405</v>
      </c>
      <c r="O339" s="40" t="s">
        <v>405</v>
      </c>
      <c r="P339" s="40" t="s">
        <v>405</v>
      </c>
      <c r="Q339" s="40" t="s">
        <v>405</v>
      </c>
      <c r="R339" s="40" t="s">
        <v>405</v>
      </c>
      <c r="S339" s="40" t="s">
        <v>405</v>
      </c>
      <c r="T339" s="14">
        <f>IFERROR(__xludf.DUMMYFUNCTION("""COMPUTED_VALUE"""),1.0999999E7)</f>
        <v>10999999</v>
      </c>
      <c r="U339" s="14" t="s">
        <v>405</v>
      </c>
      <c r="V339" s="14">
        <v>25.0</v>
      </c>
      <c r="W339" s="13" t="s">
        <v>60</v>
      </c>
      <c r="X339" s="33" t="s">
        <v>1841</v>
      </c>
      <c r="Y339" s="15" t="str">
        <f t="shared" si="2"/>
        <v>En octubre,  se realizaron los talleres de sensibilización en alimentación saludable para los 150 beneficiarios de la Comuna 6. </v>
      </c>
      <c r="Z339" s="1" t="s">
        <v>37</v>
      </c>
    </row>
    <row r="340" ht="15.75" customHeight="1">
      <c r="B340" s="13" t="s">
        <v>469</v>
      </c>
      <c r="C340" s="13" t="s">
        <v>1384</v>
      </c>
      <c r="D340" s="13" t="s">
        <v>1750</v>
      </c>
      <c r="E340" s="13" t="str">
        <f t="shared" si="1"/>
        <v>BP26005683</v>
      </c>
      <c r="F340" s="13" t="s">
        <v>347</v>
      </c>
      <c r="G340" s="13" t="str">
        <f>IFERROR(__xludf.DUMMYFUNCTION("""COMPUTED_VALUE"""),"BP2600568310101")</f>
        <v>BP2600568310101</v>
      </c>
      <c r="H340" s="13" t="str">
        <f>IFERROR(__xludf.DUMMYFUNCTION("""COMPUTED_VALUE"""),"Realizar talleres interactivos que promuevan la salud mental mediante: actividades psicosociales de escucha activa, gimnasia cerebral y actividades lúdico-recreativas (Rumboterapia) que fortalezcan la salud mental y cognitiva de las personas mayores")</f>
        <v>Realizar talleres interactivos que promuevan la salud mental mediante: actividades psicosociales de escucha activa, gimnasia cerebral y actividades lúdico-recreativas (Rumboterapia) que fortalezcan la salud mental y cognitiva de las personas mayores</v>
      </c>
      <c r="I340" s="13" t="s">
        <v>405</v>
      </c>
      <c r="J340" s="47" t="s">
        <v>405</v>
      </c>
      <c r="K340" s="40" t="s">
        <v>405</v>
      </c>
      <c r="L340" s="40" t="s">
        <v>405</v>
      </c>
      <c r="M340" s="40" t="s">
        <v>405</v>
      </c>
      <c r="N340" s="40" t="s">
        <v>405</v>
      </c>
      <c r="O340" s="40" t="s">
        <v>405</v>
      </c>
      <c r="P340" s="40" t="s">
        <v>405</v>
      </c>
      <c r="Q340" s="40" t="s">
        <v>405</v>
      </c>
      <c r="R340" s="40" t="s">
        <v>405</v>
      </c>
      <c r="S340" s="40" t="s">
        <v>405</v>
      </c>
      <c r="T340" s="14">
        <f>IFERROR(__xludf.DUMMYFUNCTION("""COMPUTED_VALUE"""),5.9403333E7)</f>
        <v>59403333</v>
      </c>
      <c r="U340" s="14" t="s">
        <v>405</v>
      </c>
      <c r="V340" s="14">
        <v>25.0</v>
      </c>
      <c r="W340" s="13" t="s">
        <v>48</v>
      </c>
      <c r="X340" s="33" t="s">
        <v>1845</v>
      </c>
      <c r="Y340" s="15" t="str">
        <f t="shared" si="2"/>
        <v>En el mes de octubre, se realizaron los talleres interactivos que promuevan la salud mental mediante actividades de rumbaterapia , escucha activa y gimnasia cerebral de hidroterapia para los beneficiarios en la Comuna 6 .</v>
      </c>
      <c r="Z340" s="1" t="s">
        <v>37</v>
      </c>
    </row>
    <row r="341" ht="15.75" customHeight="1">
      <c r="B341" s="13" t="s">
        <v>469</v>
      </c>
      <c r="C341" s="13" t="s">
        <v>1384</v>
      </c>
      <c r="D341" s="13" t="s">
        <v>1750</v>
      </c>
      <c r="E341" s="13" t="str">
        <f t="shared" si="1"/>
        <v>BP26005683</v>
      </c>
      <c r="F341" s="13" t="s">
        <v>347</v>
      </c>
      <c r="G341" s="13" t="str">
        <f>IFERROR(__xludf.DUMMYFUNCTION("""COMPUTED_VALUE"""),"BP2600568310101")</f>
        <v>BP2600568310101</v>
      </c>
      <c r="H341"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41" s="13" t="s">
        <v>405</v>
      </c>
      <c r="J341" s="47" t="s">
        <v>405</v>
      </c>
      <c r="K341" s="40" t="s">
        <v>405</v>
      </c>
      <c r="L341" s="40" t="s">
        <v>405</v>
      </c>
      <c r="M341" s="40" t="s">
        <v>405</v>
      </c>
      <c r="N341" s="40" t="s">
        <v>405</v>
      </c>
      <c r="O341" s="40" t="s">
        <v>405</v>
      </c>
      <c r="P341" s="40" t="s">
        <v>405</v>
      </c>
      <c r="Q341" s="40" t="s">
        <v>405</v>
      </c>
      <c r="R341" s="40" t="s">
        <v>405</v>
      </c>
      <c r="S341" s="40" t="s">
        <v>405</v>
      </c>
      <c r="T341" s="14">
        <f>IFERROR(__xludf.DUMMYFUNCTION("""COMPUTED_VALUE"""),3.7999998E7)</f>
        <v>37999998</v>
      </c>
      <c r="U341" s="14" t="s">
        <v>405</v>
      </c>
      <c r="V341" s="14"/>
      <c r="W341" s="13"/>
      <c r="X341" s="13"/>
      <c r="Y341" s="15" t="str">
        <f t="shared" si="2"/>
        <v> </v>
      </c>
      <c r="Z341" s="1" t="s">
        <v>37</v>
      </c>
    </row>
    <row r="342" ht="15.75" customHeight="1">
      <c r="B342" s="13" t="s">
        <v>1109</v>
      </c>
      <c r="C342" s="13" t="s">
        <v>1110</v>
      </c>
      <c r="D342" s="13" t="s">
        <v>1750</v>
      </c>
      <c r="E342" s="13" t="str">
        <f t="shared" si="1"/>
        <v>BP26005684</v>
      </c>
      <c r="F342" s="13" t="s">
        <v>350</v>
      </c>
      <c r="G342" s="13" t="str">
        <f>IFERROR(__xludf.DUMMYFUNCTION("""COMPUTED_VALUE"""),"BP2600568410101")</f>
        <v>BP2600568410101</v>
      </c>
      <c r="H342"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42" s="13" t="s">
        <v>405</v>
      </c>
      <c r="J342" s="47" t="s">
        <v>405</v>
      </c>
      <c r="K342" s="40" t="s">
        <v>405</v>
      </c>
      <c r="L342" s="40" t="s">
        <v>405</v>
      </c>
      <c r="M342" s="40" t="s">
        <v>405</v>
      </c>
      <c r="N342" s="40" t="s">
        <v>405</v>
      </c>
      <c r="O342" s="40" t="s">
        <v>405</v>
      </c>
      <c r="P342" s="40" t="s">
        <v>405</v>
      </c>
      <c r="Q342" s="40" t="s">
        <v>405</v>
      </c>
      <c r="R342" s="40" t="s">
        <v>405</v>
      </c>
      <c r="S342" s="40" t="s">
        <v>405</v>
      </c>
      <c r="T342" s="14">
        <f>IFERROR(__xludf.DUMMYFUNCTION("""COMPUTED_VALUE"""),0.0)</f>
        <v>0</v>
      </c>
      <c r="U342" s="14" t="s">
        <v>405</v>
      </c>
      <c r="V342" s="14"/>
      <c r="W342" s="13"/>
      <c r="X342" s="13"/>
      <c r="Y342" s="15" t="str">
        <f t="shared" si="2"/>
        <v> </v>
      </c>
      <c r="Z342" s="1" t="s">
        <v>37</v>
      </c>
    </row>
    <row r="343" ht="15.75" customHeight="1">
      <c r="B343" s="13" t="s">
        <v>1109</v>
      </c>
      <c r="C343" s="13" t="s">
        <v>1110</v>
      </c>
      <c r="D343" s="13" t="s">
        <v>1750</v>
      </c>
      <c r="E343" s="13" t="str">
        <f t="shared" si="1"/>
        <v>BP26005684</v>
      </c>
      <c r="F343" s="13" t="s">
        <v>350</v>
      </c>
      <c r="G343" s="13" t="str">
        <f>IFERROR(__xludf.DUMMYFUNCTION("""COMPUTED_VALUE"""),"BP2600568410101")</f>
        <v>BP2600568410101</v>
      </c>
      <c r="H343"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43" s="13" t="s">
        <v>405</v>
      </c>
      <c r="J343" s="47" t="s">
        <v>405</v>
      </c>
      <c r="K343" s="40" t="s">
        <v>405</v>
      </c>
      <c r="L343" s="40" t="s">
        <v>405</v>
      </c>
      <c r="M343" s="40" t="s">
        <v>405</v>
      </c>
      <c r="N343" s="40" t="s">
        <v>405</v>
      </c>
      <c r="O343" s="40" t="s">
        <v>405</v>
      </c>
      <c r="P343" s="40" t="s">
        <v>405</v>
      </c>
      <c r="Q343" s="40" t="s">
        <v>405</v>
      </c>
      <c r="R343" s="40" t="s">
        <v>405</v>
      </c>
      <c r="S343" s="40" t="s">
        <v>405</v>
      </c>
      <c r="T343" s="14">
        <f>IFERROR(__xludf.DUMMYFUNCTION("""COMPUTED_VALUE"""),0.0)</f>
        <v>0</v>
      </c>
      <c r="U343" s="14" t="s">
        <v>405</v>
      </c>
      <c r="V343" s="14"/>
      <c r="W343" s="13"/>
      <c r="X343" s="13"/>
      <c r="Y343" s="15" t="str">
        <f t="shared" si="2"/>
        <v> </v>
      </c>
      <c r="Z343" s="1" t="s">
        <v>37</v>
      </c>
    </row>
    <row r="344" ht="15.75" customHeight="1">
      <c r="B344" s="13" t="s">
        <v>469</v>
      </c>
      <c r="C344" s="13" t="s">
        <v>808</v>
      </c>
      <c r="D344" s="13" t="s">
        <v>1750</v>
      </c>
      <c r="E344" s="13" t="str">
        <f t="shared" si="1"/>
        <v>BP26005685</v>
      </c>
      <c r="F344" s="13" t="s">
        <v>351</v>
      </c>
      <c r="G344" s="13" t="str">
        <f>IFERROR(__xludf.DUMMYFUNCTION("""COMPUTED_VALUE"""),"BP2600568510101")</f>
        <v>BP2600568510101</v>
      </c>
      <c r="H344" s="13" t="str">
        <f>IFERROR(__xludf.DUMMYFUNCTION("""COMPUTED_VALUE"""),"Brindar apoyo a iniciativas sociales del territorio")</f>
        <v>Brindar apoyo a iniciativas sociales del territorio</v>
      </c>
      <c r="I344" s="13" t="s">
        <v>405</v>
      </c>
      <c r="J344" s="47" t="s">
        <v>405</v>
      </c>
      <c r="K344" s="40" t="s">
        <v>405</v>
      </c>
      <c r="L344" s="40" t="s">
        <v>405</v>
      </c>
      <c r="M344" s="40" t="s">
        <v>405</v>
      </c>
      <c r="N344" s="40" t="s">
        <v>405</v>
      </c>
      <c r="O344" s="40" t="s">
        <v>405</v>
      </c>
      <c r="P344" s="40" t="s">
        <v>405</v>
      </c>
      <c r="Q344" s="40" t="s">
        <v>405</v>
      </c>
      <c r="R344" s="40" t="s">
        <v>405</v>
      </c>
      <c r="S344" s="40" t="s">
        <v>405</v>
      </c>
      <c r="T344" s="14">
        <f>IFERROR(__xludf.DUMMYFUNCTION("""COMPUTED_VALUE"""),6.6330688E7)</f>
        <v>66330688</v>
      </c>
      <c r="U344" s="14" t="s">
        <v>405</v>
      </c>
      <c r="V344" s="14"/>
      <c r="W344" s="13" t="s">
        <v>186</v>
      </c>
      <c r="X344" s="13" t="s">
        <v>2583</v>
      </c>
      <c r="Y344" s="15" t="str">
        <f t="shared" si="2"/>
        <v>En relación con el mes de octubre, se realizó avance en formaciones técnicas según cronograma. Se realizaron 10 sesiones en impresión gráfica, 10 sesiones de peluquería y estilismo, 10 sesiones de fotografía, audio y video, y 9 sesiones de barbería. También se definieron elementos de los kits de peluquería, impresión gráfica y fotografía junto con participantes y facilitadores, y se gestionaron cotizaciones con proveedores. La entrega de los kits está programada para noviembre en la clausura.</v>
      </c>
      <c r="Z344" s="1" t="s">
        <v>37</v>
      </c>
    </row>
    <row r="345" ht="15.75" customHeight="1">
      <c r="B345" s="13" t="s">
        <v>469</v>
      </c>
      <c r="C345" s="13" t="s">
        <v>808</v>
      </c>
      <c r="D345" s="13" t="s">
        <v>1750</v>
      </c>
      <c r="E345" s="13" t="str">
        <f t="shared" si="1"/>
        <v>BP26005685</v>
      </c>
      <c r="F345" s="13" t="s">
        <v>351</v>
      </c>
      <c r="G345" s="13" t="str">
        <f>IFERROR(__xludf.DUMMYFUNCTION("""COMPUTED_VALUE"""),"BP2600568510101")</f>
        <v>BP2600568510101</v>
      </c>
      <c r="H345" s="13" t="str">
        <f>IFERROR(__xludf.DUMMYFUNCTION("""COMPUTED_VALUE"""),"Realizar capacitación sobre los derechos de los jóvenes y la Ley Estatutaria de Juventud")</f>
        <v>Realizar capacitación sobre los derechos de los jóvenes y la Ley Estatutaria de Juventud</v>
      </c>
      <c r="I345" s="13" t="s">
        <v>405</v>
      </c>
      <c r="J345" s="47" t="s">
        <v>405</v>
      </c>
      <c r="K345" s="40" t="s">
        <v>405</v>
      </c>
      <c r="L345" s="40" t="s">
        <v>405</v>
      </c>
      <c r="M345" s="40" t="s">
        <v>405</v>
      </c>
      <c r="N345" s="40" t="s">
        <v>405</v>
      </c>
      <c r="O345" s="40" t="s">
        <v>405</v>
      </c>
      <c r="P345" s="40" t="s">
        <v>405</v>
      </c>
      <c r="Q345" s="40" t="s">
        <v>405</v>
      </c>
      <c r="R345" s="40" t="s">
        <v>405</v>
      </c>
      <c r="S345" s="40" t="s">
        <v>405</v>
      </c>
      <c r="T345" s="14">
        <f>IFERROR(__xludf.DUMMYFUNCTION("""COMPUTED_VALUE"""),3763438.0)</f>
        <v>3763438</v>
      </c>
      <c r="U345" s="14" t="s">
        <v>405</v>
      </c>
      <c r="V345" s="14">
        <v>17.0</v>
      </c>
      <c r="W345" s="13" t="s">
        <v>48</v>
      </c>
      <c r="X345" s="13" t="s">
        <v>2584</v>
      </c>
      <c r="Y345" s="15" t="str">
        <f t="shared" si="2"/>
        <v>En el mes de octubre, se realizaron cuatro sesiones de los talleres prácticos sobre la Ley Estatutaria de Juventudes los días, orientadas a fortalecer el conocimiento y la apropiación de los derechos, deberes y mecanismos de participación juvenil.</v>
      </c>
      <c r="Z345" s="1" t="s">
        <v>37</v>
      </c>
    </row>
    <row r="346" ht="15.75" customHeight="1">
      <c r="B346" s="13" t="s">
        <v>469</v>
      </c>
      <c r="C346" s="13" t="s">
        <v>808</v>
      </c>
      <c r="D346" s="13" t="s">
        <v>1750</v>
      </c>
      <c r="E346" s="13" t="str">
        <f t="shared" si="1"/>
        <v>BP26005685</v>
      </c>
      <c r="F346" s="13" t="s">
        <v>351</v>
      </c>
      <c r="G346" s="13" t="str">
        <f>IFERROR(__xludf.DUMMYFUNCTION("""COMPUTED_VALUE"""),"BP2600568510101")</f>
        <v>BP2600568510101</v>
      </c>
      <c r="H346" s="13" t="str">
        <f>IFERROR(__xludf.DUMMYFUNCTION("""COMPUTED_VALUE"""),"Realizar caracterización de los beneficiarios del proyecto")</f>
        <v>Realizar caracterización de los beneficiarios del proyecto</v>
      </c>
      <c r="I346" s="13" t="s">
        <v>405</v>
      </c>
      <c r="J346" s="47" t="s">
        <v>405</v>
      </c>
      <c r="K346" s="40" t="s">
        <v>405</v>
      </c>
      <c r="L346" s="40" t="s">
        <v>405</v>
      </c>
      <c r="M346" s="40" t="s">
        <v>405</v>
      </c>
      <c r="N346" s="40" t="s">
        <v>405</v>
      </c>
      <c r="O346" s="40" t="s">
        <v>405</v>
      </c>
      <c r="P346" s="40" t="s">
        <v>405</v>
      </c>
      <c r="Q346" s="40" t="s">
        <v>405</v>
      </c>
      <c r="R346" s="40" t="s">
        <v>405</v>
      </c>
      <c r="S346" s="40" t="s">
        <v>405</v>
      </c>
      <c r="T346" s="14">
        <f>IFERROR(__xludf.DUMMYFUNCTION("""COMPUTED_VALUE"""),2396556.0)</f>
        <v>2396556</v>
      </c>
      <c r="U346" s="14" t="s">
        <v>405</v>
      </c>
      <c r="V346" s="14"/>
      <c r="W346" s="13" t="s">
        <v>35</v>
      </c>
      <c r="X346" s="13" t="s">
        <v>2585</v>
      </c>
      <c r="Y346" s="15" t="str">
        <f t="shared" si="2"/>
        <v>En el periodo correspondiente al mes de octubre, se realizó avance en el diligenciamiento de las 100 fichas de caracterización (DUBS) en articulación con el equipo del Programa de Juventud de la Subsecretaría de Poblaciones y Etnias.</v>
      </c>
      <c r="Z346" s="1" t="s">
        <v>37</v>
      </c>
    </row>
    <row r="347" ht="15.75" customHeight="1">
      <c r="B347" s="13" t="s">
        <v>469</v>
      </c>
      <c r="C347" s="13" t="s">
        <v>608</v>
      </c>
      <c r="D347" s="13" t="s">
        <v>1750</v>
      </c>
      <c r="E347" s="13" t="str">
        <f t="shared" si="1"/>
        <v>BP26005686</v>
      </c>
      <c r="F347" s="13" t="s">
        <v>353</v>
      </c>
      <c r="G347" s="13" t="str">
        <f>IFERROR(__xludf.DUMMYFUNCTION("""COMPUTED_VALUE"""),"BP2600568610101")</f>
        <v>BP2600568610101</v>
      </c>
      <c r="H347" s="13" t="str">
        <f>IFERROR(__xludf.DUMMYFUNCTION("""COMPUTED_VALUE"""),"Apoyar las iniciativas de las organizaciones, colectivos y redes de apoyo de la población LGBTIQ+")</f>
        <v>Apoyar las iniciativas de las organizaciones, colectivos y redes de apoyo de la población LGBTIQ+</v>
      </c>
      <c r="I347" s="13" t="s">
        <v>405</v>
      </c>
      <c r="J347" s="47" t="s">
        <v>405</v>
      </c>
      <c r="K347" s="40" t="s">
        <v>405</v>
      </c>
      <c r="L347" s="40" t="s">
        <v>405</v>
      </c>
      <c r="M347" s="40" t="s">
        <v>405</v>
      </c>
      <c r="N347" s="40" t="s">
        <v>405</v>
      </c>
      <c r="O347" s="40" t="s">
        <v>405</v>
      </c>
      <c r="P347" s="40" t="s">
        <v>405</v>
      </c>
      <c r="Q347" s="40" t="s">
        <v>405</v>
      </c>
      <c r="R347" s="40" t="s">
        <v>405</v>
      </c>
      <c r="S347" s="40" t="s">
        <v>405</v>
      </c>
      <c r="T347" s="14">
        <f>IFERROR(__xludf.DUMMYFUNCTION("""COMPUTED_VALUE"""),0.0)</f>
        <v>0</v>
      </c>
      <c r="U347" s="14" t="s">
        <v>405</v>
      </c>
      <c r="V347" s="14"/>
      <c r="W347" s="13"/>
      <c r="X347" s="13"/>
      <c r="Y347" s="15" t="str">
        <f t="shared" si="2"/>
        <v> </v>
      </c>
      <c r="Z347" s="1" t="s">
        <v>37</v>
      </c>
    </row>
    <row r="348" ht="15.75" customHeight="1">
      <c r="B348" s="13" t="s">
        <v>469</v>
      </c>
      <c r="C348" s="13" t="s">
        <v>608</v>
      </c>
      <c r="D348" s="13" t="s">
        <v>1750</v>
      </c>
      <c r="E348" s="13" t="str">
        <f t="shared" si="1"/>
        <v>BP26005686</v>
      </c>
      <c r="F348" s="13" t="s">
        <v>353</v>
      </c>
      <c r="G348" s="13" t="str">
        <f>IFERROR(__xludf.DUMMYFUNCTION("""COMPUTED_VALUE"""),"BP2600568610101")</f>
        <v>BP2600568610101</v>
      </c>
      <c r="H348" s="13" t="str">
        <f>IFERROR(__xludf.DUMMYFUNCTION("""COMPUTED_VALUE"""),"Apoyar logísticamente los ejercicios formativos")</f>
        <v>Apoyar logísticamente los ejercicios formativos</v>
      </c>
      <c r="I348" s="13" t="s">
        <v>405</v>
      </c>
      <c r="J348" s="13" t="s">
        <v>405</v>
      </c>
      <c r="K348" s="47" t="s">
        <v>405</v>
      </c>
      <c r="L348" s="40" t="s">
        <v>405</v>
      </c>
      <c r="M348" s="40" t="s">
        <v>405</v>
      </c>
      <c r="N348" s="40" t="s">
        <v>405</v>
      </c>
      <c r="O348" s="40" t="s">
        <v>405</v>
      </c>
      <c r="P348" s="40" t="s">
        <v>405</v>
      </c>
      <c r="Q348" s="40" t="s">
        <v>405</v>
      </c>
      <c r="R348" s="40" t="s">
        <v>405</v>
      </c>
      <c r="S348" s="40" t="s">
        <v>405</v>
      </c>
      <c r="T348" s="17">
        <f>IFERROR(__xludf.DUMMYFUNCTION("""COMPUTED_VALUE"""),0.0)</f>
        <v>0</v>
      </c>
      <c r="U348" s="14" t="s">
        <v>405</v>
      </c>
      <c r="V348" s="14"/>
      <c r="W348" s="13"/>
      <c r="X348" s="13"/>
      <c r="Y348" s="15" t="str">
        <f t="shared" si="2"/>
        <v> </v>
      </c>
      <c r="Z348" s="1" t="s">
        <v>37</v>
      </c>
    </row>
    <row r="349" ht="15.75" customHeight="1">
      <c r="B349" s="13" t="s">
        <v>469</v>
      </c>
      <c r="C349" s="13" t="s">
        <v>608</v>
      </c>
      <c r="D349" s="13" t="s">
        <v>1750</v>
      </c>
      <c r="E349" s="13" t="str">
        <f t="shared" si="1"/>
        <v>BP26005686</v>
      </c>
      <c r="F349" s="13" t="s">
        <v>353</v>
      </c>
      <c r="G349" s="13" t="str">
        <f>IFERROR(__xludf.DUMMYFUNCTION("""COMPUTED_VALUE"""),"BP2600568610101")</f>
        <v>BP2600568610101</v>
      </c>
      <c r="H349" s="13" t="str">
        <f>IFERROR(__xludf.DUMMYFUNCTION("""COMPUTED_VALUE"""),"Realizar ejercicios formativos a personas LGBTIQ+")</f>
        <v>Realizar ejercicios formativos a personas LGBTIQ+</v>
      </c>
      <c r="I349" s="13" t="s">
        <v>405</v>
      </c>
      <c r="J349" s="13" t="s">
        <v>405</v>
      </c>
      <c r="K349" s="47" t="s">
        <v>405</v>
      </c>
      <c r="L349" s="40" t="s">
        <v>405</v>
      </c>
      <c r="M349" s="40" t="s">
        <v>405</v>
      </c>
      <c r="N349" s="40" t="s">
        <v>405</v>
      </c>
      <c r="O349" s="40" t="s">
        <v>405</v>
      </c>
      <c r="P349" s="40" t="s">
        <v>405</v>
      </c>
      <c r="Q349" s="40" t="s">
        <v>405</v>
      </c>
      <c r="R349" s="40" t="s">
        <v>405</v>
      </c>
      <c r="S349" s="40" t="s">
        <v>405</v>
      </c>
      <c r="T349" s="17">
        <f>IFERROR(__xludf.DUMMYFUNCTION("""COMPUTED_VALUE"""),0.0)</f>
        <v>0</v>
      </c>
      <c r="U349" s="14" t="s">
        <v>405</v>
      </c>
      <c r="V349" s="14"/>
      <c r="W349" s="13"/>
      <c r="X349" s="13"/>
      <c r="Y349" s="15" t="str">
        <f t="shared" si="2"/>
        <v> </v>
      </c>
      <c r="Z349" s="1" t="s">
        <v>37</v>
      </c>
    </row>
    <row r="350" ht="15.75" customHeight="1">
      <c r="B350" s="13" t="s">
        <v>469</v>
      </c>
      <c r="C350" s="13" t="s">
        <v>608</v>
      </c>
      <c r="D350" s="13" t="s">
        <v>1750</v>
      </c>
      <c r="E350" s="13" t="str">
        <f t="shared" si="1"/>
        <v>BP26005686</v>
      </c>
      <c r="F350" s="13" t="s">
        <v>353</v>
      </c>
      <c r="G350" s="13" t="str">
        <f>IFERROR(__xludf.DUMMYFUNCTION("""COMPUTED_VALUE"""),"BP2600568610101")</f>
        <v>BP2600568610101</v>
      </c>
      <c r="H350" s="13" t="str">
        <f>IFERROR(__xludf.DUMMYFUNCTION("""COMPUTED_VALUE"""),"Realizar encuentro con otros grupos poblaciones de sensibilización sobre los derechos de las personas LGBTIQ+")</f>
        <v>Realizar encuentro con otros grupos poblaciones de sensibilización sobre los derechos de las personas LGBTIQ+</v>
      </c>
      <c r="I350" s="13" t="s">
        <v>405</v>
      </c>
      <c r="J350" s="13" t="s">
        <v>405</v>
      </c>
      <c r="K350" s="47" t="s">
        <v>405</v>
      </c>
      <c r="L350" s="40" t="s">
        <v>405</v>
      </c>
      <c r="M350" s="40" t="s">
        <v>405</v>
      </c>
      <c r="N350" s="40" t="s">
        <v>405</v>
      </c>
      <c r="O350" s="40" t="s">
        <v>405</v>
      </c>
      <c r="P350" s="40" t="s">
        <v>405</v>
      </c>
      <c r="Q350" s="40" t="s">
        <v>405</v>
      </c>
      <c r="R350" s="40" t="s">
        <v>405</v>
      </c>
      <c r="S350" s="40" t="s">
        <v>405</v>
      </c>
      <c r="T350" s="17">
        <f>IFERROR(__xludf.DUMMYFUNCTION("""COMPUTED_VALUE"""),0.0)</f>
        <v>0</v>
      </c>
      <c r="U350" s="14" t="s">
        <v>405</v>
      </c>
      <c r="V350" s="14"/>
      <c r="W350" s="13"/>
      <c r="X350" s="13"/>
      <c r="Y350" s="15" t="str">
        <f t="shared" si="2"/>
        <v> </v>
      </c>
      <c r="Z350" s="1" t="s">
        <v>37</v>
      </c>
    </row>
    <row r="351" ht="15.75" customHeight="1">
      <c r="B351" s="13" t="s">
        <v>469</v>
      </c>
      <c r="C351" s="13" t="s">
        <v>1496</v>
      </c>
      <c r="D351" s="13" t="s">
        <v>1750</v>
      </c>
      <c r="E351" s="13" t="str">
        <f t="shared" si="1"/>
        <v>BP26005687</v>
      </c>
      <c r="F351" s="13" t="s">
        <v>354</v>
      </c>
      <c r="G351" s="13" t="str">
        <f>IFERROR(__xludf.DUMMYFUNCTION("""COMPUTED_VALUE"""),"BP2600568720101")</f>
        <v>BP2600568720101</v>
      </c>
      <c r="H351"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51" s="13" t="s">
        <v>405</v>
      </c>
      <c r="J351" s="13" t="s">
        <v>405</v>
      </c>
      <c r="K351" s="47" t="s">
        <v>405</v>
      </c>
      <c r="L351" s="40" t="s">
        <v>405</v>
      </c>
      <c r="M351" s="40" t="s">
        <v>405</v>
      </c>
      <c r="N351" s="40" t="s">
        <v>405</v>
      </c>
      <c r="O351" s="40" t="s">
        <v>405</v>
      </c>
      <c r="P351" s="40" t="s">
        <v>405</v>
      </c>
      <c r="Q351" s="40" t="s">
        <v>405</v>
      </c>
      <c r="R351" s="40" t="s">
        <v>405</v>
      </c>
      <c r="S351" s="40" t="s">
        <v>405</v>
      </c>
      <c r="T351" s="17">
        <f>IFERROR(__xludf.DUMMYFUNCTION("""COMPUTED_VALUE"""),0.0)</f>
        <v>0</v>
      </c>
      <c r="U351" s="14" t="s">
        <v>405</v>
      </c>
      <c r="V351" s="14"/>
      <c r="W351" s="13"/>
      <c r="X351" s="24"/>
      <c r="Y351" s="15" t="str">
        <f t="shared" si="2"/>
        <v> </v>
      </c>
      <c r="Z351" s="1" t="s">
        <v>37</v>
      </c>
    </row>
    <row r="352" ht="15.75" customHeight="1">
      <c r="B352" s="13" t="s">
        <v>469</v>
      </c>
      <c r="C352" s="13" t="s">
        <v>1496</v>
      </c>
      <c r="D352" s="13" t="s">
        <v>1750</v>
      </c>
      <c r="E352" s="13" t="str">
        <f t="shared" si="1"/>
        <v>BP26005687</v>
      </c>
      <c r="F352" s="13" t="s">
        <v>354</v>
      </c>
      <c r="G352" s="13" t="str">
        <f>IFERROR(__xludf.DUMMYFUNCTION("""COMPUTED_VALUE"""),"BP2600568720101")</f>
        <v>BP2600568720101</v>
      </c>
      <c r="H352" s="13" t="str">
        <f>IFERROR(__xludf.DUMMYFUNCTION("""COMPUTED_VALUE"""),"Suministrar tarjetas del mio recargadas a la población con discapacidad y sus cuidadores para el acceso de transporte público (SITM MIO)")</f>
        <v>Suministrar tarjetas del mio recargadas a la población con discapacidad y sus cuidadores para el acceso de transporte público (SITM MIO)</v>
      </c>
      <c r="I352" s="13" t="s">
        <v>405</v>
      </c>
      <c r="J352" s="13" t="s">
        <v>405</v>
      </c>
      <c r="K352" s="47" t="s">
        <v>405</v>
      </c>
      <c r="L352" s="40" t="s">
        <v>405</v>
      </c>
      <c r="M352" s="40" t="s">
        <v>405</v>
      </c>
      <c r="N352" s="40" t="s">
        <v>405</v>
      </c>
      <c r="O352" s="40" t="s">
        <v>405</v>
      </c>
      <c r="P352" s="40" t="s">
        <v>405</v>
      </c>
      <c r="Q352" s="40" t="s">
        <v>405</v>
      </c>
      <c r="R352" s="40" t="s">
        <v>405</v>
      </c>
      <c r="S352" s="40" t="s">
        <v>405</v>
      </c>
      <c r="T352" s="17">
        <f>IFERROR(__xludf.DUMMYFUNCTION("""COMPUTED_VALUE"""),0.0)</f>
        <v>0</v>
      </c>
      <c r="U352" s="14" t="s">
        <v>405</v>
      </c>
      <c r="V352" s="14"/>
      <c r="W352" s="13"/>
      <c r="X352" s="24"/>
      <c r="Y352" s="15" t="str">
        <f t="shared" si="2"/>
        <v> </v>
      </c>
      <c r="Z352" s="1" t="s">
        <v>37</v>
      </c>
    </row>
    <row r="353" ht="15.75" customHeight="1">
      <c r="B353" s="13" t="s">
        <v>469</v>
      </c>
      <c r="C353" s="13" t="s">
        <v>1496</v>
      </c>
      <c r="D353" s="13" t="s">
        <v>1750</v>
      </c>
      <c r="E353" s="13" t="str">
        <f t="shared" si="1"/>
        <v>BP26005712</v>
      </c>
      <c r="F353" s="13" t="s">
        <v>355</v>
      </c>
      <c r="G353" s="13" t="str">
        <f>IFERROR(__xludf.DUMMYFUNCTION("""COMPUTED_VALUE"""),"BP2600571210101")</f>
        <v>BP2600571210101</v>
      </c>
      <c r="H353" s="13" t="str">
        <f>IFERROR(__xludf.DUMMYFUNCTION("""COMPUTED_VALUE"""),"Fortalecer las redes de apoyo comunitario de personas con discapacidad y sus cuidadores")</f>
        <v>Fortalecer las redes de apoyo comunitario de personas con discapacidad y sus cuidadores</v>
      </c>
      <c r="I353" s="13" t="s">
        <v>405</v>
      </c>
      <c r="J353" s="13" t="s">
        <v>405</v>
      </c>
      <c r="K353" s="47" t="s">
        <v>405</v>
      </c>
      <c r="L353" s="40" t="s">
        <v>405</v>
      </c>
      <c r="M353" s="40" t="s">
        <v>405</v>
      </c>
      <c r="N353" s="40" t="s">
        <v>405</v>
      </c>
      <c r="O353" s="40" t="s">
        <v>405</v>
      </c>
      <c r="P353" s="40" t="s">
        <v>405</v>
      </c>
      <c r="Q353" s="40" t="s">
        <v>405</v>
      </c>
      <c r="R353" s="40" t="s">
        <v>405</v>
      </c>
      <c r="S353" s="40" t="s">
        <v>405</v>
      </c>
      <c r="T353" s="17">
        <f>IFERROR(__xludf.DUMMYFUNCTION("""COMPUTED_VALUE"""),0.0)</f>
        <v>0</v>
      </c>
      <c r="U353" s="14" t="s">
        <v>405</v>
      </c>
      <c r="V353" s="14"/>
      <c r="W353" s="13"/>
      <c r="X353" s="13"/>
      <c r="Y353" s="15" t="str">
        <f t="shared" si="2"/>
        <v> </v>
      </c>
      <c r="Z353" s="1" t="s">
        <v>37</v>
      </c>
    </row>
    <row r="354" ht="15.75" customHeight="1">
      <c r="B354" s="13" t="s">
        <v>469</v>
      </c>
      <c r="C354" s="13" t="s">
        <v>1496</v>
      </c>
      <c r="D354" s="13" t="s">
        <v>1750</v>
      </c>
      <c r="E354" s="13" t="str">
        <f t="shared" si="1"/>
        <v>BP26005712</v>
      </c>
      <c r="F354" s="13" t="s">
        <v>355</v>
      </c>
      <c r="G354" s="13" t="str">
        <f>IFERROR(__xludf.DUMMYFUNCTION("""COMPUTED_VALUE"""),"BP2600571210101")</f>
        <v>BP2600571210101</v>
      </c>
      <c r="H354"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54" s="13" t="s">
        <v>405</v>
      </c>
      <c r="J354" s="13" t="s">
        <v>405</v>
      </c>
      <c r="K354" s="47" t="s">
        <v>405</v>
      </c>
      <c r="L354" s="40" t="s">
        <v>405</v>
      </c>
      <c r="M354" s="40" t="s">
        <v>405</v>
      </c>
      <c r="N354" s="40" t="s">
        <v>405</v>
      </c>
      <c r="O354" s="40" t="s">
        <v>405</v>
      </c>
      <c r="P354" s="40" t="s">
        <v>405</v>
      </c>
      <c r="Q354" s="40" t="s">
        <v>405</v>
      </c>
      <c r="R354" s="40" t="s">
        <v>405</v>
      </c>
      <c r="S354" s="40" t="s">
        <v>405</v>
      </c>
      <c r="T354" s="17">
        <f>IFERROR(__xludf.DUMMYFUNCTION("""COMPUTED_VALUE"""),0.0)</f>
        <v>0</v>
      </c>
      <c r="U354" s="14" t="s">
        <v>405</v>
      </c>
      <c r="V354" s="14"/>
      <c r="W354" s="13"/>
      <c r="X354" s="24"/>
      <c r="Y354" s="15" t="str">
        <f t="shared" si="2"/>
        <v> </v>
      </c>
      <c r="Z354" s="1" t="s">
        <v>37</v>
      </c>
    </row>
    <row r="355" ht="15.75" customHeight="1">
      <c r="B355" s="13" t="s">
        <v>469</v>
      </c>
      <c r="C355" s="13" t="s">
        <v>1496</v>
      </c>
      <c r="D355" s="13" t="s">
        <v>1750</v>
      </c>
      <c r="E355" s="13" t="str">
        <f t="shared" si="1"/>
        <v>BP26005712</v>
      </c>
      <c r="F355" s="13" t="s">
        <v>355</v>
      </c>
      <c r="G355" s="13" t="str">
        <f>IFERROR(__xludf.DUMMYFUNCTION("""COMPUTED_VALUE"""),"BP2600571210101")</f>
        <v>BP2600571210101</v>
      </c>
      <c r="H355" s="13"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I355" s="13" t="s">
        <v>405</v>
      </c>
      <c r="J355" s="13" t="s">
        <v>405</v>
      </c>
      <c r="K355" s="47" t="s">
        <v>405</v>
      </c>
      <c r="L355" s="40" t="s">
        <v>405</v>
      </c>
      <c r="M355" s="40" t="s">
        <v>405</v>
      </c>
      <c r="N355" s="40" t="s">
        <v>405</v>
      </c>
      <c r="O355" s="40" t="s">
        <v>405</v>
      </c>
      <c r="P355" s="40" t="s">
        <v>405</v>
      </c>
      <c r="Q355" s="40" t="s">
        <v>405</v>
      </c>
      <c r="R355" s="40" t="s">
        <v>405</v>
      </c>
      <c r="S355" s="40" t="s">
        <v>405</v>
      </c>
      <c r="T355" s="17">
        <f>IFERROR(__xludf.DUMMYFUNCTION("""COMPUTED_VALUE"""),0.0)</f>
        <v>0</v>
      </c>
      <c r="U355" s="14" t="s">
        <v>405</v>
      </c>
      <c r="V355" s="14"/>
      <c r="W355" s="13"/>
      <c r="X355" s="13"/>
      <c r="Y355" s="15" t="str">
        <f t="shared" si="2"/>
        <v> </v>
      </c>
      <c r="Z355" s="1" t="s">
        <v>37</v>
      </c>
    </row>
    <row r="356" ht="15.75" customHeight="1">
      <c r="B356" s="13" t="s">
        <v>469</v>
      </c>
      <c r="C356" s="13" t="s">
        <v>1496</v>
      </c>
      <c r="D356" s="13" t="s">
        <v>1750</v>
      </c>
      <c r="E356" s="13" t="str">
        <f t="shared" si="1"/>
        <v>BP26005712</v>
      </c>
      <c r="F356" s="13" t="s">
        <v>355</v>
      </c>
      <c r="G356" s="13" t="str">
        <f>IFERROR(__xludf.DUMMYFUNCTION("""COMPUTED_VALUE"""),"BP2600571210101")</f>
        <v>BP2600571210101</v>
      </c>
      <c r="H356"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56" s="13" t="s">
        <v>405</v>
      </c>
      <c r="J356" s="13" t="s">
        <v>405</v>
      </c>
      <c r="K356" s="47" t="s">
        <v>405</v>
      </c>
      <c r="L356" s="40" t="s">
        <v>405</v>
      </c>
      <c r="M356" s="40" t="s">
        <v>405</v>
      </c>
      <c r="N356" s="40" t="s">
        <v>405</v>
      </c>
      <c r="O356" s="40" t="s">
        <v>405</v>
      </c>
      <c r="P356" s="40" t="s">
        <v>405</v>
      </c>
      <c r="Q356" s="40" t="s">
        <v>405</v>
      </c>
      <c r="R356" s="40" t="s">
        <v>405</v>
      </c>
      <c r="S356" s="40" t="s">
        <v>405</v>
      </c>
      <c r="T356" s="17">
        <f>IFERROR(__xludf.DUMMYFUNCTION("""COMPUTED_VALUE"""),0.0)</f>
        <v>0</v>
      </c>
      <c r="U356" s="14" t="s">
        <v>405</v>
      </c>
      <c r="V356" s="14"/>
      <c r="W356" s="13"/>
      <c r="X356" s="24"/>
      <c r="Y356" s="15" t="str">
        <f t="shared" si="2"/>
        <v> </v>
      </c>
      <c r="Z356" s="1" t="s">
        <v>37</v>
      </c>
    </row>
    <row r="357" ht="15.75" customHeight="1">
      <c r="B357" s="13" t="s">
        <v>469</v>
      </c>
      <c r="C357" s="13" t="s">
        <v>1384</v>
      </c>
      <c r="D357" s="13" t="s">
        <v>1750</v>
      </c>
      <c r="E357" s="13" t="str">
        <f t="shared" si="1"/>
        <v>BP26005716</v>
      </c>
      <c r="F357" s="13" t="s">
        <v>356</v>
      </c>
      <c r="G357" s="13" t="str">
        <f>IFERROR(__xludf.DUMMYFUNCTION("""COMPUTED_VALUE"""),"BP2600571610101")</f>
        <v>BP2600571610101</v>
      </c>
      <c r="H357" s="13" t="str">
        <f>IFERROR(__xludf.DUMMYFUNCTION("""COMPUTED_VALUE"""),"Apoyar la logística para el desarrollo de las capacitaciones")</f>
        <v>Apoyar la logística para el desarrollo de las capacitaciones</v>
      </c>
      <c r="I357" s="13" t="s">
        <v>405</v>
      </c>
      <c r="J357" s="13" t="s">
        <v>405</v>
      </c>
      <c r="K357" s="47" t="s">
        <v>405</v>
      </c>
      <c r="L357" s="40" t="s">
        <v>405</v>
      </c>
      <c r="M357" s="40" t="s">
        <v>405</v>
      </c>
      <c r="N357" s="40" t="s">
        <v>405</v>
      </c>
      <c r="O357" s="40" t="s">
        <v>405</v>
      </c>
      <c r="P357" s="40" t="s">
        <v>405</v>
      </c>
      <c r="Q357" s="40" t="s">
        <v>405</v>
      </c>
      <c r="R357" s="40" t="s">
        <v>405</v>
      </c>
      <c r="S357" s="40" t="s">
        <v>405</v>
      </c>
      <c r="T357" s="17">
        <f>IFERROR(__xludf.DUMMYFUNCTION("""COMPUTED_VALUE"""),3.8933332E7)</f>
        <v>38933332</v>
      </c>
      <c r="U357" s="14" t="s">
        <v>405</v>
      </c>
      <c r="V357" s="14">
        <v>11.0</v>
      </c>
      <c r="W357" s="13" t="s">
        <v>60</v>
      </c>
      <c r="X357" s="33" t="s">
        <v>1863</v>
      </c>
      <c r="Y357" s="15" t="str">
        <f t="shared" si="2"/>
        <v>En octubre,  se realizaron las actividades logísticas para dar inicio a las capacitaciones en la Comuna 20 .</v>
      </c>
      <c r="Z357" s="1" t="s">
        <v>37</v>
      </c>
    </row>
    <row r="358" ht="15.75" customHeight="1">
      <c r="B358" s="13" t="s">
        <v>469</v>
      </c>
      <c r="C358" s="13" t="s">
        <v>1384</v>
      </c>
      <c r="D358" s="13" t="s">
        <v>1750</v>
      </c>
      <c r="E358" s="13" t="str">
        <f t="shared" si="1"/>
        <v>BP26005716</v>
      </c>
      <c r="F358" s="13" t="s">
        <v>356</v>
      </c>
      <c r="G358" s="13" t="str">
        <f>IFERROR(__xludf.DUMMYFUNCTION("""COMPUTED_VALUE"""),"BP2600571610101")</f>
        <v>BP2600571610101</v>
      </c>
      <c r="H358" s="13" t="str">
        <f>IFERROR(__xludf.DUMMYFUNCTION("""COMPUTED_VALUE"""),"Realizar capacitación en el cuidado de la persona mayor con o sin discapacidad y autocuidado del cuidador")</f>
        <v>Realizar capacitación en el cuidado de la persona mayor con o sin discapacidad y autocuidado del cuidador</v>
      </c>
      <c r="I358" s="13" t="s">
        <v>405</v>
      </c>
      <c r="J358" s="13" t="s">
        <v>405</v>
      </c>
      <c r="K358" s="47" t="s">
        <v>405</v>
      </c>
      <c r="L358" s="40" t="s">
        <v>405</v>
      </c>
      <c r="M358" s="40" t="s">
        <v>405</v>
      </c>
      <c r="N358" s="40" t="s">
        <v>405</v>
      </c>
      <c r="O358" s="40" t="s">
        <v>405</v>
      </c>
      <c r="P358" s="40" t="s">
        <v>405</v>
      </c>
      <c r="Q358" s="40" t="s">
        <v>405</v>
      </c>
      <c r="R358" s="40" t="s">
        <v>405</v>
      </c>
      <c r="S358" s="40" t="s">
        <v>405</v>
      </c>
      <c r="T358" s="17">
        <f>IFERROR(__xludf.DUMMYFUNCTION("""COMPUTED_VALUE"""),2.1383499E7)</f>
        <v>21383499</v>
      </c>
      <c r="U358" s="14" t="s">
        <v>405</v>
      </c>
      <c r="V358" s="14">
        <v>11.0</v>
      </c>
      <c r="W358" s="13" t="s">
        <v>186</v>
      </c>
      <c r="X358" s="33" t="s">
        <v>1867</v>
      </c>
      <c r="Y358" s="15" t="str">
        <f t="shared" si="2"/>
        <v>En relación con el mes de octubre,  se dictaron los talleres para fortalecer el cuidado de la persona mayor con o sin discapacidad y el autocuidado del cuidador de los 100 beneficiarios en la Comuna 20 .</v>
      </c>
      <c r="Z358" s="1" t="s">
        <v>37</v>
      </c>
    </row>
    <row r="359" ht="15.75" customHeight="1">
      <c r="B359" s="13" t="s">
        <v>469</v>
      </c>
      <c r="C359" s="13" t="s">
        <v>1384</v>
      </c>
      <c r="D359" s="13" t="s">
        <v>1750</v>
      </c>
      <c r="E359" s="13" t="str">
        <f t="shared" si="1"/>
        <v>BP26005716</v>
      </c>
      <c r="F359" s="13" t="s">
        <v>356</v>
      </c>
      <c r="G359" s="13" t="str">
        <f>IFERROR(__xludf.DUMMYFUNCTION("""COMPUTED_VALUE"""),"BP2600571610101")</f>
        <v>BP2600571610101</v>
      </c>
      <c r="H359" s="13" t="str">
        <f>IFERROR(__xludf.DUMMYFUNCTION("""COMPUTED_VALUE"""),"Realizar capacitación en normas y derechos de las personas mayores con o sin discapacidad")</f>
        <v>Realizar capacitación en normas y derechos de las personas mayores con o sin discapacidad</v>
      </c>
      <c r="I359" s="13" t="s">
        <v>405</v>
      </c>
      <c r="J359" s="13" t="s">
        <v>405</v>
      </c>
      <c r="K359" s="47" t="s">
        <v>405</v>
      </c>
      <c r="L359" s="40" t="s">
        <v>405</v>
      </c>
      <c r="M359" s="40" t="s">
        <v>405</v>
      </c>
      <c r="N359" s="40" t="s">
        <v>405</v>
      </c>
      <c r="O359" s="40" t="s">
        <v>405</v>
      </c>
      <c r="P359" s="40" t="s">
        <v>405</v>
      </c>
      <c r="Q359" s="40" t="s">
        <v>405</v>
      </c>
      <c r="R359" s="40" t="s">
        <v>405</v>
      </c>
      <c r="S359" s="40" t="s">
        <v>405</v>
      </c>
      <c r="T359" s="17">
        <f>IFERROR(__xludf.DUMMYFUNCTION("""COMPUTED_VALUE"""),0.0)</f>
        <v>0</v>
      </c>
      <c r="U359" s="14" t="s">
        <v>405</v>
      </c>
      <c r="V359" s="14"/>
      <c r="W359" s="13"/>
      <c r="X359" s="13"/>
      <c r="Y359" s="15" t="str">
        <f t="shared" si="2"/>
        <v> </v>
      </c>
      <c r="Z359" s="1" t="s">
        <v>37</v>
      </c>
    </row>
    <row r="360" ht="15.75" customHeight="1">
      <c r="B360" s="13" t="s">
        <v>469</v>
      </c>
      <c r="C360" s="13" t="s">
        <v>1384</v>
      </c>
      <c r="D360" s="13" t="s">
        <v>1750</v>
      </c>
      <c r="E360" s="13" t="str">
        <f t="shared" si="1"/>
        <v>BP26005716</v>
      </c>
      <c r="F360" s="13" t="s">
        <v>356</v>
      </c>
      <c r="G360" s="13" t="str">
        <f>IFERROR(__xludf.DUMMYFUNCTION("""COMPUTED_VALUE"""),"BP2600571610101")</f>
        <v>BP2600571610101</v>
      </c>
      <c r="H360" s="13" t="str">
        <f>IFERROR(__xludf.DUMMYFUNCTION("""COMPUTED_VALUE"""),"Realizar convocatoria, divulgación, inscripción y selección de beneficiarios del proyecto")</f>
        <v>Realizar convocatoria, divulgación, inscripción y selección de beneficiarios del proyecto</v>
      </c>
      <c r="I360" s="13" t="s">
        <v>405</v>
      </c>
      <c r="J360" s="13" t="s">
        <v>405</v>
      </c>
      <c r="K360" s="47" t="s">
        <v>405</v>
      </c>
      <c r="L360" s="40" t="s">
        <v>405</v>
      </c>
      <c r="M360" s="40" t="s">
        <v>405</v>
      </c>
      <c r="N360" s="40" t="s">
        <v>405</v>
      </c>
      <c r="O360" s="40" t="s">
        <v>405</v>
      </c>
      <c r="P360" s="40" t="s">
        <v>405</v>
      </c>
      <c r="Q360" s="40" t="s">
        <v>405</v>
      </c>
      <c r="R360" s="40" t="s">
        <v>405</v>
      </c>
      <c r="S360" s="40" t="s">
        <v>405</v>
      </c>
      <c r="T360" s="17">
        <f>IFERROR(__xludf.DUMMYFUNCTION("""COMPUTED_VALUE"""),2568059.0)</f>
        <v>2568059</v>
      </c>
      <c r="U360" s="14" t="s">
        <v>405</v>
      </c>
      <c r="V360" s="14"/>
      <c r="W360" s="13"/>
      <c r="X360" s="24"/>
      <c r="Y360" s="15" t="str">
        <f t="shared" si="2"/>
        <v> </v>
      </c>
      <c r="Z360" s="1" t="s">
        <v>37</v>
      </c>
    </row>
    <row r="361" ht="15.75" customHeight="1">
      <c r="B361" s="13" t="s">
        <v>469</v>
      </c>
      <c r="C361" s="13" t="s">
        <v>1384</v>
      </c>
      <c r="D361" s="13" t="s">
        <v>1750</v>
      </c>
      <c r="E361" s="13" t="str">
        <f t="shared" si="1"/>
        <v>BP26005716</v>
      </c>
      <c r="F361" s="13" t="s">
        <v>356</v>
      </c>
      <c r="G361" s="13" t="str">
        <f>IFERROR(__xludf.DUMMYFUNCTION("""COMPUTED_VALUE"""),"BP2600571610101")</f>
        <v>BP2600571610101</v>
      </c>
      <c r="H361" s="13" t="str">
        <f>IFERROR(__xludf.DUMMYFUNCTION("""COMPUTED_VALUE"""),"Realizar evento de clausura para integración, esparcimiento y certificación e los beneficiarios del proyecto")</f>
        <v>Realizar evento de clausura para integración, esparcimiento y certificación e los beneficiarios del proyecto</v>
      </c>
      <c r="I361" s="13" t="s">
        <v>405</v>
      </c>
      <c r="J361" s="13" t="s">
        <v>405</v>
      </c>
      <c r="K361" s="47" t="s">
        <v>405</v>
      </c>
      <c r="L361" s="40" t="s">
        <v>405</v>
      </c>
      <c r="M361" s="40" t="s">
        <v>405</v>
      </c>
      <c r="N361" s="40" t="s">
        <v>405</v>
      </c>
      <c r="O361" s="40" t="s">
        <v>405</v>
      </c>
      <c r="P361" s="40" t="s">
        <v>405</v>
      </c>
      <c r="Q361" s="40" t="s">
        <v>405</v>
      </c>
      <c r="R361" s="40" t="s">
        <v>405</v>
      </c>
      <c r="S361" s="40" t="s">
        <v>405</v>
      </c>
      <c r="T361" s="17">
        <f>IFERROR(__xludf.DUMMYFUNCTION("""COMPUTED_VALUE"""),0.0)</f>
        <v>0</v>
      </c>
      <c r="U361" s="14" t="s">
        <v>405</v>
      </c>
      <c r="V361" s="14"/>
      <c r="W361" s="13"/>
      <c r="X361" s="24"/>
      <c r="Y361" s="15" t="str">
        <f t="shared" si="2"/>
        <v> </v>
      </c>
      <c r="Z361" s="1" t="s">
        <v>37</v>
      </c>
    </row>
    <row r="362" ht="15.75" customHeight="1">
      <c r="B362" s="13" t="s">
        <v>469</v>
      </c>
      <c r="C362" s="13" t="s">
        <v>1384</v>
      </c>
      <c r="D362" s="13" t="s">
        <v>1750</v>
      </c>
      <c r="E362" s="13" t="str">
        <f t="shared" si="1"/>
        <v>BP26005716</v>
      </c>
      <c r="F362" s="13" t="s">
        <v>356</v>
      </c>
      <c r="G362" s="13" t="str">
        <f>IFERROR(__xludf.DUMMYFUNCTION("""COMPUTED_VALUE"""),"BP2600571610101")</f>
        <v>BP2600571610101</v>
      </c>
      <c r="H362" s="13" t="str">
        <f>IFERROR(__xludf.DUMMYFUNCTION("""COMPUTED_VALUE"""),"Suministrar insumos y materiales educativos, herramientas, refrigerios, papelería para el desarrollo de las capacitaciones de los módulos de cuidado")</f>
        <v>Suministrar insumos y materiales educativos, herramientas, refrigerios, papelería para el desarrollo de las capacitaciones de los módulos de cuidado</v>
      </c>
      <c r="I362" s="13" t="s">
        <v>405</v>
      </c>
      <c r="J362" s="13" t="s">
        <v>405</v>
      </c>
      <c r="K362" s="47" t="s">
        <v>405</v>
      </c>
      <c r="L362" s="40" t="s">
        <v>405</v>
      </c>
      <c r="M362" s="40" t="s">
        <v>405</v>
      </c>
      <c r="N362" s="40" t="s">
        <v>405</v>
      </c>
      <c r="O362" s="40" t="s">
        <v>405</v>
      </c>
      <c r="P362" s="40" t="s">
        <v>405</v>
      </c>
      <c r="Q362" s="40" t="s">
        <v>405</v>
      </c>
      <c r="R362" s="40" t="s">
        <v>405</v>
      </c>
      <c r="S362" s="40" t="s">
        <v>405</v>
      </c>
      <c r="T362" s="17">
        <f>IFERROR(__xludf.DUMMYFUNCTION("""COMPUTED_VALUE"""),3.1716782E7)</f>
        <v>31716782</v>
      </c>
      <c r="U362" s="14" t="s">
        <v>405</v>
      </c>
      <c r="V362" s="14">
        <v>11.0</v>
      </c>
      <c r="W362" s="13" t="s">
        <v>60</v>
      </c>
      <c r="X362" s="13"/>
      <c r="Y362" s="15" t="str">
        <f t="shared" si="2"/>
        <v>En octubre, </v>
      </c>
      <c r="Z362" s="1" t="s">
        <v>37</v>
      </c>
    </row>
    <row r="363" ht="15.75" customHeight="1">
      <c r="B363" s="13" t="s">
        <v>469</v>
      </c>
      <c r="C363" s="13" t="s">
        <v>1496</v>
      </c>
      <c r="D363" s="13" t="s">
        <v>1750</v>
      </c>
      <c r="E363" s="13" t="str">
        <f t="shared" si="1"/>
        <v>BP26005717</v>
      </c>
      <c r="F363" s="13" t="s">
        <v>359</v>
      </c>
      <c r="G363" s="13" t="str">
        <f>IFERROR(__xludf.DUMMYFUNCTION("""COMPUTED_VALUE"""),"BP2600571710101")</f>
        <v>BP2600571710101</v>
      </c>
      <c r="H363"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63" s="13" t="s">
        <v>405</v>
      </c>
      <c r="J363" s="13" t="s">
        <v>405</v>
      </c>
      <c r="K363" s="47" t="s">
        <v>405</v>
      </c>
      <c r="L363" s="40" t="s">
        <v>405</v>
      </c>
      <c r="M363" s="40" t="s">
        <v>405</v>
      </c>
      <c r="N363" s="40" t="s">
        <v>405</v>
      </c>
      <c r="O363" s="40" t="s">
        <v>405</v>
      </c>
      <c r="P363" s="40" t="s">
        <v>405</v>
      </c>
      <c r="Q363" s="40" t="s">
        <v>405</v>
      </c>
      <c r="R363" s="40" t="s">
        <v>405</v>
      </c>
      <c r="S363" s="40" t="s">
        <v>405</v>
      </c>
      <c r="T363" s="17">
        <f>IFERROR(__xludf.DUMMYFUNCTION("""COMPUTED_VALUE"""),0.0)</f>
        <v>0</v>
      </c>
      <c r="U363" s="14" t="s">
        <v>405</v>
      </c>
      <c r="V363" s="14"/>
      <c r="W363" s="13"/>
      <c r="X363" s="13"/>
      <c r="Y363" s="15" t="str">
        <f t="shared" si="2"/>
        <v> </v>
      </c>
      <c r="Z363" s="1" t="s">
        <v>37</v>
      </c>
    </row>
    <row r="364" ht="15.75" customHeight="1">
      <c r="B364" s="13" t="s">
        <v>469</v>
      </c>
      <c r="C364" s="13" t="s">
        <v>1496</v>
      </c>
      <c r="D364" s="13" t="s">
        <v>1750</v>
      </c>
      <c r="E364" s="13" t="str">
        <f t="shared" si="1"/>
        <v>BP26005717</v>
      </c>
      <c r="F364" s="13" t="s">
        <v>359</v>
      </c>
      <c r="G364" s="13" t="str">
        <f>IFERROR(__xludf.DUMMYFUNCTION("""COMPUTED_VALUE"""),"BP2600571710101")</f>
        <v>BP2600571710101</v>
      </c>
      <c r="H364" s="13" t="str">
        <f>IFERROR(__xludf.DUMMYFUNCTION("""COMPUTED_VALUE"""),"Realizar capacitaciones en proyecto de vida y fortalecimiento organizativo")</f>
        <v>Realizar capacitaciones en proyecto de vida y fortalecimiento organizativo</v>
      </c>
      <c r="I364" s="13" t="s">
        <v>405</v>
      </c>
      <c r="J364" s="13" t="s">
        <v>405</v>
      </c>
      <c r="K364" s="47" t="s">
        <v>405</v>
      </c>
      <c r="L364" s="40" t="s">
        <v>405</v>
      </c>
      <c r="M364" s="40" t="s">
        <v>405</v>
      </c>
      <c r="N364" s="40" t="s">
        <v>405</v>
      </c>
      <c r="O364" s="40" t="s">
        <v>405</v>
      </c>
      <c r="P364" s="40" t="s">
        <v>405</v>
      </c>
      <c r="Q364" s="40" t="s">
        <v>405</v>
      </c>
      <c r="R364" s="40" t="s">
        <v>405</v>
      </c>
      <c r="S364" s="40" t="s">
        <v>405</v>
      </c>
      <c r="T364" s="17">
        <f>IFERROR(__xludf.DUMMYFUNCTION("""COMPUTED_VALUE"""),0.0)</f>
        <v>0</v>
      </c>
      <c r="U364" s="14" t="s">
        <v>405</v>
      </c>
      <c r="V364" s="14"/>
      <c r="W364" s="13"/>
      <c r="X364" s="13"/>
      <c r="Y364" s="15" t="str">
        <f t="shared" si="2"/>
        <v> </v>
      </c>
      <c r="Z364" s="1" t="s">
        <v>37</v>
      </c>
    </row>
    <row r="365" ht="15.75" customHeight="1">
      <c r="B365" s="13" t="s">
        <v>469</v>
      </c>
      <c r="C365" s="13" t="s">
        <v>1496</v>
      </c>
      <c r="D365" s="13" t="s">
        <v>1750</v>
      </c>
      <c r="E365" s="13" t="str">
        <f t="shared" si="1"/>
        <v>BP26005717</v>
      </c>
      <c r="F365" s="13" t="s">
        <v>359</v>
      </c>
      <c r="G365" s="13" t="str">
        <f>IFERROR(__xludf.DUMMYFUNCTION("""COMPUTED_VALUE"""),"BP2600571710101")</f>
        <v>BP2600571710101</v>
      </c>
      <c r="H365"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65" s="13" t="s">
        <v>405</v>
      </c>
      <c r="J365" s="13" t="s">
        <v>405</v>
      </c>
      <c r="K365" s="47" t="s">
        <v>405</v>
      </c>
      <c r="L365" s="40" t="s">
        <v>405</v>
      </c>
      <c r="M365" s="40" t="s">
        <v>405</v>
      </c>
      <c r="N365" s="40" t="s">
        <v>405</v>
      </c>
      <c r="O365" s="40" t="s">
        <v>405</v>
      </c>
      <c r="P365" s="40" t="s">
        <v>405</v>
      </c>
      <c r="Q365" s="40" t="s">
        <v>405</v>
      </c>
      <c r="R365" s="40" t="s">
        <v>405</v>
      </c>
      <c r="S365" s="40" t="s">
        <v>405</v>
      </c>
      <c r="T365" s="17">
        <f>IFERROR(__xludf.DUMMYFUNCTION("""COMPUTED_VALUE"""),0.0)</f>
        <v>0</v>
      </c>
      <c r="U365" s="14" t="s">
        <v>405</v>
      </c>
      <c r="V365" s="14"/>
      <c r="W365" s="13"/>
      <c r="X365" s="13"/>
      <c r="Y365" s="15" t="str">
        <f t="shared" si="2"/>
        <v> </v>
      </c>
      <c r="Z365" s="1" t="s">
        <v>37</v>
      </c>
    </row>
    <row r="366" ht="15.75" customHeight="1">
      <c r="B366" s="13" t="s">
        <v>469</v>
      </c>
      <c r="C366" s="13" t="s">
        <v>1384</v>
      </c>
      <c r="D366" s="13" t="s">
        <v>1750</v>
      </c>
      <c r="E366" s="13" t="str">
        <f t="shared" si="1"/>
        <v>BP26005726</v>
      </c>
      <c r="F366" s="13" t="s">
        <v>360</v>
      </c>
      <c r="G366" s="13" t="str">
        <f>IFERROR(__xludf.DUMMYFUNCTION("""COMPUTED_VALUE"""),"BP2600572610101")</f>
        <v>BP2600572610101</v>
      </c>
      <c r="H366" s="13" t="str">
        <f>IFERROR(__xludf.DUMMYFUNCTION("""COMPUTED_VALUE"""),"Apoyar la logística para el desarrollo de las capacitaciones")</f>
        <v>Apoyar la logística para el desarrollo de las capacitaciones</v>
      </c>
      <c r="I366" s="13" t="s">
        <v>405</v>
      </c>
      <c r="J366" s="13" t="s">
        <v>405</v>
      </c>
      <c r="K366" s="47" t="s">
        <v>405</v>
      </c>
      <c r="L366" s="40" t="s">
        <v>405</v>
      </c>
      <c r="M366" s="40" t="s">
        <v>405</v>
      </c>
      <c r="N366" s="40" t="s">
        <v>405</v>
      </c>
      <c r="O366" s="40" t="s">
        <v>405</v>
      </c>
      <c r="P366" s="40" t="s">
        <v>405</v>
      </c>
      <c r="Q366" s="40" t="s">
        <v>405</v>
      </c>
      <c r="R366" s="40" t="s">
        <v>405</v>
      </c>
      <c r="S366" s="40" t="s">
        <v>405</v>
      </c>
      <c r="T366" s="17">
        <f>IFERROR(__xludf.DUMMYFUNCTION("""COMPUTED_VALUE"""),1.3068E7)</f>
        <v>13068000</v>
      </c>
      <c r="U366" s="14" t="s">
        <v>405</v>
      </c>
      <c r="V366" s="14"/>
      <c r="W366" s="13"/>
      <c r="X366" s="13"/>
      <c r="Y366" s="15" t="str">
        <f t="shared" si="2"/>
        <v> </v>
      </c>
      <c r="Z366" s="1" t="s">
        <v>37</v>
      </c>
    </row>
    <row r="367" ht="15.75" customHeight="1">
      <c r="B367" s="13" t="s">
        <v>469</v>
      </c>
      <c r="C367" s="13" t="s">
        <v>1384</v>
      </c>
      <c r="D367" s="13" t="s">
        <v>1750</v>
      </c>
      <c r="E367" s="13" t="str">
        <f t="shared" si="1"/>
        <v>BP26005726</v>
      </c>
      <c r="F367" s="13" t="s">
        <v>360</v>
      </c>
      <c r="G367" s="13" t="str">
        <f>IFERROR(__xludf.DUMMYFUNCTION("""COMPUTED_VALUE"""),"BP2600572610101")</f>
        <v>BP2600572610101</v>
      </c>
      <c r="H367" s="13" t="str">
        <f>IFERROR(__xludf.DUMMYFUNCTION("""COMPUTED_VALUE"""),"Realizar convocatoria, divulgación, inscripción y selección de beneficiarios del proyecto")</f>
        <v>Realizar convocatoria, divulgación, inscripción y selección de beneficiarios del proyecto</v>
      </c>
      <c r="I367" s="13" t="s">
        <v>405</v>
      </c>
      <c r="J367" s="13" t="s">
        <v>405</v>
      </c>
      <c r="K367" s="47" t="s">
        <v>405</v>
      </c>
      <c r="L367" s="40" t="s">
        <v>405</v>
      </c>
      <c r="M367" s="40" t="s">
        <v>405</v>
      </c>
      <c r="N367" s="40" t="s">
        <v>405</v>
      </c>
      <c r="O367" s="40" t="s">
        <v>405</v>
      </c>
      <c r="P367" s="40" t="s">
        <v>405</v>
      </c>
      <c r="Q367" s="40" t="s">
        <v>405</v>
      </c>
      <c r="R367" s="40" t="s">
        <v>405</v>
      </c>
      <c r="S367" s="40" t="s">
        <v>405</v>
      </c>
      <c r="T367" s="17">
        <f>IFERROR(__xludf.DUMMYFUNCTION("""COMPUTED_VALUE"""),593999.0)</f>
        <v>593999</v>
      </c>
      <c r="U367" s="14" t="s">
        <v>405</v>
      </c>
      <c r="V367" s="14"/>
      <c r="W367" s="13"/>
      <c r="X367" s="13"/>
      <c r="Y367" s="15" t="str">
        <f t="shared" si="2"/>
        <v> </v>
      </c>
      <c r="Z367" s="1" t="s">
        <v>37</v>
      </c>
    </row>
    <row r="368" ht="15.75" customHeight="1">
      <c r="B368" s="13" t="s">
        <v>469</v>
      </c>
      <c r="C368" s="13" t="s">
        <v>1384</v>
      </c>
      <c r="D368" s="13" t="s">
        <v>1750</v>
      </c>
      <c r="E368" s="13" t="str">
        <f t="shared" si="1"/>
        <v>BP26005726</v>
      </c>
      <c r="F368" s="13" t="s">
        <v>360</v>
      </c>
      <c r="G368" s="13" t="str">
        <f>IFERROR(__xludf.DUMMYFUNCTION("""COMPUTED_VALUE"""),"BP2600572610101")</f>
        <v>BP2600572610101</v>
      </c>
      <c r="H368" s="13" t="str">
        <f>IFERROR(__xludf.DUMMYFUNCTION("""COMPUTED_VALUE"""),"Realizar salida pedagógica de integración, socialización y entrega de resultados del proyecto")</f>
        <v>Realizar salida pedagógica de integración, socialización y entrega de resultados del proyecto</v>
      </c>
      <c r="I368" s="13" t="s">
        <v>405</v>
      </c>
      <c r="J368" s="13" t="s">
        <v>405</v>
      </c>
      <c r="K368" s="47" t="s">
        <v>405</v>
      </c>
      <c r="L368" s="40" t="s">
        <v>405</v>
      </c>
      <c r="M368" s="40" t="s">
        <v>405</v>
      </c>
      <c r="N368" s="40" t="s">
        <v>405</v>
      </c>
      <c r="O368" s="40" t="s">
        <v>405</v>
      </c>
      <c r="P368" s="40" t="s">
        <v>405</v>
      </c>
      <c r="Q368" s="40" t="s">
        <v>405</v>
      </c>
      <c r="R368" s="40" t="s">
        <v>405</v>
      </c>
      <c r="S368" s="40" t="s">
        <v>405</v>
      </c>
      <c r="T368" s="17">
        <f>IFERROR(__xludf.DUMMYFUNCTION("""COMPUTED_VALUE"""),0.0)</f>
        <v>0</v>
      </c>
      <c r="U368" s="14" t="s">
        <v>405</v>
      </c>
      <c r="V368" s="14"/>
      <c r="W368" s="13"/>
      <c r="X368" s="13"/>
      <c r="Y368" s="15" t="str">
        <f t="shared" si="2"/>
        <v> </v>
      </c>
      <c r="Z368" s="1" t="s">
        <v>37</v>
      </c>
    </row>
    <row r="369" ht="15.75" customHeight="1">
      <c r="B369" s="13" t="s">
        <v>469</v>
      </c>
      <c r="C369" s="13" t="s">
        <v>1384</v>
      </c>
      <c r="D369" s="13" t="s">
        <v>1750</v>
      </c>
      <c r="E369" s="13" t="str">
        <f t="shared" si="1"/>
        <v>BP26005726</v>
      </c>
      <c r="F369" s="13" t="s">
        <v>360</v>
      </c>
      <c r="G369" s="13" t="str">
        <f>IFERROR(__xludf.DUMMYFUNCTION("""COMPUTED_VALUE"""),"BP2600572610101")</f>
        <v>BP2600572610101</v>
      </c>
      <c r="H369"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69" s="13" t="s">
        <v>405</v>
      </c>
      <c r="J369" s="13" t="s">
        <v>405</v>
      </c>
      <c r="K369" s="47" t="s">
        <v>405</v>
      </c>
      <c r="L369" s="40" t="s">
        <v>405</v>
      </c>
      <c r="M369" s="40" t="s">
        <v>405</v>
      </c>
      <c r="N369" s="40" t="s">
        <v>405</v>
      </c>
      <c r="O369" s="40" t="s">
        <v>405</v>
      </c>
      <c r="P369" s="40" t="s">
        <v>405</v>
      </c>
      <c r="Q369" s="40" t="s">
        <v>405</v>
      </c>
      <c r="R369" s="40" t="s">
        <v>405</v>
      </c>
      <c r="S369" s="40" t="s">
        <v>405</v>
      </c>
      <c r="T369" s="17">
        <f>IFERROR(__xludf.DUMMYFUNCTION("""COMPUTED_VALUE"""),1.4572799E7)</f>
        <v>14572799</v>
      </c>
      <c r="U369" s="14" t="s">
        <v>405</v>
      </c>
      <c r="V369" s="14"/>
      <c r="W369" s="13"/>
      <c r="X369" s="13"/>
      <c r="Y369" s="15" t="str">
        <f t="shared" si="2"/>
        <v> </v>
      </c>
      <c r="Z369" s="1" t="s">
        <v>37</v>
      </c>
    </row>
    <row r="370" ht="15.75" customHeight="1">
      <c r="B370" s="13" t="s">
        <v>469</v>
      </c>
      <c r="C370" s="13" t="s">
        <v>1384</v>
      </c>
      <c r="D370" s="13" t="s">
        <v>1750</v>
      </c>
      <c r="E370" s="13" t="str">
        <f t="shared" si="1"/>
        <v>BP26005726</v>
      </c>
      <c r="F370" s="13" t="s">
        <v>360</v>
      </c>
      <c r="G370" s="13" t="str">
        <f>IFERROR(__xludf.DUMMYFUNCTION("""COMPUTED_VALUE"""),"BP2600572610101")</f>
        <v>BP2600572610101</v>
      </c>
      <c r="H370"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370" s="13" t="s">
        <v>405</v>
      </c>
      <c r="J370" s="13" t="s">
        <v>405</v>
      </c>
      <c r="K370" s="47" t="s">
        <v>405</v>
      </c>
      <c r="L370" s="40" t="s">
        <v>405</v>
      </c>
      <c r="M370" s="40" t="s">
        <v>405</v>
      </c>
      <c r="N370" s="40" t="s">
        <v>405</v>
      </c>
      <c r="O370" s="40" t="s">
        <v>405</v>
      </c>
      <c r="P370" s="40" t="s">
        <v>405</v>
      </c>
      <c r="Q370" s="40" t="s">
        <v>405</v>
      </c>
      <c r="R370" s="40" t="s">
        <v>405</v>
      </c>
      <c r="S370" s="40" t="s">
        <v>405</v>
      </c>
      <c r="T370" s="17">
        <f>IFERROR(__xludf.DUMMYFUNCTION("""COMPUTED_VALUE"""),4633200.0)</f>
        <v>4633200</v>
      </c>
      <c r="U370" s="14" t="s">
        <v>405</v>
      </c>
      <c r="V370" s="14"/>
      <c r="W370" s="13"/>
      <c r="X370" s="13"/>
      <c r="Y370" s="15" t="str">
        <f t="shared" si="2"/>
        <v> </v>
      </c>
      <c r="Z370" s="1" t="s">
        <v>37</v>
      </c>
    </row>
    <row r="371" ht="15.75" customHeight="1">
      <c r="B371" s="13" t="s">
        <v>469</v>
      </c>
      <c r="C371" s="13" t="s">
        <v>1384</v>
      </c>
      <c r="D371" s="13" t="s">
        <v>1750</v>
      </c>
      <c r="E371" s="13" t="str">
        <f t="shared" si="1"/>
        <v>BP26005726</v>
      </c>
      <c r="F371" s="13" t="s">
        <v>360</v>
      </c>
      <c r="G371" s="13" t="str">
        <f>IFERROR(__xludf.DUMMYFUNCTION("""COMPUTED_VALUE"""),"BP2600572610101")</f>
        <v>BP2600572610101</v>
      </c>
      <c r="H371"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71" s="13" t="s">
        <v>405</v>
      </c>
      <c r="J371" s="13" t="s">
        <v>405</v>
      </c>
      <c r="K371" s="47" t="s">
        <v>405</v>
      </c>
      <c r="L371" s="40" t="s">
        <v>405</v>
      </c>
      <c r="M371" s="40" t="s">
        <v>405</v>
      </c>
      <c r="N371" s="40" t="s">
        <v>405</v>
      </c>
      <c r="O371" s="40" t="s">
        <v>405</v>
      </c>
      <c r="P371" s="40" t="s">
        <v>405</v>
      </c>
      <c r="Q371" s="40" t="s">
        <v>405</v>
      </c>
      <c r="R371" s="40" t="s">
        <v>405</v>
      </c>
      <c r="S371" s="40" t="s">
        <v>405</v>
      </c>
      <c r="T371" s="17">
        <f>IFERROR(__xludf.DUMMYFUNCTION("""COMPUTED_VALUE"""),0.0)</f>
        <v>0</v>
      </c>
      <c r="U371" s="14" t="s">
        <v>405</v>
      </c>
      <c r="V371" s="14"/>
      <c r="W371" s="13"/>
      <c r="X371" s="13"/>
      <c r="Y371" s="15" t="str">
        <f t="shared" si="2"/>
        <v> </v>
      </c>
      <c r="Z371" s="1" t="s">
        <v>37</v>
      </c>
    </row>
    <row r="372" ht="15.75" customHeight="1">
      <c r="B372" s="13" t="s">
        <v>469</v>
      </c>
      <c r="C372" s="13" t="s">
        <v>808</v>
      </c>
      <c r="D372" s="13" t="s">
        <v>1750</v>
      </c>
      <c r="E372" s="13" t="str">
        <f t="shared" si="1"/>
        <v>BP26005753</v>
      </c>
      <c r="F372" s="13" t="s">
        <v>363</v>
      </c>
      <c r="G372" s="13" t="str">
        <f>IFERROR(__xludf.DUMMYFUNCTION("""COMPUTED_VALUE"""),"BP2600575310101")</f>
        <v>BP2600575310101</v>
      </c>
      <c r="H372" s="13" t="str">
        <f>IFERROR(__xludf.DUMMYFUNCTION("""COMPUTED_VALUE"""),"Brindar apoyo a iniciativas sociales del territorio")</f>
        <v>Brindar apoyo a iniciativas sociales del territorio</v>
      </c>
      <c r="I372" s="13" t="s">
        <v>405</v>
      </c>
      <c r="J372" s="13" t="s">
        <v>405</v>
      </c>
      <c r="K372" s="47" t="s">
        <v>405</v>
      </c>
      <c r="L372" s="40" t="s">
        <v>405</v>
      </c>
      <c r="M372" s="40" t="s">
        <v>405</v>
      </c>
      <c r="N372" s="40" t="s">
        <v>405</v>
      </c>
      <c r="O372" s="40" t="s">
        <v>405</v>
      </c>
      <c r="P372" s="40" t="s">
        <v>405</v>
      </c>
      <c r="Q372" s="40" t="s">
        <v>405</v>
      </c>
      <c r="R372" s="40" t="s">
        <v>405</v>
      </c>
      <c r="S372" s="40" t="s">
        <v>405</v>
      </c>
      <c r="T372" s="17">
        <f>IFERROR(__xludf.DUMMYFUNCTION("""COMPUTED_VALUE"""),9141230.0)</f>
        <v>9141230</v>
      </c>
      <c r="U372" s="14" t="s">
        <v>405</v>
      </c>
      <c r="V372" s="14">
        <v>22.0</v>
      </c>
      <c r="W372" s="13" t="s">
        <v>60</v>
      </c>
      <c r="X372" s="13" t="s">
        <v>2586</v>
      </c>
      <c r="Y372" s="15" t="str">
        <f t="shared" si="2"/>
        <v>En octubre, se desarrollaron 6 sesiones para formulación de ideas sociales innovadoras sobre fortalecimiento de las prácticas organizativas mediante la formulación, con participación activa en identificación de necesidades y revisión de cotizaciones. Además, se efectuó una salida pedagógica al YAWA Centro de Ciencia, Arte y Tecnología.</v>
      </c>
      <c r="Z372" s="1" t="s">
        <v>37</v>
      </c>
    </row>
    <row r="373" ht="15.75" customHeight="1">
      <c r="B373" s="13" t="s">
        <v>469</v>
      </c>
      <c r="C373" s="13" t="s">
        <v>808</v>
      </c>
      <c r="D373" s="13" t="s">
        <v>1750</v>
      </c>
      <c r="E373" s="13" t="str">
        <f t="shared" si="1"/>
        <v>BP26005753</v>
      </c>
      <c r="F373" s="7" t="s">
        <v>363</v>
      </c>
      <c r="G373" s="13" t="str">
        <f>IFERROR(__xludf.DUMMYFUNCTION("""COMPUTED_VALUE"""),"BP2600575310101")</f>
        <v>BP2600575310101</v>
      </c>
      <c r="H373" s="13" t="str">
        <f>IFERROR(__xludf.DUMMYFUNCTION("""COMPUTED_VALUE"""),"Proporcionar servicios de asesoramiento legal y capacitación para NNAJ y sus cuidadores")</f>
        <v>Proporcionar servicios de asesoramiento legal y capacitación para NNAJ y sus cuidadores</v>
      </c>
      <c r="I373" s="13" t="s">
        <v>405</v>
      </c>
      <c r="J373" s="13" t="s">
        <v>405</v>
      </c>
      <c r="K373" s="47" t="s">
        <v>405</v>
      </c>
      <c r="L373" s="40" t="s">
        <v>405</v>
      </c>
      <c r="M373" s="40" t="s">
        <v>405</v>
      </c>
      <c r="N373" s="40" t="s">
        <v>405</v>
      </c>
      <c r="O373" s="40" t="s">
        <v>405</v>
      </c>
      <c r="P373" s="40" t="s">
        <v>405</v>
      </c>
      <c r="Q373" s="40" t="s">
        <v>405</v>
      </c>
      <c r="R373" s="40" t="s">
        <v>405</v>
      </c>
      <c r="S373" s="40" t="s">
        <v>405</v>
      </c>
      <c r="T373" s="17">
        <f>IFERROR(__xludf.DUMMYFUNCTION("""COMPUTED_VALUE"""),1.0972976E7)</f>
        <v>10972976</v>
      </c>
      <c r="U373" s="14" t="s">
        <v>405</v>
      </c>
      <c r="V373" s="14">
        <v>22.0</v>
      </c>
      <c r="W373" s="13" t="s">
        <v>48</v>
      </c>
      <c r="X373" s="13" t="s">
        <v>2587</v>
      </c>
      <c r="Y373" s="15" t="str">
        <f t="shared" si="2"/>
        <v>En el mes de octubre, se proporcionaron servicios de asesoramiento legal y capacitación para NNAJ y sus cuidadores mediante el desarrollo de sesiones sobre el Sistema Nacional de Juventudes y sobre rutas de protección de NNA. Además, se entregaron 5  infografías ilustradas sobre rutas de atención y  5 sobre el Sistema Nacional de Juventudes como apoyo pedagógico a las sesiones.</v>
      </c>
      <c r="Z373" s="1" t="s">
        <v>37</v>
      </c>
    </row>
    <row r="374" ht="15.75" customHeight="1">
      <c r="B374" s="13" t="s">
        <v>469</v>
      </c>
      <c r="C374" s="13" t="s">
        <v>808</v>
      </c>
      <c r="D374" s="13" t="s">
        <v>1750</v>
      </c>
      <c r="E374" s="13" t="str">
        <f t="shared" si="1"/>
        <v>BP26005753</v>
      </c>
      <c r="F374" s="7" t="s">
        <v>363</v>
      </c>
      <c r="G374" s="13" t="str">
        <f>IFERROR(__xludf.DUMMYFUNCTION("""COMPUTED_VALUE"""),"BP2600575310101")</f>
        <v>BP2600575310101</v>
      </c>
      <c r="H374" s="13" t="str">
        <f>IFERROR(__xludf.DUMMYFUNCTION("""COMPUTED_VALUE"""),"Realizar caracterización de los beneficiarios del proyecto")</f>
        <v>Realizar caracterización de los beneficiarios del proyecto</v>
      </c>
      <c r="I374" s="13" t="s">
        <v>405</v>
      </c>
      <c r="J374" s="13" t="s">
        <v>405</v>
      </c>
      <c r="K374" s="47" t="s">
        <v>405</v>
      </c>
      <c r="L374" s="40" t="s">
        <v>405</v>
      </c>
      <c r="M374" s="40" t="s">
        <v>405</v>
      </c>
      <c r="N374" s="40" t="s">
        <v>405</v>
      </c>
      <c r="O374" s="40" t="s">
        <v>405</v>
      </c>
      <c r="P374" s="40" t="s">
        <v>405</v>
      </c>
      <c r="Q374" s="40" t="s">
        <v>405</v>
      </c>
      <c r="R374" s="40" t="s">
        <v>405</v>
      </c>
      <c r="S374" s="40" t="s">
        <v>405</v>
      </c>
      <c r="T374" s="17">
        <f>IFERROR(__xludf.DUMMYFUNCTION("""COMPUTED_VALUE"""),5805941.0)</f>
        <v>5805941</v>
      </c>
      <c r="U374" s="14" t="s">
        <v>405</v>
      </c>
      <c r="V374" s="14"/>
      <c r="W374" s="13" t="s">
        <v>142</v>
      </c>
      <c r="X374" s="13" t="s">
        <v>2588</v>
      </c>
      <c r="Y374" s="15" t="str">
        <f t="shared" si="2"/>
        <v>Con respecto al mes de octubre, se realizó avance en diligenciamiento de 110 fichas de caracterización (DUBS) en articulación con el equipo del Programa de Juventud de la Subsecretaría de Poblaciones y Etnias.</v>
      </c>
      <c r="Z374" s="1" t="s">
        <v>37</v>
      </c>
    </row>
    <row r="375" ht="15.75" customHeight="1">
      <c r="B375" s="13" t="s">
        <v>1109</v>
      </c>
      <c r="C375" s="13" t="s">
        <v>1110</v>
      </c>
      <c r="D375" s="13" t="s">
        <v>1750</v>
      </c>
      <c r="E375" s="13" t="str">
        <f t="shared" si="1"/>
        <v>BP26005755</v>
      </c>
      <c r="F375" s="7" t="s">
        <v>365</v>
      </c>
      <c r="G375" s="13" t="str">
        <f>IFERROR(__xludf.DUMMYFUNCTION("""COMPUTED_VALUE"""),"BP2600575510101")</f>
        <v>BP2600575510101</v>
      </c>
      <c r="H375" s="13" t="str">
        <f>IFERROR(__xludf.DUMMYFUNCTION("""COMPUTED_VALUE"""),"Adquirir equipos tecnológicos para el desarrollo de procesos formativos y comunitarios de la comuna")</f>
        <v>Adquirir equipos tecnológicos para el desarrollo de procesos formativos y comunitarios de la comuna</v>
      </c>
      <c r="I375" s="13" t="s">
        <v>405</v>
      </c>
      <c r="J375" s="13" t="s">
        <v>405</v>
      </c>
      <c r="K375" s="47" t="s">
        <v>405</v>
      </c>
      <c r="L375" s="40" t="s">
        <v>405</v>
      </c>
      <c r="M375" s="40" t="s">
        <v>405</v>
      </c>
      <c r="N375" s="40" t="s">
        <v>405</v>
      </c>
      <c r="O375" s="40" t="s">
        <v>405</v>
      </c>
      <c r="P375" s="40" t="s">
        <v>405</v>
      </c>
      <c r="Q375" s="40" t="s">
        <v>405</v>
      </c>
      <c r="R375" s="40" t="s">
        <v>405</v>
      </c>
      <c r="S375" s="40" t="s">
        <v>405</v>
      </c>
      <c r="T375" s="17">
        <f>IFERROR(__xludf.DUMMYFUNCTION("""COMPUTED_VALUE"""),0.0)</f>
        <v>0</v>
      </c>
      <c r="U375" s="14" t="s">
        <v>405</v>
      </c>
      <c r="V375" s="14"/>
      <c r="W375" s="13"/>
      <c r="X375" s="13"/>
      <c r="Y375" s="15" t="str">
        <f t="shared" si="2"/>
        <v> </v>
      </c>
      <c r="Z375" s="1" t="s">
        <v>37</v>
      </c>
    </row>
    <row r="376" ht="15.75" customHeight="1">
      <c r="B376" s="13" t="s">
        <v>1109</v>
      </c>
      <c r="C376" s="13" t="s">
        <v>1110</v>
      </c>
      <c r="D376" s="13" t="s">
        <v>1750</v>
      </c>
      <c r="E376" s="13" t="str">
        <f t="shared" si="1"/>
        <v>BP26005755</v>
      </c>
      <c r="F376" s="7" t="s">
        <v>365</v>
      </c>
      <c r="G376" s="13" t="str">
        <f>IFERROR(__xludf.DUMMYFUNCTION("""COMPUTED_VALUE"""),"BP2600575510101")</f>
        <v>BP2600575510101</v>
      </c>
      <c r="H376"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76" s="13" t="s">
        <v>405</v>
      </c>
      <c r="J376" s="13" t="s">
        <v>405</v>
      </c>
      <c r="K376" s="47" t="s">
        <v>405</v>
      </c>
      <c r="L376" s="40" t="s">
        <v>405</v>
      </c>
      <c r="M376" s="40" t="s">
        <v>405</v>
      </c>
      <c r="N376" s="40" t="s">
        <v>405</v>
      </c>
      <c r="O376" s="40" t="s">
        <v>405</v>
      </c>
      <c r="P376" s="40" t="s">
        <v>405</v>
      </c>
      <c r="Q376" s="40" t="s">
        <v>405</v>
      </c>
      <c r="R376" s="40" t="s">
        <v>405</v>
      </c>
      <c r="S376" s="40" t="s">
        <v>405</v>
      </c>
      <c r="T376" s="17">
        <f>IFERROR(__xludf.DUMMYFUNCTION("""COMPUTED_VALUE"""),0.0)</f>
        <v>0</v>
      </c>
      <c r="U376" s="14" t="s">
        <v>405</v>
      </c>
      <c r="V376" s="14"/>
      <c r="W376" s="13"/>
      <c r="X376" s="13"/>
      <c r="Y376" s="15" t="str">
        <f t="shared" si="2"/>
        <v> </v>
      </c>
      <c r="Z376" s="1" t="s">
        <v>37</v>
      </c>
    </row>
    <row r="377" ht="15.75" customHeight="1">
      <c r="B377" s="13" t="s">
        <v>1109</v>
      </c>
      <c r="C377" s="13" t="s">
        <v>1110</v>
      </c>
      <c r="D377" s="13" t="s">
        <v>1750</v>
      </c>
      <c r="E377" s="13" t="str">
        <f t="shared" si="1"/>
        <v>BP26005755</v>
      </c>
      <c r="F377" s="7" t="s">
        <v>365</v>
      </c>
      <c r="G377" s="13" t="str">
        <f>IFERROR(__xludf.DUMMYFUNCTION("""COMPUTED_VALUE"""),"BP2600575510101")</f>
        <v>BP2600575510101</v>
      </c>
      <c r="H377"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77" s="13" t="s">
        <v>405</v>
      </c>
      <c r="J377" s="13" t="s">
        <v>405</v>
      </c>
      <c r="K377" s="47" t="s">
        <v>405</v>
      </c>
      <c r="L377" s="40" t="s">
        <v>405</v>
      </c>
      <c r="M377" s="40" t="s">
        <v>405</v>
      </c>
      <c r="N377" s="40" t="s">
        <v>405</v>
      </c>
      <c r="O377" s="40" t="s">
        <v>405</v>
      </c>
      <c r="P377" s="40" t="s">
        <v>405</v>
      </c>
      <c r="Q377" s="40" t="s">
        <v>405</v>
      </c>
      <c r="R377" s="40" t="s">
        <v>405</v>
      </c>
      <c r="S377" s="40" t="s">
        <v>405</v>
      </c>
      <c r="T377" s="17">
        <f>IFERROR(__xludf.DUMMYFUNCTION("""COMPUTED_VALUE"""),0.0)</f>
        <v>0</v>
      </c>
      <c r="U377" s="14" t="s">
        <v>405</v>
      </c>
      <c r="V377" s="14"/>
      <c r="W377" s="13"/>
      <c r="X377" s="13"/>
      <c r="Y377" s="15" t="str">
        <f t="shared" si="2"/>
        <v> </v>
      </c>
      <c r="Z377" s="1" t="s">
        <v>37</v>
      </c>
    </row>
    <row r="378" ht="15.75" customHeight="1">
      <c r="B378" s="13" t="s">
        <v>469</v>
      </c>
      <c r="C378" s="13" t="s">
        <v>1496</v>
      </c>
      <c r="D378" s="13" t="s">
        <v>1750</v>
      </c>
      <c r="E378" s="13" t="str">
        <f t="shared" si="1"/>
        <v>BP26005774</v>
      </c>
      <c r="F378" s="7" t="s">
        <v>366</v>
      </c>
      <c r="G378" s="13" t="str">
        <f>IFERROR(__xludf.DUMMYFUNCTION("""COMPUTED_VALUE"""),"BP2600577410101")</f>
        <v>BP2600577410101</v>
      </c>
      <c r="H378" s="13"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I378" s="13" t="s">
        <v>405</v>
      </c>
      <c r="J378" s="13" t="s">
        <v>405</v>
      </c>
      <c r="K378" s="47" t="s">
        <v>405</v>
      </c>
      <c r="L378" s="40" t="s">
        <v>405</v>
      </c>
      <c r="M378" s="40" t="s">
        <v>405</v>
      </c>
      <c r="N378" s="40" t="s">
        <v>405</v>
      </c>
      <c r="O378" s="40" t="s">
        <v>405</v>
      </c>
      <c r="P378" s="40" t="s">
        <v>405</v>
      </c>
      <c r="Q378" s="40" t="s">
        <v>405</v>
      </c>
      <c r="R378" s="40" t="s">
        <v>405</v>
      </c>
      <c r="S378" s="40" t="s">
        <v>405</v>
      </c>
      <c r="T378" s="17">
        <f>IFERROR(__xludf.DUMMYFUNCTION("""COMPUTED_VALUE"""),0.0)</f>
        <v>0</v>
      </c>
      <c r="U378" s="14" t="s">
        <v>405</v>
      </c>
      <c r="V378" s="14"/>
      <c r="W378" s="13"/>
      <c r="X378" s="13"/>
      <c r="Y378" s="15" t="str">
        <f t="shared" si="2"/>
        <v> </v>
      </c>
      <c r="Z378" s="1" t="s">
        <v>37</v>
      </c>
    </row>
    <row r="379" ht="15.75" customHeight="1">
      <c r="B379" s="13" t="s">
        <v>469</v>
      </c>
      <c r="C379" s="13" t="s">
        <v>1496</v>
      </c>
      <c r="D379" s="13" t="s">
        <v>1750</v>
      </c>
      <c r="E379" s="13" t="str">
        <f t="shared" si="1"/>
        <v>BP26005774</v>
      </c>
      <c r="F379" s="7" t="s">
        <v>366</v>
      </c>
      <c r="G379" s="13" t="str">
        <f>IFERROR(__xludf.DUMMYFUNCTION("""COMPUTED_VALUE"""),"BP2600577410101")</f>
        <v>BP2600577410101</v>
      </c>
      <c r="H379" s="13" t="str">
        <f>IFERROR(__xludf.DUMMYFUNCTION("""COMPUTED_VALUE"""),"Suministrar Productos de Apoyo no incluidos en el Plan Obligatorio de Salud necesarios para las actividades de la vida diaria")</f>
        <v>Suministrar Productos de Apoyo no incluidos en el Plan Obligatorio de Salud necesarios para las actividades de la vida diaria</v>
      </c>
      <c r="I379" s="13" t="s">
        <v>405</v>
      </c>
      <c r="J379" s="13" t="s">
        <v>405</v>
      </c>
      <c r="K379" s="47" t="s">
        <v>405</v>
      </c>
      <c r="L379" s="40" t="s">
        <v>405</v>
      </c>
      <c r="M379" s="40" t="s">
        <v>405</v>
      </c>
      <c r="N379" s="40" t="s">
        <v>405</v>
      </c>
      <c r="O379" s="40" t="s">
        <v>405</v>
      </c>
      <c r="P379" s="40" t="s">
        <v>405</v>
      </c>
      <c r="Q379" s="40" t="s">
        <v>405</v>
      </c>
      <c r="R379" s="40" t="s">
        <v>405</v>
      </c>
      <c r="S379" s="40" t="s">
        <v>405</v>
      </c>
      <c r="T379" s="17">
        <f>IFERROR(__xludf.DUMMYFUNCTION("""COMPUTED_VALUE"""),0.0)</f>
        <v>0</v>
      </c>
      <c r="U379" s="14" t="s">
        <v>405</v>
      </c>
      <c r="V379" s="14"/>
      <c r="W379" s="13"/>
      <c r="X379" s="13"/>
      <c r="Y379" s="15" t="str">
        <f t="shared" si="2"/>
        <v> </v>
      </c>
      <c r="Z379" s="1" t="s">
        <v>37</v>
      </c>
    </row>
    <row r="380" ht="15.75" customHeight="1">
      <c r="B380" s="13" t="s">
        <v>469</v>
      </c>
      <c r="C380" s="13" t="s">
        <v>1496</v>
      </c>
      <c r="D380" s="13" t="s">
        <v>1750</v>
      </c>
      <c r="E380" s="13" t="str">
        <f t="shared" si="1"/>
        <v>BP26005774</v>
      </c>
      <c r="F380" s="7" t="s">
        <v>366</v>
      </c>
      <c r="G380" s="13" t="str">
        <f>IFERROR(__xludf.DUMMYFUNCTION("""COMPUTED_VALUE"""),"BP2600577410101")</f>
        <v>BP2600577410101</v>
      </c>
      <c r="H380"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80" s="13" t="s">
        <v>405</v>
      </c>
      <c r="J380" s="13" t="s">
        <v>405</v>
      </c>
      <c r="K380" s="47" t="s">
        <v>405</v>
      </c>
      <c r="L380" s="40" t="s">
        <v>405</v>
      </c>
      <c r="M380" s="40" t="s">
        <v>405</v>
      </c>
      <c r="N380" s="40" t="s">
        <v>405</v>
      </c>
      <c r="O380" s="40" t="s">
        <v>405</v>
      </c>
      <c r="P380" s="40" t="s">
        <v>405</v>
      </c>
      <c r="Q380" s="40" t="s">
        <v>405</v>
      </c>
      <c r="R380" s="40" t="s">
        <v>405</v>
      </c>
      <c r="S380" s="40" t="s">
        <v>405</v>
      </c>
      <c r="T380" s="17">
        <f>IFERROR(__xludf.DUMMYFUNCTION("""COMPUTED_VALUE"""),0.0)</f>
        <v>0</v>
      </c>
      <c r="U380" s="14" t="s">
        <v>405</v>
      </c>
      <c r="V380" s="14"/>
      <c r="W380" s="13"/>
      <c r="X380" s="13"/>
      <c r="Y380" s="15" t="str">
        <f t="shared" si="2"/>
        <v> </v>
      </c>
      <c r="Z380" s="1" t="s">
        <v>37</v>
      </c>
    </row>
    <row r="381" ht="15.75" customHeight="1">
      <c r="B381" s="13" t="s">
        <v>469</v>
      </c>
      <c r="C381" s="13" t="s">
        <v>1496</v>
      </c>
      <c r="D381" s="13" t="s">
        <v>1750</v>
      </c>
      <c r="E381" s="13" t="str">
        <f t="shared" si="1"/>
        <v>BP26005774</v>
      </c>
      <c r="F381" s="7" t="s">
        <v>366</v>
      </c>
      <c r="G381" s="13" t="str">
        <f>IFERROR(__xludf.DUMMYFUNCTION("""COMPUTED_VALUE"""),"BP2600577410101")</f>
        <v>BP2600577410101</v>
      </c>
      <c r="H381" s="13" t="str">
        <f>IFERROR(__xludf.DUMMYFUNCTION("""COMPUTED_VALUE"""),"Suministro de elementos de apoyo para las personas con discapacidad visual")</f>
        <v>Suministro de elementos de apoyo para las personas con discapacidad visual</v>
      </c>
      <c r="I381" s="13" t="s">
        <v>405</v>
      </c>
      <c r="J381" s="13" t="s">
        <v>405</v>
      </c>
      <c r="K381" s="47" t="s">
        <v>405</v>
      </c>
      <c r="L381" s="40" t="s">
        <v>405</v>
      </c>
      <c r="M381" s="40" t="s">
        <v>405</v>
      </c>
      <c r="N381" s="40" t="s">
        <v>405</v>
      </c>
      <c r="O381" s="40" t="s">
        <v>405</v>
      </c>
      <c r="P381" s="40" t="s">
        <v>405</v>
      </c>
      <c r="Q381" s="40" t="s">
        <v>405</v>
      </c>
      <c r="R381" s="40" t="s">
        <v>405</v>
      </c>
      <c r="S381" s="40" t="s">
        <v>405</v>
      </c>
      <c r="T381" s="17">
        <f>IFERROR(__xludf.DUMMYFUNCTION("""COMPUTED_VALUE"""),0.0)</f>
        <v>0</v>
      </c>
      <c r="U381" s="14" t="s">
        <v>405</v>
      </c>
      <c r="V381" s="14"/>
      <c r="W381" s="13"/>
      <c r="X381" s="13"/>
      <c r="Y381" s="15" t="str">
        <f t="shared" si="2"/>
        <v> </v>
      </c>
      <c r="Z381" s="1" t="s">
        <v>37</v>
      </c>
    </row>
    <row r="382" ht="15.75" customHeight="1">
      <c r="B382" s="13" t="s">
        <v>469</v>
      </c>
      <c r="C382" s="13" t="s">
        <v>1918</v>
      </c>
      <c r="D382" s="13" t="s">
        <v>384</v>
      </c>
      <c r="E382" s="13" t="str">
        <f t="shared" si="1"/>
        <v>BP26005827</v>
      </c>
      <c r="F382" s="7" t="s">
        <v>367</v>
      </c>
      <c r="G382" s="13" t="str">
        <f>IFERROR(__xludf.DUMMYFUNCTION("""COMPUTED_VALUE"""),"BP2600582710101")</f>
        <v>BP2600582710101</v>
      </c>
      <c r="H382" s="13" t="str">
        <f>IFERROR(__xludf.DUMMYFUNCTION("""COMPUTED_VALUE"""),"Generar alianzas con programas de oferta social existentes entre públicos-privados")</f>
        <v>Generar alianzas con programas de oferta social existentes entre públicos-privados</v>
      </c>
      <c r="I382" s="13" t="s">
        <v>405</v>
      </c>
      <c r="J382" s="13" t="s">
        <v>405</v>
      </c>
      <c r="K382" s="47" t="s">
        <v>405</v>
      </c>
      <c r="L382" s="40" t="s">
        <v>405</v>
      </c>
      <c r="M382" s="40" t="s">
        <v>405</v>
      </c>
      <c r="N382" s="40" t="s">
        <v>405</v>
      </c>
      <c r="O382" s="40" t="s">
        <v>405</v>
      </c>
      <c r="P382" s="40" t="s">
        <v>405</v>
      </c>
      <c r="Q382" s="40" t="s">
        <v>405</v>
      </c>
      <c r="R382" s="40" t="s">
        <v>405</v>
      </c>
      <c r="S382" s="40"/>
      <c r="T382" s="17">
        <f>IFERROR(__xludf.DUMMYFUNCTION("""COMPUTED_VALUE"""),3.267E7)</f>
        <v>32670000</v>
      </c>
      <c r="U382" s="14" t="s">
        <v>405</v>
      </c>
      <c r="V382" s="14"/>
      <c r="W382" s="13"/>
      <c r="X382" s="40"/>
      <c r="Y382" s="15" t="str">
        <f t="shared" si="2"/>
        <v> </v>
      </c>
    </row>
    <row r="383" ht="15.75" customHeight="1">
      <c r="B383" s="13" t="s">
        <v>469</v>
      </c>
      <c r="C383" s="13" t="s">
        <v>1918</v>
      </c>
      <c r="D383" s="13" t="s">
        <v>384</v>
      </c>
      <c r="E383" s="13" t="str">
        <f t="shared" si="1"/>
        <v>BP26005827</v>
      </c>
      <c r="F383" s="7" t="s">
        <v>367</v>
      </c>
      <c r="G383" s="13" t="str">
        <f>IFERROR(__xludf.DUMMYFUNCTION("""COMPUTED_VALUE"""),"BP2600582710101")</f>
        <v>BP2600582710101</v>
      </c>
      <c r="H383" s="13" t="str">
        <f>IFERROR(__xludf.DUMMYFUNCTION("""COMPUTED_VALUE"""),"Realizar acompañamiento psicosocial, gestión y acompañamiento al aprovechamiento de la oferta social a población focalizada")</f>
        <v>Realizar acompañamiento psicosocial, gestión y acompañamiento al aprovechamiento de la oferta social a población focalizada</v>
      </c>
      <c r="I383" s="13" t="s">
        <v>405</v>
      </c>
      <c r="J383" s="13" t="s">
        <v>405</v>
      </c>
      <c r="K383" s="47" t="s">
        <v>405</v>
      </c>
      <c r="L383" s="40" t="s">
        <v>405</v>
      </c>
      <c r="M383" s="40" t="s">
        <v>405</v>
      </c>
      <c r="N383" s="40" t="s">
        <v>405</v>
      </c>
      <c r="O383" s="40" t="s">
        <v>405</v>
      </c>
      <c r="P383" s="40" t="s">
        <v>405</v>
      </c>
      <c r="Q383" s="40" t="s">
        <v>405</v>
      </c>
      <c r="R383" s="40" t="s">
        <v>405</v>
      </c>
      <c r="S383" s="40"/>
      <c r="T383" s="17">
        <f>IFERROR(__xludf.DUMMYFUNCTION("""COMPUTED_VALUE"""),1.519225E8)</f>
        <v>151922500</v>
      </c>
      <c r="U383" s="14" t="s">
        <v>405</v>
      </c>
      <c r="V383" s="14">
        <v>56.0</v>
      </c>
      <c r="W383" s="13" t="s">
        <v>35</v>
      </c>
      <c r="X383" s="13" t="s">
        <v>2589</v>
      </c>
      <c r="Y383" s="15" t="str">
        <f t="shared" si="2"/>
        <v>En el periodo correspondiente al mes de octubre, Se llevó a cabo el registro de consentimientos informados y caracterizaciones con 56 beneficiarias de la comuna 15, en el marco de la fase de caracterización de la estrategia. Con cada mujer que confirmó interés en ser beneficiaria del proceso se llevó a cabo el levantamiento de información y se realizaron asesorías sobre temas de su interés. </v>
      </c>
      <c r="Z383" s="1"/>
    </row>
    <row r="384" ht="15.75" customHeight="1">
      <c r="B384" s="13" t="s">
        <v>469</v>
      </c>
      <c r="C384" s="13" t="s">
        <v>1918</v>
      </c>
      <c r="D384" s="13" t="s">
        <v>384</v>
      </c>
      <c r="E384" s="13" t="str">
        <f t="shared" si="1"/>
        <v>BP26005827</v>
      </c>
      <c r="F384" s="7" t="s">
        <v>367</v>
      </c>
      <c r="G384" s="13" t="str">
        <f>IFERROR(__xludf.DUMMYFUNCTION("""COMPUTED_VALUE"""),"BP2600582710101")</f>
        <v>BP2600582710101</v>
      </c>
      <c r="H384" s="13" t="str">
        <f>IFERROR(__xludf.DUMMYFUNCTION("""COMPUTED_VALUE"""),"Realizar documento técnico y metodológico que presente los antecedentes de la población para la estrategia de superación de la pobreza extrema")</f>
        <v>Realizar documento técnico y metodológico que presente los antecedentes de la población para la estrategia de superación de la pobreza extrema</v>
      </c>
      <c r="I384" s="13" t="s">
        <v>405</v>
      </c>
      <c r="J384" s="13" t="s">
        <v>405</v>
      </c>
      <c r="K384" s="47"/>
      <c r="L384" s="40"/>
      <c r="M384" s="40"/>
      <c r="N384" s="40"/>
      <c r="O384" s="40"/>
      <c r="P384" s="40"/>
      <c r="Q384" s="40"/>
      <c r="R384" s="40"/>
      <c r="S384" s="40"/>
      <c r="T384" s="17">
        <f>IFERROR(__xludf.DUMMYFUNCTION("""COMPUTED_VALUE"""),2.5544E7)</f>
        <v>25544000</v>
      </c>
      <c r="U384" s="14" t="s">
        <v>405</v>
      </c>
      <c r="V384" s="14" t="s">
        <v>37</v>
      </c>
      <c r="W384" s="13"/>
      <c r="X384" s="13"/>
      <c r="Y384" s="15" t="str">
        <f t="shared" si="2"/>
        <v> </v>
      </c>
    </row>
    <row r="385" ht="15.75" customHeight="1">
      <c r="B385" s="13" t="s">
        <v>469</v>
      </c>
      <c r="C385" s="13" t="s">
        <v>1918</v>
      </c>
      <c r="D385" s="13" t="s">
        <v>384</v>
      </c>
      <c r="E385" s="13" t="str">
        <f t="shared" si="1"/>
        <v>BP26005827</v>
      </c>
      <c r="F385" s="7" t="s">
        <v>367</v>
      </c>
      <c r="G385" s="13" t="str">
        <f>IFERROR(__xludf.DUMMYFUNCTION("""COMPUTED_VALUE"""),"BP2600582710101")</f>
        <v>BP2600582710101</v>
      </c>
      <c r="H385" s="13" t="str">
        <f>IFERROR(__xludf.DUMMYFUNCTION("""COMPUTED_VALUE"""),"Suministrar logística para el desarrollo de las actividades de intervención psicosocial")</f>
        <v>Suministrar logística para el desarrollo de las actividades de intervención psicosocial</v>
      </c>
      <c r="I385" s="13" t="s">
        <v>405</v>
      </c>
      <c r="J385" s="13" t="s">
        <v>405</v>
      </c>
      <c r="K385" s="47"/>
      <c r="L385" s="40"/>
      <c r="M385" s="40"/>
      <c r="N385" s="40"/>
      <c r="O385" s="40"/>
      <c r="P385" s="40"/>
      <c r="Q385" s="40"/>
      <c r="R385" s="40"/>
      <c r="S385" s="40"/>
      <c r="T385" s="17">
        <f>IFERROR(__xludf.DUMMYFUNCTION("""COMPUTED_VALUE"""),0.0)</f>
        <v>0</v>
      </c>
      <c r="U385" s="14" t="s">
        <v>405</v>
      </c>
      <c r="V385" s="14"/>
      <c r="W385" s="13"/>
      <c r="X385" s="13"/>
      <c r="Y385" s="15" t="str">
        <f t="shared" si="2"/>
        <v> </v>
      </c>
    </row>
    <row r="386" ht="15.75" customHeight="1">
      <c r="B386" s="13" t="s">
        <v>1109</v>
      </c>
      <c r="C386" s="13" t="s">
        <v>1110</v>
      </c>
      <c r="D386" s="13" t="s">
        <v>384</v>
      </c>
      <c r="E386" s="13" t="str">
        <f t="shared" si="1"/>
        <v>BP26005871</v>
      </c>
      <c r="F386" s="7" t="s">
        <v>378</v>
      </c>
      <c r="G386" s="13" t="str">
        <f>IFERROR(__xludf.DUMMYFUNCTION("""COMPUTED_VALUE"""),"BP2600587110101")</f>
        <v>BP2600587110101</v>
      </c>
      <c r="H386" s="13" t="str">
        <f>IFERROR(__xludf.DUMMYFUNCTION("""COMPUTED_VALUE"""),"Realizar la adecuación de Casa Matria Oriente")</f>
        <v>Realizar la adecuación de Casa Matria Oriente</v>
      </c>
      <c r="I386" s="13" t="s">
        <v>405</v>
      </c>
      <c r="J386" s="13" t="s">
        <v>405</v>
      </c>
      <c r="K386" s="47"/>
      <c r="L386" s="40"/>
      <c r="M386" s="40"/>
      <c r="N386" s="40"/>
      <c r="O386" s="40"/>
      <c r="P386" s="40"/>
      <c r="Q386" s="40"/>
      <c r="R386" s="40"/>
      <c r="S386" s="40"/>
      <c r="T386" s="17">
        <f>IFERROR(__xludf.DUMMYFUNCTION("""COMPUTED_VALUE"""),0.0)</f>
        <v>0</v>
      </c>
      <c r="U386" s="14" t="s">
        <v>405</v>
      </c>
      <c r="V386" s="14"/>
      <c r="W386" s="13"/>
      <c r="X386" s="13"/>
      <c r="Y386" s="15" t="str">
        <f t="shared" si="2"/>
        <v> </v>
      </c>
    </row>
    <row r="387" ht="15.75" customHeight="1">
      <c r="B387" s="13" t="s">
        <v>1109</v>
      </c>
      <c r="C387" s="13" t="s">
        <v>1110</v>
      </c>
      <c r="D387" s="13" t="s">
        <v>384</v>
      </c>
      <c r="E387" s="13" t="str">
        <f t="shared" si="1"/>
        <v>BP26005871</v>
      </c>
      <c r="F387" s="7" t="s">
        <v>378</v>
      </c>
      <c r="G387" s="13" t="str">
        <f>IFERROR(__xludf.DUMMYFUNCTION("""COMPUTED_VALUE"""),"BP2600587110101")</f>
        <v>BP2600587110101</v>
      </c>
      <c r="H387" s="13" t="str">
        <f>IFERROR(__xludf.DUMMYFUNCTION("""COMPUTED_VALUE"""),"Realizar la interventoría de la obra en Casa Matria Oriente")</f>
        <v>Realizar la interventoría de la obra en Casa Matria Oriente</v>
      </c>
      <c r="I387" s="13" t="s">
        <v>405</v>
      </c>
      <c r="J387" s="13" t="s">
        <v>405</v>
      </c>
      <c r="K387" s="47"/>
      <c r="L387" s="40"/>
      <c r="M387" s="40"/>
      <c r="N387" s="40"/>
      <c r="O387" s="40"/>
      <c r="P387" s="40"/>
      <c r="Q387" s="40"/>
      <c r="R387" s="40"/>
      <c r="S387" s="40"/>
      <c r="T387" s="17">
        <f>IFERROR(__xludf.DUMMYFUNCTION("""COMPUTED_VALUE"""),0.0)</f>
        <v>0</v>
      </c>
      <c r="U387" s="14" t="s">
        <v>405</v>
      </c>
      <c r="V387" s="14"/>
      <c r="W387" s="13"/>
      <c r="X387" s="13"/>
      <c r="Y387" s="15" t="str">
        <f t="shared" si="2"/>
        <v> </v>
      </c>
    </row>
    <row r="388" ht="15.75" customHeight="1">
      <c r="B388" s="7"/>
      <c r="C388" s="7"/>
      <c r="D388" s="7"/>
      <c r="E388" s="7"/>
      <c r="F388" s="7"/>
      <c r="G388" s="7"/>
      <c r="H388" s="7"/>
      <c r="I388" s="7"/>
      <c r="J388" s="7"/>
      <c r="K388" s="52"/>
      <c r="L388" s="52"/>
      <c r="M388" s="52"/>
      <c r="N388" s="52"/>
      <c r="O388" s="7"/>
      <c r="P388" s="7"/>
      <c r="Q388" s="7"/>
      <c r="R388" s="7"/>
      <c r="S388" s="7"/>
      <c r="T388" s="7"/>
      <c r="U388" s="7"/>
      <c r="V388" s="7"/>
      <c r="W388" s="7"/>
      <c r="X388" s="7"/>
      <c r="Y388" s="7"/>
    </row>
    <row r="389" ht="15.75" customHeight="1">
      <c r="B389" s="7"/>
      <c r="C389" s="7"/>
      <c r="D389" s="7"/>
      <c r="E389" s="7"/>
      <c r="F389" s="7"/>
      <c r="G389" s="7"/>
      <c r="H389" s="7"/>
      <c r="I389" s="7"/>
      <c r="J389" s="7"/>
      <c r="K389" s="52"/>
      <c r="L389" s="52"/>
      <c r="M389" s="52"/>
      <c r="N389" s="52"/>
      <c r="O389" s="7"/>
      <c r="P389" s="7"/>
      <c r="Q389" s="7"/>
      <c r="R389" s="7"/>
      <c r="S389" s="7"/>
      <c r="T389" s="7"/>
      <c r="U389" s="7"/>
      <c r="V389" s="7"/>
      <c r="W389" s="7"/>
      <c r="X389" s="7"/>
      <c r="Y389" s="7"/>
    </row>
    <row r="390" ht="15.75" customHeight="1">
      <c r="B390" s="7"/>
      <c r="C390" s="7"/>
      <c r="D390" s="7"/>
      <c r="E390" s="7"/>
      <c r="F390" s="7"/>
      <c r="G390" s="7"/>
      <c r="H390" s="7"/>
      <c r="I390" s="7"/>
      <c r="J390" s="7"/>
      <c r="K390" s="52"/>
      <c r="L390" s="52"/>
      <c r="M390" s="52"/>
      <c r="N390" s="52"/>
      <c r="O390" s="7"/>
      <c r="P390" s="7"/>
      <c r="Q390" s="7"/>
      <c r="R390" s="7"/>
      <c r="S390" s="7"/>
      <c r="T390" s="7"/>
      <c r="U390" s="7"/>
      <c r="V390" s="7"/>
      <c r="W390" s="7"/>
      <c r="X390" s="7"/>
      <c r="Y390" s="7"/>
    </row>
    <row r="391" ht="15.75" customHeight="1">
      <c r="B391" s="7"/>
      <c r="C391" s="7"/>
      <c r="D391" s="7"/>
      <c r="E391" s="7"/>
      <c r="F391" s="7"/>
      <c r="G391" s="7"/>
      <c r="H391" s="7"/>
      <c r="I391" s="7"/>
      <c r="J391" s="7"/>
      <c r="K391" s="52"/>
      <c r="L391" s="52"/>
      <c r="M391" s="52"/>
      <c r="N391" s="52"/>
      <c r="O391" s="7"/>
      <c r="P391" s="7"/>
      <c r="Q391" s="7"/>
      <c r="R391" s="7"/>
      <c r="S391" s="7"/>
      <c r="T391" s="7"/>
      <c r="U391" s="7"/>
      <c r="V391" s="7"/>
      <c r="W391" s="7"/>
      <c r="X391" s="7"/>
      <c r="Y391" s="7"/>
    </row>
    <row r="392" ht="15.75" customHeight="1">
      <c r="B392" s="7"/>
      <c r="C392" s="7"/>
      <c r="D392" s="7"/>
      <c r="E392" s="7"/>
      <c r="F392" s="7"/>
      <c r="G392" s="7"/>
      <c r="H392" s="7"/>
      <c r="I392" s="7"/>
      <c r="J392" s="7"/>
      <c r="K392" s="52"/>
      <c r="L392" s="52"/>
      <c r="M392" s="52"/>
      <c r="N392" s="52"/>
      <c r="O392" s="7"/>
      <c r="P392" s="7"/>
      <c r="Q392" s="7"/>
      <c r="R392" s="7"/>
      <c r="S392" s="7"/>
      <c r="T392" s="7"/>
      <c r="U392" s="7"/>
      <c r="V392" s="7"/>
      <c r="W392" s="7"/>
      <c r="X392" s="7"/>
      <c r="Y392" s="7"/>
    </row>
    <row r="393" ht="15.75" customHeight="1">
      <c r="B393" s="7"/>
      <c r="C393" s="7"/>
      <c r="D393" s="7"/>
      <c r="E393" s="7"/>
      <c r="F393" s="7"/>
      <c r="G393" s="7"/>
      <c r="H393" s="7"/>
      <c r="I393" s="7"/>
      <c r="J393" s="7"/>
      <c r="K393" s="52"/>
      <c r="L393" s="52"/>
      <c r="M393" s="52"/>
      <c r="N393" s="52"/>
      <c r="O393" s="7"/>
      <c r="P393" s="7"/>
      <c r="Q393" s="7"/>
      <c r="R393" s="7"/>
      <c r="S393" s="7"/>
      <c r="T393" s="7"/>
      <c r="U393" s="7"/>
      <c r="V393" s="7"/>
      <c r="W393" s="7"/>
      <c r="X393" s="7"/>
      <c r="Y393" s="7"/>
    </row>
    <row r="394" ht="15.75" customHeight="1">
      <c r="B394" s="7"/>
      <c r="C394" s="7"/>
      <c r="D394" s="7"/>
      <c r="E394" s="7"/>
      <c r="F394" s="7"/>
      <c r="G394" s="7"/>
      <c r="H394" s="7"/>
      <c r="I394" s="7"/>
      <c r="J394" s="7"/>
      <c r="K394" s="52"/>
      <c r="L394" s="52"/>
      <c r="M394" s="52"/>
      <c r="N394" s="52"/>
      <c r="O394" s="7"/>
      <c r="P394" s="7"/>
      <c r="Q394" s="7"/>
      <c r="R394" s="7"/>
      <c r="S394" s="7"/>
      <c r="T394" s="7"/>
      <c r="U394" s="7"/>
      <c r="V394" s="7"/>
      <c r="W394" s="7"/>
      <c r="X394" s="7"/>
      <c r="Y394" s="7"/>
    </row>
    <row r="395" ht="15.75" customHeight="1">
      <c r="B395" s="7"/>
      <c r="C395" s="7"/>
      <c r="D395" s="7"/>
      <c r="E395" s="7"/>
      <c r="F395" s="7"/>
      <c r="G395" s="7"/>
      <c r="H395" s="7"/>
      <c r="I395" s="7"/>
      <c r="J395" s="7"/>
      <c r="K395" s="52"/>
      <c r="L395" s="52"/>
      <c r="M395" s="52"/>
      <c r="N395" s="52"/>
      <c r="O395" s="7"/>
      <c r="P395" s="7"/>
      <c r="Q395" s="7"/>
      <c r="R395" s="7"/>
      <c r="S395" s="7"/>
      <c r="T395" s="7"/>
      <c r="U395" s="7"/>
      <c r="V395" s="7"/>
      <c r="W395" s="7"/>
      <c r="X395" s="7"/>
      <c r="Y395" s="7"/>
    </row>
    <row r="396" ht="15.75" customHeight="1">
      <c r="B396" s="7"/>
      <c r="C396" s="7"/>
      <c r="D396" s="7"/>
      <c r="E396" s="7"/>
      <c r="F396" s="7"/>
      <c r="G396" s="7"/>
      <c r="H396" s="7"/>
      <c r="I396" s="7"/>
      <c r="J396" s="7"/>
      <c r="K396" s="52"/>
      <c r="L396" s="52"/>
      <c r="M396" s="52"/>
      <c r="N396" s="52"/>
      <c r="O396" s="7"/>
      <c r="P396" s="7"/>
      <c r="Q396" s="7"/>
      <c r="R396" s="7"/>
      <c r="S396" s="7"/>
      <c r="T396" s="7"/>
      <c r="U396" s="7"/>
      <c r="V396" s="7"/>
      <c r="W396" s="7"/>
      <c r="X396" s="7"/>
      <c r="Y396" s="7"/>
    </row>
    <row r="397" ht="15.75" customHeight="1">
      <c r="B397" s="7"/>
      <c r="C397" s="7"/>
      <c r="D397" s="7"/>
      <c r="E397" s="7"/>
      <c r="F397" s="7"/>
      <c r="G397" s="7"/>
      <c r="H397" s="7"/>
      <c r="I397" s="7"/>
      <c r="J397" s="7"/>
      <c r="K397" s="52"/>
      <c r="L397" s="52"/>
      <c r="M397" s="52"/>
      <c r="N397" s="52"/>
      <c r="O397" s="7"/>
      <c r="P397" s="7"/>
      <c r="Q397" s="7"/>
      <c r="R397" s="7"/>
      <c r="S397" s="7"/>
      <c r="T397" s="7"/>
      <c r="U397" s="7"/>
      <c r="V397" s="7"/>
      <c r="W397" s="7"/>
      <c r="X397" s="7"/>
      <c r="Y397" s="7"/>
    </row>
    <row r="398" ht="15.75" customHeight="1">
      <c r="B398" s="7"/>
      <c r="C398" s="7"/>
      <c r="D398" s="7"/>
      <c r="E398" s="7"/>
      <c r="F398" s="7"/>
      <c r="G398" s="7"/>
      <c r="H398" s="7"/>
      <c r="I398" s="7"/>
      <c r="J398" s="7"/>
      <c r="K398" s="52"/>
      <c r="L398" s="52"/>
      <c r="M398" s="52"/>
      <c r="N398" s="52"/>
      <c r="O398" s="7"/>
      <c r="P398" s="7"/>
      <c r="Q398" s="7"/>
      <c r="R398" s="7"/>
      <c r="S398" s="7"/>
      <c r="T398" s="7"/>
      <c r="U398" s="7"/>
      <c r="V398" s="7"/>
      <c r="W398" s="7"/>
      <c r="X398" s="7"/>
      <c r="Y398" s="7"/>
    </row>
    <row r="399" ht="15.75" customHeight="1">
      <c r="B399" s="7"/>
      <c r="C399" s="7"/>
      <c r="D399" s="7"/>
      <c r="E399" s="7"/>
      <c r="F399" s="7"/>
      <c r="G399" s="7"/>
      <c r="H399" s="7"/>
      <c r="I399" s="7"/>
      <c r="J399" s="7"/>
      <c r="K399" s="52"/>
      <c r="L399" s="52"/>
      <c r="M399" s="52"/>
      <c r="N399" s="52"/>
      <c r="O399" s="7"/>
      <c r="P399" s="7"/>
      <c r="Q399" s="7"/>
      <c r="R399" s="7"/>
      <c r="S399" s="7"/>
      <c r="T399" s="7"/>
      <c r="U399" s="7"/>
      <c r="V399" s="7"/>
      <c r="W399" s="7"/>
      <c r="X399" s="7"/>
      <c r="Y399" s="7"/>
    </row>
    <row r="400" ht="15.75" customHeight="1">
      <c r="B400" s="7"/>
      <c r="C400" s="7"/>
      <c r="D400" s="7"/>
      <c r="E400" s="7"/>
      <c r="F400" s="7"/>
      <c r="G400" s="7"/>
      <c r="H400" s="7"/>
      <c r="I400" s="7"/>
      <c r="J400" s="7"/>
      <c r="K400" s="52"/>
      <c r="L400" s="52"/>
      <c r="M400" s="52"/>
      <c r="N400" s="52"/>
      <c r="O400" s="7"/>
      <c r="P400" s="7"/>
      <c r="Q400" s="7"/>
      <c r="R400" s="7"/>
      <c r="S400" s="7"/>
      <c r="T400" s="7"/>
      <c r="U400" s="22"/>
      <c r="V400" s="7"/>
      <c r="W400" s="7"/>
      <c r="X400" s="7"/>
      <c r="Y400" s="7"/>
    </row>
    <row r="401" ht="15.75" customHeight="1">
      <c r="B401" s="7"/>
      <c r="C401" s="7"/>
      <c r="D401" s="7"/>
      <c r="E401" s="7"/>
      <c r="F401" s="7"/>
      <c r="G401" s="7"/>
      <c r="H401" s="7"/>
      <c r="I401" s="7"/>
      <c r="J401" s="7"/>
      <c r="K401" s="52"/>
      <c r="L401" s="52"/>
      <c r="M401" s="52"/>
      <c r="N401" s="52"/>
      <c r="O401" s="7"/>
      <c r="P401" s="7"/>
      <c r="Q401" s="7"/>
      <c r="R401" s="7"/>
      <c r="S401" s="7"/>
      <c r="T401" s="7"/>
      <c r="U401" s="22"/>
      <c r="V401" s="7"/>
      <c r="W401" s="7"/>
      <c r="X401" s="7"/>
      <c r="Y401" s="7"/>
    </row>
    <row r="402" ht="15.75" customHeight="1">
      <c r="B402" s="7"/>
      <c r="C402" s="7"/>
      <c r="D402" s="7"/>
      <c r="E402" s="7"/>
      <c r="F402" s="7"/>
      <c r="G402" s="7"/>
      <c r="H402" s="7"/>
      <c r="I402" s="7"/>
      <c r="J402" s="7"/>
      <c r="K402" s="52"/>
      <c r="L402" s="52"/>
      <c r="M402" s="52"/>
      <c r="N402" s="52"/>
      <c r="O402" s="7"/>
      <c r="P402" s="7"/>
      <c r="Q402" s="7"/>
      <c r="R402" s="7"/>
      <c r="S402" s="7"/>
      <c r="T402" s="7"/>
      <c r="U402" s="22"/>
      <c r="V402" s="7"/>
      <c r="W402" s="7"/>
      <c r="X402" s="7"/>
      <c r="Y402" s="7"/>
    </row>
    <row r="403" ht="15.75" customHeight="1">
      <c r="B403" s="7"/>
      <c r="C403" s="7"/>
      <c r="D403" s="7"/>
      <c r="E403" s="7"/>
      <c r="F403" s="7"/>
      <c r="G403" s="7"/>
      <c r="H403" s="7"/>
      <c r="I403" s="7"/>
      <c r="J403" s="7"/>
      <c r="K403" s="52"/>
      <c r="L403" s="52"/>
      <c r="M403" s="52"/>
      <c r="N403" s="52"/>
      <c r="O403" s="7"/>
      <c r="P403" s="7"/>
      <c r="Q403" s="7"/>
      <c r="R403" s="7"/>
      <c r="S403" s="7"/>
      <c r="T403" s="7"/>
      <c r="U403" s="22"/>
      <c r="V403" s="7"/>
      <c r="W403" s="7"/>
      <c r="X403" s="7"/>
      <c r="Y403" s="7"/>
    </row>
    <row r="404" ht="15.75" customHeight="1">
      <c r="B404" s="7"/>
      <c r="C404" s="7"/>
      <c r="D404" s="7"/>
      <c r="E404" s="7"/>
      <c r="F404" s="7"/>
      <c r="G404" s="7"/>
      <c r="H404" s="7"/>
      <c r="I404" s="7"/>
      <c r="J404" s="7"/>
      <c r="K404" s="52"/>
      <c r="L404" s="52"/>
      <c r="M404" s="52"/>
      <c r="N404" s="52"/>
      <c r="O404" s="7"/>
      <c r="P404" s="7"/>
      <c r="Q404" s="7"/>
      <c r="R404" s="7"/>
      <c r="S404" s="7"/>
      <c r="T404" s="7"/>
      <c r="U404" s="22"/>
      <c r="V404" s="7"/>
      <c r="W404" s="7"/>
      <c r="X404" s="7"/>
      <c r="Y404" s="7"/>
    </row>
    <row r="405" ht="15.75" customHeight="1">
      <c r="B405" s="7"/>
      <c r="C405" s="7"/>
      <c r="D405" s="7"/>
      <c r="E405" s="7"/>
      <c r="F405" s="7"/>
      <c r="G405" s="7"/>
      <c r="H405" s="7"/>
      <c r="I405" s="7"/>
      <c r="J405" s="7"/>
      <c r="K405" s="52"/>
      <c r="L405" s="52"/>
      <c r="M405" s="52"/>
      <c r="N405" s="52"/>
      <c r="O405" s="7"/>
      <c r="P405" s="7"/>
      <c r="Q405" s="7"/>
      <c r="R405" s="7"/>
      <c r="S405" s="7"/>
      <c r="T405" s="7"/>
      <c r="U405" s="22"/>
      <c r="V405" s="7"/>
      <c r="W405" s="7"/>
      <c r="X405" s="7"/>
      <c r="Y405" s="7"/>
    </row>
    <row r="406" ht="15.75" customHeight="1">
      <c r="B406" s="7"/>
      <c r="C406" s="7"/>
      <c r="D406" s="7"/>
      <c r="E406" s="7"/>
      <c r="F406" s="7"/>
      <c r="G406" s="7"/>
      <c r="H406" s="7"/>
      <c r="I406" s="7"/>
      <c r="J406" s="7"/>
      <c r="K406" s="52"/>
      <c r="L406" s="52"/>
      <c r="M406" s="52"/>
      <c r="N406" s="52"/>
      <c r="O406" s="7"/>
      <c r="P406" s="7"/>
      <c r="Q406" s="7"/>
      <c r="R406" s="7"/>
      <c r="S406" s="7"/>
      <c r="T406" s="7"/>
      <c r="U406" s="22"/>
      <c r="V406" s="7"/>
      <c r="W406" s="7"/>
      <c r="X406" s="7"/>
      <c r="Y406" s="7"/>
    </row>
    <row r="407" ht="15.75" customHeight="1">
      <c r="B407" s="7"/>
      <c r="C407" s="7"/>
      <c r="D407" s="7"/>
      <c r="E407" s="7"/>
      <c r="F407" s="7"/>
      <c r="G407" s="7"/>
      <c r="H407" s="7"/>
      <c r="I407" s="7"/>
      <c r="J407" s="7"/>
      <c r="K407" s="52"/>
      <c r="L407" s="52"/>
      <c r="M407" s="52"/>
      <c r="N407" s="52"/>
      <c r="O407" s="7"/>
      <c r="P407" s="7"/>
      <c r="Q407" s="7"/>
      <c r="R407" s="7"/>
      <c r="S407" s="7"/>
      <c r="T407" s="7"/>
      <c r="U407" s="22"/>
      <c r="V407" s="7"/>
      <c r="W407" s="7"/>
      <c r="X407" s="7"/>
      <c r="Y407" s="7"/>
    </row>
    <row r="408" ht="15.75" customHeight="1">
      <c r="B408" s="7"/>
      <c r="C408" s="7"/>
      <c r="D408" s="7"/>
      <c r="E408" s="7"/>
      <c r="F408" s="7"/>
      <c r="G408" s="7"/>
      <c r="H408" s="7"/>
      <c r="I408" s="7"/>
      <c r="J408" s="7"/>
      <c r="K408" s="52"/>
      <c r="L408" s="52"/>
      <c r="M408" s="52"/>
      <c r="N408" s="52"/>
      <c r="O408" s="7"/>
      <c r="P408" s="7"/>
      <c r="Q408" s="7"/>
      <c r="R408" s="7"/>
      <c r="S408" s="7"/>
      <c r="T408" s="7"/>
      <c r="U408" s="22"/>
      <c r="V408" s="7"/>
      <c r="W408" s="7"/>
      <c r="X408" s="7"/>
      <c r="Y408" s="7"/>
    </row>
    <row r="409" ht="15.75" customHeight="1">
      <c r="B409" s="7"/>
      <c r="C409" s="7"/>
      <c r="D409" s="7"/>
      <c r="E409" s="7"/>
      <c r="F409" s="7"/>
      <c r="G409" s="7"/>
      <c r="H409" s="7"/>
      <c r="I409" s="7"/>
      <c r="J409" s="7"/>
      <c r="K409" s="52"/>
      <c r="L409" s="52"/>
      <c r="M409" s="52"/>
      <c r="N409" s="52"/>
      <c r="O409" s="7"/>
      <c r="P409" s="7"/>
      <c r="Q409" s="7"/>
      <c r="R409" s="7"/>
      <c r="S409" s="7"/>
      <c r="T409" s="7"/>
      <c r="U409" s="22"/>
      <c r="V409" s="7"/>
      <c r="W409" s="7"/>
      <c r="X409" s="7"/>
      <c r="Y409" s="7"/>
    </row>
    <row r="410" ht="15.75" customHeight="1">
      <c r="B410" s="7"/>
      <c r="C410" s="7"/>
      <c r="D410" s="7"/>
      <c r="E410" s="7"/>
      <c r="F410" s="7"/>
      <c r="G410" s="7"/>
      <c r="H410" s="7"/>
      <c r="I410" s="7"/>
      <c r="J410" s="7"/>
      <c r="K410" s="52"/>
      <c r="L410" s="52"/>
      <c r="M410" s="52"/>
      <c r="N410" s="52"/>
      <c r="O410" s="7"/>
      <c r="P410" s="7"/>
      <c r="Q410" s="7"/>
      <c r="R410" s="7"/>
      <c r="S410" s="7"/>
      <c r="T410" s="7"/>
      <c r="U410" s="22"/>
      <c r="V410" s="7"/>
      <c r="W410" s="7"/>
      <c r="X410" s="7"/>
      <c r="Y410" s="7"/>
    </row>
    <row r="411" ht="15.75" customHeight="1">
      <c r="B411" s="7"/>
      <c r="C411" s="7"/>
      <c r="D411" s="7"/>
      <c r="E411" s="7"/>
      <c r="F411" s="7"/>
      <c r="G411" s="7"/>
      <c r="H411" s="7"/>
      <c r="I411" s="7"/>
      <c r="J411" s="7"/>
      <c r="K411" s="52"/>
      <c r="L411" s="52"/>
      <c r="M411" s="52"/>
      <c r="N411" s="52"/>
      <c r="O411" s="7"/>
      <c r="P411" s="7"/>
      <c r="Q411" s="7"/>
      <c r="R411" s="7"/>
      <c r="S411" s="7"/>
      <c r="T411" s="7"/>
      <c r="U411" s="22"/>
      <c r="V411" s="7"/>
      <c r="W411" s="7"/>
      <c r="X411" s="7"/>
      <c r="Y411" s="7"/>
    </row>
    <row r="412" ht="15.75" customHeight="1">
      <c r="B412" s="7"/>
      <c r="C412" s="7"/>
      <c r="D412" s="7"/>
      <c r="E412" s="7"/>
      <c r="F412" s="7"/>
      <c r="G412" s="7"/>
      <c r="H412" s="7"/>
      <c r="I412" s="7"/>
      <c r="J412" s="7"/>
      <c r="K412" s="52"/>
      <c r="L412" s="52"/>
      <c r="M412" s="52"/>
      <c r="N412" s="52"/>
      <c r="O412" s="7"/>
      <c r="P412" s="7"/>
      <c r="Q412" s="7"/>
      <c r="R412" s="7"/>
      <c r="S412" s="7"/>
      <c r="T412" s="7"/>
      <c r="U412" s="22"/>
      <c r="V412" s="7"/>
      <c r="W412" s="7"/>
      <c r="X412" s="7"/>
      <c r="Y412" s="7"/>
    </row>
    <row r="413" ht="15.75" customHeight="1">
      <c r="B413" s="7"/>
      <c r="C413" s="7"/>
      <c r="D413" s="7"/>
      <c r="E413" s="7"/>
      <c r="F413" s="7"/>
      <c r="G413" s="7"/>
      <c r="H413" s="7"/>
      <c r="I413" s="7"/>
      <c r="J413" s="7"/>
      <c r="K413" s="52"/>
      <c r="L413" s="52"/>
      <c r="M413" s="52"/>
      <c r="N413" s="52"/>
      <c r="O413" s="7"/>
      <c r="P413" s="7"/>
      <c r="Q413" s="7"/>
      <c r="R413" s="7"/>
      <c r="S413" s="7"/>
      <c r="T413" s="7"/>
      <c r="U413" s="22"/>
      <c r="V413" s="7"/>
      <c r="W413" s="7"/>
      <c r="X413" s="7"/>
      <c r="Y413" s="7"/>
    </row>
    <row r="414" ht="15.75" customHeight="1">
      <c r="B414" s="7"/>
      <c r="C414" s="7"/>
      <c r="D414" s="7"/>
      <c r="E414" s="7"/>
      <c r="F414" s="7"/>
      <c r="G414" s="7"/>
      <c r="H414" s="7"/>
      <c r="I414" s="7"/>
      <c r="J414" s="7"/>
      <c r="K414" s="52"/>
      <c r="L414" s="52"/>
      <c r="M414" s="52"/>
      <c r="N414" s="52"/>
      <c r="O414" s="7"/>
      <c r="P414" s="7"/>
      <c r="Q414" s="7"/>
      <c r="R414" s="7"/>
      <c r="S414" s="7"/>
      <c r="T414" s="7"/>
      <c r="U414" s="22"/>
      <c r="V414" s="7"/>
      <c r="W414" s="7"/>
      <c r="X414" s="7"/>
      <c r="Y414" s="7"/>
    </row>
    <row r="415" ht="15.75" customHeight="1">
      <c r="B415" s="7"/>
      <c r="C415" s="7"/>
      <c r="D415" s="7"/>
      <c r="E415" s="7"/>
      <c r="F415" s="7"/>
      <c r="G415" s="7"/>
      <c r="H415" s="7"/>
      <c r="I415" s="7"/>
      <c r="J415" s="7"/>
      <c r="K415" s="52"/>
      <c r="L415" s="52"/>
      <c r="M415" s="52"/>
      <c r="N415" s="52"/>
      <c r="O415" s="7"/>
      <c r="P415" s="7"/>
      <c r="Q415" s="7"/>
      <c r="R415" s="7"/>
      <c r="S415" s="7"/>
      <c r="T415" s="7"/>
      <c r="U415" s="22"/>
      <c r="V415" s="7"/>
      <c r="W415" s="7"/>
      <c r="X415" s="7"/>
      <c r="Y415" s="7"/>
    </row>
    <row r="416" ht="15.75" customHeight="1">
      <c r="B416" s="7"/>
      <c r="C416" s="7"/>
      <c r="D416" s="7"/>
      <c r="E416" s="7"/>
      <c r="F416" s="7"/>
      <c r="G416" s="7"/>
      <c r="H416" s="7"/>
      <c r="I416" s="7"/>
      <c r="J416" s="7"/>
      <c r="K416" s="52"/>
      <c r="L416" s="52"/>
      <c r="M416" s="52"/>
      <c r="N416" s="52"/>
      <c r="O416" s="7"/>
      <c r="P416" s="7"/>
      <c r="Q416" s="7"/>
      <c r="R416" s="7"/>
      <c r="S416" s="7"/>
      <c r="T416" s="7"/>
      <c r="U416" s="22"/>
      <c r="V416" s="7"/>
      <c r="W416" s="7"/>
      <c r="X416" s="7"/>
      <c r="Y416" s="7"/>
    </row>
    <row r="417" ht="15.75" customHeight="1">
      <c r="B417" s="7"/>
      <c r="C417" s="7"/>
      <c r="D417" s="7"/>
      <c r="E417" s="7"/>
      <c r="F417" s="7"/>
      <c r="G417" s="7"/>
      <c r="H417" s="7"/>
      <c r="I417" s="7"/>
      <c r="J417" s="7"/>
      <c r="K417" s="52"/>
      <c r="L417" s="52"/>
      <c r="M417" s="52"/>
      <c r="N417" s="52"/>
      <c r="O417" s="7"/>
      <c r="P417" s="7"/>
      <c r="Q417" s="7"/>
      <c r="R417" s="7"/>
      <c r="S417" s="7"/>
      <c r="T417" s="7"/>
      <c r="U417" s="22"/>
      <c r="V417" s="7"/>
      <c r="W417" s="7"/>
      <c r="X417" s="7"/>
      <c r="Y417" s="7"/>
    </row>
    <row r="418" ht="15.75" customHeight="1">
      <c r="B418" s="7"/>
      <c r="C418" s="7"/>
      <c r="D418" s="7"/>
      <c r="E418" s="7"/>
      <c r="F418" s="7"/>
      <c r="G418" s="7"/>
      <c r="H418" s="7"/>
      <c r="I418" s="7"/>
      <c r="J418" s="7"/>
      <c r="K418" s="52"/>
      <c r="L418" s="52"/>
      <c r="M418" s="52"/>
      <c r="N418" s="52"/>
      <c r="O418" s="7"/>
      <c r="P418" s="7"/>
      <c r="Q418" s="7"/>
      <c r="R418" s="7"/>
      <c r="S418" s="7"/>
      <c r="T418" s="7"/>
      <c r="U418" s="22"/>
      <c r="V418" s="7"/>
      <c r="W418" s="7"/>
      <c r="X418" s="7"/>
      <c r="Y418" s="7"/>
    </row>
    <row r="419" ht="15.75" customHeight="1">
      <c r="B419" s="7"/>
      <c r="C419" s="7"/>
      <c r="D419" s="7"/>
      <c r="E419" s="7"/>
      <c r="F419" s="7"/>
      <c r="G419" s="7"/>
      <c r="H419" s="7"/>
      <c r="I419" s="7"/>
      <c r="J419" s="7"/>
      <c r="K419" s="52"/>
      <c r="L419" s="52"/>
      <c r="M419" s="52"/>
      <c r="N419" s="52"/>
      <c r="O419" s="7"/>
      <c r="P419" s="7"/>
      <c r="Q419" s="7"/>
      <c r="R419" s="7"/>
      <c r="S419" s="7"/>
      <c r="T419" s="7"/>
      <c r="U419" s="22"/>
      <c r="V419" s="7"/>
      <c r="W419" s="7"/>
      <c r="X419" s="7"/>
      <c r="Y419" s="7"/>
    </row>
    <row r="420" ht="15.75" customHeight="1">
      <c r="B420" s="7"/>
      <c r="C420" s="7"/>
      <c r="D420" s="7"/>
      <c r="E420" s="7"/>
      <c r="F420" s="7"/>
      <c r="G420" s="7"/>
      <c r="H420" s="7"/>
      <c r="I420" s="7"/>
      <c r="J420" s="7"/>
      <c r="K420" s="52"/>
      <c r="L420" s="52"/>
      <c r="M420" s="52"/>
      <c r="N420" s="52"/>
      <c r="O420" s="7"/>
      <c r="P420" s="7"/>
      <c r="Q420" s="7"/>
      <c r="R420" s="7"/>
      <c r="S420" s="7"/>
      <c r="T420" s="7"/>
      <c r="U420" s="22"/>
      <c r="V420" s="7"/>
      <c r="W420" s="7"/>
      <c r="X420" s="7"/>
      <c r="Y420" s="7"/>
    </row>
    <row r="421" ht="15.75" customHeight="1">
      <c r="B421" s="7"/>
      <c r="C421" s="7"/>
      <c r="D421" s="7"/>
      <c r="E421" s="7"/>
      <c r="F421" s="7"/>
      <c r="G421" s="7"/>
      <c r="H421" s="7"/>
      <c r="I421" s="7"/>
      <c r="J421" s="7"/>
      <c r="K421" s="52"/>
      <c r="L421" s="52"/>
      <c r="M421" s="52"/>
      <c r="N421" s="52"/>
      <c r="O421" s="7"/>
      <c r="P421" s="7"/>
      <c r="Q421" s="7"/>
      <c r="R421" s="7"/>
      <c r="S421" s="7"/>
      <c r="T421" s="7"/>
      <c r="U421" s="22"/>
      <c r="V421" s="7"/>
      <c r="W421" s="7"/>
      <c r="X421" s="7"/>
      <c r="Y421" s="7"/>
    </row>
    <row r="422" ht="15.75" customHeight="1">
      <c r="B422" s="7"/>
      <c r="C422" s="7"/>
      <c r="D422" s="7"/>
      <c r="E422" s="7"/>
      <c r="F422" s="7"/>
      <c r="G422" s="7"/>
      <c r="H422" s="7"/>
      <c r="I422" s="7"/>
      <c r="J422" s="7"/>
      <c r="K422" s="52"/>
      <c r="L422" s="52"/>
      <c r="M422" s="52"/>
      <c r="N422" s="52"/>
      <c r="O422" s="7"/>
      <c r="P422" s="7"/>
      <c r="Q422" s="7"/>
      <c r="R422" s="7"/>
      <c r="S422" s="7"/>
      <c r="T422" s="7"/>
      <c r="U422" s="22"/>
      <c r="V422" s="7"/>
      <c r="W422" s="7"/>
      <c r="X422" s="7"/>
      <c r="Y422" s="7"/>
    </row>
    <row r="423" ht="15.75" customHeight="1">
      <c r="B423" s="7"/>
      <c r="C423" s="7"/>
      <c r="D423" s="7"/>
      <c r="E423" s="7"/>
      <c r="F423" s="7"/>
      <c r="G423" s="7"/>
      <c r="H423" s="7"/>
      <c r="I423" s="7"/>
      <c r="J423" s="7"/>
      <c r="K423" s="52"/>
      <c r="L423" s="52"/>
      <c r="M423" s="52"/>
      <c r="N423" s="52"/>
      <c r="O423" s="7"/>
      <c r="P423" s="7"/>
      <c r="Q423" s="7"/>
      <c r="R423" s="7"/>
      <c r="S423" s="7"/>
      <c r="T423" s="7"/>
      <c r="U423" s="22"/>
      <c r="V423" s="7"/>
      <c r="W423" s="7"/>
      <c r="X423" s="7"/>
      <c r="Y423" s="7"/>
    </row>
    <row r="424" ht="15.75" customHeight="1">
      <c r="B424" s="7"/>
      <c r="C424" s="7"/>
      <c r="D424" s="7"/>
      <c r="E424" s="7"/>
      <c r="F424" s="7"/>
      <c r="G424" s="7"/>
      <c r="H424" s="7"/>
      <c r="I424" s="7"/>
      <c r="J424" s="7"/>
      <c r="K424" s="52"/>
      <c r="L424" s="52"/>
      <c r="M424" s="52"/>
      <c r="N424" s="52"/>
      <c r="O424" s="7"/>
      <c r="P424" s="7"/>
      <c r="Q424" s="7"/>
      <c r="R424" s="7"/>
      <c r="S424" s="7"/>
      <c r="T424" s="7"/>
      <c r="U424" s="22"/>
      <c r="V424" s="7"/>
      <c r="W424" s="7"/>
      <c r="X424" s="7"/>
      <c r="Y424" s="7"/>
    </row>
    <row r="425" ht="15.75" customHeight="1">
      <c r="B425" s="7"/>
      <c r="C425" s="7"/>
      <c r="D425" s="7"/>
      <c r="E425" s="7"/>
      <c r="F425" s="7"/>
      <c r="G425" s="7"/>
      <c r="H425" s="7"/>
      <c r="I425" s="7"/>
      <c r="J425" s="7"/>
      <c r="K425" s="52"/>
      <c r="L425" s="52"/>
      <c r="M425" s="52"/>
      <c r="N425" s="52"/>
      <c r="O425" s="7"/>
      <c r="P425" s="7"/>
      <c r="Q425" s="7"/>
      <c r="R425" s="7"/>
      <c r="S425" s="7"/>
      <c r="T425" s="7"/>
      <c r="U425" s="22"/>
      <c r="V425" s="7"/>
      <c r="W425" s="7"/>
      <c r="X425" s="7"/>
      <c r="Y425" s="7"/>
    </row>
    <row r="426" ht="15.75" customHeight="1">
      <c r="B426" s="7"/>
      <c r="C426" s="7"/>
      <c r="D426" s="7"/>
      <c r="E426" s="7"/>
      <c r="F426" s="7"/>
      <c r="G426" s="7"/>
      <c r="H426" s="7"/>
      <c r="I426" s="7"/>
      <c r="J426" s="7"/>
      <c r="K426" s="52"/>
      <c r="L426" s="52"/>
      <c r="M426" s="52"/>
      <c r="N426" s="52"/>
      <c r="O426" s="7"/>
      <c r="P426" s="7"/>
      <c r="Q426" s="7"/>
      <c r="R426" s="7"/>
      <c r="S426" s="7"/>
      <c r="T426" s="7"/>
      <c r="U426" s="22"/>
      <c r="V426" s="7"/>
      <c r="W426" s="7"/>
      <c r="X426" s="7"/>
      <c r="Y426" s="7"/>
    </row>
    <row r="427" ht="15.75" customHeight="1">
      <c r="B427" s="7"/>
      <c r="C427" s="7"/>
      <c r="D427" s="7"/>
      <c r="E427" s="7"/>
      <c r="F427" s="7"/>
      <c r="G427" s="7"/>
      <c r="H427" s="7"/>
      <c r="I427" s="7"/>
      <c r="J427" s="7"/>
      <c r="K427" s="52"/>
      <c r="L427" s="52"/>
      <c r="M427" s="52"/>
      <c r="N427" s="52"/>
      <c r="O427" s="7"/>
      <c r="P427" s="7"/>
      <c r="Q427" s="7"/>
      <c r="R427" s="7"/>
      <c r="S427" s="7"/>
      <c r="T427" s="7"/>
      <c r="U427" s="22"/>
      <c r="V427" s="7"/>
      <c r="W427" s="7"/>
      <c r="X427" s="7"/>
      <c r="Y427" s="7"/>
    </row>
    <row r="428" ht="15.75" customHeight="1">
      <c r="B428" s="7"/>
      <c r="C428" s="7"/>
      <c r="D428" s="7"/>
      <c r="E428" s="7"/>
      <c r="F428" s="7"/>
      <c r="G428" s="7"/>
      <c r="H428" s="7"/>
      <c r="I428" s="7"/>
      <c r="J428" s="7"/>
      <c r="K428" s="52"/>
      <c r="L428" s="52"/>
      <c r="M428" s="52"/>
      <c r="N428" s="52"/>
      <c r="O428" s="7"/>
      <c r="P428" s="7"/>
      <c r="Q428" s="7"/>
      <c r="R428" s="7"/>
      <c r="S428" s="7"/>
      <c r="T428" s="7"/>
      <c r="U428" s="22"/>
      <c r="V428" s="7"/>
      <c r="W428" s="7"/>
      <c r="X428" s="7"/>
      <c r="Y428" s="7"/>
    </row>
    <row r="429" ht="15.75" customHeight="1">
      <c r="B429" s="7"/>
      <c r="C429" s="7"/>
      <c r="D429" s="7"/>
      <c r="E429" s="7"/>
      <c r="F429" s="7"/>
      <c r="G429" s="7"/>
      <c r="H429" s="7"/>
      <c r="I429" s="7"/>
      <c r="J429" s="7"/>
      <c r="K429" s="52"/>
      <c r="L429" s="52"/>
      <c r="M429" s="52"/>
      <c r="N429" s="52"/>
      <c r="O429" s="7"/>
      <c r="P429" s="7"/>
      <c r="Q429" s="7"/>
      <c r="R429" s="7"/>
      <c r="S429" s="7"/>
      <c r="T429" s="7"/>
      <c r="U429" s="22"/>
      <c r="V429" s="7"/>
      <c r="W429" s="7"/>
      <c r="X429" s="7"/>
      <c r="Y429" s="7"/>
    </row>
    <row r="430" ht="15.75" customHeight="1">
      <c r="B430" s="7"/>
      <c r="C430" s="7"/>
      <c r="D430" s="7"/>
      <c r="E430" s="7"/>
      <c r="F430" s="7"/>
      <c r="G430" s="7"/>
      <c r="H430" s="7"/>
      <c r="I430" s="7"/>
      <c r="J430" s="7"/>
      <c r="K430" s="52"/>
      <c r="L430" s="52"/>
      <c r="M430" s="52"/>
      <c r="N430" s="52"/>
      <c r="O430" s="7"/>
      <c r="P430" s="7"/>
      <c r="Q430" s="7"/>
      <c r="R430" s="7"/>
      <c r="S430" s="7"/>
      <c r="T430" s="7"/>
      <c r="U430" s="22"/>
      <c r="V430" s="7"/>
      <c r="W430" s="7"/>
      <c r="X430" s="7"/>
      <c r="Y430" s="7"/>
    </row>
    <row r="431" ht="15.75" customHeight="1">
      <c r="B431" s="7"/>
      <c r="C431" s="7"/>
      <c r="D431" s="7"/>
      <c r="E431" s="7"/>
      <c r="F431" s="7"/>
      <c r="G431" s="7"/>
      <c r="H431" s="7"/>
      <c r="I431" s="7"/>
      <c r="J431" s="7"/>
      <c r="K431" s="52"/>
      <c r="L431" s="52"/>
      <c r="M431" s="52"/>
      <c r="N431" s="52"/>
      <c r="O431" s="7"/>
      <c r="P431" s="7"/>
      <c r="Q431" s="7"/>
      <c r="R431" s="7"/>
      <c r="S431" s="7"/>
      <c r="T431" s="7"/>
      <c r="U431" s="22"/>
      <c r="V431" s="7"/>
      <c r="W431" s="7"/>
      <c r="X431" s="7"/>
      <c r="Y431" s="7"/>
    </row>
    <row r="432" ht="15.75" customHeight="1">
      <c r="B432" s="7"/>
      <c r="C432" s="7"/>
      <c r="D432" s="7"/>
      <c r="E432" s="7"/>
      <c r="F432" s="7"/>
      <c r="G432" s="7"/>
      <c r="H432" s="7"/>
      <c r="I432" s="7"/>
      <c r="J432" s="7"/>
      <c r="K432" s="52"/>
      <c r="L432" s="52"/>
      <c r="M432" s="52"/>
      <c r="N432" s="52"/>
      <c r="O432" s="7"/>
      <c r="P432" s="7"/>
      <c r="Q432" s="7"/>
      <c r="R432" s="7"/>
      <c r="S432" s="7"/>
      <c r="T432" s="7"/>
      <c r="U432" s="22"/>
      <c r="V432" s="7"/>
      <c r="W432" s="7"/>
      <c r="X432" s="7"/>
      <c r="Y432" s="7"/>
    </row>
    <row r="433" ht="15.75" customHeight="1">
      <c r="B433" s="7"/>
      <c r="C433" s="7"/>
      <c r="D433" s="7"/>
      <c r="E433" s="7"/>
      <c r="F433" s="7"/>
      <c r="G433" s="7"/>
      <c r="H433" s="7"/>
      <c r="I433" s="7"/>
      <c r="J433" s="7"/>
      <c r="K433" s="52"/>
      <c r="L433" s="52"/>
      <c r="M433" s="52"/>
      <c r="N433" s="52"/>
      <c r="O433" s="7"/>
      <c r="P433" s="7"/>
      <c r="Q433" s="7"/>
      <c r="R433" s="7"/>
      <c r="S433" s="7"/>
      <c r="T433" s="7"/>
      <c r="U433" s="22"/>
      <c r="V433" s="7"/>
      <c r="W433" s="7"/>
      <c r="X433" s="7"/>
      <c r="Y433" s="7"/>
    </row>
    <row r="434" ht="15.75" customHeight="1">
      <c r="B434" s="7"/>
      <c r="C434" s="7"/>
      <c r="D434" s="7"/>
      <c r="E434" s="7"/>
      <c r="F434" s="7"/>
      <c r="G434" s="7"/>
      <c r="H434" s="7"/>
      <c r="I434" s="7"/>
      <c r="J434" s="7"/>
      <c r="K434" s="52"/>
      <c r="L434" s="52"/>
      <c r="M434" s="52"/>
      <c r="N434" s="52"/>
      <c r="O434" s="7"/>
      <c r="P434" s="7"/>
      <c r="Q434" s="7"/>
      <c r="R434" s="7"/>
      <c r="S434" s="7"/>
      <c r="T434" s="7"/>
      <c r="U434" s="22"/>
      <c r="V434" s="7"/>
      <c r="W434" s="7"/>
      <c r="X434" s="7"/>
      <c r="Y434" s="7"/>
    </row>
    <row r="435" ht="15.75" customHeight="1">
      <c r="B435" s="7"/>
      <c r="C435" s="7"/>
      <c r="D435" s="7"/>
      <c r="E435" s="7"/>
      <c r="F435" s="7"/>
      <c r="G435" s="7"/>
      <c r="H435" s="7"/>
      <c r="I435" s="7"/>
      <c r="J435" s="7"/>
      <c r="K435" s="52"/>
      <c r="L435" s="52"/>
      <c r="M435" s="52"/>
      <c r="N435" s="52"/>
      <c r="O435" s="7"/>
      <c r="P435" s="7"/>
      <c r="Q435" s="7"/>
      <c r="R435" s="7"/>
      <c r="S435" s="7"/>
      <c r="T435" s="7"/>
      <c r="U435" s="22"/>
      <c r="V435" s="7"/>
      <c r="W435" s="7"/>
      <c r="X435" s="7"/>
      <c r="Y435" s="7"/>
    </row>
    <row r="436" ht="15.75" customHeight="1">
      <c r="B436" s="7"/>
      <c r="C436" s="7"/>
      <c r="D436" s="7"/>
      <c r="E436" s="7"/>
      <c r="F436" s="7"/>
      <c r="G436" s="7"/>
      <c r="H436" s="7"/>
      <c r="I436" s="7"/>
      <c r="J436" s="7"/>
      <c r="K436" s="52"/>
      <c r="L436" s="52"/>
      <c r="M436" s="52"/>
      <c r="N436" s="52"/>
      <c r="O436" s="7"/>
      <c r="P436" s="7"/>
      <c r="Q436" s="7"/>
      <c r="R436" s="7"/>
      <c r="S436" s="7"/>
      <c r="T436" s="7"/>
      <c r="U436" s="22"/>
      <c r="V436" s="7"/>
      <c r="W436" s="7"/>
      <c r="X436" s="7"/>
      <c r="Y436" s="7"/>
    </row>
    <row r="437" ht="15.75" customHeight="1">
      <c r="B437" s="7"/>
      <c r="C437" s="7"/>
      <c r="D437" s="7"/>
      <c r="E437" s="7"/>
      <c r="F437" s="7"/>
      <c r="G437" s="7"/>
      <c r="H437" s="7"/>
      <c r="I437" s="7"/>
      <c r="J437" s="7"/>
      <c r="K437" s="52"/>
      <c r="L437" s="52"/>
      <c r="M437" s="52"/>
      <c r="N437" s="52"/>
      <c r="O437" s="7"/>
      <c r="P437" s="7"/>
      <c r="Q437" s="7"/>
      <c r="R437" s="7"/>
      <c r="S437" s="7"/>
      <c r="T437" s="7"/>
      <c r="U437" s="22"/>
      <c r="V437" s="7"/>
      <c r="W437" s="7"/>
      <c r="X437" s="7"/>
      <c r="Y437" s="7"/>
    </row>
    <row r="438" ht="15.75" customHeight="1">
      <c r="B438" s="7"/>
      <c r="C438" s="7"/>
      <c r="D438" s="7"/>
      <c r="E438" s="7"/>
      <c r="F438" s="7"/>
      <c r="G438" s="7"/>
      <c r="H438" s="7"/>
      <c r="I438" s="7"/>
      <c r="J438" s="7"/>
      <c r="K438" s="52"/>
      <c r="L438" s="52"/>
      <c r="M438" s="52"/>
      <c r="N438" s="52"/>
      <c r="O438" s="7"/>
      <c r="P438" s="7"/>
      <c r="Q438" s="7"/>
      <c r="R438" s="7"/>
      <c r="S438" s="7"/>
      <c r="T438" s="7"/>
      <c r="U438" s="22"/>
      <c r="V438" s="7"/>
      <c r="W438" s="7"/>
      <c r="X438" s="7"/>
      <c r="Y438" s="7"/>
    </row>
    <row r="439" ht="15.75" customHeight="1">
      <c r="B439" s="7"/>
      <c r="C439" s="7"/>
      <c r="D439" s="7"/>
      <c r="E439" s="7"/>
      <c r="F439" s="7"/>
      <c r="G439" s="7"/>
      <c r="H439" s="7"/>
      <c r="I439" s="7"/>
      <c r="J439" s="7"/>
      <c r="K439" s="52"/>
      <c r="L439" s="52"/>
      <c r="M439" s="52"/>
      <c r="N439" s="52"/>
      <c r="O439" s="7"/>
      <c r="P439" s="7"/>
      <c r="Q439" s="7"/>
      <c r="R439" s="7"/>
      <c r="S439" s="7"/>
      <c r="T439" s="7"/>
      <c r="U439" s="22"/>
      <c r="V439" s="7"/>
      <c r="W439" s="7"/>
      <c r="X439" s="7"/>
      <c r="Y439" s="7"/>
    </row>
    <row r="440" ht="15.75" customHeight="1">
      <c r="B440" s="7"/>
      <c r="C440" s="7"/>
      <c r="D440" s="7"/>
      <c r="E440" s="7"/>
      <c r="F440" s="7"/>
      <c r="G440" s="7"/>
      <c r="H440" s="7"/>
      <c r="I440" s="7"/>
      <c r="J440" s="7"/>
      <c r="K440" s="52"/>
      <c r="L440" s="52"/>
      <c r="M440" s="52"/>
      <c r="N440" s="52"/>
      <c r="O440" s="7"/>
      <c r="P440" s="7"/>
      <c r="Q440" s="7"/>
      <c r="R440" s="7"/>
      <c r="S440" s="7"/>
      <c r="T440" s="7"/>
      <c r="U440" s="22"/>
      <c r="V440" s="7"/>
      <c r="W440" s="7"/>
      <c r="X440" s="7"/>
      <c r="Y440" s="7"/>
    </row>
    <row r="441" ht="15.75" customHeight="1">
      <c r="B441" s="7"/>
      <c r="C441" s="7"/>
      <c r="D441" s="7"/>
      <c r="E441" s="7"/>
      <c r="F441" s="7"/>
      <c r="G441" s="7"/>
      <c r="H441" s="7"/>
      <c r="I441" s="7"/>
      <c r="J441" s="7"/>
      <c r="K441" s="52"/>
      <c r="L441" s="52"/>
      <c r="M441" s="52"/>
      <c r="N441" s="52"/>
      <c r="O441" s="7"/>
      <c r="P441" s="7"/>
      <c r="Q441" s="7"/>
      <c r="R441" s="7"/>
      <c r="S441" s="7"/>
      <c r="T441" s="7"/>
      <c r="U441" s="22"/>
      <c r="V441" s="7"/>
      <c r="W441" s="7"/>
      <c r="X441" s="7"/>
      <c r="Y441" s="7"/>
    </row>
    <row r="442" ht="15.75" customHeight="1">
      <c r="B442" s="7"/>
      <c r="C442" s="7"/>
      <c r="D442" s="7"/>
      <c r="E442" s="7"/>
      <c r="F442" s="7"/>
      <c r="G442" s="7"/>
      <c r="H442" s="7"/>
      <c r="I442" s="7"/>
      <c r="J442" s="7"/>
      <c r="K442" s="52"/>
      <c r="L442" s="52"/>
      <c r="M442" s="52"/>
      <c r="N442" s="52"/>
      <c r="O442" s="7"/>
      <c r="P442" s="7"/>
      <c r="Q442" s="7"/>
      <c r="R442" s="7"/>
      <c r="S442" s="7"/>
      <c r="T442" s="7"/>
      <c r="U442" s="22"/>
      <c r="V442" s="7"/>
      <c r="W442" s="7"/>
      <c r="X442" s="7"/>
      <c r="Y442" s="7"/>
    </row>
    <row r="443" ht="15.75" customHeight="1">
      <c r="B443" s="7"/>
      <c r="C443" s="7"/>
      <c r="D443" s="7"/>
      <c r="E443" s="7"/>
      <c r="F443" s="7"/>
      <c r="G443" s="7"/>
      <c r="H443" s="7"/>
      <c r="I443" s="7"/>
      <c r="J443" s="7"/>
      <c r="K443" s="52"/>
      <c r="L443" s="52"/>
      <c r="M443" s="52"/>
      <c r="N443" s="52"/>
      <c r="O443" s="7"/>
      <c r="P443" s="7"/>
      <c r="Q443" s="7"/>
      <c r="R443" s="7"/>
      <c r="S443" s="7"/>
      <c r="T443" s="7"/>
      <c r="U443" s="22"/>
      <c r="V443" s="7"/>
      <c r="W443" s="7"/>
      <c r="X443" s="7"/>
      <c r="Y443" s="7"/>
    </row>
    <row r="444" ht="15.75" customHeight="1">
      <c r="B444" s="7"/>
      <c r="C444" s="7"/>
      <c r="D444" s="7"/>
      <c r="E444" s="7"/>
      <c r="F444" s="7"/>
      <c r="G444" s="7"/>
      <c r="H444" s="7"/>
      <c r="I444" s="7"/>
      <c r="J444" s="7"/>
      <c r="K444" s="52"/>
      <c r="L444" s="52"/>
      <c r="M444" s="52"/>
      <c r="N444" s="52"/>
      <c r="O444" s="7"/>
      <c r="P444" s="7"/>
      <c r="Q444" s="7"/>
      <c r="R444" s="7"/>
      <c r="S444" s="7"/>
      <c r="T444" s="7"/>
      <c r="U444" s="22"/>
      <c r="V444" s="7"/>
      <c r="W444" s="7"/>
      <c r="X444" s="7"/>
      <c r="Y444" s="7"/>
    </row>
    <row r="445" ht="15.75" customHeight="1">
      <c r="B445" s="7"/>
      <c r="C445" s="7"/>
      <c r="D445" s="7"/>
      <c r="E445" s="7"/>
      <c r="F445" s="7"/>
      <c r="G445" s="7"/>
      <c r="H445" s="7"/>
      <c r="I445" s="7"/>
      <c r="J445" s="7"/>
      <c r="K445" s="52"/>
      <c r="L445" s="52"/>
      <c r="M445" s="52"/>
      <c r="N445" s="52"/>
      <c r="O445" s="7"/>
      <c r="P445" s="7"/>
      <c r="Q445" s="7"/>
      <c r="R445" s="7"/>
      <c r="S445" s="7"/>
      <c r="T445" s="7"/>
      <c r="U445" s="22"/>
      <c r="V445" s="7"/>
      <c r="W445" s="7"/>
      <c r="X445" s="7"/>
      <c r="Y445" s="7"/>
    </row>
    <row r="446" ht="15.75" customHeight="1">
      <c r="B446" s="7"/>
      <c r="C446" s="7"/>
      <c r="D446" s="7"/>
      <c r="E446" s="7"/>
      <c r="F446" s="7"/>
      <c r="G446" s="7"/>
      <c r="H446" s="7"/>
      <c r="I446" s="7"/>
      <c r="J446" s="7"/>
      <c r="K446" s="52"/>
      <c r="L446" s="52"/>
      <c r="M446" s="52"/>
      <c r="N446" s="52"/>
      <c r="O446" s="7"/>
      <c r="P446" s="7"/>
      <c r="Q446" s="7"/>
      <c r="R446" s="7"/>
      <c r="S446" s="7"/>
      <c r="T446" s="7"/>
      <c r="U446" s="22"/>
      <c r="V446" s="7"/>
      <c r="W446" s="7"/>
      <c r="X446" s="7"/>
      <c r="Y446" s="7"/>
    </row>
    <row r="447" ht="15.75" customHeight="1">
      <c r="B447" s="7"/>
      <c r="C447" s="7"/>
      <c r="D447" s="7"/>
      <c r="E447" s="7"/>
      <c r="F447" s="7"/>
      <c r="G447" s="7"/>
      <c r="H447" s="7"/>
      <c r="I447" s="7"/>
      <c r="J447" s="7"/>
      <c r="K447" s="52"/>
      <c r="L447" s="52"/>
      <c r="M447" s="52"/>
      <c r="N447" s="52"/>
      <c r="O447" s="7"/>
      <c r="P447" s="7"/>
      <c r="Q447" s="7"/>
      <c r="R447" s="7"/>
      <c r="S447" s="7"/>
      <c r="T447" s="7"/>
      <c r="U447" s="22"/>
      <c r="V447" s="7"/>
      <c r="W447" s="7"/>
      <c r="X447" s="7"/>
      <c r="Y447" s="7"/>
    </row>
    <row r="448" ht="15.75" customHeight="1">
      <c r="B448" s="7"/>
      <c r="C448" s="7"/>
      <c r="D448" s="7"/>
      <c r="E448" s="7"/>
      <c r="F448" s="7"/>
      <c r="G448" s="7"/>
      <c r="H448" s="7"/>
      <c r="I448" s="7"/>
      <c r="J448" s="7"/>
      <c r="K448" s="52"/>
      <c r="L448" s="52"/>
      <c r="M448" s="52"/>
      <c r="N448" s="52"/>
      <c r="O448" s="7"/>
      <c r="P448" s="7"/>
      <c r="Q448" s="7"/>
      <c r="R448" s="7"/>
      <c r="S448" s="7"/>
      <c r="T448" s="7"/>
      <c r="U448" s="22"/>
      <c r="V448" s="7"/>
      <c r="W448" s="7"/>
      <c r="X448" s="7"/>
      <c r="Y448" s="7"/>
    </row>
    <row r="449" ht="15.75" customHeight="1">
      <c r="B449" s="7"/>
      <c r="C449" s="7"/>
      <c r="D449" s="7"/>
      <c r="E449" s="7"/>
      <c r="F449" s="7"/>
      <c r="G449" s="7"/>
      <c r="H449" s="7"/>
      <c r="I449" s="7"/>
      <c r="J449" s="7"/>
      <c r="K449" s="52"/>
      <c r="L449" s="52"/>
      <c r="M449" s="52"/>
      <c r="N449" s="52"/>
      <c r="O449" s="7"/>
      <c r="P449" s="7"/>
      <c r="Q449" s="7"/>
      <c r="R449" s="7"/>
      <c r="S449" s="7"/>
      <c r="T449" s="7"/>
      <c r="U449" s="22"/>
      <c r="V449" s="7"/>
      <c r="W449" s="7"/>
      <c r="X449" s="7"/>
      <c r="Y449" s="7"/>
    </row>
    <row r="450" ht="15.75" customHeight="1">
      <c r="B450" s="7"/>
      <c r="C450" s="7"/>
      <c r="D450" s="7"/>
      <c r="E450" s="7"/>
      <c r="F450" s="7"/>
      <c r="G450" s="7"/>
      <c r="H450" s="7"/>
      <c r="I450" s="7"/>
      <c r="J450" s="7"/>
      <c r="K450" s="52"/>
      <c r="L450" s="52"/>
      <c r="M450" s="52"/>
      <c r="N450" s="52"/>
      <c r="O450" s="7"/>
      <c r="P450" s="7"/>
      <c r="Q450" s="7"/>
      <c r="R450" s="7"/>
      <c r="S450" s="7"/>
      <c r="T450" s="7"/>
      <c r="U450" s="22"/>
      <c r="V450" s="7"/>
      <c r="W450" s="7"/>
      <c r="X450" s="7"/>
      <c r="Y450" s="7"/>
    </row>
    <row r="451" ht="15.75" customHeight="1">
      <c r="B451" s="7"/>
      <c r="C451" s="7"/>
      <c r="D451" s="7"/>
      <c r="E451" s="7"/>
      <c r="F451" s="7"/>
      <c r="G451" s="7"/>
      <c r="H451" s="7"/>
      <c r="I451" s="7"/>
      <c r="J451" s="7"/>
      <c r="K451" s="52"/>
      <c r="L451" s="52"/>
      <c r="M451" s="52"/>
      <c r="N451" s="52"/>
      <c r="O451" s="7"/>
      <c r="P451" s="7"/>
      <c r="Q451" s="7"/>
      <c r="R451" s="7"/>
      <c r="S451" s="7"/>
      <c r="T451" s="7"/>
      <c r="U451" s="22"/>
      <c r="V451" s="7"/>
      <c r="W451" s="7"/>
      <c r="X451" s="7"/>
      <c r="Y451" s="7"/>
    </row>
    <row r="452" ht="15.75" customHeight="1">
      <c r="B452" s="7"/>
      <c r="C452" s="7"/>
      <c r="D452" s="7"/>
      <c r="E452" s="7"/>
      <c r="F452" s="7"/>
      <c r="G452" s="7"/>
      <c r="H452" s="7"/>
      <c r="I452" s="7"/>
      <c r="J452" s="7"/>
      <c r="K452" s="52"/>
      <c r="L452" s="52"/>
      <c r="M452" s="52"/>
      <c r="N452" s="52"/>
      <c r="O452" s="7"/>
      <c r="P452" s="7"/>
      <c r="Q452" s="7"/>
      <c r="R452" s="7"/>
      <c r="S452" s="7"/>
      <c r="T452" s="7"/>
      <c r="U452" s="22"/>
      <c r="V452" s="7"/>
      <c r="W452" s="7"/>
      <c r="X452" s="7"/>
      <c r="Y452" s="7"/>
    </row>
    <row r="453" ht="15.75" customHeight="1">
      <c r="B453" s="7"/>
      <c r="C453" s="7"/>
      <c r="D453" s="7"/>
      <c r="E453" s="7"/>
      <c r="F453" s="7"/>
      <c r="G453" s="7"/>
      <c r="H453" s="7"/>
      <c r="I453" s="7"/>
      <c r="J453" s="7"/>
      <c r="K453" s="52"/>
      <c r="L453" s="52"/>
      <c r="M453" s="52"/>
      <c r="N453" s="52"/>
      <c r="O453" s="7"/>
      <c r="P453" s="7"/>
      <c r="Q453" s="7"/>
      <c r="R453" s="7"/>
      <c r="S453" s="7"/>
      <c r="T453" s="7"/>
      <c r="U453" s="22"/>
      <c r="V453" s="7"/>
      <c r="W453" s="7"/>
      <c r="X453" s="7"/>
      <c r="Y453" s="7"/>
    </row>
    <row r="454" ht="15.75" customHeight="1">
      <c r="B454" s="7"/>
      <c r="C454" s="7"/>
      <c r="D454" s="7"/>
      <c r="E454" s="7"/>
      <c r="F454" s="7"/>
      <c r="G454" s="7"/>
      <c r="H454" s="7"/>
      <c r="I454" s="7"/>
      <c r="J454" s="7"/>
      <c r="K454" s="52"/>
      <c r="L454" s="52"/>
      <c r="M454" s="52"/>
      <c r="N454" s="52"/>
      <c r="O454" s="7"/>
      <c r="P454" s="7"/>
      <c r="Q454" s="7"/>
      <c r="R454" s="7"/>
      <c r="S454" s="7"/>
      <c r="T454" s="7"/>
      <c r="U454" s="22"/>
      <c r="V454" s="7"/>
      <c r="W454" s="7"/>
      <c r="X454" s="7"/>
      <c r="Y454" s="7"/>
    </row>
    <row r="455" ht="15.75" customHeight="1">
      <c r="B455" s="7"/>
      <c r="C455" s="7"/>
      <c r="D455" s="7"/>
      <c r="E455" s="7"/>
      <c r="F455" s="7"/>
      <c r="G455" s="7"/>
      <c r="H455" s="7"/>
      <c r="I455" s="7"/>
      <c r="J455" s="7"/>
      <c r="K455" s="52"/>
      <c r="L455" s="52"/>
      <c r="M455" s="52"/>
      <c r="N455" s="52"/>
      <c r="O455" s="7"/>
      <c r="P455" s="7"/>
      <c r="Q455" s="7"/>
      <c r="R455" s="7"/>
      <c r="S455" s="7"/>
      <c r="T455" s="7"/>
      <c r="U455" s="22"/>
      <c r="V455" s="7"/>
      <c r="W455" s="7"/>
      <c r="X455" s="7"/>
      <c r="Y455" s="7"/>
    </row>
    <row r="456" ht="15.75" customHeight="1">
      <c r="B456" s="7"/>
      <c r="C456" s="7"/>
      <c r="D456" s="7"/>
      <c r="E456" s="7"/>
      <c r="F456" s="7"/>
      <c r="G456" s="7"/>
      <c r="H456" s="7"/>
      <c r="I456" s="7"/>
      <c r="J456" s="7"/>
      <c r="K456" s="52"/>
      <c r="L456" s="52"/>
      <c r="M456" s="52"/>
      <c r="N456" s="52"/>
      <c r="O456" s="7"/>
      <c r="P456" s="7"/>
      <c r="Q456" s="7"/>
      <c r="R456" s="7"/>
      <c r="S456" s="7"/>
      <c r="T456" s="7"/>
      <c r="U456" s="22"/>
      <c r="V456" s="7"/>
      <c r="W456" s="7"/>
      <c r="X456" s="7"/>
      <c r="Y456" s="7"/>
    </row>
    <row r="457" ht="15.75" customHeight="1">
      <c r="B457" s="7"/>
      <c r="C457" s="7"/>
      <c r="D457" s="7"/>
      <c r="E457" s="7"/>
      <c r="F457" s="7"/>
      <c r="G457" s="7"/>
      <c r="H457" s="7"/>
      <c r="I457" s="7"/>
      <c r="J457" s="7"/>
      <c r="K457" s="52"/>
      <c r="L457" s="52"/>
      <c r="M457" s="52"/>
      <c r="N457" s="52"/>
      <c r="O457" s="7"/>
      <c r="P457" s="7"/>
      <c r="Q457" s="7"/>
      <c r="R457" s="7"/>
      <c r="S457" s="7"/>
      <c r="T457" s="7"/>
      <c r="U457" s="22"/>
      <c r="V457" s="7"/>
      <c r="W457" s="7"/>
      <c r="X457" s="7"/>
      <c r="Y457" s="7"/>
    </row>
    <row r="458" ht="15.75" customHeight="1">
      <c r="B458" s="7"/>
      <c r="C458" s="7"/>
      <c r="D458" s="7"/>
      <c r="E458" s="7"/>
      <c r="F458" s="7"/>
      <c r="G458" s="7"/>
      <c r="H458" s="7"/>
      <c r="I458" s="7"/>
      <c r="J458" s="7"/>
      <c r="K458" s="52"/>
      <c r="L458" s="52"/>
      <c r="M458" s="52"/>
      <c r="N458" s="52"/>
      <c r="O458" s="7"/>
      <c r="P458" s="7"/>
      <c r="Q458" s="7"/>
      <c r="R458" s="7"/>
      <c r="S458" s="7"/>
      <c r="T458" s="7"/>
      <c r="U458" s="22"/>
      <c r="V458" s="7"/>
      <c r="W458" s="7"/>
      <c r="X458" s="7"/>
      <c r="Y458" s="7"/>
    </row>
    <row r="459" ht="15.75" customHeight="1">
      <c r="B459" s="7"/>
      <c r="C459" s="7"/>
      <c r="D459" s="7"/>
      <c r="E459" s="7"/>
      <c r="F459" s="7"/>
      <c r="G459" s="7"/>
      <c r="H459" s="7"/>
      <c r="I459" s="7"/>
      <c r="J459" s="7"/>
      <c r="K459" s="52"/>
      <c r="L459" s="52"/>
      <c r="M459" s="52"/>
      <c r="N459" s="52"/>
      <c r="O459" s="7"/>
      <c r="P459" s="7"/>
      <c r="Q459" s="7"/>
      <c r="R459" s="7"/>
      <c r="S459" s="7"/>
      <c r="T459" s="7"/>
      <c r="U459" s="22"/>
      <c r="V459" s="7"/>
      <c r="W459" s="7"/>
      <c r="X459" s="7"/>
      <c r="Y459" s="7"/>
    </row>
    <row r="460" ht="15.75" customHeight="1">
      <c r="B460" s="7"/>
      <c r="C460" s="7"/>
      <c r="D460" s="7"/>
      <c r="E460" s="7"/>
      <c r="F460" s="7"/>
      <c r="G460" s="7"/>
      <c r="H460" s="7"/>
      <c r="I460" s="7"/>
      <c r="J460" s="7"/>
      <c r="K460" s="52"/>
      <c r="L460" s="52"/>
      <c r="M460" s="52"/>
      <c r="N460" s="52"/>
      <c r="O460" s="7"/>
      <c r="P460" s="7"/>
      <c r="Q460" s="7"/>
      <c r="R460" s="7"/>
      <c r="S460" s="7"/>
      <c r="T460" s="7"/>
      <c r="U460" s="22"/>
      <c r="V460" s="7"/>
      <c r="W460" s="7"/>
      <c r="X460" s="7"/>
      <c r="Y460" s="7"/>
    </row>
    <row r="461" ht="15.75" customHeight="1">
      <c r="B461" s="7"/>
      <c r="C461" s="7"/>
      <c r="D461" s="7"/>
      <c r="E461" s="7"/>
      <c r="F461" s="7"/>
      <c r="G461" s="7"/>
      <c r="H461" s="7"/>
      <c r="I461" s="7"/>
      <c r="J461" s="7"/>
      <c r="K461" s="52"/>
      <c r="L461" s="52"/>
      <c r="M461" s="52"/>
      <c r="N461" s="52"/>
      <c r="O461" s="7"/>
      <c r="P461" s="7"/>
      <c r="Q461" s="7"/>
      <c r="R461" s="7"/>
      <c r="S461" s="7"/>
      <c r="T461" s="7"/>
      <c r="U461" s="22"/>
      <c r="V461" s="7"/>
      <c r="W461" s="7"/>
      <c r="X461" s="7"/>
      <c r="Y461" s="7"/>
    </row>
    <row r="462" ht="15.75" customHeight="1">
      <c r="B462" s="7"/>
      <c r="C462" s="7"/>
      <c r="D462" s="7"/>
      <c r="E462" s="7"/>
      <c r="F462" s="7"/>
      <c r="G462" s="7"/>
      <c r="H462" s="7"/>
      <c r="I462" s="7"/>
      <c r="J462" s="7"/>
      <c r="K462" s="52"/>
      <c r="L462" s="52"/>
      <c r="M462" s="52"/>
      <c r="N462" s="52"/>
      <c r="O462" s="7"/>
      <c r="P462" s="7"/>
      <c r="Q462" s="7"/>
      <c r="R462" s="7"/>
      <c r="S462" s="7"/>
      <c r="T462" s="7"/>
      <c r="U462" s="22"/>
      <c r="V462" s="7"/>
      <c r="W462" s="7"/>
      <c r="X462" s="7"/>
      <c r="Y462" s="7"/>
    </row>
    <row r="463" ht="15.75" customHeight="1">
      <c r="B463" s="7"/>
      <c r="C463" s="7"/>
      <c r="D463" s="7"/>
      <c r="E463" s="7"/>
      <c r="F463" s="7"/>
      <c r="G463" s="7"/>
      <c r="H463" s="7"/>
      <c r="I463" s="7"/>
      <c r="J463" s="7"/>
      <c r="K463" s="52"/>
      <c r="L463" s="52"/>
      <c r="M463" s="52"/>
      <c r="N463" s="52"/>
      <c r="O463" s="7"/>
      <c r="P463" s="7"/>
      <c r="Q463" s="7"/>
      <c r="R463" s="7"/>
      <c r="S463" s="7"/>
      <c r="T463" s="7"/>
      <c r="U463" s="22"/>
      <c r="V463" s="7"/>
      <c r="W463" s="7"/>
      <c r="X463" s="7"/>
      <c r="Y463" s="7"/>
    </row>
    <row r="464" ht="15.75" customHeight="1">
      <c r="B464" s="7"/>
      <c r="C464" s="7"/>
      <c r="D464" s="7"/>
      <c r="E464" s="7"/>
      <c r="F464" s="7"/>
      <c r="G464" s="7"/>
      <c r="H464" s="7"/>
      <c r="I464" s="7"/>
      <c r="J464" s="7"/>
      <c r="K464" s="52"/>
      <c r="L464" s="52"/>
      <c r="M464" s="52"/>
      <c r="N464" s="52"/>
      <c r="O464" s="7"/>
      <c r="P464" s="7"/>
      <c r="Q464" s="7"/>
      <c r="R464" s="7"/>
      <c r="S464" s="7"/>
      <c r="T464" s="7"/>
      <c r="U464" s="22"/>
      <c r="V464" s="7"/>
      <c r="W464" s="7"/>
      <c r="X464" s="7"/>
      <c r="Y464" s="7"/>
    </row>
    <row r="465" ht="15.75" customHeight="1">
      <c r="B465" s="7"/>
      <c r="C465" s="7"/>
      <c r="D465" s="7"/>
      <c r="E465" s="7"/>
      <c r="F465" s="7"/>
      <c r="G465" s="7"/>
      <c r="H465" s="7"/>
      <c r="I465" s="7"/>
      <c r="J465" s="7"/>
      <c r="K465" s="52"/>
      <c r="L465" s="52"/>
      <c r="M465" s="52"/>
      <c r="N465" s="52"/>
      <c r="O465" s="7"/>
      <c r="P465" s="7"/>
      <c r="Q465" s="7"/>
      <c r="R465" s="7"/>
      <c r="S465" s="7"/>
      <c r="T465" s="7"/>
      <c r="U465" s="22"/>
      <c r="V465" s="7"/>
      <c r="W465" s="7"/>
      <c r="X465" s="7"/>
      <c r="Y465" s="7"/>
    </row>
    <row r="466" ht="15.75" customHeight="1">
      <c r="B466" s="7"/>
      <c r="C466" s="7"/>
      <c r="D466" s="7"/>
      <c r="E466" s="7"/>
      <c r="F466" s="7"/>
      <c r="G466" s="7"/>
      <c r="H466" s="7"/>
      <c r="I466" s="7"/>
      <c r="J466" s="7"/>
      <c r="K466" s="52"/>
      <c r="L466" s="52"/>
      <c r="M466" s="52"/>
      <c r="N466" s="52"/>
      <c r="O466" s="7"/>
      <c r="P466" s="7"/>
      <c r="Q466" s="7"/>
      <c r="R466" s="7"/>
      <c r="S466" s="7"/>
      <c r="T466" s="7"/>
      <c r="U466" s="22"/>
      <c r="V466" s="7"/>
      <c r="W466" s="7"/>
      <c r="X466" s="7"/>
      <c r="Y466" s="7"/>
    </row>
    <row r="467" ht="15.75" customHeight="1">
      <c r="B467" s="7"/>
      <c r="C467" s="7"/>
      <c r="D467" s="7"/>
      <c r="E467" s="7"/>
      <c r="F467" s="7"/>
      <c r="G467" s="7"/>
      <c r="H467" s="7"/>
      <c r="I467" s="7"/>
      <c r="J467" s="7"/>
      <c r="K467" s="52"/>
      <c r="L467" s="52"/>
      <c r="M467" s="52"/>
      <c r="N467" s="52"/>
      <c r="O467" s="7"/>
      <c r="P467" s="7"/>
      <c r="Q467" s="7"/>
      <c r="R467" s="7"/>
      <c r="S467" s="7"/>
      <c r="T467" s="7"/>
      <c r="U467" s="22"/>
      <c r="V467" s="7"/>
      <c r="W467" s="7"/>
      <c r="X467" s="7"/>
      <c r="Y467" s="7"/>
    </row>
    <row r="468" ht="15.75" customHeight="1">
      <c r="B468" s="7"/>
      <c r="C468" s="7"/>
      <c r="D468" s="7"/>
      <c r="E468" s="7"/>
      <c r="F468" s="7"/>
      <c r="G468" s="7"/>
      <c r="H468" s="7"/>
      <c r="I468" s="7"/>
      <c r="J468" s="7"/>
      <c r="K468" s="52"/>
      <c r="L468" s="52"/>
      <c r="M468" s="52"/>
      <c r="N468" s="52"/>
      <c r="O468" s="7"/>
      <c r="P468" s="7"/>
      <c r="Q468" s="7"/>
      <c r="R468" s="7"/>
      <c r="S468" s="7"/>
      <c r="T468" s="7"/>
      <c r="U468" s="22"/>
      <c r="V468" s="7"/>
      <c r="W468" s="7"/>
      <c r="X468" s="7"/>
      <c r="Y468" s="7"/>
    </row>
    <row r="469" ht="15.75" customHeight="1">
      <c r="B469" s="7"/>
      <c r="C469" s="7"/>
      <c r="D469" s="7"/>
      <c r="E469" s="7"/>
      <c r="F469" s="7"/>
      <c r="G469" s="7"/>
      <c r="H469" s="7"/>
      <c r="I469" s="7"/>
      <c r="J469" s="7"/>
      <c r="K469" s="52"/>
      <c r="L469" s="52"/>
      <c r="M469" s="52"/>
      <c r="N469" s="52"/>
      <c r="O469" s="7"/>
      <c r="P469" s="7"/>
      <c r="Q469" s="7"/>
      <c r="R469" s="7"/>
      <c r="S469" s="7"/>
      <c r="T469" s="7"/>
      <c r="U469" s="22"/>
      <c r="V469" s="7"/>
      <c r="W469" s="7"/>
      <c r="X469" s="7"/>
      <c r="Y469" s="7"/>
    </row>
    <row r="470" ht="15.75" customHeight="1">
      <c r="B470" s="7"/>
      <c r="C470" s="7"/>
      <c r="D470" s="7"/>
      <c r="E470" s="7"/>
      <c r="F470" s="7"/>
      <c r="G470" s="7"/>
      <c r="H470" s="7"/>
      <c r="I470" s="7"/>
      <c r="J470" s="7"/>
      <c r="K470" s="52"/>
      <c r="L470" s="52"/>
      <c r="M470" s="52"/>
      <c r="N470" s="52"/>
      <c r="O470" s="7"/>
      <c r="P470" s="7"/>
      <c r="Q470" s="7"/>
      <c r="R470" s="7"/>
      <c r="S470" s="7"/>
      <c r="T470" s="7"/>
      <c r="U470" s="22"/>
      <c r="V470" s="7"/>
      <c r="W470" s="7"/>
      <c r="X470" s="7"/>
      <c r="Y470" s="7"/>
    </row>
    <row r="471" ht="15.75" customHeight="1">
      <c r="B471" s="7"/>
      <c r="C471" s="7"/>
      <c r="D471" s="7"/>
      <c r="E471" s="7"/>
      <c r="F471" s="7"/>
      <c r="G471" s="7"/>
      <c r="H471" s="7"/>
      <c r="I471" s="7"/>
      <c r="J471" s="7"/>
      <c r="K471" s="52"/>
      <c r="L471" s="52"/>
      <c r="M471" s="52"/>
      <c r="N471" s="52"/>
      <c r="O471" s="7"/>
      <c r="P471" s="7"/>
      <c r="Q471" s="7"/>
      <c r="R471" s="7"/>
      <c r="S471" s="7"/>
      <c r="T471" s="7"/>
      <c r="U471" s="22"/>
      <c r="V471" s="7"/>
      <c r="W471" s="7"/>
      <c r="X471" s="7"/>
      <c r="Y471" s="7"/>
    </row>
    <row r="472" ht="15.75" customHeight="1">
      <c r="B472" s="7"/>
      <c r="C472" s="7"/>
      <c r="D472" s="7"/>
      <c r="E472" s="7"/>
      <c r="F472" s="7"/>
      <c r="G472" s="7"/>
      <c r="H472" s="7"/>
      <c r="I472" s="7"/>
      <c r="J472" s="7"/>
      <c r="K472" s="52"/>
      <c r="L472" s="52"/>
      <c r="M472" s="52"/>
      <c r="N472" s="52"/>
      <c r="O472" s="7"/>
      <c r="P472" s="7"/>
      <c r="Q472" s="7"/>
      <c r="R472" s="7"/>
      <c r="S472" s="7"/>
      <c r="T472" s="7"/>
      <c r="U472" s="22"/>
      <c r="V472" s="7"/>
      <c r="W472" s="7"/>
      <c r="X472" s="7"/>
      <c r="Y472" s="7"/>
    </row>
    <row r="473" ht="15.75" customHeight="1">
      <c r="B473" s="7"/>
      <c r="C473" s="7"/>
      <c r="D473" s="7"/>
      <c r="E473" s="7"/>
      <c r="F473" s="7"/>
      <c r="G473" s="7"/>
      <c r="H473" s="7"/>
      <c r="I473" s="7"/>
      <c r="J473" s="7"/>
      <c r="K473" s="52"/>
      <c r="L473" s="52"/>
      <c r="M473" s="52"/>
      <c r="N473" s="52"/>
      <c r="O473" s="7"/>
      <c r="P473" s="7"/>
      <c r="Q473" s="7"/>
      <c r="R473" s="7"/>
      <c r="S473" s="7"/>
      <c r="T473" s="7"/>
      <c r="U473" s="22"/>
      <c r="V473" s="7"/>
      <c r="W473" s="7"/>
      <c r="X473" s="7"/>
      <c r="Y473" s="7"/>
    </row>
    <row r="474" ht="15.75" customHeight="1">
      <c r="B474" s="7"/>
      <c r="C474" s="7"/>
      <c r="D474" s="7"/>
      <c r="E474" s="7"/>
      <c r="F474" s="7"/>
      <c r="G474" s="7"/>
      <c r="H474" s="7"/>
      <c r="I474" s="7"/>
      <c r="J474" s="7"/>
      <c r="K474" s="52"/>
      <c r="L474" s="52"/>
      <c r="M474" s="52"/>
      <c r="N474" s="52"/>
      <c r="O474" s="7"/>
      <c r="P474" s="7"/>
      <c r="Q474" s="7"/>
      <c r="R474" s="7"/>
      <c r="S474" s="7"/>
      <c r="T474" s="7"/>
      <c r="U474" s="22"/>
      <c r="V474" s="7"/>
      <c r="W474" s="7"/>
      <c r="X474" s="7"/>
      <c r="Y474" s="7"/>
    </row>
    <row r="475" ht="15.75" customHeight="1">
      <c r="B475" s="7"/>
      <c r="C475" s="7"/>
      <c r="D475" s="7"/>
      <c r="E475" s="7"/>
      <c r="F475" s="7"/>
      <c r="G475" s="7"/>
      <c r="H475" s="7"/>
      <c r="I475" s="7"/>
      <c r="J475" s="7"/>
      <c r="K475" s="52"/>
      <c r="L475" s="52"/>
      <c r="M475" s="52"/>
      <c r="N475" s="52"/>
      <c r="O475" s="7"/>
      <c r="P475" s="7"/>
      <c r="Q475" s="7"/>
      <c r="R475" s="7"/>
      <c r="S475" s="7"/>
      <c r="T475" s="7"/>
      <c r="U475" s="22"/>
      <c r="V475" s="7"/>
      <c r="W475" s="7"/>
      <c r="X475" s="7"/>
      <c r="Y475" s="7"/>
    </row>
    <row r="476" ht="15.75" customHeight="1">
      <c r="B476" s="7"/>
      <c r="C476" s="7"/>
      <c r="D476" s="7"/>
      <c r="E476" s="7"/>
      <c r="F476" s="7"/>
      <c r="G476" s="7"/>
      <c r="H476" s="7"/>
      <c r="I476" s="7"/>
      <c r="J476" s="7"/>
      <c r="K476" s="52"/>
      <c r="L476" s="52"/>
      <c r="M476" s="52"/>
      <c r="N476" s="52"/>
      <c r="O476" s="7"/>
      <c r="P476" s="7"/>
      <c r="Q476" s="7"/>
      <c r="R476" s="7"/>
      <c r="S476" s="7"/>
      <c r="T476" s="7"/>
      <c r="U476" s="22"/>
      <c r="V476" s="7"/>
      <c r="W476" s="7"/>
      <c r="X476" s="7"/>
      <c r="Y476" s="7"/>
    </row>
    <row r="477" ht="15.75" customHeight="1">
      <c r="B477" s="7"/>
      <c r="C477" s="7"/>
      <c r="D477" s="7"/>
      <c r="E477" s="7"/>
      <c r="F477" s="7"/>
      <c r="G477" s="7"/>
      <c r="H477" s="7"/>
      <c r="I477" s="7"/>
      <c r="J477" s="7"/>
      <c r="K477" s="52"/>
      <c r="L477" s="52"/>
      <c r="M477" s="52"/>
      <c r="N477" s="52"/>
      <c r="O477" s="7"/>
      <c r="P477" s="7"/>
      <c r="Q477" s="7"/>
      <c r="R477" s="7"/>
      <c r="S477" s="7"/>
      <c r="T477" s="7"/>
      <c r="U477" s="22"/>
      <c r="V477" s="7"/>
      <c r="W477" s="7"/>
      <c r="X477" s="7"/>
      <c r="Y477" s="7"/>
    </row>
    <row r="478" ht="15.75" customHeight="1">
      <c r="B478" s="7"/>
      <c r="C478" s="7"/>
      <c r="D478" s="7"/>
      <c r="E478" s="7"/>
      <c r="F478" s="7"/>
      <c r="G478" s="7"/>
      <c r="H478" s="7"/>
      <c r="I478" s="7"/>
      <c r="J478" s="7"/>
      <c r="K478" s="52"/>
      <c r="L478" s="52"/>
      <c r="M478" s="52"/>
      <c r="N478" s="52"/>
      <c r="O478" s="7"/>
      <c r="P478" s="7"/>
      <c r="Q478" s="7"/>
      <c r="R478" s="7"/>
      <c r="S478" s="7"/>
      <c r="T478" s="7"/>
      <c r="U478" s="22"/>
      <c r="V478" s="7"/>
      <c r="W478" s="7"/>
      <c r="X478" s="7"/>
      <c r="Y478" s="7"/>
    </row>
    <row r="479" ht="15.75" customHeight="1">
      <c r="B479" s="7"/>
      <c r="C479" s="7"/>
      <c r="D479" s="7"/>
      <c r="E479" s="7"/>
      <c r="F479" s="7"/>
      <c r="G479" s="7"/>
      <c r="H479" s="7"/>
      <c r="I479" s="7"/>
      <c r="J479" s="7"/>
      <c r="K479" s="52"/>
      <c r="L479" s="52"/>
      <c r="M479" s="52"/>
      <c r="N479" s="52"/>
      <c r="O479" s="7"/>
      <c r="P479" s="7"/>
      <c r="Q479" s="7"/>
      <c r="R479" s="7"/>
      <c r="S479" s="7"/>
      <c r="T479" s="7"/>
      <c r="U479" s="22"/>
      <c r="V479" s="7"/>
      <c r="W479" s="7"/>
      <c r="X479" s="7"/>
      <c r="Y479" s="7"/>
    </row>
    <row r="480" ht="15.75" customHeight="1">
      <c r="B480" s="7"/>
      <c r="C480" s="7"/>
      <c r="D480" s="7"/>
      <c r="E480" s="7"/>
      <c r="F480" s="7"/>
      <c r="G480" s="7"/>
      <c r="H480" s="7"/>
      <c r="I480" s="7"/>
      <c r="J480" s="7"/>
      <c r="K480" s="52"/>
      <c r="L480" s="52"/>
      <c r="M480" s="52"/>
      <c r="N480" s="52"/>
      <c r="O480" s="7"/>
      <c r="P480" s="7"/>
      <c r="Q480" s="7"/>
      <c r="R480" s="7"/>
      <c r="S480" s="7"/>
      <c r="T480" s="7"/>
      <c r="U480" s="22"/>
      <c r="V480" s="7"/>
      <c r="W480" s="7"/>
      <c r="X480" s="7"/>
      <c r="Y480" s="7"/>
    </row>
    <row r="481" ht="15.75" customHeight="1">
      <c r="B481" s="7"/>
      <c r="C481" s="7"/>
      <c r="D481" s="7"/>
      <c r="E481" s="7"/>
      <c r="F481" s="7"/>
      <c r="G481" s="7"/>
      <c r="H481" s="7"/>
      <c r="I481" s="7"/>
      <c r="J481" s="7"/>
      <c r="K481" s="52"/>
      <c r="L481" s="52"/>
      <c r="M481" s="52"/>
      <c r="N481" s="52"/>
      <c r="O481" s="7"/>
      <c r="P481" s="7"/>
      <c r="Q481" s="7"/>
      <c r="R481" s="7"/>
      <c r="S481" s="7"/>
      <c r="T481" s="7"/>
      <c r="U481" s="22"/>
      <c r="V481" s="7"/>
      <c r="W481" s="7"/>
      <c r="X481" s="7"/>
      <c r="Y481" s="7"/>
    </row>
    <row r="482" ht="15.75" customHeight="1">
      <c r="B482" s="7"/>
      <c r="C482" s="7"/>
      <c r="D482" s="7"/>
      <c r="E482" s="7"/>
      <c r="F482" s="7"/>
      <c r="G482" s="7"/>
      <c r="H482" s="7"/>
      <c r="I482" s="7"/>
      <c r="J482" s="7"/>
      <c r="K482" s="52"/>
      <c r="L482" s="52"/>
      <c r="M482" s="52"/>
      <c r="N482" s="52"/>
      <c r="O482" s="7"/>
      <c r="P482" s="7"/>
      <c r="Q482" s="7"/>
      <c r="R482" s="7"/>
      <c r="S482" s="7"/>
      <c r="T482" s="7"/>
      <c r="U482" s="22"/>
      <c r="V482" s="7"/>
      <c r="W482" s="7"/>
      <c r="X482" s="7"/>
      <c r="Y482" s="7"/>
    </row>
    <row r="483" ht="15.75" customHeight="1">
      <c r="B483" s="7"/>
      <c r="C483" s="7"/>
      <c r="D483" s="7"/>
      <c r="E483" s="7"/>
      <c r="F483" s="7"/>
      <c r="G483" s="7"/>
      <c r="H483" s="7"/>
      <c r="I483" s="7"/>
      <c r="J483" s="7"/>
      <c r="K483" s="52"/>
      <c r="L483" s="52"/>
      <c r="M483" s="52"/>
      <c r="N483" s="52"/>
      <c r="O483" s="7"/>
      <c r="P483" s="7"/>
      <c r="Q483" s="7"/>
      <c r="R483" s="7"/>
      <c r="S483" s="7"/>
      <c r="T483" s="7"/>
      <c r="U483" s="22"/>
      <c r="V483" s="7"/>
      <c r="W483" s="7"/>
      <c r="X483" s="7"/>
      <c r="Y483" s="7"/>
    </row>
    <row r="484" ht="15.75" customHeight="1">
      <c r="B484" s="7"/>
      <c r="C484" s="7"/>
      <c r="D484" s="7"/>
      <c r="E484" s="7"/>
      <c r="F484" s="7"/>
      <c r="G484" s="7"/>
      <c r="H484" s="7"/>
      <c r="I484" s="7"/>
      <c r="J484" s="7"/>
      <c r="K484" s="52"/>
      <c r="L484" s="52"/>
      <c r="M484" s="52"/>
      <c r="N484" s="52"/>
      <c r="O484" s="7"/>
      <c r="P484" s="7"/>
      <c r="Q484" s="7"/>
      <c r="R484" s="7"/>
      <c r="S484" s="7"/>
      <c r="T484" s="7"/>
      <c r="U484" s="22"/>
      <c r="V484" s="7"/>
      <c r="W484" s="7"/>
      <c r="X484" s="7"/>
      <c r="Y484" s="7"/>
    </row>
    <row r="485" ht="15.75" customHeight="1">
      <c r="B485" s="7"/>
      <c r="C485" s="7"/>
      <c r="D485" s="7"/>
      <c r="E485" s="7"/>
      <c r="F485" s="7"/>
      <c r="G485" s="7"/>
      <c r="H485" s="7"/>
      <c r="I485" s="7"/>
      <c r="J485" s="7"/>
      <c r="K485" s="52"/>
      <c r="L485" s="52"/>
      <c r="M485" s="52"/>
      <c r="N485" s="52"/>
      <c r="O485" s="7"/>
      <c r="P485" s="7"/>
      <c r="Q485" s="7"/>
      <c r="R485" s="7"/>
      <c r="S485" s="7"/>
      <c r="T485" s="7"/>
      <c r="U485" s="22"/>
      <c r="V485" s="7"/>
      <c r="W485" s="7"/>
      <c r="X485" s="7"/>
      <c r="Y485" s="7"/>
    </row>
    <row r="486" ht="15.75" customHeight="1">
      <c r="B486" s="7"/>
      <c r="C486" s="7"/>
      <c r="D486" s="7"/>
      <c r="E486" s="7"/>
      <c r="F486" s="7"/>
      <c r="G486" s="7"/>
      <c r="H486" s="7"/>
      <c r="I486" s="7"/>
      <c r="J486" s="7"/>
      <c r="K486" s="52"/>
      <c r="L486" s="52"/>
      <c r="M486" s="52"/>
      <c r="N486" s="52"/>
      <c r="O486" s="7"/>
      <c r="P486" s="7"/>
      <c r="Q486" s="7"/>
      <c r="R486" s="7"/>
      <c r="S486" s="7"/>
      <c r="T486" s="7"/>
      <c r="U486" s="22"/>
      <c r="V486" s="7"/>
      <c r="W486" s="7"/>
      <c r="X486" s="7"/>
      <c r="Y486" s="7"/>
    </row>
    <row r="487" ht="15.75" customHeight="1">
      <c r="B487" s="7"/>
      <c r="C487" s="7"/>
      <c r="D487" s="7"/>
      <c r="E487" s="7"/>
      <c r="F487" s="7"/>
      <c r="G487" s="7"/>
      <c r="H487" s="7"/>
      <c r="I487" s="7"/>
      <c r="J487" s="7"/>
      <c r="K487" s="52"/>
      <c r="L487" s="52"/>
      <c r="M487" s="52"/>
      <c r="N487" s="52"/>
      <c r="O487" s="7"/>
      <c r="P487" s="7"/>
      <c r="Q487" s="7"/>
      <c r="R487" s="7"/>
      <c r="S487" s="7"/>
      <c r="T487" s="7"/>
      <c r="U487" s="22"/>
      <c r="V487" s="7"/>
      <c r="W487" s="7"/>
      <c r="X487" s="7"/>
      <c r="Y487" s="7"/>
    </row>
    <row r="488" ht="15.75" customHeight="1">
      <c r="B488" s="7"/>
      <c r="C488" s="7"/>
      <c r="D488" s="7"/>
      <c r="E488" s="7"/>
      <c r="F488" s="7"/>
      <c r="G488" s="7"/>
      <c r="H488" s="7"/>
      <c r="I488" s="7"/>
      <c r="J488" s="7"/>
      <c r="K488" s="52"/>
      <c r="L488" s="52"/>
      <c r="M488" s="52"/>
      <c r="N488" s="52"/>
      <c r="O488" s="7"/>
      <c r="P488" s="7"/>
      <c r="Q488" s="7"/>
      <c r="R488" s="7"/>
      <c r="S488" s="7"/>
      <c r="T488" s="7"/>
      <c r="U488" s="22"/>
      <c r="V488" s="7"/>
      <c r="W488" s="7"/>
      <c r="X488" s="7"/>
      <c r="Y488" s="7"/>
    </row>
    <row r="489" ht="15.75" customHeight="1">
      <c r="B489" s="7"/>
      <c r="C489" s="7"/>
      <c r="D489" s="7"/>
      <c r="E489" s="7"/>
      <c r="F489" s="7"/>
      <c r="G489" s="7"/>
      <c r="H489" s="7"/>
      <c r="I489" s="7"/>
      <c r="J489" s="7"/>
      <c r="K489" s="52"/>
      <c r="L489" s="52"/>
      <c r="M489" s="52"/>
      <c r="N489" s="52"/>
      <c r="O489" s="7"/>
      <c r="P489" s="7"/>
      <c r="Q489" s="7"/>
      <c r="R489" s="7"/>
      <c r="S489" s="7"/>
      <c r="T489" s="7"/>
      <c r="U489" s="22"/>
      <c r="V489" s="7"/>
      <c r="W489" s="7"/>
      <c r="X489" s="7"/>
      <c r="Y489" s="7"/>
    </row>
    <row r="490" ht="15.75" customHeight="1">
      <c r="B490" s="7"/>
      <c r="C490" s="7"/>
      <c r="D490" s="7"/>
      <c r="E490" s="7"/>
      <c r="F490" s="7"/>
      <c r="G490" s="7"/>
      <c r="H490" s="7"/>
      <c r="I490" s="7"/>
      <c r="J490" s="7"/>
      <c r="K490" s="52"/>
      <c r="L490" s="52"/>
      <c r="M490" s="52"/>
      <c r="N490" s="52"/>
      <c r="O490" s="7"/>
      <c r="P490" s="7"/>
      <c r="Q490" s="7"/>
      <c r="R490" s="7"/>
      <c r="S490" s="7"/>
      <c r="T490" s="7"/>
      <c r="U490" s="22"/>
      <c r="V490" s="7"/>
      <c r="W490" s="7"/>
      <c r="X490" s="7"/>
      <c r="Y490" s="7"/>
    </row>
    <row r="491" ht="15.75" customHeight="1">
      <c r="B491" s="7"/>
      <c r="C491" s="7"/>
      <c r="D491" s="7"/>
      <c r="E491" s="7"/>
      <c r="F491" s="7"/>
      <c r="G491" s="7"/>
      <c r="H491" s="7"/>
      <c r="I491" s="7"/>
      <c r="J491" s="7"/>
      <c r="K491" s="52"/>
      <c r="L491" s="52"/>
      <c r="M491" s="52"/>
      <c r="N491" s="52"/>
      <c r="O491" s="7"/>
      <c r="P491" s="7"/>
      <c r="Q491" s="7"/>
      <c r="R491" s="7"/>
      <c r="S491" s="7"/>
      <c r="T491" s="7"/>
      <c r="U491" s="22"/>
      <c r="V491" s="7"/>
      <c r="W491" s="7"/>
      <c r="X491" s="7"/>
      <c r="Y491" s="7"/>
    </row>
    <row r="492" ht="15.75" customHeight="1">
      <c r="B492" s="7"/>
      <c r="C492" s="7"/>
      <c r="D492" s="7"/>
      <c r="E492" s="7"/>
      <c r="F492" s="7"/>
      <c r="G492" s="7"/>
      <c r="H492" s="7"/>
      <c r="I492" s="7"/>
      <c r="J492" s="7"/>
      <c r="K492" s="52"/>
      <c r="L492" s="52"/>
      <c r="M492" s="52"/>
      <c r="N492" s="52"/>
      <c r="O492" s="7"/>
      <c r="P492" s="7"/>
      <c r="Q492" s="7"/>
      <c r="R492" s="7"/>
      <c r="S492" s="7"/>
      <c r="T492" s="7"/>
      <c r="U492" s="22"/>
      <c r="V492" s="7"/>
      <c r="W492" s="7"/>
      <c r="X492" s="7"/>
      <c r="Y492" s="7"/>
    </row>
    <row r="493" ht="15.75" customHeight="1">
      <c r="B493" s="7"/>
      <c r="C493" s="7"/>
      <c r="D493" s="7"/>
      <c r="E493" s="7"/>
      <c r="F493" s="7"/>
      <c r="G493" s="7"/>
      <c r="H493" s="7"/>
      <c r="I493" s="7"/>
      <c r="J493" s="7"/>
      <c r="K493" s="52"/>
      <c r="L493" s="52"/>
      <c r="M493" s="52"/>
      <c r="N493" s="52"/>
      <c r="O493" s="7"/>
      <c r="P493" s="7"/>
      <c r="Q493" s="7"/>
      <c r="R493" s="7"/>
      <c r="S493" s="7"/>
      <c r="T493" s="7"/>
      <c r="U493" s="22"/>
      <c r="V493" s="7"/>
      <c r="W493" s="7"/>
      <c r="X493" s="7"/>
      <c r="Y493" s="7"/>
    </row>
    <row r="494" ht="15.75" customHeight="1">
      <c r="B494" s="7"/>
      <c r="C494" s="7"/>
      <c r="D494" s="7"/>
      <c r="E494" s="7"/>
      <c r="F494" s="7"/>
      <c r="G494" s="7"/>
      <c r="H494" s="7"/>
      <c r="I494" s="7"/>
      <c r="J494" s="7"/>
      <c r="K494" s="52"/>
      <c r="L494" s="52"/>
      <c r="M494" s="52"/>
      <c r="N494" s="52"/>
      <c r="O494" s="7"/>
      <c r="P494" s="7"/>
      <c r="Q494" s="7"/>
      <c r="R494" s="7"/>
      <c r="S494" s="7"/>
      <c r="T494" s="7"/>
      <c r="U494" s="22"/>
      <c r="V494" s="7"/>
      <c r="W494" s="7"/>
      <c r="X494" s="7"/>
      <c r="Y494" s="7"/>
    </row>
    <row r="495" ht="15.75" customHeight="1">
      <c r="B495" s="7"/>
      <c r="C495" s="7"/>
      <c r="D495" s="7"/>
      <c r="E495" s="7"/>
      <c r="F495" s="7"/>
      <c r="G495" s="7"/>
      <c r="H495" s="7"/>
      <c r="I495" s="7"/>
      <c r="J495" s="7"/>
      <c r="K495" s="52"/>
      <c r="L495" s="52"/>
      <c r="M495" s="52"/>
      <c r="N495" s="52"/>
      <c r="O495" s="7"/>
      <c r="P495" s="7"/>
      <c r="Q495" s="7"/>
      <c r="R495" s="7"/>
      <c r="S495" s="7"/>
      <c r="T495" s="7"/>
      <c r="U495" s="22"/>
      <c r="V495" s="7"/>
      <c r="W495" s="7"/>
      <c r="X495" s="7"/>
      <c r="Y495" s="7"/>
    </row>
    <row r="496" ht="15.75" customHeight="1">
      <c r="B496" s="7"/>
      <c r="C496" s="7"/>
      <c r="D496" s="7"/>
      <c r="E496" s="7"/>
      <c r="F496" s="7"/>
      <c r="G496" s="7"/>
      <c r="H496" s="7"/>
      <c r="I496" s="7"/>
      <c r="J496" s="7"/>
      <c r="K496" s="52"/>
      <c r="L496" s="52"/>
      <c r="M496" s="52"/>
      <c r="N496" s="52"/>
      <c r="O496" s="7"/>
      <c r="P496" s="7"/>
      <c r="Q496" s="7"/>
      <c r="R496" s="7"/>
      <c r="S496" s="7"/>
      <c r="T496" s="7"/>
      <c r="U496" s="22"/>
      <c r="V496" s="7"/>
      <c r="W496" s="7"/>
      <c r="X496" s="7"/>
      <c r="Y496" s="7"/>
    </row>
    <row r="497" ht="15.75" customHeight="1">
      <c r="B497" s="7"/>
      <c r="C497" s="7"/>
      <c r="D497" s="7"/>
      <c r="E497" s="7"/>
      <c r="F497" s="7"/>
      <c r="G497" s="7"/>
      <c r="H497" s="7"/>
      <c r="I497" s="7"/>
      <c r="J497" s="7"/>
      <c r="K497" s="52"/>
      <c r="L497" s="52"/>
      <c r="M497" s="52"/>
      <c r="N497" s="52"/>
      <c r="O497" s="7"/>
      <c r="P497" s="7"/>
      <c r="Q497" s="7"/>
      <c r="R497" s="7"/>
      <c r="S497" s="7"/>
      <c r="T497" s="7"/>
      <c r="U497" s="22"/>
      <c r="V497" s="7"/>
      <c r="W497" s="7"/>
      <c r="X497" s="7"/>
      <c r="Y497" s="7"/>
    </row>
    <row r="498" ht="15.75" customHeight="1">
      <c r="B498" s="7"/>
      <c r="C498" s="7"/>
      <c r="D498" s="7"/>
      <c r="E498" s="7"/>
      <c r="F498" s="7"/>
      <c r="G498" s="7"/>
      <c r="H498" s="7"/>
      <c r="I498" s="7"/>
      <c r="J498" s="7"/>
      <c r="K498" s="52"/>
      <c r="L498" s="52"/>
      <c r="M498" s="52"/>
      <c r="N498" s="52"/>
      <c r="O498" s="7"/>
      <c r="P498" s="7"/>
      <c r="Q498" s="7"/>
      <c r="R498" s="7"/>
      <c r="S498" s="7"/>
      <c r="T498" s="7"/>
      <c r="U498" s="22"/>
      <c r="V498" s="7"/>
      <c r="W498" s="7"/>
      <c r="X498" s="7"/>
      <c r="Y498" s="7"/>
    </row>
    <row r="499" ht="15.75" customHeight="1">
      <c r="B499" s="7"/>
      <c r="C499" s="7"/>
      <c r="D499" s="7"/>
      <c r="E499" s="7"/>
      <c r="F499" s="7"/>
      <c r="G499" s="7"/>
      <c r="H499" s="7"/>
      <c r="I499" s="7"/>
      <c r="J499" s="7"/>
      <c r="K499" s="52"/>
      <c r="L499" s="52"/>
      <c r="M499" s="52"/>
      <c r="N499" s="52"/>
      <c r="O499" s="7"/>
      <c r="P499" s="7"/>
      <c r="Q499" s="7"/>
      <c r="R499" s="7"/>
      <c r="S499" s="7"/>
      <c r="T499" s="7"/>
      <c r="U499" s="22"/>
      <c r="V499" s="7"/>
      <c r="W499" s="7"/>
      <c r="X499" s="7"/>
      <c r="Y499" s="7"/>
    </row>
    <row r="500" ht="15.75" customHeight="1">
      <c r="B500" s="7"/>
      <c r="C500" s="7"/>
      <c r="D500" s="7"/>
      <c r="E500" s="7"/>
      <c r="F500" s="7"/>
      <c r="G500" s="7"/>
      <c r="H500" s="7"/>
      <c r="I500" s="7"/>
      <c r="J500" s="7"/>
      <c r="K500" s="52"/>
      <c r="L500" s="52"/>
      <c r="M500" s="52"/>
      <c r="N500" s="52"/>
      <c r="O500" s="7"/>
      <c r="P500" s="7"/>
      <c r="Q500" s="7"/>
      <c r="R500" s="7"/>
      <c r="S500" s="7"/>
      <c r="T500" s="7"/>
      <c r="U500" s="22"/>
      <c r="V500" s="7"/>
      <c r="W500" s="7"/>
      <c r="X500" s="7"/>
      <c r="Y500" s="7"/>
    </row>
    <row r="501" ht="15.75" customHeight="1">
      <c r="B501" s="7"/>
      <c r="C501" s="7"/>
      <c r="D501" s="7"/>
      <c r="E501" s="7"/>
      <c r="F501" s="7"/>
      <c r="G501" s="7"/>
      <c r="H501" s="7"/>
      <c r="I501" s="7"/>
      <c r="J501" s="7"/>
      <c r="K501" s="52"/>
      <c r="L501" s="52"/>
      <c r="M501" s="52"/>
      <c r="N501" s="52"/>
      <c r="O501" s="7"/>
      <c r="P501" s="7"/>
      <c r="Q501" s="7"/>
      <c r="R501" s="7"/>
      <c r="S501" s="7"/>
      <c r="T501" s="7"/>
      <c r="U501" s="22"/>
      <c r="V501" s="7"/>
      <c r="W501" s="7"/>
      <c r="X501" s="7"/>
      <c r="Y501" s="7"/>
    </row>
    <row r="502" ht="15.75" customHeight="1">
      <c r="B502" s="7"/>
      <c r="C502" s="7"/>
      <c r="D502" s="7"/>
      <c r="E502" s="7"/>
      <c r="F502" s="7"/>
      <c r="G502" s="7"/>
      <c r="H502" s="7"/>
      <c r="I502" s="7"/>
      <c r="J502" s="7"/>
      <c r="K502" s="52"/>
      <c r="L502" s="52"/>
      <c r="M502" s="52"/>
      <c r="N502" s="52"/>
      <c r="O502" s="7"/>
      <c r="P502" s="7"/>
      <c r="Q502" s="7"/>
      <c r="R502" s="7"/>
      <c r="S502" s="7"/>
      <c r="T502" s="7"/>
      <c r="U502" s="22"/>
      <c r="V502" s="7"/>
      <c r="W502" s="7"/>
      <c r="X502" s="7"/>
      <c r="Y502" s="7"/>
    </row>
    <row r="503" ht="15.75" customHeight="1">
      <c r="B503" s="7"/>
      <c r="C503" s="7"/>
      <c r="D503" s="7"/>
      <c r="E503" s="7"/>
      <c r="F503" s="7"/>
      <c r="G503" s="7"/>
      <c r="H503" s="7"/>
      <c r="I503" s="7"/>
      <c r="J503" s="7"/>
      <c r="K503" s="52"/>
      <c r="L503" s="52"/>
      <c r="M503" s="52"/>
      <c r="N503" s="52"/>
      <c r="O503" s="7"/>
      <c r="P503" s="7"/>
      <c r="Q503" s="7"/>
      <c r="R503" s="7"/>
      <c r="S503" s="7"/>
      <c r="T503" s="7"/>
      <c r="U503" s="22"/>
      <c r="V503" s="7"/>
      <c r="W503" s="7"/>
      <c r="X503" s="7"/>
      <c r="Y503" s="7"/>
    </row>
    <row r="504" ht="15.75" customHeight="1">
      <c r="B504" s="7"/>
      <c r="C504" s="7"/>
      <c r="D504" s="7"/>
      <c r="E504" s="7"/>
      <c r="F504" s="7"/>
      <c r="G504" s="7"/>
      <c r="H504" s="7"/>
      <c r="I504" s="7"/>
      <c r="J504" s="7"/>
      <c r="K504" s="52"/>
      <c r="L504" s="52"/>
      <c r="M504" s="52"/>
      <c r="N504" s="52"/>
      <c r="O504" s="7"/>
      <c r="P504" s="7"/>
      <c r="Q504" s="7"/>
      <c r="R504" s="7"/>
      <c r="S504" s="7"/>
      <c r="T504" s="7"/>
      <c r="U504" s="22"/>
      <c r="V504" s="7"/>
      <c r="W504" s="7"/>
      <c r="X504" s="7"/>
      <c r="Y504" s="7"/>
    </row>
    <row r="505" ht="15.75" customHeight="1">
      <c r="B505" s="7"/>
      <c r="C505" s="7"/>
      <c r="D505" s="7"/>
      <c r="E505" s="7"/>
      <c r="F505" s="7"/>
      <c r="G505" s="7"/>
      <c r="H505" s="7"/>
      <c r="I505" s="7"/>
      <c r="J505" s="7"/>
      <c r="K505" s="52"/>
      <c r="L505" s="52"/>
      <c r="M505" s="52"/>
      <c r="N505" s="52"/>
      <c r="O505" s="7"/>
      <c r="P505" s="7"/>
      <c r="Q505" s="7"/>
      <c r="R505" s="7"/>
      <c r="S505" s="7"/>
      <c r="T505" s="7"/>
      <c r="U505" s="22"/>
      <c r="V505" s="7"/>
      <c r="W505" s="7"/>
      <c r="X505" s="7"/>
      <c r="Y505" s="7"/>
    </row>
    <row r="506" ht="15.75" customHeight="1">
      <c r="B506" s="7"/>
      <c r="C506" s="7"/>
      <c r="D506" s="7"/>
      <c r="E506" s="7"/>
      <c r="F506" s="7"/>
      <c r="G506" s="7"/>
      <c r="H506" s="7"/>
      <c r="I506" s="7"/>
      <c r="J506" s="7"/>
      <c r="K506" s="52"/>
      <c r="L506" s="52"/>
      <c r="M506" s="52"/>
      <c r="N506" s="52"/>
      <c r="O506" s="7"/>
      <c r="P506" s="7"/>
      <c r="Q506" s="7"/>
      <c r="R506" s="7"/>
      <c r="S506" s="7"/>
      <c r="T506" s="7"/>
      <c r="U506" s="22"/>
      <c r="V506" s="7"/>
      <c r="W506" s="7"/>
      <c r="X506" s="7"/>
      <c r="Y506" s="7"/>
    </row>
    <row r="507" ht="15.75" customHeight="1">
      <c r="B507" s="7"/>
      <c r="C507" s="7"/>
      <c r="D507" s="7"/>
      <c r="E507" s="7"/>
      <c r="F507" s="7"/>
      <c r="G507" s="7"/>
      <c r="H507" s="7"/>
      <c r="I507" s="7"/>
      <c r="J507" s="7"/>
      <c r="K507" s="52"/>
      <c r="L507" s="52"/>
      <c r="M507" s="52"/>
      <c r="N507" s="52"/>
      <c r="O507" s="7"/>
      <c r="P507" s="7"/>
      <c r="Q507" s="7"/>
      <c r="R507" s="7"/>
      <c r="S507" s="7"/>
      <c r="T507" s="7"/>
      <c r="U507" s="22"/>
      <c r="V507" s="7"/>
      <c r="W507" s="7"/>
      <c r="X507" s="7"/>
      <c r="Y507" s="7"/>
    </row>
    <row r="508" ht="15.75" customHeight="1">
      <c r="B508" s="7"/>
      <c r="C508" s="7"/>
      <c r="D508" s="7"/>
      <c r="E508" s="7"/>
      <c r="F508" s="7"/>
      <c r="G508" s="7"/>
      <c r="H508" s="7"/>
      <c r="I508" s="7"/>
      <c r="J508" s="7"/>
      <c r="K508" s="52"/>
      <c r="L508" s="52"/>
      <c r="M508" s="52"/>
      <c r="N508" s="52"/>
      <c r="O508" s="7"/>
      <c r="P508" s="7"/>
      <c r="Q508" s="7"/>
      <c r="R508" s="7"/>
      <c r="S508" s="7"/>
      <c r="T508" s="7"/>
      <c r="U508" s="22"/>
      <c r="V508" s="7"/>
      <c r="W508" s="7"/>
      <c r="X508" s="7"/>
      <c r="Y508" s="7"/>
    </row>
    <row r="509" ht="15.75" customHeight="1">
      <c r="B509" s="7"/>
      <c r="C509" s="7"/>
      <c r="D509" s="7"/>
      <c r="E509" s="7"/>
      <c r="F509" s="7"/>
      <c r="G509" s="7"/>
      <c r="H509" s="7"/>
      <c r="I509" s="7"/>
      <c r="J509" s="7"/>
      <c r="K509" s="52"/>
      <c r="L509" s="52"/>
      <c r="M509" s="52"/>
      <c r="N509" s="52"/>
      <c r="O509" s="7"/>
      <c r="P509" s="7"/>
      <c r="Q509" s="7"/>
      <c r="R509" s="7"/>
      <c r="S509" s="7"/>
      <c r="T509" s="7"/>
      <c r="U509" s="22"/>
      <c r="V509" s="7"/>
      <c r="W509" s="7"/>
      <c r="X509" s="7"/>
      <c r="Y509" s="7"/>
    </row>
    <row r="510" ht="15.75" customHeight="1">
      <c r="B510" s="7"/>
      <c r="C510" s="7"/>
      <c r="D510" s="7"/>
      <c r="E510" s="7"/>
      <c r="F510" s="7"/>
      <c r="G510" s="7"/>
      <c r="H510" s="7"/>
      <c r="I510" s="7"/>
      <c r="J510" s="7"/>
      <c r="K510" s="52"/>
      <c r="L510" s="52"/>
      <c r="M510" s="52"/>
      <c r="N510" s="52"/>
      <c r="O510" s="7"/>
      <c r="P510" s="7"/>
      <c r="Q510" s="7"/>
      <c r="R510" s="7"/>
      <c r="S510" s="7"/>
      <c r="T510" s="7"/>
      <c r="U510" s="22"/>
      <c r="V510" s="7"/>
      <c r="W510" s="7"/>
      <c r="X510" s="7"/>
      <c r="Y510" s="7"/>
    </row>
    <row r="511" ht="15.75" customHeight="1">
      <c r="B511" s="7"/>
      <c r="C511" s="7"/>
      <c r="D511" s="7"/>
      <c r="E511" s="7"/>
      <c r="F511" s="7"/>
      <c r="G511" s="7"/>
      <c r="H511" s="7"/>
      <c r="I511" s="7"/>
      <c r="J511" s="7"/>
      <c r="K511" s="52"/>
      <c r="L511" s="52"/>
      <c r="M511" s="52"/>
      <c r="N511" s="52"/>
      <c r="O511" s="7"/>
      <c r="P511" s="7"/>
      <c r="Q511" s="7"/>
      <c r="R511" s="7"/>
      <c r="S511" s="7"/>
      <c r="T511" s="7"/>
      <c r="U511" s="22"/>
      <c r="V511" s="7"/>
      <c r="W511" s="7"/>
      <c r="X511" s="7"/>
      <c r="Y511" s="7"/>
    </row>
    <row r="512" ht="15.75" customHeight="1">
      <c r="B512" s="7"/>
      <c r="C512" s="7"/>
      <c r="D512" s="7"/>
      <c r="E512" s="7"/>
      <c r="F512" s="7"/>
      <c r="G512" s="7"/>
      <c r="H512" s="7"/>
      <c r="I512" s="7"/>
      <c r="J512" s="7"/>
      <c r="K512" s="52"/>
      <c r="L512" s="52"/>
      <c r="M512" s="52"/>
      <c r="N512" s="52"/>
      <c r="O512" s="7"/>
      <c r="P512" s="7"/>
      <c r="Q512" s="7"/>
      <c r="R512" s="7"/>
      <c r="S512" s="7"/>
      <c r="T512" s="7"/>
      <c r="U512" s="22"/>
      <c r="V512" s="7"/>
      <c r="W512" s="7"/>
      <c r="X512" s="7"/>
      <c r="Y512" s="7"/>
    </row>
    <row r="513" ht="15.75" customHeight="1">
      <c r="B513" s="7"/>
      <c r="C513" s="7"/>
      <c r="D513" s="7"/>
      <c r="E513" s="7"/>
      <c r="F513" s="7"/>
      <c r="G513" s="7"/>
      <c r="H513" s="7"/>
      <c r="I513" s="7"/>
      <c r="J513" s="7"/>
      <c r="K513" s="52"/>
      <c r="L513" s="52"/>
      <c r="M513" s="52"/>
      <c r="N513" s="52"/>
      <c r="O513" s="7"/>
      <c r="P513" s="7"/>
      <c r="Q513" s="7"/>
      <c r="R513" s="7"/>
      <c r="S513" s="7"/>
      <c r="T513" s="7"/>
      <c r="U513" s="22"/>
      <c r="V513" s="7"/>
      <c r="W513" s="7"/>
      <c r="X513" s="7"/>
      <c r="Y513" s="7"/>
    </row>
    <row r="514" ht="15.75" customHeight="1">
      <c r="B514" s="7"/>
      <c r="C514" s="7"/>
      <c r="D514" s="7"/>
      <c r="E514" s="7"/>
      <c r="F514" s="7"/>
      <c r="G514" s="7"/>
      <c r="H514" s="7"/>
      <c r="I514" s="7"/>
      <c r="J514" s="7"/>
      <c r="K514" s="52"/>
      <c r="L514" s="52"/>
      <c r="M514" s="52"/>
      <c r="N514" s="52"/>
      <c r="O514" s="7"/>
      <c r="P514" s="7"/>
      <c r="Q514" s="7"/>
      <c r="R514" s="7"/>
      <c r="S514" s="7"/>
      <c r="T514" s="7"/>
      <c r="U514" s="22"/>
      <c r="V514" s="7"/>
      <c r="W514" s="7"/>
      <c r="X514" s="7"/>
      <c r="Y514" s="7"/>
    </row>
    <row r="515" ht="15.75" customHeight="1">
      <c r="B515" s="7"/>
      <c r="C515" s="7"/>
      <c r="D515" s="7"/>
      <c r="E515" s="7"/>
      <c r="F515" s="7"/>
      <c r="G515" s="7"/>
      <c r="H515" s="7"/>
      <c r="I515" s="7"/>
      <c r="J515" s="7"/>
      <c r="K515" s="52"/>
      <c r="L515" s="52"/>
      <c r="M515" s="52"/>
      <c r="N515" s="52"/>
      <c r="O515" s="7"/>
      <c r="P515" s="7"/>
      <c r="Q515" s="7"/>
      <c r="R515" s="7"/>
      <c r="S515" s="7"/>
      <c r="T515" s="7"/>
      <c r="U515" s="22"/>
      <c r="V515" s="7"/>
      <c r="W515" s="7"/>
      <c r="X515" s="7"/>
      <c r="Y515" s="7"/>
    </row>
    <row r="516" ht="15.75" customHeight="1">
      <c r="B516" s="7"/>
      <c r="C516" s="7"/>
      <c r="D516" s="7"/>
      <c r="E516" s="7"/>
      <c r="F516" s="7"/>
      <c r="G516" s="7"/>
      <c r="H516" s="7"/>
      <c r="I516" s="7"/>
      <c r="J516" s="7"/>
      <c r="K516" s="52"/>
      <c r="L516" s="52"/>
      <c r="M516" s="52"/>
      <c r="N516" s="52"/>
      <c r="O516" s="7"/>
      <c r="P516" s="7"/>
      <c r="Q516" s="7"/>
      <c r="R516" s="7"/>
      <c r="S516" s="7"/>
      <c r="T516" s="7"/>
      <c r="U516" s="22"/>
      <c r="V516" s="7"/>
      <c r="W516" s="7"/>
      <c r="X516" s="7"/>
      <c r="Y516" s="7"/>
    </row>
    <row r="517" ht="15.75" customHeight="1">
      <c r="B517" s="7"/>
      <c r="C517" s="7"/>
      <c r="D517" s="7"/>
      <c r="E517" s="7"/>
      <c r="F517" s="7"/>
      <c r="G517" s="7"/>
      <c r="H517" s="7"/>
      <c r="I517" s="7"/>
      <c r="J517" s="7"/>
      <c r="K517" s="52"/>
      <c r="L517" s="52"/>
      <c r="M517" s="52"/>
      <c r="N517" s="52"/>
      <c r="O517" s="7"/>
      <c r="P517" s="7"/>
      <c r="Q517" s="7"/>
      <c r="R517" s="7"/>
      <c r="S517" s="7"/>
      <c r="T517" s="7"/>
      <c r="U517" s="22"/>
      <c r="V517" s="7"/>
      <c r="W517" s="7"/>
      <c r="X517" s="7"/>
      <c r="Y517" s="7"/>
    </row>
    <row r="518" ht="15.75" customHeight="1">
      <c r="B518" s="7"/>
      <c r="C518" s="7"/>
      <c r="D518" s="7"/>
      <c r="E518" s="7"/>
      <c r="F518" s="7"/>
      <c r="G518" s="7"/>
      <c r="H518" s="7"/>
      <c r="I518" s="7"/>
      <c r="J518" s="7"/>
      <c r="K518" s="52"/>
      <c r="L518" s="52"/>
      <c r="M518" s="52"/>
      <c r="N518" s="52"/>
      <c r="O518" s="7"/>
      <c r="P518" s="7"/>
      <c r="Q518" s="7"/>
      <c r="R518" s="7"/>
      <c r="S518" s="7"/>
      <c r="T518" s="7"/>
      <c r="U518" s="22"/>
      <c r="V518" s="7"/>
      <c r="W518" s="7"/>
      <c r="X518" s="7"/>
      <c r="Y518" s="7"/>
    </row>
    <row r="519" ht="15.75" customHeight="1">
      <c r="B519" s="7"/>
      <c r="C519" s="7"/>
      <c r="D519" s="7"/>
      <c r="E519" s="7"/>
      <c r="F519" s="7"/>
      <c r="G519" s="7"/>
      <c r="H519" s="7"/>
      <c r="I519" s="7"/>
      <c r="J519" s="7"/>
      <c r="K519" s="52"/>
      <c r="L519" s="52"/>
      <c r="M519" s="52"/>
      <c r="N519" s="52"/>
      <c r="O519" s="7"/>
      <c r="P519" s="7"/>
      <c r="Q519" s="7"/>
      <c r="R519" s="7"/>
      <c r="S519" s="7"/>
      <c r="T519" s="7"/>
      <c r="U519" s="22"/>
      <c r="V519" s="7"/>
      <c r="W519" s="7"/>
      <c r="X519" s="7"/>
      <c r="Y519" s="7"/>
    </row>
    <row r="520" ht="15.75" customHeight="1">
      <c r="B520" s="7"/>
      <c r="C520" s="7"/>
      <c r="D520" s="7"/>
      <c r="E520" s="7"/>
      <c r="F520" s="7"/>
      <c r="G520" s="7"/>
      <c r="H520" s="7"/>
      <c r="I520" s="7"/>
      <c r="J520" s="7"/>
      <c r="K520" s="52"/>
      <c r="L520" s="52"/>
      <c r="M520" s="52"/>
      <c r="N520" s="52"/>
      <c r="O520" s="7"/>
      <c r="P520" s="7"/>
      <c r="Q520" s="7"/>
      <c r="R520" s="7"/>
      <c r="S520" s="7"/>
      <c r="T520" s="7"/>
      <c r="U520" s="22"/>
      <c r="V520" s="7"/>
      <c r="W520" s="7"/>
      <c r="X520" s="7"/>
      <c r="Y520" s="7"/>
    </row>
    <row r="521" ht="15.75" customHeight="1">
      <c r="B521" s="7"/>
      <c r="C521" s="7"/>
      <c r="D521" s="7"/>
      <c r="E521" s="7"/>
      <c r="F521" s="7"/>
      <c r="G521" s="7"/>
      <c r="H521" s="7"/>
      <c r="I521" s="7"/>
      <c r="J521" s="7"/>
      <c r="K521" s="52"/>
      <c r="L521" s="52"/>
      <c r="M521" s="52"/>
      <c r="N521" s="52"/>
      <c r="O521" s="7"/>
      <c r="P521" s="7"/>
      <c r="Q521" s="7"/>
      <c r="R521" s="7"/>
      <c r="S521" s="7"/>
      <c r="T521" s="7"/>
      <c r="U521" s="22"/>
      <c r="V521" s="7"/>
      <c r="W521" s="7"/>
      <c r="X521" s="7"/>
      <c r="Y521" s="7"/>
    </row>
    <row r="522" ht="15.75" customHeight="1">
      <c r="B522" s="7"/>
      <c r="C522" s="7"/>
      <c r="D522" s="7"/>
      <c r="E522" s="7"/>
      <c r="F522" s="7"/>
      <c r="G522" s="7"/>
      <c r="H522" s="7"/>
      <c r="I522" s="7"/>
      <c r="J522" s="7"/>
      <c r="K522" s="52"/>
      <c r="L522" s="52"/>
      <c r="M522" s="52"/>
      <c r="N522" s="52"/>
      <c r="O522" s="7"/>
      <c r="P522" s="7"/>
      <c r="Q522" s="7"/>
      <c r="R522" s="7"/>
      <c r="S522" s="7"/>
      <c r="T522" s="7"/>
      <c r="U522" s="22"/>
      <c r="V522" s="7"/>
      <c r="W522" s="7"/>
      <c r="X522" s="7"/>
      <c r="Y522" s="7"/>
    </row>
    <row r="523" ht="15.75" customHeight="1">
      <c r="B523" s="7"/>
      <c r="C523" s="7"/>
      <c r="D523" s="7"/>
      <c r="E523" s="7"/>
      <c r="F523" s="7"/>
      <c r="G523" s="7"/>
      <c r="H523" s="7"/>
      <c r="I523" s="7"/>
      <c r="J523" s="7"/>
      <c r="K523" s="52"/>
      <c r="L523" s="52"/>
      <c r="M523" s="52"/>
      <c r="N523" s="52"/>
      <c r="O523" s="7"/>
      <c r="P523" s="7"/>
      <c r="Q523" s="7"/>
      <c r="R523" s="7"/>
      <c r="S523" s="7"/>
      <c r="T523" s="7"/>
      <c r="U523" s="22"/>
      <c r="V523" s="7"/>
      <c r="W523" s="7"/>
      <c r="X523" s="7"/>
      <c r="Y523" s="7"/>
    </row>
    <row r="524" ht="15.75" customHeight="1">
      <c r="B524" s="7"/>
      <c r="C524" s="7"/>
      <c r="D524" s="7"/>
      <c r="E524" s="7"/>
      <c r="F524" s="7"/>
      <c r="G524" s="7"/>
      <c r="H524" s="7"/>
      <c r="I524" s="7"/>
      <c r="J524" s="7"/>
      <c r="K524" s="52"/>
      <c r="L524" s="52"/>
      <c r="M524" s="52"/>
      <c r="N524" s="52"/>
      <c r="O524" s="7"/>
      <c r="P524" s="7"/>
      <c r="Q524" s="7"/>
      <c r="R524" s="7"/>
      <c r="S524" s="7"/>
      <c r="T524" s="7"/>
      <c r="U524" s="22"/>
      <c r="V524" s="7"/>
      <c r="W524" s="7"/>
      <c r="X524" s="7"/>
      <c r="Y524" s="7"/>
    </row>
    <row r="525" ht="15.75" customHeight="1">
      <c r="B525" s="7"/>
      <c r="C525" s="7"/>
      <c r="D525" s="7"/>
      <c r="E525" s="7"/>
      <c r="F525" s="7"/>
      <c r="G525" s="7"/>
      <c r="H525" s="7"/>
      <c r="I525" s="7"/>
      <c r="J525" s="7"/>
      <c r="K525" s="52"/>
      <c r="L525" s="52"/>
      <c r="M525" s="52"/>
      <c r="N525" s="52"/>
      <c r="O525" s="7"/>
      <c r="P525" s="7"/>
      <c r="Q525" s="7"/>
      <c r="R525" s="7"/>
      <c r="S525" s="7"/>
      <c r="T525" s="7"/>
      <c r="U525" s="22"/>
      <c r="V525" s="7"/>
      <c r="W525" s="7"/>
      <c r="X525" s="7"/>
      <c r="Y525" s="7"/>
    </row>
    <row r="526" ht="15.75" customHeight="1">
      <c r="B526" s="7"/>
      <c r="C526" s="7"/>
      <c r="D526" s="7"/>
      <c r="E526" s="7"/>
      <c r="F526" s="7"/>
      <c r="G526" s="7"/>
      <c r="H526" s="7"/>
      <c r="I526" s="7"/>
      <c r="J526" s="7"/>
      <c r="K526" s="52"/>
      <c r="L526" s="52"/>
      <c r="M526" s="52"/>
      <c r="N526" s="52"/>
      <c r="O526" s="7"/>
      <c r="P526" s="7"/>
      <c r="Q526" s="7"/>
      <c r="R526" s="7"/>
      <c r="S526" s="7"/>
      <c r="T526" s="7"/>
      <c r="U526" s="22"/>
      <c r="V526" s="7"/>
      <c r="W526" s="7"/>
      <c r="X526" s="7"/>
      <c r="Y526" s="7"/>
    </row>
    <row r="527" ht="15.75" customHeight="1">
      <c r="B527" s="7"/>
      <c r="C527" s="7"/>
      <c r="D527" s="7"/>
      <c r="E527" s="7"/>
      <c r="F527" s="7"/>
      <c r="G527" s="7"/>
      <c r="H527" s="7"/>
      <c r="I527" s="7"/>
      <c r="J527" s="7"/>
      <c r="K527" s="52"/>
      <c r="L527" s="52"/>
      <c r="M527" s="52"/>
      <c r="N527" s="52"/>
      <c r="O527" s="7"/>
      <c r="P527" s="7"/>
      <c r="Q527" s="7"/>
      <c r="R527" s="7"/>
      <c r="S527" s="7"/>
      <c r="T527" s="7"/>
      <c r="U527" s="22"/>
      <c r="V527" s="7"/>
      <c r="W527" s="7"/>
      <c r="X527" s="7"/>
      <c r="Y527" s="7"/>
    </row>
    <row r="528" ht="15.75" customHeight="1">
      <c r="B528" s="7"/>
      <c r="C528" s="7"/>
      <c r="D528" s="7"/>
      <c r="E528" s="7"/>
      <c r="F528" s="7"/>
      <c r="G528" s="7"/>
      <c r="H528" s="7"/>
      <c r="I528" s="7"/>
      <c r="J528" s="7"/>
      <c r="K528" s="52"/>
      <c r="L528" s="52"/>
      <c r="M528" s="52"/>
      <c r="N528" s="52"/>
      <c r="O528" s="7"/>
      <c r="P528" s="7"/>
      <c r="Q528" s="7"/>
      <c r="R528" s="7"/>
      <c r="S528" s="7"/>
      <c r="T528" s="7"/>
      <c r="U528" s="22"/>
      <c r="V528" s="7"/>
      <c r="W528" s="7"/>
      <c r="X528" s="7"/>
      <c r="Y528" s="7"/>
    </row>
    <row r="529" ht="15.75" customHeight="1">
      <c r="B529" s="7"/>
      <c r="C529" s="7"/>
      <c r="D529" s="7"/>
      <c r="E529" s="7"/>
      <c r="F529" s="7"/>
      <c r="G529" s="7"/>
      <c r="H529" s="7"/>
      <c r="I529" s="7"/>
      <c r="J529" s="7"/>
      <c r="K529" s="52"/>
      <c r="L529" s="52"/>
      <c r="M529" s="52"/>
      <c r="N529" s="52"/>
      <c r="O529" s="7"/>
      <c r="P529" s="7"/>
      <c r="Q529" s="7"/>
      <c r="R529" s="7"/>
      <c r="S529" s="7"/>
      <c r="T529" s="7"/>
      <c r="U529" s="22"/>
      <c r="V529" s="7"/>
      <c r="W529" s="7"/>
      <c r="X529" s="7"/>
      <c r="Y529" s="7"/>
    </row>
    <row r="530" ht="15.75" customHeight="1">
      <c r="B530" s="7"/>
      <c r="C530" s="7"/>
      <c r="D530" s="7"/>
      <c r="E530" s="7"/>
      <c r="F530" s="7"/>
      <c r="G530" s="7"/>
      <c r="H530" s="7"/>
      <c r="I530" s="7"/>
      <c r="J530" s="7"/>
      <c r="K530" s="52"/>
      <c r="L530" s="52"/>
      <c r="M530" s="52"/>
      <c r="N530" s="52"/>
      <c r="O530" s="7"/>
      <c r="P530" s="7"/>
      <c r="Q530" s="7"/>
      <c r="R530" s="7"/>
      <c r="S530" s="7"/>
      <c r="T530" s="7"/>
      <c r="U530" s="22"/>
      <c r="V530" s="7"/>
      <c r="W530" s="7"/>
      <c r="X530" s="7"/>
      <c r="Y530" s="7"/>
    </row>
    <row r="531" ht="15.75" customHeight="1">
      <c r="B531" s="7"/>
      <c r="C531" s="7"/>
      <c r="D531" s="7"/>
      <c r="E531" s="7"/>
      <c r="F531" s="7"/>
      <c r="G531" s="7"/>
      <c r="H531" s="7"/>
      <c r="I531" s="7"/>
      <c r="J531" s="7"/>
      <c r="K531" s="52"/>
      <c r="L531" s="52"/>
      <c r="M531" s="52"/>
      <c r="N531" s="52"/>
      <c r="O531" s="7"/>
      <c r="P531" s="7"/>
      <c r="Q531" s="7"/>
      <c r="R531" s="7"/>
      <c r="S531" s="7"/>
      <c r="T531" s="7"/>
      <c r="U531" s="22"/>
      <c r="V531" s="7"/>
      <c r="W531" s="7"/>
      <c r="X531" s="7"/>
      <c r="Y531" s="7"/>
    </row>
    <row r="532" ht="15.75" customHeight="1">
      <c r="B532" s="7"/>
      <c r="C532" s="7"/>
      <c r="D532" s="7"/>
      <c r="E532" s="7"/>
      <c r="F532" s="7"/>
      <c r="G532" s="7"/>
      <c r="H532" s="7"/>
      <c r="I532" s="7"/>
      <c r="J532" s="7"/>
      <c r="K532" s="52"/>
      <c r="L532" s="52"/>
      <c r="M532" s="52"/>
      <c r="N532" s="52"/>
      <c r="O532" s="7"/>
      <c r="P532" s="7"/>
      <c r="Q532" s="7"/>
      <c r="R532" s="7"/>
      <c r="S532" s="7"/>
      <c r="T532" s="7"/>
      <c r="U532" s="22"/>
      <c r="V532" s="7"/>
      <c r="W532" s="7"/>
      <c r="X532" s="7"/>
      <c r="Y532" s="7"/>
    </row>
    <row r="533" ht="15.75" customHeight="1">
      <c r="B533" s="7"/>
      <c r="C533" s="7"/>
      <c r="D533" s="7"/>
      <c r="E533" s="7"/>
      <c r="F533" s="7"/>
      <c r="G533" s="7"/>
      <c r="H533" s="7"/>
      <c r="I533" s="7"/>
      <c r="J533" s="7"/>
      <c r="K533" s="52"/>
      <c r="L533" s="52"/>
      <c r="M533" s="52"/>
      <c r="N533" s="52"/>
      <c r="O533" s="7"/>
      <c r="P533" s="7"/>
      <c r="Q533" s="7"/>
      <c r="R533" s="7"/>
      <c r="S533" s="7"/>
      <c r="T533" s="7"/>
      <c r="U533" s="22"/>
      <c r="V533" s="7"/>
      <c r="W533" s="7"/>
      <c r="X533" s="7"/>
      <c r="Y533" s="7"/>
    </row>
    <row r="534" ht="15.75" customHeight="1">
      <c r="B534" s="7"/>
      <c r="C534" s="7"/>
      <c r="D534" s="7"/>
      <c r="E534" s="7"/>
      <c r="F534" s="7"/>
      <c r="G534" s="7"/>
      <c r="H534" s="7"/>
      <c r="I534" s="7"/>
      <c r="J534" s="7"/>
      <c r="K534" s="52"/>
      <c r="L534" s="52"/>
      <c r="M534" s="52"/>
      <c r="N534" s="52"/>
      <c r="O534" s="7"/>
      <c r="P534" s="7"/>
      <c r="Q534" s="7"/>
      <c r="R534" s="7"/>
      <c r="S534" s="7"/>
      <c r="T534" s="7"/>
      <c r="U534" s="22"/>
      <c r="V534" s="7"/>
      <c r="W534" s="7"/>
      <c r="X534" s="7"/>
      <c r="Y534" s="7"/>
    </row>
    <row r="535" ht="15.75" customHeight="1">
      <c r="B535" s="7"/>
      <c r="C535" s="7"/>
      <c r="D535" s="7"/>
      <c r="E535" s="7"/>
      <c r="F535" s="7"/>
      <c r="G535" s="7"/>
      <c r="H535" s="7"/>
      <c r="I535" s="7"/>
      <c r="J535" s="7"/>
      <c r="K535" s="52"/>
      <c r="L535" s="52"/>
      <c r="M535" s="52"/>
      <c r="N535" s="52"/>
      <c r="O535" s="7"/>
      <c r="P535" s="7"/>
      <c r="Q535" s="7"/>
      <c r="R535" s="7"/>
      <c r="S535" s="7"/>
      <c r="T535" s="7"/>
      <c r="U535" s="22"/>
      <c r="V535" s="7"/>
      <c r="W535" s="7"/>
      <c r="X535" s="7"/>
      <c r="Y535" s="7"/>
    </row>
    <row r="536" ht="15.75" customHeight="1">
      <c r="B536" s="7"/>
      <c r="C536" s="7"/>
      <c r="D536" s="7"/>
      <c r="E536" s="7"/>
      <c r="F536" s="7"/>
      <c r="G536" s="7"/>
      <c r="H536" s="7"/>
      <c r="I536" s="7"/>
      <c r="J536" s="7"/>
      <c r="K536" s="52"/>
      <c r="L536" s="52"/>
      <c r="M536" s="52"/>
      <c r="N536" s="52"/>
      <c r="O536" s="7"/>
      <c r="P536" s="7"/>
      <c r="Q536" s="7"/>
      <c r="R536" s="7"/>
      <c r="S536" s="7"/>
      <c r="T536" s="7"/>
      <c r="U536" s="22"/>
      <c r="V536" s="7"/>
      <c r="W536" s="7"/>
      <c r="X536" s="7"/>
      <c r="Y536" s="7"/>
    </row>
    <row r="537" ht="15.75" customHeight="1">
      <c r="B537" s="7"/>
      <c r="C537" s="7"/>
      <c r="D537" s="7"/>
      <c r="E537" s="7"/>
      <c r="F537" s="7"/>
      <c r="G537" s="7"/>
      <c r="H537" s="7"/>
      <c r="I537" s="7"/>
      <c r="J537" s="7"/>
      <c r="K537" s="52"/>
      <c r="L537" s="52"/>
      <c r="M537" s="52"/>
      <c r="N537" s="52"/>
      <c r="O537" s="7"/>
      <c r="P537" s="7"/>
      <c r="Q537" s="7"/>
      <c r="R537" s="7"/>
      <c r="S537" s="7"/>
      <c r="T537" s="7"/>
      <c r="U537" s="22"/>
      <c r="V537" s="7"/>
      <c r="W537" s="7"/>
      <c r="X537" s="7"/>
      <c r="Y537" s="7"/>
    </row>
    <row r="538" ht="15.75" customHeight="1">
      <c r="B538" s="7"/>
      <c r="C538" s="7"/>
      <c r="D538" s="7"/>
      <c r="E538" s="7"/>
      <c r="F538" s="7"/>
      <c r="G538" s="7"/>
      <c r="H538" s="7"/>
      <c r="I538" s="7"/>
      <c r="J538" s="7"/>
      <c r="K538" s="52"/>
      <c r="L538" s="52"/>
      <c r="M538" s="52"/>
      <c r="N538" s="52"/>
      <c r="O538" s="7"/>
      <c r="P538" s="7"/>
      <c r="Q538" s="7"/>
      <c r="R538" s="7"/>
      <c r="S538" s="7"/>
      <c r="T538" s="7"/>
      <c r="U538" s="22"/>
      <c r="V538" s="7"/>
      <c r="W538" s="7"/>
      <c r="X538" s="7"/>
      <c r="Y538" s="7"/>
    </row>
    <row r="539" ht="15.75" customHeight="1">
      <c r="B539" s="7"/>
      <c r="C539" s="7"/>
      <c r="D539" s="7"/>
      <c r="E539" s="7"/>
      <c r="F539" s="7"/>
      <c r="G539" s="7"/>
      <c r="H539" s="7"/>
      <c r="I539" s="7"/>
      <c r="J539" s="7"/>
      <c r="K539" s="52"/>
      <c r="L539" s="52"/>
      <c r="M539" s="52"/>
      <c r="N539" s="52"/>
      <c r="O539" s="7"/>
      <c r="P539" s="7"/>
      <c r="Q539" s="7"/>
      <c r="R539" s="7"/>
      <c r="S539" s="7"/>
      <c r="T539" s="7"/>
      <c r="U539" s="22"/>
      <c r="V539" s="7"/>
      <c r="W539" s="7"/>
      <c r="X539" s="7"/>
      <c r="Y539" s="7"/>
    </row>
    <row r="540" ht="15.75" customHeight="1">
      <c r="B540" s="7"/>
      <c r="C540" s="7"/>
      <c r="D540" s="7"/>
      <c r="E540" s="7"/>
      <c r="F540" s="7"/>
      <c r="G540" s="7"/>
      <c r="H540" s="7"/>
      <c r="I540" s="7"/>
      <c r="J540" s="7"/>
      <c r="K540" s="52"/>
      <c r="L540" s="52"/>
      <c r="M540" s="52"/>
      <c r="N540" s="52"/>
      <c r="O540" s="7"/>
      <c r="P540" s="7"/>
      <c r="Q540" s="7"/>
      <c r="R540" s="7"/>
      <c r="S540" s="7"/>
      <c r="T540" s="7"/>
      <c r="U540" s="22"/>
      <c r="V540" s="7"/>
      <c r="W540" s="7"/>
      <c r="X540" s="7"/>
      <c r="Y540" s="7"/>
    </row>
    <row r="541" ht="15.75" customHeight="1">
      <c r="B541" s="7"/>
      <c r="C541" s="7"/>
      <c r="D541" s="7"/>
      <c r="E541" s="7"/>
      <c r="F541" s="7"/>
      <c r="G541" s="7"/>
      <c r="H541" s="7"/>
      <c r="I541" s="7"/>
      <c r="J541" s="7"/>
      <c r="K541" s="52"/>
      <c r="L541" s="52"/>
      <c r="M541" s="52"/>
      <c r="N541" s="52"/>
      <c r="O541" s="7"/>
      <c r="P541" s="7"/>
      <c r="Q541" s="7"/>
      <c r="R541" s="7"/>
      <c r="S541" s="7"/>
      <c r="T541" s="7"/>
      <c r="U541" s="22"/>
      <c r="V541" s="7"/>
      <c r="W541" s="7"/>
      <c r="X541" s="7"/>
      <c r="Y541" s="7"/>
    </row>
    <row r="542" ht="15.75" customHeight="1">
      <c r="B542" s="7"/>
      <c r="C542" s="7"/>
      <c r="D542" s="7"/>
      <c r="E542" s="7"/>
      <c r="F542" s="7"/>
      <c r="G542" s="7"/>
      <c r="H542" s="7"/>
      <c r="I542" s="7"/>
      <c r="J542" s="7"/>
      <c r="K542" s="52"/>
      <c r="L542" s="52"/>
      <c r="M542" s="52"/>
      <c r="N542" s="52"/>
      <c r="O542" s="7"/>
      <c r="P542" s="7"/>
      <c r="Q542" s="7"/>
      <c r="R542" s="7"/>
      <c r="S542" s="7"/>
      <c r="T542" s="7"/>
      <c r="U542" s="22"/>
      <c r="V542" s="7"/>
      <c r="W542" s="7"/>
      <c r="X542" s="7"/>
      <c r="Y542" s="7"/>
    </row>
    <row r="543" ht="15.75" customHeight="1">
      <c r="B543" s="7"/>
      <c r="C543" s="7"/>
      <c r="D543" s="7"/>
      <c r="E543" s="7"/>
      <c r="F543" s="7"/>
      <c r="G543" s="7"/>
      <c r="H543" s="7"/>
      <c r="I543" s="7"/>
      <c r="J543" s="7"/>
      <c r="K543" s="52"/>
      <c r="L543" s="52"/>
      <c r="M543" s="52"/>
      <c r="N543" s="52"/>
      <c r="O543" s="7"/>
      <c r="P543" s="7"/>
      <c r="Q543" s="7"/>
      <c r="R543" s="7"/>
      <c r="S543" s="7"/>
      <c r="T543" s="7"/>
      <c r="U543" s="22"/>
      <c r="V543" s="7"/>
      <c r="W543" s="7"/>
      <c r="X543" s="7"/>
      <c r="Y543" s="7"/>
    </row>
    <row r="544" ht="15.75" customHeight="1">
      <c r="B544" s="7"/>
      <c r="C544" s="7"/>
      <c r="D544" s="7"/>
      <c r="E544" s="7"/>
      <c r="F544" s="7"/>
      <c r="G544" s="7"/>
      <c r="H544" s="7"/>
      <c r="I544" s="7"/>
      <c r="J544" s="7"/>
      <c r="K544" s="52"/>
      <c r="L544" s="52"/>
      <c r="M544" s="52"/>
      <c r="N544" s="52"/>
      <c r="O544" s="7"/>
      <c r="P544" s="7"/>
      <c r="Q544" s="7"/>
      <c r="R544" s="7"/>
      <c r="S544" s="7"/>
      <c r="T544" s="7"/>
      <c r="U544" s="22"/>
      <c r="V544" s="7"/>
      <c r="W544" s="7"/>
      <c r="X544" s="7"/>
      <c r="Y544" s="7"/>
    </row>
    <row r="545" ht="15.75" customHeight="1">
      <c r="B545" s="7"/>
      <c r="C545" s="7"/>
      <c r="D545" s="7"/>
      <c r="E545" s="7"/>
      <c r="F545" s="7"/>
      <c r="G545" s="7"/>
      <c r="H545" s="7"/>
      <c r="I545" s="7"/>
      <c r="J545" s="7"/>
      <c r="K545" s="52"/>
      <c r="L545" s="52"/>
      <c r="M545" s="52"/>
      <c r="N545" s="52"/>
      <c r="O545" s="7"/>
      <c r="P545" s="7"/>
      <c r="Q545" s="7"/>
      <c r="R545" s="7"/>
      <c r="S545" s="7"/>
      <c r="T545" s="7"/>
      <c r="U545" s="22"/>
      <c r="V545" s="7"/>
      <c r="W545" s="7"/>
      <c r="X545" s="7"/>
      <c r="Y545" s="7"/>
    </row>
    <row r="546" ht="15.75" customHeight="1">
      <c r="B546" s="7"/>
      <c r="C546" s="7"/>
      <c r="D546" s="7"/>
      <c r="E546" s="7"/>
      <c r="F546" s="7"/>
      <c r="G546" s="7"/>
      <c r="H546" s="7"/>
      <c r="I546" s="7"/>
      <c r="J546" s="7"/>
      <c r="K546" s="52"/>
      <c r="L546" s="52"/>
      <c r="M546" s="52"/>
      <c r="N546" s="52"/>
      <c r="O546" s="7"/>
      <c r="P546" s="7"/>
      <c r="Q546" s="7"/>
      <c r="R546" s="7"/>
      <c r="S546" s="7"/>
      <c r="T546" s="7"/>
      <c r="U546" s="22"/>
      <c r="V546" s="7"/>
      <c r="W546" s="7"/>
      <c r="X546" s="7"/>
      <c r="Y546" s="7"/>
    </row>
    <row r="547" ht="15.75" customHeight="1">
      <c r="B547" s="7"/>
      <c r="C547" s="7"/>
      <c r="D547" s="7"/>
      <c r="E547" s="7"/>
      <c r="F547" s="7"/>
      <c r="G547" s="7"/>
      <c r="H547" s="7"/>
      <c r="I547" s="7"/>
      <c r="J547" s="7"/>
      <c r="K547" s="52"/>
      <c r="L547" s="52"/>
      <c r="M547" s="52"/>
      <c r="N547" s="52"/>
      <c r="O547" s="7"/>
      <c r="P547" s="7"/>
      <c r="Q547" s="7"/>
      <c r="R547" s="7"/>
      <c r="S547" s="7"/>
      <c r="T547" s="7"/>
      <c r="U547" s="22"/>
      <c r="V547" s="7"/>
      <c r="W547" s="7"/>
      <c r="X547" s="7"/>
      <c r="Y547" s="7"/>
    </row>
    <row r="548" ht="15.75" customHeight="1">
      <c r="B548" s="7"/>
      <c r="C548" s="7"/>
      <c r="D548" s="7"/>
      <c r="E548" s="7"/>
      <c r="F548" s="7"/>
      <c r="G548" s="7"/>
      <c r="H548" s="7"/>
      <c r="I548" s="7"/>
      <c r="J548" s="7"/>
      <c r="K548" s="52"/>
      <c r="L548" s="52"/>
      <c r="M548" s="52"/>
      <c r="N548" s="52"/>
      <c r="O548" s="7"/>
      <c r="P548" s="7"/>
      <c r="Q548" s="7"/>
      <c r="R548" s="7"/>
      <c r="S548" s="7"/>
      <c r="T548" s="7"/>
      <c r="U548" s="22"/>
      <c r="V548" s="7"/>
      <c r="W548" s="7"/>
      <c r="X548" s="7"/>
      <c r="Y548" s="7"/>
    </row>
    <row r="549" ht="15.75" customHeight="1">
      <c r="B549" s="7"/>
      <c r="C549" s="7"/>
      <c r="D549" s="7"/>
      <c r="E549" s="7"/>
      <c r="F549" s="7"/>
      <c r="G549" s="7"/>
      <c r="H549" s="7"/>
      <c r="I549" s="7"/>
      <c r="J549" s="7"/>
      <c r="K549" s="52"/>
      <c r="L549" s="52"/>
      <c r="M549" s="52"/>
      <c r="N549" s="52"/>
      <c r="O549" s="7"/>
      <c r="P549" s="7"/>
      <c r="Q549" s="7"/>
      <c r="R549" s="7"/>
      <c r="S549" s="7"/>
      <c r="T549" s="7"/>
      <c r="U549" s="22"/>
      <c r="V549" s="7"/>
      <c r="W549" s="7"/>
      <c r="X549" s="7"/>
      <c r="Y549" s="7"/>
    </row>
    <row r="550" ht="15.75" customHeight="1">
      <c r="B550" s="7"/>
      <c r="C550" s="7"/>
      <c r="D550" s="7"/>
      <c r="E550" s="7"/>
      <c r="F550" s="7"/>
      <c r="G550" s="7"/>
      <c r="H550" s="7"/>
      <c r="I550" s="7"/>
      <c r="J550" s="7"/>
      <c r="K550" s="52"/>
      <c r="L550" s="52"/>
      <c r="M550" s="52"/>
      <c r="N550" s="52"/>
      <c r="O550" s="7"/>
      <c r="P550" s="7"/>
      <c r="Q550" s="7"/>
      <c r="R550" s="7"/>
      <c r="S550" s="7"/>
      <c r="T550" s="7"/>
      <c r="U550" s="22"/>
      <c r="V550" s="7"/>
      <c r="W550" s="7"/>
      <c r="X550" s="7"/>
      <c r="Y550" s="7"/>
    </row>
    <row r="551" ht="15.75" customHeight="1">
      <c r="B551" s="7"/>
      <c r="C551" s="7"/>
      <c r="D551" s="7"/>
      <c r="E551" s="7"/>
      <c r="F551" s="7"/>
      <c r="G551" s="7"/>
      <c r="H551" s="7"/>
      <c r="I551" s="7"/>
      <c r="J551" s="7"/>
      <c r="K551" s="52"/>
      <c r="L551" s="52"/>
      <c r="M551" s="52"/>
      <c r="N551" s="52"/>
      <c r="O551" s="7"/>
      <c r="P551" s="7"/>
      <c r="Q551" s="7"/>
      <c r="R551" s="7"/>
      <c r="S551" s="7"/>
      <c r="T551" s="7"/>
      <c r="U551" s="22"/>
      <c r="V551" s="7"/>
      <c r="W551" s="7"/>
      <c r="X551" s="7"/>
      <c r="Y551" s="7"/>
    </row>
    <row r="552" ht="15.75" customHeight="1">
      <c r="B552" s="7"/>
      <c r="C552" s="7"/>
      <c r="D552" s="7"/>
      <c r="E552" s="7"/>
      <c r="F552" s="7"/>
      <c r="G552" s="7"/>
      <c r="H552" s="7"/>
      <c r="I552" s="7"/>
      <c r="J552" s="7"/>
      <c r="K552" s="52"/>
      <c r="L552" s="52"/>
      <c r="M552" s="52"/>
      <c r="N552" s="52"/>
      <c r="O552" s="7"/>
      <c r="P552" s="7"/>
      <c r="Q552" s="7"/>
      <c r="R552" s="7"/>
      <c r="S552" s="7"/>
      <c r="T552" s="7"/>
      <c r="U552" s="22"/>
      <c r="V552" s="7"/>
      <c r="W552" s="7"/>
      <c r="X552" s="7"/>
      <c r="Y552" s="7"/>
    </row>
    <row r="553" ht="15.75" customHeight="1">
      <c r="B553" s="7"/>
      <c r="C553" s="7"/>
      <c r="D553" s="7"/>
      <c r="E553" s="7"/>
      <c r="F553" s="7"/>
      <c r="G553" s="7"/>
      <c r="H553" s="7"/>
      <c r="I553" s="7"/>
      <c r="J553" s="7"/>
      <c r="K553" s="52"/>
      <c r="L553" s="52"/>
      <c r="M553" s="52"/>
      <c r="N553" s="52"/>
      <c r="O553" s="7"/>
      <c r="P553" s="7"/>
      <c r="Q553" s="7"/>
      <c r="R553" s="7"/>
      <c r="S553" s="7"/>
      <c r="T553" s="7"/>
      <c r="U553" s="22"/>
      <c r="V553" s="7"/>
      <c r="W553" s="7"/>
      <c r="X553" s="7"/>
      <c r="Y553" s="7"/>
    </row>
    <row r="554" ht="15.75" customHeight="1">
      <c r="B554" s="7"/>
      <c r="C554" s="7"/>
      <c r="D554" s="7"/>
      <c r="E554" s="7"/>
      <c r="F554" s="7"/>
      <c r="G554" s="7"/>
      <c r="H554" s="7"/>
      <c r="I554" s="7"/>
      <c r="J554" s="7"/>
      <c r="K554" s="52"/>
      <c r="L554" s="52"/>
      <c r="M554" s="52"/>
      <c r="N554" s="52"/>
      <c r="O554" s="7"/>
      <c r="P554" s="7"/>
      <c r="Q554" s="7"/>
      <c r="R554" s="7"/>
      <c r="S554" s="7"/>
      <c r="T554" s="7"/>
      <c r="U554" s="22"/>
      <c r="V554" s="7"/>
      <c r="W554" s="7"/>
      <c r="X554" s="7"/>
      <c r="Y554" s="7"/>
    </row>
    <row r="555" ht="15.75" customHeight="1">
      <c r="B555" s="7"/>
      <c r="C555" s="7"/>
      <c r="D555" s="7"/>
      <c r="E555" s="7"/>
      <c r="F555" s="7"/>
      <c r="G555" s="7"/>
      <c r="H555" s="7"/>
      <c r="I555" s="7"/>
      <c r="J555" s="7"/>
      <c r="K555" s="52"/>
      <c r="L555" s="52"/>
      <c r="M555" s="52"/>
      <c r="N555" s="52"/>
      <c r="O555" s="7"/>
      <c r="P555" s="7"/>
      <c r="Q555" s="7"/>
      <c r="R555" s="7"/>
      <c r="S555" s="7"/>
      <c r="T555" s="7"/>
      <c r="U555" s="22"/>
      <c r="V555" s="7"/>
      <c r="W555" s="7"/>
      <c r="X555" s="7"/>
      <c r="Y555" s="7"/>
    </row>
    <row r="556" ht="15.75" customHeight="1">
      <c r="B556" s="7"/>
      <c r="C556" s="7"/>
      <c r="D556" s="7"/>
      <c r="E556" s="7"/>
      <c r="F556" s="7"/>
      <c r="G556" s="7"/>
      <c r="H556" s="7"/>
      <c r="I556" s="7"/>
      <c r="J556" s="7"/>
      <c r="K556" s="52"/>
      <c r="L556" s="52"/>
      <c r="M556" s="52"/>
      <c r="N556" s="52"/>
      <c r="O556" s="7"/>
      <c r="P556" s="7"/>
      <c r="Q556" s="7"/>
      <c r="R556" s="7"/>
      <c r="S556" s="7"/>
      <c r="T556" s="7"/>
      <c r="U556" s="22"/>
      <c r="V556" s="7"/>
      <c r="W556" s="7"/>
      <c r="X556" s="7"/>
      <c r="Y556" s="7"/>
    </row>
    <row r="557" ht="15.75" customHeight="1">
      <c r="B557" s="7"/>
      <c r="C557" s="7"/>
      <c r="D557" s="7"/>
      <c r="E557" s="7"/>
      <c r="F557" s="7"/>
      <c r="G557" s="7"/>
      <c r="H557" s="7"/>
      <c r="I557" s="7"/>
      <c r="J557" s="7"/>
      <c r="K557" s="52"/>
      <c r="L557" s="52"/>
      <c r="M557" s="52"/>
      <c r="N557" s="52"/>
      <c r="O557" s="7"/>
      <c r="P557" s="7"/>
      <c r="Q557" s="7"/>
      <c r="R557" s="7"/>
      <c r="S557" s="7"/>
      <c r="T557" s="7"/>
      <c r="U557" s="22"/>
      <c r="V557" s="7"/>
      <c r="W557" s="7"/>
      <c r="X557" s="7"/>
      <c r="Y557" s="7"/>
    </row>
    <row r="558" ht="15.75" customHeight="1">
      <c r="B558" s="7"/>
      <c r="C558" s="7"/>
      <c r="D558" s="7"/>
      <c r="E558" s="7"/>
      <c r="F558" s="7"/>
      <c r="G558" s="7"/>
      <c r="H558" s="7"/>
      <c r="I558" s="7"/>
      <c r="J558" s="7"/>
      <c r="K558" s="52"/>
      <c r="L558" s="52"/>
      <c r="M558" s="52"/>
      <c r="N558" s="52"/>
      <c r="O558" s="7"/>
      <c r="P558" s="7"/>
      <c r="Q558" s="7"/>
      <c r="R558" s="7"/>
      <c r="S558" s="7"/>
      <c r="T558" s="7"/>
      <c r="U558" s="22"/>
      <c r="V558" s="7"/>
      <c r="W558" s="7"/>
      <c r="X558" s="7"/>
      <c r="Y558" s="7"/>
    </row>
    <row r="559" ht="15.75" customHeight="1">
      <c r="B559" s="7"/>
      <c r="C559" s="7"/>
      <c r="D559" s="7"/>
      <c r="E559" s="7"/>
      <c r="F559" s="7"/>
      <c r="G559" s="7"/>
      <c r="H559" s="7"/>
      <c r="I559" s="7"/>
      <c r="J559" s="7"/>
      <c r="K559" s="52"/>
      <c r="L559" s="52"/>
      <c r="M559" s="52"/>
      <c r="N559" s="52"/>
      <c r="O559" s="7"/>
      <c r="P559" s="7"/>
      <c r="Q559" s="7"/>
      <c r="R559" s="7"/>
      <c r="S559" s="7"/>
      <c r="T559" s="7"/>
      <c r="U559" s="22"/>
      <c r="V559" s="7"/>
      <c r="W559" s="7"/>
      <c r="X559" s="7"/>
      <c r="Y559" s="7"/>
    </row>
    <row r="560" ht="15.75" customHeight="1">
      <c r="B560" s="7"/>
      <c r="C560" s="7"/>
      <c r="D560" s="7"/>
      <c r="E560" s="7"/>
      <c r="F560" s="7"/>
      <c r="G560" s="7"/>
      <c r="H560" s="7"/>
      <c r="I560" s="7"/>
      <c r="J560" s="7"/>
      <c r="K560" s="52"/>
      <c r="L560" s="52"/>
      <c r="M560" s="52"/>
      <c r="N560" s="52"/>
      <c r="O560" s="7"/>
      <c r="P560" s="7"/>
      <c r="Q560" s="7"/>
      <c r="R560" s="7"/>
      <c r="S560" s="7"/>
      <c r="T560" s="7"/>
      <c r="U560" s="22"/>
      <c r="V560" s="7"/>
      <c r="W560" s="7"/>
      <c r="X560" s="7"/>
      <c r="Y560" s="7"/>
    </row>
    <row r="561" ht="15.75" customHeight="1">
      <c r="B561" s="7"/>
      <c r="C561" s="7"/>
      <c r="D561" s="7"/>
      <c r="E561" s="7"/>
      <c r="F561" s="7"/>
      <c r="G561" s="7"/>
      <c r="H561" s="7"/>
      <c r="I561" s="7"/>
      <c r="J561" s="7"/>
      <c r="K561" s="52"/>
      <c r="L561" s="52"/>
      <c r="M561" s="52"/>
      <c r="N561" s="52"/>
      <c r="O561" s="7"/>
      <c r="P561" s="7"/>
      <c r="Q561" s="7"/>
      <c r="R561" s="7"/>
      <c r="S561" s="7"/>
      <c r="T561" s="7"/>
      <c r="U561" s="22"/>
      <c r="V561" s="7"/>
      <c r="W561" s="7"/>
      <c r="X561" s="7"/>
      <c r="Y561" s="7"/>
    </row>
    <row r="562" ht="15.75" customHeight="1">
      <c r="B562" s="7"/>
      <c r="C562" s="7"/>
      <c r="D562" s="7"/>
      <c r="E562" s="7"/>
      <c r="F562" s="7"/>
      <c r="G562" s="7"/>
      <c r="H562" s="7"/>
      <c r="I562" s="7"/>
      <c r="J562" s="7"/>
      <c r="K562" s="52"/>
      <c r="L562" s="52"/>
      <c r="M562" s="52"/>
      <c r="N562" s="52"/>
      <c r="O562" s="7"/>
      <c r="P562" s="7"/>
      <c r="Q562" s="7"/>
      <c r="R562" s="7"/>
      <c r="S562" s="7"/>
      <c r="T562" s="7"/>
      <c r="U562" s="22"/>
      <c r="V562" s="7"/>
      <c r="W562" s="7"/>
      <c r="X562" s="7"/>
      <c r="Y562" s="7"/>
    </row>
    <row r="563" ht="15.75" customHeight="1">
      <c r="B563" s="7"/>
      <c r="C563" s="7"/>
      <c r="D563" s="7"/>
      <c r="E563" s="7"/>
      <c r="F563" s="7"/>
      <c r="G563" s="7"/>
      <c r="H563" s="7"/>
      <c r="I563" s="7"/>
      <c r="J563" s="7"/>
      <c r="K563" s="52"/>
      <c r="L563" s="52"/>
      <c r="M563" s="52"/>
      <c r="N563" s="52"/>
      <c r="O563" s="7"/>
      <c r="P563" s="7"/>
      <c r="Q563" s="7"/>
      <c r="R563" s="7"/>
      <c r="S563" s="7"/>
      <c r="T563" s="7"/>
      <c r="U563" s="22"/>
      <c r="V563" s="7"/>
      <c r="W563" s="7"/>
      <c r="X563" s="7"/>
      <c r="Y563" s="7"/>
    </row>
    <row r="564" ht="15.75" customHeight="1">
      <c r="B564" s="7"/>
      <c r="C564" s="7"/>
      <c r="D564" s="7"/>
      <c r="E564" s="7"/>
      <c r="F564" s="7"/>
      <c r="G564" s="7"/>
      <c r="H564" s="7"/>
      <c r="I564" s="7"/>
      <c r="J564" s="7"/>
      <c r="K564" s="52"/>
      <c r="L564" s="52"/>
      <c r="M564" s="52"/>
      <c r="N564" s="52"/>
      <c r="O564" s="7"/>
      <c r="P564" s="7"/>
      <c r="Q564" s="7"/>
      <c r="R564" s="7"/>
      <c r="S564" s="7"/>
      <c r="T564" s="7"/>
      <c r="U564" s="22"/>
      <c r="V564" s="7"/>
      <c r="W564" s="7"/>
      <c r="X564" s="7"/>
      <c r="Y564" s="7"/>
    </row>
    <row r="565" ht="15.75" customHeight="1">
      <c r="B565" s="7"/>
      <c r="C565" s="7"/>
      <c r="D565" s="7"/>
      <c r="E565" s="7"/>
      <c r="F565" s="7"/>
      <c r="G565" s="7"/>
      <c r="H565" s="7"/>
      <c r="I565" s="7"/>
      <c r="J565" s="7"/>
      <c r="K565" s="52"/>
      <c r="L565" s="52"/>
      <c r="M565" s="52"/>
      <c r="N565" s="52"/>
      <c r="O565" s="7"/>
      <c r="P565" s="7"/>
      <c r="Q565" s="7"/>
      <c r="R565" s="7"/>
      <c r="S565" s="7"/>
      <c r="T565" s="7"/>
      <c r="U565" s="22"/>
      <c r="V565" s="7"/>
      <c r="W565" s="7"/>
      <c r="X565" s="7"/>
      <c r="Y565" s="7"/>
    </row>
    <row r="566" ht="15.75" customHeight="1">
      <c r="B566" s="7"/>
      <c r="C566" s="7"/>
      <c r="D566" s="7"/>
      <c r="E566" s="7"/>
      <c r="F566" s="7"/>
      <c r="G566" s="7"/>
      <c r="H566" s="7"/>
      <c r="I566" s="7"/>
      <c r="J566" s="7"/>
      <c r="K566" s="52"/>
      <c r="L566" s="52"/>
      <c r="M566" s="52"/>
      <c r="N566" s="52"/>
      <c r="O566" s="7"/>
      <c r="P566" s="7"/>
      <c r="Q566" s="7"/>
      <c r="R566" s="7"/>
      <c r="S566" s="7"/>
      <c r="T566" s="7"/>
      <c r="U566" s="22"/>
      <c r="V566" s="7"/>
      <c r="W566" s="7"/>
      <c r="X566" s="7"/>
      <c r="Y566" s="7"/>
    </row>
    <row r="567" ht="15.75" customHeight="1">
      <c r="B567" s="7"/>
      <c r="C567" s="7"/>
      <c r="D567" s="7"/>
      <c r="E567" s="7"/>
      <c r="F567" s="7"/>
      <c r="G567" s="7"/>
      <c r="H567" s="7"/>
      <c r="I567" s="7"/>
      <c r="J567" s="7"/>
      <c r="K567" s="52"/>
      <c r="L567" s="52"/>
      <c r="M567" s="52"/>
      <c r="N567" s="52"/>
      <c r="O567" s="7"/>
      <c r="P567" s="7"/>
      <c r="Q567" s="7"/>
      <c r="R567" s="7"/>
      <c r="S567" s="7"/>
      <c r="T567" s="7"/>
      <c r="U567" s="22"/>
      <c r="V567" s="7"/>
      <c r="W567" s="7"/>
      <c r="X567" s="7"/>
      <c r="Y567" s="7"/>
    </row>
    <row r="568" ht="15.75" customHeight="1">
      <c r="B568" s="7"/>
      <c r="C568" s="7"/>
      <c r="D568" s="7"/>
      <c r="E568" s="7"/>
      <c r="F568" s="7"/>
      <c r="G568" s="7"/>
      <c r="H568" s="7"/>
      <c r="I568" s="7"/>
      <c r="J568" s="7"/>
      <c r="K568" s="52"/>
      <c r="L568" s="52"/>
      <c r="M568" s="52"/>
      <c r="N568" s="52"/>
      <c r="O568" s="7"/>
      <c r="P568" s="7"/>
      <c r="Q568" s="7"/>
      <c r="R568" s="7"/>
      <c r="S568" s="7"/>
      <c r="T568" s="7"/>
      <c r="U568" s="22"/>
      <c r="V568" s="7"/>
      <c r="W568" s="7"/>
      <c r="X568" s="7"/>
      <c r="Y568" s="7"/>
    </row>
    <row r="569" ht="15.75" customHeight="1">
      <c r="B569" s="7"/>
      <c r="C569" s="7"/>
      <c r="D569" s="7"/>
      <c r="E569" s="7"/>
      <c r="F569" s="7"/>
      <c r="G569" s="7"/>
      <c r="H569" s="7"/>
      <c r="I569" s="7"/>
      <c r="J569" s="7"/>
      <c r="K569" s="52"/>
      <c r="L569" s="52"/>
      <c r="M569" s="52"/>
      <c r="N569" s="52"/>
      <c r="O569" s="7"/>
      <c r="P569" s="7"/>
      <c r="Q569" s="7"/>
      <c r="R569" s="7"/>
      <c r="S569" s="7"/>
      <c r="T569" s="7"/>
      <c r="U569" s="22"/>
      <c r="V569" s="7"/>
      <c r="W569" s="7"/>
      <c r="X569" s="7"/>
      <c r="Y569" s="7"/>
    </row>
    <row r="570" ht="15.75" customHeight="1">
      <c r="B570" s="7"/>
      <c r="C570" s="7"/>
      <c r="D570" s="7"/>
      <c r="E570" s="7"/>
      <c r="F570" s="7"/>
      <c r="G570" s="7"/>
      <c r="H570" s="7"/>
      <c r="I570" s="7"/>
      <c r="J570" s="7"/>
      <c r="K570" s="52"/>
      <c r="L570" s="52"/>
      <c r="M570" s="52"/>
      <c r="N570" s="52"/>
      <c r="O570" s="7"/>
      <c r="P570" s="7"/>
      <c r="Q570" s="7"/>
      <c r="R570" s="7"/>
      <c r="S570" s="7"/>
      <c r="T570" s="7"/>
      <c r="U570" s="22"/>
      <c r="V570" s="7"/>
      <c r="W570" s="7"/>
      <c r="X570" s="7"/>
      <c r="Y570" s="7"/>
    </row>
    <row r="571" ht="15.75" customHeight="1">
      <c r="B571" s="7"/>
      <c r="C571" s="7"/>
      <c r="D571" s="7"/>
      <c r="E571" s="7"/>
      <c r="F571" s="7"/>
      <c r="G571" s="7"/>
      <c r="H571" s="7"/>
      <c r="I571" s="7"/>
      <c r="J571" s="7"/>
      <c r="K571" s="52"/>
      <c r="L571" s="52"/>
      <c r="M571" s="52"/>
      <c r="N571" s="52"/>
      <c r="O571" s="7"/>
      <c r="P571" s="7"/>
      <c r="Q571" s="7"/>
      <c r="R571" s="7"/>
      <c r="S571" s="7"/>
      <c r="T571" s="7"/>
      <c r="U571" s="22"/>
      <c r="V571" s="7"/>
      <c r="W571" s="7"/>
      <c r="X571" s="7"/>
      <c r="Y571" s="7"/>
    </row>
    <row r="572" ht="15.75" customHeight="1">
      <c r="B572" s="7"/>
      <c r="C572" s="7"/>
      <c r="D572" s="7"/>
      <c r="E572" s="7"/>
      <c r="F572" s="7"/>
      <c r="G572" s="7"/>
      <c r="H572" s="7"/>
      <c r="I572" s="7"/>
      <c r="J572" s="7"/>
      <c r="K572" s="52"/>
      <c r="L572" s="52"/>
      <c r="M572" s="52"/>
      <c r="N572" s="52"/>
      <c r="O572" s="7"/>
      <c r="P572" s="7"/>
      <c r="Q572" s="7"/>
      <c r="R572" s="7"/>
      <c r="S572" s="7"/>
      <c r="T572" s="7"/>
      <c r="U572" s="22"/>
      <c r="V572" s="7"/>
      <c r="W572" s="7"/>
      <c r="X572" s="7"/>
      <c r="Y572" s="7"/>
    </row>
    <row r="573" ht="15.75" customHeight="1">
      <c r="B573" s="7"/>
      <c r="C573" s="7"/>
      <c r="D573" s="7"/>
      <c r="E573" s="7"/>
      <c r="F573" s="7"/>
      <c r="G573" s="7"/>
      <c r="H573" s="7"/>
      <c r="I573" s="7"/>
      <c r="J573" s="7"/>
      <c r="K573" s="52"/>
      <c r="L573" s="52"/>
      <c r="M573" s="52"/>
      <c r="N573" s="52"/>
      <c r="O573" s="7"/>
      <c r="P573" s="7"/>
      <c r="Q573" s="7"/>
      <c r="R573" s="7"/>
      <c r="S573" s="7"/>
      <c r="T573" s="7"/>
      <c r="U573" s="22"/>
      <c r="V573" s="7"/>
      <c r="W573" s="7"/>
      <c r="X573" s="7"/>
      <c r="Y573" s="7"/>
    </row>
    <row r="574" ht="15.75" customHeight="1">
      <c r="B574" s="7"/>
      <c r="C574" s="7"/>
      <c r="D574" s="7"/>
      <c r="E574" s="7"/>
      <c r="F574" s="7"/>
      <c r="G574" s="7"/>
      <c r="H574" s="7"/>
      <c r="I574" s="7"/>
      <c r="J574" s="7"/>
      <c r="K574" s="52"/>
      <c r="L574" s="52"/>
      <c r="M574" s="52"/>
      <c r="N574" s="52"/>
      <c r="O574" s="7"/>
      <c r="P574" s="7"/>
      <c r="Q574" s="7"/>
      <c r="R574" s="7"/>
      <c r="S574" s="7"/>
      <c r="T574" s="7"/>
      <c r="U574" s="22"/>
      <c r="V574" s="7"/>
      <c r="W574" s="7"/>
      <c r="X574" s="7"/>
      <c r="Y574" s="7"/>
    </row>
    <row r="575" ht="15.75" customHeight="1">
      <c r="B575" s="7"/>
      <c r="C575" s="7"/>
      <c r="D575" s="7"/>
      <c r="E575" s="7"/>
      <c r="F575" s="7"/>
      <c r="G575" s="7"/>
      <c r="H575" s="7"/>
      <c r="I575" s="7"/>
      <c r="J575" s="7"/>
      <c r="K575" s="52"/>
      <c r="L575" s="52"/>
      <c r="M575" s="52"/>
      <c r="N575" s="52"/>
      <c r="O575" s="7"/>
      <c r="P575" s="7"/>
      <c r="Q575" s="7"/>
      <c r="R575" s="7"/>
      <c r="S575" s="7"/>
      <c r="T575" s="7"/>
      <c r="U575" s="22"/>
      <c r="V575" s="7"/>
      <c r="W575" s="7"/>
      <c r="X575" s="7"/>
      <c r="Y575" s="7"/>
    </row>
    <row r="576" ht="15.75" customHeight="1">
      <c r="B576" s="7"/>
      <c r="C576" s="7"/>
      <c r="D576" s="7"/>
      <c r="E576" s="7"/>
      <c r="F576" s="7"/>
      <c r="G576" s="7"/>
      <c r="H576" s="7"/>
      <c r="I576" s="7"/>
      <c r="J576" s="7"/>
      <c r="K576" s="52"/>
      <c r="L576" s="52"/>
      <c r="M576" s="52"/>
      <c r="N576" s="52"/>
      <c r="O576" s="7"/>
      <c r="P576" s="7"/>
      <c r="Q576" s="7"/>
      <c r="R576" s="7"/>
      <c r="S576" s="7"/>
      <c r="T576" s="7"/>
      <c r="U576" s="22"/>
      <c r="V576" s="7"/>
      <c r="W576" s="7"/>
      <c r="X576" s="7"/>
      <c r="Y576" s="7"/>
    </row>
    <row r="577" ht="15.75" customHeight="1">
      <c r="B577" s="7"/>
      <c r="C577" s="7"/>
      <c r="D577" s="7"/>
      <c r="E577" s="7"/>
      <c r="F577" s="7"/>
      <c r="G577" s="7"/>
      <c r="H577" s="7"/>
      <c r="I577" s="7"/>
      <c r="J577" s="7"/>
      <c r="K577" s="52"/>
      <c r="L577" s="52"/>
      <c r="M577" s="52"/>
      <c r="N577" s="52"/>
      <c r="O577" s="7"/>
      <c r="P577" s="7"/>
      <c r="Q577" s="7"/>
      <c r="R577" s="7"/>
      <c r="S577" s="7"/>
      <c r="T577" s="7"/>
      <c r="U577" s="22"/>
      <c r="V577" s="7"/>
      <c r="W577" s="7"/>
      <c r="X577" s="7"/>
      <c r="Y577" s="7"/>
    </row>
    <row r="578" ht="15.75" customHeight="1">
      <c r="B578" s="7"/>
      <c r="C578" s="7"/>
      <c r="D578" s="7"/>
      <c r="E578" s="7"/>
      <c r="F578" s="7"/>
      <c r="G578" s="7"/>
      <c r="H578" s="7"/>
      <c r="I578" s="7"/>
      <c r="J578" s="7"/>
      <c r="K578" s="52"/>
      <c r="L578" s="52"/>
      <c r="M578" s="52"/>
      <c r="N578" s="52"/>
      <c r="O578" s="7"/>
      <c r="P578" s="7"/>
      <c r="Q578" s="7"/>
      <c r="R578" s="7"/>
      <c r="S578" s="7"/>
      <c r="T578" s="7"/>
      <c r="U578" s="22"/>
      <c r="V578" s="7"/>
      <c r="W578" s="7"/>
      <c r="X578" s="7"/>
      <c r="Y578" s="7"/>
    </row>
    <row r="579" ht="15.75" customHeight="1">
      <c r="B579" s="7"/>
      <c r="C579" s="7"/>
      <c r="D579" s="7"/>
      <c r="E579" s="7"/>
      <c r="F579" s="7"/>
      <c r="G579" s="7"/>
      <c r="H579" s="7"/>
      <c r="I579" s="7"/>
      <c r="J579" s="7"/>
      <c r="K579" s="52"/>
      <c r="L579" s="52"/>
      <c r="M579" s="52"/>
      <c r="N579" s="52"/>
      <c r="O579" s="7"/>
      <c r="P579" s="7"/>
      <c r="Q579" s="7"/>
      <c r="R579" s="7"/>
      <c r="S579" s="7"/>
      <c r="T579" s="7"/>
      <c r="U579" s="22"/>
      <c r="V579" s="7"/>
      <c r="W579" s="7"/>
      <c r="X579" s="7"/>
      <c r="Y579" s="7"/>
    </row>
    <row r="580" ht="15.75" customHeight="1">
      <c r="B580" s="7"/>
      <c r="C580" s="7"/>
      <c r="D580" s="7"/>
      <c r="E580" s="7"/>
      <c r="F580" s="7"/>
      <c r="G580" s="7"/>
      <c r="H580" s="7"/>
      <c r="I580" s="7"/>
      <c r="J580" s="7"/>
      <c r="K580" s="52"/>
      <c r="L580" s="52"/>
      <c r="M580" s="52"/>
      <c r="N580" s="52"/>
      <c r="O580" s="7"/>
      <c r="P580" s="7"/>
      <c r="Q580" s="7"/>
      <c r="R580" s="7"/>
      <c r="S580" s="7"/>
      <c r="T580" s="7"/>
      <c r="U580" s="22"/>
      <c r="V580" s="7"/>
      <c r="W580" s="7"/>
      <c r="X580" s="7"/>
      <c r="Y580" s="7"/>
    </row>
    <row r="581" ht="15.75" customHeight="1">
      <c r="B581" s="7"/>
      <c r="C581" s="7"/>
      <c r="D581" s="7"/>
      <c r="E581" s="7"/>
      <c r="F581" s="7"/>
      <c r="G581" s="7"/>
      <c r="H581" s="7"/>
      <c r="I581" s="7"/>
      <c r="J581" s="7"/>
      <c r="K581" s="52"/>
      <c r="L581" s="52"/>
      <c r="M581" s="52"/>
      <c r="N581" s="52"/>
      <c r="O581" s="7"/>
      <c r="P581" s="7"/>
      <c r="Q581" s="7"/>
      <c r="R581" s="7"/>
      <c r="S581" s="7"/>
      <c r="T581" s="7"/>
      <c r="U581" s="22"/>
      <c r="V581" s="7"/>
      <c r="W581" s="7"/>
      <c r="X581" s="7"/>
      <c r="Y581" s="7"/>
    </row>
    <row r="582" ht="15.75" customHeight="1">
      <c r="B582" s="7"/>
      <c r="C582" s="7"/>
      <c r="D582" s="7"/>
      <c r="E582" s="7"/>
      <c r="F582" s="7"/>
      <c r="G582" s="7"/>
      <c r="H582" s="7"/>
      <c r="I582" s="7"/>
      <c r="J582" s="7"/>
      <c r="K582" s="52"/>
      <c r="L582" s="52"/>
      <c r="M582" s="52"/>
      <c r="N582" s="52"/>
      <c r="O582" s="7"/>
      <c r="P582" s="7"/>
      <c r="Q582" s="7"/>
      <c r="R582" s="7"/>
      <c r="S582" s="7"/>
      <c r="T582" s="7"/>
      <c r="U582" s="22"/>
      <c r="V582" s="7"/>
      <c r="W582" s="7"/>
      <c r="X582" s="7"/>
      <c r="Y582" s="7"/>
    </row>
    <row r="583" ht="15.75" customHeight="1">
      <c r="B583" s="7"/>
      <c r="C583" s="7"/>
      <c r="D583" s="7"/>
      <c r="E583" s="7"/>
      <c r="F583" s="7"/>
      <c r="G583" s="7"/>
      <c r="H583" s="7"/>
      <c r="I583" s="7"/>
      <c r="J583" s="7"/>
      <c r="K583" s="52"/>
      <c r="L583" s="52"/>
      <c r="M583" s="52"/>
      <c r="N583" s="52"/>
      <c r="O583" s="7"/>
      <c r="P583" s="7"/>
      <c r="Q583" s="7"/>
      <c r="R583" s="7"/>
      <c r="S583" s="7"/>
      <c r="T583" s="7"/>
      <c r="U583" s="22"/>
      <c r="V583" s="7"/>
      <c r="W583" s="7"/>
      <c r="X583" s="7"/>
      <c r="Y583" s="7"/>
    </row>
    <row r="584" ht="15.75" customHeight="1">
      <c r="B584" s="7"/>
      <c r="C584" s="7"/>
      <c r="D584" s="7"/>
      <c r="E584" s="7"/>
      <c r="F584" s="7"/>
      <c r="G584" s="7"/>
      <c r="H584" s="7"/>
      <c r="I584" s="7"/>
      <c r="J584" s="7"/>
      <c r="K584" s="52"/>
      <c r="L584" s="52"/>
      <c r="M584" s="52"/>
      <c r="N584" s="52"/>
      <c r="O584" s="7"/>
      <c r="P584" s="7"/>
      <c r="Q584" s="7"/>
      <c r="R584" s="7"/>
      <c r="S584" s="7"/>
      <c r="T584" s="7"/>
      <c r="U584" s="22"/>
      <c r="V584" s="7"/>
      <c r="W584" s="7"/>
      <c r="X584" s="7"/>
      <c r="Y584" s="7"/>
    </row>
    <row r="585" ht="15.75" customHeight="1">
      <c r="B585" s="7"/>
      <c r="C585" s="7"/>
      <c r="D585" s="7"/>
      <c r="E585" s="7"/>
      <c r="F585" s="7"/>
      <c r="G585" s="7"/>
      <c r="H585" s="7"/>
      <c r="I585" s="7"/>
      <c r="J585" s="7"/>
      <c r="K585" s="52"/>
      <c r="L585" s="52"/>
      <c r="M585" s="52"/>
      <c r="N585" s="52"/>
      <c r="O585" s="7"/>
      <c r="P585" s="7"/>
      <c r="Q585" s="7"/>
      <c r="R585" s="7"/>
      <c r="S585" s="7"/>
      <c r="T585" s="7"/>
      <c r="U585" s="22"/>
      <c r="V585" s="7"/>
      <c r="W585" s="7"/>
      <c r="X585" s="7"/>
      <c r="Y585" s="7"/>
    </row>
    <row r="586" ht="15.75" customHeight="1">
      <c r="B586" s="7"/>
      <c r="C586" s="7"/>
      <c r="D586" s="7"/>
      <c r="E586" s="7"/>
      <c r="F586" s="7"/>
      <c r="G586" s="7"/>
      <c r="H586" s="7"/>
      <c r="I586" s="7"/>
      <c r="J586" s="7"/>
      <c r="K586" s="52"/>
      <c r="L586" s="52"/>
      <c r="M586" s="52"/>
      <c r="N586" s="52"/>
      <c r="O586" s="7"/>
      <c r="P586" s="7"/>
      <c r="Q586" s="7"/>
      <c r="R586" s="7"/>
      <c r="S586" s="7"/>
      <c r="T586" s="7"/>
      <c r="U586" s="22"/>
      <c r="V586" s="7"/>
      <c r="W586" s="7"/>
      <c r="X586" s="7"/>
      <c r="Y586" s="7"/>
    </row>
    <row r="587" ht="15.75" customHeight="1">
      <c r="B587" s="7"/>
      <c r="C587" s="7"/>
      <c r="D587" s="7"/>
      <c r="E587" s="7"/>
      <c r="F587" s="7"/>
      <c r="G587" s="7"/>
      <c r="H587" s="7"/>
      <c r="I587" s="7"/>
      <c r="J587" s="7"/>
      <c r="K587" s="52"/>
      <c r="L587" s="52"/>
      <c r="M587" s="52"/>
      <c r="N587" s="52"/>
      <c r="O587" s="7"/>
      <c r="P587" s="7"/>
      <c r="Q587" s="7"/>
      <c r="R587" s="7"/>
      <c r="S587" s="7"/>
      <c r="T587" s="7"/>
      <c r="U587" s="22"/>
      <c r="V587" s="7"/>
      <c r="W587" s="7"/>
      <c r="X587" s="7"/>
      <c r="Y587" s="7"/>
    </row>
    <row r="588" ht="15.75" customHeight="1">
      <c r="B588" s="7"/>
      <c r="C588" s="7"/>
      <c r="D588" s="7"/>
      <c r="E588" s="7"/>
      <c r="F588" s="7"/>
      <c r="G588" s="7"/>
      <c r="H588" s="7"/>
      <c r="I588" s="7"/>
      <c r="J588" s="7"/>
      <c r="K588" s="52"/>
      <c r="L588" s="52"/>
      <c r="M588" s="52"/>
      <c r="N588" s="52"/>
      <c r="O588" s="7"/>
      <c r="P588" s="7"/>
      <c r="Q588" s="7"/>
      <c r="R588" s="7"/>
      <c r="S588" s="7"/>
      <c r="T588" s="7"/>
      <c r="U588" s="22"/>
      <c r="V588" s="7"/>
      <c r="W588" s="7"/>
      <c r="X588" s="7"/>
      <c r="Y588" s="7"/>
    </row>
    <row r="589" ht="15.75" customHeight="1">
      <c r="B589" s="7"/>
      <c r="C589" s="7"/>
      <c r="D589" s="7"/>
      <c r="E589" s="7"/>
      <c r="F589" s="7"/>
      <c r="G589" s="7"/>
      <c r="H589" s="7"/>
      <c r="I589" s="7"/>
      <c r="J589" s="7"/>
      <c r="K589" s="52"/>
      <c r="L589" s="52"/>
      <c r="M589" s="52"/>
      <c r="N589" s="52"/>
      <c r="O589" s="7"/>
      <c r="P589" s="7"/>
      <c r="Q589" s="7"/>
      <c r="R589" s="7"/>
      <c r="S589" s="7"/>
      <c r="T589" s="7"/>
      <c r="U589" s="22"/>
      <c r="V589" s="7"/>
      <c r="W589" s="7"/>
      <c r="X589" s="7"/>
      <c r="Y589" s="7"/>
    </row>
    <row r="590" ht="15.75" customHeight="1">
      <c r="B590" s="7"/>
      <c r="C590" s="7"/>
      <c r="D590" s="7"/>
      <c r="E590" s="7"/>
      <c r="F590" s="7"/>
      <c r="G590" s="7"/>
      <c r="H590" s="7"/>
      <c r="I590" s="7"/>
      <c r="J590" s="7"/>
      <c r="K590" s="52"/>
      <c r="L590" s="52"/>
      <c r="M590" s="52"/>
      <c r="N590" s="52"/>
      <c r="O590" s="7"/>
      <c r="P590" s="7"/>
      <c r="Q590" s="7"/>
      <c r="R590" s="7"/>
      <c r="S590" s="7"/>
      <c r="T590" s="7"/>
      <c r="U590" s="22"/>
      <c r="V590" s="7"/>
      <c r="W590" s="7"/>
      <c r="X590" s="7"/>
      <c r="Y590" s="7"/>
    </row>
    <row r="591" ht="15.75" customHeight="1">
      <c r="B591" s="7"/>
      <c r="C591" s="7"/>
      <c r="D591" s="7"/>
      <c r="E591" s="7"/>
      <c r="F591" s="7"/>
      <c r="G591" s="7"/>
      <c r="H591" s="7"/>
      <c r="I591" s="7"/>
      <c r="J591" s="7"/>
      <c r="K591" s="52"/>
      <c r="L591" s="52"/>
      <c r="M591" s="52"/>
      <c r="N591" s="52"/>
      <c r="O591" s="7"/>
      <c r="P591" s="7"/>
      <c r="Q591" s="7"/>
      <c r="R591" s="7"/>
      <c r="S591" s="7"/>
      <c r="T591" s="7"/>
      <c r="U591" s="22"/>
      <c r="V591" s="7"/>
      <c r="W591" s="7"/>
      <c r="X591" s="7"/>
      <c r="Y591" s="7"/>
    </row>
    <row r="592" ht="15.75" customHeight="1">
      <c r="B592" s="7"/>
      <c r="C592" s="7"/>
      <c r="D592" s="7"/>
      <c r="E592" s="7"/>
      <c r="F592" s="7"/>
      <c r="G592" s="7"/>
      <c r="H592" s="7"/>
      <c r="I592" s="7"/>
      <c r="J592" s="7"/>
      <c r="K592" s="52"/>
      <c r="L592" s="52"/>
      <c r="M592" s="52"/>
      <c r="N592" s="52"/>
      <c r="O592" s="7"/>
      <c r="P592" s="7"/>
      <c r="Q592" s="7"/>
      <c r="R592" s="7"/>
      <c r="S592" s="7"/>
      <c r="T592" s="7"/>
      <c r="U592" s="22"/>
      <c r="V592" s="7"/>
      <c r="W592" s="7"/>
      <c r="X592" s="7"/>
      <c r="Y592" s="7"/>
    </row>
    <row r="593" ht="15.75" customHeight="1">
      <c r="B593" s="7"/>
      <c r="C593" s="7"/>
      <c r="D593" s="7"/>
      <c r="E593" s="7"/>
      <c r="F593" s="7"/>
      <c r="G593" s="7"/>
      <c r="H593" s="7"/>
      <c r="I593" s="7"/>
      <c r="J593" s="7"/>
      <c r="K593" s="52"/>
      <c r="L593" s="52"/>
      <c r="M593" s="52"/>
      <c r="N593" s="52"/>
      <c r="O593" s="7"/>
      <c r="P593" s="7"/>
      <c r="Q593" s="7"/>
      <c r="R593" s="7"/>
      <c r="S593" s="7"/>
      <c r="T593" s="7"/>
      <c r="U593" s="22"/>
      <c r="V593" s="7"/>
      <c r="W593" s="7"/>
      <c r="X593" s="7"/>
      <c r="Y593" s="7"/>
    </row>
    <row r="594" ht="15.75" customHeight="1">
      <c r="B594" s="7"/>
      <c r="C594" s="7"/>
      <c r="D594" s="7"/>
      <c r="E594" s="7"/>
      <c r="F594" s="7"/>
      <c r="G594" s="7"/>
      <c r="H594" s="7"/>
      <c r="I594" s="7"/>
      <c r="J594" s="7"/>
      <c r="K594" s="52"/>
      <c r="L594" s="52"/>
      <c r="M594" s="52"/>
      <c r="N594" s="52"/>
      <c r="O594" s="7"/>
      <c r="P594" s="7"/>
      <c r="Q594" s="7"/>
      <c r="R594" s="7"/>
      <c r="S594" s="7"/>
      <c r="T594" s="7"/>
      <c r="U594" s="22"/>
      <c r="V594" s="7"/>
      <c r="W594" s="7"/>
      <c r="X594" s="7"/>
      <c r="Y594" s="7"/>
    </row>
    <row r="595" ht="15.75" customHeight="1">
      <c r="B595" s="7"/>
      <c r="C595" s="7"/>
      <c r="D595" s="7"/>
      <c r="E595" s="7"/>
      <c r="F595" s="7"/>
      <c r="G595" s="7"/>
      <c r="H595" s="7"/>
      <c r="I595" s="7"/>
      <c r="J595" s="7"/>
      <c r="K595" s="52"/>
      <c r="L595" s="52"/>
      <c r="M595" s="52"/>
      <c r="N595" s="52"/>
      <c r="O595" s="7"/>
      <c r="P595" s="7"/>
      <c r="Q595" s="7"/>
      <c r="R595" s="7"/>
      <c r="S595" s="7"/>
      <c r="T595" s="7"/>
      <c r="U595" s="22"/>
      <c r="V595" s="7"/>
      <c r="W595" s="7"/>
      <c r="X595" s="7"/>
      <c r="Y595" s="7"/>
    </row>
    <row r="596" ht="15.75" customHeight="1">
      <c r="B596" s="7"/>
      <c r="C596" s="7"/>
      <c r="D596" s="7"/>
      <c r="E596" s="7"/>
      <c r="F596" s="7"/>
      <c r="G596" s="7"/>
      <c r="H596" s="7"/>
      <c r="I596" s="7"/>
      <c r="J596" s="7"/>
      <c r="K596" s="52"/>
      <c r="L596" s="52"/>
      <c r="M596" s="52"/>
      <c r="N596" s="52"/>
      <c r="O596" s="7"/>
      <c r="P596" s="7"/>
      <c r="Q596" s="7"/>
      <c r="R596" s="7"/>
      <c r="S596" s="7"/>
      <c r="T596" s="7"/>
      <c r="U596" s="22"/>
      <c r="V596" s="7"/>
      <c r="W596" s="7"/>
      <c r="X596" s="7"/>
      <c r="Y596" s="7"/>
    </row>
    <row r="597" ht="15.75" customHeight="1">
      <c r="B597" s="7"/>
      <c r="C597" s="7"/>
      <c r="D597" s="7"/>
      <c r="E597" s="7"/>
      <c r="F597" s="7"/>
      <c r="G597" s="7"/>
      <c r="H597" s="7"/>
      <c r="I597" s="7"/>
      <c r="J597" s="7"/>
      <c r="K597" s="52"/>
      <c r="L597" s="52"/>
      <c r="M597" s="52"/>
      <c r="N597" s="52"/>
      <c r="O597" s="7"/>
      <c r="P597" s="7"/>
      <c r="Q597" s="7"/>
      <c r="R597" s="7"/>
      <c r="S597" s="7"/>
      <c r="T597" s="7"/>
      <c r="U597" s="22"/>
      <c r="V597" s="7"/>
      <c r="W597" s="7"/>
      <c r="X597" s="7"/>
      <c r="Y597" s="7"/>
    </row>
    <row r="598" ht="15.75" customHeight="1">
      <c r="B598" s="7"/>
      <c r="C598" s="7"/>
      <c r="D598" s="7"/>
      <c r="E598" s="7"/>
      <c r="F598" s="7"/>
      <c r="G598" s="7"/>
      <c r="H598" s="7"/>
      <c r="I598" s="7"/>
      <c r="J598" s="7"/>
      <c r="K598" s="52"/>
      <c r="L598" s="52"/>
      <c r="M598" s="52"/>
      <c r="N598" s="52"/>
      <c r="O598" s="7"/>
      <c r="P598" s="7"/>
      <c r="Q598" s="7"/>
      <c r="R598" s="7"/>
      <c r="S598" s="7"/>
      <c r="T598" s="7"/>
      <c r="U598" s="22"/>
      <c r="V598" s="7"/>
      <c r="W598" s="7"/>
      <c r="X598" s="7"/>
      <c r="Y598" s="7"/>
    </row>
    <row r="599" ht="15.75" customHeight="1">
      <c r="B599" s="7"/>
      <c r="C599" s="7"/>
      <c r="D599" s="7"/>
      <c r="E599" s="7"/>
      <c r="F599" s="7"/>
      <c r="G599" s="7"/>
      <c r="H599" s="7"/>
      <c r="I599" s="7"/>
      <c r="J599" s="7"/>
      <c r="K599" s="52"/>
      <c r="L599" s="52"/>
      <c r="M599" s="52"/>
      <c r="N599" s="52"/>
      <c r="O599" s="7"/>
      <c r="P599" s="7"/>
      <c r="Q599" s="7"/>
      <c r="R599" s="7"/>
      <c r="S599" s="7"/>
      <c r="T599" s="7"/>
      <c r="U599" s="22"/>
      <c r="V599" s="7"/>
      <c r="W599" s="7"/>
      <c r="X599" s="7"/>
      <c r="Y599" s="7"/>
    </row>
    <row r="600" ht="15.75" customHeight="1">
      <c r="B600" s="7"/>
      <c r="C600" s="7"/>
      <c r="D600" s="7"/>
      <c r="E600" s="7"/>
      <c r="F600" s="7"/>
      <c r="G600" s="7"/>
      <c r="H600" s="7"/>
      <c r="I600" s="7"/>
      <c r="J600" s="7"/>
      <c r="K600" s="52"/>
      <c r="L600" s="52"/>
      <c r="M600" s="52"/>
      <c r="N600" s="52"/>
      <c r="O600" s="7"/>
      <c r="P600" s="7"/>
      <c r="Q600" s="7"/>
      <c r="R600" s="7"/>
      <c r="S600" s="7"/>
      <c r="T600" s="7"/>
      <c r="U600" s="22"/>
      <c r="V600" s="7"/>
      <c r="W600" s="7"/>
      <c r="X600" s="7"/>
      <c r="Y600" s="7"/>
    </row>
    <row r="601" ht="15.75" customHeight="1">
      <c r="B601" s="7"/>
      <c r="C601" s="7"/>
      <c r="D601" s="7"/>
      <c r="E601" s="7"/>
      <c r="F601" s="7"/>
      <c r="G601" s="7"/>
      <c r="H601" s="7"/>
      <c r="I601" s="7"/>
      <c r="J601" s="7"/>
      <c r="K601" s="52"/>
      <c r="L601" s="52"/>
      <c r="M601" s="52"/>
      <c r="N601" s="52"/>
      <c r="O601" s="7"/>
      <c r="P601" s="7"/>
      <c r="Q601" s="7"/>
      <c r="R601" s="7"/>
      <c r="S601" s="7"/>
      <c r="T601" s="7"/>
      <c r="U601" s="22"/>
      <c r="V601" s="7"/>
      <c r="W601" s="7"/>
      <c r="X601" s="7"/>
      <c r="Y601" s="7"/>
    </row>
    <row r="602" ht="15.75" customHeight="1">
      <c r="B602" s="7"/>
      <c r="C602" s="7"/>
      <c r="D602" s="7"/>
      <c r="E602" s="7"/>
      <c r="F602" s="7"/>
      <c r="G602" s="7"/>
      <c r="H602" s="7"/>
      <c r="I602" s="7"/>
      <c r="J602" s="7"/>
      <c r="K602" s="52"/>
      <c r="L602" s="52"/>
      <c r="M602" s="52"/>
      <c r="N602" s="52"/>
      <c r="O602" s="7"/>
      <c r="P602" s="7"/>
      <c r="Q602" s="7"/>
      <c r="R602" s="7"/>
      <c r="S602" s="7"/>
      <c r="T602" s="7"/>
      <c r="U602" s="22"/>
      <c r="V602" s="7"/>
      <c r="W602" s="7"/>
      <c r="X602" s="7"/>
      <c r="Y602" s="7"/>
    </row>
    <row r="603" ht="15.75" customHeight="1">
      <c r="B603" s="7"/>
      <c r="C603" s="7"/>
      <c r="D603" s="7"/>
      <c r="E603" s="7"/>
      <c r="F603" s="7"/>
      <c r="G603" s="7"/>
      <c r="H603" s="7"/>
      <c r="I603" s="7"/>
      <c r="J603" s="7"/>
      <c r="K603" s="52"/>
      <c r="L603" s="52"/>
      <c r="M603" s="52"/>
      <c r="N603" s="52"/>
      <c r="O603" s="7"/>
      <c r="P603" s="7"/>
      <c r="Q603" s="7"/>
      <c r="R603" s="7"/>
      <c r="S603" s="7"/>
      <c r="T603" s="7"/>
      <c r="U603" s="22"/>
      <c r="V603" s="7"/>
      <c r="W603" s="7"/>
      <c r="X603" s="7"/>
      <c r="Y603" s="7"/>
    </row>
    <row r="604" ht="15.75" customHeight="1">
      <c r="B604" s="7"/>
      <c r="C604" s="7"/>
      <c r="D604" s="7"/>
      <c r="E604" s="7"/>
      <c r="F604" s="7"/>
      <c r="G604" s="7"/>
      <c r="H604" s="7"/>
      <c r="I604" s="7"/>
      <c r="J604" s="7"/>
      <c r="K604" s="52"/>
      <c r="L604" s="52"/>
      <c r="M604" s="52"/>
      <c r="N604" s="52"/>
      <c r="O604" s="7"/>
      <c r="P604" s="7"/>
      <c r="Q604" s="7"/>
      <c r="R604" s="7"/>
      <c r="S604" s="7"/>
      <c r="T604" s="7"/>
      <c r="U604" s="22"/>
      <c r="V604" s="7"/>
      <c r="W604" s="7"/>
      <c r="X604" s="7"/>
      <c r="Y604" s="7"/>
    </row>
    <row r="605" ht="15.75" customHeight="1">
      <c r="B605" s="7"/>
      <c r="C605" s="7"/>
      <c r="D605" s="7"/>
      <c r="E605" s="7"/>
      <c r="F605" s="7"/>
      <c r="G605" s="7"/>
      <c r="H605" s="7"/>
      <c r="I605" s="7"/>
      <c r="J605" s="7"/>
      <c r="K605" s="52"/>
      <c r="L605" s="52"/>
      <c r="M605" s="52"/>
      <c r="N605" s="52"/>
      <c r="O605" s="7"/>
      <c r="P605" s="7"/>
      <c r="Q605" s="7"/>
      <c r="R605" s="7"/>
      <c r="S605" s="7"/>
      <c r="T605" s="7"/>
      <c r="U605" s="22"/>
      <c r="V605" s="7"/>
      <c r="W605" s="7"/>
      <c r="X605" s="7"/>
      <c r="Y605" s="7"/>
    </row>
    <row r="606" ht="15.75" customHeight="1">
      <c r="B606" s="7"/>
      <c r="C606" s="7"/>
      <c r="D606" s="7"/>
      <c r="E606" s="7"/>
      <c r="F606" s="7"/>
      <c r="G606" s="7"/>
      <c r="H606" s="7"/>
      <c r="I606" s="7"/>
      <c r="J606" s="7"/>
      <c r="K606" s="52"/>
      <c r="L606" s="52"/>
      <c r="M606" s="52"/>
      <c r="N606" s="52"/>
      <c r="O606" s="7"/>
      <c r="P606" s="7"/>
      <c r="Q606" s="7"/>
      <c r="R606" s="7"/>
      <c r="S606" s="7"/>
      <c r="T606" s="7"/>
      <c r="U606" s="22"/>
      <c r="V606" s="7"/>
      <c r="W606" s="7"/>
      <c r="X606" s="7"/>
      <c r="Y606" s="7"/>
    </row>
    <row r="607" ht="15.75" customHeight="1">
      <c r="B607" s="7"/>
      <c r="C607" s="7"/>
      <c r="D607" s="7"/>
      <c r="E607" s="7"/>
      <c r="F607" s="7"/>
      <c r="G607" s="7"/>
      <c r="H607" s="7"/>
      <c r="I607" s="7"/>
      <c r="J607" s="7"/>
      <c r="K607" s="52"/>
      <c r="L607" s="52"/>
      <c r="M607" s="52"/>
      <c r="N607" s="52"/>
      <c r="O607" s="7"/>
      <c r="P607" s="7"/>
      <c r="Q607" s="7"/>
      <c r="R607" s="7"/>
      <c r="S607" s="7"/>
      <c r="T607" s="7"/>
      <c r="U607" s="22"/>
      <c r="V607" s="7"/>
      <c r="W607" s="7"/>
      <c r="X607" s="7"/>
      <c r="Y607" s="7"/>
    </row>
    <row r="608" ht="15.75" customHeight="1">
      <c r="B608" s="7"/>
      <c r="C608" s="7"/>
      <c r="D608" s="7"/>
      <c r="E608" s="7"/>
      <c r="F608" s="7"/>
      <c r="G608" s="7"/>
      <c r="H608" s="7"/>
      <c r="I608" s="7"/>
      <c r="J608" s="7"/>
      <c r="K608" s="52"/>
      <c r="L608" s="52"/>
      <c r="M608" s="52"/>
      <c r="N608" s="52"/>
      <c r="O608" s="7"/>
      <c r="P608" s="7"/>
      <c r="Q608" s="7"/>
      <c r="R608" s="7"/>
      <c r="S608" s="7"/>
      <c r="T608" s="7"/>
      <c r="U608" s="22"/>
      <c r="V608" s="7"/>
      <c r="W608" s="7"/>
      <c r="X608" s="7"/>
      <c r="Y608" s="7"/>
    </row>
    <row r="609" ht="15.75" customHeight="1">
      <c r="B609" s="7"/>
      <c r="C609" s="7"/>
      <c r="D609" s="7"/>
      <c r="E609" s="7"/>
      <c r="F609" s="7"/>
      <c r="G609" s="7"/>
      <c r="H609" s="7"/>
      <c r="I609" s="7"/>
      <c r="J609" s="7"/>
      <c r="K609" s="52"/>
      <c r="L609" s="52"/>
      <c r="M609" s="52"/>
      <c r="N609" s="52"/>
      <c r="O609" s="7"/>
      <c r="P609" s="7"/>
      <c r="Q609" s="7"/>
      <c r="R609" s="7"/>
      <c r="S609" s="7"/>
      <c r="T609" s="7"/>
      <c r="U609" s="22"/>
      <c r="V609" s="7"/>
      <c r="W609" s="7"/>
      <c r="X609" s="7"/>
      <c r="Y609" s="7"/>
    </row>
    <row r="610" ht="15.75" customHeight="1">
      <c r="B610" s="7"/>
      <c r="C610" s="7"/>
      <c r="D610" s="7"/>
      <c r="E610" s="7"/>
      <c r="F610" s="7"/>
      <c r="G610" s="7"/>
      <c r="H610" s="7"/>
      <c r="I610" s="7"/>
      <c r="J610" s="7"/>
      <c r="K610" s="52"/>
      <c r="L610" s="52"/>
      <c r="M610" s="52"/>
      <c r="N610" s="52"/>
      <c r="O610" s="7"/>
      <c r="P610" s="7"/>
      <c r="Q610" s="7"/>
      <c r="R610" s="7"/>
      <c r="S610" s="7"/>
      <c r="T610" s="7"/>
      <c r="U610" s="22"/>
      <c r="V610" s="7"/>
      <c r="W610" s="7"/>
      <c r="X610" s="7"/>
      <c r="Y610" s="7"/>
    </row>
    <row r="611" ht="15.75" customHeight="1">
      <c r="B611" s="7"/>
      <c r="C611" s="7"/>
      <c r="D611" s="7"/>
      <c r="E611" s="7"/>
      <c r="F611" s="7"/>
      <c r="G611" s="7"/>
      <c r="H611" s="7"/>
      <c r="I611" s="7"/>
      <c r="J611" s="7"/>
      <c r="K611" s="52"/>
      <c r="L611" s="52"/>
      <c r="M611" s="52"/>
      <c r="N611" s="52"/>
      <c r="O611" s="7"/>
      <c r="P611" s="7"/>
      <c r="Q611" s="7"/>
      <c r="R611" s="7"/>
      <c r="S611" s="7"/>
      <c r="T611" s="7"/>
      <c r="U611" s="22"/>
      <c r="V611" s="7"/>
      <c r="W611" s="7"/>
      <c r="X611" s="7"/>
      <c r="Y611" s="7"/>
    </row>
    <row r="612" ht="15.75" customHeight="1">
      <c r="B612" s="7"/>
      <c r="C612" s="7"/>
      <c r="D612" s="7"/>
      <c r="E612" s="7"/>
      <c r="F612" s="7"/>
      <c r="G612" s="7"/>
      <c r="H612" s="7"/>
      <c r="I612" s="7"/>
      <c r="J612" s="7"/>
      <c r="K612" s="52"/>
      <c r="L612" s="52"/>
      <c r="M612" s="52"/>
      <c r="N612" s="52"/>
      <c r="O612" s="7"/>
      <c r="P612" s="7"/>
      <c r="Q612" s="7"/>
      <c r="R612" s="7"/>
      <c r="S612" s="7"/>
      <c r="T612" s="7"/>
      <c r="U612" s="22"/>
      <c r="V612" s="7"/>
      <c r="W612" s="7"/>
      <c r="X612" s="7"/>
      <c r="Y612" s="7"/>
    </row>
    <row r="613" ht="15.75" customHeight="1">
      <c r="B613" s="7"/>
      <c r="C613" s="7"/>
      <c r="D613" s="7"/>
      <c r="E613" s="7"/>
      <c r="F613" s="7"/>
      <c r="G613" s="7"/>
      <c r="H613" s="7"/>
      <c r="I613" s="7"/>
      <c r="J613" s="7"/>
      <c r="K613" s="52"/>
      <c r="L613" s="52"/>
      <c r="M613" s="52"/>
      <c r="N613" s="52"/>
      <c r="O613" s="7"/>
      <c r="P613" s="7"/>
      <c r="Q613" s="7"/>
      <c r="R613" s="7"/>
      <c r="S613" s="7"/>
      <c r="T613" s="7"/>
      <c r="U613" s="22"/>
      <c r="V613" s="7"/>
      <c r="W613" s="7"/>
      <c r="X613" s="7"/>
      <c r="Y613" s="7"/>
    </row>
    <row r="614" ht="15.75" customHeight="1">
      <c r="B614" s="7"/>
      <c r="C614" s="7"/>
      <c r="D614" s="7"/>
      <c r="E614" s="7"/>
      <c r="F614" s="7"/>
      <c r="G614" s="7"/>
      <c r="H614" s="7"/>
      <c r="I614" s="7"/>
      <c r="J614" s="7"/>
      <c r="K614" s="52"/>
      <c r="L614" s="52"/>
      <c r="M614" s="52"/>
      <c r="N614" s="52"/>
      <c r="O614" s="7"/>
      <c r="P614" s="7"/>
      <c r="Q614" s="7"/>
      <c r="R614" s="7"/>
      <c r="S614" s="7"/>
      <c r="T614" s="7"/>
      <c r="U614" s="22"/>
      <c r="V614" s="7"/>
      <c r="W614" s="7"/>
      <c r="X614" s="7"/>
      <c r="Y614" s="7"/>
    </row>
    <row r="615" ht="15.75" customHeight="1">
      <c r="B615" s="7"/>
      <c r="C615" s="7"/>
      <c r="D615" s="7"/>
      <c r="E615" s="7"/>
      <c r="F615" s="7"/>
      <c r="G615" s="7"/>
      <c r="H615" s="7"/>
      <c r="I615" s="7"/>
      <c r="J615" s="7"/>
      <c r="K615" s="52"/>
      <c r="L615" s="52"/>
      <c r="M615" s="52"/>
      <c r="N615" s="52"/>
      <c r="O615" s="7"/>
      <c r="P615" s="7"/>
      <c r="Q615" s="7"/>
      <c r="R615" s="7"/>
      <c r="S615" s="7"/>
      <c r="T615" s="7"/>
      <c r="U615" s="22"/>
      <c r="V615" s="7"/>
      <c r="W615" s="7"/>
      <c r="X615" s="7"/>
      <c r="Y615" s="7"/>
    </row>
    <row r="616" ht="15.75" customHeight="1">
      <c r="B616" s="7"/>
      <c r="C616" s="7"/>
      <c r="D616" s="7"/>
      <c r="E616" s="7"/>
      <c r="F616" s="7"/>
      <c r="G616" s="7"/>
      <c r="H616" s="7"/>
      <c r="I616" s="7"/>
      <c r="J616" s="7"/>
      <c r="K616" s="52"/>
      <c r="L616" s="52"/>
      <c r="M616" s="52"/>
      <c r="N616" s="52"/>
      <c r="O616" s="7"/>
      <c r="P616" s="7"/>
      <c r="Q616" s="7"/>
      <c r="R616" s="7"/>
      <c r="S616" s="7"/>
      <c r="T616" s="7"/>
      <c r="U616" s="22"/>
      <c r="V616" s="7"/>
      <c r="W616" s="7"/>
      <c r="X616" s="7"/>
      <c r="Y616" s="7"/>
    </row>
    <row r="617" ht="15.75" customHeight="1">
      <c r="B617" s="7"/>
      <c r="C617" s="7"/>
      <c r="D617" s="7"/>
      <c r="E617" s="7"/>
      <c r="F617" s="7"/>
      <c r="G617" s="7"/>
      <c r="H617" s="7"/>
      <c r="I617" s="7"/>
      <c r="J617" s="7"/>
      <c r="K617" s="52"/>
      <c r="L617" s="52"/>
      <c r="M617" s="52"/>
      <c r="N617" s="52"/>
      <c r="O617" s="7"/>
      <c r="P617" s="7"/>
      <c r="Q617" s="7"/>
      <c r="R617" s="7"/>
      <c r="S617" s="7"/>
      <c r="T617" s="7"/>
      <c r="U617" s="22"/>
      <c r="V617" s="7"/>
      <c r="W617" s="7"/>
      <c r="X617" s="7"/>
      <c r="Y617" s="7"/>
    </row>
    <row r="618" ht="15.75" customHeight="1">
      <c r="B618" s="7"/>
      <c r="C618" s="7"/>
      <c r="D618" s="7"/>
      <c r="E618" s="7"/>
      <c r="F618" s="7"/>
      <c r="G618" s="7"/>
      <c r="H618" s="7"/>
      <c r="I618" s="7"/>
      <c r="J618" s="7"/>
      <c r="K618" s="52"/>
      <c r="L618" s="52"/>
      <c r="M618" s="52"/>
      <c r="N618" s="52"/>
      <c r="O618" s="7"/>
      <c r="P618" s="7"/>
      <c r="Q618" s="7"/>
      <c r="R618" s="7"/>
      <c r="S618" s="7"/>
      <c r="T618" s="7"/>
      <c r="U618" s="22"/>
      <c r="V618" s="7"/>
      <c r="W618" s="7"/>
      <c r="X618" s="7"/>
      <c r="Y618" s="7"/>
    </row>
    <row r="619" ht="15.75" customHeight="1">
      <c r="B619" s="7"/>
      <c r="C619" s="7"/>
      <c r="D619" s="7"/>
      <c r="E619" s="7"/>
      <c r="F619" s="7"/>
      <c r="G619" s="7"/>
      <c r="H619" s="7"/>
      <c r="I619" s="7"/>
      <c r="J619" s="7"/>
      <c r="K619" s="52"/>
      <c r="L619" s="52"/>
      <c r="M619" s="52"/>
      <c r="N619" s="52"/>
      <c r="O619" s="7"/>
      <c r="P619" s="7"/>
      <c r="Q619" s="7"/>
      <c r="R619" s="7"/>
      <c r="S619" s="7"/>
      <c r="T619" s="7"/>
      <c r="U619" s="22"/>
      <c r="V619" s="7"/>
      <c r="W619" s="7"/>
      <c r="X619" s="7"/>
      <c r="Y619" s="7"/>
    </row>
    <row r="620" ht="15.75" customHeight="1">
      <c r="B620" s="7"/>
      <c r="C620" s="7"/>
      <c r="D620" s="7"/>
      <c r="E620" s="7"/>
      <c r="F620" s="7"/>
      <c r="G620" s="7"/>
      <c r="H620" s="7"/>
      <c r="I620" s="7"/>
      <c r="J620" s="7"/>
      <c r="K620" s="52"/>
      <c r="L620" s="52"/>
      <c r="M620" s="52"/>
      <c r="N620" s="52"/>
      <c r="O620" s="7"/>
      <c r="P620" s="7"/>
      <c r="Q620" s="7"/>
      <c r="R620" s="7"/>
      <c r="S620" s="7"/>
      <c r="T620" s="7"/>
      <c r="U620" s="22"/>
      <c r="V620" s="7"/>
      <c r="W620" s="7"/>
      <c r="X620" s="7"/>
      <c r="Y620" s="7"/>
    </row>
    <row r="621" ht="15.75" customHeight="1">
      <c r="B621" s="7"/>
      <c r="C621" s="7"/>
      <c r="D621" s="7"/>
      <c r="E621" s="7"/>
      <c r="F621" s="7"/>
      <c r="G621" s="7"/>
      <c r="H621" s="7"/>
      <c r="I621" s="7"/>
      <c r="J621" s="7"/>
      <c r="K621" s="52"/>
      <c r="L621" s="52"/>
      <c r="M621" s="52"/>
      <c r="N621" s="52"/>
      <c r="O621" s="7"/>
      <c r="P621" s="7"/>
      <c r="Q621" s="7"/>
      <c r="R621" s="7"/>
      <c r="S621" s="7"/>
      <c r="T621" s="7"/>
      <c r="U621" s="22"/>
      <c r="V621" s="7"/>
      <c r="W621" s="7"/>
      <c r="X621" s="7"/>
      <c r="Y621" s="7"/>
    </row>
    <row r="622" ht="15.75" customHeight="1">
      <c r="B622" s="7"/>
      <c r="C622" s="7"/>
      <c r="D622" s="7"/>
      <c r="E622" s="7"/>
      <c r="F622" s="7"/>
      <c r="G622" s="7"/>
      <c r="H622" s="7"/>
      <c r="I622" s="7"/>
      <c r="J622" s="7"/>
      <c r="K622" s="52"/>
      <c r="L622" s="52"/>
      <c r="M622" s="52"/>
      <c r="N622" s="52"/>
      <c r="O622" s="7"/>
      <c r="P622" s="7"/>
      <c r="Q622" s="7"/>
      <c r="R622" s="7"/>
      <c r="S622" s="7"/>
      <c r="T622" s="7"/>
      <c r="U622" s="22"/>
      <c r="V622" s="7"/>
      <c r="W622" s="7"/>
      <c r="X622" s="7"/>
      <c r="Y622" s="7"/>
    </row>
    <row r="623" ht="15.75" customHeight="1">
      <c r="B623" s="7"/>
      <c r="C623" s="7"/>
      <c r="D623" s="7"/>
      <c r="E623" s="7"/>
      <c r="F623" s="7"/>
      <c r="G623" s="7"/>
      <c r="H623" s="7"/>
      <c r="I623" s="7"/>
      <c r="J623" s="7"/>
      <c r="K623" s="52"/>
      <c r="L623" s="52"/>
      <c r="M623" s="52"/>
      <c r="N623" s="52"/>
      <c r="O623" s="7"/>
      <c r="P623" s="7"/>
      <c r="Q623" s="7"/>
      <c r="R623" s="7"/>
      <c r="S623" s="7"/>
      <c r="T623" s="7"/>
      <c r="U623" s="22"/>
      <c r="V623" s="7"/>
      <c r="W623" s="7"/>
      <c r="X623" s="7"/>
      <c r="Y623" s="7"/>
    </row>
    <row r="624" ht="15.75" customHeight="1">
      <c r="B624" s="7"/>
      <c r="C624" s="7"/>
      <c r="D624" s="7"/>
      <c r="E624" s="7"/>
      <c r="F624" s="7"/>
      <c r="G624" s="7"/>
      <c r="H624" s="7"/>
      <c r="I624" s="7"/>
      <c r="J624" s="7"/>
      <c r="K624" s="52"/>
      <c r="L624" s="52"/>
      <c r="M624" s="52"/>
      <c r="N624" s="52"/>
      <c r="O624" s="7"/>
      <c r="P624" s="7"/>
      <c r="Q624" s="7"/>
      <c r="R624" s="7"/>
      <c r="S624" s="7"/>
      <c r="T624" s="7"/>
      <c r="U624" s="22"/>
      <c r="V624" s="7"/>
      <c r="W624" s="7"/>
      <c r="X624" s="7"/>
      <c r="Y624" s="7"/>
    </row>
    <row r="625" ht="15.75" customHeight="1">
      <c r="B625" s="7"/>
      <c r="C625" s="7"/>
      <c r="D625" s="7"/>
      <c r="E625" s="7"/>
      <c r="F625" s="7"/>
      <c r="G625" s="7"/>
      <c r="H625" s="7"/>
      <c r="I625" s="7"/>
      <c r="J625" s="7"/>
      <c r="K625" s="52"/>
      <c r="L625" s="52"/>
      <c r="M625" s="52"/>
      <c r="N625" s="52"/>
      <c r="O625" s="7"/>
      <c r="P625" s="7"/>
      <c r="Q625" s="7"/>
      <c r="R625" s="7"/>
      <c r="S625" s="7"/>
      <c r="T625" s="7"/>
      <c r="U625" s="22"/>
      <c r="V625" s="7"/>
      <c r="W625" s="7"/>
      <c r="X625" s="7"/>
      <c r="Y625" s="7"/>
    </row>
    <row r="626" ht="15.75" customHeight="1">
      <c r="B626" s="7"/>
      <c r="C626" s="7"/>
      <c r="D626" s="7"/>
      <c r="E626" s="7"/>
      <c r="F626" s="7"/>
      <c r="G626" s="7"/>
      <c r="H626" s="7"/>
      <c r="I626" s="7"/>
      <c r="J626" s="7"/>
      <c r="K626" s="52"/>
      <c r="L626" s="52"/>
      <c r="M626" s="52"/>
      <c r="N626" s="52"/>
      <c r="O626" s="7"/>
      <c r="P626" s="7"/>
      <c r="Q626" s="7"/>
      <c r="R626" s="7"/>
      <c r="S626" s="7"/>
      <c r="T626" s="7"/>
      <c r="U626" s="22"/>
      <c r="V626" s="7"/>
      <c r="W626" s="7"/>
      <c r="X626" s="7"/>
      <c r="Y626" s="7"/>
    </row>
    <row r="627" ht="15.75" customHeight="1">
      <c r="B627" s="7"/>
      <c r="C627" s="7"/>
      <c r="D627" s="7"/>
      <c r="E627" s="7"/>
      <c r="F627" s="7"/>
      <c r="G627" s="7"/>
      <c r="H627" s="7"/>
      <c r="I627" s="7"/>
      <c r="J627" s="7"/>
      <c r="K627" s="52"/>
      <c r="L627" s="52"/>
      <c r="M627" s="52"/>
      <c r="N627" s="52"/>
      <c r="O627" s="7"/>
      <c r="P627" s="7"/>
      <c r="Q627" s="7"/>
      <c r="R627" s="7"/>
      <c r="S627" s="7"/>
      <c r="T627" s="7"/>
      <c r="U627" s="22"/>
      <c r="V627" s="7"/>
      <c r="W627" s="7"/>
      <c r="X627" s="7"/>
      <c r="Y627" s="7"/>
    </row>
    <row r="628" ht="15.75" customHeight="1">
      <c r="B628" s="7"/>
      <c r="C628" s="7"/>
      <c r="D628" s="7"/>
      <c r="E628" s="7"/>
      <c r="F628" s="7"/>
      <c r="G628" s="7"/>
      <c r="H628" s="7"/>
      <c r="I628" s="7"/>
      <c r="J628" s="7"/>
      <c r="K628" s="52"/>
      <c r="L628" s="52"/>
      <c r="M628" s="52"/>
      <c r="N628" s="52"/>
      <c r="O628" s="7"/>
      <c r="P628" s="7"/>
      <c r="Q628" s="7"/>
      <c r="R628" s="7"/>
      <c r="S628" s="7"/>
      <c r="T628" s="7"/>
      <c r="U628" s="22"/>
      <c r="V628" s="7"/>
      <c r="W628" s="7"/>
      <c r="X628" s="7"/>
      <c r="Y628" s="7"/>
    </row>
    <row r="629" ht="15.75" customHeight="1">
      <c r="B629" s="7"/>
      <c r="C629" s="7"/>
      <c r="D629" s="7"/>
      <c r="E629" s="7"/>
      <c r="F629" s="7"/>
      <c r="G629" s="7"/>
      <c r="H629" s="7"/>
      <c r="I629" s="7"/>
      <c r="J629" s="7"/>
      <c r="K629" s="52"/>
      <c r="L629" s="52"/>
      <c r="M629" s="52"/>
      <c r="N629" s="52"/>
      <c r="O629" s="7"/>
      <c r="P629" s="7"/>
      <c r="Q629" s="7"/>
      <c r="R629" s="7"/>
      <c r="S629" s="7"/>
      <c r="T629" s="7"/>
      <c r="U629" s="22"/>
      <c r="V629" s="7"/>
      <c r="W629" s="7"/>
      <c r="X629" s="7"/>
      <c r="Y629" s="7"/>
    </row>
    <row r="630" ht="15.75" customHeight="1">
      <c r="B630" s="7"/>
      <c r="C630" s="7"/>
      <c r="D630" s="7"/>
      <c r="E630" s="7"/>
      <c r="F630" s="7"/>
      <c r="G630" s="7"/>
      <c r="H630" s="7"/>
      <c r="I630" s="7"/>
      <c r="J630" s="7"/>
      <c r="K630" s="52"/>
      <c r="L630" s="52"/>
      <c r="M630" s="52"/>
      <c r="N630" s="52"/>
      <c r="O630" s="7"/>
      <c r="P630" s="7"/>
      <c r="Q630" s="7"/>
      <c r="R630" s="7"/>
      <c r="S630" s="7"/>
      <c r="T630" s="7"/>
      <c r="U630" s="22"/>
      <c r="V630" s="7"/>
      <c r="W630" s="7"/>
      <c r="X630" s="7"/>
      <c r="Y630" s="7"/>
    </row>
    <row r="631" ht="15.75" customHeight="1">
      <c r="B631" s="7"/>
      <c r="C631" s="7"/>
      <c r="D631" s="7"/>
      <c r="E631" s="7"/>
      <c r="F631" s="7"/>
      <c r="G631" s="7"/>
      <c r="H631" s="7"/>
      <c r="I631" s="7"/>
      <c r="J631" s="7"/>
      <c r="K631" s="52"/>
      <c r="L631" s="52"/>
      <c r="M631" s="52"/>
      <c r="N631" s="52"/>
      <c r="O631" s="7"/>
      <c r="P631" s="7"/>
      <c r="Q631" s="7"/>
      <c r="R631" s="7"/>
      <c r="S631" s="7"/>
      <c r="T631" s="7"/>
      <c r="U631" s="22"/>
      <c r="V631" s="7"/>
      <c r="W631" s="7"/>
      <c r="X631" s="7"/>
      <c r="Y631" s="7"/>
    </row>
    <row r="632" ht="15.75" customHeight="1">
      <c r="B632" s="7"/>
      <c r="C632" s="7"/>
      <c r="D632" s="7"/>
      <c r="E632" s="7"/>
      <c r="F632" s="7"/>
      <c r="G632" s="7"/>
      <c r="H632" s="7"/>
      <c r="I632" s="7"/>
      <c r="J632" s="7"/>
      <c r="K632" s="52"/>
      <c r="L632" s="52"/>
      <c r="M632" s="52"/>
      <c r="N632" s="52"/>
      <c r="O632" s="7"/>
      <c r="P632" s="7"/>
      <c r="Q632" s="7"/>
      <c r="R632" s="7"/>
      <c r="S632" s="7"/>
      <c r="T632" s="7"/>
      <c r="U632" s="22"/>
      <c r="V632" s="7"/>
      <c r="W632" s="7"/>
      <c r="X632" s="7"/>
      <c r="Y632" s="7"/>
    </row>
    <row r="633" ht="15.75" customHeight="1">
      <c r="B633" s="7"/>
      <c r="C633" s="7"/>
      <c r="D633" s="7"/>
      <c r="E633" s="7"/>
      <c r="F633" s="7"/>
      <c r="G633" s="7"/>
      <c r="H633" s="7"/>
      <c r="I633" s="7"/>
      <c r="J633" s="7"/>
      <c r="K633" s="52"/>
      <c r="L633" s="52"/>
      <c r="M633" s="52"/>
      <c r="N633" s="52"/>
      <c r="O633" s="7"/>
      <c r="P633" s="7"/>
      <c r="Q633" s="7"/>
      <c r="R633" s="7"/>
      <c r="S633" s="7"/>
      <c r="T633" s="7"/>
      <c r="U633" s="22"/>
      <c r="V633" s="7"/>
      <c r="W633" s="7"/>
      <c r="X633" s="7"/>
      <c r="Y633" s="7"/>
    </row>
    <row r="634" ht="15.75" customHeight="1">
      <c r="B634" s="7"/>
      <c r="C634" s="7"/>
      <c r="D634" s="7"/>
      <c r="E634" s="7"/>
      <c r="F634" s="7"/>
      <c r="G634" s="7"/>
      <c r="H634" s="7"/>
      <c r="I634" s="7"/>
      <c r="J634" s="7"/>
      <c r="K634" s="52"/>
      <c r="L634" s="52"/>
      <c r="M634" s="52"/>
      <c r="N634" s="52"/>
      <c r="O634" s="7"/>
      <c r="P634" s="7"/>
      <c r="Q634" s="7"/>
      <c r="R634" s="7"/>
      <c r="S634" s="7"/>
      <c r="T634" s="7"/>
      <c r="U634" s="22"/>
      <c r="V634" s="7"/>
      <c r="W634" s="7"/>
      <c r="X634" s="7"/>
      <c r="Y634" s="7"/>
    </row>
    <row r="635" ht="15.75" customHeight="1">
      <c r="B635" s="7"/>
      <c r="C635" s="7"/>
      <c r="D635" s="7"/>
      <c r="E635" s="7"/>
      <c r="F635" s="7"/>
      <c r="G635" s="7"/>
      <c r="H635" s="7"/>
      <c r="I635" s="7"/>
      <c r="J635" s="7"/>
      <c r="K635" s="52"/>
      <c r="L635" s="52"/>
      <c r="M635" s="52"/>
      <c r="N635" s="52"/>
      <c r="O635" s="7"/>
      <c r="P635" s="7"/>
      <c r="Q635" s="7"/>
      <c r="R635" s="7"/>
      <c r="S635" s="7"/>
      <c r="T635" s="7"/>
      <c r="U635" s="22"/>
      <c r="V635" s="7"/>
      <c r="W635" s="7"/>
      <c r="X635" s="7"/>
      <c r="Y635" s="7"/>
    </row>
    <row r="636" ht="15.75" customHeight="1">
      <c r="B636" s="7"/>
      <c r="C636" s="7"/>
      <c r="D636" s="7"/>
      <c r="E636" s="7"/>
      <c r="F636" s="7"/>
      <c r="G636" s="7"/>
      <c r="H636" s="7"/>
      <c r="I636" s="7"/>
      <c r="J636" s="7"/>
      <c r="K636" s="52"/>
      <c r="L636" s="52"/>
      <c r="M636" s="52"/>
      <c r="N636" s="52"/>
      <c r="O636" s="7"/>
      <c r="P636" s="7"/>
      <c r="Q636" s="7"/>
      <c r="R636" s="7"/>
      <c r="S636" s="7"/>
      <c r="T636" s="7"/>
      <c r="U636" s="22"/>
      <c r="V636" s="7"/>
      <c r="W636" s="7"/>
      <c r="X636" s="7"/>
      <c r="Y636" s="7"/>
    </row>
    <row r="637" ht="15.75" customHeight="1">
      <c r="B637" s="7"/>
      <c r="C637" s="7"/>
      <c r="D637" s="7"/>
      <c r="E637" s="7"/>
      <c r="F637" s="7"/>
      <c r="G637" s="7"/>
      <c r="H637" s="7"/>
      <c r="I637" s="7"/>
      <c r="J637" s="7"/>
      <c r="K637" s="52"/>
      <c r="L637" s="52"/>
      <c r="M637" s="52"/>
      <c r="N637" s="52"/>
      <c r="O637" s="7"/>
      <c r="P637" s="7"/>
      <c r="Q637" s="7"/>
      <c r="R637" s="7"/>
      <c r="S637" s="7"/>
      <c r="T637" s="7"/>
      <c r="U637" s="22"/>
      <c r="V637" s="7"/>
      <c r="W637" s="7"/>
      <c r="X637" s="7"/>
      <c r="Y637" s="7"/>
    </row>
    <row r="638" ht="15.75" customHeight="1">
      <c r="B638" s="7"/>
      <c r="C638" s="7"/>
      <c r="D638" s="7"/>
      <c r="E638" s="7"/>
      <c r="F638" s="7"/>
      <c r="G638" s="7"/>
      <c r="H638" s="7"/>
      <c r="I638" s="7"/>
      <c r="J638" s="7"/>
      <c r="K638" s="52"/>
      <c r="L638" s="52"/>
      <c r="M638" s="52"/>
      <c r="N638" s="52"/>
      <c r="O638" s="7"/>
      <c r="P638" s="7"/>
      <c r="Q638" s="7"/>
      <c r="R638" s="7"/>
      <c r="S638" s="7"/>
      <c r="T638" s="7"/>
      <c r="U638" s="22"/>
      <c r="V638" s="7"/>
      <c r="W638" s="7"/>
      <c r="X638" s="7"/>
      <c r="Y638" s="7"/>
    </row>
    <row r="639" ht="15.75" customHeight="1">
      <c r="B639" s="7"/>
      <c r="C639" s="7"/>
      <c r="D639" s="7"/>
      <c r="E639" s="7"/>
      <c r="F639" s="7"/>
      <c r="G639" s="7"/>
      <c r="H639" s="7"/>
      <c r="I639" s="7"/>
      <c r="J639" s="7"/>
      <c r="K639" s="52"/>
      <c r="L639" s="52"/>
      <c r="M639" s="52"/>
      <c r="N639" s="52"/>
      <c r="O639" s="7"/>
      <c r="P639" s="7"/>
      <c r="Q639" s="7"/>
      <c r="R639" s="7"/>
      <c r="S639" s="7"/>
      <c r="T639" s="7"/>
      <c r="U639" s="22"/>
      <c r="V639" s="7"/>
      <c r="W639" s="7"/>
      <c r="X639" s="7"/>
      <c r="Y639" s="7"/>
    </row>
    <row r="640" ht="15.75" customHeight="1">
      <c r="B640" s="7"/>
      <c r="C640" s="7"/>
      <c r="D640" s="7"/>
      <c r="E640" s="7"/>
      <c r="F640" s="7"/>
      <c r="G640" s="7"/>
      <c r="H640" s="7"/>
      <c r="I640" s="7"/>
      <c r="J640" s="7"/>
      <c r="K640" s="52"/>
      <c r="L640" s="52"/>
      <c r="M640" s="52"/>
      <c r="N640" s="52"/>
      <c r="O640" s="7"/>
      <c r="P640" s="7"/>
      <c r="Q640" s="7"/>
      <c r="R640" s="7"/>
      <c r="S640" s="7"/>
      <c r="T640" s="7"/>
      <c r="U640" s="22"/>
      <c r="V640" s="7"/>
      <c r="W640" s="7"/>
      <c r="X640" s="7"/>
      <c r="Y640" s="7"/>
    </row>
    <row r="641" ht="15.75" customHeight="1">
      <c r="B641" s="7"/>
      <c r="C641" s="7"/>
      <c r="D641" s="7"/>
      <c r="E641" s="7"/>
      <c r="F641" s="7"/>
      <c r="G641" s="7"/>
      <c r="H641" s="7"/>
      <c r="I641" s="7"/>
      <c r="J641" s="7"/>
      <c r="K641" s="52"/>
      <c r="L641" s="52"/>
      <c r="M641" s="52"/>
      <c r="N641" s="52"/>
      <c r="O641" s="7"/>
      <c r="P641" s="7"/>
      <c r="Q641" s="7"/>
      <c r="R641" s="7"/>
      <c r="S641" s="7"/>
      <c r="T641" s="7"/>
      <c r="U641" s="22"/>
      <c r="V641" s="7"/>
      <c r="W641" s="7"/>
      <c r="X641" s="7"/>
      <c r="Y641" s="7"/>
    </row>
    <row r="642" ht="15.75" customHeight="1">
      <c r="B642" s="7"/>
      <c r="C642" s="7"/>
      <c r="D642" s="7"/>
      <c r="E642" s="7"/>
      <c r="F642" s="7"/>
      <c r="G642" s="7"/>
      <c r="H642" s="7"/>
      <c r="I642" s="7"/>
      <c r="J642" s="7"/>
      <c r="K642" s="52"/>
      <c r="L642" s="52"/>
      <c r="M642" s="52"/>
      <c r="N642" s="52"/>
      <c r="O642" s="7"/>
      <c r="P642" s="7"/>
      <c r="Q642" s="7"/>
      <c r="R642" s="7"/>
      <c r="S642" s="7"/>
      <c r="T642" s="7"/>
      <c r="U642" s="22"/>
      <c r="V642" s="7"/>
      <c r="W642" s="7"/>
      <c r="X642" s="7"/>
      <c r="Y642" s="7"/>
    </row>
    <row r="643" ht="15.75" customHeight="1">
      <c r="B643" s="7"/>
      <c r="C643" s="7"/>
      <c r="D643" s="7"/>
      <c r="E643" s="7"/>
      <c r="F643" s="7"/>
      <c r="G643" s="7"/>
      <c r="H643" s="7"/>
      <c r="I643" s="7"/>
      <c r="J643" s="7"/>
      <c r="K643" s="52"/>
      <c r="L643" s="52"/>
      <c r="M643" s="52"/>
      <c r="N643" s="52"/>
      <c r="O643" s="7"/>
      <c r="P643" s="7"/>
      <c r="Q643" s="7"/>
      <c r="R643" s="7"/>
      <c r="S643" s="7"/>
      <c r="T643" s="7"/>
      <c r="U643" s="22"/>
      <c r="V643" s="7"/>
      <c r="W643" s="7"/>
      <c r="X643" s="7"/>
      <c r="Y643" s="7"/>
    </row>
    <row r="644" ht="15.75" customHeight="1">
      <c r="B644" s="7"/>
      <c r="C644" s="7"/>
      <c r="D644" s="7"/>
      <c r="E644" s="7"/>
      <c r="F644" s="7"/>
      <c r="G644" s="7"/>
      <c r="H644" s="7"/>
      <c r="I644" s="7"/>
      <c r="J644" s="7"/>
      <c r="K644" s="52"/>
      <c r="L644" s="52"/>
      <c r="M644" s="52"/>
      <c r="N644" s="52"/>
      <c r="O644" s="7"/>
      <c r="P644" s="7"/>
      <c r="Q644" s="7"/>
      <c r="R644" s="7"/>
      <c r="S644" s="7"/>
      <c r="T644" s="7"/>
      <c r="U644" s="22"/>
      <c r="V644" s="7"/>
      <c r="W644" s="7"/>
      <c r="X644" s="7"/>
      <c r="Y644" s="7"/>
    </row>
    <row r="645" ht="15.75" customHeight="1">
      <c r="B645" s="7"/>
      <c r="C645" s="7"/>
      <c r="D645" s="7"/>
      <c r="E645" s="7"/>
      <c r="F645" s="7"/>
      <c r="G645" s="7"/>
      <c r="H645" s="7"/>
      <c r="I645" s="7"/>
      <c r="J645" s="7"/>
      <c r="K645" s="52"/>
      <c r="L645" s="52"/>
      <c r="M645" s="52"/>
      <c r="N645" s="52"/>
      <c r="O645" s="7"/>
      <c r="P645" s="7"/>
      <c r="Q645" s="7"/>
      <c r="R645" s="7"/>
      <c r="S645" s="7"/>
      <c r="T645" s="7"/>
      <c r="U645" s="22"/>
      <c r="V645" s="7"/>
      <c r="W645" s="7"/>
      <c r="X645" s="7"/>
      <c r="Y645" s="7"/>
    </row>
    <row r="646" ht="15.75" customHeight="1">
      <c r="B646" s="7"/>
      <c r="C646" s="7"/>
      <c r="D646" s="7"/>
      <c r="E646" s="7"/>
      <c r="F646" s="7"/>
      <c r="G646" s="7"/>
      <c r="H646" s="7"/>
      <c r="I646" s="7"/>
      <c r="J646" s="7"/>
      <c r="K646" s="52"/>
      <c r="L646" s="52"/>
      <c r="M646" s="52"/>
      <c r="N646" s="52"/>
      <c r="O646" s="7"/>
      <c r="P646" s="7"/>
      <c r="Q646" s="7"/>
      <c r="R646" s="7"/>
      <c r="S646" s="7"/>
      <c r="T646" s="7"/>
      <c r="U646" s="22"/>
      <c r="V646" s="7"/>
      <c r="W646" s="7"/>
      <c r="X646" s="7"/>
      <c r="Y646" s="7"/>
    </row>
    <row r="647" ht="15.75" customHeight="1">
      <c r="B647" s="7"/>
      <c r="C647" s="7"/>
      <c r="D647" s="7"/>
      <c r="E647" s="7"/>
      <c r="F647" s="7"/>
      <c r="G647" s="7"/>
      <c r="H647" s="7"/>
      <c r="I647" s="7"/>
      <c r="J647" s="7"/>
      <c r="K647" s="52"/>
      <c r="L647" s="52"/>
      <c r="M647" s="52"/>
      <c r="N647" s="52"/>
      <c r="O647" s="7"/>
      <c r="P647" s="7"/>
      <c r="Q647" s="7"/>
      <c r="R647" s="7"/>
      <c r="S647" s="7"/>
      <c r="T647" s="7"/>
      <c r="U647" s="22"/>
      <c r="V647" s="7"/>
      <c r="W647" s="7"/>
      <c r="X647" s="7"/>
      <c r="Y647" s="7"/>
    </row>
    <row r="648" ht="15.75" customHeight="1">
      <c r="B648" s="7"/>
      <c r="C648" s="7"/>
      <c r="D648" s="7"/>
      <c r="E648" s="7"/>
      <c r="F648" s="7"/>
      <c r="G648" s="7"/>
      <c r="H648" s="7"/>
      <c r="I648" s="7"/>
      <c r="J648" s="7"/>
      <c r="K648" s="52"/>
      <c r="L648" s="52"/>
      <c r="M648" s="52"/>
      <c r="N648" s="52"/>
      <c r="O648" s="7"/>
      <c r="P648" s="7"/>
      <c r="Q648" s="7"/>
      <c r="R648" s="7"/>
      <c r="S648" s="7"/>
      <c r="T648" s="7"/>
      <c r="U648" s="22"/>
      <c r="V648" s="7"/>
      <c r="W648" s="7"/>
      <c r="X648" s="7"/>
      <c r="Y648" s="7"/>
    </row>
    <row r="649" ht="15.75" customHeight="1">
      <c r="B649" s="7"/>
      <c r="C649" s="7"/>
      <c r="D649" s="7"/>
      <c r="E649" s="7"/>
      <c r="F649" s="7"/>
      <c r="G649" s="7"/>
      <c r="H649" s="7"/>
      <c r="I649" s="7"/>
      <c r="J649" s="7"/>
      <c r="K649" s="52"/>
      <c r="L649" s="52"/>
      <c r="M649" s="52"/>
      <c r="N649" s="52"/>
      <c r="O649" s="7"/>
      <c r="P649" s="7"/>
      <c r="Q649" s="7"/>
      <c r="R649" s="7"/>
      <c r="S649" s="7"/>
      <c r="T649" s="7"/>
      <c r="U649" s="22"/>
      <c r="V649" s="7"/>
      <c r="W649" s="7"/>
      <c r="X649" s="7"/>
      <c r="Y649" s="7"/>
    </row>
    <row r="650" ht="15.75" customHeight="1">
      <c r="B650" s="7"/>
      <c r="C650" s="7"/>
      <c r="D650" s="7"/>
      <c r="E650" s="7"/>
      <c r="F650" s="7"/>
      <c r="G650" s="7"/>
      <c r="H650" s="7"/>
      <c r="I650" s="7"/>
      <c r="J650" s="7"/>
      <c r="K650" s="52"/>
      <c r="L650" s="52"/>
      <c r="M650" s="52"/>
      <c r="N650" s="52"/>
      <c r="O650" s="7"/>
      <c r="P650" s="7"/>
      <c r="Q650" s="7"/>
      <c r="R650" s="7"/>
      <c r="S650" s="7"/>
      <c r="T650" s="7"/>
      <c r="U650" s="22"/>
      <c r="V650" s="7"/>
      <c r="W650" s="7"/>
      <c r="X650" s="7"/>
      <c r="Y650" s="7"/>
    </row>
    <row r="651" ht="15.75" customHeight="1">
      <c r="B651" s="7"/>
      <c r="C651" s="7"/>
      <c r="D651" s="7"/>
      <c r="E651" s="7"/>
      <c r="F651" s="7"/>
      <c r="G651" s="7"/>
      <c r="H651" s="7"/>
      <c r="I651" s="7"/>
      <c r="J651" s="7"/>
      <c r="K651" s="52"/>
      <c r="L651" s="52"/>
      <c r="M651" s="52"/>
      <c r="N651" s="52"/>
      <c r="O651" s="7"/>
      <c r="P651" s="7"/>
      <c r="Q651" s="7"/>
      <c r="R651" s="7"/>
      <c r="S651" s="7"/>
      <c r="T651" s="7"/>
      <c r="U651" s="22"/>
      <c r="V651" s="7"/>
      <c r="W651" s="7"/>
      <c r="X651" s="7"/>
      <c r="Y651" s="7"/>
    </row>
    <row r="652" ht="15.75" customHeight="1">
      <c r="B652" s="7"/>
      <c r="C652" s="7"/>
      <c r="D652" s="7"/>
      <c r="E652" s="7"/>
      <c r="F652" s="7"/>
      <c r="G652" s="7"/>
      <c r="H652" s="7"/>
      <c r="I652" s="7"/>
      <c r="J652" s="7"/>
      <c r="K652" s="52"/>
      <c r="L652" s="52"/>
      <c r="M652" s="52"/>
      <c r="N652" s="52"/>
      <c r="O652" s="7"/>
      <c r="P652" s="7"/>
      <c r="Q652" s="7"/>
      <c r="R652" s="7"/>
      <c r="S652" s="7"/>
      <c r="T652" s="7"/>
      <c r="U652" s="22"/>
      <c r="V652" s="7"/>
      <c r="W652" s="7"/>
      <c r="X652" s="7"/>
      <c r="Y652" s="7"/>
    </row>
    <row r="653" ht="15.75" customHeight="1">
      <c r="B653" s="7"/>
      <c r="C653" s="7"/>
      <c r="D653" s="7"/>
      <c r="E653" s="7"/>
      <c r="F653" s="7"/>
      <c r="G653" s="7"/>
      <c r="H653" s="7"/>
      <c r="I653" s="7"/>
      <c r="J653" s="7"/>
      <c r="K653" s="52"/>
      <c r="L653" s="52"/>
      <c r="M653" s="52"/>
      <c r="N653" s="52"/>
      <c r="O653" s="7"/>
      <c r="P653" s="7"/>
      <c r="Q653" s="7"/>
      <c r="R653" s="7"/>
      <c r="S653" s="7"/>
      <c r="T653" s="7"/>
      <c r="U653" s="22"/>
      <c r="V653" s="7"/>
      <c r="W653" s="7"/>
      <c r="X653" s="7"/>
      <c r="Y653" s="7"/>
    </row>
    <row r="654" ht="15.75" customHeight="1">
      <c r="B654" s="7"/>
      <c r="C654" s="7"/>
      <c r="D654" s="7"/>
      <c r="E654" s="7"/>
      <c r="F654" s="7"/>
      <c r="G654" s="7"/>
      <c r="H654" s="7"/>
      <c r="I654" s="7"/>
      <c r="J654" s="7"/>
      <c r="K654" s="52"/>
      <c r="L654" s="52"/>
      <c r="M654" s="52"/>
      <c r="N654" s="52"/>
      <c r="O654" s="7"/>
      <c r="P654" s="7"/>
      <c r="Q654" s="7"/>
      <c r="R654" s="7"/>
      <c r="S654" s="7"/>
      <c r="T654" s="7"/>
      <c r="U654" s="22"/>
      <c r="V654" s="7"/>
      <c r="W654" s="7"/>
      <c r="X654" s="7"/>
      <c r="Y654" s="7"/>
    </row>
    <row r="655" ht="15.75" customHeight="1">
      <c r="B655" s="7"/>
      <c r="C655" s="7"/>
      <c r="D655" s="7"/>
      <c r="E655" s="7"/>
      <c r="F655" s="7"/>
      <c r="G655" s="7"/>
      <c r="H655" s="7"/>
      <c r="I655" s="7"/>
      <c r="J655" s="7"/>
      <c r="K655" s="52"/>
      <c r="L655" s="52"/>
      <c r="M655" s="52"/>
      <c r="N655" s="52"/>
      <c r="O655" s="7"/>
      <c r="P655" s="7"/>
      <c r="Q655" s="7"/>
      <c r="R655" s="7"/>
      <c r="S655" s="7"/>
      <c r="T655" s="7"/>
      <c r="U655" s="22"/>
      <c r="V655" s="7"/>
      <c r="W655" s="7"/>
      <c r="X655" s="7"/>
      <c r="Y655" s="7"/>
    </row>
    <row r="656" ht="15.75" customHeight="1">
      <c r="B656" s="7"/>
      <c r="C656" s="7"/>
      <c r="D656" s="7"/>
      <c r="E656" s="7"/>
      <c r="F656" s="7"/>
      <c r="G656" s="7"/>
      <c r="H656" s="7"/>
      <c r="I656" s="7"/>
      <c r="J656" s="7"/>
      <c r="K656" s="52"/>
      <c r="L656" s="52"/>
      <c r="M656" s="52"/>
      <c r="N656" s="52"/>
      <c r="O656" s="7"/>
      <c r="P656" s="7"/>
      <c r="Q656" s="7"/>
      <c r="R656" s="7"/>
      <c r="S656" s="7"/>
      <c r="T656" s="7"/>
      <c r="U656" s="22"/>
      <c r="V656" s="7"/>
      <c r="W656" s="7"/>
      <c r="X656" s="7"/>
      <c r="Y656" s="7"/>
    </row>
    <row r="657" ht="15.75" customHeight="1">
      <c r="B657" s="7"/>
      <c r="C657" s="7"/>
      <c r="D657" s="7"/>
      <c r="E657" s="7"/>
      <c r="F657" s="7"/>
      <c r="G657" s="7"/>
      <c r="H657" s="7"/>
      <c r="I657" s="7"/>
      <c r="J657" s="7"/>
      <c r="K657" s="52"/>
      <c r="L657" s="52"/>
      <c r="M657" s="52"/>
      <c r="N657" s="52"/>
      <c r="O657" s="7"/>
      <c r="P657" s="7"/>
      <c r="Q657" s="7"/>
      <c r="R657" s="7"/>
      <c r="S657" s="7"/>
      <c r="T657" s="7"/>
      <c r="U657" s="22"/>
      <c r="V657" s="7"/>
      <c r="W657" s="7"/>
      <c r="X657" s="7"/>
      <c r="Y657" s="7"/>
    </row>
    <row r="658" ht="15.75" customHeight="1">
      <c r="B658" s="7"/>
      <c r="C658" s="7"/>
      <c r="D658" s="7"/>
      <c r="E658" s="7"/>
      <c r="F658" s="7"/>
      <c r="G658" s="7"/>
      <c r="H658" s="7"/>
      <c r="I658" s="7"/>
      <c r="J658" s="7"/>
      <c r="K658" s="52"/>
      <c r="L658" s="52"/>
      <c r="M658" s="52"/>
      <c r="N658" s="52"/>
      <c r="O658" s="7"/>
      <c r="P658" s="7"/>
      <c r="Q658" s="7"/>
      <c r="R658" s="7"/>
      <c r="S658" s="7"/>
      <c r="T658" s="7"/>
      <c r="U658" s="22"/>
      <c r="V658" s="7"/>
      <c r="W658" s="7"/>
      <c r="X658" s="7"/>
      <c r="Y658" s="7"/>
    </row>
    <row r="659" ht="15.75" customHeight="1">
      <c r="B659" s="7"/>
      <c r="C659" s="7"/>
      <c r="D659" s="7"/>
      <c r="E659" s="7"/>
      <c r="F659" s="7"/>
      <c r="G659" s="7"/>
      <c r="H659" s="7"/>
      <c r="I659" s="7"/>
      <c r="J659" s="7"/>
      <c r="K659" s="52"/>
      <c r="L659" s="52"/>
      <c r="M659" s="52"/>
      <c r="N659" s="52"/>
      <c r="O659" s="7"/>
      <c r="P659" s="7"/>
      <c r="Q659" s="7"/>
      <c r="R659" s="7"/>
      <c r="S659" s="7"/>
      <c r="T659" s="7"/>
      <c r="U659" s="22"/>
      <c r="V659" s="7"/>
      <c r="W659" s="7"/>
      <c r="X659" s="7"/>
      <c r="Y659" s="7"/>
    </row>
    <row r="660" ht="15.75" customHeight="1">
      <c r="B660" s="7"/>
      <c r="C660" s="7"/>
      <c r="D660" s="7"/>
      <c r="E660" s="7"/>
      <c r="F660" s="7"/>
      <c r="G660" s="7"/>
      <c r="H660" s="7"/>
      <c r="I660" s="7"/>
      <c r="J660" s="7"/>
      <c r="K660" s="52"/>
      <c r="L660" s="52"/>
      <c r="M660" s="52"/>
      <c r="N660" s="52"/>
      <c r="O660" s="7"/>
      <c r="P660" s="7"/>
      <c r="Q660" s="7"/>
      <c r="R660" s="7"/>
      <c r="S660" s="7"/>
      <c r="T660" s="7"/>
      <c r="U660" s="22"/>
      <c r="V660" s="7"/>
      <c r="W660" s="7"/>
      <c r="X660" s="7"/>
      <c r="Y660" s="7"/>
    </row>
    <row r="661" ht="15.75" customHeight="1">
      <c r="B661" s="7"/>
      <c r="C661" s="7"/>
      <c r="D661" s="7"/>
      <c r="E661" s="7"/>
      <c r="F661" s="7"/>
      <c r="G661" s="7"/>
      <c r="H661" s="7"/>
      <c r="I661" s="7"/>
      <c r="J661" s="7"/>
      <c r="K661" s="52"/>
      <c r="L661" s="52"/>
      <c r="M661" s="52"/>
      <c r="N661" s="52"/>
      <c r="O661" s="7"/>
      <c r="P661" s="7"/>
      <c r="Q661" s="7"/>
      <c r="R661" s="7"/>
      <c r="S661" s="7"/>
      <c r="T661" s="7"/>
      <c r="U661" s="22"/>
      <c r="V661" s="7"/>
      <c r="W661" s="7"/>
      <c r="X661" s="7"/>
      <c r="Y661" s="7"/>
    </row>
    <row r="662" ht="15.75" customHeight="1">
      <c r="B662" s="7"/>
      <c r="C662" s="7"/>
      <c r="D662" s="7"/>
      <c r="E662" s="7"/>
      <c r="F662" s="7"/>
      <c r="G662" s="7"/>
      <c r="H662" s="7"/>
      <c r="I662" s="7"/>
      <c r="J662" s="7"/>
      <c r="K662" s="52"/>
      <c r="L662" s="52"/>
      <c r="M662" s="52"/>
      <c r="N662" s="52"/>
      <c r="O662" s="7"/>
      <c r="P662" s="7"/>
      <c r="Q662" s="7"/>
      <c r="R662" s="7"/>
      <c r="S662" s="7"/>
      <c r="T662" s="7"/>
      <c r="U662" s="22"/>
      <c r="V662" s="7"/>
      <c r="W662" s="7"/>
      <c r="X662" s="7"/>
      <c r="Y662" s="7"/>
    </row>
    <row r="663" ht="15.75" customHeight="1">
      <c r="B663" s="7"/>
      <c r="C663" s="7"/>
      <c r="D663" s="7"/>
      <c r="E663" s="7"/>
      <c r="F663" s="7"/>
      <c r="G663" s="7"/>
      <c r="H663" s="7"/>
      <c r="I663" s="7"/>
      <c r="J663" s="7"/>
      <c r="K663" s="52"/>
      <c r="L663" s="52"/>
      <c r="M663" s="52"/>
      <c r="N663" s="52"/>
      <c r="O663" s="7"/>
      <c r="P663" s="7"/>
      <c r="Q663" s="7"/>
      <c r="R663" s="7"/>
      <c r="S663" s="7"/>
      <c r="T663" s="7"/>
      <c r="U663" s="22"/>
      <c r="V663" s="7"/>
      <c r="W663" s="7"/>
      <c r="X663" s="7"/>
      <c r="Y663" s="7"/>
    </row>
    <row r="664" ht="15.75" customHeight="1">
      <c r="B664" s="7"/>
      <c r="C664" s="7"/>
      <c r="D664" s="7"/>
      <c r="E664" s="7"/>
      <c r="F664" s="7"/>
      <c r="G664" s="7"/>
      <c r="H664" s="7"/>
      <c r="I664" s="7"/>
      <c r="J664" s="7"/>
      <c r="K664" s="52"/>
      <c r="L664" s="52"/>
      <c r="M664" s="52"/>
      <c r="N664" s="52"/>
      <c r="O664" s="7"/>
      <c r="P664" s="7"/>
      <c r="Q664" s="7"/>
      <c r="R664" s="7"/>
      <c r="S664" s="7"/>
      <c r="T664" s="7"/>
      <c r="U664" s="22"/>
      <c r="V664" s="7"/>
      <c r="W664" s="7"/>
      <c r="X664" s="7"/>
      <c r="Y664" s="7"/>
    </row>
    <row r="665" ht="15.75" customHeight="1">
      <c r="B665" s="7"/>
      <c r="C665" s="7"/>
      <c r="D665" s="7"/>
      <c r="E665" s="7"/>
      <c r="F665" s="7"/>
      <c r="G665" s="7"/>
      <c r="H665" s="7"/>
      <c r="I665" s="7"/>
      <c r="J665" s="7"/>
      <c r="K665" s="52"/>
      <c r="L665" s="52"/>
      <c r="M665" s="52"/>
      <c r="N665" s="52"/>
      <c r="O665" s="7"/>
      <c r="P665" s="7"/>
      <c r="Q665" s="7"/>
      <c r="R665" s="7"/>
      <c r="S665" s="7"/>
      <c r="T665" s="7"/>
      <c r="U665" s="22"/>
      <c r="V665" s="7"/>
      <c r="W665" s="7"/>
      <c r="X665" s="7"/>
      <c r="Y665" s="7"/>
    </row>
    <row r="666" ht="15.75" customHeight="1">
      <c r="B666" s="7"/>
      <c r="C666" s="7"/>
      <c r="D666" s="7"/>
      <c r="E666" s="7"/>
      <c r="F666" s="7"/>
      <c r="G666" s="7"/>
      <c r="H666" s="7"/>
      <c r="I666" s="7"/>
      <c r="J666" s="7"/>
      <c r="K666" s="52"/>
      <c r="L666" s="52"/>
      <c r="M666" s="52"/>
      <c r="N666" s="52"/>
      <c r="O666" s="7"/>
      <c r="P666" s="7"/>
      <c r="Q666" s="7"/>
      <c r="R666" s="7"/>
      <c r="S666" s="7"/>
      <c r="T666" s="7"/>
      <c r="U666" s="22"/>
      <c r="V666" s="7"/>
      <c r="W666" s="7"/>
      <c r="X666" s="7"/>
      <c r="Y666" s="7"/>
    </row>
    <row r="667" ht="15.75" customHeight="1">
      <c r="B667" s="7"/>
      <c r="C667" s="7"/>
      <c r="D667" s="7"/>
      <c r="E667" s="7"/>
      <c r="F667" s="7"/>
      <c r="G667" s="7"/>
      <c r="H667" s="7"/>
      <c r="I667" s="7"/>
      <c r="J667" s="7"/>
      <c r="K667" s="52"/>
      <c r="L667" s="52"/>
      <c r="M667" s="52"/>
      <c r="N667" s="52"/>
      <c r="O667" s="7"/>
      <c r="P667" s="7"/>
      <c r="Q667" s="7"/>
      <c r="R667" s="7"/>
      <c r="S667" s="7"/>
      <c r="T667" s="7"/>
      <c r="U667" s="22"/>
      <c r="V667" s="7"/>
      <c r="W667" s="7"/>
      <c r="X667" s="7"/>
      <c r="Y667" s="7"/>
    </row>
    <row r="668" ht="15.75" customHeight="1">
      <c r="B668" s="7"/>
      <c r="C668" s="7"/>
      <c r="D668" s="7"/>
      <c r="E668" s="7"/>
      <c r="F668" s="7"/>
      <c r="G668" s="7"/>
      <c r="H668" s="7"/>
      <c r="I668" s="7"/>
      <c r="J668" s="7"/>
      <c r="K668" s="52"/>
      <c r="L668" s="52"/>
      <c r="M668" s="52"/>
      <c r="N668" s="52"/>
      <c r="O668" s="7"/>
      <c r="P668" s="7"/>
      <c r="Q668" s="7"/>
      <c r="R668" s="7"/>
      <c r="S668" s="7"/>
      <c r="T668" s="7"/>
      <c r="U668" s="22"/>
      <c r="V668" s="7"/>
      <c r="W668" s="7"/>
      <c r="X668" s="7"/>
      <c r="Y668" s="7"/>
    </row>
    <row r="669" ht="15.75" customHeight="1">
      <c r="B669" s="7"/>
      <c r="C669" s="7"/>
      <c r="D669" s="7"/>
      <c r="E669" s="7"/>
      <c r="F669" s="7"/>
      <c r="G669" s="7"/>
      <c r="H669" s="7"/>
      <c r="I669" s="7"/>
      <c r="J669" s="7"/>
      <c r="K669" s="52"/>
      <c r="L669" s="52"/>
      <c r="M669" s="52"/>
      <c r="N669" s="52"/>
      <c r="O669" s="7"/>
      <c r="P669" s="7"/>
      <c r="Q669" s="7"/>
      <c r="R669" s="7"/>
      <c r="S669" s="7"/>
      <c r="T669" s="7"/>
      <c r="U669" s="22"/>
      <c r="V669" s="7"/>
      <c r="W669" s="7"/>
      <c r="X669" s="7"/>
      <c r="Y669" s="7"/>
    </row>
    <row r="670" ht="15.75" customHeight="1">
      <c r="B670" s="7"/>
      <c r="C670" s="7"/>
      <c r="D670" s="7"/>
      <c r="E670" s="7"/>
      <c r="F670" s="7"/>
      <c r="G670" s="7"/>
      <c r="H670" s="7"/>
      <c r="I670" s="7"/>
      <c r="J670" s="7"/>
      <c r="K670" s="52"/>
      <c r="L670" s="52"/>
      <c r="M670" s="52"/>
      <c r="N670" s="52"/>
      <c r="O670" s="7"/>
      <c r="P670" s="7"/>
      <c r="Q670" s="7"/>
      <c r="R670" s="7"/>
      <c r="S670" s="7"/>
      <c r="T670" s="7"/>
      <c r="U670" s="22"/>
      <c r="V670" s="7"/>
      <c r="W670" s="7"/>
      <c r="X670" s="7"/>
      <c r="Y670" s="7"/>
    </row>
    <row r="671" ht="15.75" customHeight="1">
      <c r="B671" s="7"/>
      <c r="C671" s="7"/>
      <c r="D671" s="7"/>
      <c r="E671" s="7"/>
      <c r="F671" s="7"/>
      <c r="G671" s="7"/>
      <c r="H671" s="7"/>
      <c r="I671" s="7"/>
      <c r="J671" s="7"/>
      <c r="K671" s="52"/>
      <c r="L671" s="52"/>
      <c r="M671" s="52"/>
      <c r="N671" s="52"/>
      <c r="O671" s="7"/>
      <c r="P671" s="7"/>
      <c r="Q671" s="7"/>
      <c r="R671" s="7"/>
      <c r="S671" s="7"/>
      <c r="T671" s="7"/>
      <c r="U671" s="22"/>
      <c r="V671" s="7"/>
      <c r="W671" s="7"/>
      <c r="X671" s="7"/>
      <c r="Y671" s="7"/>
    </row>
    <row r="672" ht="15.75" customHeight="1">
      <c r="B672" s="7"/>
      <c r="C672" s="7"/>
      <c r="D672" s="7"/>
      <c r="E672" s="7"/>
      <c r="F672" s="7"/>
      <c r="G672" s="7"/>
      <c r="H672" s="7"/>
      <c r="I672" s="7"/>
      <c r="J672" s="7"/>
      <c r="K672" s="52"/>
      <c r="L672" s="52"/>
      <c r="M672" s="52"/>
      <c r="N672" s="52"/>
      <c r="O672" s="7"/>
      <c r="P672" s="7"/>
      <c r="Q672" s="7"/>
      <c r="R672" s="7"/>
      <c r="S672" s="7"/>
      <c r="T672" s="7"/>
      <c r="U672" s="22"/>
      <c r="V672" s="7"/>
      <c r="W672" s="7"/>
      <c r="X672" s="7"/>
      <c r="Y672" s="7"/>
    </row>
    <row r="673" ht="15.75" customHeight="1">
      <c r="B673" s="7"/>
      <c r="C673" s="7"/>
      <c r="D673" s="7"/>
      <c r="E673" s="7"/>
      <c r="F673" s="7"/>
      <c r="G673" s="7"/>
      <c r="H673" s="7"/>
      <c r="I673" s="7"/>
      <c r="J673" s="7"/>
      <c r="K673" s="52"/>
      <c r="L673" s="52"/>
      <c r="M673" s="52"/>
      <c r="N673" s="52"/>
      <c r="O673" s="7"/>
      <c r="P673" s="7"/>
      <c r="Q673" s="7"/>
      <c r="R673" s="7"/>
      <c r="S673" s="7"/>
      <c r="T673" s="7"/>
      <c r="U673" s="22"/>
      <c r="V673" s="7"/>
      <c r="W673" s="7"/>
      <c r="X673" s="7"/>
      <c r="Y673" s="7"/>
    </row>
    <row r="674" ht="15.75" customHeight="1">
      <c r="B674" s="7"/>
      <c r="C674" s="7"/>
      <c r="D674" s="7"/>
      <c r="E674" s="7"/>
      <c r="F674" s="7"/>
      <c r="G674" s="7"/>
      <c r="H674" s="7"/>
      <c r="I674" s="7"/>
      <c r="J674" s="7"/>
      <c r="K674" s="52"/>
      <c r="L674" s="52"/>
      <c r="M674" s="52"/>
      <c r="N674" s="52"/>
      <c r="O674" s="7"/>
      <c r="P674" s="7"/>
      <c r="Q674" s="7"/>
      <c r="R674" s="7"/>
      <c r="S674" s="7"/>
      <c r="T674" s="7"/>
      <c r="U674" s="22"/>
      <c r="V674" s="7"/>
      <c r="W674" s="7"/>
      <c r="X674" s="7"/>
      <c r="Y674" s="7"/>
    </row>
    <row r="675" ht="15.75" customHeight="1">
      <c r="B675" s="7"/>
      <c r="C675" s="7"/>
      <c r="D675" s="7"/>
      <c r="E675" s="7"/>
      <c r="F675" s="7"/>
      <c r="G675" s="7"/>
      <c r="H675" s="7"/>
      <c r="I675" s="7"/>
      <c r="J675" s="7"/>
      <c r="K675" s="52"/>
      <c r="L675" s="52"/>
      <c r="M675" s="52"/>
      <c r="N675" s="52"/>
      <c r="O675" s="7"/>
      <c r="P675" s="7"/>
      <c r="Q675" s="7"/>
      <c r="R675" s="7"/>
      <c r="S675" s="7"/>
      <c r="T675" s="7"/>
      <c r="U675" s="22"/>
      <c r="V675" s="7"/>
      <c r="W675" s="7"/>
      <c r="X675" s="7"/>
      <c r="Y675" s="7"/>
    </row>
    <row r="676" ht="15.75" customHeight="1">
      <c r="B676" s="7"/>
      <c r="C676" s="7"/>
      <c r="D676" s="7"/>
      <c r="E676" s="7"/>
      <c r="F676" s="7"/>
      <c r="G676" s="7"/>
      <c r="H676" s="7"/>
      <c r="I676" s="7"/>
      <c r="J676" s="7"/>
      <c r="K676" s="52"/>
      <c r="L676" s="52"/>
      <c r="M676" s="52"/>
      <c r="N676" s="52"/>
      <c r="O676" s="7"/>
      <c r="P676" s="7"/>
      <c r="Q676" s="7"/>
      <c r="R676" s="7"/>
      <c r="S676" s="7"/>
      <c r="T676" s="7"/>
      <c r="U676" s="22"/>
      <c r="V676" s="7"/>
      <c r="W676" s="7"/>
      <c r="X676" s="7"/>
      <c r="Y676" s="7"/>
    </row>
    <row r="677" ht="15.75" customHeight="1">
      <c r="B677" s="7"/>
      <c r="C677" s="7"/>
      <c r="D677" s="7"/>
      <c r="E677" s="7"/>
      <c r="F677" s="7"/>
      <c r="G677" s="7"/>
      <c r="H677" s="7"/>
      <c r="I677" s="7"/>
      <c r="J677" s="7"/>
      <c r="K677" s="52"/>
      <c r="L677" s="52"/>
      <c r="M677" s="52"/>
      <c r="N677" s="52"/>
      <c r="O677" s="7"/>
      <c r="P677" s="7"/>
      <c r="Q677" s="7"/>
      <c r="R677" s="7"/>
      <c r="S677" s="7"/>
      <c r="T677" s="7"/>
      <c r="U677" s="22"/>
      <c r="V677" s="7"/>
      <c r="W677" s="7"/>
      <c r="X677" s="7"/>
      <c r="Y677" s="7"/>
    </row>
    <row r="678" ht="15.75" customHeight="1">
      <c r="B678" s="7"/>
      <c r="C678" s="7"/>
      <c r="D678" s="7"/>
      <c r="E678" s="7"/>
      <c r="F678" s="7"/>
      <c r="G678" s="7"/>
      <c r="H678" s="7"/>
      <c r="I678" s="7"/>
      <c r="J678" s="7"/>
      <c r="K678" s="52"/>
      <c r="L678" s="52"/>
      <c r="M678" s="52"/>
      <c r="N678" s="52"/>
      <c r="O678" s="7"/>
      <c r="P678" s="7"/>
      <c r="Q678" s="7"/>
      <c r="R678" s="7"/>
      <c r="S678" s="7"/>
      <c r="T678" s="7"/>
      <c r="U678" s="22"/>
      <c r="V678" s="7"/>
      <c r="W678" s="7"/>
      <c r="X678" s="7"/>
      <c r="Y678" s="7"/>
    </row>
    <row r="679" ht="15.75" customHeight="1">
      <c r="B679" s="7"/>
      <c r="C679" s="7"/>
      <c r="D679" s="7"/>
      <c r="E679" s="7"/>
      <c r="F679" s="7"/>
      <c r="G679" s="7"/>
      <c r="H679" s="7"/>
      <c r="I679" s="7"/>
      <c r="J679" s="7"/>
      <c r="K679" s="52"/>
      <c r="L679" s="52"/>
      <c r="M679" s="52"/>
      <c r="N679" s="52"/>
      <c r="O679" s="7"/>
      <c r="P679" s="7"/>
      <c r="Q679" s="7"/>
      <c r="R679" s="7"/>
      <c r="S679" s="7"/>
      <c r="T679" s="7"/>
      <c r="U679" s="22"/>
      <c r="V679" s="7"/>
      <c r="W679" s="7"/>
      <c r="X679" s="7"/>
      <c r="Y679" s="7"/>
    </row>
    <row r="680" ht="15.75" customHeight="1">
      <c r="B680" s="7"/>
      <c r="C680" s="7"/>
      <c r="D680" s="7"/>
      <c r="E680" s="7"/>
      <c r="F680" s="7"/>
      <c r="G680" s="7"/>
      <c r="H680" s="7"/>
      <c r="I680" s="7"/>
      <c r="J680" s="7"/>
      <c r="K680" s="52"/>
      <c r="L680" s="52"/>
      <c r="M680" s="52"/>
      <c r="N680" s="52"/>
      <c r="O680" s="7"/>
      <c r="P680" s="7"/>
      <c r="Q680" s="7"/>
      <c r="R680" s="7"/>
      <c r="S680" s="7"/>
      <c r="T680" s="7"/>
      <c r="U680" s="22"/>
      <c r="V680" s="7"/>
      <c r="W680" s="7"/>
      <c r="X680" s="7"/>
      <c r="Y680" s="7"/>
    </row>
    <row r="681" ht="15.75" customHeight="1">
      <c r="B681" s="7"/>
      <c r="C681" s="7"/>
      <c r="D681" s="7"/>
      <c r="E681" s="7"/>
      <c r="F681" s="7"/>
      <c r="G681" s="7"/>
      <c r="H681" s="7"/>
      <c r="I681" s="7"/>
      <c r="J681" s="7"/>
      <c r="K681" s="52"/>
      <c r="L681" s="52"/>
      <c r="M681" s="52"/>
      <c r="N681" s="52"/>
      <c r="O681" s="7"/>
      <c r="P681" s="7"/>
      <c r="Q681" s="7"/>
      <c r="R681" s="7"/>
      <c r="S681" s="7"/>
      <c r="T681" s="7"/>
      <c r="U681" s="22"/>
      <c r="V681" s="7"/>
      <c r="W681" s="7"/>
      <c r="X681" s="7"/>
      <c r="Y681" s="7"/>
    </row>
    <row r="682" ht="15.75" customHeight="1">
      <c r="B682" s="7"/>
      <c r="C682" s="7"/>
      <c r="D682" s="7"/>
      <c r="E682" s="7"/>
      <c r="F682" s="7"/>
      <c r="G682" s="7"/>
      <c r="H682" s="7"/>
      <c r="I682" s="7"/>
      <c r="J682" s="7"/>
      <c r="K682" s="52"/>
      <c r="L682" s="52"/>
      <c r="M682" s="52"/>
      <c r="N682" s="52"/>
      <c r="O682" s="7"/>
      <c r="P682" s="7"/>
      <c r="Q682" s="7"/>
      <c r="R682" s="7"/>
      <c r="S682" s="7"/>
      <c r="T682" s="7"/>
      <c r="U682" s="22"/>
      <c r="V682" s="7"/>
      <c r="W682" s="7"/>
      <c r="X682" s="7"/>
      <c r="Y682" s="7"/>
    </row>
    <row r="683" ht="15.75" customHeight="1">
      <c r="B683" s="7"/>
      <c r="C683" s="7"/>
      <c r="D683" s="7"/>
      <c r="E683" s="7"/>
      <c r="F683" s="7"/>
      <c r="G683" s="7"/>
      <c r="H683" s="7"/>
      <c r="I683" s="7"/>
      <c r="J683" s="7"/>
      <c r="K683" s="52"/>
      <c r="L683" s="52"/>
      <c r="M683" s="52"/>
      <c r="N683" s="52"/>
      <c r="O683" s="7"/>
      <c r="P683" s="7"/>
      <c r="Q683" s="7"/>
      <c r="R683" s="7"/>
      <c r="S683" s="7"/>
      <c r="T683" s="7"/>
      <c r="U683" s="22"/>
      <c r="V683" s="7"/>
      <c r="W683" s="7"/>
      <c r="X683" s="7"/>
      <c r="Y683" s="7"/>
    </row>
    <row r="684" ht="15.75" customHeight="1">
      <c r="B684" s="7"/>
      <c r="C684" s="7"/>
      <c r="D684" s="7"/>
      <c r="E684" s="7"/>
      <c r="F684" s="7"/>
      <c r="G684" s="7"/>
      <c r="H684" s="7"/>
      <c r="I684" s="7"/>
      <c r="J684" s="7"/>
      <c r="K684" s="52"/>
      <c r="L684" s="52"/>
      <c r="M684" s="52"/>
      <c r="N684" s="52"/>
      <c r="O684" s="7"/>
      <c r="P684" s="7"/>
      <c r="Q684" s="7"/>
      <c r="R684" s="7"/>
      <c r="S684" s="7"/>
      <c r="T684" s="7"/>
      <c r="U684" s="22"/>
      <c r="V684" s="7"/>
      <c r="W684" s="7"/>
      <c r="X684" s="7"/>
      <c r="Y684" s="7"/>
    </row>
    <row r="685" ht="15.75" customHeight="1">
      <c r="B685" s="7"/>
      <c r="C685" s="7"/>
      <c r="D685" s="7"/>
      <c r="E685" s="7"/>
      <c r="F685" s="7"/>
      <c r="G685" s="7"/>
      <c r="H685" s="7"/>
      <c r="I685" s="7"/>
      <c r="J685" s="7"/>
      <c r="K685" s="52"/>
      <c r="L685" s="52"/>
      <c r="M685" s="52"/>
      <c r="N685" s="52"/>
      <c r="O685" s="7"/>
      <c r="P685" s="7"/>
      <c r="Q685" s="7"/>
      <c r="R685" s="7"/>
      <c r="S685" s="7"/>
      <c r="T685" s="7"/>
      <c r="U685" s="22"/>
      <c r="V685" s="7"/>
      <c r="W685" s="7"/>
      <c r="X685" s="7"/>
      <c r="Y685" s="7"/>
    </row>
    <row r="686" ht="15.75" customHeight="1">
      <c r="B686" s="7"/>
      <c r="C686" s="7"/>
      <c r="D686" s="7"/>
      <c r="E686" s="7"/>
      <c r="F686" s="7"/>
      <c r="G686" s="7"/>
      <c r="H686" s="7"/>
      <c r="I686" s="7"/>
      <c r="J686" s="7"/>
      <c r="K686" s="52"/>
      <c r="L686" s="52"/>
      <c r="M686" s="52"/>
      <c r="N686" s="52"/>
      <c r="O686" s="7"/>
      <c r="P686" s="7"/>
      <c r="Q686" s="7"/>
      <c r="R686" s="7"/>
      <c r="S686" s="7"/>
      <c r="T686" s="7"/>
      <c r="U686" s="22"/>
      <c r="V686" s="7"/>
      <c r="W686" s="7"/>
      <c r="X686" s="7"/>
      <c r="Y686" s="7"/>
    </row>
    <row r="687" ht="15.75" customHeight="1">
      <c r="B687" s="7"/>
      <c r="C687" s="7"/>
      <c r="D687" s="7"/>
      <c r="E687" s="7"/>
      <c r="F687" s="7"/>
      <c r="G687" s="7"/>
      <c r="H687" s="7"/>
      <c r="I687" s="7"/>
      <c r="J687" s="7"/>
      <c r="K687" s="52"/>
      <c r="L687" s="52"/>
      <c r="M687" s="52"/>
      <c r="N687" s="52"/>
      <c r="O687" s="7"/>
      <c r="P687" s="7"/>
      <c r="Q687" s="7"/>
      <c r="R687" s="7"/>
      <c r="S687" s="7"/>
      <c r="T687" s="7"/>
      <c r="U687" s="22"/>
      <c r="V687" s="7"/>
      <c r="W687" s="7"/>
      <c r="X687" s="7"/>
      <c r="Y687" s="7"/>
    </row>
    <row r="688" ht="15.75" customHeight="1">
      <c r="B688" s="7"/>
      <c r="C688" s="7"/>
      <c r="D688" s="7"/>
      <c r="E688" s="7"/>
      <c r="F688" s="7"/>
      <c r="G688" s="7"/>
      <c r="H688" s="7"/>
      <c r="I688" s="7"/>
      <c r="J688" s="7"/>
      <c r="K688" s="52"/>
      <c r="L688" s="52"/>
      <c r="M688" s="52"/>
      <c r="N688" s="52"/>
      <c r="O688" s="7"/>
      <c r="P688" s="7"/>
      <c r="Q688" s="7"/>
      <c r="R688" s="7"/>
      <c r="S688" s="7"/>
      <c r="T688" s="7"/>
      <c r="U688" s="22"/>
      <c r="V688" s="7"/>
      <c r="W688" s="7"/>
      <c r="X688" s="7"/>
      <c r="Y688" s="7"/>
    </row>
    <row r="689" ht="15.75" customHeight="1">
      <c r="B689" s="7"/>
      <c r="C689" s="7"/>
      <c r="D689" s="7"/>
      <c r="E689" s="7"/>
      <c r="F689" s="7"/>
      <c r="G689" s="7"/>
      <c r="H689" s="7"/>
      <c r="I689" s="7"/>
      <c r="J689" s="7"/>
      <c r="K689" s="52"/>
      <c r="L689" s="52"/>
      <c r="M689" s="52"/>
      <c r="N689" s="52"/>
      <c r="O689" s="7"/>
      <c r="P689" s="7"/>
      <c r="Q689" s="7"/>
      <c r="R689" s="7"/>
      <c r="S689" s="7"/>
      <c r="T689" s="7"/>
      <c r="U689" s="22"/>
      <c r="V689" s="7"/>
      <c r="W689" s="7"/>
      <c r="X689" s="7"/>
      <c r="Y689" s="7"/>
    </row>
    <row r="690" ht="15.75" customHeight="1">
      <c r="B690" s="7"/>
      <c r="C690" s="7"/>
      <c r="D690" s="7"/>
      <c r="E690" s="7"/>
      <c r="F690" s="7"/>
      <c r="G690" s="7"/>
      <c r="H690" s="7"/>
      <c r="I690" s="7"/>
      <c r="J690" s="7"/>
      <c r="K690" s="52"/>
      <c r="L690" s="52"/>
      <c r="M690" s="52"/>
      <c r="N690" s="52"/>
      <c r="O690" s="7"/>
      <c r="P690" s="7"/>
      <c r="Q690" s="7"/>
      <c r="R690" s="7"/>
      <c r="S690" s="7"/>
      <c r="T690" s="7"/>
      <c r="U690" s="22"/>
      <c r="V690" s="7"/>
      <c r="W690" s="7"/>
      <c r="X690" s="7"/>
      <c r="Y690" s="7"/>
    </row>
    <row r="691" ht="15.75" customHeight="1">
      <c r="B691" s="7"/>
      <c r="C691" s="7"/>
      <c r="D691" s="7"/>
      <c r="E691" s="7"/>
      <c r="F691" s="7"/>
      <c r="G691" s="7"/>
      <c r="H691" s="7"/>
      <c r="I691" s="7"/>
      <c r="J691" s="7"/>
      <c r="K691" s="52"/>
      <c r="L691" s="52"/>
      <c r="M691" s="52"/>
      <c r="N691" s="52"/>
      <c r="O691" s="7"/>
      <c r="P691" s="7"/>
      <c r="Q691" s="7"/>
      <c r="R691" s="7"/>
      <c r="S691" s="7"/>
      <c r="T691" s="7"/>
      <c r="U691" s="22"/>
      <c r="V691" s="7"/>
      <c r="W691" s="7"/>
      <c r="X691" s="7"/>
      <c r="Y691" s="7"/>
    </row>
    <row r="692" ht="15.75" customHeight="1">
      <c r="B692" s="7"/>
      <c r="C692" s="7"/>
      <c r="D692" s="7"/>
      <c r="E692" s="7"/>
      <c r="F692" s="7"/>
      <c r="G692" s="7"/>
      <c r="H692" s="7"/>
      <c r="I692" s="7"/>
      <c r="J692" s="7"/>
      <c r="K692" s="52"/>
      <c r="L692" s="52"/>
      <c r="M692" s="52"/>
      <c r="N692" s="52"/>
      <c r="O692" s="7"/>
      <c r="P692" s="7"/>
      <c r="Q692" s="7"/>
      <c r="R692" s="7"/>
      <c r="S692" s="7"/>
      <c r="T692" s="7"/>
      <c r="U692" s="22"/>
      <c r="V692" s="7"/>
      <c r="W692" s="7"/>
      <c r="X692" s="7"/>
      <c r="Y692" s="7"/>
    </row>
    <row r="693" ht="15.75" customHeight="1">
      <c r="B693" s="7"/>
      <c r="C693" s="7"/>
      <c r="D693" s="7"/>
      <c r="E693" s="7"/>
      <c r="F693" s="7"/>
      <c r="G693" s="7"/>
      <c r="H693" s="7"/>
      <c r="I693" s="7"/>
      <c r="J693" s="7"/>
      <c r="K693" s="52"/>
      <c r="L693" s="52"/>
      <c r="M693" s="52"/>
      <c r="N693" s="52"/>
      <c r="O693" s="7"/>
      <c r="P693" s="7"/>
      <c r="Q693" s="7"/>
      <c r="R693" s="7"/>
      <c r="S693" s="7"/>
      <c r="T693" s="7"/>
      <c r="U693" s="22"/>
      <c r="V693" s="7"/>
      <c r="W693" s="7"/>
      <c r="X693" s="7"/>
      <c r="Y693" s="7"/>
    </row>
    <row r="694" ht="15.75" customHeight="1">
      <c r="B694" s="7"/>
      <c r="C694" s="7"/>
      <c r="D694" s="7"/>
      <c r="E694" s="7"/>
      <c r="F694" s="7"/>
      <c r="G694" s="7"/>
      <c r="H694" s="7"/>
      <c r="I694" s="7"/>
      <c r="J694" s="7"/>
      <c r="K694" s="52"/>
      <c r="L694" s="52"/>
      <c r="M694" s="52"/>
      <c r="N694" s="52"/>
      <c r="O694" s="7"/>
      <c r="P694" s="7"/>
      <c r="Q694" s="7"/>
      <c r="R694" s="7"/>
      <c r="S694" s="7"/>
      <c r="T694" s="7"/>
      <c r="U694" s="22"/>
      <c r="V694" s="7"/>
      <c r="W694" s="7"/>
      <c r="X694" s="7"/>
      <c r="Y694" s="7"/>
    </row>
    <row r="695" ht="15.75" customHeight="1">
      <c r="B695" s="7"/>
      <c r="C695" s="7"/>
      <c r="D695" s="7"/>
      <c r="E695" s="7"/>
      <c r="F695" s="7"/>
      <c r="G695" s="7"/>
      <c r="H695" s="7"/>
      <c r="I695" s="7"/>
      <c r="J695" s="7"/>
      <c r="K695" s="52"/>
      <c r="L695" s="52"/>
      <c r="M695" s="52"/>
      <c r="N695" s="52"/>
      <c r="O695" s="7"/>
      <c r="P695" s="7"/>
      <c r="Q695" s="7"/>
      <c r="R695" s="7"/>
      <c r="S695" s="7"/>
      <c r="T695" s="7"/>
      <c r="U695" s="22"/>
      <c r="V695" s="7"/>
      <c r="W695" s="7"/>
      <c r="X695" s="7"/>
      <c r="Y695" s="7"/>
    </row>
    <row r="696" ht="15.75" customHeight="1">
      <c r="B696" s="7"/>
      <c r="C696" s="7"/>
      <c r="D696" s="7"/>
      <c r="E696" s="7"/>
      <c r="F696" s="7"/>
      <c r="G696" s="7"/>
      <c r="H696" s="7"/>
      <c r="I696" s="7"/>
      <c r="J696" s="7"/>
      <c r="K696" s="52"/>
      <c r="L696" s="52"/>
      <c r="M696" s="52"/>
      <c r="N696" s="52"/>
      <c r="O696" s="7"/>
      <c r="P696" s="7"/>
      <c r="Q696" s="7"/>
      <c r="R696" s="7"/>
      <c r="S696" s="7"/>
      <c r="T696" s="7"/>
      <c r="U696" s="22"/>
      <c r="V696" s="7"/>
      <c r="W696" s="7"/>
      <c r="X696" s="7"/>
      <c r="Y696" s="7"/>
    </row>
    <row r="697" ht="15.75" customHeight="1">
      <c r="B697" s="7"/>
      <c r="C697" s="7"/>
      <c r="D697" s="7"/>
      <c r="E697" s="7"/>
      <c r="F697" s="7"/>
      <c r="G697" s="7"/>
      <c r="H697" s="7"/>
      <c r="I697" s="7"/>
      <c r="J697" s="7"/>
      <c r="K697" s="52"/>
      <c r="L697" s="52"/>
      <c r="M697" s="52"/>
      <c r="N697" s="52"/>
      <c r="O697" s="7"/>
      <c r="P697" s="7"/>
      <c r="Q697" s="7"/>
      <c r="R697" s="7"/>
      <c r="S697" s="7"/>
      <c r="T697" s="7"/>
      <c r="U697" s="22"/>
      <c r="V697" s="7"/>
      <c r="W697" s="7"/>
      <c r="X697" s="7"/>
      <c r="Y697" s="7"/>
    </row>
    <row r="698" ht="15.75" customHeight="1">
      <c r="B698" s="7"/>
      <c r="C698" s="7"/>
      <c r="D698" s="7"/>
      <c r="E698" s="7"/>
      <c r="F698" s="7"/>
      <c r="G698" s="7"/>
      <c r="H698" s="7"/>
      <c r="I698" s="7"/>
      <c r="J698" s="7"/>
      <c r="K698" s="52"/>
      <c r="L698" s="52"/>
      <c r="M698" s="52"/>
      <c r="N698" s="52"/>
      <c r="O698" s="7"/>
      <c r="P698" s="7"/>
      <c r="Q698" s="7"/>
      <c r="R698" s="7"/>
      <c r="S698" s="7"/>
      <c r="T698" s="7"/>
      <c r="U698" s="22"/>
      <c r="V698" s="7"/>
      <c r="W698" s="7"/>
      <c r="X698" s="7"/>
      <c r="Y698" s="7"/>
    </row>
    <row r="699" ht="15.75" customHeight="1">
      <c r="B699" s="7"/>
      <c r="C699" s="7"/>
      <c r="D699" s="7"/>
      <c r="E699" s="7"/>
      <c r="F699" s="7"/>
      <c r="G699" s="7"/>
      <c r="H699" s="7"/>
      <c r="I699" s="7"/>
      <c r="J699" s="7"/>
      <c r="K699" s="52"/>
      <c r="L699" s="52"/>
      <c r="M699" s="52"/>
      <c r="N699" s="52"/>
      <c r="O699" s="7"/>
      <c r="P699" s="7"/>
      <c r="Q699" s="7"/>
      <c r="R699" s="7"/>
      <c r="S699" s="7"/>
      <c r="T699" s="7"/>
      <c r="U699" s="22"/>
      <c r="V699" s="7"/>
      <c r="W699" s="7"/>
      <c r="X699" s="7"/>
      <c r="Y699" s="7"/>
    </row>
    <row r="700" ht="15.75" customHeight="1">
      <c r="B700" s="7"/>
      <c r="C700" s="7"/>
      <c r="D700" s="7"/>
      <c r="E700" s="7"/>
      <c r="F700" s="7"/>
      <c r="G700" s="7"/>
      <c r="H700" s="7"/>
      <c r="I700" s="7"/>
      <c r="J700" s="7"/>
      <c r="K700" s="52"/>
      <c r="L700" s="52"/>
      <c r="M700" s="52"/>
      <c r="N700" s="52"/>
      <c r="O700" s="7"/>
      <c r="P700" s="7"/>
      <c r="Q700" s="7"/>
      <c r="R700" s="7"/>
      <c r="S700" s="7"/>
      <c r="T700" s="7"/>
      <c r="U700" s="22"/>
      <c r="V700" s="7"/>
      <c r="W700" s="7"/>
      <c r="X700" s="7"/>
      <c r="Y700" s="7"/>
    </row>
    <row r="701" ht="15.75" customHeight="1">
      <c r="B701" s="7"/>
      <c r="C701" s="7"/>
      <c r="D701" s="7"/>
      <c r="E701" s="7"/>
      <c r="F701" s="7"/>
      <c r="G701" s="7"/>
      <c r="H701" s="7"/>
      <c r="I701" s="7"/>
      <c r="J701" s="7"/>
      <c r="K701" s="52"/>
      <c r="L701" s="52"/>
      <c r="M701" s="52"/>
      <c r="N701" s="52"/>
      <c r="O701" s="7"/>
      <c r="P701" s="7"/>
      <c r="Q701" s="7"/>
      <c r="R701" s="7"/>
      <c r="S701" s="7"/>
      <c r="T701" s="7"/>
      <c r="U701" s="22"/>
      <c r="V701" s="7"/>
      <c r="W701" s="7"/>
      <c r="X701" s="7"/>
      <c r="Y701" s="7"/>
    </row>
    <row r="702" ht="15.75" customHeight="1">
      <c r="B702" s="7"/>
      <c r="C702" s="7"/>
      <c r="D702" s="7"/>
      <c r="E702" s="7"/>
      <c r="F702" s="7"/>
      <c r="G702" s="7"/>
      <c r="H702" s="7"/>
      <c r="I702" s="7"/>
      <c r="J702" s="7"/>
      <c r="K702" s="52"/>
      <c r="L702" s="52"/>
      <c r="M702" s="52"/>
      <c r="N702" s="52"/>
      <c r="O702" s="7"/>
      <c r="P702" s="7"/>
      <c r="Q702" s="7"/>
      <c r="R702" s="7"/>
      <c r="S702" s="7"/>
      <c r="T702" s="7"/>
      <c r="U702" s="22"/>
      <c r="V702" s="7"/>
      <c r="W702" s="7"/>
      <c r="X702" s="7"/>
      <c r="Y702" s="7"/>
    </row>
    <row r="703" ht="15.75" customHeight="1">
      <c r="B703" s="7"/>
      <c r="C703" s="7"/>
      <c r="D703" s="7"/>
      <c r="E703" s="7"/>
      <c r="F703" s="7"/>
      <c r="G703" s="7"/>
      <c r="H703" s="7"/>
      <c r="I703" s="7"/>
      <c r="J703" s="7"/>
      <c r="K703" s="52"/>
      <c r="L703" s="52"/>
      <c r="M703" s="52"/>
      <c r="N703" s="52"/>
      <c r="O703" s="7"/>
      <c r="P703" s="7"/>
      <c r="Q703" s="7"/>
      <c r="R703" s="7"/>
      <c r="S703" s="7"/>
      <c r="T703" s="7"/>
      <c r="U703" s="22"/>
      <c r="V703" s="7"/>
      <c r="W703" s="7"/>
      <c r="X703" s="7"/>
      <c r="Y703" s="7"/>
    </row>
    <row r="704" ht="15.75" customHeight="1">
      <c r="B704" s="7"/>
      <c r="C704" s="7"/>
      <c r="D704" s="7"/>
      <c r="E704" s="7"/>
      <c r="F704" s="7"/>
      <c r="G704" s="7"/>
      <c r="H704" s="7"/>
      <c r="I704" s="7"/>
      <c r="J704" s="7"/>
      <c r="K704" s="52"/>
      <c r="L704" s="52"/>
      <c r="M704" s="52"/>
      <c r="N704" s="52"/>
      <c r="O704" s="7"/>
      <c r="P704" s="7"/>
      <c r="Q704" s="7"/>
      <c r="R704" s="7"/>
      <c r="S704" s="7"/>
      <c r="T704" s="7"/>
      <c r="U704" s="22"/>
      <c r="V704" s="7"/>
      <c r="W704" s="7"/>
      <c r="X704" s="7"/>
      <c r="Y704" s="7"/>
    </row>
    <row r="705" ht="15.75" customHeight="1">
      <c r="B705" s="7"/>
      <c r="C705" s="7"/>
      <c r="D705" s="7"/>
      <c r="E705" s="7"/>
      <c r="F705" s="7"/>
      <c r="G705" s="7"/>
      <c r="H705" s="7"/>
      <c r="I705" s="7"/>
      <c r="J705" s="7"/>
      <c r="K705" s="52"/>
      <c r="L705" s="52"/>
      <c r="M705" s="52"/>
      <c r="N705" s="52"/>
      <c r="O705" s="7"/>
      <c r="P705" s="7"/>
      <c r="Q705" s="7"/>
      <c r="R705" s="7"/>
      <c r="S705" s="7"/>
      <c r="T705" s="7"/>
      <c r="U705" s="22"/>
      <c r="V705" s="7"/>
      <c r="W705" s="7"/>
      <c r="X705" s="7"/>
      <c r="Y705" s="7"/>
    </row>
    <row r="706" ht="15.75" customHeight="1">
      <c r="B706" s="7"/>
      <c r="C706" s="7"/>
      <c r="D706" s="7"/>
      <c r="E706" s="7"/>
      <c r="F706" s="7"/>
      <c r="G706" s="7"/>
      <c r="H706" s="7"/>
      <c r="I706" s="7"/>
      <c r="J706" s="7"/>
      <c r="K706" s="52"/>
      <c r="L706" s="52"/>
      <c r="M706" s="52"/>
      <c r="N706" s="52"/>
      <c r="O706" s="7"/>
      <c r="P706" s="7"/>
      <c r="Q706" s="7"/>
      <c r="R706" s="7"/>
      <c r="S706" s="7"/>
      <c r="T706" s="7"/>
      <c r="U706" s="22"/>
      <c r="V706" s="7"/>
      <c r="W706" s="7"/>
      <c r="X706" s="7"/>
      <c r="Y706" s="7"/>
    </row>
    <row r="707" ht="15.75" customHeight="1">
      <c r="B707" s="7"/>
      <c r="C707" s="7"/>
      <c r="D707" s="7"/>
      <c r="E707" s="7"/>
      <c r="F707" s="7"/>
      <c r="G707" s="7"/>
      <c r="H707" s="7"/>
      <c r="I707" s="7"/>
      <c r="J707" s="7"/>
      <c r="K707" s="52"/>
      <c r="L707" s="52"/>
      <c r="M707" s="52"/>
      <c r="N707" s="52"/>
      <c r="O707" s="7"/>
      <c r="P707" s="7"/>
      <c r="Q707" s="7"/>
      <c r="R707" s="7"/>
      <c r="S707" s="7"/>
      <c r="T707" s="7"/>
      <c r="U707" s="22"/>
      <c r="V707" s="7"/>
      <c r="W707" s="7"/>
      <c r="X707" s="7"/>
      <c r="Y707" s="7"/>
    </row>
    <row r="708" ht="15.75" customHeight="1">
      <c r="B708" s="7"/>
      <c r="C708" s="7"/>
      <c r="D708" s="7"/>
      <c r="E708" s="7"/>
      <c r="F708" s="7"/>
      <c r="G708" s="7"/>
      <c r="H708" s="7"/>
      <c r="I708" s="7"/>
      <c r="J708" s="7"/>
      <c r="K708" s="52"/>
      <c r="L708" s="52"/>
      <c r="M708" s="52"/>
      <c r="N708" s="52"/>
      <c r="O708" s="7"/>
      <c r="P708" s="7"/>
      <c r="Q708" s="7"/>
      <c r="R708" s="7"/>
      <c r="S708" s="7"/>
      <c r="T708" s="7"/>
      <c r="U708" s="22"/>
      <c r="V708" s="7"/>
      <c r="W708" s="7"/>
      <c r="X708" s="7"/>
      <c r="Y708" s="7"/>
    </row>
    <row r="709" ht="15.75" customHeight="1">
      <c r="B709" s="7"/>
      <c r="C709" s="7"/>
      <c r="D709" s="7"/>
      <c r="E709" s="7"/>
      <c r="F709" s="7"/>
      <c r="G709" s="7"/>
      <c r="H709" s="7"/>
      <c r="I709" s="7"/>
      <c r="J709" s="7"/>
      <c r="K709" s="52"/>
      <c r="L709" s="52"/>
      <c r="M709" s="52"/>
      <c r="N709" s="52"/>
      <c r="O709" s="7"/>
      <c r="P709" s="7"/>
      <c r="Q709" s="7"/>
      <c r="R709" s="7"/>
      <c r="S709" s="7"/>
      <c r="T709" s="7"/>
      <c r="U709" s="22"/>
      <c r="V709" s="7"/>
      <c r="W709" s="7"/>
      <c r="X709" s="7"/>
      <c r="Y709" s="7"/>
    </row>
    <row r="710" ht="15.75" customHeight="1">
      <c r="B710" s="7"/>
      <c r="C710" s="7"/>
      <c r="D710" s="7"/>
      <c r="E710" s="7"/>
      <c r="F710" s="7"/>
      <c r="G710" s="7"/>
      <c r="H710" s="7"/>
      <c r="I710" s="7"/>
      <c r="J710" s="7"/>
      <c r="K710" s="52"/>
      <c r="L710" s="52"/>
      <c r="M710" s="52"/>
      <c r="N710" s="52"/>
      <c r="O710" s="7"/>
      <c r="P710" s="7"/>
      <c r="Q710" s="7"/>
      <c r="R710" s="7"/>
      <c r="S710" s="7"/>
      <c r="T710" s="7"/>
      <c r="U710" s="22"/>
      <c r="V710" s="7"/>
      <c r="W710" s="7"/>
      <c r="X710" s="7"/>
      <c r="Y710" s="7"/>
    </row>
    <row r="711" ht="15.75" customHeight="1">
      <c r="B711" s="7"/>
      <c r="C711" s="7"/>
      <c r="D711" s="7"/>
      <c r="E711" s="7"/>
      <c r="F711" s="7"/>
      <c r="G711" s="7"/>
      <c r="H711" s="7"/>
      <c r="I711" s="7"/>
      <c r="J711" s="7"/>
      <c r="K711" s="52"/>
      <c r="L711" s="52"/>
      <c r="M711" s="52"/>
      <c r="N711" s="52"/>
      <c r="O711" s="7"/>
      <c r="P711" s="7"/>
      <c r="Q711" s="7"/>
      <c r="R711" s="7"/>
      <c r="S711" s="7"/>
      <c r="T711" s="7"/>
      <c r="U711" s="22"/>
      <c r="V711" s="7"/>
      <c r="W711" s="7"/>
      <c r="X711" s="7"/>
      <c r="Y711" s="7"/>
    </row>
    <row r="712" ht="15.75" customHeight="1">
      <c r="B712" s="7"/>
      <c r="C712" s="7"/>
      <c r="D712" s="7"/>
      <c r="E712" s="7"/>
      <c r="F712" s="7"/>
      <c r="G712" s="7"/>
      <c r="H712" s="7"/>
      <c r="I712" s="7"/>
      <c r="J712" s="7"/>
      <c r="K712" s="52"/>
      <c r="L712" s="52"/>
      <c r="M712" s="52"/>
      <c r="N712" s="52"/>
      <c r="O712" s="7"/>
      <c r="P712" s="7"/>
      <c r="Q712" s="7"/>
      <c r="R712" s="7"/>
      <c r="S712" s="7"/>
      <c r="T712" s="7"/>
      <c r="U712" s="22"/>
      <c r="V712" s="7"/>
      <c r="W712" s="7"/>
      <c r="X712" s="7"/>
      <c r="Y712" s="7"/>
    </row>
    <row r="713" ht="15.75" customHeight="1">
      <c r="B713" s="7"/>
      <c r="C713" s="7"/>
      <c r="D713" s="7"/>
      <c r="E713" s="7"/>
      <c r="F713" s="7"/>
      <c r="G713" s="7"/>
      <c r="H713" s="7"/>
      <c r="I713" s="7"/>
      <c r="J713" s="7"/>
      <c r="K713" s="52"/>
      <c r="L713" s="52"/>
      <c r="M713" s="52"/>
      <c r="N713" s="52"/>
      <c r="O713" s="7"/>
      <c r="P713" s="7"/>
      <c r="Q713" s="7"/>
      <c r="R713" s="7"/>
      <c r="S713" s="7"/>
      <c r="T713" s="7"/>
      <c r="U713" s="22"/>
      <c r="V713" s="7"/>
      <c r="W713" s="7"/>
      <c r="X713" s="7"/>
      <c r="Y713" s="7"/>
    </row>
    <row r="714" ht="15.75" customHeight="1">
      <c r="B714" s="7"/>
      <c r="C714" s="7"/>
      <c r="D714" s="7"/>
      <c r="E714" s="7"/>
      <c r="F714" s="7"/>
      <c r="G714" s="7"/>
      <c r="H714" s="7"/>
      <c r="I714" s="7"/>
      <c r="J714" s="7"/>
      <c r="K714" s="52"/>
      <c r="L714" s="52"/>
      <c r="M714" s="52"/>
      <c r="N714" s="52"/>
      <c r="O714" s="7"/>
      <c r="P714" s="7"/>
      <c r="Q714" s="7"/>
      <c r="R714" s="7"/>
      <c r="S714" s="7"/>
      <c r="T714" s="7"/>
      <c r="U714" s="22"/>
      <c r="V714" s="7"/>
      <c r="W714" s="7"/>
      <c r="X714" s="7"/>
      <c r="Y714" s="7"/>
    </row>
    <row r="715" ht="15.75" customHeight="1">
      <c r="B715" s="7"/>
      <c r="C715" s="7"/>
      <c r="D715" s="7"/>
      <c r="E715" s="7"/>
      <c r="F715" s="7"/>
      <c r="G715" s="7"/>
      <c r="H715" s="7"/>
      <c r="I715" s="7"/>
      <c r="J715" s="7"/>
      <c r="K715" s="52"/>
      <c r="L715" s="52"/>
      <c r="M715" s="52"/>
      <c r="N715" s="52"/>
      <c r="O715" s="7"/>
      <c r="P715" s="7"/>
      <c r="Q715" s="7"/>
      <c r="R715" s="7"/>
      <c r="S715" s="7"/>
      <c r="T715" s="7"/>
      <c r="U715" s="22"/>
      <c r="V715" s="7"/>
      <c r="W715" s="7"/>
      <c r="X715" s="7"/>
      <c r="Y715" s="7"/>
    </row>
    <row r="716" ht="15.75" customHeight="1">
      <c r="B716" s="7"/>
      <c r="C716" s="7"/>
      <c r="D716" s="7"/>
      <c r="E716" s="7"/>
      <c r="F716" s="7"/>
      <c r="G716" s="7"/>
      <c r="H716" s="7"/>
      <c r="I716" s="7"/>
      <c r="J716" s="7"/>
      <c r="K716" s="52"/>
      <c r="L716" s="52"/>
      <c r="M716" s="52"/>
      <c r="N716" s="52"/>
      <c r="O716" s="7"/>
      <c r="P716" s="7"/>
      <c r="Q716" s="7"/>
      <c r="R716" s="7"/>
      <c r="S716" s="7"/>
      <c r="T716" s="7"/>
      <c r="U716" s="22"/>
      <c r="V716" s="7"/>
      <c r="W716" s="7"/>
      <c r="X716" s="7"/>
      <c r="Y716" s="7"/>
    </row>
    <row r="717" ht="15.75" customHeight="1">
      <c r="B717" s="7"/>
      <c r="C717" s="7"/>
      <c r="D717" s="7"/>
      <c r="E717" s="7"/>
      <c r="F717" s="7"/>
      <c r="G717" s="7"/>
      <c r="H717" s="7"/>
      <c r="I717" s="7"/>
      <c r="J717" s="7"/>
      <c r="K717" s="52"/>
      <c r="L717" s="52"/>
      <c r="M717" s="52"/>
      <c r="N717" s="52"/>
      <c r="O717" s="7"/>
      <c r="P717" s="7"/>
      <c r="Q717" s="7"/>
      <c r="R717" s="7"/>
      <c r="S717" s="7"/>
      <c r="T717" s="7"/>
      <c r="U717" s="22"/>
      <c r="V717" s="7"/>
      <c r="W717" s="7"/>
      <c r="X717" s="7"/>
      <c r="Y717" s="7"/>
    </row>
    <row r="718" ht="15.75" customHeight="1">
      <c r="B718" s="7"/>
      <c r="C718" s="7"/>
      <c r="D718" s="7"/>
      <c r="E718" s="7"/>
      <c r="F718" s="7"/>
      <c r="G718" s="7"/>
      <c r="H718" s="7"/>
      <c r="I718" s="7"/>
      <c r="J718" s="7"/>
      <c r="K718" s="52"/>
      <c r="L718" s="52"/>
      <c r="M718" s="52"/>
      <c r="N718" s="52"/>
      <c r="O718" s="7"/>
      <c r="P718" s="7"/>
      <c r="Q718" s="7"/>
      <c r="R718" s="7"/>
      <c r="S718" s="7"/>
      <c r="T718" s="7"/>
      <c r="U718" s="22"/>
      <c r="V718" s="7"/>
      <c r="W718" s="7"/>
      <c r="X718" s="7"/>
      <c r="Y718" s="7"/>
    </row>
    <row r="719" ht="15.75" customHeight="1">
      <c r="B719" s="7"/>
      <c r="C719" s="7"/>
      <c r="D719" s="7"/>
      <c r="E719" s="7"/>
      <c r="F719" s="7"/>
      <c r="G719" s="7"/>
      <c r="H719" s="7"/>
      <c r="I719" s="7"/>
      <c r="J719" s="7"/>
      <c r="K719" s="52"/>
      <c r="L719" s="52"/>
      <c r="M719" s="52"/>
      <c r="N719" s="52"/>
      <c r="O719" s="7"/>
      <c r="P719" s="7"/>
      <c r="Q719" s="7"/>
      <c r="R719" s="7"/>
      <c r="S719" s="7"/>
      <c r="T719" s="7"/>
      <c r="U719" s="22"/>
      <c r="V719" s="7"/>
      <c r="W719" s="7"/>
      <c r="X719" s="7"/>
      <c r="Y719" s="7"/>
    </row>
    <row r="720" ht="15.75" customHeight="1">
      <c r="B720" s="7"/>
      <c r="C720" s="7"/>
      <c r="D720" s="7"/>
      <c r="E720" s="7"/>
      <c r="F720" s="7"/>
      <c r="G720" s="7"/>
      <c r="H720" s="7"/>
      <c r="I720" s="7"/>
      <c r="J720" s="7"/>
      <c r="K720" s="52"/>
      <c r="L720" s="52"/>
      <c r="M720" s="52"/>
      <c r="N720" s="52"/>
      <c r="O720" s="7"/>
      <c r="P720" s="7"/>
      <c r="Q720" s="7"/>
      <c r="R720" s="7"/>
      <c r="S720" s="7"/>
      <c r="T720" s="7"/>
      <c r="U720" s="22"/>
      <c r="V720" s="7"/>
      <c r="W720" s="7"/>
      <c r="X720" s="7"/>
      <c r="Y720" s="7"/>
    </row>
    <row r="721" ht="15.75" customHeight="1">
      <c r="B721" s="7"/>
      <c r="C721" s="7"/>
      <c r="D721" s="7"/>
      <c r="E721" s="7"/>
      <c r="F721" s="7"/>
      <c r="G721" s="7"/>
      <c r="H721" s="7"/>
      <c r="I721" s="7"/>
      <c r="J721" s="7"/>
      <c r="K721" s="52"/>
      <c r="L721" s="52"/>
      <c r="M721" s="52"/>
      <c r="N721" s="52"/>
      <c r="O721" s="7"/>
      <c r="P721" s="7"/>
      <c r="Q721" s="7"/>
      <c r="R721" s="7"/>
      <c r="S721" s="7"/>
      <c r="T721" s="7"/>
      <c r="U721" s="22"/>
      <c r="V721" s="7"/>
      <c r="W721" s="7"/>
      <c r="X721" s="7"/>
      <c r="Y721" s="7"/>
    </row>
    <row r="722" ht="15.75" customHeight="1">
      <c r="B722" s="7"/>
      <c r="C722" s="7"/>
      <c r="D722" s="7"/>
      <c r="E722" s="7"/>
      <c r="F722" s="7"/>
      <c r="G722" s="7"/>
      <c r="H722" s="7"/>
      <c r="I722" s="7"/>
      <c r="J722" s="7"/>
      <c r="K722" s="52"/>
      <c r="L722" s="52"/>
      <c r="M722" s="52"/>
      <c r="N722" s="52"/>
      <c r="O722" s="7"/>
      <c r="P722" s="7"/>
      <c r="Q722" s="7"/>
      <c r="R722" s="7"/>
      <c r="S722" s="7"/>
      <c r="T722" s="7"/>
      <c r="U722" s="22"/>
      <c r="V722" s="7"/>
      <c r="W722" s="7"/>
      <c r="X722" s="7"/>
      <c r="Y722" s="7"/>
    </row>
    <row r="723" ht="15.75" customHeight="1">
      <c r="B723" s="7"/>
      <c r="C723" s="7"/>
      <c r="D723" s="7"/>
      <c r="E723" s="7"/>
      <c r="F723" s="7"/>
      <c r="G723" s="7"/>
      <c r="H723" s="7"/>
      <c r="I723" s="7"/>
      <c r="J723" s="7"/>
      <c r="K723" s="52"/>
      <c r="L723" s="52"/>
      <c r="M723" s="52"/>
      <c r="N723" s="52"/>
      <c r="O723" s="7"/>
      <c r="P723" s="7"/>
      <c r="Q723" s="7"/>
      <c r="R723" s="7"/>
      <c r="S723" s="7"/>
      <c r="T723" s="7"/>
      <c r="U723" s="22"/>
      <c r="V723" s="7"/>
      <c r="W723" s="7"/>
      <c r="X723" s="7"/>
      <c r="Y723" s="7"/>
    </row>
    <row r="724" ht="15.75" customHeight="1">
      <c r="B724" s="7"/>
      <c r="C724" s="7"/>
      <c r="D724" s="7"/>
      <c r="E724" s="7"/>
      <c r="F724" s="7"/>
      <c r="G724" s="7"/>
      <c r="H724" s="7"/>
      <c r="I724" s="7"/>
      <c r="J724" s="7"/>
      <c r="K724" s="52"/>
      <c r="L724" s="52"/>
      <c r="M724" s="52"/>
      <c r="N724" s="52"/>
      <c r="O724" s="7"/>
      <c r="P724" s="7"/>
      <c r="Q724" s="7"/>
      <c r="R724" s="7"/>
      <c r="S724" s="7"/>
      <c r="T724" s="7"/>
      <c r="U724" s="22"/>
      <c r="V724" s="7"/>
      <c r="W724" s="7"/>
      <c r="X724" s="7"/>
      <c r="Y724" s="7"/>
    </row>
    <row r="725" ht="15.75" customHeight="1">
      <c r="B725" s="7"/>
      <c r="C725" s="7"/>
      <c r="D725" s="7"/>
      <c r="E725" s="7"/>
      <c r="F725" s="7"/>
      <c r="G725" s="7"/>
      <c r="H725" s="7"/>
      <c r="I725" s="7"/>
      <c r="J725" s="7"/>
      <c r="K725" s="52"/>
      <c r="L725" s="52"/>
      <c r="M725" s="52"/>
      <c r="N725" s="52"/>
      <c r="O725" s="7"/>
      <c r="P725" s="7"/>
      <c r="Q725" s="7"/>
      <c r="R725" s="7"/>
      <c r="S725" s="7"/>
      <c r="T725" s="7"/>
      <c r="U725" s="22"/>
      <c r="V725" s="7"/>
      <c r="W725" s="7"/>
      <c r="X725" s="7"/>
      <c r="Y725" s="7"/>
    </row>
    <row r="726" ht="15.75" customHeight="1">
      <c r="B726" s="7"/>
      <c r="C726" s="7"/>
      <c r="D726" s="7"/>
      <c r="E726" s="7"/>
      <c r="F726" s="7"/>
      <c r="G726" s="7"/>
      <c r="H726" s="7"/>
      <c r="I726" s="7"/>
      <c r="J726" s="7"/>
      <c r="K726" s="52"/>
      <c r="L726" s="52"/>
      <c r="M726" s="52"/>
      <c r="N726" s="52"/>
      <c r="O726" s="7"/>
      <c r="P726" s="7"/>
      <c r="Q726" s="7"/>
      <c r="R726" s="7"/>
      <c r="S726" s="7"/>
      <c r="T726" s="7"/>
      <c r="U726" s="22"/>
      <c r="V726" s="7"/>
      <c r="W726" s="7"/>
      <c r="X726" s="7"/>
      <c r="Y726" s="7"/>
    </row>
    <row r="727" ht="15.75" customHeight="1">
      <c r="B727" s="7"/>
      <c r="C727" s="7"/>
      <c r="D727" s="7"/>
      <c r="E727" s="7"/>
      <c r="F727" s="7"/>
      <c r="G727" s="7"/>
      <c r="H727" s="7"/>
      <c r="I727" s="7"/>
      <c r="J727" s="7"/>
      <c r="K727" s="52"/>
      <c r="L727" s="52"/>
      <c r="M727" s="52"/>
      <c r="N727" s="52"/>
      <c r="O727" s="7"/>
      <c r="P727" s="7"/>
      <c r="Q727" s="7"/>
      <c r="R727" s="7"/>
      <c r="S727" s="7"/>
      <c r="T727" s="7"/>
      <c r="U727" s="22"/>
      <c r="V727" s="7"/>
      <c r="W727" s="7"/>
      <c r="X727" s="7"/>
      <c r="Y727" s="7"/>
    </row>
    <row r="728" ht="15.75" customHeight="1">
      <c r="B728" s="7"/>
      <c r="C728" s="7"/>
      <c r="D728" s="7"/>
      <c r="E728" s="7"/>
      <c r="F728" s="7"/>
      <c r="G728" s="7"/>
      <c r="H728" s="7"/>
      <c r="I728" s="7"/>
      <c r="J728" s="7"/>
      <c r="K728" s="52"/>
      <c r="L728" s="52"/>
      <c r="M728" s="52"/>
      <c r="N728" s="52"/>
      <c r="O728" s="7"/>
      <c r="P728" s="7"/>
      <c r="Q728" s="7"/>
      <c r="R728" s="7"/>
      <c r="S728" s="7"/>
      <c r="T728" s="7"/>
      <c r="U728" s="22"/>
      <c r="V728" s="7"/>
      <c r="W728" s="7"/>
      <c r="X728" s="7"/>
      <c r="Y728" s="7"/>
    </row>
    <row r="729" ht="15.75" customHeight="1">
      <c r="B729" s="7"/>
      <c r="C729" s="7"/>
      <c r="D729" s="7"/>
      <c r="E729" s="7"/>
      <c r="F729" s="7"/>
      <c r="G729" s="7"/>
      <c r="H729" s="7"/>
      <c r="I729" s="7"/>
      <c r="J729" s="7"/>
      <c r="K729" s="52"/>
      <c r="L729" s="52"/>
      <c r="M729" s="52"/>
      <c r="N729" s="52"/>
      <c r="O729" s="7"/>
      <c r="P729" s="7"/>
      <c r="Q729" s="7"/>
      <c r="R729" s="7"/>
      <c r="S729" s="7"/>
      <c r="T729" s="7"/>
      <c r="U729" s="22"/>
      <c r="V729" s="7"/>
      <c r="W729" s="7"/>
      <c r="X729" s="7"/>
      <c r="Y729" s="7"/>
    </row>
    <row r="730" ht="15.75" customHeight="1">
      <c r="B730" s="7"/>
      <c r="C730" s="7"/>
      <c r="D730" s="7"/>
      <c r="E730" s="7"/>
      <c r="F730" s="7"/>
      <c r="G730" s="7"/>
      <c r="H730" s="7"/>
      <c r="I730" s="7"/>
      <c r="J730" s="7"/>
      <c r="K730" s="52"/>
      <c r="L730" s="52"/>
      <c r="M730" s="52"/>
      <c r="N730" s="52"/>
      <c r="O730" s="7"/>
      <c r="P730" s="7"/>
      <c r="Q730" s="7"/>
      <c r="R730" s="7"/>
      <c r="S730" s="7"/>
      <c r="T730" s="7"/>
      <c r="U730" s="22"/>
      <c r="V730" s="7"/>
      <c r="W730" s="7"/>
      <c r="X730" s="7"/>
      <c r="Y730" s="7"/>
    </row>
    <row r="731" ht="15.75" customHeight="1">
      <c r="B731" s="7"/>
      <c r="C731" s="7"/>
      <c r="D731" s="7"/>
      <c r="E731" s="7"/>
      <c r="F731" s="7"/>
      <c r="G731" s="7"/>
      <c r="H731" s="7"/>
      <c r="I731" s="7"/>
      <c r="J731" s="7"/>
      <c r="K731" s="52"/>
      <c r="L731" s="52"/>
      <c r="M731" s="52"/>
      <c r="N731" s="52"/>
      <c r="O731" s="7"/>
      <c r="P731" s="7"/>
      <c r="Q731" s="7"/>
      <c r="R731" s="7"/>
      <c r="S731" s="7"/>
      <c r="T731" s="7"/>
      <c r="U731" s="22"/>
      <c r="V731" s="7"/>
      <c r="W731" s="7"/>
      <c r="X731" s="7"/>
      <c r="Y731" s="7"/>
    </row>
    <row r="732" ht="15.75" customHeight="1">
      <c r="B732" s="7"/>
      <c r="C732" s="7"/>
      <c r="D732" s="7"/>
      <c r="E732" s="7"/>
      <c r="F732" s="7"/>
      <c r="G732" s="7"/>
      <c r="H732" s="7"/>
      <c r="I732" s="7"/>
      <c r="J732" s="7"/>
      <c r="K732" s="52"/>
      <c r="L732" s="52"/>
      <c r="M732" s="52"/>
      <c r="N732" s="52"/>
      <c r="O732" s="7"/>
      <c r="P732" s="7"/>
      <c r="Q732" s="7"/>
      <c r="R732" s="7"/>
      <c r="S732" s="7"/>
      <c r="T732" s="7"/>
      <c r="U732" s="22"/>
      <c r="V732" s="7"/>
      <c r="W732" s="7"/>
      <c r="X732" s="7"/>
      <c r="Y732" s="7"/>
    </row>
    <row r="733" ht="15.75" customHeight="1">
      <c r="B733" s="7"/>
      <c r="C733" s="7"/>
      <c r="D733" s="7"/>
      <c r="E733" s="7"/>
      <c r="F733" s="7"/>
      <c r="G733" s="7"/>
      <c r="H733" s="7"/>
      <c r="I733" s="7"/>
      <c r="J733" s="7"/>
      <c r="K733" s="52"/>
      <c r="L733" s="52"/>
      <c r="M733" s="52"/>
      <c r="N733" s="52"/>
      <c r="O733" s="7"/>
      <c r="P733" s="7"/>
      <c r="Q733" s="7"/>
      <c r="R733" s="7"/>
      <c r="S733" s="7"/>
      <c r="T733" s="7"/>
      <c r="U733" s="22"/>
      <c r="V733" s="7"/>
      <c r="W733" s="7"/>
      <c r="X733" s="7"/>
      <c r="Y733" s="7"/>
    </row>
    <row r="734" ht="15.75" customHeight="1">
      <c r="B734" s="7"/>
      <c r="C734" s="7"/>
      <c r="D734" s="7"/>
      <c r="E734" s="7"/>
      <c r="F734" s="7"/>
      <c r="G734" s="7"/>
      <c r="H734" s="7"/>
      <c r="I734" s="7"/>
      <c r="J734" s="7"/>
      <c r="K734" s="52"/>
      <c r="L734" s="52"/>
      <c r="M734" s="52"/>
      <c r="N734" s="52"/>
      <c r="O734" s="7"/>
      <c r="P734" s="7"/>
      <c r="Q734" s="7"/>
      <c r="R734" s="7"/>
      <c r="S734" s="7"/>
      <c r="T734" s="7"/>
      <c r="U734" s="22"/>
      <c r="V734" s="7"/>
      <c r="W734" s="7"/>
      <c r="X734" s="7"/>
      <c r="Y734" s="7"/>
    </row>
    <row r="735" ht="15.75" customHeight="1">
      <c r="B735" s="7"/>
      <c r="C735" s="7"/>
      <c r="D735" s="7"/>
      <c r="E735" s="7"/>
      <c r="F735" s="7"/>
      <c r="G735" s="7"/>
      <c r="H735" s="7"/>
      <c r="I735" s="7"/>
      <c r="J735" s="7"/>
      <c r="K735" s="52"/>
      <c r="L735" s="52"/>
      <c r="M735" s="52"/>
      <c r="N735" s="52"/>
      <c r="O735" s="7"/>
      <c r="P735" s="7"/>
      <c r="Q735" s="7"/>
      <c r="R735" s="7"/>
      <c r="S735" s="7"/>
      <c r="T735" s="7"/>
      <c r="U735" s="22"/>
      <c r="V735" s="7"/>
      <c r="W735" s="7"/>
      <c r="X735" s="7"/>
      <c r="Y735" s="7"/>
    </row>
    <row r="736" ht="15.75" customHeight="1">
      <c r="B736" s="7"/>
      <c r="C736" s="7"/>
      <c r="D736" s="7"/>
      <c r="E736" s="7"/>
      <c r="F736" s="7"/>
      <c r="G736" s="7"/>
      <c r="H736" s="7"/>
      <c r="I736" s="7"/>
      <c r="J736" s="7"/>
      <c r="K736" s="52"/>
      <c r="L736" s="52"/>
      <c r="M736" s="52"/>
      <c r="N736" s="52"/>
      <c r="O736" s="7"/>
      <c r="P736" s="7"/>
      <c r="Q736" s="7"/>
      <c r="R736" s="7"/>
      <c r="S736" s="7"/>
      <c r="T736" s="7"/>
      <c r="U736" s="22"/>
      <c r="V736" s="7"/>
      <c r="W736" s="7"/>
      <c r="X736" s="7"/>
      <c r="Y736" s="7"/>
    </row>
    <row r="737" ht="15.75" customHeight="1">
      <c r="B737" s="7"/>
      <c r="C737" s="7"/>
      <c r="D737" s="7"/>
      <c r="E737" s="7"/>
      <c r="F737" s="7"/>
      <c r="G737" s="7"/>
      <c r="H737" s="7"/>
      <c r="I737" s="7"/>
      <c r="J737" s="7"/>
      <c r="K737" s="52"/>
      <c r="L737" s="52"/>
      <c r="M737" s="52"/>
      <c r="N737" s="52"/>
      <c r="O737" s="7"/>
      <c r="P737" s="7"/>
      <c r="Q737" s="7"/>
      <c r="R737" s="7"/>
      <c r="S737" s="7"/>
      <c r="T737" s="7"/>
      <c r="U737" s="22"/>
      <c r="V737" s="7"/>
      <c r="W737" s="7"/>
      <c r="X737" s="7"/>
      <c r="Y737" s="7"/>
    </row>
    <row r="738" ht="15.75" customHeight="1">
      <c r="B738" s="7"/>
      <c r="C738" s="7"/>
      <c r="D738" s="7"/>
      <c r="E738" s="7"/>
      <c r="F738" s="7"/>
      <c r="G738" s="7"/>
      <c r="H738" s="7"/>
      <c r="I738" s="7"/>
      <c r="J738" s="7"/>
      <c r="K738" s="52"/>
      <c r="L738" s="52"/>
      <c r="M738" s="52"/>
      <c r="N738" s="52"/>
      <c r="O738" s="7"/>
      <c r="P738" s="7"/>
      <c r="Q738" s="7"/>
      <c r="R738" s="7"/>
      <c r="S738" s="7"/>
      <c r="T738" s="7"/>
      <c r="U738" s="22"/>
      <c r="V738" s="7"/>
      <c r="W738" s="7"/>
      <c r="X738" s="7"/>
      <c r="Y738" s="7"/>
    </row>
    <row r="739" ht="15.75" customHeight="1">
      <c r="B739" s="7"/>
      <c r="C739" s="7"/>
      <c r="D739" s="7"/>
      <c r="E739" s="7"/>
      <c r="F739" s="7"/>
      <c r="G739" s="7"/>
      <c r="H739" s="7"/>
      <c r="I739" s="7"/>
      <c r="J739" s="7"/>
      <c r="K739" s="52"/>
      <c r="L739" s="52"/>
      <c r="M739" s="52"/>
      <c r="N739" s="52"/>
      <c r="O739" s="7"/>
      <c r="P739" s="7"/>
      <c r="Q739" s="7"/>
      <c r="R739" s="7"/>
      <c r="S739" s="7"/>
      <c r="T739" s="7"/>
      <c r="U739" s="22"/>
      <c r="V739" s="7"/>
      <c r="W739" s="7"/>
      <c r="X739" s="7"/>
      <c r="Y739" s="7"/>
    </row>
    <row r="740" ht="15.75" customHeight="1">
      <c r="B740" s="7"/>
      <c r="C740" s="7"/>
      <c r="D740" s="7"/>
      <c r="E740" s="7"/>
      <c r="F740" s="7"/>
      <c r="G740" s="7"/>
      <c r="H740" s="7"/>
      <c r="I740" s="7"/>
      <c r="J740" s="7"/>
      <c r="K740" s="52"/>
      <c r="L740" s="52"/>
      <c r="M740" s="52"/>
      <c r="N740" s="52"/>
      <c r="O740" s="7"/>
      <c r="P740" s="7"/>
      <c r="Q740" s="7"/>
      <c r="R740" s="7"/>
      <c r="S740" s="7"/>
      <c r="T740" s="7"/>
      <c r="U740" s="22"/>
      <c r="V740" s="7"/>
      <c r="W740" s="7"/>
      <c r="X740" s="7"/>
      <c r="Y740" s="7"/>
    </row>
    <row r="741" ht="15.75" customHeight="1">
      <c r="B741" s="7"/>
      <c r="C741" s="7"/>
      <c r="D741" s="7"/>
      <c r="E741" s="7"/>
      <c r="F741" s="7"/>
      <c r="G741" s="7"/>
      <c r="H741" s="7"/>
      <c r="I741" s="7"/>
      <c r="J741" s="7"/>
      <c r="K741" s="52"/>
      <c r="L741" s="52"/>
      <c r="M741" s="52"/>
      <c r="N741" s="52"/>
      <c r="O741" s="7"/>
      <c r="P741" s="7"/>
      <c r="Q741" s="7"/>
      <c r="R741" s="7"/>
      <c r="S741" s="7"/>
      <c r="T741" s="7"/>
      <c r="U741" s="22"/>
      <c r="V741" s="7"/>
      <c r="W741" s="7"/>
      <c r="X741" s="7"/>
      <c r="Y741" s="7"/>
    </row>
    <row r="742" ht="15.75" customHeight="1">
      <c r="B742" s="7"/>
      <c r="C742" s="7"/>
      <c r="D742" s="7"/>
      <c r="E742" s="7"/>
      <c r="F742" s="7"/>
      <c r="G742" s="7"/>
      <c r="H742" s="7"/>
      <c r="I742" s="7"/>
      <c r="J742" s="7"/>
      <c r="K742" s="52"/>
      <c r="L742" s="52"/>
      <c r="M742" s="52"/>
      <c r="N742" s="52"/>
      <c r="O742" s="7"/>
      <c r="P742" s="7"/>
      <c r="Q742" s="7"/>
      <c r="R742" s="7"/>
      <c r="S742" s="7"/>
      <c r="T742" s="7"/>
      <c r="U742" s="22"/>
      <c r="V742" s="7"/>
      <c r="W742" s="7"/>
      <c r="X742" s="7"/>
      <c r="Y742" s="7"/>
    </row>
    <row r="743" ht="15.75" customHeight="1">
      <c r="B743" s="7"/>
      <c r="C743" s="7"/>
      <c r="D743" s="7"/>
      <c r="E743" s="7"/>
      <c r="F743" s="7"/>
      <c r="G743" s="7"/>
      <c r="H743" s="7"/>
      <c r="I743" s="7"/>
      <c r="J743" s="7"/>
      <c r="K743" s="52"/>
      <c r="L743" s="52"/>
      <c r="M743" s="52"/>
      <c r="N743" s="52"/>
      <c r="O743" s="7"/>
      <c r="P743" s="7"/>
      <c r="Q743" s="7"/>
      <c r="R743" s="7"/>
      <c r="S743" s="7"/>
      <c r="T743" s="7"/>
      <c r="U743" s="22"/>
      <c r="V743" s="7"/>
      <c r="W743" s="7"/>
      <c r="X743" s="7"/>
      <c r="Y743" s="7"/>
    </row>
    <row r="744" ht="15.75" customHeight="1">
      <c r="B744" s="7"/>
      <c r="C744" s="7"/>
      <c r="D744" s="7"/>
      <c r="E744" s="7"/>
      <c r="F744" s="7"/>
      <c r="G744" s="7"/>
      <c r="H744" s="7"/>
      <c r="I744" s="7"/>
      <c r="J744" s="7"/>
      <c r="K744" s="52"/>
      <c r="L744" s="52"/>
      <c r="M744" s="52"/>
      <c r="N744" s="52"/>
      <c r="O744" s="7"/>
      <c r="P744" s="7"/>
      <c r="Q744" s="7"/>
      <c r="R744" s="7"/>
      <c r="S744" s="7"/>
      <c r="T744" s="7"/>
      <c r="U744" s="22"/>
      <c r="V744" s="7"/>
      <c r="W744" s="7"/>
      <c r="X744" s="7"/>
      <c r="Y744" s="7"/>
    </row>
    <row r="745" ht="15.75" customHeight="1">
      <c r="B745" s="7"/>
      <c r="C745" s="7"/>
      <c r="D745" s="7"/>
      <c r="E745" s="7"/>
      <c r="F745" s="7"/>
      <c r="G745" s="7"/>
      <c r="H745" s="7"/>
      <c r="I745" s="7"/>
      <c r="J745" s="7"/>
      <c r="K745" s="52"/>
      <c r="L745" s="52"/>
      <c r="M745" s="52"/>
      <c r="N745" s="52"/>
      <c r="O745" s="7"/>
      <c r="P745" s="7"/>
      <c r="Q745" s="7"/>
      <c r="R745" s="7"/>
      <c r="S745" s="7"/>
      <c r="T745" s="7"/>
      <c r="U745" s="22"/>
      <c r="V745" s="7"/>
      <c r="W745" s="7"/>
      <c r="X745" s="7"/>
      <c r="Y745" s="7"/>
    </row>
    <row r="746" ht="15.75" customHeight="1">
      <c r="B746" s="7"/>
      <c r="C746" s="7"/>
      <c r="D746" s="7"/>
      <c r="E746" s="7"/>
      <c r="F746" s="7"/>
      <c r="G746" s="7"/>
      <c r="H746" s="7"/>
      <c r="I746" s="7"/>
      <c r="J746" s="7"/>
      <c r="K746" s="52"/>
      <c r="L746" s="52"/>
      <c r="M746" s="52"/>
      <c r="N746" s="52"/>
      <c r="O746" s="7"/>
      <c r="P746" s="7"/>
      <c r="Q746" s="7"/>
      <c r="R746" s="7"/>
      <c r="S746" s="7"/>
      <c r="T746" s="7"/>
      <c r="U746" s="22"/>
      <c r="V746" s="7"/>
      <c r="W746" s="7"/>
      <c r="X746" s="7"/>
      <c r="Y746" s="7"/>
    </row>
    <row r="747" ht="15.75" customHeight="1">
      <c r="B747" s="7"/>
      <c r="C747" s="7"/>
      <c r="D747" s="7"/>
      <c r="E747" s="7"/>
      <c r="F747" s="7"/>
      <c r="G747" s="7"/>
      <c r="H747" s="7"/>
      <c r="I747" s="7"/>
      <c r="J747" s="7"/>
      <c r="K747" s="52"/>
      <c r="L747" s="52"/>
      <c r="M747" s="52"/>
      <c r="N747" s="52"/>
      <c r="O747" s="7"/>
      <c r="P747" s="7"/>
      <c r="Q747" s="7"/>
      <c r="R747" s="7"/>
      <c r="S747" s="7"/>
      <c r="T747" s="7"/>
      <c r="U747" s="22"/>
      <c r="V747" s="7"/>
      <c r="W747" s="7"/>
      <c r="X747" s="7"/>
      <c r="Y747" s="7"/>
    </row>
    <row r="748" ht="15.75" customHeight="1">
      <c r="B748" s="7"/>
      <c r="C748" s="7"/>
      <c r="D748" s="7"/>
      <c r="E748" s="7"/>
      <c r="F748" s="7"/>
      <c r="G748" s="7"/>
      <c r="H748" s="7"/>
      <c r="I748" s="7"/>
      <c r="J748" s="7"/>
      <c r="K748" s="52"/>
      <c r="L748" s="52"/>
      <c r="M748" s="52"/>
      <c r="N748" s="52"/>
      <c r="O748" s="7"/>
      <c r="P748" s="7"/>
      <c r="Q748" s="7"/>
      <c r="R748" s="7"/>
      <c r="S748" s="7"/>
      <c r="T748" s="7"/>
      <c r="U748" s="22"/>
      <c r="V748" s="7"/>
      <c r="W748" s="7"/>
      <c r="X748" s="7"/>
      <c r="Y748" s="7"/>
    </row>
    <row r="749" ht="15.75" customHeight="1">
      <c r="B749" s="7"/>
      <c r="C749" s="7"/>
      <c r="D749" s="7"/>
      <c r="E749" s="7"/>
      <c r="F749" s="7"/>
      <c r="G749" s="7"/>
      <c r="H749" s="7"/>
      <c r="I749" s="7"/>
      <c r="J749" s="7"/>
      <c r="K749" s="52"/>
      <c r="L749" s="52"/>
      <c r="M749" s="52"/>
      <c r="N749" s="52"/>
      <c r="O749" s="7"/>
      <c r="P749" s="7"/>
      <c r="Q749" s="7"/>
      <c r="R749" s="7"/>
      <c r="S749" s="7"/>
      <c r="T749" s="7"/>
      <c r="U749" s="22"/>
      <c r="V749" s="7"/>
      <c r="W749" s="7"/>
      <c r="X749" s="7"/>
      <c r="Y749" s="7"/>
    </row>
    <row r="750" ht="15.75" customHeight="1">
      <c r="B750" s="7"/>
      <c r="C750" s="7"/>
      <c r="D750" s="7"/>
      <c r="E750" s="7"/>
      <c r="F750" s="7"/>
      <c r="G750" s="7"/>
      <c r="H750" s="7"/>
      <c r="I750" s="7"/>
      <c r="J750" s="7"/>
      <c r="K750" s="52"/>
      <c r="L750" s="52"/>
      <c r="M750" s="52"/>
      <c r="N750" s="52"/>
      <c r="O750" s="7"/>
      <c r="P750" s="7"/>
      <c r="Q750" s="7"/>
      <c r="R750" s="7"/>
      <c r="S750" s="7"/>
      <c r="T750" s="7"/>
      <c r="U750" s="22"/>
      <c r="V750" s="7"/>
      <c r="W750" s="7"/>
      <c r="X750" s="7"/>
      <c r="Y750" s="7"/>
    </row>
    <row r="751" ht="15.75" customHeight="1">
      <c r="B751" s="7"/>
      <c r="C751" s="7"/>
      <c r="D751" s="7"/>
      <c r="E751" s="7"/>
      <c r="F751" s="7"/>
      <c r="G751" s="7"/>
      <c r="H751" s="7"/>
      <c r="I751" s="7"/>
      <c r="J751" s="7"/>
      <c r="K751" s="52"/>
      <c r="L751" s="52"/>
      <c r="M751" s="52"/>
      <c r="N751" s="52"/>
      <c r="O751" s="7"/>
      <c r="P751" s="7"/>
      <c r="Q751" s="7"/>
      <c r="R751" s="7"/>
      <c r="S751" s="7"/>
      <c r="T751" s="7"/>
      <c r="U751" s="22"/>
      <c r="V751" s="7"/>
      <c r="W751" s="7"/>
      <c r="X751" s="7"/>
      <c r="Y751" s="7"/>
    </row>
    <row r="752" ht="15.75" customHeight="1">
      <c r="B752" s="7"/>
      <c r="C752" s="7"/>
      <c r="D752" s="7"/>
      <c r="E752" s="7"/>
      <c r="F752" s="7"/>
      <c r="G752" s="7"/>
      <c r="H752" s="7"/>
      <c r="I752" s="7"/>
      <c r="J752" s="7"/>
      <c r="K752" s="52"/>
      <c r="L752" s="52"/>
      <c r="M752" s="52"/>
      <c r="N752" s="52"/>
      <c r="O752" s="7"/>
      <c r="P752" s="7"/>
      <c r="Q752" s="7"/>
      <c r="R752" s="7"/>
      <c r="S752" s="7"/>
      <c r="T752" s="7"/>
      <c r="U752" s="22"/>
      <c r="V752" s="7"/>
      <c r="W752" s="7"/>
      <c r="X752" s="7"/>
      <c r="Y752" s="7"/>
    </row>
    <row r="753" ht="15.75" customHeight="1">
      <c r="B753" s="7"/>
      <c r="C753" s="7"/>
      <c r="D753" s="7"/>
      <c r="E753" s="7"/>
      <c r="F753" s="7"/>
      <c r="G753" s="7"/>
      <c r="H753" s="7"/>
      <c r="I753" s="7"/>
      <c r="J753" s="7"/>
      <c r="K753" s="52"/>
      <c r="L753" s="52"/>
      <c r="M753" s="52"/>
      <c r="N753" s="52"/>
      <c r="O753" s="7"/>
      <c r="P753" s="7"/>
      <c r="Q753" s="7"/>
      <c r="R753" s="7"/>
      <c r="S753" s="7"/>
      <c r="T753" s="7"/>
      <c r="U753" s="22"/>
      <c r="V753" s="7"/>
      <c r="W753" s="7"/>
      <c r="X753" s="7"/>
      <c r="Y753" s="7"/>
    </row>
    <row r="754" ht="15.75" customHeight="1">
      <c r="B754" s="7"/>
      <c r="C754" s="7"/>
      <c r="D754" s="7"/>
      <c r="E754" s="7"/>
      <c r="F754" s="7"/>
      <c r="G754" s="7"/>
      <c r="H754" s="7"/>
      <c r="I754" s="7"/>
      <c r="J754" s="7"/>
      <c r="K754" s="52"/>
      <c r="L754" s="52"/>
      <c r="M754" s="52"/>
      <c r="N754" s="52"/>
      <c r="O754" s="7"/>
      <c r="P754" s="7"/>
      <c r="Q754" s="7"/>
      <c r="R754" s="7"/>
      <c r="S754" s="7"/>
      <c r="T754" s="7"/>
      <c r="U754" s="22"/>
      <c r="V754" s="7"/>
      <c r="W754" s="7"/>
      <c r="X754" s="7"/>
      <c r="Y754" s="7"/>
    </row>
    <row r="755" ht="15.75" customHeight="1">
      <c r="B755" s="7"/>
      <c r="C755" s="7"/>
      <c r="D755" s="7"/>
      <c r="E755" s="7"/>
      <c r="F755" s="7"/>
      <c r="G755" s="7"/>
      <c r="H755" s="7"/>
      <c r="I755" s="7"/>
      <c r="J755" s="7"/>
      <c r="K755" s="52"/>
      <c r="L755" s="52"/>
      <c r="M755" s="52"/>
      <c r="N755" s="52"/>
      <c r="O755" s="7"/>
      <c r="P755" s="7"/>
      <c r="Q755" s="7"/>
      <c r="R755" s="7"/>
      <c r="S755" s="7"/>
      <c r="T755" s="7"/>
      <c r="U755" s="22"/>
      <c r="V755" s="7"/>
      <c r="W755" s="7"/>
      <c r="X755" s="7"/>
      <c r="Y755" s="7"/>
    </row>
    <row r="756" ht="15.75" customHeight="1">
      <c r="B756" s="7"/>
      <c r="C756" s="7"/>
      <c r="D756" s="7"/>
      <c r="E756" s="7"/>
      <c r="F756" s="7"/>
      <c r="G756" s="7"/>
      <c r="H756" s="7"/>
      <c r="I756" s="7"/>
      <c r="J756" s="7"/>
      <c r="K756" s="52"/>
      <c r="L756" s="52"/>
      <c r="M756" s="52"/>
      <c r="N756" s="52"/>
      <c r="O756" s="7"/>
      <c r="P756" s="7"/>
      <c r="Q756" s="7"/>
      <c r="R756" s="7"/>
      <c r="S756" s="7"/>
      <c r="T756" s="7"/>
      <c r="U756" s="22"/>
      <c r="V756" s="7"/>
      <c r="W756" s="7"/>
      <c r="X756" s="7"/>
      <c r="Y756" s="7"/>
    </row>
    <row r="757" ht="15.75" customHeight="1">
      <c r="B757" s="7"/>
      <c r="C757" s="7"/>
      <c r="D757" s="7"/>
      <c r="E757" s="7"/>
      <c r="F757" s="7"/>
      <c r="G757" s="7"/>
      <c r="H757" s="7"/>
      <c r="I757" s="7"/>
      <c r="J757" s="7"/>
      <c r="K757" s="52"/>
      <c r="L757" s="52"/>
      <c r="M757" s="52"/>
      <c r="N757" s="52"/>
      <c r="O757" s="7"/>
      <c r="P757" s="7"/>
      <c r="Q757" s="7"/>
      <c r="R757" s="7"/>
      <c r="S757" s="7"/>
      <c r="T757" s="7"/>
      <c r="U757" s="22"/>
      <c r="V757" s="7"/>
      <c r="W757" s="7"/>
      <c r="X757" s="7"/>
      <c r="Y757" s="7"/>
    </row>
    <row r="758" ht="15.75" customHeight="1">
      <c r="B758" s="7"/>
      <c r="C758" s="7"/>
      <c r="D758" s="7"/>
      <c r="E758" s="7"/>
      <c r="F758" s="7"/>
      <c r="G758" s="7"/>
      <c r="H758" s="7"/>
      <c r="I758" s="7"/>
      <c r="J758" s="7"/>
      <c r="K758" s="52"/>
      <c r="L758" s="52"/>
      <c r="M758" s="52"/>
      <c r="N758" s="52"/>
      <c r="O758" s="7"/>
      <c r="P758" s="7"/>
      <c r="Q758" s="7"/>
      <c r="R758" s="7"/>
      <c r="S758" s="7"/>
      <c r="T758" s="7"/>
      <c r="U758" s="22"/>
      <c r="V758" s="7"/>
      <c r="W758" s="7"/>
      <c r="X758" s="7"/>
      <c r="Y758" s="7"/>
    </row>
    <row r="759" ht="15.75" customHeight="1">
      <c r="B759" s="7"/>
      <c r="C759" s="7"/>
      <c r="D759" s="7"/>
      <c r="E759" s="7"/>
      <c r="F759" s="7"/>
      <c r="G759" s="7"/>
      <c r="H759" s="7"/>
      <c r="I759" s="7"/>
      <c r="J759" s="7"/>
      <c r="K759" s="52"/>
      <c r="L759" s="52"/>
      <c r="M759" s="52"/>
      <c r="N759" s="52"/>
      <c r="O759" s="7"/>
      <c r="P759" s="7"/>
      <c r="Q759" s="7"/>
      <c r="R759" s="7"/>
      <c r="S759" s="7"/>
      <c r="T759" s="7"/>
      <c r="U759" s="22"/>
      <c r="V759" s="7"/>
      <c r="W759" s="7"/>
      <c r="X759" s="7"/>
      <c r="Y759" s="7"/>
    </row>
    <row r="760" ht="15.75" customHeight="1">
      <c r="B760" s="7"/>
      <c r="C760" s="7"/>
      <c r="D760" s="7"/>
      <c r="E760" s="7"/>
      <c r="F760" s="7"/>
      <c r="G760" s="7"/>
      <c r="H760" s="7"/>
      <c r="I760" s="7"/>
      <c r="J760" s="7"/>
      <c r="K760" s="52"/>
      <c r="L760" s="52"/>
      <c r="M760" s="52"/>
      <c r="N760" s="52"/>
      <c r="O760" s="7"/>
      <c r="P760" s="7"/>
      <c r="Q760" s="7"/>
      <c r="R760" s="7"/>
      <c r="S760" s="7"/>
      <c r="T760" s="7"/>
      <c r="U760" s="22"/>
      <c r="V760" s="7"/>
      <c r="W760" s="7"/>
      <c r="X760" s="7"/>
      <c r="Y760" s="7"/>
    </row>
    <row r="761" ht="15.75" customHeight="1">
      <c r="B761" s="7"/>
      <c r="C761" s="7"/>
      <c r="D761" s="7"/>
      <c r="E761" s="7"/>
      <c r="F761" s="7"/>
      <c r="G761" s="7"/>
      <c r="H761" s="7"/>
      <c r="I761" s="7"/>
      <c r="J761" s="7"/>
      <c r="K761" s="52"/>
      <c r="L761" s="52"/>
      <c r="M761" s="52"/>
      <c r="N761" s="52"/>
      <c r="O761" s="7"/>
      <c r="P761" s="7"/>
      <c r="Q761" s="7"/>
      <c r="R761" s="7"/>
      <c r="S761" s="7"/>
      <c r="T761" s="7"/>
      <c r="U761" s="22"/>
      <c r="V761" s="7"/>
      <c r="W761" s="7"/>
      <c r="X761" s="7"/>
      <c r="Y761" s="7"/>
    </row>
    <row r="762" ht="15.75" customHeight="1">
      <c r="B762" s="7"/>
      <c r="C762" s="7"/>
      <c r="D762" s="7"/>
      <c r="E762" s="7"/>
      <c r="F762" s="7"/>
      <c r="G762" s="7"/>
      <c r="H762" s="7"/>
      <c r="I762" s="7"/>
      <c r="J762" s="7"/>
      <c r="K762" s="52"/>
      <c r="L762" s="52"/>
      <c r="M762" s="52"/>
      <c r="N762" s="52"/>
      <c r="O762" s="7"/>
      <c r="P762" s="7"/>
      <c r="Q762" s="7"/>
      <c r="R762" s="7"/>
      <c r="S762" s="7"/>
      <c r="T762" s="7"/>
      <c r="U762" s="22"/>
      <c r="V762" s="7"/>
      <c r="W762" s="7"/>
      <c r="X762" s="7"/>
      <c r="Y762" s="7"/>
    </row>
    <row r="763" ht="15.75" customHeight="1">
      <c r="B763" s="7"/>
      <c r="C763" s="7"/>
      <c r="D763" s="7"/>
      <c r="E763" s="7"/>
      <c r="F763" s="7"/>
      <c r="G763" s="7"/>
      <c r="H763" s="7"/>
      <c r="I763" s="7"/>
      <c r="J763" s="7"/>
      <c r="K763" s="52"/>
      <c r="L763" s="52"/>
      <c r="M763" s="52"/>
      <c r="N763" s="52"/>
      <c r="O763" s="7"/>
      <c r="P763" s="7"/>
      <c r="Q763" s="7"/>
      <c r="R763" s="7"/>
      <c r="S763" s="7"/>
      <c r="T763" s="7"/>
      <c r="U763" s="22"/>
      <c r="V763" s="7"/>
      <c r="W763" s="7"/>
      <c r="X763" s="7"/>
      <c r="Y763" s="7"/>
    </row>
    <row r="764" ht="15.75" customHeight="1">
      <c r="B764" s="7"/>
      <c r="C764" s="7"/>
      <c r="D764" s="7"/>
      <c r="E764" s="7"/>
      <c r="F764" s="7"/>
      <c r="G764" s="7"/>
      <c r="H764" s="7"/>
      <c r="I764" s="7"/>
      <c r="J764" s="7"/>
      <c r="K764" s="52"/>
      <c r="L764" s="52"/>
      <c r="M764" s="52"/>
      <c r="N764" s="52"/>
      <c r="O764" s="7"/>
      <c r="P764" s="7"/>
      <c r="Q764" s="7"/>
      <c r="R764" s="7"/>
      <c r="S764" s="7"/>
      <c r="T764" s="7"/>
      <c r="U764" s="22"/>
      <c r="V764" s="7"/>
      <c r="W764" s="7"/>
      <c r="X764" s="7"/>
      <c r="Y764" s="7"/>
    </row>
    <row r="765" ht="15.75" customHeight="1">
      <c r="B765" s="7"/>
      <c r="C765" s="7"/>
      <c r="D765" s="7"/>
      <c r="E765" s="7"/>
      <c r="F765" s="7"/>
      <c r="G765" s="7"/>
      <c r="H765" s="7"/>
      <c r="I765" s="7"/>
      <c r="J765" s="7"/>
      <c r="K765" s="52"/>
      <c r="L765" s="52"/>
      <c r="M765" s="52"/>
      <c r="N765" s="52"/>
      <c r="O765" s="7"/>
      <c r="P765" s="7"/>
      <c r="Q765" s="7"/>
      <c r="R765" s="7"/>
      <c r="S765" s="7"/>
      <c r="T765" s="7"/>
      <c r="U765" s="22"/>
      <c r="V765" s="7"/>
      <c r="W765" s="7"/>
      <c r="X765" s="7"/>
      <c r="Y765" s="7"/>
    </row>
    <row r="766" ht="15.75" customHeight="1">
      <c r="B766" s="7"/>
      <c r="C766" s="7"/>
      <c r="D766" s="7"/>
      <c r="E766" s="7"/>
      <c r="F766" s="7"/>
      <c r="G766" s="7"/>
      <c r="H766" s="7"/>
      <c r="I766" s="7"/>
      <c r="J766" s="7"/>
      <c r="K766" s="52"/>
      <c r="L766" s="52"/>
      <c r="M766" s="52"/>
      <c r="N766" s="52"/>
      <c r="O766" s="7"/>
      <c r="P766" s="7"/>
      <c r="Q766" s="7"/>
      <c r="R766" s="7"/>
      <c r="S766" s="7"/>
      <c r="T766" s="7"/>
      <c r="U766" s="22"/>
      <c r="V766" s="7"/>
      <c r="W766" s="7"/>
      <c r="X766" s="7"/>
      <c r="Y766" s="7"/>
    </row>
    <row r="767" ht="15.75" customHeight="1">
      <c r="B767" s="7"/>
      <c r="C767" s="7"/>
      <c r="D767" s="7"/>
      <c r="E767" s="7"/>
      <c r="F767" s="7"/>
      <c r="G767" s="7"/>
      <c r="H767" s="7"/>
      <c r="I767" s="7"/>
      <c r="J767" s="7"/>
      <c r="K767" s="52"/>
      <c r="L767" s="52"/>
      <c r="M767" s="52"/>
      <c r="N767" s="52"/>
      <c r="O767" s="7"/>
      <c r="P767" s="7"/>
      <c r="Q767" s="7"/>
      <c r="R767" s="7"/>
      <c r="S767" s="7"/>
      <c r="T767" s="7"/>
      <c r="U767" s="22"/>
      <c r="V767" s="7"/>
      <c r="W767" s="7"/>
      <c r="X767" s="7"/>
      <c r="Y767" s="7"/>
    </row>
    <row r="768" ht="15.75" customHeight="1">
      <c r="B768" s="7"/>
      <c r="C768" s="7"/>
      <c r="D768" s="7"/>
      <c r="E768" s="7"/>
      <c r="F768" s="7"/>
      <c r="G768" s="7"/>
      <c r="H768" s="7"/>
      <c r="I768" s="7"/>
      <c r="J768" s="7"/>
      <c r="K768" s="52"/>
      <c r="L768" s="52"/>
      <c r="M768" s="52"/>
      <c r="N768" s="52"/>
      <c r="O768" s="7"/>
      <c r="P768" s="7"/>
      <c r="Q768" s="7"/>
      <c r="R768" s="7"/>
      <c r="S768" s="7"/>
      <c r="T768" s="7"/>
      <c r="U768" s="22"/>
      <c r="V768" s="7"/>
      <c r="W768" s="7"/>
      <c r="X768" s="7"/>
      <c r="Y768" s="7"/>
    </row>
    <row r="769" ht="15.75" customHeight="1">
      <c r="B769" s="7"/>
      <c r="C769" s="7"/>
      <c r="D769" s="7"/>
      <c r="E769" s="7"/>
      <c r="F769" s="7"/>
      <c r="G769" s="7"/>
      <c r="H769" s="7"/>
      <c r="I769" s="7"/>
      <c r="J769" s="7"/>
      <c r="K769" s="52"/>
      <c r="L769" s="52"/>
      <c r="M769" s="52"/>
      <c r="N769" s="52"/>
      <c r="O769" s="7"/>
      <c r="P769" s="7"/>
      <c r="Q769" s="7"/>
      <c r="R769" s="7"/>
      <c r="S769" s="7"/>
      <c r="T769" s="7"/>
      <c r="U769" s="22"/>
      <c r="V769" s="7"/>
      <c r="W769" s="7"/>
      <c r="X769" s="7"/>
      <c r="Y769" s="7"/>
    </row>
    <row r="770" ht="15.75" customHeight="1">
      <c r="B770" s="7"/>
      <c r="C770" s="7"/>
      <c r="D770" s="7"/>
      <c r="E770" s="7"/>
      <c r="F770" s="7"/>
      <c r="G770" s="7"/>
      <c r="H770" s="7"/>
      <c r="I770" s="7"/>
      <c r="J770" s="7"/>
      <c r="K770" s="52"/>
      <c r="L770" s="52"/>
      <c r="M770" s="52"/>
      <c r="N770" s="52"/>
      <c r="O770" s="7"/>
      <c r="P770" s="7"/>
      <c r="Q770" s="7"/>
      <c r="R770" s="7"/>
      <c r="S770" s="7"/>
      <c r="T770" s="7"/>
      <c r="U770" s="22"/>
      <c r="V770" s="7"/>
      <c r="W770" s="7"/>
      <c r="X770" s="7"/>
      <c r="Y770" s="7"/>
    </row>
    <row r="771" ht="15.75" customHeight="1">
      <c r="B771" s="7"/>
      <c r="C771" s="7"/>
      <c r="D771" s="7"/>
      <c r="E771" s="7"/>
      <c r="F771" s="7"/>
      <c r="G771" s="7"/>
      <c r="H771" s="7"/>
      <c r="I771" s="7"/>
      <c r="J771" s="7"/>
      <c r="K771" s="52"/>
      <c r="L771" s="52"/>
      <c r="M771" s="52"/>
      <c r="N771" s="52"/>
      <c r="O771" s="7"/>
      <c r="P771" s="7"/>
      <c r="Q771" s="7"/>
      <c r="R771" s="7"/>
      <c r="S771" s="7"/>
      <c r="T771" s="7"/>
      <c r="U771" s="22"/>
      <c r="V771" s="7"/>
      <c r="W771" s="7"/>
      <c r="X771" s="7"/>
      <c r="Y771" s="7"/>
    </row>
    <row r="772" ht="15.75" customHeight="1">
      <c r="B772" s="7"/>
      <c r="C772" s="7"/>
      <c r="D772" s="7"/>
      <c r="E772" s="7"/>
      <c r="F772" s="7"/>
      <c r="G772" s="7"/>
      <c r="H772" s="7"/>
      <c r="I772" s="7"/>
      <c r="J772" s="7"/>
      <c r="K772" s="52"/>
      <c r="L772" s="52"/>
      <c r="M772" s="52"/>
      <c r="N772" s="52"/>
      <c r="O772" s="7"/>
      <c r="P772" s="7"/>
      <c r="Q772" s="7"/>
      <c r="R772" s="7"/>
      <c r="S772" s="7"/>
      <c r="T772" s="7"/>
      <c r="U772" s="22"/>
      <c r="V772" s="7"/>
      <c r="W772" s="7"/>
      <c r="X772" s="7"/>
      <c r="Y772" s="7"/>
    </row>
    <row r="773" ht="15.75" customHeight="1">
      <c r="B773" s="7"/>
      <c r="C773" s="7"/>
      <c r="D773" s="7"/>
      <c r="E773" s="7"/>
      <c r="F773" s="7"/>
      <c r="G773" s="7"/>
      <c r="H773" s="7"/>
      <c r="I773" s="7"/>
      <c r="J773" s="7"/>
      <c r="K773" s="52"/>
      <c r="L773" s="52"/>
      <c r="M773" s="52"/>
      <c r="N773" s="52"/>
      <c r="O773" s="7"/>
      <c r="P773" s="7"/>
      <c r="Q773" s="7"/>
      <c r="R773" s="7"/>
      <c r="S773" s="7"/>
      <c r="T773" s="7"/>
      <c r="U773" s="22"/>
      <c r="V773" s="7"/>
      <c r="W773" s="7"/>
      <c r="X773" s="7"/>
      <c r="Y773" s="7"/>
    </row>
    <row r="774" ht="15.75" customHeight="1">
      <c r="B774" s="7"/>
      <c r="C774" s="7"/>
      <c r="D774" s="7"/>
      <c r="E774" s="7"/>
      <c r="F774" s="7"/>
      <c r="G774" s="7"/>
      <c r="H774" s="7"/>
      <c r="I774" s="7"/>
      <c r="J774" s="7"/>
      <c r="K774" s="52"/>
      <c r="L774" s="52"/>
      <c r="M774" s="52"/>
      <c r="N774" s="52"/>
      <c r="O774" s="7"/>
      <c r="P774" s="7"/>
      <c r="Q774" s="7"/>
      <c r="R774" s="7"/>
      <c r="S774" s="7"/>
      <c r="T774" s="7"/>
      <c r="U774" s="22"/>
      <c r="V774" s="7"/>
      <c r="W774" s="7"/>
      <c r="X774" s="7"/>
      <c r="Y774" s="7"/>
    </row>
    <row r="775" ht="15.75" customHeight="1">
      <c r="B775" s="7"/>
      <c r="C775" s="7"/>
      <c r="D775" s="7"/>
      <c r="E775" s="7"/>
      <c r="F775" s="7"/>
      <c r="G775" s="7"/>
      <c r="H775" s="7"/>
      <c r="I775" s="7"/>
      <c r="J775" s="7"/>
      <c r="K775" s="52"/>
      <c r="L775" s="52"/>
      <c r="M775" s="52"/>
      <c r="N775" s="52"/>
      <c r="O775" s="7"/>
      <c r="P775" s="7"/>
      <c r="Q775" s="7"/>
      <c r="R775" s="7"/>
      <c r="S775" s="7"/>
      <c r="T775" s="7"/>
      <c r="U775" s="22"/>
      <c r="V775" s="7"/>
      <c r="W775" s="7"/>
      <c r="X775" s="7"/>
      <c r="Y775" s="7"/>
    </row>
    <row r="776" ht="15.75" customHeight="1">
      <c r="B776" s="7"/>
      <c r="C776" s="7"/>
      <c r="D776" s="7"/>
      <c r="E776" s="7"/>
      <c r="F776" s="7"/>
      <c r="G776" s="7"/>
      <c r="H776" s="7"/>
      <c r="I776" s="7"/>
      <c r="J776" s="7"/>
      <c r="K776" s="52"/>
      <c r="L776" s="52"/>
      <c r="M776" s="52"/>
      <c r="N776" s="52"/>
      <c r="O776" s="7"/>
      <c r="P776" s="7"/>
      <c r="Q776" s="7"/>
      <c r="R776" s="7"/>
      <c r="S776" s="7"/>
      <c r="T776" s="7"/>
      <c r="U776" s="22"/>
      <c r="V776" s="7"/>
      <c r="W776" s="7"/>
      <c r="X776" s="7"/>
      <c r="Y776" s="7"/>
    </row>
    <row r="777" ht="15.75" customHeight="1">
      <c r="B777" s="7"/>
      <c r="C777" s="7"/>
      <c r="D777" s="7"/>
      <c r="E777" s="7"/>
      <c r="F777" s="7"/>
      <c r="G777" s="7"/>
      <c r="H777" s="7"/>
      <c r="I777" s="7"/>
      <c r="J777" s="7"/>
      <c r="K777" s="52"/>
      <c r="L777" s="52"/>
      <c r="M777" s="52"/>
      <c r="N777" s="52"/>
      <c r="O777" s="7"/>
      <c r="P777" s="7"/>
      <c r="Q777" s="7"/>
      <c r="R777" s="7"/>
      <c r="S777" s="7"/>
      <c r="T777" s="7"/>
      <c r="U777" s="22"/>
      <c r="V777" s="7"/>
      <c r="W777" s="7"/>
      <c r="X777" s="7"/>
      <c r="Y777" s="7"/>
    </row>
    <row r="778" ht="15.75" customHeight="1">
      <c r="B778" s="7"/>
      <c r="C778" s="7"/>
      <c r="D778" s="7"/>
      <c r="E778" s="7"/>
      <c r="F778" s="7"/>
      <c r="G778" s="7"/>
      <c r="H778" s="7"/>
      <c r="I778" s="7"/>
      <c r="J778" s="7"/>
      <c r="K778" s="52"/>
      <c r="L778" s="52"/>
      <c r="M778" s="52"/>
      <c r="N778" s="52"/>
      <c r="O778" s="7"/>
      <c r="P778" s="7"/>
      <c r="Q778" s="7"/>
      <c r="R778" s="7"/>
      <c r="S778" s="7"/>
      <c r="T778" s="7"/>
      <c r="U778" s="22"/>
      <c r="V778" s="7"/>
      <c r="W778" s="7"/>
      <c r="X778" s="7"/>
      <c r="Y778" s="7"/>
    </row>
    <row r="779" ht="15.75" customHeight="1">
      <c r="B779" s="7"/>
      <c r="C779" s="7"/>
      <c r="D779" s="7"/>
      <c r="E779" s="7"/>
      <c r="F779" s="7"/>
      <c r="G779" s="7"/>
      <c r="H779" s="7"/>
      <c r="I779" s="7"/>
      <c r="J779" s="7"/>
      <c r="K779" s="52"/>
      <c r="L779" s="52"/>
      <c r="M779" s="52"/>
      <c r="N779" s="52"/>
      <c r="O779" s="7"/>
      <c r="P779" s="7"/>
      <c r="Q779" s="7"/>
      <c r="R779" s="7"/>
      <c r="S779" s="7"/>
      <c r="T779" s="7"/>
      <c r="U779" s="22"/>
      <c r="V779" s="7"/>
      <c r="W779" s="7"/>
      <c r="X779" s="7"/>
      <c r="Y779" s="7"/>
    </row>
    <row r="780" ht="15.75" customHeight="1">
      <c r="B780" s="7"/>
      <c r="C780" s="7"/>
      <c r="D780" s="7"/>
      <c r="E780" s="7"/>
      <c r="F780" s="7"/>
      <c r="G780" s="7"/>
      <c r="H780" s="7"/>
      <c r="I780" s="7"/>
      <c r="J780" s="7"/>
      <c r="K780" s="52"/>
      <c r="L780" s="52"/>
      <c r="M780" s="52"/>
      <c r="N780" s="52"/>
      <c r="O780" s="7"/>
      <c r="P780" s="7"/>
      <c r="Q780" s="7"/>
      <c r="R780" s="7"/>
      <c r="S780" s="7"/>
      <c r="T780" s="7"/>
      <c r="U780" s="22"/>
      <c r="V780" s="7"/>
      <c r="W780" s="7"/>
      <c r="X780" s="7"/>
      <c r="Y780" s="7"/>
    </row>
    <row r="781" ht="15.75" customHeight="1">
      <c r="B781" s="7"/>
      <c r="C781" s="7"/>
      <c r="D781" s="7"/>
      <c r="E781" s="7"/>
      <c r="F781" s="7"/>
      <c r="G781" s="7"/>
      <c r="H781" s="7"/>
      <c r="I781" s="7"/>
      <c r="J781" s="7"/>
      <c r="K781" s="52"/>
      <c r="L781" s="52"/>
      <c r="M781" s="52"/>
      <c r="N781" s="52"/>
      <c r="O781" s="7"/>
      <c r="P781" s="7"/>
      <c r="Q781" s="7"/>
      <c r="R781" s="7"/>
      <c r="S781" s="7"/>
      <c r="T781" s="7"/>
      <c r="U781" s="22"/>
      <c r="V781" s="7"/>
      <c r="W781" s="7"/>
      <c r="X781" s="7"/>
      <c r="Y781" s="7"/>
    </row>
    <row r="782" ht="15.75" customHeight="1">
      <c r="B782" s="7"/>
      <c r="C782" s="7"/>
      <c r="D782" s="7"/>
      <c r="E782" s="7"/>
      <c r="F782" s="7"/>
      <c r="G782" s="7"/>
      <c r="H782" s="7"/>
      <c r="I782" s="7"/>
      <c r="J782" s="7"/>
      <c r="K782" s="52"/>
      <c r="L782" s="52"/>
      <c r="M782" s="52"/>
      <c r="N782" s="52"/>
      <c r="O782" s="7"/>
      <c r="P782" s="7"/>
      <c r="Q782" s="7"/>
      <c r="R782" s="7"/>
      <c r="S782" s="7"/>
      <c r="T782" s="7"/>
      <c r="U782" s="22"/>
      <c r="V782" s="7"/>
      <c r="W782" s="7"/>
      <c r="X782" s="7"/>
      <c r="Y782" s="7"/>
    </row>
    <row r="783" ht="15.75" customHeight="1">
      <c r="B783" s="7"/>
      <c r="C783" s="7"/>
      <c r="D783" s="7"/>
      <c r="E783" s="7"/>
      <c r="F783" s="7"/>
      <c r="G783" s="7"/>
      <c r="H783" s="7"/>
      <c r="I783" s="7"/>
      <c r="J783" s="7"/>
      <c r="K783" s="52"/>
      <c r="L783" s="52"/>
      <c r="M783" s="52"/>
      <c r="N783" s="52"/>
      <c r="O783" s="7"/>
      <c r="P783" s="7"/>
      <c r="Q783" s="7"/>
      <c r="R783" s="7"/>
      <c r="S783" s="7"/>
      <c r="T783" s="7"/>
      <c r="U783" s="22"/>
      <c r="V783" s="7"/>
      <c r="W783" s="7"/>
      <c r="X783" s="7"/>
      <c r="Y783" s="7"/>
    </row>
    <row r="784" ht="15.75" customHeight="1">
      <c r="B784" s="7"/>
      <c r="C784" s="7"/>
      <c r="D784" s="7"/>
      <c r="E784" s="7"/>
      <c r="F784" s="7"/>
      <c r="G784" s="7"/>
      <c r="H784" s="7"/>
      <c r="I784" s="7"/>
      <c r="J784" s="7"/>
      <c r="K784" s="52"/>
      <c r="L784" s="52"/>
      <c r="M784" s="52"/>
      <c r="N784" s="52"/>
      <c r="O784" s="7"/>
      <c r="P784" s="7"/>
      <c r="Q784" s="7"/>
      <c r="R784" s="7"/>
      <c r="S784" s="7"/>
      <c r="T784" s="7"/>
      <c r="U784" s="22"/>
      <c r="V784" s="7"/>
      <c r="W784" s="7"/>
      <c r="X784" s="7"/>
      <c r="Y784" s="7"/>
    </row>
    <row r="785" ht="15.75" customHeight="1">
      <c r="B785" s="7"/>
      <c r="C785" s="7"/>
      <c r="D785" s="7"/>
      <c r="E785" s="7"/>
      <c r="F785" s="7"/>
      <c r="G785" s="7"/>
      <c r="H785" s="7"/>
      <c r="I785" s="7"/>
      <c r="J785" s="7"/>
      <c r="K785" s="52"/>
      <c r="L785" s="52"/>
      <c r="M785" s="52"/>
      <c r="N785" s="52"/>
      <c r="O785" s="7"/>
      <c r="P785" s="7"/>
      <c r="Q785" s="7"/>
      <c r="R785" s="7"/>
      <c r="S785" s="7"/>
      <c r="T785" s="7"/>
      <c r="U785" s="22"/>
      <c r="V785" s="7"/>
      <c r="W785" s="7"/>
      <c r="X785" s="7"/>
      <c r="Y785" s="7"/>
    </row>
    <row r="786" ht="15.75" customHeight="1">
      <c r="B786" s="7"/>
      <c r="C786" s="7"/>
      <c r="D786" s="7"/>
      <c r="E786" s="7"/>
      <c r="F786" s="7"/>
      <c r="G786" s="7"/>
      <c r="H786" s="7"/>
      <c r="I786" s="7"/>
      <c r="J786" s="7"/>
      <c r="K786" s="52"/>
      <c r="L786" s="52"/>
      <c r="M786" s="52"/>
      <c r="N786" s="52"/>
      <c r="O786" s="7"/>
      <c r="P786" s="7"/>
      <c r="Q786" s="7"/>
      <c r="R786" s="7"/>
      <c r="S786" s="7"/>
      <c r="T786" s="7"/>
      <c r="U786" s="22"/>
      <c r="V786" s="7"/>
      <c r="W786" s="7"/>
      <c r="X786" s="7"/>
      <c r="Y786" s="7"/>
    </row>
    <row r="787" ht="15.75" customHeight="1">
      <c r="B787" s="7"/>
      <c r="C787" s="7"/>
      <c r="D787" s="7"/>
      <c r="E787" s="7"/>
      <c r="F787" s="7"/>
      <c r="G787" s="7"/>
      <c r="H787" s="7"/>
      <c r="I787" s="7"/>
      <c r="J787" s="7"/>
      <c r="K787" s="52"/>
      <c r="L787" s="52"/>
      <c r="M787" s="52"/>
      <c r="N787" s="52"/>
      <c r="O787" s="7"/>
      <c r="P787" s="7"/>
      <c r="Q787" s="7"/>
      <c r="R787" s="7"/>
      <c r="S787" s="7"/>
      <c r="T787" s="7"/>
      <c r="U787" s="22"/>
      <c r="V787" s="7"/>
      <c r="W787" s="7"/>
      <c r="X787" s="7"/>
      <c r="Y787" s="7"/>
    </row>
    <row r="788" ht="15.75" customHeight="1">
      <c r="B788" s="7"/>
      <c r="C788" s="7"/>
      <c r="D788" s="7"/>
      <c r="E788" s="7"/>
      <c r="F788" s="7"/>
      <c r="G788" s="7"/>
      <c r="H788" s="7"/>
      <c r="I788" s="7"/>
      <c r="J788" s="7"/>
      <c r="K788" s="52"/>
      <c r="L788" s="52"/>
      <c r="M788" s="52"/>
      <c r="N788" s="52"/>
      <c r="O788" s="7"/>
      <c r="P788" s="7"/>
      <c r="Q788" s="7"/>
      <c r="R788" s="7"/>
      <c r="S788" s="7"/>
      <c r="T788" s="7"/>
      <c r="U788" s="22"/>
      <c r="V788" s="7"/>
      <c r="W788" s="7"/>
      <c r="X788" s="7"/>
      <c r="Y788" s="7"/>
    </row>
    <row r="789" ht="15.75" customHeight="1">
      <c r="B789" s="7"/>
      <c r="C789" s="7"/>
      <c r="D789" s="7"/>
      <c r="E789" s="7"/>
      <c r="F789" s="7"/>
      <c r="G789" s="7"/>
      <c r="H789" s="7"/>
      <c r="I789" s="7"/>
      <c r="J789" s="7"/>
      <c r="K789" s="52"/>
      <c r="L789" s="52"/>
      <c r="M789" s="52"/>
      <c r="N789" s="52"/>
      <c r="O789" s="7"/>
      <c r="P789" s="7"/>
      <c r="Q789" s="7"/>
      <c r="R789" s="7"/>
      <c r="S789" s="7"/>
      <c r="T789" s="7"/>
      <c r="U789" s="22"/>
      <c r="V789" s="7"/>
      <c r="W789" s="7"/>
      <c r="X789" s="7"/>
      <c r="Y789" s="7"/>
    </row>
    <row r="790" ht="15.75" customHeight="1">
      <c r="B790" s="7"/>
      <c r="C790" s="7"/>
      <c r="D790" s="7"/>
      <c r="E790" s="7"/>
      <c r="F790" s="7"/>
      <c r="G790" s="7"/>
      <c r="H790" s="7"/>
      <c r="I790" s="7"/>
      <c r="J790" s="7"/>
      <c r="K790" s="52"/>
      <c r="L790" s="52"/>
      <c r="M790" s="52"/>
      <c r="N790" s="52"/>
      <c r="O790" s="7"/>
      <c r="P790" s="7"/>
      <c r="Q790" s="7"/>
      <c r="R790" s="7"/>
      <c r="S790" s="7"/>
      <c r="T790" s="7"/>
      <c r="U790" s="22"/>
      <c r="V790" s="7"/>
      <c r="W790" s="7"/>
      <c r="X790" s="7"/>
      <c r="Y790" s="7"/>
    </row>
    <row r="791" ht="15.75" customHeight="1">
      <c r="B791" s="7"/>
      <c r="C791" s="7"/>
      <c r="D791" s="7"/>
      <c r="E791" s="7"/>
      <c r="F791" s="7"/>
      <c r="G791" s="7"/>
      <c r="H791" s="7"/>
      <c r="I791" s="7"/>
      <c r="J791" s="7"/>
      <c r="K791" s="52"/>
      <c r="L791" s="52"/>
      <c r="M791" s="52"/>
      <c r="N791" s="52"/>
      <c r="O791" s="7"/>
      <c r="P791" s="7"/>
      <c r="Q791" s="7"/>
      <c r="R791" s="7"/>
      <c r="S791" s="7"/>
      <c r="T791" s="7"/>
      <c r="U791" s="22"/>
      <c r="V791" s="7"/>
      <c r="W791" s="7"/>
      <c r="X791" s="7"/>
      <c r="Y791" s="7"/>
    </row>
    <row r="792" ht="15.75" customHeight="1">
      <c r="B792" s="7"/>
      <c r="C792" s="7"/>
      <c r="D792" s="7"/>
      <c r="E792" s="7"/>
      <c r="F792" s="7"/>
      <c r="G792" s="7"/>
      <c r="H792" s="7"/>
      <c r="I792" s="7"/>
      <c r="J792" s="7"/>
      <c r="K792" s="52"/>
      <c r="L792" s="52"/>
      <c r="M792" s="52"/>
      <c r="N792" s="52"/>
      <c r="O792" s="7"/>
      <c r="P792" s="7"/>
      <c r="Q792" s="7"/>
      <c r="R792" s="7"/>
      <c r="S792" s="7"/>
      <c r="T792" s="7"/>
      <c r="U792" s="22"/>
      <c r="V792" s="7"/>
      <c r="W792" s="7"/>
      <c r="X792" s="7"/>
      <c r="Y792" s="7"/>
    </row>
    <row r="793" ht="15.75" customHeight="1">
      <c r="B793" s="7"/>
      <c r="C793" s="7"/>
      <c r="D793" s="7"/>
      <c r="E793" s="7"/>
      <c r="F793" s="7"/>
      <c r="G793" s="7"/>
      <c r="H793" s="7"/>
      <c r="I793" s="7"/>
      <c r="J793" s="7"/>
      <c r="K793" s="52"/>
      <c r="L793" s="52"/>
      <c r="M793" s="52"/>
      <c r="N793" s="52"/>
      <c r="O793" s="7"/>
      <c r="P793" s="7"/>
      <c r="Q793" s="7"/>
      <c r="R793" s="7"/>
      <c r="S793" s="7"/>
      <c r="T793" s="7"/>
      <c r="U793" s="22"/>
      <c r="V793" s="7"/>
      <c r="W793" s="7"/>
      <c r="X793" s="7"/>
      <c r="Y793" s="7"/>
    </row>
    <row r="794" ht="15.75" customHeight="1">
      <c r="B794" s="7"/>
      <c r="C794" s="7"/>
      <c r="D794" s="7"/>
      <c r="E794" s="7"/>
      <c r="F794" s="7"/>
      <c r="G794" s="7"/>
      <c r="H794" s="7"/>
      <c r="I794" s="7"/>
      <c r="J794" s="7"/>
      <c r="K794" s="52"/>
      <c r="L794" s="52"/>
      <c r="M794" s="52"/>
      <c r="N794" s="52"/>
      <c r="O794" s="7"/>
      <c r="P794" s="7"/>
      <c r="Q794" s="7"/>
      <c r="R794" s="7"/>
      <c r="S794" s="7"/>
      <c r="T794" s="7"/>
      <c r="U794" s="22"/>
      <c r="V794" s="7"/>
      <c r="W794" s="7"/>
      <c r="X794" s="7"/>
      <c r="Y794" s="7"/>
    </row>
    <row r="795" ht="15.75" customHeight="1">
      <c r="B795" s="7"/>
      <c r="C795" s="7"/>
      <c r="D795" s="7"/>
      <c r="E795" s="7"/>
      <c r="F795" s="7"/>
      <c r="G795" s="7"/>
      <c r="H795" s="7"/>
      <c r="I795" s="7"/>
      <c r="J795" s="7"/>
      <c r="K795" s="52"/>
      <c r="L795" s="52"/>
      <c r="M795" s="52"/>
      <c r="N795" s="52"/>
      <c r="O795" s="7"/>
      <c r="P795" s="7"/>
      <c r="Q795" s="7"/>
      <c r="R795" s="7"/>
      <c r="S795" s="7"/>
      <c r="T795" s="7"/>
      <c r="U795" s="22"/>
      <c r="V795" s="7"/>
      <c r="W795" s="7"/>
      <c r="X795" s="7"/>
      <c r="Y795" s="7"/>
    </row>
    <row r="796" ht="15.75" customHeight="1">
      <c r="B796" s="7"/>
      <c r="C796" s="7"/>
      <c r="D796" s="7"/>
      <c r="E796" s="7"/>
      <c r="F796" s="7"/>
      <c r="G796" s="7"/>
      <c r="H796" s="7"/>
      <c r="I796" s="7"/>
      <c r="J796" s="7"/>
      <c r="K796" s="52"/>
      <c r="L796" s="52"/>
      <c r="M796" s="52"/>
      <c r="N796" s="52"/>
      <c r="O796" s="7"/>
      <c r="P796" s="7"/>
      <c r="Q796" s="7"/>
      <c r="R796" s="7"/>
      <c r="S796" s="7"/>
      <c r="T796" s="7"/>
      <c r="U796" s="22"/>
      <c r="V796" s="7"/>
      <c r="W796" s="7"/>
      <c r="X796" s="7"/>
      <c r="Y796" s="7"/>
    </row>
    <row r="797" ht="15.75" customHeight="1">
      <c r="B797" s="7"/>
      <c r="C797" s="7"/>
      <c r="D797" s="7"/>
      <c r="E797" s="7"/>
      <c r="F797" s="7"/>
      <c r="G797" s="7"/>
      <c r="H797" s="7"/>
      <c r="I797" s="7"/>
      <c r="J797" s="7"/>
      <c r="K797" s="52"/>
      <c r="L797" s="52"/>
      <c r="M797" s="52"/>
      <c r="N797" s="52"/>
      <c r="O797" s="7"/>
      <c r="P797" s="7"/>
      <c r="Q797" s="7"/>
      <c r="R797" s="7"/>
      <c r="S797" s="7"/>
      <c r="T797" s="7"/>
      <c r="U797" s="22"/>
      <c r="V797" s="7"/>
      <c r="W797" s="7"/>
      <c r="X797" s="7"/>
      <c r="Y797" s="7"/>
    </row>
    <row r="798" ht="15.75" customHeight="1">
      <c r="B798" s="7"/>
      <c r="C798" s="7"/>
      <c r="D798" s="7"/>
      <c r="E798" s="7"/>
      <c r="F798" s="7"/>
      <c r="G798" s="7"/>
      <c r="H798" s="7"/>
      <c r="I798" s="7"/>
      <c r="J798" s="7"/>
      <c r="K798" s="52"/>
      <c r="L798" s="52"/>
      <c r="M798" s="52"/>
      <c r="N798" s="52"/>
      <c r="O798" s="7"/>
      <c r="P798" s="7"/>
      <c r="Q798" s="7"/>
      <c r="R798" s="7"/>
      <c r="S798" s="7"/>
      <c r="T798" s="7"/>
      <c r="U798" s="22"/>
      <c r="V798" s="7"/>
      <c r="W798" s="7"/>
      <c r="X798" s="7"/>
      <c r="Y798" s="7"/>
    </row>
    <row r="799" ht="15.75" customHeight="1">
      <c r="B799" s="7"/>
      <c r="C799" s="7"/>
      <c r="D799" s="7"/>
      <c r="E799" s="7"/>
      <c r="F799" s="7"/>
      <c r="G799" s="7"/>
      <c r="H799" s="7"/>
      <c r="I799" s="7"/>
      <c r="J799" s="7"/>
      <c r="K799" s="52"/>
      <c r="L799" s="52"/>
      <c r="M799" s="52"/>
      <c r="N799" s="52"/>
      <c r="O799" s="7"/>
      <c r="P799" s="7"/>
      <c r="Q799" s="7"/>
      <c r="R799" s="7"/>
      <c r="S799" s="7"/>
      <c r="T799" s="7"/>
      <c r="U799" s="22"/>
      <c r="V799" s="7"/>
      <c r="W799" s="7"/>
      <c r="X799" s="7"/>
      <c r="Y799" s="7"/>
    </row>
    <row r="800" ht="15.75" customHeight="1">
      <c r="B800" s="7"/>
      <c r="C800" s="7"/>
      <c r="D800" s="7"/>
      <c r="E800" s="7"/>
      <c r="F800" s="7"/>
      <c r="G800" s="7"/>
      <c r="H800" s="7"/>
      <c r="I800" s="7"/>
      <c r="J800" s="7"/>
      <c r="K800" s="52"/>
      <c r="L800" s="52"/>
      <c r="M800" s="52"/>
      <c r="N800" s="52"/>
      <c r="O800" s="7"/>
      <c r="P800" s="7"/>
      <c r="Q800" s="7"/>
      <c r="R800" s="7"/>
      <c r="S800" s="7"/>
      <c r="T800" s="7"/>
      <c r="U800" s="22"/>
      <c r="V800" s="7"/>
      <c r="W800" s="7"/>
      <c r="X800" s="7"/>
      <c r="Y800" s="7"/>
    </row>
    <row r="801" ht="15.75" customHeight="1">
      <c r="B801" s="7"/>
      <c r="C801" s="7"/>
      <c r="D801" s="7"/>
      <c r="E801" s="7"/>
      <c r="F801" s="7"/>
      <c r="G801" s="7"/>
      <c r="H801" s="7"/>
      <c r="I801" s="7"/>
      <c r="J801" s="7"/>
      <c r="K801" s="52"/>
      <c r="L801" s="52"/>
      <c r="M801" s="52"/>
      <c r="N801" s="52"/>
      <c r="O801" s="7"/>
      <c r="P801" s="7"/>
      <c r="Q801" s="7"/>
      <c r="R801" s="7"/>
      <c r="S801" s="7"/>
      <c r="T801" s="7"/>
      <c r="U801" s="22"/>
      <c r="V801" s="7"/>
      <c r="W801" s="7"/>
      <c r="X801" s="7"/>
      <c r="Y801" s="7"/>
    </row>
    <row r="802" ht="15.75" customHeight="1">
      <c r="B802" s="7"/>
      <c r="C802" s="7"/>
      <c r="D802" s="7"/>
      <c r="E802" s="7"/>
      <c r="F802" s="7"/>
      <c r="G802" s="7"/>
      <c r="H802" s="7"/>
      <c r="I802" s="7"/>
      <c r="J802" s="7"/>
      <c r="K802" s="52"/>
      <c r="L802" s="52"/>
      <c r="M802" s="52"/>
      <c r="N802" s="52"/>
      <c r="O802" s="7"/>
      <c r="P802" s="7"/>
      <c r="Q802" s="7"/>
      <c r="R802" s="7"/>
      <c r="S802" s="7"/>
      <c r="T802" s="7"/>
      <c r="U802" s="22"/>
      <c r="V802" s="7"/>
      <c r="W802" s="7"/>
      <c r="X802" s="7"/>
      <c r="Y802" s="7"/>
    </row>
    <row r="803" ht="15.75" customHeight="1">
      <c r="B803" s="7"/>
      <c r="C803" s="7"/>
      <c r="D803" s="7"/>
      <c r="E803" s="7"/>
      <c r="F803" s="7"/>
      <c r="G803" s="7"/>
      <c r="H803" s="7"/>
      <c r="I803" s="7"/>
      <c r="J803" s="7"/>
      <c r="K803" s="52"/>
      <c r="L803" s="52"/>
      <c r="M803" s="52"/>
      <c r="N803" s="52"/>
      <c r="O803" s="7"/>
      <c r="P803" s="7"/>
      <c r="Q803" s="7"/>
      <c r="R803" s="7"/>
      <c r="S803" s="7"/>
      <c r="T803" s="7"/>
      <c r="U803" s="22"/>
      <c r="V803" s="7"/>
      <c r="W803" s="7"/>
      <c r="X803" s="7"/>
      <c r="Y803" s="7"/>
    </row>
    <row r="804" ht="15.75" customHeight="1">
      <c r="B804" s="7"/>
      <c r="C804" s="7"/>
      <c r="D804" s="7"/>
      <c r="E804" s="7"/>
      <c r="F804" s="7"/>
      <c r="G804" s="7"/>
      <c r="H804" s="7"/>
      <c r="I804" s="7"/>
      <c r="J804" s="7"/>
      <c r="K804" s="52"/>
      <c r="L804" s="52"/>
      <c r="M804" s="52"/>
      <c r="N804" s="52"/>
      <c r="O804" s="7"/>
      <c r="P804" s="7"/>
      <c r="Q804" s="7"/>
      <c r="R804" s="7"/>
      <c r="S804" s="7"/>
      <c r="T804" s="7"/>
      <c r="U804" s="22"/>
      <c r="V804" s="7"/>
      <c r="W804" s="7"/>
      <c r="X804" s="7"/>
      <c r="Y804" s="7"/>
    </row>
    <row r="805" ht="15.75" customHeight="1">
      <c r="B805" s="7"/>
      <c r="C805" s="7"/>
      <c r="D805" s="7"/>
      <c r="E805" s="7"/>
      <c r="F805" s="7"/>
      <c r="G805" s="7"/>
      <c r="H805" s="7"/>
      <c r="I805" s="7"/>
      <c r="J805" s="7"/>
      <c r="K805" s="52"/>
      <c r="L805" s="52"/>
      <c r="M805" s="52"/>
      <c r="N805" s="52"/>
      <c r="O805" s="7"/>
      <c r="P805" s="7"/>
      <c r="Q805" s="7"/>
      <c r="R805" s="7"/>
      <c r="S805" s="7"/>
      <c r="T805" s="7"/>
      <c r="U805" s="22"/>
      <c r="V805" s="7"/>
      <c r="W805" s="7"/>
      <c r="X805" s="7"/>
      <c r="Y805" s="7"/>
    </row>
    <row r="806" ht="15.75" customHeight="1">
      <c r="B806" s="7"/>
      <c r="C806" s="7"/>
      <c r="D806" s="7"/>
      <c r="E806" s="7"/>
      <c r="F806" s="7"/>
      <c r="G806" s="7"/>
      <c r="H806" s="7"/>
      <c r="I806" s="7"/>
      <c r="J806" s="7"/>
      <c r="K806" s="52"/>
      <c r="L806" s="52"/>
      <c r="M806" s="52"/>
      <c r="N806" s="52"/>
      <c r="O806" s="7"/>
      <c r="P806" s="7"/>
      <c r="Q806" s="7"/>
      <c r="R806" s="7"/>
      <c r="S806" s="7"/>
      <c r="T806" s="7"/>
      <c r="U806" s="22"/>
      <c r="V806" s="7"/>
      <c r="W806" s="7"/>
      <c r="X806" s="7"/>
      <c r="Y806" s="7"/>
    </row>
    <row r="807" ht="15.75" customHeight="1">
      <c r="B807" s="7"/>
      <c r="C807" s="7"/>
      <c r="D807" s="7"/>
      <c r="E807" s="7"/>
      <c r="F807" s="7"/>
      <c r="G807" s="7"/>
      <c r="H807" s="7"/>
      <c r="I807" s="7"/>
      <c r="J807" s="7"/>
      <c r="K807" s="52"/>
      <c r="L807" s="52"/>
      <c r="M807" s="52"/>
      <c r="N807" s="52"/>
      <c r="O807" s="7"/>
      <c r="P807" s="7"/>
      <c r="Q807" s="7"/>
      <c r="R807" s="7"/>
      <c r="S807" s="7"/>
      <c r="T807" s="7"/>
      <c r="U807" s="22"/>
      <c r="V807" s="7"/>
      <c r="W807" s="7"/>
      <c r="X807" s="7"/>
      <c r="Y807" s="7"/>
    </row>
    <row r="808" ht="15.75" customHeight="1">
      <c r="B808" s="7"/>
      <c r="C808" s="7"/>
      <c r="D808" s="7"/>
      <c r="E808" s="7"/>
      <c r="F808" s="7"/>
      <c r="G808" s="7"/>
      <c r="H808" s="7"/>
      <c r="I808" s="7"/>
      <c r="J808" s="7"/>
      <c r="K808" s="52"/>
      <c r="L808" s="52"/>
      <c r="M808" s="52"/>
      <c r="N808" s="52"/>
      <c r="O808" s="7"/>
      <c r="P808" s="7"/>
      <c r="Q808" s="7"/>
      <c r="R808" s="7"/>
      <c r="S808" s="7"/>
      <c r="T808" s="7"/>
      <c r="U808" s="22"/>
      <c r="V808" s="7"/>
      <c r="W808" s="7"/>
      <c r="X808" s="7"/>
      <c r="Y808" s="7"/>
    </row>
    <row r="809" ht="15.75" customHeight="1">
      <c r="B809" s="7"/>
      <c r="C809" s="7"/>
      <c r="D809" s="7"/>
      <c r="E809" s="7"/>
      <c r="F809" s="7"/>
      <c r="G809" s="7"/>
      <c r="H809" s="7"/>
      <c r="I809" s="7"/>
      <c r="J809" s="7"/>
      <c r="K809" s="52"/>
      <c r="L809" s="52"/>
      <c r="M809" s="52"/>
      <c r="N809" s="52"/>
      <c r="O809" s="7"/>
      <c r="P809" s="7"/>
      <c r="Q809" s="7"/>
      <c r="R809" s="7"/>
      <c r="S809" s="7"/>
      <c r="T809" s="7"/>
      <c r="U809" s="22"/>
      <c r="V809" s="7"/>
      <c r="W809" s="7"/>
      <c r="X809" s="7"/>
      <c r="Y809" s="7"/>
    </row>
    <row r="810" ht="15.75" customHeight="1">
      <c r="B810" s="7"/>
      <c r="C810" s="7"/>
      <c r="D810" s="7"/>
      <c r="E810" s="7"/>
      <c r="F810" s="7"/>
      <c r="G810" s="7"/>
      <c r="H810" s="7"/>
      <c r="I810" s="7"/>
      <c r="J810" s="7"/>
      <c r="K810" s="52"/>
      <c r="L810" s="52"/>
      <c r="M810" s="52"/>
      <c r="N810" s="52"/>
      <c r="O810" s="7"/>
      <c r="P810" s="7"/>
      <c r="Q810" s="7"/>
      <c r="R810" s="7"/>
      <c r="S810" s="7"/>
      <c r="T810" s="7"/>
      <c r="U810" s="22"/>
      <c r="V810" s="7"/>
      <c r="W810" s="7"/>
      <c r="X810" s="7"/>
      <c r="Y810" s="7"/>
    </row>
    <row r="811" ht="15.75" customHeight="1">
      <c r="B811" s="7"/>
      <c r="C811" s="7"/>
      <c r="D811" s="7"/>
      <c r="E811" s="7"/>
      <c r="F811" s="7"/>
      <c r="G811" s="7"/>
      <c r="H811" s="7"/>
      <c r="I811" s="7"/>
      <c r="J811" s="7"/>
      <c r="K811" s="52"/>
      <c r="L811" s="52"/>
      <c r="M811" s="52"/>
      <c r="N811" s="52"/>
      <c r="O811" s="7"/>
      <c r="P811" s="7"/>
      <c r="Q811" s="7"/>
      <c r="R811" s="7"/>
      <c r="S811" s="7"/>
      <c r="T811" s="7"/>
      <c r="U811" s="22"/>
      <c r="V811" s="7"/>
      <c r="W811" s="7"/>
      <c r="X811" s="7"/>
      <c r="Y811" s="7"/>
    </row>
    <row r="812" ht="15.75" customHeight="1">
      <c r="B812" s="7"/>
      <c r="C812" s="7"/>
      <c r="D812" s="7"/>
      <c r="E812" s="7"/>
      <c r="F812" s="7"/>
      <c r="G812" s="7"/>
      <c r="H812" s="7"/>
      <c r="I812" s="7"/>
      <c r="J812" s="7"/>
      <c r="K812" s="52"/>
      <c r="L812" s="52"/>
      <c r="M812" s="52"/>
      <c r="N812" s="52"/>
      <c r="O812" s="7"/>
      <c r="P812" s="7"/>
      <c r="Q812" s="7"/>
      <c r="R812" s="7"/>
      <c r="S812" s="7"/>
      <c r="T812" s="7"/>
      <c r="U812" s="22"/>
      <c r="V812" s="7"/>
      <c r="W812" s="7"/>
      <c r="X812" s="7"/>
      <c r="Y812" s="7"/>
    </row>
    <row r="813" ht="15.75" customHeight="1">
      <c r="B813" s="7"/>
      <c r="C813" s="7"/>
      <c r="D813" s="7"/>
      <c r="E813" s="7"/>
      <c r="F813" s="7"/>
      <c r="G813" s="7"/>
      <c r="H813" s="7"/>
      <c r="I813" s="7"/>
      <c r="J813" s="7"/>
      <c r="K813" s="52"/>
      <c r="L813" s="52"/>
      <c r="M813" s="52"/>
      <c r="N813" s="52"/>
      <c r="O813" s="7"/>
      <c r="P813" s="7"/>
      <c r="Q813" s="7"/>
      <c r="R813" s="7"/>
      <c r="S813" s="7"/>
      <c r="T813" s="7"/>
      <c r="U813" s="22"/>
      <c r="V813" s="7"/>
      <c r="W813" s="7"/>
      <c r="X813" s="7"/>
      <c r="Y813" s="7"/>
    </row>
    <row r="814" ht="15.75" customHeight="1">
      <c r="B814" s="7"/>
      <c r="C814" s="7"/>
      <c r="D814" s="7"/>
      <c r="E814" s="7"/>
      <c r="F814" s="7"/>
      <c r="G814" s="7"/>
      <c r="H814" s="7"/>
      <c r="I814" s="7"/>
      <c r="J814" s="7"/>
      <c r="K814" s="52"/>
      <c r="L814" s="52"/>
      <c r="M814" s="52"/>
      <c r="N814" s="52"/>
      <c r="O814" s="7"/>
      <c r="P814" s="7"/>
      <c r="Q814" s="7"/>
      <c r="R814" s="7"/>
      <c r="S814" s="7"/>
      <c r="T814" s="7"/>
      <c r="U814" s="22"/>
      <c r="V814" s="7"/>
      <c r="W814" s="7"/>
      <c r="X814" s="7"/>
      <c r="Y814" s="7"/>
    </row>
    <row r="815" ht="15.75" customHeight="1">
      <c r="B815" s="7"/>
      <c r="C815" s="7"/>
      <c r="D815" s="7"/>
      <c r="E815" s="7"/>
      <c r="F815" s="7"/>
      <c r="G815" s="7"/>
      <c r="H815" s="7"/>
      <c r="I815" s="7"/>
      <c r="J815" s="7"/>
      <c r="K815" s="52"/>
      <c r="L815" s="52"/>
      <c r="M815" s="52"/>
      <c r="N815" s="52"/>
      <c r="O815" s="7"/>
      <c r="P815" s="7"/>
      <c r="Q815" s="7"/>
      <c r="R815" s="7"/>
      <c r="S815" s="7"/>
      <c r="T815" s="7"/>
      <c r="U815" s="22"/>
      <c r="V815" s="7"/>
      <c r="W815" s="7"/>
      <c r="X815" s="7"/>
      <c r="Y815" s="7"/>
    </row>
    <row r="816" ht="15.75" customHeight="1">
      <c r="B816" s="7"/>
      <c r="C816" s="7"/>
      <c r="D816" s="7"/>
      <c r="E816" s="7"/>
      <c r="F816" s="7"/>
      <c r="G816" s="7"/>
      <c r="H816" s="7"/>
      <c r="I816" s="7"/>
      <c r="J816" s="7"/>
      <c r="K816" s="52"/>
      <c r="L816" s="52"/>
      <c r="M816" s="52"/>
      <c r="N816" s="52"/>
      <c r="O816" s="7"/>
      <c r="P816" s="7"/>
      <c r="Q816" s="7"/>
      <c r="R816" s="7"/>
      <c r="S816" s="7"/>
      <c r="T816" s="7"/>
      <c r="U816" s="22"/>
      <c r="V816" s="7"/>
      <c r="W816" s="7"/>
      <c r="X816" s="7"/>
      <c r="Y816" s="7"/>
    </row>
    <row r="817" ht="15.75" customHeight="1">
      <c r="B817" s="7"/>
      <c r="C817" s="7"/>
      <c r="D817" s="7"/>
      <c r="E817" s="7"/>
      <c r="F817" s="7"/>
      <c r="G817" s="7"/>
      <c r="H817" s="7"/>
      <c r="I817" s="7"/>
      <c r="J817" s="7"/>
      <c r="K817" s="52"/>
      <c r="L817" s="52"/>
      <c r="M817" s="52"/>
      <c r="N817" s="52"/>
      <c r="O817" s="7"/>
      <c r="P817" s="7"/>
      <c r="Q817" s="7"/>
      <c r="R817" s="7"/>
      <c r="S817" s="7"/>
      <c r="T817" s="7"/>
      <c r="U817" s="22"/>
      <c r="V817" s="7"/>
      <c r="W817" s="7"/>
      <c r="X817" s="7"/>
      <c r="Y817" s="7"/>
    </row>
    <row r="818" ht="15.75" customHeight="1">
      <c r="B818" s="7"/>
      <c r="C818" s="7"/>
      <c r="D818" s="7"/>
      <c r="E818" s="7"/>
      <c r="F818" s="7"/>
      <c r="G818" s="7"/>
      <c r="H818" s="7"/>
      <c r="I818" s="7"/>
      <c r="J818" s="7"/>
      <c r="K818" s="52"/>
      <c r="L818" s="52"/>
      <c r="M818" s="52"/>
      <c r="N818" s="52"/>
      <c r="O818" s="7"/>
      <c r="P818" s="7"/>
      <c r="Q818" s="7"/>
      <c r="R818" s="7"/>
      <c r="S818" s="7"/>
      <c r="T818" s="7"/>
      <c r="U818" s="22"/>
      <c r="V818" s="7"/>
      <c r="W818" s="7"/>
      <c r="X818" s="7"/>
      <c r="Y818" s="7"/>
    </row>
    <row r="819" ht="15.75" customHeight="1">
      <c r="B819" s="7"/>
      <c r="C819" s="7"/>
      <c r="D819" s="7"/>
      <c r="E819" s="7"/>
      <c r="F819" s="7"/>
      <c r="G819" s="7"/>
      <c r="H819" s="7"/>
      <c r="I819" s="7"/>
      <c r="J819" s="7"/>
      <c r="K819" s="52"/>
      <c r="L819" s="52"/>
      <c r="M819" s="52"/>
      <c r="N819" s="52"/>
      <c r="O819" s="7"/>
      <c r="P819" s="7"/>
      <c r="Q819" s="7"/>
      <c r="R819" s="7"/>
      <c r="S819" s="7"/>
      <c r="T819" s="7"/>
      <c r="U819" s="22"/>
      <c r="V819" s="7"/>
      <c r="W819" s="7"/>
      <c r="X819" s="7"/>
      <c r="Y819" s="7"/>
    </row>
    <row r="820" ht="15.75" customHeight="1">
      <c r="B820" s="7"/>
      <c r="C820" s="7"/>
      <c r="D820" s="7"/>
      <c r="E820" s="7"/>
      <c r="F820" s="7"/>
      <c r="G820" s="7"/>
      <c r="H820" s="7"/>
      <c r="I820" s="7"/>
      <c r="J820" s="7"/>
      <c r="K820" s="52"/>
      <c r="L820" s="52"/>
      <c r="M820" s="52"/>
      <c r="N820" s="52"/>
      <c r="O820" s="7"/>
      <c r="P820" s="7"/>
      <c r="Q820" s="7"/>
      <c r="R820" s="7"/>
      <c r="S820" s="7"/>
      <c r="T820" s="7"/>
      <c r="U820" s="22"/>
      <c r="V820" s="7"/>
      <c r="W820" s="7"/>
      <c r="X820" s="7"/>
      <c r="Y820" s="7"/>
    </row>
    <row r="821" ht="15.75" customHeight="1">
      <c r="B821" s="7"/>
      <c r="C821" s="7"/>
      <c r="D821" s="7"/>
      <c r="E821" s="7"/>
      <c r="F821" s="7"/>
      <c r="G821" s="7"/>
      <c r="H821" s="7"/>
      <c r="I821" s="7"/>
      <c r="J821" s="7"/>
      <c r="K821" s="52"/>
      <c r="L821" s="52"/>
      <c r="M821" s="52"/>
      <c r="N821" s="52"/>
      <c r="O821" s="7"/>
      <c r="P821" s="7"/>
      <c r="Q821" s="7"/>
      <c r="R821" s="7"/>
      <c r="S821" s="7"/>
      <c r="T821" s="7"/>
      <c r="U821" s="22"/>
      <c r="V821" s="7"/>
      <c r="W821" s="7"/>
      <c r="X821" s="7"/>
      <c r="Y821" s="7"/>
    </row>
    <row r="822" ht="15.75" customHeight="1">
      <c r="B822" s="7"/>
      <c r="C822" s="7"/>
      <c r="D822" s="7"/>
      <c r="E822" s="7"/>
      <c r="F822" s="7"/>
      <c r="G822" s="7"/>
      <c r="H822" s="7"/>
      <c r="I822" s="7"/>
      <c r="J822" s="7"/>
      <c r="K822" s="52"/>
      <c r="L822" s="52"/>
      <c r="M822" s="52"/>
      <c r="N822" s="52"/>
      <c r="O822" s="7"/>
      <c r="P822" s="7"/>
      <c r="Q822" s="7"/>
      <c r="R822" s="7"/>
      <c r="S822" s="7"/>
      <c r="T822" s="7"/>
      <c r="U822" s="22"/>
      <c r="V822" s="7"/>
      <c r="W822" s="7"/>
      <c r="X822" s="7"/>
      <c r="Y822" s="7"/>
    </row>
    <row r="823" ht="15.75" customHeight="1">
      <c r="B823" s="7"/>
      <c r="C823" s="7"/>
      <c r="D823" s="7"/>
      <c r="E823" s="7"/>
      <c r="F823" s="7"/>
      <c r="G823" s="7"/>
      <c r="H823" s="7"/>
      <c r="I823" s="7"/>
      <c r="J823" s="7"/>
      <c r="K823" s="52"/>
      <c r="L823" s="52"/>
      <c r="M823" s="52"/>
      <c r="N823" s="52"/>
      <c r="O823" s="7"/>
      <c r="P823" s="7"/>
      <c r="Q823" s="7"/>
      <c r="R823" s="7"/>
      <c r="S823" s="7"/>
      <c r="T823" s="7"/>
      <c r="U823" s="22"/>
      <c r="V823" s="7"/>
      <c r="W823" s="7"/>
      <c r="X823" s="7"/>
      <c r="Y823" s="7"/>
    </row>
    <row r="824" ht="15.75" customHeight="1">
      <c r="B824" s="7"/>
      <c r="C824" s="7"/>
      <c r="D824" s="7"/>
      <c r="E824" s="7"/>
      <c r="F824" s="7"/>
      <c r="G824" s="7"/>
      <c r="H824" s="7"/>
      <c r="I824" s="7"/>
      <c r="J824" s="7"/>
      <c r="K824" s="52"/>
      <c r="L824" s="52"/>
      <c r="M824" s="52"/>
      <c r="N824" s="52"/>
      <c r="O824" s="7"/>
      <c r="P824" s="7"/>
      <c r="Q824" s="7"/>
      <c r="R824" s="7"/>
      <c r="S824" s="7"/>
      <c r="T824" s="7"/>
      <c r="U824" s="22"/>
      <c r="V824" s="7"/>
      <c r="W824" s="7"/>
      <c r="X824" s="7"/>
      <c r="Y824" s="7"/>
    </row>
    <row r="825" ht="15.75" customHeight="1">
      <c r="B825" s="7"/>
      <c r="C825" s="7"/>
      <c r="D825" s="7"/>
      <c r="E825" s="7"/>
      <c r="F825" s="7"/>
      <c r="G825" s="7"/>
      <c r="H825" s="7"/>
      <c r="I825" s="7"/>
      <c r="J825" s="7"/>
      <c r="K825" s="52"/>
      <c r="L825" s="52"/>
      <c r="M825" s="52"/>
      <c r="N825" s="52"/>
      <c r="O825" s="7"/>
      <c r="P825" s="7"/>
      <c r="Q825" s="7"/>
      <c r="R825" s="7"/>
      <c r="S825" s="7"/>
      <c r="T825" s="7"/>
      <c r="U825" s="22"/>
      <c r="V825" s="7"/>
      <c r="W825" s="7"/>
      <c r="X825" s="7"/>
      <c r="Y825" s="7"/>
    </row>
    <row r="826" ht="15.75" customHeight="1">
      <c r="B826" s="7"/>
      <c r="C826" s="7"/>
      <c r="D826" s="7"/>
      <c r="E826" s="7"/>
      <c r="F826" s="7"/>
      <c r="G826" s="7"/>
      <c r="H826" s="7"/>
      <c r="I826" s="7"/>
      <c r="J826" s="7"/>
      <c r="K826" s="52"/>
      <c r="L826" s="52"/>
      <c r="M826" s="52"/>
      <c r="N826" s="52"/>
      <c r="O826" s="7"/>
      <c r="P826" s="7"/>
      <c r="Q826" s="7"/>
      <c r="R826" s="7"/>
      <c r="S826" s="7"/>
      <c r="T826" s="7"/>
      <c r="U826" s="22"/>
      <c r="V826" s="7"/>
      <c r="W826" s="7"/>
      <c r="X826" s="7"/>
      <c r="Y826" s="7"/>
    </row>
    <row r="827" ht="15.75" customHeight="1">
      <c r="B827" s="7"/>
      <c r="C827" s="7"/>
      <c r="D827" s="7"/>
      <c r="E827" s="7"/>
      <c r="F827" s="7"/>
      <c r="G827" s="7"/>
      <c r="H827" s="7"/>
      <c r="I827" s="7"/>
      <c r="J827" s="7"/>
      <c r="K827" s="52"/>
      <c r="L827" s="52"/>
      <c r="M827" s="52"/>
      <c r="N827" s="52"/>
      <c r="O827" s="7"/>
      <c r="P827" s="7"/>
      <c r="Q827" s="7"/>
      <c r="R827" s="7"/>
      <c r="S827" s="7"/>
      <c r="T827" s="7"/>
      <c r="U827" s="22"/>
      <c r="V827" s="7"/>
      <c r="W827" s="7"/>
      <c r="X827" s="7"/>
      <c r="Y827" s="7"/>
    </row>
    <row r="828" ht="15.75" customHeight="1">
      <c r="B828" s="7"/>
      <c r="C828" s="7"/>
      <c r="D828" s="7"/>
      <c r="E828" s="7"/>
      <c r="F828" s="7"/>
      <c r="G828" s="7"/>
      <c r="H828" s="7"/>
      <c r="I828" s="7"/>
      <c r="J828" s="7"/>
      <c r="K828" s="52"/>
      <c r="L828" s="52"/>
      <c r="M828" s="52"/>
      <c r="N828" s="52"/>
      <c r="O828" s="7"/>
      <c r="P828" s="7"/>
      <c r="Q828" s="7"/>
      <c r="R828" s="7"/>
      <c r="S828" s="7"/>
      <c r="T828" s="7"/>
      <c r="U828" s="22"/>
      <c r="V828" s="7"/>
      <c r="W828" s="7"/>
      <c r="X828" s="7"/>
      <c r="Y828" s="7"/>
    </row>
    <row r="829" ht="15.75" customHeight="1">
      <c r="B829" s="7"/>
      <c r="C829" s="7"/>
      <c r="D829" s="7"/>
      <c r="E829" s="7"/>
      <c r="F829" s="7"/>
      <c r="G829" s="7"/>
      <c r="H829" s="7"/>
      <c r="I829" s="7"/>
      <c r="J829" s="7"/>
      <c r="K829" s="52"/>
      <c r="L829" s="52"/>
      <c r="M829" s="52"/>
      <c r="N829" s="52"/>
      <c r="O829" s="7"/>
      <c r="P829" s="7"/>
      <c r="Q829" s="7"/>
      <c r="R829" s="7"/>
      <c r="S829" s="7"/>
      <c r="T829" s="7"/>
      <c r="U829" s="22"/>
      <c r="V829" s="7"/>
      <c r="W829" s="7"/>
      <c r="X829" s="7"/>
      <c r="Y829" s="7"/>
    </row>
    <row r="830" ht="15.75" customHeight="1">
      <c r="B830" s="7"/>
      <c r="C830" s="7"/>
      <c r="D830" s="7"/>
      <c r="E830" s="7"/>
      <c r="F830" s="7"/>
      <c r="G830" s="7"/>
      <c r="H830" s="7"/>
      <c r="I830" s="7"/>
      <c r="J830" s="7"/>
      <c r="K830" s="52"/>
      <c r="L830" s="52"/>
      <c r="M830" s="52"/>
      <c r="N830" s="52"/>
      <c r="O830" s="7"/>
      <c r="P830" s="7"/>
      <c r="Q830" s="7"/>
      <c r="R830" s="7"/>
      <c r="S830" s="7"/>
      <c r="T830" s="7"/>
      <c r="U830" s="22"/>
      <c r="V830" s="7"/>
      <c r="W830" s="7"/>
      <c r="X830" s="7"/>
      <c r="Y830" s="7"/>
    </row>
    <row r="831" ht="15.75" customHeight="1">
      <c r="B831" s="7"/>
      <c r="C831" s="7"/>
      <c r="D831" s="7"/>
      <c r="E831" s="7"/>
      <c r="F831" s="7"/>
      <c r="G831" s="7"/>
      <c r="H831" s="7"/>
      <c r="I831" s="7"/>
      <c r="J831" s="7"/>
      <c r="K831" s="52"/>
      <c r="L831" s="52"/>
      <c r="M831" s="52"/>
      <c r="N831" s="52"/>
      <c r="O831" s="7"/>
      <c r="P831" s="7"/>
      <c r="Q831" s="7"/>
      <c r="R831" s="7"/>
      <c r="S831" s="7"/>
      <c r="T831" s="7"/>
      <c r="U831" s="22"/>
      <c r="V831" s="7"/>
      <c r="W831" s="7"/>
      <c r="X831" s="7"/>
      <c r="Y831" s="7"/>
    </row>
    <row r="832" ht="15.75" customHeight="1">
      <c r="B832" s="7"/>
      <c r="C832" s="7"/>
      <c r="D832" s="7"/>
      <c r="E832" s="7"/>
      <c r="F832" s="7"/>
      <c r="G832" s="7"/>
      <c r="H832" s="7"/>
      <c r="I832" s="7"/>
      <c r="J832" s="7"/>
      <c r="K832" s="52"/>
      <c r="L832" s="52"/>
      <c r="M832" s="52"/>
      <c r="N832" s="52"/>
      <c r="O832" s="7"/>
      <c r="P832" s="7"/>
      <c r="Q832" s="7"/>
      <c r="R832" s="7"/>
      <c r="S832" s="7"/>
      <c r="T832" s="7"/>
      <c r="U832" s="22"/>
      <c r="V832" s="7"/>
      <c r="W832" s="7"/>
      <c r="X832" s="7"/>
      <c r="Y832" s="7"/>
    </row>
    <row r="833" ht="15.75" customHeight="1">
      <c r="B833" s="7"/>
      <c r="C833" s="7"/>
      <c r="D833" s="7"/>
      <c r="E833" s="7"/>
      <c r="F833" s="7"/>
      <c r="G833" s="7"/>
      <c r="H833" s="7"/>
      <c r="I833" s="7"/>
      <c r="J833" s="7"/>
      <c r="K833" s="52"/>
      <c r="L833" s="52"/>
      <c r="M833" s="52"/>
      <c r="N833" s="52"/>
      <c r="O833" s="7"/>
      <c r="P833" s="7"/>
      <c r="Q833" s="7"/>
      <c r="R833" s="7"/>
      <c r="S833" s="7"/>
      <c r="T833" s="7"/>
      <c r="U833" s="22"/>
      <c r="V833" s="7"/>
      <c r="W833" s="7"/>
      <c r="X833" s="7"/>
      <c r="Y833" s="7"/>
    </row>
    <row r="834" ht="15.75" customHeight="1">
      <c r="B834" s="7"/>
      <c r="C834" s="7"/>
      <c r="D834" s="7"/>
      <c r="E834" s="7"/>
      <c r="F834" s="7"/>
      <c r="G834" s="7"/>
      <c r="H834" s="7"/>
      <c r="I834" s="7"/>
      <c r="J834" s="7"/>
      <c r="K834" s="52"/>
      <c r="L834" s="52"/>
      <c r="M834" s="52"/>
      <c r="N834" s="52"/>
      <c r="O834" s="7"/>
      <c r="P834" s="7"/>
      <c r="Q834" s="7"/>
      <c r="R834" s="7"/>
      <c r="S834" s="7"/>
      <c r="T834" s="7"/>
      <c r="U834" s="22"/>
      <c r="V834" s="7"/>
      <c r="W834" s="7"/>
      <c r="X834" s="7"/>
      <c r="Y834" s="7"/>
    </row>
    <row r="835" ht="15.75" customHeight="1">
      <c r="B835" s="7"/>
      <c r="C835" s="7"/>
      <c r="D835" s="7"/>
      <c r="E835" s="7"/>
      <c r="F835" s="7"/>
      <c r="G835" s="7"/>
      <c r="H835" s="7"/>
      <c r="I835" s="7"/>
      <c r="J835" s="7"/>
      <c r="K835" s="52"/>
      <c r="L835" s="52"/>
      <c r="M835" s="52"/>
      <c r="N835" s="52"/>
      <c r="O835" s="7"/>
      <c r="P835" s="7"/>
      <c r="Q835" s="7"/>
      <c r="R835" s="7"/>
      <c r="S835" s="7"/>
      <c r="T835" s="7"/>
      <c r="U835" s="22"/>
      <c r="V835" s="7"/>
      <c r="W835" s="7"/>
      <c r="X835" s="7"/>
      <c r="Y835" s="7"/>
    </row>
    <row r="836" ht="15.75" customHeight="1">
      <c r="B836" s="7"/>
      <c r="C836" s="7"/>
      <c r="D836" s="7"/>
      <c r="E836" s="7"/>
      <c r="F836" s="7"/>
      <c r="G836" s="7"/>
      <c r="H836" s="7"/>
      <c r="I836" s="7"/>
      <c r="J836" s="7"/>
      <c r="K836" s="52"/>
      <c r="L836" s="52"/>
      <c r="M836" s="52"/>
      <c r="N836" s="52"/>
      <c r="O836" s="7"/>
      <c r="P836" s="7"/>
      <c r="Q836" s="7"/>
      <c r="R836" s="7"/>
      <c r="S836" s="7"/>
      <c r="T836" s="7"/>
      <c r="U836" s="22"/>
      <c r="V836" s="7"/>
      <c r="W836" s="7"/>
      <c r="X836" s="7"/>
      <c r="Y836" s="7"/>
    </row>
    <row r="837" ht="15.75" customHeight="1">
      <c r="B837" s="7"/>
      <c r="C837" s="7"/>
      <c r="D837" s="7"/>
      <c r="E837" s="7"/>
      <c r="F837" s="7"/>
      <c r="G837" s="7"/>
      <c r="H837" s="7"/>
      <c r="I837" s="7"/>
      <c r="J837" s="7"/>
      <c r="K837" s="52"/>
      <c r="L837" s="52"/>
      <c r="M837" s="52"/>
      <c r="N837" s="52"/>
      <c r="O837" s="7"/>
      <c r="P837" s="7"/>
      <c r="Q837" s="7"/>
      <c r="R837" s="7"/>
      <c r="S837" s="7"/>
      <c r="T837" s="7"/>
      <c r="U837" s="22"/>
      <c r="V837" s="7"/>
      <c r="W837" s="7"/>
      <c r="X837" s="7"/>
      <c r="Y837" s="7"/>
    </row>
    <row r="838" ht="15.75" customHeight="1">
      <c r="B838" s="7"/>
      <c r="C838" s="7"/>
      <c r="D838" s="7"/>
      <c r="E838" s="7"/>
      <c r="F838" s="7"/>
      <c r="G838" s="7"/>
      <c r="H838" s="7"/>
      <c r="I838" s="7"/>
      <c r="J838" s="7"/>
      <c r="K838" s="52"/>
      <c r="L838" s="52"/>
      <c r="M838" s="52"/>
      <c r="N838" s="52"/>
      <c r="O838" s="7"/>
      <c r="P838" s="7"/>
      <c r="Q838" s="7"/>
      <c r="R838" s="7"/>
      <c r="S838" s="7"/>
      <c r="T838" s="7"/>
      <c r="U838" s="22"/>
      <c r="V838" s="7"/>
      <c r="W838" s="7"/>
      <c r="X838" s="7"/>
      <c r="Y838" s="7"/>
    </row>
    <row r="839" ht="15.75" customHeight="1">
      <c r="B839" s="7"/>
      <c r="C839" s="7"/>
      <c r="D839" s="7"/>
      <c r="E839" s="7"/>
      <c r="F839" s="7"/>
      <c r="G839" s="7"/>
      <c r="H839" s="7"/>
      <c r="I839" s="7"/>
      <c r="J839" s="7"/>
      <c r="K839" s="52"/>
      <c r="L839" s="52"/>
      <c r="M839" s="52"/>
      <c r="N839" s="52"/>
      <c r="O839" s="7"/>
      <c r="P839" s="7"/>
      <c r="Q839" s="7"/>
      <c r="R839" s="7"/>
      <c r="S839" s="7"/>
      <c r="T839" s="7"/>
      <c r="U839" s="22"/>
      <c r="V839" s="7"/>
      <c r="W839" s="7"/>
      <c r="X839" s="7"/>
      <c r="Y839" s="7"/>
    </row>
    <row r="840" ht="15.75" customHeight="1">
      <c r="B840" s="7"/>
      <c r="C840" s="7"/>
      <c r="D840" s="7"/>
      <c r="E840" s="7"/>
      <c r="F840" s="7"/>
      <c r="G840" s="7"/>
      <c r="H840" s="7"/>
      <c r="I840" s="7"/>
      <c r="J840" s="7"/>
      <c r="K840" s="52"/>
      <c r="L840" s="52"/>
      <c r="M840" s="52"/>
      <c r="N840" s="52"/>
      <c r="O840" s="7"/>
      <c r="P840" s="7"/>
      <c r="Q840" s="7"/>
      <c r="R840" s="7"/>
      <c r="S840" s="7"/>
      <c r="T840" s="7"/>
      <c r="U840" s="22"/>
      <c r="V840" s="7"/>
      <c r="W840" s="7"/>
      <c r="X840" s="7"/>
      <c r="Y840" s="7"/>
    </row>
    <row r="841" ht="15.75" customHeight="1">
      <c r="B841" s="7"/>
      <c r="C841" s="7"/>
      <c r="D841" s="7"/>
      <c r="E841" s="7"/>
      <c r="F841" s="7"/>
      <c r="G841" s="7"/>
      <c r="H841" s="7"/>
      <c r="I841" s="7"/>
      <c r="J841" s="7"/>
      <c r="K841" s="52"/>
      <c r="L841" s="52"/>
      <c r="M841" s="52"/>
      <c r="N841" s="52"/>
      <c r="O841" s="7"/>
      <c r="P841" s="7"/>
      <c r="Q841" s="7"/>
      <c r="R841" s="7"/>
      <c r="S841" s="7"/>
      <c r="T841" s="7"/>
      <c r="U841" s="22"/>
      <c r="V841" s="7"/>
      <c r="W841" s="7"/>
      <c r="X841" s="7"/>
      <c r="Y841" s="7"/>
    </row>
    <row r="842" ht="15.75" customHeight="1">
      <c r="B842" s="7"/>
      <c r="C842" s="7"/>
      <c r="D842" s="7"/>
      <c r="E842" s="7"/>
      <c r="F842" s="7"/>
      <c r="G842" s="7"/>
      <c r="H842" s="7"/>
      <c r="I842" s="7"/>
      <c r="J842" s="7"/>
      <c r="K842" s="52"/>
      <c r="L842" s="52"/>
      <c r="M842" s="52"/>
      <c r="N842" s="52"/>
      <c r="O842" s="7"/>
      <c r="P842" s="7"/>
      <c r="Q842" s="7"/>
      <c r="R842" s="7"/>
      <c r="S842" s="7"/>
      <c r="T842" s="7"/>
      <c r="U842" s="22"/>
      <c r="V842" s="7"/>
      <c r="W842" s="7"/>
      <c r="X842" s="7"/>
      <c r="Y842" s="7"/>
    </row>
    <row r="843" ht="15.75" customHeight="1">
      <c r="B843" s="7"/>
      <c r="C843" s="7"/>
      <c r="D843" s="7"/>
      <c r="E843" s="7"/>
      <c r="F843" s="7"/>
      <c r="G843" s="7"/>
      <c r="H843" s="7"/>
      <c r="I843" s="7"/>
      <c r="J843" s="7"/>
      <c r="K843" s="52"/>
      <c r="L843" s="52"/>
      <c r="M843" s="52"/>
      <c r="N843" s="52"/>
      <c r="O843" s="7"/>
      <c r="P843" s="7"/>
      <c r="Q843" s="7"/>
      <c r="R843" s="7"/>
      <c r="S843" s="7"/>
      <c r="T843" s="7"/>
      <c r="U843" s="22"/>
      <c r="V843" s="7"/>
      <c r="W843" s="7"/>
      <c r="X843" s="7"/>
      <c r="Y843" s="7"/>
    </row>
    <row r="844" ht="15.75" customHeight="1">
      <c r="B844" s="7"/>
      <c r="C844" s="7"/>
      <c r="D844" s="7"/>
      <c r="E844" s="7"/>
      <c r="F844" s="7"/>
      <c r="G844" s="7"/>
      <c r="H844" s="7"/>
      <c r="I844" s="7"/>
      <c r="J844" s="7"/>
      <c r="K844" s="52"/>
      <c r="L844" s="52"/>
      <c r="M844" s="52"/>
      <c r="N844" s="52"/>
      <c r="O844" s="7"/>
      <c r="P844" s="7"/>
      <c r="Q844" s="7"/>
      <c r="R844" s="7"/>
      <c r="S844" s="7"/>
      <c r="T844" s="7"/>
      <c r="U844" s="22"/>
      <c r="V844" s="7"/>
      <c r="W844" s="7"/>
      <c r="X844" s="7"/>
      <c r="Y844" s="7"/>
    </row>
    <row r="845" ht="15.75" customHeight="1">
      <c r="B845" s="7"/>
      <c r="C845" s="7"/>
      <c r="D845" s="7"/>
      <c r="E845" s="7"/>
      <c r="F845" s="7"/>
      <c r="G845" s="7"/>
      <c r="H845" s="7"/>
      <c r="I845" s="7"/>
      <c r="J845" s="7"/>
      <c r="K845" s="52"/>
      <c r="L845" s="52"/>
      <c r="M845" s="52"/>
      <c r="N845" s="52"/>
      <c r="O845" s="7"/>
      <c r="P845" s="7"/>
      <c r="Q845" s="7"/>
      <c r="R845" s="7"/>
      <c r="S845" s="7"/>
      <c r="T845" s="7"/>
      <c r="U845" s="22"/>
      <c r="V845" s="7"/>
      <c r="W845" s="7"/>
      <c r="X845" s="7"/>
      <c r="Y845" s="7"/>
    </row>
    <row r="846" ht="15.75" customHeight="1">
      <c r="B846" s="7"/>
      <c r="C846" s="7"/>
      <c r="D846" s="7"/>
      <c r="E846" s="7"/>
      <c r="F846" s="7"/>
      <c r="G846" s="7"/>
      <c r="H846" s="7"/>
      <c r="I846" s="7"/>
      <c r="J846" s="7"/>
      <c r="K846" s="52"/>
      <c r="L846" s="52"/>
      <c r="M846" s="52"/>
      <c r="N846" s="52"/>
      <c r="O846" s="7"/>
      <c r="P846" s="7"/>
      <c r="Q846" s="7"/>
      <c r="R846" s="7"/>
      <c r="S846" s="7"/>
      <c r="T846" s="7"/>
      <c r="U846" s="22"/>
      <c r="V846" s="7"/>
      <c r="W846" s="7"/>
      <c r="X846" s="7"/>
      <c r="Y846" s="7"/>
    </row>
    <row r="847" ht="15.75" customHeight="1">
      <c r="B847" s="7"/>
      <c r="C847" s="7"/>
      <c r="D847" s="7"/>
      <c r="E847" s="7"/>
      <c r="F847" s="7"/>
      <c r="G847" s="7"/>
      <c r="H847" s="7"/>
      <c r="I847" s="7"/>
      <c r="J847" s="7"/>
      <c r="K847" s="52"/>
      <c r="L847" s="52"/>
      <c r="M847" s="52"/>
      <c r="N847" s="52"/>
      <c r="O847" s="7"/>
      <c r="P847" s="7"/>
      <c r="Q847" s="7"/>
      <c r="R847" s="7"/>
      <c r="S847" s="7"/>
      <c r="T847" s="7"/>
      <c r="U847" s="22"/>
      <c r="V847" s="7"/>
      <c r="W847" s="7"/>
      <c r="X847" s="7"/>
      <c r="Y847" s="7"/>
    </row>
    <row r="848" ht="15.75" customHeight="1">
      <c r="B848" s="7"/>
      <c r="C848" s="7"/>
      <c r="D848" s="7"/>
      <c r="E848" s="7"/>
      <c r="F848" s="7"/>
      <c r="G848" s="7"/>
      <c r="H848" s="7"/>
      <c r="I848" s="7"/>
      <c r="J848" s="7"/>
      <c r="K848" s="52"/>
      <c r="L848" s="52"/>
      <c r="M848" s="52"/>
      <c r="N848" s="52"/>
      <c r="O848" s="7"/>
      <c r="P848" s="7"/>
      <c r="Q848" s="7"/>
      <c r="R848" s="7"/>
      <c r="S848" s="7"/>
      <c r="T848" s="7"/>
      <c r="U848" s="22"/>
      <c r="V848" s="7"/>
      <c r="W848" s="7"/>
      <c r="X848" s="7"/>
      <c r="Y848" s="7"/>
    </row>
    <row r="849" ht="15.75" customHeight="1">
      <c r="B849" s="7"/>
      <c r="C849" s="7"/>
      <c r="D849" s="7"/>
      <c r="E849" s="7"/>
      <c r="F849" s="7"/>
      <c r="G849" s="7"/>
      <c r="H849" s="7"/>
      <c r="I849" s="7"/>
      <c r="J849" s="7"/>
      <c r="K849" s="52"/>
      <c r="L849" s="52"/>
      <c r="M849" s="52"/>
      <c r="N849" s="52"/>
      <c r="O849" s="7"/>
      <c r="P849" s="7"/>
      <c r="Q849" s="7"/>
      <c r="R849" s="7"/>
      <c r="S849" s="7"/>
      <c r="T849" s="7"/>
      <c r="U849" s="22"/>
      <c r="V849" s="7"/>
      <c r="W849" s="7"/>
      <c r="X849" s="7"/>
      <c r="Y849" s="7"/>
    </row>
    <row r="850" ht="15.75" customHeight="1">
      <c r="B850" s="7"/>
      <c r="C850" s="7"/>
      <c r="D850" s="7"/>
      <c r="E850" s="7"/>
      <c r="F850" s="7"/>
      <c r="G850" s="7"/>
      <c r="H850" s="7"/>
      <c r="I850" s="7"/>
      <c r="J850" s="7"/>
      <c r="K850" s="52"/>
      <c r="L850" s="52"/>
      <c r="M850" s="52"/>
      <c r="N850" s="52"/>
      <c r="O850" s="7"/>
      <c r="P850" s="7"/>
      <c r="Q850" s="7"/>
      <c r="R850" s="7"/>
      <c r="S850" s="7"/>
      <c r="T850" s="7"/>
      <c r="U850" s="22"/>
      <c r="V850" s="7"/>
      <c r="W850" s="7"/>
      <c r="X850" s="7"/>
      <c r="Y850" s="7"/>
    </row>
    <row r="851" ht="15.75" customHeight="1">
      <c r="B851" s="7"/>
      <c r="C851" s="7"/>
      <c r="D851" s="7"/>
      <c r="E851" s="7"/>
      <c r="F851" s="7"/>
      <c r="G851" s="7"/>
      <c r="H851" s="7"/>
      <c r="I851" s="7"/>
      <c r="J851" s="7"/>
      <c r="K851" s="52"/>
      <c r="L851" s="52"/>
      <c r="M851" s="52"/>
      <c r="N851" s="52"/>
      <c r="O851" s="7"/>
      <c r="P851" s="7"/>
      <c r="Q851" s="7"/>
      <c r="R851" s="7"/>
      <c r="S851" s="7"/>
      <c r="T851" s="7"/>
      <c r="U851" s="22"/>
      <c r="V851" s="7"/>
      <c r="W851" s="7"/>
      <c r="X851" s="7"/>
      <c r="Y851" s="7"/>
    </row>
    <row r="852" ht="15.75" customHeight="1">
      <c r="B852" s="7"/>
      <c r="C852" s="7"/>
      <c r="D852" s="7"/>
      <c r="E852" s="7"/>
      <c r="F852" s="7"/>
      <c r="G852" s="7"/>
      <c r="H852" s="7"/>
      <c r="I852" s="7"/>
      <c r="J852" s="7"/>
      <c r="K852" s="52"/>
      <c r="L852" s="52"/>
      <c r="M852" s="52"/>
      <c r="N852" s="52"/>
      <c r="O852" s="7"/>
      <c r="P852" s="7"/>
      <c r="Q852" s="7"/>
      <c r="R852" s="7"/>
      <c r="S852" s="7"/>
      <c r="T852" s="7"/>
      <c r="U852" s="22"/>
      <c r="V852" s="7"/>
      <c r="W852" s="7"/>
      <c r="X852" s="7"/>
      <c r="Y852" s="7"/>
    </row>
    <row r="853" ht="15.75" customHeight="1">
      <c r="B853" s="7"/>
      <c r="C853" s="7"/>
      <c r="D853" s="7"/>
      <c r="E853" s="7"/>
      <c r="F853" s="7"/>
      <c r="G853" s="7"/>
      <c r="H853" s="7"/>
      <c r="I853" s="7"/>
      <c r="J853" s="7"/>
      <c r="K853" s="52"/>
      <c r="L853" s="52"/>
      <c r="M853" s="52"/>
      <c r="N853" s="52"/>
      <c r="O853" s="7"/>
      <c r="P853" s="7"/>
      <c r="Q853" s="7"/>
      <c r="R853" s="7"/>
      <c r="S853" s="7"/>
      <c r="T853" s="7"/>
      <c r="U853" s="22"/>
      <c r="V853" s="7"/>
      <c r="W853" s="7"/>
      <c r="X853" s="7"/>
      <c r="Y853" s="7"/>
    </row>
    <row r="854" ht="15.75" customHeight="1">
      <c r="B854" s="7"/>
      <c r="C854" s="7"/>
      <c r="D854" s="7"/>
      <c r="E854" s="7"/>
      <c r="F854" s="7"/>
      <c r="G854" s="7"/>
      <c r="H854" s="7"/>
      <c r="I854" s="7"/>
      <c r="J854" s="7"/>
      <c r="K854" s="52"/>
      <c r="L854" s="52"/>
      <c r="M854" s="52"/>
      <c r="N854" s="52"/>
      <c r="O854" s="7"/>
      <c r="P854" s="7"/>
      <c r="Q854" s="7"/>
      <c r="R854" s="7"/>
      <c r="S854" s="7"/>
      <c r="T854" s="7"/>
      <c r="U854" s="22"/>
      <c r="V854" s="7"/>
      <c r="W854" s="7"/>
      <c r="X854" s="7"/>
      <c r="Y854" s="7"/>
    </row>
    <row r="855" ht="15.75" customHeight="1">
      <c r="B855" s="7"/>
      <c r="C855" s="7"/>
      <c r="D855" s="7"/>
      <c r="E855" s="7"/>
      <c r="F855" s="7"/>
      <c r="G855" s="7"/>
      <c r="H855" s="7"/>
      <c r="I855" s="7"/>
      <c r="J855" s="7"/>
      <c r="K855" s="52"/>
      <c r="L855" s="52"/>
      <c r="M855" s="52"/>
      <c r="N855" s="52"/>
      <c r="O855" s="7"/>
      <c r="P855" s="7"/>
      <c r="Q855" s="7"/>
      <c r="R855" s="7"/>
      <c r="S855" s="7"/>
      <c r="T855" s="7"/>
      <c r="U855" s="22"/>
      <c r="V855" s="7"/>
      <c r="W855" s="7"/>
      <c r="X855" s="7"/>
      <c r="Y855" s="7"/>
    </row>
    <row r="856" ht="15.75" customHeight="1">
      <c r="B856" s="7"/>
      <c r="C856" s="7"/>
      <c r="D856" s="7"/>
      <c r="E856" s="7"/>
      <c r="F856" s="7"/>
      <c r="G856" s="7"/>
      <c r="H856" s="7"/>
      <c r="I856" s="7"/>
      <c r="J856" s="7"/>
      <c r="K856" s="52"/>
      <c r="L856" s="52"/>
      <c r="M856" s="52"/>
      <c r="N856" s="52"/>
      <c r="O856" s="7"/>
      <c r="P856" s="7"/>
      <c r="Q856" s="7"/>
      <c r="R856" s="7"/>
      <c r="S856" s="7"/>
      <c r="T856" s="7"/>
      <c r="U856" s="22"/>
      <c r="V856" s="7"/>
      <c r="W856" s="7"/>
      <c r="X856" s="7"/>
      <c r="Y856" s="7"/>
    </row>
    <row r="857" ht="15.75" customHeight="1">
      <c r="B857" s="7"/>
      <c r="C857" s="7"/>
      <c r="D857" s="7"/>
      <c r="E857" s="7"/>
      <c r="F857" s="7"/>
      <c r="G857" s="7"/>
      <c r="H857" s="7"/>
      <c r="I857" s="7"/>
      <c r="J857" s="7"/>
      <c r="K857" s="52"/>
      <c r="L857" s="52"/>
      <c r="M857" s="52"/>
      <c r="N857" s="52"/>
      <c r="O857" s="7"/>
      <c r="P857" s="7"/>
      <c r="Q857" s="7"/>
      <c r="R857" s="7"/>
      <c r="S857" s="7"/>
      <c r="T857" s="7"/>
      <c r="U857" s="22"/>
      <c r="V857" s="7"/>
      <c r="W857" s="7"/>
      <c r="X857" s="7"/>
      <c r="Y857" s="7"/>
    </row>
    <row r="858" ht="15.75" customHeight="1">
      <c r="B858" s="7"/>
      <c r="C858" s="7"/>
      <c r="D858" s="7"/>
      <c r="E858" s="7"/>
      <c r="F858" s="7"/>
      <c r="G858" s="7"/>
      <c r="H858" s="7"/>
      <c r="I858" s="7"/>
      <c r="J858" s="7"/>
      <c r="K858" s="52"/>
      <c r="L858" s="52"/>
      <c r="M858" s="52"/>
      <c r="N858" s="52"/>
      <c r="O858" s="7"/>
      <c r="P858" s="7"/>
      <c r="Q858" s="7"/>
      <c r="R858" s="7"/>
      <c r="S858" s="7"/>
      <c r="T858" s="7"/>
      <c r="U858" s="22"/>
      <c r="V858" s="7"/>
      <c r="W858" s="7"/>
      <c r="X858" s="7"/>
      <c r="Y858" s="7"/>
    </row>
    <row r="859" ht="15.75" customHeight="1">
      <c r="B859" s="7"/>
      <c r="C859" s="7"/>
      <c r="D859" s="7"/>
      <c r="E859" s="7"/>
      <c r="F859" s="7"/>
      <c r="G859" s="7"/>
      <c r="H859" s="7"/>
      <c r="I859" s="7"/>
      <c r="J859" s="7"/>
      <c r="K859" s="52"/>
      <c r="L859" s="52"/>
      <c r="M859" s="52"/>
      <c r="N859" s="52"/>
      <c r="O859" s="7"/>
      <c r="P859" s="7"/>
      <c r="Q859" s="7"/>
      <c r="R859" s="7"/>
      <c r="S859" s="7"/>
      <c r="T859" s="7"/>
      <c r="U859" s="22"/>
      <c r="V859" s="7"/>
      <c r="W859" s="7"/>
      <c r="X859" s="7"/>
      <c r="Y859" s="7"/>
    </row>
    <row r="860" ht="15.75" customHeight="1">
      <c r="B860" s="7"/>
      <c r="C860" s="7"/>
      <c r="D860" s="7"/>
      <c r="E860" s="7"/>
      <c r="F860" s="7"/>
      <c r="G860" s="7"/>
      <c r="H860" s="7"/>
      <c r="I860" s="7"/>
      <c r="J860" s="7"/>
      <c r="K860" s="52"/>
      <c r="L860" s="52"/>
      <c r="M860" s="52"/>
      <c r="N860" s="52"/>
      <c r="O860" s="7"/>
      <c r="P860" s="7"/>
      <c r="Q860" s="7"/>
      <c r="R860" s="7"/>
      <c r="S860" s="7"/>
      <c r="T860" s="7"/>
      <c r="U860" s="22"/>
      <c r="V860" s="7"/>
      <c r="W860" s="7"/>
      <c r="X860" s="7"/>
      <c r="Y860" s="7"/>
    </row>
    <row r="861" ht="15.75" customHeight="1">
      <c r="B861" s="7"/>
      <c r="C861" s="7"/>
      <c r="D861" s="7"/>
      <c r="E861" s="7"/>
      <c r="F861" s="7"/>
      <c r="G861" s="7"/>
      <c r="H861" s="7"/>
      <c r="I861" s="7"/>
      <c r="J861" s="7"/>
      <c r="K861" s="52"/>
      <c r="L861" s="52"/>
      <c r="M861" s="52"/>
      <c r="N861" s="52"/>
      <c r="O861" s="7"/>
      <c r="P861" s="7"/>
      <c r="Q861" s="7"/>
      <c r="R861" s="7"/>
      <c r="S861" s="7"/>
      <c r="T861" s="7"/>
      <c r="U861" s="22"/>
      <c r="V861" s="7"/>
      <c r="W861" s="7"/>
      <c r="X861" s="7"/>
      <c r="Y861" s="7"/>
    </row>
    <row r="862" ht="15.75" customHeight="1">
      <c r="B862" s="7"/>
      <c r="C862" s="7"/>
      <c r="D862" s="7"/>
      <c r="E862" s="7"/>
      <c r="F862" s="7"/>
      <c r="G862" s="7"/>
      <c r="H862" s="7"/>
      <c r="I862" s="7"/>
      <c r="J862" s="7"/>
      <c r="K862" s="52"/>
      <c r="L862" s="52"/>
      <c r="M862" s="52"/>
      <c r="N862" s="52"/>
      <c r="O862" s="7"/>
      <c r="P862" s="7"/>
      <c r="Q862" s="7"/>
      <c r="R862" s="7"/>
      <c r="S862" s="7"/>
      <c r="T862" s="7"/>
      <c r="U862" s="22"/>
      <c r="V862" s="7"/>
      <c r="W862" s="7"/>
      <c r="X862" s="7"/>
      <c r="Y862" s="7"/>
    </row>
    <row r="863" ht="15.75" customHeight="1">
      <c r="B863" s="7"/>
      <c r="C863" s="7"/>
      <c r="D863" s="7"/>
      <c r="E863" s="7"/>
      <c r="F863" s="7"/>
      <c r="G863" s="7"/>
      <c r="H863" s="7"/>
      <c r="I863" s="7"/>
      <c r="J863" s="7"/>
      <c r="K863" s="52"/>
      <c r="L863" s="52"/>
      <c r="M863" s="52"/>
      <c r="N863" s="52"/>
      <c r="O863" s="7"/>
      <c r="P863" s="7"/>
      <c r="Q863" s="7"/>
      <c r="R863" s="7"/>
      <c r="S863" s="7"/>
      <c r="T863" s="7"/>
      <c r="U863" s="22"/>
      <c r="V863" s="7"/>
      <c r="W863" s="7"/>
      <c r="X863" s="7"/>
      <c r="Y863" s="7"/>
    </row>
    <row r="864" ht="15.75" customHeight="1">
      <c r="B864" s="7"/>
      <c r="C864" s="7"/>
      <c r="D864" s="7"/>
      <c r="E864" s="7"/>
      <c r="F864" s="7"/>
      <c r="G864" s="7"/>
      <c r="H864" s="7"/>
      <c r="I864" s="7"/>
      <c r="J864" s="7"/>
      <c r="K864" s="52"/>
      <c r="L864" s="52"/>
      <c r="M864" s="52"/>
      <c r="N864" s="52"/>
      <c r="O864" s="7"/>
      <c r="P864" s="7"/>
      <c r="Q864" s="7"/>
      <c r="R864" s="7"/>
      <c r="S864" s="7"/>
      <c r="T864" s="7"/>
      <c r="U864" s="22"/>
      <c r="V864" s="7"/>
      <c r="W864" s="7"/>
      <c r="X864" s="7"/>
      <c r="Y864" s="7"/>
    </row>
    <row r="865" ht="15.75" customHeight="1">
      <c r="B865" s="7"/>
      <c r="C865" s="7"/>
      <c r="D865" s="7"/>
      <c r="E865" s="7"/>
      <c r="F865" s="7"/>
      <c r="G865" s="7"/>
      <c r="H865" s="7"/>
      <c r="I865" s="7"/>
      <c r="J865" s="7"/>
      <c r="K865" s="52"/>
      <c r="L865" s="52"/>
      <c r="M865" s="52"/>
      <c r="N865" s="52"/>
      <c r="O865" s="7"/>
      <c r="P865" s="7"/>
      <c r="Q865" s="7"/>
      <c r="R865" s="7"/>
      <c r="S865" s="7"/>
      <c r="T865" s="7"/>
      <c r="U865" s="22"/>
      <c r="V865" s="7"/>
      <c r="W865" s="7"/>
      <c r="X865" s="7"/>
      <c r="Y865" s="7"/>
    </row>
    <row r="866" ht="15.75" customHeight="1">
      <c r="B866" s="7"/>
      <c r="C866" s="7"/>
      <c r="D866" s="7"/>
      <c r="E866" s="7"/>
      <c r="F866" s="7"/>
      <c r="G866" s="7"/>
      <c r="H866" s="7"/>
      <c r="I866" s="7"/>
      <c r="J866" s="7"/>
      <c r="K866" s="52"/>
      <c r="L866" s="52"/>
      <c r="M866" s="52"/>
      <c r="N866" s="52"/>
      <c r="O866" s="7"/>
      <c r="P866" s="7"/>
      <c r="Q866" s="7"/>
      <c r="R866" s="7"/>
      <c r="S866" s="7"/>
      <c r="T866" s="7"/>
      <c r="U866" s="22"/>
      <c r="V866" s="7"/>
      <c r="W866" s="7"/>
      <c r="X866" s="7"/>
      <c r="Y866" s="7"/>
    </row>
    <row r="867" ht="15.75" customHeight="1">
      <c r="B867" s="7"/>
      <c r="C867" s="7"/>
      <c r="D867" s="7"/>
      <c r="E867" s="7"/>
      <c r="F867" s="7"/>
      <c r="G867" s="7"/>
      <c r="H867" s="7"/>
      <c r="I867" s="7"/>
      <c r="J867" s="7"/>
      <c r="K867" s="52"/>
      <c r="L867" s="52"/>
      <c r="M867" s="52"/>
      <c r="N867" s="52"/>
      <c r="O867" s="7"/>
      <c r="P867" s="7"/>
      <c r="Q867" s="7"/>
      <c r="R867" s="7"/>
      <c r="S867" s="7"/>
      <c r="T867" s="7"/>
      <c r="U867" s="22"/>
      <c r="V867" s="7"/>
      <c r="W867" s="7"/>
      <c r="X867" s="7"/>
      <c r="Y867" s="7"/>
    </row>
    <row r="868" ht="15.75" customHeight="1">
      <c r="B868" s="7"/>
      <c r="C868" s="7"/>
      <c r="D868" s="7"/>
      <c r="E868" s="7"/>
      <c r="F868" s="7"/>
      <c r="G868" s="7"/>
      <c r="H868" s="7"/>
      <c r="I868" s="7"/>
      <c r="J868" s="7"/>
      <c r="K868" s="52"/>
      <c r="L868" s="52"/>
      <c r="M868" s="52"/>
      <c r="N868" s="52"/>
      <c r="O868" s="7"/>
      <c r="P868" s="7"/>
      <c r="Q868" s="7"/>
      <c r="R868" s="7"/>
      <c r="S868" s="7"/>
      <c r="T868" s="7"/>
      <c r="U868" s="22"/>
      <c r="V868" s="7"/>
      <c r="W868" s="7"/>
      <c r="X868" s="7"/>
      <c r="Y868" s="7"/>
    </row>
    <row r="869" ht="15.75" customHeight="1">
      <c r="B869" s="7"/>
      <c r="C869" s="7"/>
      <c r="D869" s="7"/>
      <c r="E869" s="7"/>
      <c r="F869" s="7"/>
      <c r="G869" s="7"/>
      <c r="H869" s="7"/>
      <c r="I869" s="7"/>
      <c r="J869" s="7"/>
      <c r="K869" s="52"/>
      <c r="L869" s="52"/>
      <c r="M869" s="52"/>
      <c r="N869" s="52"/>
      <c r="O869" s="7"/>
      <c r="P869" s="7"/>
      <c r="Q869" s="7"/>
      <c r="R869" s="7"/>
      <c r="S869" s="7"/>
      <c r="T869" s="7"/>
      <c r="U869" s="22"/>
      <c r="V869" s="7"/>
      <c r="W869" s="7"/>
      <c r="X869" s="7"/>
      <c r="Y869" s="7"/>
    </row>
    <row r="870" ht="15.75" customHeight="1">
      <c r="B870" s="7"/>
      <c r="C870" s="7"/>
      <c r="D870" s="7"/>
      <c r="E870" s="7"/>
      <c r="F870" s="7"/>
      <c r="G870" s="7"/>
      <c r="H870" s="7"/>
      <c r="I870" s="7"/>
      <c r="J870" s="7"/>
      <c r="K870" s="52"/>
      <c r="L870" s="52"/>
      <c r="M870" s="52"/>
      <c r="N870" s="52"/>
      <c r="O870" s="7"/>
      <c r="P870" s="7"/>
      <c r="Q870" s="7"/>
      <c r="R870" s="7"/>
      <c r="S870" s="7"/>
      <c r="T870" s="7"/>
      <c r="U870" s="22"/>
      <c r="V870" s="7"/>
      <c r="W870" s="7"/>
      <c r="X870" s="7"/>
      <c r="Y870" s="7"/>
    </row>
    <row r="871" ht="15.75" customHeight="1">
      <c r="B871" s="7"/>
      <c r="C871" s="7"/>
      <c r="D871" s="7"/>
      <c r="E871" s="7"/>
      <c r="F871" s="7"/>
      <c r="G871" s="7"/>
      <c r="H871" s="7"/>
      <c r="I871" s="7"/>
      <c r="J871" s="7"/>
      <c r="K871" s="52"/>
      <c r="L871" s="52"/>
      <c r="M871" s="52"/>
      <c r="N871" s="52"/>
      <c r="O871" s="7"/>
      <c r="P871" s="7"/>
      <c r="Q871" s="7"/>
      <c r="R871" s="7"/>
      <c r="S871" s="7"/>
      <c r="T871" s="7"/>
      <c r="U871" s="22"/>
      <c r="V871" s="7"/>
      <c r="W871" s="7"/>
      <c r="X871" s="7"/>
      <c r="Y871" s="7"/>
    </row>
    <row r="872" ht="15.75" customHeight="1">
      <c r="B872" s="7"/>
      <c r="C872" s="7"/>
      <c r="D872" s="7"/>
      <c r="E872" s="7"/>
      <c r="F872" s="7"/>
      <c r="G872" s="7"/>
      <c r="H872" s="7"/>
      <c r="I872" s="7"/>
      <c r="J872" s="7"/>
      <c r="K872" s="52"/>
      <c r="L872" s="52"/>
      <c r="M872" s="52"/>
      <c r="N872" s="52"/>
      <c r="O872" s="7"/>
      <c r="P872" s="7"/>
      <c r="Q872" s="7"/>
      <c r="R872" s="7"/>
      <c r="S872" s="7"/>
      <c r="T872" s="7"/>
      <c r="U872" s="22"/>
      <c r="V872" s="7"/>
      <c r="W872" s="7"/>
      <c r="X872" s="7"/>
      <c r="Y872" s="7"/>
    </row>
    <row r="873" ht="15.75" customHeight="1">
      <c r="B873" s="7"/>
      <c r="C873" s="7"/>
      <c r="D873" s="7"/>
      <c r="E873" s="7"/>
      <c r="F873" s="7"/>
      <c r="G873" s="7"/>
      <c r="H873" s="7"/>
      <c r="I873" s="7"/>
      <c r="J873" s="7"/>
      <c r="K873" s="52"/>
      <c r="L873" s="52"/>
      <c r="M873" s="52"/>
      <c r="N873" s="52"/>
      <c r="O873" s="7"/>
      <c r="P873" s="7"/>
      <c r="Q873" s="7"/>
      <c r="R873" s="7"/>
      <c r="S873" s="7"/>
      <c r="T873" s="7"/>
      <c r="U873" s="22"/>
      <c r="V873" s="7"/>
      <c r="W873" s="7"/>
      <c r="X873" s="7"/>
      <c r="Y873" s="7"/>
    </row>
    <row r="874" ht="15.75" customHeight="1">
      <c r="B874" s="7"/>
      <c r="C874" s="7"/>
      <c r="D874" s="7"/>
      <c r="E874" s="7"/>
      <c r="F874" s="7"/>
      <c r="G874" s="7"/>
      <c r="H874" s="7"/>
      <c r="I874" s="7"/>
      <c r="J874" s="7"/>
      <c r="K874" s="52"/>
      <c r="L874" s="52"/>
      <c r="M874" s="52"/>
      <c r="N874" s="52"/>
      <c r="O874" s="7"/>
      <c r="P874" s="7"/>
      <c r="Q874" s="7"/>
      <c r="R874" s="7"/>
      <c r="S874" s="7"/>
      <c r="T874" s="7"/>
      <c r="U874" s="22"/>
      <c r="V874" s="7"/>
      <c r="W874" s="7"/>
      <c r="X874" s="7"/>
      <c r="Y874" s="7"/>
    </row>
    <row r="875" ht="15.75" customHeight="1">
      <c r="B875" s="7"/>
      <c r="C875" s="7"/>
      <c r="D875" s="7"/>
      <c r="E875" s="7"/>
      <c r="F875" s="7"/>
      <c r="G875" s="7"/>
      <c r="H875" s="7"/>
      <c r="I875" s="7"/>
      <c r="J875" s="7"/>
      <c r="K875" s="52"/>
      <c r="L875" s="52"/>
      <c r="M875" s="52"/>
      <c r="N875" s="52"/>
      <c r="O875" s="7"/>
      <c r="P875" s="7"/>
      <c r="Q875" s="7"/>
      <c r="R875" s="7"/>
      <c r="S875" s="7"/>
      <c r="T875" s="7"/>
      <c r="U875" s="22"/>
      <c r="V875" s="7"/>
      <c r="W875" s="7"/>
      <c r="X875" s="7"/>
      <c r="Y875" s="7"/>
    </row>
    <row r="876" ht="15.75" customHeight="1">
      <c r="B876" s="7"/>
      <c r="C876" s="7"/>
      <c r="D876" s="7"/>
      <c r="E876" s="7"/>
      <c r="F876" s="7"/>
      <c r="G876" s="7"/>
      <c r="H876" s="7"/>
      <c r="I876" s="7"/>
      <c r="J876" s="7"/>
      <c r="K876" s="52"/>
      <c r="L876" s="52"/>
      <c r="M876" s="52"/>
      <c r="N876" s="52"/>
      <c r="O876" s="7"/>
      <c r="P876" s="7"/>
      <c r="Q876" s="7"/>
      <c r="R876" s="7"/>
      <c r="S876" s="7"/>
      <c r="T876" s="7"/>
      <c r="U876" s="22"/>
      <c r="V876" s="7"/>
      <c r="W876" s="7"/>
      <c r="X876" s="7"/>
      <c r="Y876" s="7"/>
    </row>
    <row r="877" ht="15.75" customHeight="1">
      <c r="B877" s="7"/>
      <c r="C877" s="7"/>
      <c r="D877" s="7"/>
      <c r="E877" s="7"/>
      <c r="F877" s="7"/>
      <c r="G877" s="7"/>
      <c r="H877" s="7"/>
      <c r="I877" s="7"/>
      <c r="J877" s="7"/>
      <c r="K877" s="52"/>
      <c r="L877" s="52"/>
      <c r="M877" s="52"/>
      <c r="N877" s="52"/>
      <c r="O877" s="7"/>
      <c r="P877" s="7"/>
      <c r="Q877" s="7"/>
      <c r="R877" s="7"/>
      <c r="S877" s="7"/>
      <c r="T877" s="7"/>
      <c r="U877" s="22"/>
      <c r="V877" s="7"/>
      <c r="W877" s="7"/>
      <c r="X877" s="7"/>
      <c r="Y877" s="7"/>
    </row>
    <row r="878" ht="15.75" customHeight="1">
      <c r="B878" s="7"/>
      <c r="C878" s="7"/>
      <c r="D878" s="7"/>
      <c r="E878" s="7"/>
      <c r="F878" s="7"/>
      <c r="G878" s="7"/>
      <c r="H878" s="7"/>
      <c r="I878" s="7"/>
      <c r="J878" s="7"/>
      <c r="K878" s="52"/>
      <c r="L878" s="52"/>
      <c r="M878" s="52"/>
      <c r="N878" s="52"/>
      <c r="O878" s="7"/>
      <c r="P878" s="7"/>
      <c r="Q878" s="7"/>
      <c r="R878" s="7"/>
      <c r="S878" s="7"/>
      <c r="T878" s="7"/>
      <c r="U878" s="22"/>
      <c r="V878" s="7"/>
      <c r="W878" s="7"/>
      <c r="X878" s="7"/>
      <c r="Y878" s="7"/>
    </row>
    <row r="879" ht="15.75" customHeight="1">
      <c r="B879" s="7"/>
      <c r="C879" s="7"/>
      <c r="D879" s="7"/>
      <c r="E879" s="7"/>
      <c r="F879" s="7"/>
      <c r="G879" s="7"/>
      <c r="H879" s="7"/>
      <c r="I879" s="7"/>
      <c r="J879" s="7"/>
      <c r="K879" s="52"/>
      <c r="L879" s="52"/>
      <c r="M879" s="52"/>
      <c r="N879" s="52"/>
      <c r="O879" s="7"/>
      <c r="P879" s="7"/>
      <c r="Q879" s="7"/>
      <c r="R879" s="7"/>
      <c r="S879" s="7"/>
      <c r="T879" s="7"/>
      <c r="U879" s="22"/>
      <c r="V879" s="7"/>
      <c r="W879" s="7"/>
      <c r="X879" s="7"/>
      <c r="Y879" s="7"/>
    </row>
    <row r="880" ht="15.75" customHeight="1">
      <c r="B880" s="7"/>
      <c r="C880" s="7"/>
      <c r="D880" s="7"/>
      <c r="E880" s="7"/>
      <c r="F880" s="7"/>
      <c r="G880" s="7"/>
      <c r="H880" s="7"/>
      <c r="I880" s="7"/>
      <c r="J880" s="7"/>
      <c r="K880" s="52"/>
      <c r="L880" s="52"/>
      <c r="M880" s="52"/>
      <c r="N880" s="52"/>
      <c r="O880" s="7"/>
      <c r="P880" s="7"/>
      <c r="Q880" s="7"/>
      <c r="R880" s="7"/>
      <c r="S880" s="7"/>
      <c r="T880" s="7"/>
      <c r="U880" s="22"/>
      <c r="V880" s="7"/>
      <c r="W880" s="7"/>
      <c r="X880" s="7"/>
      <c r="Y880" s="7"/>
    </row>
    <row r="881" ht="15.75" customHeight="1">
      <c r="B881" s="7"/>
      <c r="C881" s="7"/>
      <c r="D881" s="7"/>
      <c r="E881" s="7"/>
      <c r="F881" s="7"/>
      <c r="G881" s="7"/>
      <c r="H881" s="7"/>
      <c r="I881" s="7"/>
      <c r="J881" s="7"/>
      <c r="K881" s="52"/>
      <c r="L881" s="52"/>
      <c r="M881" s="52"/>
      <c r="N881" s="52"/>
      <c r="O881" s="7"/>
      <c r="P881" s="7"/>
      <c r="Q881" s="7"/>
      <c r="R881" s="7"/>
      <c r="S881" s="7"/>
      <c r="T881" s="7"/>
      <c r="U881" s="22"/>
      <c r="V881" s="7"/>
      <c r="W881" s="7"/>
      <c r="X881" s="7"/>
      <c r="Y881" s="7"/>
    </row>
    <row r="882" ht="15.75" customHeight="1">
      <c r="B882" s="7"/>
      <c r="C882" s="7"/>
      <c r="D882" s="7"/>
      <c r="E882" s="7"/>
      <c r="F882" s="7"/>
      <c r="G882" s="7"/>
      <c r="H882" s="7"/>
      <c r="I882" s="7"/>
      <c r="J882" s="7"/>
      <c r="K882" s="52"/>
      <c r="L882" s="52"/>
      <c r="M882" s="52"/>
      <c r="N882" s="52"/>
      <c r="O882" s="7"/>
      <c r="P882" s="7"/>
      <c r="Q882" s="7"/>
      <c r="R882" s="7"/>
      <c r="S882" s="7"/>
      <c r="T882" s="7"/>
      <c r="U882" s="22"/>
      <c r="V882" s="7"/>
      <c r="W882" s="7"/>
      <c r="X882" s="7"/>
      <c r="Y882" s="7"/>
    </row>
    <row r="883" ht="15.75" customHeight="1">
      <c r="B883" s="7"/>
      <c r="C883" s="7"/>
      <c r="D883" s="7"/>
      <c r="E883" s="7"/>
      <c r="F883" s="7"/>
      <c r="G883" s="7"/>
      <c r="H883" s="7"/>
      <c r="I883" s="7"/>
      <c r="J883" s="7"/>
      <c r="K883" s="52"/>
      <c r="L883" s="52"/>
      <c r="M883" s="52"/>
      <c r="N883" s="52"/>
      <c r="O883" s="7"/>
      <c r="P883" s="7"/>
      <c r="Q883" s="7"/>
      <c r="R883" s="7"/>
      <c r="S883" s="7"/>
      <c r="T883" s="7"/>
      <c r="U883" s="22"/>
      <c r="V883" s="7"/>
      <c r="W883" s="7"/>
      <c r="X883" s="7"/>
      <c r="Y883" s="7"/>
    </row>
    <row r="884" ht="15.75" customHeight="1">
      <c r="B884" s="7"/>
      <c r="C884" s="7"/>
      <c r="D884" s="7"/>
      <c r="E884" s="7"/>
      <c r="F884" s="7"/>
      <c r="G884" s="7"/>
      <c r="H884" s="7"/>
      <c r="I884" s="7"/>
      <c r="J884" s="7"/>
      <c r="K884" s="52"/>
      <c r="L884" s="52"/>
      <c r="M884" s="52"/>
      <c r="N884" s="52"/>
      <c r="O884" s="7"/>
      <c r="P884" s="7"/>
      <c r="Q884" s="7"/>
      <c r="R884" s="7"/>
      <c r="S884" s="7"/>
      <c r="T884" s="7"/>
      <c r="U884" s="22"/>
      <c r="V884" s="7"/>
      <c r="W884" s="7"/>
      <c r="X884" s="7"/>
      <c r="Y884" s="7"/>
    </row>
    <row r="885" ht="15.75" customHeight="1">
      <c r="B885" s="7"/>
      <c r="C885" s="7"/>
      <c r="D885" s="7"/>
      <c r="E885" s="7"/>
      <c r="F885" s="7"/>
      <c r="G885" s="7"/>
      <c r="H885" s="7"/>
      <c r="I885" s="7"/>
      <c r="J885" s="7"/>
      <c r="K885" s="52"/>
      <c r="L885" s="52"/>
      <c r="M885" s="52"/>
      <c r="N885" s="52"/>
      <c r="O885" s="7"/>
      <c r="P885" s="7"/>
      <c r="Q885" s="7"/>
      <c r="R885" s="7"/>
      <c r="S885" s="7"/>
      <c r="T885" s="7"/>
      <c r="U885" s="22"/>
      <c r="V885" s="7"/>
      <c r="W885" s="7"/>
      <c r="X885" s="7"/>
      <c r="Y885" s="7"/>
    </row>
    <row r="886" ht="15.75" customHeight="1">
      <c r="B886" s="7"/>
      <c r="C886" s="7"/>
      <c r="D886" s="7"/>
      <c r="E886" s="7"/>
      <c r="F886" s="7"/>
      <c r="G886" s="7"/>
      <c r="H886" s="7"/>
      <c r="I886" s="7"/>
      <c r="J886" s="7"/>
      <c r="K886" s="52"/>
      <c r="L886" s="52"/>
      <c r="M886" s="52"/>
      <c r="N886" s="52"/>
      <c r="O886" s="7"/>
      <c r="P886" s="7"/>
      <c r="Q886" s="7"/>
      <c r="R886" s="7"/>
      <c r="S886" s="7"/>
      <c r="T886" s="7"/>
      <c r="U886" s="22"/>
      <c r="V886" s="7"/>
      <c r="W886" s="7"/>
      <c r="X886" s="7"/>
      <c r="Y886" s="7"/>
    </row>
    <row r="887" ht="15.75" customHeight="1">
      <c r="B887" s="7"/>
      <c r="C887" s="7"/>
      <c r="D887" s="7"/>
      <c r="E887" s="7"/>
      <c r="F887" s="7"/>
      <c r="G887" s="7"/>
      <c r="H887" s="7"/>
      <c r="I887" s="7"/>
      <c r="J887" s="7"/>
      <c r="K887" s="52"/>
      <c r="L887" s="52"/>
      <c r="M887" s="52"/>
      <c r="N887" s="52"/>
      <c r="O887" s="7"/>
      <c r="P887" s="7"/>
      <c r="Q887" s="7"/>
      <c r="R887" s="7"/>
      <c r="S887" s="7"/>
      <c r="T887" s="7"/>
      <c r="U887" s="22"/>
      <c r="V887" s="7"/>
      <c r="W887" s="7"/>
      <c r="X887" s="7"/>
      <c r="Y887" s="7"/>
    </row>
    <row r="888" ht="15.75" customHeight="1">
      <c r="B888" s="7"/>
      <c r="C888" s="7"/>
      <c r="D888" s="7"/>
      <c r="E888" s="7"/>
      <c r="F888" s="7"/>
      <c r="G888" s="7"/>
      <c r="H888" s="7"/>
      <c r="I888" s="7"/>
      <c r="J888" s="7"/>
      <c r="K888" s="52"/>
      <c r="L888" s="52"/>
      <c r="M888" s="52"/>
      <c r="N888" s="52"/>
      <c r="O888" s="7"/>
      <c r="P888" s="7"/>
      <c r="Q888" s="7"/>
      <c r="R888" s="7"/>
      <c r="S888" s="7"/>
      <c r="T888" s="7"/>
      <c r="U888" s="22"/>
      <c r="V888" s="7"/>
      <c r="W888" s="7"/>
      <c r="X888" s="7"/>
      <c r="Y888" s="7"/>
    </row>
    <row r="889" ht="15.75" customHeight="1">
      <c r="B889" s="7"/>
      <c r="C889" s="7"/>
      <c r="D889" s="7"/>
      <c r="E889" s="7"/>
      <c r="F889" s="7"/>
      <c r="G889" s="7"/>
      <c r="H889" s="7"/>
      <c r="I889" s="7"/>
      <c r="J889" s="7"/>
      <c r="K889" s="52"/>
      <c r="L889" s="52"/>
      <c r="M889" s="52"/>
      <c r="N889" s="52"/>
      <c r="O889" s="7"/>
      <c r="P889" s="7"/>
      <c r="Q889" s="7"/>
      <c r="R889" s="7"/>
      <c r="S889" s="7"/>
      <c r="T889" s="7"/>
      <c r="U889" s="22"/>
      <c r="V889" s="7"/>
      <c r="W889" s="7"/>
      <c r="X889" s="7"/>
      <c r="Y889" s="7"/>
    </row>
    <row r="890" ht="15.75" customHeight="1">
      <c r="B890" s="7"/>
      <c r="C890" s="7"/>
      <c r="D890" s="7"/>
      <c r="E890" s="7"/>
      <c r="F890" s="7"/>
      <c r="G890" s="7"/>
      <c r="H890" s="7"/>
      <c r="I890" s="7"/>
      <c r="J890" s="7"/>
      <c r="K890" s="52"/>
      <c r="L890" s="52"/>
      <c r="M890" s="52"/>
      <c r="N890" s="52"/>
      <c r="O890" s="7"/>
      <c r="P890" s="7"/>
      <c r="Q890" s="7"/>
      <c r="R890" s="7"/>
      <c r="S890" s="7"/>
      <c r="T890" s="7"/>
      <c r="U890" s="22"/>
      <c r="V890" s="7"/>
      <c r="W890" s="7"/>
      <c r="X890" s="7"/>
      <c r="Y890" s="7"/>
    </row>
    <row r="891" ht="15.75" customHeight="1">
      <c r="B891" s="7"/>
      <c r="C891" s="7"/>
      <c r="D891" s="7"/>
      <c r="E891" s="7"/>
      <c r="F891" s="7"/>
      <c r="G891" s="7"/>
      <c r="H891" s="7"/>
      <c r="I891" s="7"/>
      <c r="J891" s="7"/>
      <c r="K891" s="52"/>
      <c r="L891" s="52"/>
      <c r="M891" s="52"/>
      <c r="N891" s="52"/>
      <c r="O891" s="7"/>
      <c r="P891" s="7"/>
      <c r="Q891" s="7"/>
      <c r="R891" s="7"/>
      <c r="S891" s="7"/>
      <c r="T891" s="7"/>
      <c r="U891" s="22"/>
      <c r="V891" s="7"/>
      <c r="W891" s="7"/>
      <c r="X891" s="7"/>
      <c r="Y891" s="7"/>
    </row>
    <row r="892" ht="15.75" customHeight="1">
      <c r="B892" s="7"/>
      <c r="C892" s="7"/>
      <c r="D892" s="7"/>
      <c r="E892" s="7"/>
      <c r="F892" s="7"/>
      <c r="G892" s="7"/>
      <c r="H892" s="7"/>
      <c r="I892" s="7"/>
      <c r="J892" s="7"/>
      <c r="K892" s="52"/>
      <c r="L892" s="52"/>
      <c r="M892" s="52"/>
      <c r="N892" s="52"/>
      <c r="O892" s="7"/>
      <c r="P892" s="7"/>
      <c r="Q892" s="7"/>
      <c r="R892" s="7"/>
      <c r="S892" s="7"/>
      <c r="T892" s="7"/>
      <c r="U892" s="22"/>
      <c r="V892" s="7"/>
      <c r="W892" s="7"/>
      <c r="X892" s="7"/>
      <c r="Y892" s="7"/>
    </row>
    <row r="893" ht="15.75" customHeight="1">
      <c r="B893" s="7"/>
      <c r="C893" s="7"/>
      <c r="D893" s="7"/>
      <c r="E893" s="7"/>
      <c r="F893" s="7"/>
      <c r="G893" s="7"/>
      <c r="H893" s="7"/>
      <c r="I893" s="7"/>
      <c r="J893" s="7"/>
      <c r="K893" s="52"/>
      <c r="L893" s="52"/>
      <c r="M893" s="52"/>
      <c r="N893" s="52"/>
      <c r="O893" s="7"/>
      <c r="P893" s="7"/>
      <c r="Q893" s="7"/>
      <c r="R893" s="7"/>
      <c r="S893" s="7"/>
      <c r="T893" s="7"/>
      <c r="U893" s="22"/>
      <c r="V893" s="7"/>
      <c r="W893" s="7"/>
      <c r="X893" s="7"/>
      <c r="Y893" s="7"/>
    </row>
    <row r="894" ht="15.75" customHeight="1">
      <c r="B894" s="7"/>
      <c r="C894" s="7"/>
      <c r="D894" s="7"/>
      <c r="E894" s="7"/>
      <c r="F894" s="7"/>
      <c r="G894" s="7"/>
      <c r="H894" s="7"/>
      <c r="I894" s="7"/>
      <c r="J894" s="7"/>
      <c r="K894" s="52"/>
      <c r="L894" s="52"/>
      <c r="M894" s="52"/>
      <c r="N894" s="52"/>
      <c r="O894" s="7"/>
      <c r="P894" s="7"/>
      <c r="Q894" s="7"/>
      <c r="R894" s="7"/>
      <c r="S894" s="7"/>
      <c r="T894" s="7"/>
      <c r="U894" s="22"/>
      <c r="V894" s="7"/>
      <c r="W894" s="7"/>
      <c r="X894" s="7"/>
      <c r="Y894" s="7"/>
    </row>
    <row r="895" ht="15.75" customHeight="1">
      <c r="B895" s="7"/>
      <c r="C895" s="7"/>
      <c r="D895" s="7"/>
      <c r="E895" s="7"/>
      <c r="F895" s="7"/>
      <c r="G895" s="7"/>
      <c r="H895" s="7"/>
      <c r="I895" s="7"/>
      <c r="J895" s="7"/>
      <c r="K895" s="52"/>
      <c r="L895" s="52"/>
      <c r="M895" s="52"/>
      <c r="N895" s="52"/>
      <c r="O895" s="7"/>
      <c r="P895" s="7"/>
      <c r="Q895" s="7"/>
      <c r="R895" s="7"/>
      <c r="S895" s="7"/>
      <c r="T895" s="7"/>
      <c r="U895" s="22"/>
      <c r="V895" s="7"/>
      <c r="W895" s="7"/>
      <c r="X895" s="7"/>
      <c r="Y895" s="7"/>
    </row>
    <row r="896" ht="15.75" customHeight="1">
      <c r="B896" s="7"/>
      <c r="C896" s="7"/>
      <c r="D896" s="7"/>
      <c r="E896" s="7"/>
      <c r="F896" s="7"/>
      <c r="G896" s="7"/>
      <c r="H896" s="7"/>
      <c r="I896" s="7"/>
      <c r="J896" s="7"/>
      <c r="K896" s="52"/>
      <c r="L896" s="52"/>
      <c r="M896" s="52"/>
      <c r="N896" s="52"/>
      <c r="O896" s="7"/>
      <c r="P896" s="7"/>
      <c r="Q896" s="7"/>
      <c r="R896" s="7"/>
      <c r="S896" s="7"/>
      <c r="T896" s="7"/>
      <c r="U896" s="22"/>
      <c r="V896" s="7"/>
      <c r="W896" s="7"/>
      <c r="X896" s="7"/>
      <c r="Y896" s="7"/>
    </row>
    <row r="897" ht="15.75" customHeight="1">
      <c r="B897" s="7"/>
      <c r="C897" s="7"/>
      <c r="D897" s="7"/>
      <c r="E897" s="7"/>
      <c r="F897" s="7"/>
      <c r="G897" s="7"/>
      <c r="H897" s="7"/>
      <c r="I897" s="7"/>
      <c r="J897" s="7"/>
      <c r="K897" s="52"/>
      <c r="L897" s="52"/>
      <c r="M897" s="52"/>
      <c r="N897" s="52"/>
      <c r="O897" s="7"/>
      <c r="P897" s="7"/>
      <c r="Q897" s="7"/>
      <c r="R897" s="7"/>
      <c r="S897" s="7"/>
      <c r="T897" s="7"/>
      <c r="U897" s="22"/>
      <c r="V897" s="7"/>
      <c r="W897" s="7"/>
      <c r="X897" s="7"/>
      <c r="Y897" s="7"/>
    </row>
    <row r="898" ht="15.75" customHeight="1">
      <c r="B898" s="7"/>
      <c r="C898" s="7"/>
      <c r="D898" s="7"/>
      <c r="E898" s="7"/>
      <c r="F898" s="7"/>
      <c r="G898" s="7"/>
      <c r="H898" s="7"/>
      <c r="I898" s="7"/>
      <c r="J898" s="7"/>
      <c r="K898" s="52"/>
      <c r="L898" s="52"/>
      <c r="M898" s="52"/>
      <c r="N898" s="52"/>
      <c r="O898" s="7"/>
      <c r="P898" s="7"/>
      <c r="Q898" s="7"/>
      <c r="R898" s="7"/>
      <c r="S898" s="7"/>
      <c r="T898" s="7"/>
      <c r="U898" s="22"/>
      <c r="V898" s="7"/>
      <c r="W898" s="7"/>
      <c r="X898" s="7"/>
      <c r="Y898" s="7"/>
    </row>
    <row r="899" ht="15.75" customHeight="1">
      <c r="B899" s="7"/>
      <c r="C899" s="7"/>
      <c r="D899" s="7"/>
      <c r="E899" s="7"/>
      <c r="F899" s="7"/>
      <c r="G899" s="7"/>
      <c r="H899" s="7"/>
      <c r="I899" s="7"/>
      <c r="J899" s="7"/>
      <c r="K899" s="52"/>
      <c r="L899" s="52"/>
      <c r="M899" s="52"/>
      <c r="N899" s="52"/>
      <c r="O899" s="7"/>
      <c r="P899" s="7"/>
      <c r="Q899" s="7"/>
      <c r="R899" s="7"/>
      <c r="S899" s="7"/>
      <c r="T899" s="7"/>
      <c r="U899" s="22"/>
      <c r="V899" s="7"/>
      <c r="W899" s="7"/>
      <c r="X899" s="7"/>
      <c r="Y899" s="7"/>
    </row>
    <row r="900" ht="15.75" customHeight="1">
      <c r="B900" s="7"/>
      <c r="C900" s="7"/>
      <c r="D900" s="7"/>
      <c r="E900" s="7"/>
      <c r="F900" s="7"/>
      <c r="G900" s="7"/>
      <c r="H900" s="7"/>
      <c r="I900" s="7"/>
      <c r="J900" s="7"/>
      <c r="K900" s="52"/>
      <c r="L900" s="52"/>
      <c r="M900" s="52"/>
      <c r="N900" s="52"/>
      <c r="O900" s="7"/>
      <c r="P900" s="7"/>
      <c r="Q900" s="7"/>
      <c r="R900" s="7"/>
      <c r="S900" s="7"/>
      <c r="T900" s="7"/>
      <c r="U900" s="22"/>
      <c r="V900" s="7"/>
      <c r="W900" s="7"/>
      <c r="X900" s="7"/>
      <c r="Y900" s="7"/>
    </row>
    <row r="901" ht="15.75" customHeight="1">
      <c r="B901" s="7"/>
      <c r="C901" s="7"/>
      <c r="D901" s="7"/>
      <c r="E901" s="7"/>
      <c r="F901" s="7"/>
      <c r="G901" s="7"/>
      <c r="H901" s="7"/>
      <c r="I901" s="7"/>
      <c r="J901" s="7"/>
      <c r="K901" s="52"/>
      <c r="L901" s="52"/>
      <c r="M901" s="52"/>
      <c r="N901" s="52"/>
      <c r="O901" s="7"/>
      <c r="P901" s="7"/>
      <c r="Q901" s="7"/>
      <c r="R901" s="7"/>
      <c r="S901" s="7"/>
      <c r="T901" s="7"/>
      <c r="U901" s="22"/>
      <c r="V901" s="7"/>
      <c r="W901" s="7"/>
      <c r="X901" s="7"/>
      <c r="Y901" s="7"/>
    </row>
    <row r="902" ht="15.75" customHeight="1">
      <c r="B902" s="7"/>
      <c r="C902" s="7"/>
      <c r="D902" s="7"/>
      <c r="E902" s="7"/>
      <c r="F902" s="7"/>
      <c r="G902" s="7"/>
      <c r="H902" s="7"/>
      <c r="I902" s="7"/>
      <c r="J902" s="7"/>
      <c r="K902" s="52"/>
      <c r="L902" s="52"/>
      <c r="M902" s="52"/>
      <c r="N902" s="52"/>
      <c r="O902" s="7"/>
      <c r="P902" s="7"/>
      <c r="Q902" s="7"/>
      <c r="R902" s="7"/>
      <c r="S902" s="7"/>
      <c r="T902" s="7"/>
      <c r="U902" s="22"/>
      <c r="V902" s="7"/>
      <c r="W902" s="7"/>
      <c r="X902" s="7"/>
      <c r="Y902" s="7"/>
    </row>
    <row r="903" ht="15.75" customHeight="1">
      <c r="B903" s="7"/>
      <c r="C903" s="7"/>
      <c r="D903" s="7"/>
      <c r="E903" s="7"/>
      <c r="F903" s="7"/>
      <c r="G903" s="7"/>
      <c r="H903" s="7"/>
      <c r="I903" s="7"/>
      <c r="J903" s="7"/>
      <c r="K903" s="52"/>
      <c r="L903" s="52"/>
      <c r="M903" s="52"/>
      <c r="N903" s="52"/>
      <c r="O903" s="7"/>
      <c r="P903" s="7"/>
      <c r="Q903" s="7"/>
      <c r="R903" s="7"/>
      <c r="S903" s="7"/>
      <c r="T903" s="7"/>
      <c r="U903" s="22"/>
      <c r="V903" s="7"/>
      <c r="W903" s="7"/>
      <c r="X903" s="7"/>
      <c r="Y903" s="7"/>
    </row>
    <row r="904" ht="15.75" customHeight="1">
      <c r="B904" s="7"/>
      <c r="C904" s="7"/>
      <c r="D904" s="7"/>
      <c r="E904" s="7"/>
      <c r="F904" s="7"/>
      <c r="G904" s="7"/>
      <c r="H904" s="7"/>
      <c r="I904" s="7"/>
      <c r="J904" s="7"/>
      <c r="K904" s="52"/>
      <c r="L904" s="52"/>
      <c r="M904" s="52"/>
      <c r="N904" s="52"/>
      <c r="O904" s="7"/>
      <c r="P904" s="7"/>
      <c r="Q904" s="7"/>
      <c r="R904" s="7"/>
      <c r="S904" s="7"/>
      <c r="T904" s="7"/>
      <c r="U904" s="22"/>
      <c r="V904" s="7"/>
      <c r="W904" s="7"/>
      <c r="X904" s="7"/>
      <c r="Y904" s="7"/>
    </row>
    <row r="905" ht="15.75" customHeight="1">
      <c r="B905" s="7"/>
      <c r="C905" s="7"/>
      <c r="D905" s="7"/>
      <c r="E905" s="7"/>
      <c r="F905" s="7"/>
      <c r="G905" s="7"/>
      <c r="H905" s="7"/>
      <c r="I905" s="7"/>
      <c r="J905" s="7"/>
      <c r="K905" s="52"/>
      <c r="L905" s="52"/>
      <c r="M905" s="52"/>
      <c r="N905" s="52"/>
      <c r="O905" s="7"/>
      <c r="P905" s="7"/>
      <c r="Q905" s="7"/>
      <c r="R905" s="7"/>
      <c r="S905" s="7"/>
      <c r="T905" s="7"/>
      <c r="U905" s="22"/>
      <c r="V905" s="7"/>
      <c r="W905" s="7"/>
      <c r="X905" s="7"/>
      <c r="Y905" s="7"/>
    </row>
    <row r="906" ht="15.75" customHeight="1">
      <c r="B906" s="7"/>
      <c r="C906" s="7"/>
      <c r="D906" s="7"/>
      <c r="E906" s="7"/>
      <c r="F906" s="7"/>
      <c r="G906" s="7"/>
      <c r="H906" s="7"/>
      <c r="I906" s="7"/>
      <c r="J906" s="7"/>
      <c r="K906" s="52"/>
      <c r="L906" s="52"/>
      <c r="M906" s="52"/>
      <c r="N906" s="52"/>
      <c r="O906" s="7"/>
      <c r="P906" s="7"/>
      <c r="Q906" s="7"/>
      <c r="R906" s="7"/>
      <c r="S906" s="7"/>
      <c r="T906" s="7"/>
      <c r="U906" s="22"/>
      <c r="V906" s="7"/>
      <c r="W906" s="7"/>
      <c r="X906" s="7"/>
      <c r="Y906" s="7"/>
    </row>
    <row r="907" ht="15.75" customHeight="1">
      <c r="B907" s="7"/>
      <c r="C907" s="7"/>
      <c r="D907" s="7"/>
      <c r="E907" s="7"/>
      <c r="F907" s="7"/>
      <c r="G907" s="7"/>
      <c r="H907" s="7"/>
      <c r="I907" s="7"/>
      <c r="J907" s="7"/>
      <c r="K907" s="52"/>
      <c r="L907" s="52"/>
      <c r="M907" s="52"/>
      <c r="N907" s="52"/>
      <c r="O907" s="7"/>
      <c r="P907" s="7"/>
      <c r="Q907" s="7"/>
      <c r="R907" s="7"/>
      <c r="S907" s="7"/>
      <c r="T907" s="7"/>
      <c r="U907" s="22"/>
      <c r="V907" s="7"/>
      <c r="W907" s="7"/>
      <c r="X907" s="7"/>
      <c r="Y907" s="7"/>
    </row>
    <row r="908" ht="15.75" customHeight="1">
      <c r="B908" s="7"/>
      <c r="C908" s="7"/>
      <c r="D908" s="7"/>
      <c r="E908" s="7"/>
      <c r="F908" s="7"/>
      <c r="G908" s="7"/>
      <c r="H908" s="7"/>
      <c r="I908" s="7"/>
      <c r="J908" s="7"/>
      <c r="K908" s="52"/>
      <c r="L908" s="52"/>
      <c r="M908" s="52"/>
      <c r="N908" s="52"/>
      <c r="O908" s="7"/>
      <c r="P908" s="7"/>
      <c r="Q908" s="7"/>
      <c r="R908" s="7"/>
      <c r="S908" s="7"/>
      <c r="T908" s="7"/>
      <c r="U908" s="22"/>
      <c r="V908" s="7"/>
      <c r="W908" s="7"/>
      <c r="X908" s="7"/>
      <c r="Y908" s="7"/>
    </row>
    <row r="909" ht="15.75" customHeight="1">
      <c r="B909" s="7"/>
      <c r="C909" s="7"/>
      <c r="D909" s="7"/>
      <c r="E909" s="7"/>
      <c r="F909" s="7"/>
      <c r="G909" s="7"/>
      <c r="H909" s="7"/>
      <c r="I909" s="7"/>
      <c r="J909" s="7"/>
      <c r="K909" s="52"/>
      <c r="L909" s="52"/>
      <c r="M909" s="52"/>
      <c r="N909" s="52"/>
      <c r="O909" s="7"/>
      <c r="P909" s="7"/>
      <c r="Q909" s="7"/>
      <c r="R909" s="7"/>
      <c r="S909" s="7"/>
      <c r="T909" s="7"/>
      <c r="U909" s="22"/>
      <c r="V909" s="7"/>
      <c r="W909" s="7"/>
      <c r="X909" s="7"/>
      <c r="Y909" s="7"/>
    </row>
    <row r="910" ht="15.75" customHeight="1">
      <c r="B910" s="7"/>
      <c r="C910" s="7"/>
      <c r="D910" s="7"/>
      <c r="E910" s="7"/>
      <c r="F910" s="7"/>
      <c r="G910" s="7"/>
      <c r="H910" s="7"/>
      <c r="I910" s="7"/>
      <c r="J910" s="7"/>
      <c r="K910" s="52"/>
      <c r="L910" s="52"/>
      <c r="M910" s="52"/>
      <c r="N910" s="52"/>
      <c r="O910" s="7"/>
      <c r="P910" s="7"/>
      <c r="Q910" s="7"/>
      <c r="R910" s="7"/>
      <c r="S910" s="7"/>
      <c r="T910" s="7"/>
      <c r="U910" s="22"/>
      <c r="V910" s="7"/>
      <c r="W910" s="7"/>
      <c r="X910" s="7"/>
      <c r="Y910" s="7"/>
    </row>
    <row r="911" ht="15.75" customHeight="1">
      <c r="B911" s="7"/>
      <c r="C911" s="7"/>
      <c r="D911" s="7"/>
      <c r="E911" s="7"/>
      <c r="F911" s="7"/>
      <c r="G911" s="7"/>
      <c r="H911" s="7"/>
      <c r="I911" s="7"/>
      <c r="J911" s="7"/>
      <c r="K911" s="52"/>
      <c r="L911" s="52"/>
      <c r="M911" s="52"/>
      <c r="N911" s="52"/>
      <c r="O911" s="7"/>
      <c r="P911" s="7"/>
      <c r="Q911" s="7"/>
      <c r="R911" s="7"/>
      <c r="S911" s="7"/>
      <c r="T911" s="7"/>
      <c r="U911" s="22"/>
      <c r="V911" s="7"/>
      <c r="W911" s="7"/>
      <c r="X911" s="7"/>
      <c r="Y911" s="7"/>
    </row>
    <row r="912" ht="15.75" customHeight="1">
      <c r="B912" s="7"/>
      <c r="C912" s="7"/>
      <c r="D912" s="7"/>
      <c r="E912" s="7"/>
      <c r="F912" s="7"/>
      <c r="G912" s="7"/>
      <c r="H912" s="7"/>
      <c r="I912" s="7"/>
      <c r="J912" s="7"/>
      <c r="K912" s="52"/>
      <c r="L912" s="52"/>
      <c r="M912" s="52"/>
      <c r="N912" s="52"/>
      <c r="O912" s="7"/>
      <c r="P912" s="7"/>
      <c r="Q912" s="7"/>
      <c r="R912" s="7"/>
      <c r="S912" s="7"/>
      <c r="T912" s="7"/>
      <c r="U912" s="22"/>
      <c r="V912" s="7"/>
      <c r="W912" s="7"/>
      <c r="X912" s="7"/>
      <c r="Y912" s="7"/>
    </row>
    <row r="913" ht="15.75" customHeight="1">
      <c r="B913" s="7"/>
      <c r="C913" s="7"/>
      <c r="D913" s="7"/>
      <c r="E913" s="7"/>
      <c r="F913" s="7"/>
      <c r="G913" s="7"/>
      <c r="H913" s="7"/>
      <c r="I913" s="7"/>
      <c r="J913" s="7"/>
      <c r="K913" s="52"/>
      <c r="L913" s="52"/>
      <c r="M913" s="52"/>
      <c r="N913" s="52"/>
      <c r="O913" s="7"/>
      <c r="P913" s="7"/>
      <c r="Q913" s="7"/>
      <c r="R913" s="7"/>
      <c r="S913" s="7"/>
      <c r="T913" s="7"/>
      <c r="U913" s="22"/>
      <c r="V913" s="7"/>
      <c r="W913" s="7"/>
      <c r="X913" s="7"/>
      <c r="Y913" s="7"/>
    </row>
    <row r="914" ht="15.75" customHeight="1">
      <c r="B914" s="7"/>
      <c r="C914" s="7"/>
      <c r="D914" s="7"/>
      <c r="E914" s="7"/>
      <c r="F914" s="7"/>
      <c r="G914" s="7"/>
      <c r="H914" s="7"/>
      <c r="I914" s="7"/>
      <c r="J914" s="7"/>
      <c r="K914" s="52"/>
      <c r="L914" s="52"/>
      <c r="M914" s="52"/>
      <c r="N914" s="52"/>
      <c r="O914" s="7"/>
      <c r="P914" s="7"/>
      <c r="Q914" s="7"/>
      <c r="R914" s="7"/>
      <c r="S914" s="7"/>
      <c r="T914" s="7"/>
      <c r="U914" s="22"/>
      <c r="V914" s="7"/>
      <c r="W914" s="7"/>
      <c r="X914" s="7"/>
      <c r="Y914" s="7"/>
    </row>
    <row r="915" ht="15.75" customHeight="1">
      <c r="B915" s="7"/>
      <c r="C915" s="7"/>
      <c r="D915" s="7"/>
      <c r="E915" s="7"/>
      <c r="F915" s="7"/>
      <c r="G915" s="7"/>
      <c r="H915" s="7"/>
      <c r="I915" s="7"/>
      <c r="J915" s="7"/>
      <c r="K915" s="52"/>
      <c r="L915" s="52"/>
      <c r="M915" s="52"/>
      <c r="N915" s="52"/>
      <c r="O915" s="7"/>
      <c r="P915" s="7"/>
      <c r="Q915" s="7"/>
      <c r="R915" s="7"/>
      <c r="S915" s="7"/>
      <c r="T915" s="7"/>
      <c r="U915" s="22"/>
      <c r="V915" s="7"/>
      <c r="W915" s="7"/>
      <c r="X915" s="7"/>
      <c r="Y915" s="7"/>
    </row>
    <row r="916" ht="15.75" customHeight="1">
      <c r="B916" s="7"/>
      <c r="C916" s="7"/>
      <c r="D916" s="7"/>
      <c r="E916" s="7"/>
      <c r="F916" s="7"/>
      <c r="G916" s="7"/>
      <c r="H916" s="7"/>
      <c r="I916" s="7"/>
      <c r="J916" s="7"/>
      <c r="K916" s="52"/>
      <c r="L916" s="52"/>
      <c r="M916" s="52"/>
      <c r="N916" s="52"/>
      <c r="O916" s="7"/>
      <c r="P916" s="7"/>
      <c r="Q916" s="7"/>
      <c r="R916" s="7"/>
      <c r="S916" s="7"/>
      <c r="T916" s="7"/>
      <c r="U916" s="22"/>
      <c r="V916" s="7"/>
      <c r="W916" s="7"/>
      <c r="X916" s="7"/>
      <c r="Y916" s="7"/>
    </row>
    <row r="917" ht="15.75" customHeight="1">
      <c r="B917" s="7"/>
      <c r="C917" s="7"/>
      <c r="D917" s="7"/>
      <c r="E917" s="7"/>
      <c r="F917" s="7"/>
      <c r="G917" s="7"/>
      <c r="H917" s="7"/>
      <c r="I917" s="7"/>
      <c r="J917" s="7"/>
      <c r="K917" s="52"/>
      <c r="L917" s="52"/>
      <c r="M917" s="52"/>
      <c r="N917" s="52"/>
      <c r="O917" s="7"/>
      <c r="P917" s="7"/>
      <c r="Q917" s="7"/>
      <c r="R917" s="7"/>
      <c r="S917" s="7"/>
      <c r="T917" s="7"/>
      <c r="U917" s="22"/>
      <c r="V917" s="7"/>
      <c r="W917" s="7"/>
      <c r="X917" s="7"/>
      <c r="Y917" s="7"/>
    </row>
    <row r="918" ht="15.75" customHeight="1">
      <c r="B918" s="7"/>
      <c r="C918" s="7"/>
      <c r="D918" s="7"/>
      <c r="E918" s="7"/>
      <c r="F918" s="7"/>
      <c r="G918" s="7"/>
      <c r="H918" s="7"/>
      <c r="I918" s="7"/>
      <c r="J918" s="7"/>
      <c r="K918" s="52"/>
      <c r="L918" s="52"/>
      <c r="M918" s="52"/>
      <c r="N918" s="52"/>
      <c r="O918" s="7"/>
      <c r="P918" s="7"/>
      <c r="Q918" s="7"/>
      <c r="R918" s="7"/>
      <c r="S918" s="7"/>
      <c r="T918" s="7"/>
      <c r="U918" s="22"/>
      <c r="V918" s="7"/>
      <c r="W918" s="7"/>
      <c r="X918" s="7"/>
      <c r="Y918" s="7"/>
    </row>
    <row r="919" ht="15.75" customHeight="1">
      <c r="B919" s="7"/>
      <c r="C919" s="7"/>
      <c r="D919" s="7"/>
      <c r="E919" s="7"/>
      <c r="F919" s="7"/>
      <c r="G919" s="7"/>
      <c r="H919" s="7"/>
      <c r="I919" s="7"/>
      <c r="J919" s="7"/>
      <c r="K919" s="52"/>
      <c r="L919" s="52"/>
      <c r="M919" s="52"/>
      <c r="N919" s="52"/>
      <c r="O919" s="7"/>
      <c r="P919" s="7"/>
      <c r="Q919" s="7"/>
      <c r="R919" s="7"/>
      <c r="S919" s="7"/>
      <c r="T919" s="7"/>
      <c r="U919" s="22"/>
      <c r="V919" s="7"/>
      <c r="W919" s="7"/>
      <c r="X919" s="7"/>
      <c r="Y919" s="7"/>
    </row>
    <row r="920" ht="15.75" customHeight="1">
      <c r="B920" s="7"/>
      <c r="C920" s="7"/>
      <c r="D920" s="7"/>
      <c r="E920" s="7"/>
      <c r="F920" s="7"/>
      <c r="G920" s="7"/>
      <c r="H920" s="7"/>
      <c r="I920" s="7"/>
      <c r="J920" s="7"/>
      <c r="K920" s="52"/>
      <c r="L920" s="52"/>
      <c r="M920" s="52"/>
      <c r="N920" s="52"/>
      <c r="O920" s="7"/>
      <c r="P920" s="7"/>
      <c r="Q920" s="7"/>
      <c r="R920" s="7"/>
      <c r="S920" s="7"/>
      <c r="T920" s="7"/>
      <c r="U920" s="22"/>
      <c r="V920" s="7"/>
      <c r="W920" s="7"/>
      <c r="X920" s="7"/>
      <c r="Y920" s="7"/>
    </row>
    <row r="921" ht="15.75" customHeight="1">
      <c r="B921" s="7"/>
      <c r="C921" s="7"/>
      <c r="D921" s="7"/>
      <c r="E921" s="7"/>
      <c r="F921" s="7"/>
      <c r="G921" s="7"/>
      <c r="H921" s="7"/>
      <c r="I921" s="7"/>
      <c r="J921" s="7"/>
      <c r="K921" s="52"/>
      <c r="L921" s="52"/>
      <c r="M921" s="52"/>
      <c r="N921" s="52"/>
      <c r="O921" s="7"/>
      <c r="P921" s="7"/>
      <c r="Q921" s="7"/>
      <c r="R921" s="7"/>
      <c r="S921" s="7"/>
      <c r="T921" s="7"/>
      <c r="U921" s="22"/>
      <c r="V921" s="7"/>
      <c r="W921" s="7"/>
      <c r="X921" s="7"/>
      <c r="Y921" s="7"/>
    </row>
    <row r="922" ht="15.75" customHeight="1">
      <c r="B922" s="7"/>
      <c r="C922" s="7"/>
      <c r="D922" s="7"/>
      <c r="E922" s="7"/>
      <c r="F922" s="7"/>
      <c r="G922" s="7"/>
      <c r="H922" s="7"/>
      <c r="I922" s="7"/>
      <c r="J922" s="7"/>
      <c r="K922" s="52"/>
      <c r="L922" s="52"/>
      <c r="M922" s="52"/>
      <c r="N922" s="52"/>
      <c r="O922" s="7"/>
      <c r="P922" s="7"/>
      <c r="Q922" s="7"/>
      <c r="R922" s="7"/>
      <c r="S922" s="7"/>
      <c r="T922" s="7"/>
      <c r="U922" s="22"/>
      <c r="V922" s="7"/>
      <c r="W922" s="7"/>
      <c r="X922" s="7"/>
      <c r="Y922" s="7"/>
    </row>
    <row r="923" ht="15.75" customHeight="1">
      <c r="B923" s="7"/>
      <c r="C923" s="7"/>
      <c r="D923" s="7"/>
      <c r="E923" s="7"/>
      <c r="F923" s="7"/>
      <c r="G923" s="7"/>
      <c r="H923" s="7"/>
      <c r="I923" s="7"/>
      <c r="J923" s="7"/>
      <c r="K923" s="52"/>
      <c r="L923" s="52"/>
      <c r="M923" s="52"/>
      <c r="N923" s="52"/>
      <c r="O923" s="7"/>
      <c r="P923" s="7"/>
      <c r="Q923" s="7"/>
      <c r="R923" s="7"/>
      <c r="S923" s="7"/>
      <c r="T923" s="7"/>
      <c r="U923" s="22"/>
      <c r="V923" s="7"/>
      <c r="W923" s="7"/>
      <c r="X923" s="7"/>
      <c r="Y923" s="7"/>
    </row>
    <row r="924" ht="15.75" customHeight="1">
      <c r="B924" s="7"/>
      <c r="C924" s="7"/>
      <c r="D924" s="7"/>
      <c r="E924" s="7"/>
      <c r="F924" s="7"/>
      <c r="G924" s="7"/>
      <c r="H924" s="7"/>
      <c r="I924" s="7"/>
      <c r="J924" s="7"/>
      <c r="K924" s="52"/>
      <c r="L924" s="52"/>
      <c r="M924" s="52"/>
      <c r="N924" s="52"/>
      <c r="O924" s="7"/>
      <c r="P924" s="7"/>
      <c r="Q924" s="7"/>
      <c r="R924" s="7"/>
      <c r="S924" s="7"/>
      <c r="T924" s="7"/>
      <c r="U924" s="22"/>
      <c r="V924" s="7"/>
      <c r="W924" s="7"/>
      <c r="X924" s="7"/>
      <c r="Y924" s="7"/>
    </row>
    <row r="925" ht="15.75" customHeight="1">
      <c r="B925" s="7"/>
      <c r="C925" s="7"/>
      <c r="D925" s="7"/>
      <c r="E925" s="7"/>
      <c r="F925" s="7"/>
      <c r="G925" s="7"/>
      <c r="H925" s="7"/>
      <c r="I925" s="7"/>
      <c r="J925" s="7"/>
      <c r="K925" s="52"/>
      <c r="L925" s="52"/>
      <c r="M925" s="52"/>
      <c r="N925" s="52"/>
      <c r="O925" s="7"/>
      <c r="P925" s="7"/>
      <c r="Q925" s="7"/>
      <c r="R925" s="7"/>
      <c r="S925" s="7"/>
      <c r="T925" s="7"/>
      <c r="U925" s="22"/>
      <c r="V925" s="7"/>
      <c r="W925" s="7"/>
      <c r="X925" s="7"/>
      <c r="Y925" s="7"/>
    </row>
    <row r="926" ht="15.75" customHeight="1">
      <c r="B926" s="7"/>
      <c r="C926" s="7"/>
      <c r="D926" s="7"/>
      <c r="E926" s="7"/>
      <c r="F926" s="7"/>
      <c r="G926" s="7"/>
      <c r="H926" s="7"/>
      <c r="I926" s="7"/>
      <c r="J926" s="7"/>
      <c r="K926" s="52"/>
      <c r="L926" s="52"/>
      <c r="M926" s="52"/>
      <c r="N926" s="52"/>
      <c r="O926" s="7"/>
      <c r="P926" s="7"/>
      <c r="Q926" s="7"/>
      <c r="R926" s="7"/>
      <c r="S926" s="7"/>
      <c r="T926" s="7"/>
      <c r="U926" s="22"/>
      <c r="V926" s="7"/>
      <c r="W926" s="7"/>
      <c r="X926" s="7"/>
      <c r="Y926" s="7"/>
    </row>
    <row r="927" ht="15.75" customHeight="1">
      <c r="B927" s="7"/>
      <c r="C927" s="7"/>
      <c r="D927" s="7"/>
      <c r="E927" s="7"/>
      <c r="F927" s="7"/>
      <c r="G927" s="7"/>
      <c r="H927" s="7"/>
      <c r="I927" s="7"/>
      <c r="J927" s="7"/>
      <c r="K927" s="52"/>
      <c r="L927" s="52"/>
      <c r="M927" s="52"/>
      <c r="N927" s="52"/>
      <c r="O927" s="7"/>
      <c r="P927" s="7"/>
      <c r="Q927" s="7"/>
      <c r="R927" s="7"/>
      <c r="S927" s="7"/>
      <c r="T927" s="7"/>
      <c r="U927" s="22"/>
      <c r="V927" s="7"/>
      <c r="W927" s="7"/>
      <c r="X927" s="7"/>
      <c r="Y927" s="7"/>
    </row>
    <row r="928" ht="15.75" customHeight="1">
      <c r="B928" s="7"/>
      <c r="C928" s="7"/>
      <c r="D928" s="7"/>
      <c r="E928" s="7"/>
      <c r="F928" s="7"/>
      <c r="G928" s="7"/>
      <c r="H928" s="7"/>
      <c r="I928" s="7"/>
      <c r="J928" s="7"/>
      <c r="K928" s="52"/>
      <c r="L928" s="52"/>
      <c r="M928" s="52"/>
      <c r="N928" s="52"/>
      <c r="O928" s="7"/>
      <c r="P928" s="7"/>
      <c r="Q928" s="7"/>
      <c r="R928" s="7"/>
      <c r="S928" s="7"/>
      <c r="T928" s="7"/>
      <c r="U928" s="22"/>
      <c r="V928" s="7"/>
      <c r="W928" s="7"/>
      <c r="X928" s="7"/>
      <c r="Y928" s="7"/>
    </row>
    <row r="929" ht="15.75" customHeight="1">
      <c r="B929" s="7"/>
      <c r="C929" s="7"/>
      <c r="D929" s="7"/>
      <c r="E929" s="7"/>
      <c r="F929" s="7"/>
      <c r="G929" s="7"/>
      <c r="H929" s="7"/>
      <c r="I929" s="7"/>
      <c r="J929" s="7"/>
      <c r="K929" s="52"/>
      <c r="L929" s="52"/>
      <c r="M929" s="52"/>
      <c r="N929" s="52"/>
      <c r="O929" s="7"/>
      <c r="P929" s="7"/>
      <c r="Q929" s="7"/>
      <c r="R929" s="7"/>
      <c r="S929" s="7"/>
      <c r="T929" s="7"/>
      <c r="U929" s="22"/>
      <c r="V929" s="7"/>
      <c r="W929" s="7"/>
      <c r="X929" s="7"/>
      <c r="Y929" s="7"/>
    </row>
    <row r="930" ht="15.75" customHeight="1">
      <c r="B930" s="7"/>
      <c r="C930" s="7"/>
      <c r="D930" s="7"/>
      <c r="E930" s="7"/>
      <c r="F930" s="7"/>
      <c r="G930" s="7"/>
      <c r="H930" s="7"/>
      <c r="I930" s="7"/>
      <c r="J930" s="7"/>
      <c r="K930" s="52"/>
      <c r="L930" s="52"/>
      <c r="M930" s="52"/>
      <c r="N930" s="52"/>
      <c r="O930" s="7"/>
      <c r="P930" s="7"/>
      <c r="Q930" s="7"/>
      <c r="R930" s="7"/>
      <c r="S930" s="7"/>
      <c r="T930" s="7"/>
      <c r="U930" s="22"/>
      <c r="V930" s="7"/>
      <c r="W930" s="7"/>
      <c r="X930" s="7"/>
      <c r="Y930" s="7"/>
    </row>
    <row r="931" ht="15.75" customHeight="1">
      <c r="B931" s="7"/>
      <c r="C931" s="7"/>
      <c r="D931" s="7"/>
      <c r="E931" s="7"/>
      <c r="F931" s="7"/>
      <c r="G931" s="7"/>
      <c r="H931" s="7"/>
      <c r="I931" s="7"/>
      <c r="J931" s="7"/>
      <c r="K931" s="52"/>
      <c r="L931" s="52"/>
      <c r="M931" s="52"/>
      <c r="N931" s="52"/>
      <c r="O931" s="7"/>
      <c r="P931" s="7"/>
      <c r="Q931" s="7"/>
      <c r="R931" s="7"/>
      <c r="S931" s="7"/>
      <c r="T931" s="7"/>
      <c r="U931" s="22"/>
      <c r="V931" s="7"/>
      <c r="W931" s="7"/>
      <c r="X931" s="7"/>
      <c r="Y931" s="7"/>
    </row>
    <row r="932" ht="15.75" customHeight="1">
      <c r="B932" s="7"/>
      <c r="C932" s="7"/>
      <c r="D932" s="7"/>
      <c r="E932" s="7"/>
      <c r="F932" s="7"/>
      <c r="G932" s="7"/>
      <c r="H932" s="7"/>
      <c r="I932" s="7"/>
      <c r="J932" s="7"/>
      <c r="K932" s="52"/>
      <c r="L932" s="52"/>
      <c r="M932" s="52"/>
      <c r="N932" s="52"/>
      <c r="O932" s="7"/>
      <c r="P932" s="7"/>
      <c r="Q932" s="7"/>
      <c r="R932" s="7"/>
      <c r="S932" s="7"/>
      <c r="T932" s="7"/>
      <c r="U932" s="22"/>
      <c r="V932" s="7"/>
      <c r="W932" s="7"/>
      <c r="X932" s="7"/>
      <c r="Y932" s="7"/>
    </row>
    <row r="933" ht="15.75" customHeight="1">
      <c r="B933" s="7"/>
      <c r="C933" s="7"/>
      <c r="D933" s="7"/>
      <c r="E933" s="7"/>
      <c r="F933" s="7"/>
      <c r="G933" s="7"/>
      <c r="H933" s="7"/>
      <c r="I933" s="7"/>
      <c r="J933" s="7"/>
      <c r="K933" s="52"/>
      <c r="L933" s="52"/>
      <c r="M933" s="52"/>
      <c r="N933" s="52"/>
      <c r="O933" s="7"/>
      <c r="P933" s="7"/>
      <c r="Q933" s="7"/>
      <c r="R933" s="7"/>
      <c r="S933" s="7"/>
      <c r="T933" s="7"/>
      <c r="U933" s="22"/>
      <c r="V933" s="7"/>
      <c r="W933" s="7"/>
      <c r="X933" s="7"/>
      <c r="Y933" s="7"/>
    </row>
    <row r="934" ht="15.75" customHeight="1">
      <c r="B934" s="7"/>
      <c r="C934" s="7"/>
      <c r="D934" s="7"/>
      <c r="E934" s="7"/>
      <c r="F934" s="7"/>
      <c r="G934" s="7"/>
      <c r="H934" s="7"/>
      <c r="I934" s="7"/>
      <c r="J934" s="7"/>
      <c r="K934" s="52"/>
      <c r="L934" s="52"/>
      <c r="M934" s="52"/>
      <c r="N934" s="52"/>
      <c r="O934" s="7"/>
      <c r="P934" s="7"/>
      <c r="Q934" s="7"/>
      <c r="R934" s="7"/>
      <c r="S934" s="7"/>
      <c r="T934" s="7"/>
      <c r="U934" s="22"/>
      <c r="V934" s="7"/>
      <c r="W934" s="7"/>
      <c r="X934" s="7"/>
      <c r="Y934" s="7"/>
    </row>
    <row r="935" ht="15.75" customHeight="1">
      <c r="B935" s="7"/>
      <c r="C935" s="7"/>
      <c r="D935" s="7"/>
      <c r="E935" s="7"/>
      <c r="F935" s="7"/>
      <c r="G935" s="7"/>
      <c r="H935" s="7"/>
      <c r="I935" s="7"/>
      <c r="J935" s="7"/>
      <c r="K935" s="52"/>
      <c r="L935" s="52"/>
      <c r="M935" s="52"/>
      <c r="N935" s="52"/>
      <c r="O935" s="7"/>
      <c r="P935" s="7"/>
      <c r="Q935" s="7"/>
      <c r="R935" s="7"/>
      <c r="S935" s="7"/>
      <c r="T935" s="7"/>
      <c r="U935" s="22"/>
      <c r="V935" s="7"/>
      <c r="W935" s="7"/>
      <c r="X935" s="7"/>
      <c r="Y935" s="7"/>
    </row>
    <row r="936" ht="15.75" customHeight="1">
      <c r="B936" s="7"/>
      <c r="C936" s="7"/>
      <c r="D936" s="7"/>
      <c r="E936" s="7"/>
      <c r="F936" s="7"/>
      <c r="G936" s="7"/>
      <c r="H936" s="7"/>
      <c r="I936" s="7"/>
      <c r="J936" s="7"/>
      <c r="K936" s="52"/>
      <c r="L936" s="52"/>
      <c r="M936" s="52"/>
      <c r="N936" s="52"/>
      <c r="O936" s="7"/>
      <c r="P936" s="7"/>
      <c r="Q936" s="7"/>
      <c r="R936" s="7"/>
      <c r="S936" s="7"/>
      <c r="T936" s="7"/>
      <c r="U936" s="22"/>
      <c r="V936" s="7"/>
      <c r="W936" s="7"/>
      <c r="X936" s="7"/>
      <c r="Y936" s="7"/>
    </row>
    <row r="937" ht="15.75" customHeight="1">
      <c r="B937" s="7"/>
      <c r="C937" s="7"/>
      <c r="D937" s="7"/>
      <c r="E937" s="7"/>
      <c r="F937" s="7"/>
      <c r="G937" s="7"/>
      <c r="H937" s="7"/>
      <c r="I937" s="7"/>
      <c r="J937" s="7"/>
      <c r="K937" s="52"/>
      <c r="L937" s="52"/>
      <c r="M937" s="52"/>
      <c r="N937" s="52"/>
      <c r="O937" s="7"/>
      <c r="P937" s="7"/>
      <c r="Q937" s="7"/>
      <c r="R937" s="7"/>
      <c r="S937" s="7"/>
      <c r="T937" s="7"/>
      <c r="U937" s="22"/>
      <c r="V937" s="7"/>
      <c r="W937" s="7"/>
      <c r="X937" s="7"/>
      <c r="Y937" s="7"/>
    </row>
    <row r="938" ht="15.75" customHeight="1">
      <c r="B938" s="7"/>
      <c r="C938" s="7"/>
      <c r="D938" s="7"/>
      <c r="E938" s="7"/>
      <c r="F938" s="7"/>
      <c r="G938" s="7"/>
      <c r="H938" s="7"/>
      <c r="I938" s="7"/>
      <c r="J938" s="7"/>
      <c r="K938" s="52"/>
      <c r="L938" s="52"/>
      <c r="M938" s="52"/>
      <c r="N938" s="52"/>
      <c r="O938" s="7"/>
      <c r="P938" s="7"/>
      <c r="Q938" s="7"/>
      <c r="R938" s="7"/>
      <c r="S938" s="7"/>
      <c r="T938" s="7"/>
      <c r="U938" s="22"/>
      <c r="V938" s="7"/>
      <c r="W938" s="7"/>
      <c r="X938" s="7"/>
      <c r="Y938" s="7"/>
    </row>
    <row r="939" ht="15.75" customHeight="1">
      <c r="B939" s="7"/>
      <c r="C939" s="7"/>
      <c r="D939" s="7"/>
      <c r="E939" s="7"/>
      <c r="F939" s="7"/>
      <c r="G939" s="7"/>
      <c r="H939" s="7"/>
      <c r="I939" s="7"/>
      <c r="J939" s="7"/>
      <c r="K939" s="52"/>
      <c r="L939" s="52"/>
      <c r="M939" s="52"/>
      <c r="N939" s="52"/>
      <c r="O939" s="7"/>
      <c r="P939" s="7"/>
      <c r="Q939" s="7"/>
      <c r="R939" s="7"/>
      <c r="S939" s="7"/>
      <c r="T939" s="7"/>
      <c r="U939" s="22"/>
      <c r="V939" s="7"/>
      <c r="W939" s="7"/>
      <c r="X939" s="7"/>
      <c r="Y939" s="7"/>
    </row>
    <row r="940" ht="15.75" customHeight="1">
      <c r="B940" s="7"/>
      <c r="C940" s="7"/>
      <c r="D940" s="7"/>
      <c r="E940" s="7"/>
      <c r="F940" s="7"/>
      <c r="G940" s="7"/>
      <c r="H940" s="7"/>
      <c r="I940" s="7"/>
      <c r="J940" s="7"/>
      <c r="K940" s="52"/>
      <c r="L940" s="52"/>
      <c r="M940" s="52"/>
      <c r="N940" s="52"/>
      <c r="O940" s="7"/>
      <c r="P940" s="7"/>
      <c r="Q940" s="7"/>
      <c r="R940" s="7"/>
      <c r="S940" s="7"/>
      <c r="T940" s="7"/>
      <c r="U940" s="22"/>
      <c r="V940" s="7"/>
      <c r="W940" s="7"/>
      <c r="X940" s="7"/>
      <c r="Y940" s="7"/>
    </row>
    <row r="941" ht="15.75" customHeight="1">
      <c r="B941" s="7"/>
      <c r="C941" s="7"/>
      <c r="D941" s="7"/>
      <c r="E941" s="7"/>
      <c r="F941" s="7"/>
      <c r="G941" s="7"/>
      <c r="H941" s="7"/>
      <c r="I941" s="7"/>
      <c r="J941" s="7"/>
      <c r="K941" s="52"/>
      <c r="L941" s="52"/>
      <c r="M941" s="52"/>
      <c r="N941" s="52"/>
      <c r="O941" s="7"/>
      <c r="P941" s="7"/>
      <c r="Q941" s="7"/>
      <c r="R941" s="7"/>
      <c r="S941" s="7"/>
      <c r="T941" s="7"/>
      <c r="U941" s="22"/>
      <c r="V941" s="7"/>
      <c r="W941" s="7"/>
      <c r="X941" s="7"/>
      <c r="Y941" s="7"/>
    </row>
    <row r="942" ht="15.75" customHeight="1">
      <c r="B942" s="7"/>
      <c r="C942" s="7"/>
      <c r="D942" s="7"/>
      <c r="E942" s="7"/>
      <c r="F942" s="7"/>
      <c r="G942" s="7"/>
      <c r="H942" s="7"/>
      <c r="I942" s="7"/>
      <c r="J942" s="7"/>
      <c r="K942" s="52"/>
      <c r="L942" s="52"/>
      <c r="M942" s="52"/>
      <c r="N942" s="52"/>
      <c r="O942" s="7"/>
      <c r="P942" s="7"/>
      <c r="Q942" s="7"/>
      <c r="R942" s="7"/>
      <c r="S942" s="7"/>
      <c r="T942" s="7"/>
      <c r="U942" s="22"/>
      <c r="V942" s="7"/>
      <c r="W942" s="7"/>
      <c r="X942" s="7"/>
      <c r="Y942" s="7"/>
    </row>
    <row r="943" ht="15.75" customHeight="1">
      <c r="B943" s="7"/>
      <c r="C943" s="7"/>
      <c r="D943" s="7"/>
      <c r="E943" s="7"/>
      <c r="F943" s="7"/>
      <c r="G943" s="7"/>
      <c r="H943" s="7"/>
      <c r="I943" s="7"/>
      <c r="J943" s="7"/>
      <c r="K943" s="52"/>
      <c r="L943" s="52"/>
      <c r="M943" s="52"/>
      <c r="N943" s="52"/>
      <c r="O943" s="7"/>
      <c r="P943" s="7"/>
      <c r="Q943" s="7"/>
      <c r="R943" s="7"/>
      <c r="S943" s="7"/>
      <c r="T943" s="7"/>
      <c r="U943" s="22"/>
      <c r="V943" s="7"/>
      <c r="W943" s="7"/>
      <c r="X943" s="7"/>
      <c r="Y943" s="7"/>
    </row>
    <row r="944" ht="15.75" customHeight="1">
      <c r="B944" s="7"/>
      <c r="C944" s="7"/>
      <c r="D944" s="7"/>
      <c r="E944" s="7"/>
      <c r="F944" s="7"/>
      <c r="G944" s="7"/>
      <c r="H944" s="7"/>
      <c r="I944" s="7"/>
      <c r="J944" s="7"/>
      <c r="K944" s="52"/>
      <c r="L944" s="52"/>
      <c r="M944" s="52"/>
      <c r="N944" s="52"/>
      <c r="O944" s="7"/>
      <c r="P944" s="7"/>
      <c r="Q944" s="7"/>
      <c r="R944" s="7"/>
      <c r="S944" s="7"/>
      <c r="T944" s="7"/>
      <c r="U944" s="22"/>
      <c r="V944" s="7"/>
      <c r="W944" s="7"/>
      <c r="X944" s="7"/>
      <c r="Y944" s="7"/>
    </row>
    <row r="945" ht="15.75" customHeight="1">
      <c r="B945" s="7"/>
      <c r="C945" s="7"/>
      <c r="D945" s="7"/>
      <c r="E945" s="7"/>
      <c r="F945" s="7"/>
      <c r="G945" s="7"/>
      <c r="H945" s="7"/>
      <c r="I945" s="7"/>
      <c r="J945" s="7"/>
      <c r="K945" s="52"/>
      <c r="L945" s="52"/>
      <c r="M945" s="52"/>
      <c r="N945" s="52"/>
      <c r="O945" s="7"/>
      <c r="P945" s="7"/>
      <c r="Q945" s="7"/>
      <c r="R945" s="7"/>
      <c r="S945" s="7"/>
      <c r="T945" s="7"/>
      <c r="U945" s="22"/>
      <c r="V945" s="7"/>
      <c r="W945" s="7"/>
      <c r="X945" s="7"/>
      <c r="Y945" s="7"/>
    </row>
    <row r="946" ht="15.75" customHeight="1">
      <c r="B946" s="7"/>
      <c r="C946" s="7"/>
      <c r="D946" s="7"/>
      <c r="E946" s="7"/>
      <c r="F946" s="7"/>
      <c r="G946" s="7"/>
      <c r="H946" s="7"/>
      <c r="I946" s="7"/>
      <c r="J946" s="7"/>
      <c r="K946" s="52"/>
      <c r="L946" s="52"/>
      <c r="M946" s="52"/>
      <c r="N946" s="52"/>
      <c r="O946" s="7"/>
      <c r="P946" s="7"/>
      <c r="Q946" s="7"/>
      <c r="R946" s="7"/>
      <c r="S946" s="7"/>
      <c r="T946" s="7"/>
      <c r="U946" s="22"/>
      <c r="V946" s="7"/>
      <c r="W946" s="7"/>
      <c r="X946" s="7"/>
      <c r="Y946" s="7"/>
    </row>
    <row r="947" ht="15.75" customHeight="1">
      <c r="B947" s="7"/>
      <c r="C947" s="7"/>
      <c r="D947" s="7"/>
      <c r="E947" s="7"/>
      <c r="F947" s="7"/>
      <c r="G947" s="7"/>
      <c r="H947" s="7"/>
      <c r="I947" s="7"/>
      <c r="J947" s="7"/>
      <c r="K947" s="52"/>
      <c r="L947" s="52"/>
      <c r="M947" s="52"/>
      <c r="N947" s="52"/>
      <c r="O947" s="7"/>
      <c r="P947" s="7"/>
      <c r="Q947" s="7"/>
      <c r="R947" s="7"/>
      <c r="S947" s="7"/>
      <c r="T947" s="7"/>
      <c r="U947" s="22"/>
      <c r="V947" s="7"/>
      <c r="W947" s="7"/>
      <c r="X947" s="7"/>
      <c r="Y947" s="7"/>
    </row>
    <row r="948" ht="15.75" customHeight="1">
      <c r="B948" s="7"/>
      <c r="C948" s="7"/>
      <c r="D948" s="7"/>
      <c r="E948" s="7"/>
      <c r="F948" s="7"/>
      <c r="G948" s="7"/>
      <c r="H948" s="7"/>
      <c r="I948" s="7"/>
      <c r="J948" s="7"/>
      <c r="K948" s="52"/>
      <c r="L948" s="52"/>
      <c r="M948" s="52"/>
      <c r="N948" s="52"/>
      <c r="O948" s="7"/>
      <c r="P948" s="7"/>
      <c r="Q948" s="7"/>
      <c r="R948" s="7"/>
      <c r="S948" s="7"/>
      <c r="T948" s="7"/>
      <c r="U948" s="22"/>
      <c r="V948" s="7"/>
      <c r="W948" s="7"/>
      <c r="X948" s="7"/>
      <c r="Y948" s="7"/>
    </row>
    <row r="949" ht="15.75" customHeight="1">
      <c r="B949" s="7"/>
      <c r="C949" s="7"/>
      <c r="D949" s="7"/>
      <c r="E949" s="7"/>
      <c r="F949" s="7"/>
      <c r="G949" s="7"/>
      <c r="H949" s="7"/>
      <c r="I949" s="7"/>
      <c r="J949" s="7"/>
      <c r="K949" s="52"/>
      <c r="L949" s="52"/>
      <c r="M949" s="52"/>
      <c r="N949" s="52"/>
      <c r="O949" s="7"/>
      <c r="P949" s="7"/>
      <c r="Q949" s="7"/>
      <c r="R949" s="7"/>
      <c r="S949" s="7"/>
      <c r="T949" s="7"/>
      <c r="U949" s="22"/>
      <c r="V949" s="7"/>
      <c r="W949" s="7"/>
      <c r="X949" s="7"/>
      <c r="Y949" s="7"/>
    </row>
    <row r="950" ht="15.75" customHeight="1">
      <c r="B950" s="7"/>
      <c r="C950" s="7"/>
      <c r="D950" s="7"/>
      <c r="E950" s="7"/>
      <c r="F950" s="7"/>
      <c r="G950" s="7"/>
      <c r="H950" s="7"/>
      <c r="I950" s="7"/>
      <c r="J950" s="7"/>
      <c r="K950" s="52"/>
      <c r="L950" s="52"/>
      <c r="M950" s="52"/>
      <c r="N950" s="52"/>
      <c r="O950" s="7"/>
      <c r="P950" s="7"/>
      <c r="Q950" s="7"/>
      <c r="R950" s="7"/>
      <c r="S950" s="7"/>
      <c r="T950" s="7"/>
      <c r="U950" s="22"/>
      <c r="V950" s="7"/>
      <c r="W950" s="7"/>
      <c r="X950" s="7"/>
      <c r="Y950" s="7"/>
    </row>
    <row r="951" ht="15.75" customHeight="1">
      <c r="B951" s="7"/>
      <c r="C951" s="7"/>
      <c r="D951" s="7"/>
      <c r="E951" s="7"/>
      <c r="F951" s="7"/>
      <c r="G951" s="7"/>
      <c r="H951" s="7"/>
      <c r="I951" s="7"/>
      <c r="J951" s="7"/>
      <c r="K951" s="52"/>
      <c r="L951" s="52"/>
      <c r="M951" s="52"/>
      <c r="N951" s="52"/>
      <c r="O951" s="7"/>
      <c r="P951" s="7"/>
      <c r="Q951" s="7"/>
      <c r="R951" s="7"/>
      <c r="S951" s="7"/>
      <c r="T951" s="7"/>
      <c r="U951" s="22"/>
      <c r="V951" s="7"/>
      <c r="W951" s="7"/>
      <c r="X951" s="7"/>
      <c r="Y951" s="7"/>
    </row>
    <row r="952" ht="15.75" customHeight="1">
      <c r="B952" s="7"/>
      <c r="C952" s="7"/>
      <c r="D952" s="7"/>
      <c r="E952" s="7"/>
      <c r="F952" s="7"/>
      <c r="G952" s="7"/>
      <c r="H952" s="7"/>
      <c r="I952" s="7"/>
      <c r="J952" s="7"/>
      <c r="K952" s="52"/>
      <c r="L952" s="52"/>
      <c r="M952" s="52"/>
      <c r="N952" s="52"/>
      <c r="O952" s="7"/>
      <c r="P952" s="7"/>
      <c r="Q952" s="7"/>
      <c r="R952" s="7"/>
      <c r="S952" s="7"/>
      <c r="T952" s="7"/>
      <c r="U952" s="22"/>
      <c r="V952" s="7"/>
      <c r="W952" s="7"/>
      <c r="X952" s="7"/>
      <c r="Y952" s="7"/>
    </row>
    <row r="953" ht="15.75" customHeight="1">
      <c r="B953" s="7"/>
      <c r="C953" s="7"/>
      <c r="D953" s="7"/>
      <c r="E953" s="7"/>
      <c r="F953" s="7"/>
      <c r="G953" s="7"/>
      <c r="H953" s="7"/>
      <c r="I953" s="7"/>
      <c r="J953" s="7"/>
      <c r="K953" s="52"/>
      <c r="L953" s="52"/>
      <c r="M953" s="52"/>
      <c r="N953" s="52"/>
      <c r="O953" s="7"/>
      <c r="P953" s="7"/>
      <c r="Q953" s="7"/>
      <c r="R953" s="7"/>
      <c r="S953" s="7"/>
      <c r="T953" s="7"/>
      <c r="U953" s="22"/>
      <c r="V953" s="7"/>
      <c r="W953" s="7"/>
      <c r="X953" s="7"/>
      <c r="Y953" s="7"/>
    </row>
    <row r="954" ht="15.75" customHeight="1">
      <c r="B954" s="7"/>
      <c r="C954" s="7"/>
      <c r="D954" s="7"/>
      <c r="E954" s="7"/>
      <c r="F954" s="7"/>
      <c r="G954" s="7"/>
      <c r="H954" s="7"/>
      <c r="I954" s="7"/>
      <c r="J954" s="7"/>
      <c r="K954" s="52"/>
      <c r="L954" s="52"/>
      <c r="M954" s="52"/>
      <c r="N954" s="52"/>
      <c r="O954" s="7"/>
      <c r="P954" s="7"/>
      <c r="Q954" s="7"/>
      <c r="R954" s="7"/>
      <c r="S954" s="7"/>
      <c r="T954" s="7"/>
      <c r="U954" s="22"/>
      <c r="V954" s="7"/>
      <c r="W954" s="7"/>
      <c r="X954" s="7"/>
      <c r="Y954" s="7"/>
    </row>
    <row r="955" ht="15.75" customHeight="1">
      <c r="B955" s="7"/>
      <c r="C955" s="7"/>
      <c r="D955" s="7"/>
      <c r="E955" s="7"/>
      <c r="F955" s="7"/>
      <c r="G955" s="7"/>
      <c r="H955" s="7"/>
      <c r="I955" s="7"/>
      <c r="J955" s="7"/>
      <c r="K955" s="52"/>
      <c r="L955" s="52"/>
      <c r="M955" s="52"/>
      <c r="N955" s="52"/>
      <c r="O955" s="7"/>
      <c r="P955" s="7"/>
      <c r="Q955" s="7"/>
      <c r="R955" s="7"/>
      <c r="S955" s="7"/>
      <c r="T955" s="7"/>
      <c r="U955" s="22"/>
      <c r="V955" s="7"/>
      <c r="W955" s="7"/>
      <c r="X955" s="7"/>
      <c r="Y955" s="7"/>
    </row>
    <row r="956" ht="15.75" customHeight="1">
      <c r="B956" s="7"/>
      <c r="C956" s="7"/>
      <c r="D956" s="7"/>
      <c r="E956" s="7"/>
      <c r="F956" s="7"/>
      <c r="G956" s="7"/>
      <c r="H956" s="7"/>
      <c r="I956" s="7"/>
      <c r="J956" s="7"/>
      <c r="K956" s="52"/>
      <c r="L956" s="52"/>
      <c r="M956" s="52"/>
      <c r="N956" s="52"/>
      <c r="O956" s="7"/>
      <c r="P956" s="7"/>
      <c r="Q956" s="7"/>
      <c r="R956" s="7"/>
      <c r="S956" s="7"/>
      <c r="T956" s="7"/>
      <c r="U956" s="22"/>
      <c r="V956" s="7"/>
      <c r="W956" s="7"/>
      <c r="X956" s="7"/>
      <c r="Y956" s="7"/>
    </row>
    <row r="957" ht="15.75" customHeight="1">
      <c r="B957" s="7"/>
      <c r="C957" s="7"/>
      <c r="D957" s="7"/>
      <c r="E957" s="7"/>
      <c r="F957" s="7"/>
      <c r="G957" s="7"/>
      <c r="H957" s="7"/>
      <c r="I957" s="7"/>
      <c r="J957" s="7"/>
      <c r="K957" s="52"/>
      <c r="L957" s="52"/>
      <c r="M957" s="52"/>
      <c r="N957" s="52"/>
      <c r="O957" s="7"/>
      <c r="P957" s="7"/>
      <c r="Q957" s="7"/>
      <c r="R957" s="7"/>
      <c r="S957" s="7"/>
      <c r="T957" s="7"/>
      <c r="U957" s="22"/>
      <c r="V957" s="7"/>
      <c r="W957" s="7"/>
      <c r="X957" s="7"/>
      <c r="Y957" s="7"/>
    </row>
    <row r="958" ht="15.75" customHeight="1">
      <c r="B958" s="7"/>
      <c r="C958" s="7"/>
      <c r="D958" s="7"/>
      <c r="E958" s="7"/>
      <c r="F958" s="7"/>
      <c r="G958" s="7"/>
      <c r="H958" s="7"/>
      <c r="I958" s="7"/>
      <c r="J958" s="7"/>
      <c r="K958" s="52"/>
      <c r="L958" s="52"/>
      <c r="M958" s="52"/>
      <c r="N958" s="52"/>
      <c r="O958" s="7"/>
      <c r="P958" s="7"/>
      <c r="Q958" s="7"/>
      <c r="R958" s="7"/>
      <c r="S958" s="7"/>
      <c r="T958" s="7"/>
      <c r="U958" s="22"/>
      <c r="V958" s="7"/>
      <c r="W958" s="7"/>
      <c r="X958" s="7"/>
      <c r="Y958" s="7"/>
    </row>
    <row r="959" ht="15.75" customHeight="1">
      <c r="B959" s="7"/>
      <c r="C959" s="7"/>
      <c r="D959" s="7"/>
      <c r="E959" s="7"/>
      <c r="F959" s="7"/>
      <c r="G959" s="7"/>
      <c r="H959" s="7"/>
      <c r="I959" s="7"/>
      <c r="J959" s="7"/>
      <c r="K959" s="52"/>
      <c r="L959" s="52"/>
      <c r="M959" s="52"/>
      <c r="N959" s="52"/>
      <c r="O959" s="7"/>
      <c r="P959" s="7"/>
      <c r="Q959" s="7"/>
      <c r="R959" s="7"/>
      <c r="S959" s="7"/>
      <c r="T959" s="7"/>
      <c r="U959" s="22"/>
      <c r="V959" s="7"/>
      <c r="W959" s="7"/>
      <c r="X959" s="7"/>
      <c r="Y959" s="7"/>
    </row>
    <row r="960" ht="15.75" customHeight="1">
      <c r="B960" s="7"/>
      <c r="C960" s="7"/>
      <c r="D960" s="7"/>
      <c r="E960" s="7"/>
      <c r="F960" s="7"/>
      <c r="G960" s="7"/>
      <c r="H960" s="7"/>
      <c r="I960" s="7"/>
      <c r="J960" s="7"/>
      <c r="K960" s="52"/>
      <c r="L960" s="52"/>
      <c r="M960" s="52"/>
      <c r="N960" s="52"/>
      <c r="O960" s="7"/>
      <c r="P960" s="7"/>
      <c r="Q960" s="7"/>
      <c r="R960" s="7"/>
      <c r="S960" s="7"/>
      <c r="T960" s="7"/>
      <c r="U960" s="22"/>
      <c r="V960" s="7"/>
      <c r="W960" s="7"/>
      <c r="X960" s="7"/>
      <c r="Y960" s="7"/>
    </row>
    <row r="961" ht="15.75" customHeight="1">
      <c r="B961" s="7"/>
      <c r="C961" s="7"/>
      <c r="D961" s="7"/>
      <c r="E961" s="7"/>
      <c r="F961" s="7"/>
      <c r="G961" s="7"/>
      <c r="H961" s="7"/>
      <c r="I961" s="7"/>
      <c r="J961" s="7"/>
      <c r="K961" s="52"/>
      <c r="L961" s="52"/>
      <c r="M961" s="52"/>
      <c r="N961" s="52"/>
      <c r="O961" s="7"/>
      <c r="P961" s="7"/>
      <c r="Q961" s="7"/>
      <c r="R961" s="7"/>
      <c r="S961" s="7"/>
      <c r="T961" s="7"/>
      <c r="U961" s="22"/>
      <c r="V961" s="7"/>
      <c r="W961" s="7"/>
      <c r="X961" s="7"/>
      <c r="Y961" s="7"/>
    </row>
    <row r="962" ht="15.75" customHeight="1">
      <c r="B962" s="7"/>
      <c r="C962" s="7"/>
      <c r="D962" s="7"/>
      <c r="E962" s="7"/>
      <c r="F962" s="7"/>
      <c r="G962" s="7"/>
      <c r="H962" s="7"/>
      <c r="I962" s="7"/>
      <c r="J962" s="7"/>
      <c r="K962" s="52"/>
      <c r="L962" s="52"/>
      <c r="M962" s="52"/>
      <c r="N962" s="52"/>
      <c r="O962" s="7"/>
      <c r="P962" s="7"/>
      <c r="Q962" s="7"/>
      <c r="R962" s="7"/>
      <c r="S962" s="7"/>
      <c r="T962" s="7"/>
      <c r="U962" s="22"/>
      <c r="V962" s="7"/>
      <c r="W962" s="7"/>
      <c r="X962" s="7"/>
      <c r="Y962" s="7"/>
    </row>
    <row r="963" ht="15.75" customHeight="1">
      <c r="B963" s="7"/>
      <c r="C963" s="7"/>
      <c r="D963" s="7"/>
      <c r="E963" s="7"/>
      <c r="F963" s="7"/>
      <c r="G963" s="7"/>
      <c r="H963" s="7"/>
      <c r="I963" s="7"/>
      <c r="J963" s="7"/>
      <c r="K963" s="52"/>
      <c r="L963" s="52"/>
      <c r="M963" s="52"/>
      <c r="N963" s="52"/>
      <c r="O963" s="7"/>
      <c r="P963" s="7"/>
      <c r="Q963" s="7"/>
      <c r="R963" s="7"/>
      <c r="S963" s="7"/>
      <c r="T963" s="7"/>
      <c r="U963" s="22"/>
      <c r="V963" s="7"/>
      <c r="W963" s="7"/>
      <c r="X963" s="7"/>
      <c r="Y963" s="7"/>
    </row>
    <row r="964" ht="15.75" customHeight="1">
      <c r="B964" s="7"/>
      <c r="C964" s="7"/>
      <c r="D964" s="7"/>
      <c r="E964" s="7"/>
      <c r="F964" s="7"/>
      <c r="G964" s="7"/>
      <c r="H964" s="7"/>
      <c r="I964" s="7"/>
      <c r="J964" s="7"/>
      <c r="K964" s="52"/>
      <c r="L964" s="52"/>
      <c r="M964" s="52"/>
      <c r="N964" s="52"/>
      <c r="O964" s="7"/>
      <c r="P964" s="7"/>
      <c r="Q964" s="7"/>
      <c r="R964" s="7"/>
      <c r="S964" s="7"/>
      <c r="T964" s="7"/>
      <c r="U964" s="22"/>
      <c r="V964" s="7"/>
      <c r="W964" s="7"/>
      <c r="X964" s="7"/>
      <c r="Y964" s="7"/>
    </row>
    <row r="965" ht="15.75" customHeight="1">
      <c r="B965" s="7"/>
      <c r="C965" s="7"/>
      <c r="D965" s="7"/>
      <c r="E965" s="7"/>
      <c r="F965" s="7"/>
      <c r="G965" s="7"/>
      <c r="H965" s="7"/>
      <c r="I965" s="7"/>
      <c r="J965" s="7"/>
      <c r="K965" s="52"/>
      <c r="L965" s="52"/>
      <c r="M965" s="52"/>
      <c r="N965" s="52"/>
      <c r="O965" s="7"/>
      <c r="P965" s="7"/>
      <c r="Q965" s="7"/>
      <c r="R965" s="7"/>
      <c r="S965" s="7"/>
      <c r="T965" s="7"/>
      <c r="U965" s="22"/>
      <c r="V965" s="7"/>
      <c r="W965" s="7"/>
      <c r="X965" s="7"/>
      <c r="Y965" s="7"/>
    </row>
    <row r="966" ht="15.75" customHeight="1">
      <c r="B966" s="7"/>
      <c r="C966" s="7"/>
      <c r="D966" s="7"/>
      <c r="E966" s="7"/>
      <c r="F966" s="7"/>
      <c r="G966" s="7"/>
      <c r="H966" s="7"/>
      <c r="I966" s="7"/>
      <c r="J966" s="7"/>
      <c r="K966" s="52"/>
      <c r="L966" s="52"/>
      <c r="M966" s="52"/>
      <c r="N966" s="52"/>
      <c r="O966" s="7"/>
      <c r="P966" s="7"/>
      <c r="Q966" s="7"/>
      <c r="R966" s="7"/>
      <c r="S966" s="7"/>
      <c r="T966" s="7"/>
      <c r="U966" s="22"/>
      <c r="V966" s="7"/>
      <c r="W966" s="7"/>
      <c r="X966" s="7"/>
      <c r="Y966" s="7"/>
    </row>
    <row r="967" ht="15.75" customHeight="1">
      <c r="B967" s="7"/>
      <c r="C967" s="7"/>
      <c r="D967" s="7"/>
      <c r="E967" s="7"/>
      <c r="F967" s="7"/>
      <c r="G967" s="7"/>
      <c r="H967" s="7"/>
      <c r="I967" s="7"/>
      <c r="J967" s="7"/>
      <c r="K967" s="52"/>
      <c r="L967" s="52"/>
      <c r="M967" s="52"/>
      <c r="N967" s="52"/>
      <c r="O967" s="7"/>
      <c r="P967" s="7"/>
      <c r="Q967" s="7"/>
      <c r="R967" s="7"/>
      <c r="S967" s="7"/>
      <c r="T967" s="7"/>
      <c r="U967" s="22"/>
      <c r="V967" s="7"/>
      <c r="W967" s="7"/>
      <c r="X967" s="7"/>
      <c r="Y967" s="7"/>
    </row>
    <row r="968" ht="15.75" customHeight="1">
      <c r="B968" s="7"/>
      <c r="C968" s="7"/>
      <c r="D968" s="7"/>
      <c r="E968" s="7"/>
      <c r="F968" s="7"/>
      <c r="G968" s="7"/>
      <c r="H968" s="7"/>
      <c r="I968" s="7"/>
      <c r="J968" s="7"/>
      <c r="K968" s="52"/>
      <c r="L968" s="52"/>
      <c r="M968" s="52"/>
      <c r="N968" s="52"/>
      <c r="O968" s="7"/>
      <c r="P968" s="7"/>
      <c r="Q968" s="7"/>
      <c r="R968" s="7"/>
      <c r="S968" s="7"/>
      <c r="T968" s="7"/>
      <c r="U968" s="22"/>
      <c r="V968" s="7"/>
      <c r="W968" s="7"/>
      <c r="X968" s="7"/>
      <c r="Y968" s="7"/>
    </row>
    <row r="969" ht="15.75" customHeight="1">
      <c r="B969" s="7"/>
      <c r="C969" s="7"/>
      <c r="D969" s="7"/>
      <c r="E969" s="7"/>
      <c r="F969" s="7"/>
      <c r="G969" s="7"/>
      <c r="H969" s="7"/>
      <c r="I969" s="7"/>
      <c r="J969" s="7"/>
      <c r="K969" s="52"/>
      <c r="L969" s="52"/>
      <c r="M969" s="52"/>
      <c r="N969" s="52"/>
      <c r="O969" s="7"/>
      <c r="P969" s="7"/>
      <c r="Q969" s="7"/>
      <c r="R969" s="7"/>
      <c r="S969" s="7"/>
      <c r="T969" s="7"/>
      <c r="U969" s="22"/>
      <c r="V969" s="7"/>
      <c r="W969" s="7"/>
      <c r="X969" s="7"/>
      <c r="Y969" s="7"/>
    </row>
    <row r="970" ht="15.75" customHeight="1">
      <c r="B970" s="7"/>
      <c r="C970" s="7"/>
      <c r="D970" s="7"/>
      <c r="E970" s="7"/>
      <c r="F970" s="7"/>
      <c r="G970" s="7"/>
      <c r="H970" s="7"/>
      <c r="I970" s="7"/>
      <c r="J970" s="7"/>
      <c r="K970" s="52"/>
      <c r="L970" s="52"/>
      <c r="M970" s="52"/>
      <c r="N970" s="52"/>
      <c r="O970" s="7"/>
      <c r="P970" s="7"/>
      <c r="Q970" s="7"/>
      <c r="R970" s="7"/>
      <c r="S970" s="7"/>
      <c r="T970" s="7"/>
      <c r="U970" s="22"/>
      <c r="V970" s="7"/>
      <c r="W970" s="7"/>
      <c r="X970" s="7"/>
      <c r="Y970" s="7"/>
    </row>
    <row r="971" ht="15.75" customHeight="1">
      <c r="B971" s="7"/>
      <c r="C971" s="7"/>
      <c r="D971" s="7"/>
      <c r="E971" s="7"/>
      <c r="F971" s="7"/>
      <c r="G971" s="7"/>
      <c r="H971" s="7"/>
      <c r="I971" s="7"/>
      <c r="J971" s="7"/>
      <c r="K971" s="52"/>
      <c r="L971" s="52"/>
      <c r="M971" s="52"/>
      <c r="N971" s="52"/>
      <c r="O971" s="7"/>
      <c r="P971" s="7"/>
      <c r="Q971" s="7"/>
      <c r="R971" s="7"/>
      <c r="S971" s="7"/>
      <c r="T971" s="7"/>
      <c r="U971" s="22"/>
      <c r="V971" s="7"/>
      <c r="W971" s="7"/>
      <c r="X971" s="7"/>
      <c r="Y971" s="7"/>
    </row>
    <row r="972" ht="15.75" customHeight="1">
      <c r="B972" s="7"/>
      <c r="C972" s="7"/>
      <c r="D972" s="7"/>
      <c r="E972" s="7"/>
      <c r="F972" s="7"/>
      <c r="G972" s="7"/>
      <c r="H972" s="7"/>
      <c r="I972" s="7"/>
      <c r="J972" s="7"/>
      <c r="K972" s="52"/>
      <c r="L972" s="52"/>
      <c r="M972" s="52"/>
      <c r="N972" s="52"/>
      <c r="O972" s="7"/>
      <c r="P972" s="7"/>
      <c r="Q972" s="7"/>
      <c r="R972" s="7"/>
      <c r="S972" s="7"/>
      <c r="T972" s="7"/>
      <c r="U972" s="22"/>
      <c r="V972" s="7"/>
      <c r="W972" s="7"/>
      <c r="X972" s="7"/>
      <c r="Y972" s="7"/>
    </row>
    <row r="973" ht="15.75" customHeight="1">
      <c r="B973" s="7"/>
      <c r="C973" s="7"/>
      <c r="D973" s="7"/>
      <c r="E973" s="7"/>
      <c r="F973" s="7"/>
      <c r="G973" s="7"/>
      <c r="H973" s="7"/>
      <c r="I973" s="7"/>
      <c r="J973" s="7"/>
      <c r="K973" s="52"/>
      <c r="L973" s="52"/>
      <c r="M973" s="52"/>
      <c r="N973" s="52"/>
      <c r="O973" s="7"/>
      <c r="P973" s="7"/>
      <c r="Q973" s="7"/>
      <c r="R973" s="7"/>
      <c r="S973" s="7"/>
      <c r="T973" s="7"/>
      <c r="U973" s="22"/>
      <c r="V973" s="7"/>
      <c r="W973" s="7"/>
      <c r="X973" s="7"/>
      <c r="Y973" s="7"/>
    </row>
    <row r="974" ht="15.75" customHeight="1">
      <c r="B974" s="7"/>
      <c r="C974" s="7"/>
      <c r="D974" s="7"/>
      <c r="E974" s="7"/>
      <c r="F974" s="7"/>
      <c r="G974" s="7"/>
      <c r="H974" s="7"/>
      <c r="I974" s="7"/>
      <c r="J974" s="7"/>
      <c r="K974" s="52"/>
      <c r="L974" s="52"/>
      <c r="M974" s="52"/>
      <c r="N974" s="52"/>
      <c r="O974" s="7"/>
      <c r="P974" s="7"/>
      <c r="Q974" s="7"/>
      <c r="R974" s="7"/>
      <c r="S974" s="7"/>
      <c r="T974" s="7"/>
      <c r="U974" s="22"/>
      <c r="V974" s="7"/>
      <c r="W974" s="7"/>
      <c r="X974" s="7"/>
      <c r="Y974" s="7"/>
    </row>
    <row r="975" ht="15.75" customHeight="1">
      <c r="B975" s="7"/>
      <c r="C975" s="7"/>
      <c r="D975" s="7"/>
      <c r="E975" s="7"/>
      <c r="F975" s="7"/>
      <c r="G975" s="7"/>
      <c r="H975" s="7"/>
      <c r="I975" s="7"/>
      <c r="J975" s="7"/>
      <c r="K975" s="52"/>
      <c r="L975" s="52"/>
      <c r="M975" s="52"/>
      <c r="N975" s="52"/>
      <c r="O975" s="7"/>
      <c r="P975" s="7"/>
      <c r="Q975" s="7"/>
      <c r="R975" s="7"/>
      <c r="S975" s="7"/>
      <c r="T975" s="7"/>
      <c r="U975" s="22"/>
      <c r="V975" s="7"/>
      <c r="W975" s="7"/>
      <c r="X975" s="7"/>
      <c r="Y975" s="7"/>
    </row>
    <row r="976" ht="15.75" customHeight="1">
      <c r="B976" s="7"/>
      <c r="C976" s="7"/>
      <c r="D976" s="7"/>
      <c r="E976" s="7"/>
      <c r="F976" s="7"/>
      <c r="G976" s="7"/>
      <c r="H976" s="7"/>
      <c r="I976" s="7"/>
      <c r="J976" s="7"/>
      <c r="K976" s="52"/>
      <c r="L976" s="52"/>
      <c r="M976" s="52"/>
      <c r="N976" s="52"/>
      <c r="O976" s="7"/>
      <c r="P976" s="7"/>
      <c r="Q976" s="7"/>
      <c r="R976" s="7"/>
      <c r="S976" s="7"/>
      <c r="T976" s="7"/>
      <c r="U976" s="22"/>
      <c r="V976" s="7"/>
      <c r="W976" s="7"/>
      <c r="X976" s="7"/>
      <c r="Y976" s="7"/>
    </row>
    <row r="977" ht="15.75" customHeight="1">
      <c r="B977" s="7"/>
      <c r="C977" s="7"/>
      <c r="D977" s="7"/>
      <c r="E977" s="7"/>
      <c r="F977" s="7"/>
      <c r="G977" s="7"/>
      <c r="H977" s="7"/>
      <c r="I977" s="7"/>
      <c r="J977" s="7"/>
      <c r="K977" s="52"/>
      <c r="L977" s="52"/>
      <c r="M977" s="52"/>
      <c r="N977" s="52"/>
      <c r="O977" s="7"/>
      <c r="P977" s="7"/>
      <c r="Q977" s="7"/>
      <c r="R977" s="7"/>
      <c r="S977" s="7"/>
      <c r="T977" s="7"/>
      <c r="U977" s="22"/>
      <c r="V977" s="7"/>
      <c r="W977" s="7"/>
      <c r="X977" s="7"/>
      <c r="Y977" s="7"/>
    </row>
    <row r="978" ht="15.75" customHeight="1">
      <c r="B978" s="7"/>
      <c r="C978" s="7"/>
      <c r="D978" s="7"/>
      <c r="E978" s="7"/>
      <c r="F978" s="7"/>
      <c r="G978" s="7"/>
      <c r="H978" s="7"/>
      <c r="I978" s="7"/>
      <c r="J978" s="7"/>
      <c r="K978" s="52"/>
      <c r="L978" s="52"/>
      <c r="M978" s="52"/>
      <c r="N978" s="52"/>
      <c r="O978" s="7"/>
      <c r="P978" s="7"/>
      <c r="Q978" s="7"/>
      <c r="R978" s="7"/>
      <c r="S978" s="7"/>
      <c r="T978" s="7"/>
      <c r="U978" s="22"/>
      <c r="V978" s="7"/>
      <c r="W978" s="7"/>
      <c r="X978" s="7"/>
      <c r="Y978" s="7"/>
    </row>
    <row r="979" ht="15.75" customHeight="1">
      <c r="B979" s="7"/>
      <c r="C979" s="7"/>
      <c r="D979" s="7"/>
      <c r="E979" s="7"/>
      <c r="F979" s="7"/>
      <c r="G979" s="7"/>
      <c r="H979" s="7"/>
      <c r="I979" s="7"/>
      <c r="J979" s="7"/>
      <c r="K979" s="52"/>
      <c r="L979" s="52"/>
      <c r="M979" s="52"/>
      <c r="N979" s="52"/>
      <c r="O979" s="7"/>
      <c r="P979" s="7"/>
      <c r="Q979" s="7"/>
      <c r="R979" s="7"/>
      <c r="S979" s="7"/>
      <c r="T979" s="7"/>
      <c r="U979" s="22"/>
      <c r="V979" s="7"/>
      <c r="W979" s="7"/>
      <c r="X979" s="7"/>
      <c r="Y979" s="7"/>
    </row>
    <row r="980" ht="15.75" customHeight="1">
      <c r="B980" s="7"/>
      <c r="C980" s="7"/>
      <c r="D980" s="7"/>
      <c r="E980" s="7"/>
      <c r="F980" s="7"/>
      <c r="G980" s="7"/>
      <c r="H980" s="7"/>
      <c r="I980" s="7"/>
      <c r="J980" s="7"/>
      <c r="K980" s="52"/>
      <c r="L980" s="52"/>
      <c r="M980" s="52"/>
      <c r="N980" s="52"/>
      <c r="O980" s="7"/>
      <c r="P980" s="7"/>
      <c r="Q980" s="7"/>
      <c r="R980" s="7"/>
      <c r="S980" s="7"/>
      <c r="T980" s="7"/>
      <c r="U980" s="22"/>
      <c r="V980" s="7"/>
      <c r="W980" s="7"/>
      <c r="X980" s="7"/>
      <c r="Y980" s="7"/>
    </row>
    <row r="981" ht="15.75" customHeight="1">
      <c r="B981" s="7"/>
      <c r="C981" s="7"/>
      <c r="D981" s="7"/>
      <c r="E981" s="7"/>
      <c r="F981" s="7"/>
      <c r="G981" s="7"/>
      <c r="H981" s="7"/>
      <c r="I981" s="7"/>
      <c r="J981" s="7"/>
      <c r="K981" s="52"/>
      <c r="L981" s="52"/>
      <c r="M981" s="52"/>
      <c r="N981" s="52"/>
      <c r="O981" s="7"/>
      <c r="P981" s="7"/>
      <c r="Q981" s="7"/>
      <c r="R981" s="7"/>
      <c r="S981" s="7"/>
      <c r="T981" s="7"/>
      <c r="U981" s="22"/>
      <c r="V981" s="7"/>
      <c r="W981" s="7"/>
      <c r="X981" s="7"/>
      <c r="Y981" s="7"/>
    </row>
    <row r="982" ht="15.75" customHeight="1">
      <c r="B982" s="7"/>
      <c r="C982" s="7"/>
      <c r="D982" s="7"/>
      <c r="E982" s="7"/>
      <c r="F982" s="7"/>
      <c r="G982" s="7"/>
      <c r="H982" s="7"/>
      <c r="I982" s="7"/>
      <c r="J982" s="7"/>
      <c r="K982" s="52"/>
      <c r="L982" s="52"/>
      <c r="M982" s="52"/>
      <c r="N982" s="52"/>
      <c r="O982" s="7"/>
      <c r="P982" s="7"/>
      <c r="Q982" s="7"/>
      <c r="R982" s="7"/>
      <c r="S982" s="7"/>
      <c r="T982" s="7"/>
      <c r="U982" s="22"/>
      <c r="V982" s="7"/>
      <c r="W982" s="7"/>
      <c r="X982" s="7"/>
      <c r="Y982" s="7"/>
    </row>
    <row r="983" ht="15.75" customHeight="1">
      <c r="B983" s="7"/>
      <c r="C983" s="7"/>
      <c r="D983" s="7"/>
      <c r="E983" s="7"/>
      <c r="F983" s="7"/>
      <c r="G983" s="7"/>
      <c r="H983" s="7"/>
      <c r="I983" s="7"/>
      <c r="J983" s="7"/>
      <c r="K983" s="52"/>
      <c r="L983" s="52"/>
      <c r="M983" s="52"/>
      <c r="N983" s="52"/>
      <c r="O983" s="7"/>
      <c r="P983" s="7"/>
      <c r="Q983" s="7"/>
      <c r="R983" s="7"/>
      <c r="S983" s="7"/>
      <c r="T983" s="7"/>
      <c r="U983" s="22"/>
      <c r="V983" s="7"/>
      <c r="W983" s="7"/>
      <c r="X983" s="7"/>
      <c r="Y983" s="7"/>
    </row>
    <row r="984" ht="15.75" customHeight="1">
      <c r="B984" s="7"/>
      <c r="C984" s="7"/>
      <c r="D984" s="7"/>
      <c r="E984" s="7"/>
      <c r="F984" s="7"/>
      <c r="G984" s="7"/>
      <c r="H984" s="7"/>
      <c r="I984" s="7"/>
      <c r="J984" s="7"/>
      <c r="K984" s="52"/>
      <c r="L984" s="52"/>
      <c r="M984" s="52"/>
      <c r="N984" s="52"/>
      <c r="O984" s="7"/>
      <c r="P984" s="7"/>
      <c r="Q984" s="7"/>
      <c r="R984" s="7"/>
      <c r="S984" s="7"/>
      <c r="T984" s="7"/>
      <c r="U984" s="22"/>
      <c r="V984" s="7"/>
      <c r="W984" s="7"/>
      <c r="X984" s="7"/>
      <c r="Y984" s="7"/>
    </row>
    <row r="985" ht="15.75" customHeight="1">
      <c r="B985" s="7"/>
      <c r="C985" s="7"/>
      <c r="D985" s="7"/>
      <c r="E985" s="7"/>
      <c r="F985" s="7"/>
      <c r="G985" s="7"/>
      <c r="H985" s="7"/>
      <c r="I985" s="7"/>
      <c r="J985" s="7"/>
      <c r="K985" s="52"/>
      <c r="L985" s="52"/>
      <c r="M985" s="52"/>
      <c r="N985" s="52"/>
      <c r="O985" s="7"/>
      <c r="P985" s="7"/>
      <c r="Q985" s="7"/>
      <c r="R985" s="7"/>
      <c r="S985" s="7"/>
      <c r="T985" s="7"/>
      <c r="U985" s="22"/>
      <c r="V985" s="7"/>
      <c r="W985" s="7"/>
      <c r="X985" s="7"/>
      <c r="Y985" s="7"/>
    </row>
    <row r="986" ht="15.75" customHeight="1">
      <c r="B986" s="7"/>
      <c r="C986" s="7"/>
      <c r="D986" s="7"/>
      <c r="E986" s="7"/>
      <c r="F986" s="7"/>
      <c r="G986" s="7"/>
      <c r="H986" s="7"/>
      <c r="I986" s="7"/>
      <c r="J986" s="7"/>
      <c r="K986" s="52"/>
      <c r="L986" s="52"/>
      <c r="M986" s="52"/>
      <c r="N986" s="52"/>
      <c r="O986" s="7"/>
      <c r="P986" s="7"/>
      <c r="Q986" s="7"/>
      <c r="R986" s="7"/>
      <c r="S986" s="7"/>
      <c r="T986" s="7"/>
      <c r="U986" s="22"/>
      <c r="V986" s="7"/>
      <c r="W986" s="7"/>
      <c r="X986" s="7"/>
      <c r="Y986" s="7"/>
    </row>
    <row r="987" ht="15.75" customHeight="1">
      <c r="B987" s="7"/>
      <c r="C987" s="7"/>
      <c r="D987" s="7"/>
      <c r="E987" s="7"/>
      <c r="F987" s="7"/>
      <c r="G987" s="7"/>
      <c r="H987" s="7"/>
      <c r="I987" s="7"/>
      <c r="J987" s="7"/>
      <c r="K987" s="52"/>
      <c r="L987" s="52"/>
      <c r="M987" s="52"/>
      <c r="N987" s="52"/>
      <c r="O987" s="7"/>
      <c r="P987" s="7"/>
      <c r="Q987" s="7"/>
      <c r="R987" s="7"/>
      <c r="S987" s="7"/>
      <c r="T987" s="7"/>
      <c r="U987" s="22"/>
      <c r="V987" s="7"/>
      <c r="W987" s="7"/>
      <c r="X987" s="7"/>
      <c r="Y987" s="7"/>
    </row>
    <row r="988" ht="15.75" customHeight="1">
      <c r="B988" s="26"/>
      <c r="C988" s="26"/>
      <c r="D988" s="26"/>
      <c r="F988" s="26"/>
      <c r="G988" s="26"/>
      <c r="H988" s="26"/>
      <c r="K988" s="26"/>
      <c r="L988" s="26"/>
      <c r="M988" s="26"/>
      <c r="N988" s="26"/>
      <c r="O988" s="26"/>
      <c r="P988" s="26"/>
      <c r="Q988" s="26"/>
      <c r="R988" s="26"/>
      <c r="S988" s="26"/>
      <c r="T988" s="26"/>
    </row>
    <row r="989" ht="15.75" customHeight="1">
      <c r="G989" s="26"/>
      <c r="H989" s="26"/>
      <c r="T989" s="26"/>
    </row>
    <row r="990" ht="15.75" customHeight="1">
      <c r="G990" s="26"/>
      <c r="H990" s="26"/>
      <c r="T990" s="26"/>
    </row>
    <row r="991" ht="15.75" customHeight="1">
      <c r="G991" s="26"/>
      <c r="H991" s="26"/>
      <c r="T991" s="26"/>
    </row>
    <row r="992" ht="15.75" customHeight="1">
      <c r="G992" s="26"/>
      <c r="H992" s="26"/>
      <c r="T992" s="26"/>
    </row>
    <row r="993" ht="15.75" customHeight="1">
      <c r="G993" s="26"/>
      <c r="H993" s="26"/>
      <c r="T993" s="26"/>
    </row>
    <row r="994" ht="15.75" customHeight="1">
      <c r="G994" s="26"/>
      <c r="H994" s="26"/>
      <c r="T994" s="26"/>
    </row>
    <row r="995" ht="15.75" customHeight="1">
      <c r="G995" s="26"/>
      <c r="H995" s="26"/>
      <c r="T995" s="26"/>
    </row>
    <row r="996" ht="15.75" customHeight="1">
      <c r="G996" s="26"/>
      <c r="H996" s="26"/>
      <c r="T996" s="26"/>
    </row>
    <row r="997" ht="15.75" customHeight="1">
      <c r="G997" s="26"/>
      <c r="H997" s="26"/>
      <c r="T997" s="26"/>
    </row>
    <row r="998" ht="15.75" customHeight="1">
      <c r="G998" s="26"/>
      <c r="H998" s="26"/>
      <c r="T998" s="26"/>
    </row>
    <row r="999" ht="15.75" customHeight="1">
      <c r="G999" s="26"/>
      <c r="H999" s="26"/>
      <c r="T999" s="26"/>
    </row>
    <row r="1000" ht="15.75" customHeight="1">
      <c r="G1000" s="26"/>
      <c r="H1000" s="26"/>
      <c r="T1000" s="26"/>
    </row>
    <row r="1001" ht="15.75" customHeight="1">
      <c r="G1001" s="26"/>
      <c r="H1001" s="26"/>
      <c r="T1001" s="26"/>
    </row>
  </sheetData>
  <mergeCells count="1">
    <mergeCell ref="W242:X242"/>
  </mergeCells>
  <conditionalFormatting sqref="X116">
    <cfRule type="expression" dxfId="0" priority="1">
      <formula>OR(AND(L116:L987="Territorio",S116:S987=0), AND(L116:L987="Organismo",T116:T987=0))</formula>
    </cfRule>
  </conditionalFormatting>
  <conditionalFormatting sqref="X108:X112 X320:X321 X339:X340 X357:X358">
    <cfRule type="expression" dxfId="0" priority="2">
      <formula>OR(AND(D108:D987="Territorio",S108:S987=0), AND(D108:D987="Organismo",T108:T987=0))</formula>
    </cfRule>
  </conditionalFormatting>
  <conditionalFormatting sqref="X169">
    <cfRule type="expression" dxfId="0" priority="3">
      <formula>OR(AND(#REF!="Territorio",T169:T987=0), AND(#REF!="Organismo",U169:U987=0))</formula>
    </cfRule>
  </conditionalFormatting>
  <conditionalFormatting sqref="X169:X171">
    <cfRule type="expression" dxfId="0" priority="4">
      <formula>OR(AND(M169:M987="Territorio",T169:T987=0), AND(M169:M987="Organismo",U169:U987=0))</formula>
    </cfRule>
  </conditionalFormatting>
  <conditionalFormatting sqref="X94 X102 X105 X107 X109:X111 X113 X169:X171">
    <cfRule type="expression" dxfId="0" priority="5">
      <formula>OR(AND(F94:F987="Territorio",T94:T987=0), AND(F94:F987="Organismo",U94:U987=0))</formula>
    </cfRule>
  </conditionalFormatting>
  <conditionalFormatting sqref="W4:W387">
    <cfRule type="expression" dxfId="0" priority="6">
      <formula>(T4:T987)=0</formula>
    </cfRule>
  </conditionalFormatting>
  <conditionalFormatting sqref="J4:J387">
    <cfRule type="containsBlanks" dxfId="1" priority="7">
      <formula>LEN(TRIM(J4))=0</formula>
    </cfRule>
  </conditionalFormatting>
  <conditionalFormatting sqref="U4:U387 V72 V78:V80 V271:V273 V278:V281 V283:V286 V339:V340">
    <cfRule type="containsBlanks" dxfId="1" priority="8">
      <formula>LEN(TRIM(U4))=0</formula>
    </cfRule>
  </conditionalFormatting>
  <conditionalFormatting sqref="V4:V387">
    <cfRule type="expression" dxfId="0" priority="9">
      <formula>(T4:T987)=0</formula>
    </cfRule>
  </conditionalFormatting>
  <conditionalFormatting sqref="X4:X387">
    <cfRule type="expression" dxfId="0" priority="10">
      <formula>(T4:T987)=0</formula>
    </cfRule>
  </conditionalFormatting>
  <dataValidations>
    <dataValidation type="custom" allowBlank="1" showDropDown="1" showInputMessage="1" showErrorMessage="1" prompt="Por favor verificar las condiciones de diligenciamiento: Está intentando ingresar una redacción que supera el límite de 450 caracteres. O, está intentando ingresar redacción en una actividad que no tiene obligaciones." sqref="X108 X110:X112">
      <formula1>IF($D108="Organismo", AND($T108&lt;&gt;0, LEN($X108)&lt;=450),  IF($D108="Territorio", AND($S108&lt;&gt;0, LEN(X$4)&lt;=450),TRUE))</formula1>
    </dataValidation>
    <dataValidation type="custom" allowBlank="1" showDropDown="1" showInputMessage="1" showErrorMessage="1" prompt="Por favor verificar las condiciones de diligenciamiento: Está intentando ingresar una redacción que supera el límite de 450 caracteres. O, está intentando ingresar redacción en una actividad que no tiene obligaciones." sqref="X116">
      <formula1>IF($D116="Organismo", AND($L116&lt;&gt;0, LEN($V116)&lt;=450),  IF($D116="Territorio", AND($K116&lt;&gt;0, LEN(AD$4)&lt;=450),TRUE))</formula1>
    </dataValidation>
    <dataValidation type="list" allowBlank="1" showErrorMessage="1" sqref="W4:W387">
      <formula1>DATOS!$B$2:$B$6</formula1>
    </dataValidation>
  </dataValidations>
  <hyperlinks>
    <hyperlink r:id="rId1" location="gid=2072842645" ref="X3"/>
  </hyperlinks>
  <printOptions gridLines="1" horizontalCentered="1"/>
  <pageMargins bottom="0.75" footer="0.0" header="0.0" left="0.7" right="0.7" top="0.75"/>
  <pageSetup fitToHeight="0" paperSize="9" cellComments="atEnd" orientation="landscape" pageOrder="overThenDown"/>
  <drawing r:id="rId2"/>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5818E"/>
    <outlinePr summaryBelow="0" summaryRight="0"/>
    <pageSetUpPr/>
  </sheetPr>
  <sheetViews>
    <sheetView showGridLines="0" workbookViewId="0"/>
  </sheetViews>
  <sheetFormatPr customHeight="1" defaultColWidth="12.63" defaultRowHeight="15.0"/>
  <cols>
    <col customWidth="1" min="1" max="13" width="12.63"/>
    <col customWidth="1" hidden="1" min="14" max="22" width="12.63"/>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15.75" customHeight="1">
      <c r="A2" s="1"/>
      <c r="B2" s="1"/>
      <c r="C2" s="1"/>
      <c r="D2" s="1"/>
      <c r="E2" s="1"/>
      <c r="F2" s="1"/>
      <c r="G2" s="1"/>
      <c r="H2" s="1"/>
      <c r="I2" s="1"/>
      <c r="J2" s="1"/>
      <c r="K2" s="1"/>
      <c r="L2" s="1"/>
      <c r="M2" s="1"/>
      <c r="N2" s="1"/>
      <c r="O2" s="1"/>
      <c r="P2" s="1"/>
      <c r="Q2" s="1"/>
      <c r="R2" s="1"/>
      <c r="S2" s="1"/>
      <c r="T2" s="1"/>
      <c r="U2" s="1"/>
      <c r="V2" s="1"/>
      <c r="W2" s="1"/>
      <c r="X2" s="1"/>
      <c r="Y2" s="1"/>
      <c r="Z2" s="1"/>
    </row>
    <row r="3" ht="15.75" customHeight="1">
      <c r="A3" s="1"/>
      <c r="B3" s="1"/>
      <c r="C3" s="1"/>
      <c r="D3" s="1"/>
      <c r="E3" s="1"/>
      <c r="F3" s="1"/>
      <c r="G3" s="1"/>
      <c r="H3" s="1"/>
      <c r="I3" s="1"/>
      <c r="J3" s="1"/>
      <c r="K3" s="1"/>
      <c r="L3" s="1"/>
      <c r="M3" s="1"/>
      <c r="N3" s="1"/>
      <c r="O3" s="1"/>
      <c r="P3" s="1"/>
      <c r="Q3" s="1"/>
      <c r="R3" s="1"/>
      <c r="S3" s="1"/>
      <c r="T3" s="1"/>
      <c r="U3" s="1"/>
      <c r="V3" s="1"/>
      <c r="W3" s="1"/>
      <c r="X3" s="1"/>
      <c r="Y3" s="1"/>
      <c r="Z3" s="1"/>
    </row>
    <row r="4" ht="15.75" customHeight="1">
      <c r="A4" s="1"/>
      <c r="B4" s="1"/>
      <c r="C4" s="1"/>
      <c r="D4" s="1"/>
      <c r="E4" s="1"/>
      <c r="F4" s="1"/>
      <c r="G4" s="1"/>
      <c r="H4" s="1"/>
      <c r="I4" s="1"/>
      <c r="J4" s="1"/>
      <c r="K4" s="1"/>
      <c r="L4" s="1"/>
      <c r="M4" s="1"/>
      <c r="N4" s="1"/>
      <c r="O4" s="1"/>
      <c r="P4" s="1"/>
      <c r="Q4" s="1"/>
      <c r="R4" s="1"/>
      <c r="S4" s="1"/>
      <c r="T4" s="1"/>
      <c r="U4" s="1"/>
      <c r="V4" s="1"/>
      <c r="W4" s="1"/>
      <c r="X4" s="1"/>
      <c r="Y4" s="1"/>
      <c r="Z4" s="1"/>
    </row>
    <row r="5" ht="15.75" customHeight="1">
      <c r="A5" s="1"/>
      <c r="B5" s="1"/>
      <c r="C5" s="1"/>
      <c r="D5" s="1"/>
      <c r="E5" s="1"/>
      <c r="F5" s="1"/>
      <c r="G5" s="1"/>
      <c r="H5" s="1"/>
      <c r="I5" s="1"/>
      <c r="J5" s="1"/>
      <c r="K5" s="1"/>
      <c r="L5" s="1"/>
      <c r="M5" s="1"/>
      <c r="N5" s="1"/>
      <c r="O5" s="1"/>
      <c r="P5" s="1"/>
      <c r="Q5" s="1"/>
      <c r="R5" s="1"/>
      <c r="S5" s="1"/>
      <c r="T5" s="1"/>
      <c r="U5" s="1"/>
      <c r="V5" s="1"/>
      <c r="W5" s="1"/>
      <c r="X5" s="1"/>
      <c r="Y5" s="1"/>
      <c r="Z5" s="1"/>
    </row>
    <row r="6" ht="15.75" customHeight="1">
      <c r="A6" s="1"/>
      <c r="B6" s="1"/>
      <c r="C6" s="1"/>
      <c r="D6" s="1"/>
      <c r="E6" s="1"/>
      <c r="F6" s="1"/>
      <c r="G6" s="1"/>
      <c r="H6" s="1"/>
      <c r="I6" s="1"/>
      <c r="J6" s="1"/>
      <c r="K6" s="1"/>
      <c r="L6" s="1"/>
      <c r="M6" s="1"/>
      <c r="N6" s="1"/>
      <c r="O6" s="1"/>
      <c r="P6" s="1"/>
      <c r="Q6" s="1"/>
      <c r="R6" s="1"/>
      <c r="S6" s="1"/>
      <c r="T6" s="1"/>
      <c r="U6" s="1"/>
      <c r="V6" s="1"/>
      <c r="W6" s="1"/>
      <c r="X6" s="1"/>
      <c r="Y6" s="1"/>
      <c r="Z6" s="1"/>
    </row>
    <row r="7" ht="15.75" customHeight="1">
      <c r="A7" s="1"/>
      <c r="B7" s="1"/>
      <c r="C7" s="1"/>
      <c r="D7" s="1"/>
      <c r="E7" s="1"/>
      <c r="F7" s="1"/>
      <c r="G7" s="1"/>
      <c r="H7" s="1"/>
      <c r="I7" s="1"/>
      <c r="J7" s="1"/>
      <c r="K7" s="1"/>
      <c r="L7" s="1"/>
      <c r="M7" s="1"/>
      <c r="N7" s="1"/>
      <c r="O7" s="1"/>
      <c r="P7" s="1"/>
      <c r="Q7" s="1"/>
      <c r="R7" s="1"/>
      <c r="S7" s="1"/>
      <c r="T7" s="1"/>
      <c r="U7" s="1"/>
      <c r="V7" s="1"/>
      <c r="W7" s="1"/>
      <c r="X7" s="1"/>
      <c r="Y7" s="1"/>
      <c r="Z7" s="1"/>
    </row>
    <row r="8" ht="15.75" customHeight="1">
      <c r="A8" s="1"/>
      <c r="B8" s="1"/>
      <c r="C8" s="1"/>
      <c r="D8" s="1"/>
      <c r="E8" s="1"/>
      <c r="F8" s="1"/>
      <c r="G8" s="1"/>
      <c r="H8" s="1"/>
      <c r="I8" s="1"/>
      <c r="J8" s="1"/>
      <c r="K8" s="1"/>
      <c r="L8" s="1"/>
      <c r="M8" s="1"/>
      <c r="N8" s="1"/>
      <c r="O8" s="1"/>
      <c r="P8" s="1"/>
      <c r="Q8" s="1"/>
      <c r="R8" s="1"/>
      <c r="S8" s="1"/>
      <c r="T8" s="1"/>
      <c r="U8" s="1"/>
      <c r="V8" s="1"/>
      <c r="W8" s="1"/>
      <c r="X8" s="1"/>
      <c r="Y8" s="1"/>
      <c r="Z8" s="1"/>
    </row>
    <row r="9" ht="15.75" customHeight="1">
      <c r="A9" s="1"/>
      <c r="B9" s="1"/>
      <c r="C9" s="1"/>
      <c r="D9" s="1"/>
      <c r="E9" s="1"/>
      <c r="F9" s="1"/>
      <c r="G9" s="1"/>
      <c r="H9" s="1"/>
      <c r="I9" s="1"/>
      <c r="J9" s="1"/>
      <c r="K9" s="1"/>
      <c r="L9" s="1"/>
      <c r="M9" s="1"/>
      <c r="N9" s="1"/>
      <c r="O9" s="1"/>
      <c r="P9" s="1"/>
      <c r="Q9" s="1"/>
      <c r="R9" s="1"/>
      <c r="S9" s="1"/>
      <c r="T9" s="1"/>
      <c r="U9" s="1"/>
      <c r="V9" s="1"/>
      <c r="W9" s="1"/>
      <c r="X9" s="1"/>
      <c r="Y9" s="1"/>
      <c r="Z9" s="1"/>
    </row>
    <row r="10" ht="15.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5.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N23" s="1"/>
      <c r="O23" s="1"/>
      <c r="P23" s="1"/>
      <c r="Q23" s="1"/>
      <c r="R23" s="1"/>
      <c r="S23" s="1"/>
      <c r="T23" s="1"/>
      <c r="U23" s="1"/>
      <c r="V23" s="1"/>
      <c r="W23" s="1"/>
      <c r="X23" s="1"/>
      <c r="Y23" s="1"/>
      <c r="Z23" s="1"/>
    </row>
    <row r="24" ht="15.75" customHeight="1">
      <c r="B24" s="53" t="s">
        <v>2590</v>
      </c>
      <c r="L24" s="2"/>
      <c r="M24" s="2"/>
      <c r="N24" s="1"/>
      <c r="O24" s="1"/>
      <c r="P24" s="1"/>
      <c r="Q24" s="1"/>
      <c r="R24" s="1"/>
      <c r="S24" s="1"/>
      <c r="T24" s="1"/>
      <c r="U24" s="1"/>
      <c r="V24" s="1"/>
      <c r="W24" s="1"/>
      <c r="X24" s="1"/>
      <c r="Y24" s="1"/>
      <c r="Z24" s="1"/>
    </row>
    <row r="25" ht="15.75" customHeight="1">
      <c r="B25" s="3" t="s">
        <v>1</v>
      </c>
      <c r="L25" s="3"/>
      <c r="M25" s="3"/>
      <c r="N25" s="1"/>
      <c r="O25" s="1"/>
      <c r="P25" s="1"/>
      <c r="Q25" s="1"/>
      <c r="R25" s="1"/>
      <c r="S25" s="1"/>
      <c r="T25" s="1"/>
      <c r="U25" s="1"/>
      <c r="V25" s="1"/>
      <c r="W25" s="1"/>
      <c r="X25" s="1"/>
      <c r="Y25" s="1"/>
      <c r="Z25" s="1"/>
    </row>
    <row r="26" ht="15.75" customHeight="1">
      <c r="A26" s="1"/>
      <c r="B26" s="4" t="s">
        <v>2</v>
      </c>
      <c r="L26" s="1"/>
      <c r="M26" s="1"/>
      <c r="N26" s="1"/>
      <c r="O26" s="1"/>
      <c r="P26" s="1"/>
      <c r="Q26" s="1"/>
      <c r="R26" s="1"/>
      <c r="S26" s="1"/>
      <c r="T26" s="1"/>
      <c r="U26" s="1"/>
      <c r="V26" s="1"/>
      <c r="W26" s="1"/>
      <c r="X26" s="1"/>
      <c r="Y26" s="1"/>
      <c r="Z26" s="1"/>
    </row>
    <row r="27" ht="15.75" customHeight="1">
      <c r="N27" s="1"/>
      <c r="O27" s="1"/>
      <c r="P27" s="1"/>
      <c r="Q27" s="1"/>
      <c r="R27" s="1"/>
      <c r="S27" s="1"/>
      <c r="T27" s="1"/>
      <c r="U27" s="1"/>
      <c r="V27" s="1"/>
      <c r="W27" s="1"/>
      <c r="X27" s="1"/>
      <c r="Y27" s="1"/>
      <c r="Z27" s="1"/>
    </row>
    <row r="28" ht="15.75" customHeight="1">
      <c r="B28" s="5" t="s">
        <v>2591</v>
      </c>
      <c r="N28" s="1"/>
      <c r="O28" s="1"/>
      <c r="P28" s="1"/>
      <c r="Q28" s="1"/>
      <c r="R28" s="1"/>
      <c r="S28" s="1"/>
      <c r="T28" s="1"/>
      <c r="U28" s="1"/>
      <c r="V28" s="1"/>
      <c r="W28" s="1"/>
      <c r="X28" s="1"/>
      <c r="Y28" s="1"/>
      <c r="Z28" s="1"/>
    </row>
    <row r="29" ht="15.75" customHeight="1">
      <c r="A29" s="1"/>
      <c r="B29" s="5" t="s">
        <v>2592</v>
      </c>
      <c r="L29" s="1"/>
      <c r="M29" s="1"/>
      <c r="N29" s="1"/>
      <c r="O29" s="1"/>
      <c r="P29" s="1"/>
      <c r="Q29" s="1"/>
      <c r="R29" s="1"/>
      <c r="S29" s="1"/>
      <c r="T29" s="1"/>
      <c r="U29" s="1"/>
      <c r="V29" s="1"/>
      <c r="W29" s="1"/>
      <c r="X29" s="1"/>
      <c r="Y29" s="1"/>
      <c r="Z29" s="1"/>
    </row>
    <row r="30" ht="15.75" customHeight="1">
      <c r="A30" s="1"/>
      <c r="B30" s="5" t="s">
        <v>2593</v>
      </c>
      <c r="L30" s="1"/>
      <c r="M30" s="1"/>
      <c r="N30" s="1"/>
      <c r="O30" s="1"/>
      <c r="P30" s="1"/>
      <c r="Q30" s="1"/>
      <c r="R30" s="1"/>
      <c r="S30" s="1"/>
      <c r="T30" s="1"/>
      <c r="U30" s="1"/>
      <c r="V30" s="1"/>
      <c r="W30" s="1"/>
      <c r="X30" s="1"/>
      <c r="Y30" s="1"/>
      <c r="Z30" s="1"/>
    </row>
    <row r="31" ht="15.75" customHeight="1">
      <c r="A31" s="1"/>
      <c r="B31" s="5" t="s">
        <v>2594</v>
      </c>
      <c r="L31" s="1"/>
      <c r="M31" s="1"/>
      <c r="N31" s="1"/>
      <c r="O31" s="1"/>
      <c r="P31" s="1"/>
      <c r="Q31" s="1"/>
      <c r="R31" s="1"/>
      <c r="S31" s="1"/>
      <c r="T31" s="1"/>
      <c r="U31" s="1"/>
      <c r="V31" s="1"/>
      <c r="W31" s="1"/>
      <c r="X31" s="1"/>
      <c r="Y31" s="1"/>
      <c r="Z31" s="1"/>
    </row>
    <row r="32" ht="15.75" customHeight="1">
      <c r="A32" s="1"/>
      <c r="B32" s="5" t="s">
        <v>8</v>
      </c>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B35" s="6"/>
    </row>
    <row r="36" ht="15.75" customHeight="1"/>
    <row r="37" ht="15.75" customHeight="1"/>
    <row r="38" ht="15.75" customHeight="1"/>
    <row r="39" ht="15.75" customHeight="1"/>
    <row r="40" ht="15.75" hidden="1" customHeight="1"/>
    <row r="41" ht="15.75" hidden="1" customHeight="1"/>
    <row r="42" ht="15.75" hidden="1" customHeight="1"/>
    <row r="43" ht="15.75" hidden="1" customHeight="1"/>
    <row r="44" ht="15.75" hidden="1" customHeight="1"/>
    <row r="45" ht="15.75" hidden="1" customHeight="1"/>
    <row r="46" ht="15.75" hidden="1" customHeight="1"/>
    <row r="47" ht="15.75" hidden="1" customHeight="1"/>
    <row r="48" ht="15.75" hidden="1" customHeight="1"/>
    <row r="49" ht="15.75" hidden="1" customHeight="1"/>
    <row r="50" ht="15.75" hidden="1" customHeight="1"/>
    <row r="51" ht="15.75" hidden="1" customHeight="1"/>
    <row r="52" ht="15.75" hidden="1" customHeight="1"/>
    <row r="53" ht="15.75" hidden="1" customHeight="1"/>
    <row r="54" ht="15.75" hidden="1" customHeight="1"/>
    <row r="55" ht="15.75" hidden="1" customHeight="1"/>
    <row r="56" ht="15.75" hidden="1" customHeight="1"/>
    <row r="57" ht="15.75" hidden="1" customHeight="1"/>
    <row r="58" ht="15.75" hidden="1" customHeight="1"/>
    <row r="59" ht="15.75" hidden="1" customHeight="1"/>
    <row r="60" ht="15.75" hidden="1" customHeight="1"/>
    <row r="61" ht="15.75" hidden="1" customHeight="1"/>
    <row r="62" ht="15.75" hidden="1" customHeight="1"/>
    <row r="63" ht="15.75" hidden="1" customHeight="1"/>
    <row r="64" ht="15.75" hidden="1" customHeight="1"/>
    <row r="65" ht="15.75" hidden="1" customHeight="1"/>
    <row r="66" ht="15.75" hidden="1" customHeight="1"/>
    <row r="67" ht="15.75" hidden="1" customHeight="1"/>
    <row r="68" ht="15.75" hidden="1" customHeight="1"/>
    <row r="69" ht="15.75" hidden="1" customHeight="1"/>
    <row r="70" ht="15.75" hidden="1" customHeight="1"/>
    <row r="71" ht="15.75" hidden="1" customHeight="1"/>
    <row r="72" ht="15.75" hidden="1" customHeight="1"/>
    <row r="73" ht="15.75" hidden="1" customHeight="1"/>
    <row r="74" ht="15.75" hidden="1" customHeight="1"/>
    <row r="75" ht="15.75" hidden="1" customHeight="1"/>
    <row r="76" ht="15.75" hidden="1" customHeight="1"/>
    <row r="77" ht="15.75" hidden="1" customHeight="1"/>
    <row r="78" ht="15.75" hidden="1" customHeight="1"/>
    <row r="79" ht="15.75" hidden="1" customHeight="1"/>
    <row r="80" ht="15.75" hidden="1" customHeight="1"/>
    <row r="81" ht="15.75" hidden="1" customHeight="1"/>
    <row r="82" ht="15.75" hidden="1" customHeight="1"/>
    <row r="83" ht="15.75" hidden="1" customHeight="1"/>
    <row r="84" ht="15.75" hidden="1" customHeight="1"/>
    <row r="85" ht="15.75" hidden="1" customHeight="1"/>
    <row r="86" ht="15.75" hidden="1" customHeight="1"/>
    <row r="87" ht="15.75" hidden="1" customHeight="1"/>
    <row r="88" ht="15.75" hidden="1" customHeight="1"/>
    <row r="89" ht="15.75" hidden="1" customHeight="1"/>
    <row r="90" ht="15.75" hidden="1" customHeight="1"/>
    <row r="91" ht="15.75" hidden="1" customHeight="1"/>
    <row r="92" ht="15.75" hidden="1" customHeight="1"/>
    <row r="93" ht="15.75" hidden="1" customHeight="1"/>
    <row r="94" ht="15.75" hidden="1" customHeight="1"/>
    <row r="95" ht="15.75" hidden="1" customHeight="1"/>
    <row r="96" ht="15.75" hidden="1" customHeight="1"/>
    <row r="97" ht="15.75" hidden="1" customHeight="1"/>
    <row r="98" ht="15.75" hidden="1" customHeight="1"/>
    <row r="99" ht="15.75" hidden="1" customHeight="1"/>
    <row r="100" ht="15.75" hidden="1" customHeight="1"/>
    <row r="101" ht="15.75" hidden="1" customHeight="1"/>
    <row r="102" ht="15.75" hidden="1" customHeight="1"/>
    <row r="103" ht="15.75" hidden="1" customHeight="1"/>
    <row r="104" ht="15.75" hidden="1" customHeight="1"/>
    <row r="105" ht="15.75" hidden="1" customHeight="1"/>
    <row r="106" ht="15.75" hidden="1" customHeight="1"/>
    <row r="107" ht="15.75" hidden="1" customHeight="1"/>
    <row r="108" ht="15.75" hidden="1" customHeight="1"/>
    <row r="109" ht="15.75" hidden="1" customHeight="1"/>
    <row r="110" ht="15.75" hidden="1" customHeight="1"/>
    <row r="111" ht="15.75" hidden="1" customHeight="1"/>
    <row r="112" ht="15.75" hidden="1" customHeight="1"/>
    <row r="113" ht="15.75" hidden="1" customHeight="1"/>
    <row r="114" ht="15.75" hidden="1" customHeight="1"/>
    <row r="115" ht="15.75" hidden="1" customHeight="1"/>
    <row r="116" ht="15.75" hidden="1" customHeight="1"/>
    <row r="117" ht="15.75" hidden="1" customHeight="1"/>
    <row r="118" ht="15.75" hidden="1" customHeight="1"/>
    <row r="119" ht="15.75" hidden="1" customHeight="1"/>
    <row r="120" ht="15.75" hidden="1" customHeight="1"/>
    <row r="121" ht="15.75" hidden="1" customHeight="1"/>
    <row r="122" ht="15.75" hidden="1" customHeight="1"/>
    <row r="123" ht="15.75" hidden="1" customHeight="1"/>
    <row r="124" ht="15.75" hidden="1" customHeight="1"/>
    <row r="125" ht="15.75" hidden="1" customHeight="1"/>
    <row r="126" ht="15.75" hidden="1" customHeight="1"/>
    <row r="127" ht="15.75" hidden="1" customHeight="1"/>
    <row r="128" ht="15.75" hidden="1" customHeight="1"/>
    <row r="129" ht="15.75" hidden="1" customHeight="1"/>
    <row r="130" ht="15.75" hidden="1" customHeight="1"/>
    <row r="131" ht="15.75" hidden="1" customHeight="1"/>
    <row r="132" ht="15.75" hidden="1" customHeight="1"/>
    <row r="133" ht="15.75" hidden="1" customHeight="1"/>
    <row r="134" ht="15.75" hidden="1" customHeight="1"/>
    <row r="135" ht="15.75" hidden="1" customHeight="1"/>
    <row r="136" ht="15.75" hidden="1" customHeight="1"/>
    <row r="137" ht="15.75" hidden="1" customHeight="1"/>
    <row r="138" ht="15.75" hidden="1" customHeight="1"/>
    <row r="139" ht="15.75" hidden="1" customHeight="1"/>
    <row r="140" ht="15.75" hidden="1" customHeight="1"/>
    <row r="141" ht="15.75" hidden="1" customHeight="1"/>
    <row r="142" ht="15.75" hidden="1" customHeight="1"/>
    <row r="143" ht="15.75" hidden="1" customHeight="1"/>
    <row r="144" ht="15.75" hidden="1" customHeight="1"/>
    <row r="145" ht="15.75" hidden="1" customHeight="1"/>
    <row r="146" ht="15.75" hidden="1" customHeight="1"/>
    <row r="147" ht="15.75" hidden="1" customHeight="1"/>
    <row r="148" ht="15.75" hidden="1" customHeight="1"/>
    <row r="149" ht="15.75" hidden="1" customHeight="1"/>
    <row r="150" ht="15.75" hidden="1" customHeight="1"/>
    <row r="151" ht="15.75" hidden="1" customHeight="1"/>
    <row r="152" ht="15.75" hidden="1" customHeight="1"/>
    <row r="153" ht="15.75" hidden="1" customHeight="1"/>
    <row r="154" ht="15.75" hidden="1" customHeight="1"/>
    <row r="155" ht="15.75" hidden="1" customHeight="1"/>
    <row r="156" ht="15.75" hidden="1" customHeight="1"/>
    <row r="157" ht="15.75" hidden="1" customHeight="1"/>
    <row r="158" ht="15.75" hidden="1" customHeight="1"/>
    <row r="159" ht="15.75" hidden="1" customHeight="1"/>
    <row r="160" ht="15.75" hidden="1" customHeight="1"/>
    <row r="161" ht="15.75" hidden="1" customHeight="1"/>
    <row r="162" ht="15.75" hidden="1" customHeight="1"/>
    <row r="163" ht="15.75" hidden="1" customHeight="1"/>
    <row r="164" ht="15.75" hidden="1" customHeight="1"/>
    <row r="165" ht="15.75" hidden="1" customHeight="1"/>
    <row r="166" ht="15.75" hidden="1" customHeight="1"/>
    <row r="167" ht="15.75" hidden="1" customHeight="1"/>
    <row r="168" ht="15.75" hidden="1" customHeight="1"/>
    <row r="169" ht="15.75" hidden="1" customHeight="1"/>
    <row r="170" ht="15.75" hidden="1" customHeight="1"/>
    <row r="171" ht="15.75" hidden="1" customHeight="1"/>
    <row r="172" ht="15.75" hidden="1" customHeight="1"/>
    <row r="173" ht="15.75" hidden="1" customHeight="1"/>
    <row r="174" ht="15.75" hidden="1" customHeight="1"/>
    <row r="175" ht="15.75" hidden="1" customHeight="1"/>
    <row r="176" ht="15.75" hidden="1" customHeight="1"/>
    <row r="177" ht="15.75" hidden="1" customHeight="1"/>
    <row r="178" ht="15.75" hidden="1" customHeight="1"/>
    <row r="179" ht="15.75" hidden="1" customHeight="1"/>
    <row r="180" ht="15.75" hidden="1" customHeight="1"/>
    <row r="181" ht="15.75" hidden="1" customHeight="1"/>
    <row r="182" ht="15.75" hidden="1" customHeight="1"/>
    <row r="183" ht="15.75" hidden="1" customHeight="1"/>
    <row r="184" ht="15.75" hidden="1" customHeight="1"/>
    <row r="185" ht="15.75" hidden="1" customHeight="1"/>
    <row r="186" ht="15.75" hidden="1" customHeight="1"/>
    <row r="187" ht="15.75" hidden="1" customHeight="1"/>
    <row r="188" ht="15.75" hidden="1" customHeight="1"/>
    <row r="189" ht="15.75" hidden="1" customHeight="1"/>
    <row r="190" ht="15.75" hidden="1" customHeight="1"/>
    <row r="191" ht="15.75" hidden="1" customHeight="1"/>
    <row r="192" ht="15.75" hidden="1" customHeight="1"/>
    <row r="193" ht="15.75" hidden="1" customHeight="1"/>
    <row r="194" ht="15.75" hidden="1" customHeight="1"/>
    <row r="195" ht="15.75" hidden="1" customHeight="1"/>
    <row r="196" ht="15.75" hidden="1" customHeight="1"/>
    <row r="197" ht="15.75" hidden="1" customHeight="1"/>
    <row r="198" ht="15.75" hidden="1" customHeight="1"/>
    <row r="199" ht="15.75" hidden="1" customHeight="1"/>
    <row r="200" ht="15.75" hidden="1" customHeight="1"/>
    <row r="201" ht="15.75" hidden="1" customHeight="1"/>
    <row r="202" ht="15.75" hidden="1" customHeight="1"/>
    <row r="203" ht="15.75" hidden="1" customHeight="1"/>
    <row r="204" ht="15.75" hidden="1" customHeight="1"/>
    <row r="205" ht="15.75" hidden="1" customHeight="1"/>
    <row r="206" ht="15.75" hidden="1" customHeight="1"/>
    <row r="207" ht="15.75" hidden="1" customHeight="1"/>
    <row r="208" ht="15.75" hidden="1" customHeight="1"/>
    <row r="209" ht="15.75" hidden="1" customHeight="1"/>
    <row r="210" ht="15.75" hidden="1" customHeight="1"/>
    <row r="211" ht="15.75" hidden="1" customHeight="1"/>
    <row r="212" ht="15.75" hidden="1" customHeight="1"/>
    <row r="213" ht="15.75" hidden="1" customHeight="1"/>
    <row r="214" ht="15.75" hidden="1" customHeight="1"/>
    <row r="215" ht="15.75" hidden="1" customHeight="1"/>
    <row r="216" ht="15.75" hidden="1" customHeight="1"/>
    <row r="217" ht="15.75" hidden="1" customHeight="1"/>
    <row r="218" ht="15.75" hidden="1" customHeight="1"/>
    <row r="219" ht="15.75" hidden="1" customHeight="1"/>
    <row r="220" ht="15.75" hidden="1" customHeight="1"/>
    <row r="221" ht="15.75" hidden="1" customHeight="1"/>
    <row r="222" ht="15.75" hidden="1" customHeight="1"/>
    <row r="223" ht="15.75" hidden="1" customHeight="1"/>
    <row r="224" ht="15.75" hidden="1" customHeight="1"/>
    <row r="225" ht="15.75" hidden="1" customHeight="1"/>
    <row r="226" ht="15.75" hidden="1" customHeight="1"/>
    <row r="227" ht="15.75" hidden="1" customHeight="1"/>
    <row r="228" ht="15.75" hidden="1" customHeight="1"/>
    <row r="229" ht="15.75" hidden="1" customHeight="1"/>
    <row r="230" ht="15.75" hidden="1" customHeight="1"/>
    <row r="231" ht="15.75" hidden="1" customHeight="1"/>
    <row r="232" ht="15.75" hidden="1"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B32:K32"/>
    <mergeCell ref="B35:K35"/>
    <mergeCell ref="B24:K24"/>
    <mergeCell ref="B25:K25"/>
    <mergeCell ref="B26:K26"/>
    <mergeCell ref="B28:K28"/>
    <mergeCell ref="B29:K29"/>
    <mergeCell ref="B30:K30"/>
    <mergeCell ref="B31:K31"/>
  </mergeCells>
  <hyperlinks>
    <hyperlink display="RProducto Mes" location="'6.RProductoMes'!A1" ref="B28"/>
    <hyperlink display="RActividad Mes" location="'7.RActividadMes'!A1" ref="B29"/>
    <hyperlink display="RProducto Periodo" location="'8.RProductoPeriodo'!A1" ref="B30"/>
    <hyperlink display="RActividad Periodo" location="'9.RActividadPeriodo'!A1" ref="B31"/>
    <hyperlink display="Cronograma" location="Cronograma!A1" ref="B32"/>
  </hyperlink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5818E"/>
    <outlinePr summaryBelow="0" summaryRight="0"/>
    <pageSetUpPr/>
  </sheetPr>
  <sheetViews>
    <sheetView showGridLines="0" workbookViewId="0">
      <pane ySplit="3.0" topLeftCell="A4" activePane="bottomLeft" state="frozen"/>
      <selection activeCell="B5" sqref="B5" pane="bottomLeft"/>
    </sheetView>
  </sheetViews>
  <sheetFormatPr customHeight="1" defaultColWidth="12.63" defaultRowHeight="15.0"/>
  <cols>
    <col customWidth="1" min="1" max="1" width="12.63"/>
    <col customWidth="1" min="2" max="2" width="13.25"/>
    <col customWidth="1" min="3" max="6" width="12.63"/>
    <col customWidth="1" min="10" max="10" width="13.38"/>
    <col customWidth="1" min="11" max="11" width="13.13"/>
    <col customWidth="1" hidden="1" min="23" max="23" width="12.63"/>
    <col customWidth="1" min="28" max="28" width="12.63"/>
    <col customWidth="1" min="29" max="30" width="37.63"/>
  </cols>
  <sheetData>
    <row r="1" ht="15.75" customHeight="1">
      <c r="B1" s="7"/>
      <c r="C1" s="8" t="s">
        <v>2595</v>
      </c>
      <c r="D1" s="8"/>
      <c r="E1" s="9"/>
      <c r="F1" s="9"/>
      <c r="G1" s="9"/>
      <c r="H1" s="9"/>
      <c r="I1" s="9"/>
      <c r="J1" s="9"/>
      <c r="K1" s="9"/>
      <c r="L1" s="9"/>
      <c r="M1" s="9"/>
      <c r="N1" s="9"/>
      <c r="O1" s="9"/>
      <c r="P1" s="9"/>
      <c r="Q1" s="9"/>
      <c r="R1" s="9"/>
      <c r="S1" s="9"/>
      <c r="T1" s="9"/>
      <c r="U1" s="9"/>
      <c r="V1" s="9"/>
      <c r="W1" s="9"/>
      <c r="X1" s="9"/>
      <c r="Y1" s="9"/>
      <c r="Z1" s="9"/>
      <c r="AA1" s="9"/>
      <c r="AB1" s="9"/>
      <c r="AC1" s="9"/>
      <c r="AD1" s="9"/>
    </row>
    <row r="2" ht="15.75" customHeight="1">
      <c r="B2" s="7"/>
      <c r="C2" s="8" t="s">
        <v>10</v>
      </c>
      <c r="D2" s="8"/>
      <c r="E2" s="9"/>
      <c r="F2" s="9"/>
      <c r="G2" s="9"/>
      <c r="H2" s="9"/>
      <c r="I2" s="9"/>
      <c r="J2" s="9"/>
      <c r="K2" s="9"/>
      <c r="L2" s="9"/>
      <c r="M2" s="9"/>
      <c r="N2" s="9"/>
      <c r="O2" s="9"/>
      <c r="P2" s="9"/>
      <c r="Q2" s="9"/>
      <c r="R2" s="9"/>
      <c r="S2" s="9"/>
      <c r="T2" s="9"/>
      <c r="U2" s="9"/>
      <c r="V2" s="9"/>
      <c r="W2" s="9"/>
      <c r="X2" s="9"/>
      <c r="Y2" s="9"/>
      <c r="Z2" s="9"/>
      <c r="AA2" s="9"/>
      <c r="AB2" s="9"/>
      <c r="AC2" s="9"/>
      <c r="AD2" s="9"/>
    </row>
    <row r="3" ht="15.75" customHeight="1">
      <c r="B3" s="10" t="str">
        <f>IFERROR(__xludf.DUMMYFUNCTION("IMPORTRANGE(""https://docs.google.com/spreadsheets/d/1Nl_8P2Zsk-ui5T1Bn7JbpnPjcpFwBf2u71ImUHiPG84/edit?gid=926109577#gid=926109577&amp;fvid=583617071"",""FÍSICOxBP!B6:I13"")"),"Subsecretaría")</f>
        <v>Subsecretaría</v>
      </c>
      <c r="C3" s="10" t="str">
        <f>IFERROR(__xludf.DUMMYFUNCTION("""COMPUTED_VALUE"""),"Eje temático")</f>
        <v>Eje temático</v>
      </c>
      <c r="D3" s="10" t="str">
        <f>IFERROR(__xludf.DUMMYFUNCTION("""COMPUTED_VALUE"""),"Área funcional")</f>
        <v>Área funcional</v>
      </c>
      <c r="E3" s="10" t="str">
        <f>IFERROR(__xludf.DUMMYFUNCTION("""COMPUTED_VALUE"""),"Indicador")</f>
        <v>Indicador</v>
      </c>
      <c r="F3" s="10" t="str">
        <f>IFERROR(__xludf.DUMMYFUNCTION("""COMPUTED_VALUE"""),"Tipo")</f>
        <v>Tipo</v>
      </c>
      <c r="G3" s="10" t="str">
        <f>IFERROR(__xludf.DUMMYFUNCTION("""COMPUTED_VALUE"""),"Variable del Indicador ")</f>
        <v>Variable del Indicador </v>
      </c>
      <c r="H3" s="10" t="str">
        <f>IFERROR(__xludf.DUMMYFUNCTION("""COMPUTED_VALUE"""),"Origen")</f>
        <v>Origen</v>
      </c>
      <c r="I3" s="10" t="str">
        <f>IFERROR(__xludf.DUMMYFUNCTION("""COMPUTED_VALUE"""),"BP")</f>
        <v>BP</v>
      </c>
      <c r="J3" s="10" t="s">
        <v>11</v>
      </c>
      <c r="K3" s="10" t="str">
        <f>IFERROR(__xludf.DUMMYFUNCTION("IMPORTRANGE(""https://docs.google.com/spreadsheets/d/1Nl_8P2Zsk-ui5T1Bn7JbpnPjcpFwBf2u71ImUHiPG84/edit?gid=926109577#gid=926109577&amp;fvid=583617071"",""FÍSICOxBP!J6:J"")"),"Producto SAP")</f>
        <v>Producto SAP</v>
      </c>
      <c r="L3" s="10" t="str">
        <f>IFERROR(__xludf.DUMMYFUNCTION("IMPORTRANGE(""https://docs.google.com/spreadsheets/d/1Nl_8P2Zsk-ui5T1Bn7JbpnPjcpFwBf2u71ImUHiPG84/edit?gid=926109577#gid=926109577&amp;fvid=583617071"",""FÍSICOxBP!K6:L"")"),"Producto MGA")</f>
        <v>Producto MGA</v>
      </c>
      <c r="M3" s="10" t="str">
        <f>IFERROR(__xludf.DUMMYFUNCTION("""COMPUTED_VALUE"""),"Indicador MGA")</f>
        <v>Indicador MGA</v>
      </c>
      <c r="N3" s="10" t="s">
        <v>2596</v>
      </c>
      <c r="O3" s="10" t="s">
        <v>13</v>
      </c>
      <c r="P3" s="10" t="s">
        <v>14</v>
      </c>
      <c r="Q3" s="10" t="s">
        <v>15</v>
      </c>
      <c r="R3" s="10" t="s">
        <v>16</v>
      </c>
      <c r="S3" s="10" t="s">
        <v>17</v>
      </c>
      <c r="T3" s="10" t="s">
        <v>18</v>
      </c>
      <c r="U3" s="10" t="s">
        <v>19</v>
      </c>
      <c r="V3" s="10" t="s">
        <v>20</v>
      </c>
      <c r="W3" s="11" t="str">
        <f>IFERROR(__xludf.DUMMYFUNCTION("IMPORTRANGE(""https://docs.google.com/spreadsheets/d/1c0A-c3-FPg3IAv-Auis1DcF62MhcPhVKyq1i1oQ9hso/edit"",""CP!G2:G"")"),"Ppto Modificado")</f>
        <v>Ppto Modificado</v>
      </c>
      <c r="X3" s="11" t="str">
        <f>IFERROR(__xludf.DUMMYFUNCTION("IMPORTRANGE(""https://docs.google.com/spreadsheets/d/1c0A-c3-FPg3IAv-Auis1DcF62MhcPhVKyq1i1oQ9hso/edit"",""CP!H2:H"")"),"Ejecución")</f>
        <v>Ejecución</v>
      </c>
      <c r="Y3" s="11" t="str">
        <f>IFERROR(__xludf.DUMMYFUNCTION("IMPORTRANGE(""https://docs.google.com/spreadsheets/d/1c0A-c3-FPg3IAv-Auis1DcF62MhcPhVKyq1i1oQ9hso/edit"",""CP!I2:I"")"),"Obligaciones")</f>
        <v>Obligaciones</v>
      </c>
      <c r="Z3" s="11" t="s">
        <v>21</v>
      </c>
      <c r="AA3" s="12" t="s">
        <v>22</v>
      </c>
      <c r="AB3" s="12" t="s">
        <v>23</v>
      </c>
      <c r="AC3" s="12" t="s">
        <v>24</v>
      </c>
      <c r="AD3" s="10" t="s">
        <v>25</v>
      </c>
    </row>
    <row r="4" ht="15.75" customHeight="1">
      <c r="B4" s="13" t="str">
        <f>IFERROR(__xludf.DUMMYFUNCTION("""COMPUTED_VALUE"""),"Subsecretaría de Primera Infancia")</f>
        <v>Subsecretaría de Primera Infancia</v>
      </c>
      <c r="C4" s="13" t="str">
        <f>IFERROR(__xludf.DUMMYFUNCTION("""COMPUTED_VALUE"""),"Primera Infancia")</f>
        <v>Primera Infancia</v>
      </c>
      <c r="D4" s="13">
        <f>IFERROR(__xludf.DUMMYFUNCTION("""COMPUTED_VALUE"""),6.1020060002E10)</f>
        <v>61020060002</v>
      </c>
      <c r="E4" s="13" t="str">
        <f>IFERROR(__xludf.DUMMYFUNCTION("""COMPUTED_VALUE"""),"Beneficiarios atendidos en el marco de la atención integral a la primera infancia")</f>
        <v>Beneficiarios atendidos en el marco de la atención integral a la primera infancia</v>
      </c>
      <c r="F4" s="13" t="str">
        <f>IFERROR(__xludf.DUMMYFUNCTION("""COMPUTED_VALUE"""),"No acumulativo")</f>
        <v>No acumulativo</v>
      </c>
      <c r="G4" s="13" t="str">
        <f>IFERROR(__xludf.DUMMYFUNCTION("""COMPUTED_VALUE"""),"V1= Niños, niñas, madres gestantes y madres lactantes atendidas")</f>
        <v>V1= Niños, niñas, madres gestantes y madres lactantes atendidas</v>
      </c>
      <c r="H4" s="13" t="str">
        <f>IFERROR(__xludf.DUMMYFUNCTION("""COMPUTED_VALUE"""),"Organismo")</f>
        <v>Organismo</v>
      </c>
      <c r="I4" s="13" t="str">
        <f>IFERROR(__xludf.DUMMYFUNCTION("""COMPUTED_VALUE"""),"BP26002756")</f>
        <v>BP26002756</v>
      </c>
      <c r="J4" s="13" t="str">
        <f t="array" ref="J4:J10">DATOS!T3:T9</f>
        <v>Fortalecimiento de las condiciones físicas y técnicas de las infraestructuras de las unidades de trasformación social de primera infancia en Santiago de Cali</v>
      </c>
      <c r="K4" s="13" t="str">
        <f>IFERROR(__xludf.DUMMYFUNCTION("""COMPUTED_VALUE"""),"BP2600275610201")</f>
        <v>BP2600275610201</v>
      </c>
      <c r="L4" s="13" t="str">
        <f>IFERROR(__xludf.DUMMYFUNCTION("""COMPUTED_VALUE"""),"Edificaciones de atención a la primera infancia restauradas")</f>
        <v>Edificaciones de atención a la primera infancia restauradas</v>
      </c>
      <c r="M4" s="13" t="str">
        <f>IFERROR(__xludf.DUMMYFUNCTION("""COMPUTED_VALUE"""),"Edificaciones de atención a la primera infancia restauradas")</f>
        <v>Edificaciones de atención a la primera infancia restauradas</v>
      </c>
      <c r="N4" s="14">
        <v>18.0</v>
      </c>
      <c r="O4" s="13" t="s">
        <v>2597</v>
      </c>
      <c r="P4" s="15" t="s">
        <v>2598</v>
      </c>
      <c r="Q4" s="13" t="s">
        <v>2599</v>
      </c>
      <c r="R4" s="15" t="s">
        <v>2600</v>
      </c>
      <c r="S4" s="13" t="s">
        <v>2601</v>
      </c>
      <c r="T4" s="15" t="s">
        <v>2602</v>
      </c>
      <c r="U4" s="13" t="s">
        <v>2603</v>
      </c>
      <c r="V4" s="13" t="s">
        <v>2604</v>
      </c>
      <c r="W4" s="14">
        <f>IFERROR(__xludf.DUMMYFUNCTION("""COMPUTED_VALUE"""),4.705598264E9)</f>
        <v>4705598264</v>
      </c>
      <c r="X4" s="14">
        <f>IFERROR(__xludf.DUMMYFUNCTION("""COMPUTED_VALUE"""),4.705598264E9)</f>
        <v>4705598264</v>
      </c>
      <c r="Y4" s="14">
        <f>IFERROR(__xludf.DUMMYFUNCTION("""COMPUTED_VALUE"""),4.043606665E9)</f>
        <v>4043606665</v>
      </c>
      <c r="Z4" s="15">
        <f t="shared" ref="Z4:Z10" si="1">Y4/W4</f>
        <v>0.8593182924</v>
      </c>
      <c r="AA4" s="14">
        <v>0.0</v>
      </c>
      <c r="AB4" s="13" t="s">
        <v>35</v>
      </c>
      <c r="AC4" s="13" t="s">
        <v>2605</v>
      </c>
      <c r="AD4" s="15" t="str">
        <f t="shared" ref="AD4:AD11" si="2">AB4&amp;" "&amp;AC4</f>
        <v>En el periodo correspondiente al mes de octubre, no se formalizaron contratos de mantenimiento en las infraestructuras a cargo del componente de Primera Infancia. </v>
      </c>
      <c r="AE4" s="1" t="s">
        <v>37</v>
      </c>
    </row>
    <row r="5" ht="15.75" customHeight="1">
      <c r="B5" s="13" t="str">
        <f>IFERROR(__xludf.DUMMYFUNCTION("""COMPUTED_VALUE"""),"Subsecretaría de Atención Integral a las Víctimas")</f>
        <v>Subsecretaría de Atención Integral a las Víctimas</v>
      </c>
      <c r="C5" s="13" t="str">
        <f>IFERROR(__xludf.DUMMYFUNCTION("""COMPUTED_VALUE"""),"Atención Integral a Víctimas")</f>
        <v>Atención Integral a Víctimas</v>
      </c>
      <c r="D5" s="13">
        <f>IFERROR(__xludf.DUMMYFUNCTION("""COMPUTED_VALUE"""),6.102006002E10)</f>
        <v>61020060020</v>
      </c>
      <c r="E5" s="13" t="str">
        <f>IFERROR(__xludf.DUMMYFUNCTION("""COMPUTED_VALUE"""),"Víctimas del conflicto armado atendidas con ayuda y atención humanitaria")</f>
        <v>Víctimas del conflicto armado atendidas con ayuda y atención humanitaria</v>
      </c>
      <c r="F5" s="13" t="str">
        <f>IFERROR(__xludf.DUMMYFUNCTION("""COMPUTED_VALUE"""),"No acumulativo")</f>
        <v>No acumulativo</v>
      </c>
      <c r="G5" s="13" t="str">
        <f>IFERROR(__xludf.DUMMYFUNCTION("""COMPUTED_VALUE"""),"V1= Víctimas que reciben ayuda humanitaria inmediata")</f>
        <v>V1= Víctimas que reciben ayuda humanitaria inmediata</v>
      </c>
      <c r="H5" s="13" t="str">
        <f>IFERROR(__xludf.DUMMYFUNCTION("""COMPUTED_VALUE"""),"Organismo")</f>
        <v>Organismo</v>
      </c>
      <c r="I5" s="13" t="str">
        <f>IFERROR(__xludf.DUMMYFUNCTION("""COMPUTED_VALUE"""),"BP26003008")</f>
        <v>BP26003008</v>
      </c>
      <c r="J5" s="13" t="s">
        <v>2606</v>
      </c>
      <c r="K5" s="13" t="str">
        <f>IFERROR(__xludf.DUMMYFUNCTION("""COMPUTED_VALUE"""),"BP2600300810101")</f>
        <v>BP2600300810101</v>
      </c>
      <c r="L5" s="13" t="str">
        <f>IFERROR(__xludf.DUMMYFUNCTION("""COMPUTED_VALUE"""),"Servicio de ayuda y atención humanitaria")</f>
        <v>Servicio de ayuda y atención humanitaria</v>
      </c>
      <c r="M5" s="13" t="str">
        <f>IFERROR(__xludf.DUMMYFUNCTION("""COMPUTED_VALUE"""),"Personas con asistencia humanitaria")</f>
        <v>Personas con asistencia humanitaria</v>
      </c>
      <c r="N5" s="14">
        <v>8461.0</v>
      </c>
      <c r="O5" s="13" t="s">
        <v>2607</v>
      </c>
      <c r="P5" s="15" t="s">
        <v>2608</v>
      </c>
      <c r="Q5" s="13" t="s">
        <v>2609</v>
      </c>
      <c r="R5" s="15" t="s">
        <v>2610</v>
      </c>
      <c r="S5" s="13" t="s">
        <v>2611</v>
      </c>
      <c r="T5" s="15" t="s">
        <v>2612</v>
      </c>
      <c r="U5" s="13" t="s">
        <v>2613</v>
      </c>
      <c r="V5" s="13" t="s">
        <v>2614</v>
      </c>
      <c r="W5" s="14">
        <f>IFERROR(__xludf.DUMMYFUNCTION("""COMPUTED_VALUE"""),8.351007E8)</f>
        <v>835100700</v>
      </c>
      <c r="X5" s="14">
        <f>IFERROR(__xludf.DUMMYFUNCTION("""COMPUTED_VALUE"""),8.351007E8)</f>
        <v>835100700</v>
      </c>
      <c r="Y5" s="14">
        <f>IFERROR(__xludf.DUMMYFUNCTION("""COMPUTED_VALUE"""),8.351007E8)</f>
        <v>835100700</v>
      </c>
      <c r="Z5" s="15">
        <f t="shared" si="1"/>
        <v>1</v>
      </c>
      <c r="AA5" s="14">
        <v>0.0</v>
      </c>
      <c r="AB5" s="13" t="s">
        <v>48</v>
      </c>
      <c r="AC5" s="13" t="s">
        <v>2615</v>
      </c>
      <c r="AD5" s="15" t="str">
        <f t="shared" si="2"/>
        <v>En el mes de octubre, Se reporta la ejecución total de la reserva presupuestal, cuyo avance se ingresó hasta el mes de julio con un total de 3.650 víctimas del conflicto armado, atendidas en el hogar de paso en el marco de la asistencia humanitaria, Ley 1448 de las víctimas del conflicto armado.</v>
      </c>
      <c r="AE5" s="1" t="s">
        <v>50</v>
      </c>
    </row>
    <row r="6" ht="15.75" customHeight="1">
      <c r="B6" s="13" t="str">
        <f>IFERROR(__xludf.DUMMYFUNCTION("""COMPUTED_VALUE"""),"Subsecretaría de Primera Infancia")</f>
        <v>Subsecretaría de Primera Infancia</v>
      </c>
      <c r="C6" s="13" t="str">
        <f>IFERROR(__xludf.DUMMYFUNCTION("""COMPUTED_VALUE"""),"Primera Infancia")</f>
        <v>Primera Infancia</v>
      </c>
      <c r="D6" s="13">
        <f>IFERROR(__xludf.DUMMYFUNCTION("""COMPUTED_VALUE"""),6.1020060002E10)</f>
        <v>61020060002</v>
      </c>
      <c r="E6" s="13" t="str">
        <f>IFERROR(__xludf.DUMMYFUNCTION("""COMPUTED_VALUE"""),"Beneficiarios atendidos en el marco de la atención integral a la primera infancia")</f>
        <v>Beneficiarios atendidos en el marco de la atención integral a la primera infancia</v>
      </c>
      <c r="F6" s="13" t="str">
        <f>IFERROR(__xludf.DUMMYFUNCTION("""COMPUTED_VALUE"""),"No acumulativo")</f>
        <v>No acumulativo</v>
      </c>
      <c r="G6" s="13" t="str">
        <f>IFERROR(__xludf.DUMMYFUNCTION("""COMPUTED_VALUE"""),"V1= Niños, niñas, madres gestantes y madres lactantes atendidas")</f>
        <v>V1= Niños, niñas, madres gestantes y madres lactantes atendidas</v>
      </c>
      <c r="H6" s="13" t="str">
        <f>IFERROR(__xludf.DUMMYFUNCTION("""COMPUTED_VALUE"""),"Organismo")</f>
        <v>Organismo</v>
      </c>
      <c r="I6" s="13" t="str">
        <f>IFERROR(__xludf.DUMMYFUNCTION("""COMPUTED_VALUE"""),"BP26005411")</f>
        <v>BP26005411</v>
      </c>
      <c r="J6" s="13" t="s">
        <v>385</v>
      </c>
      <c r="K6" s="13" t="str">
        <f>IFERROR(__xludf.DUMMYFUNCTION("""COMPUTED_VALUE"""),"BP2600541110101")</f>
        <v>BP2600541110101</v>
      </c>
      <c r="L6" s="13" t="str">
        <f>IFERROR(__xludf.DUMMYFUNCTION("""COMPUTED_VALUE"""),"Servicio de atención integral a la primera infancia")</f>
        <v>Servicio de atención integral a la primera infancia</v>
      </c>
      <c r="M6" s="13" t="str">
        <f>IFERROR(__xludf.DUMMYFUNCTION("""COMPUTED_VALUE"""),"Niños y niñas atendidos en Servicio integrales")</f>
        <v>Niños y niñas atendidos en Servicio integrales</v>
      </c>
      <c r="N6" s="14">
        <v>8847.0</v>
      </c>
      <c r="O6" s="13" t="s">
        <v>2616</v>
      </c>
      <c r="P6" s="15" t="s">
        <v>2617</v>
      </c>
      <c r="Q6" s="13" t="s">
        <v>2618</v>
      </c>
      <c r="R6" s="15" t="s">
        <v>2619</v>
      </c>
      <c r="S6" s="13" t="s">
        <v>2620</v>
      </c>
      <c r="T6" s="15" t="s">
        <v>2621</v>
      </c>
      <c r="U6" s="13" t="s">
        <v>2622</v>
      </c>
      <c r="V6" s="13" t="s">
        <v>2623</v>
      </c>
      <c r="W6" s="14">
        <f>IFERROR(__xludf.DUMMYFUNCTION("""COMPUTED_VALUE"""),1.790871076E9)</f>
        <v>1790871076</v>
      </c>
      <c r="X6" s="14">
        <f>IFERROR(__xludf.DUMMYFUNCTION("""COMPUTED_VALUE"""),1.790871076E9)</f>
        <v>1790871076</v>
      </c>
      <c r="Y6" s="14">
        <f>IFERROR(__xludf.DUMMYFUNCTION("""COMPUTED_VALUE"""),1.458809564E9)</f>
        <v>1458809564</v>
      </c>
      <c r="Z6" s="15">
        <f t="shared" si="1"/>
        <v>0.8145810067</v>
      </c>
      <c r="AA6" s="14">
        <v>0.0</v>
      </c>
      <c r="AB6" s="13" t="s">
        <v>142</v>
      </c>
      <c r="AC6" s="13" t="s">
        <v>2624</v>
      </c>
      <c r="AD6" s="15" t="str">
        <f t="shared" si="2"/>
        <v>Con respecto al mes de octubre, no se formalizaron contratos de mantenimiento en las infraestructuras a cargo del componente de Primera Infancia. No obstante, se realizó una evaluación técnica del estado de las 18 Unidades de Transformación Social (UTS) previamente intervenidas, con el objetivo de verificar su adecuada funcionalidad y condiciones operativas.</v>
      </c>
      <c r="AE6" s="1" t="s">
        <v>50</v>
      </c>
    </row>
    <row r="7" ht="15.75" customHeight="1">
      <c r="B7" s="13" t="str">
        <f>IFERROR(__xludf.DUMMYFUNCTION("""COMPUTED_VALUE"""),"Subsecretaría de Poblaciones y Etnias")</f>
        <v>Subsecretaría de Poblaciones y Etnias</v>
      </c>
      <c r="C7" s="13" t="str">
        <f>IFERROR(__xludf.DUMMYFUNCTION("""COMPUTED_VALUE"""),"NNA y Familias")</f>
        <v>NNA y Familias</v>
      </c>
      <c r="D7" s="13">
        <f>IFERROR(__xludf.DUMMYFUNCTION("""COMPUTED_VALUE"""),6.1020060001E10)</f>
        <v>61020060001</v>
      </c>
      <c r="E7" s="13" t="str">
        <f>IFERROR(__xludf.DUMMYFUNCTION("""COMPUTED_VALUE"""),"Atención integral a niños, niñas y adolescentes en servicios de protección y garantía de derechos")</f>
        <v>Atención integral a niños, niñas y adolescentes en servicios de protección y garantía de derechos</v>
      </c>
      <c r="F7" s="13" t="str">
        <f>IFERROR(__xludf.DUMMYFUNCTION("""COMPUTED_VALUE"""),"No acumulativo")</f>
        <v>No acumulativo</v>
      </c>
      <c r="G7" s="13" t="str">
        <f>IFERROR(__xludf.DUMMYFUNCTION("""COMPUTED_VALUE"""),"V1= Niños, niñas y adolescentes atendidos")</f>
        <v>V1= Niños, niñas y adolescentes atendidos</v>
      </c>
      <c r="H7" s="13" t="str">
        <f>IFERROR(__xludf.DUMMYFUNCTION("""COMPUTED_VALUE"""),"Organismo")</f>
        <v>Organismo</v>
      </c>
      <c r="I7" s="13" t="str">
        <f>IFERROR(__xludf.DUMMYFUNCTION("""COMPUTED_VALUE"""),"BP26005412")</f>
        <v>BP26005412</v>
      </c>
      <c r="J7" s="13" t="s">
        <v>38</v>
      </c>
      <c r="K7" s="13" t="str">
        <f>IFERROR(__xludf.DUMMYFUNCTION("""COMPUTED_VALUE"""),"BP2600541210101")</f>
        <v>BP2600541210101</v>
      </c>
      <c r="L7" s="13" t="str">
        <f>IFERROR(__xludf.DUMMYFUNCTION("""COMPUTED_VALUE"""),"Servicio de protección integral a niños, niñas, adolescentes y jóvenes")</f>
        <v>Servicio de protección integral a niños, niñas, adolescentes y jóvenes</v>
      </c>
      <c r="M7" s="13" t="str">
        <f>IFERROR(__xludf.DUMMYFUNCTION("""COMPUTED_VALUE"""),"Niños, niñas, adolescentes y jóvenes beneficiados")</f>
        <v>Niños, niñas, adolescentes y jóvenes beneficiados</v>
      </c>
      <c r="N7" s="14">
        <v>135.0</v>
      </c>
      <c r="O7" s="15" t="s">
        <v>37</v>
      </c>
      <c r="P7" s="15" t="s">
        <v>2625</v>
      </c>
      <c r="Q7" s="13" t="s">
        <v>2626</v>
      </c>
      <c r="R7" s="15" t="s">
        <v>2627</v>
      </c>
      <c r="S7" s="13" t="s">
        <v>2628</v>
      </c>
      <c r="T7" s="15" t="s">
        <v>2629</v>
      </c>
      <c r="U7" s="13" t="s">
        <v>2630</v>
      </c>
      <c r="V7" s="13" t="s">
        <v>2631</v>
      </c>
      <c r="W7" s="14">
        <f>IFERROR(__xludf.DUMMYFUNCTION("""COMPUTED_VALUE"""),5.18237205E8)</f>
        <v>518237205</v>
      </c>
      <c r="X7" s="14">
        <f>IFERROR(__xludf.DUMMYFUNCTION("""COMPUTED_VALUE"""),5.18237205E8)</f>
        <v>518237205</v>
      </c>
      <c r="Y7" s="14">
        <f>IFERROR(__xludf.DUMMYFUNCTION("""COMPUTED_VALUE"""),5.18237205E8)</f>
        <v>518237205</v>
      </c>
      <c r="Z7" s="15">
        <f t="shared" si="1"/>
        <v>1</v>
      </c>
      <c r="AA7" s="14">
        <v>0.0</v>
      </c>
      <c r="AB7" s="13" t="s">
        <v>48</v>
      </c>
      <c r="AC7" s="13" t="s">
        <v>2632</v>
      </c>
      <c r="AD7" s="15" t="str">
        <f t="shared" si="2"/>
        <v>En el mes de octubre, se reporta la ejecución total de la reserva presupuestal, cuyo avance se ingresó en el mes de marzo con un total de 135 de niños, niñas y adolescentes atendidos a través de los 8 hogares de paso.</v>
      </c>
      <c r="AE7" s="1" t="s">
        <v>50</v>
      </c>
    </row>
    <row r="8" ht="15.75" customHeight="1">
      <c r="B8" s="13" t="str">
        <f>IFERROR(__xludf.DUMMYFUNCTION("""COMPUTED_VALUE"""),"Subsecretaría de Poblaciones y Etnias")</f>
        <v>Subsecretaría de Poblaciones y Etnias</v>
      </c>
      <c r="C8" s="13" t="str">
        <f>IFERROR(__xludf.DUMMYFUNCTION("""COMPUTED_VALUE"""),"Seguridad alimentaria")</f>
        <v>Seguridad alimentaria</v>
      </c>
      <c r="D8" s="13">
        <f>IFERROR(__xludf.DUMMYFUNCTION("""COMPUTED_VALUE"""),6.1020050005E10)</f>
        <v>61020050005</v>
      </c>
      <c r="E8" s="13" t="str">
        <f>IFERROR(__xludf.DUMMYFUNCTION("""COMPUTED_VALUE"""),"Personas beneficiadas con raciones de alimentos en comedores comunitarios y otros modelos de asistencia alimentaria")</f>
        <v>Personas beneficiadas con raciones de alimentos en comedores comunitarios y otros modelos de asistencia alimentaria</v>
      </c>
      <c r="F8" s="13" t="str">
        <f>IFERROR(__xludf.DUMMYFUNCTION("""COMPUTED_VALUE"""),"No acumulativo")</f>
        <v>No acumulativo</v>
      </c>
      <c r="G8" s="13" t="str">
        <f>IFERROR(__xludf.DUMMYFUNCTION("""COMPUTED_VALUE"""),"V1= Personas beneficiadas")</f>
        <v>V1= Personas beneficiadas</v>
      </c>
      <c r="H8" s="13" t="str">
        <f>IFERROR(__xludf.DUMMYFUNCTION("""COMPUTED_VALUE"""),"Organismo")</f>
        <v>Organismo</v>
      </c>
      <c r="I8" s="13" t="str">
        <f>IFERROR(__xludf.DUMMYFUNCTION("""COMPUTED_VALUE"""),"BP26005417")</f>
        <v>BP26005417</v>
      </c>
      <c r="J8" s="13" t="s">
        <v>94</v>
      </c>
      <c r="K8" s="13" t="str">
        <f>IFERROR(__xludf.DUMMYFUNCTION("""COMPUTED_VALUE"""),"BP2600541710101")</f>
        <v>BP2600541710101</v>
      </c>
      <c r="L8" s="13" t="str">
        <f>IFERROR(__xludf.DUMMYFUNCTION("""COMPUTED_VALUE"""),"Servicio de entrega de raciones de alimentos")</f>
        <v>Servicio de entrega de raciones de alimentos</v>
      </c>
      <c r="M8" s="13" t="str">
        <f>IFERROR(__xludf.DUMMYFUNCTION("""COMPUTED_VALUE"""),"Personas beneficiadas con raciones de alimentos")</f>
        <v>Personas beneficiadas con raciones de alimentos</v>
      </c>
      <c r="N8" s="14">
        <v>62135.0</v>
      </c>
      <c r="O8" s="13" t="s">
        <v>2633</v>
      </c>
      <c r="P8" s="15" t="s">
        <v>2634</v>
      </c>
      <c r="Q8" s="13" t="s">
        <v>2635</v>
      </c>
      <c r="R8" s="15" t="s">
        <v>2636</v>
      </c>
      <c r="S8" s="15" t="s">
        <v>2637</v>
      </c>
      <c r="T8" s="15" t="s">
        <v>2638</v>
      </c>
      <c r="U8" s="13" t="s">
        <v>2639</v>
      </c>
      <c r="V8" s="13" t="s">
        <v>2640</v>
      </c>
      <c r="W8" s="14">
        <f>IFERROR(__xludf.DUMMYFUNCTION("""COMPUTED_VALUE"""),2.108912504E9)</f>
        <v>2108912504</v>
      </c>
      <c r="X8" s="14">
        <f>IFERROR(__xludf.DUMMYFUNCTION("""COMPUTED_VALUE"""),2.108912504E9)</f>
        <v>2108912504</v>
      </c>
      <c r="Y8" s="14">
        <f>IFERROR(__xludf.DUMMYFUNCTION("""COMPUTED_VALUE"""),2.108912504E9)</f>
        <v>2108912504</v>
      </c>
      <c r="Z8" s="15">
        <f t="shared" si="1"/>
        <v>1</v>
      </c>
      <c r="AA8" s="14">
        <v>0.0</v>
      </c>
      <c r="AB8" s="13" t="s">
        <v>48</v>
      </c>
      <c r="AC8" s="13" t="s">
        <v>2641</v>
      </c>
      <c r="AD8" s="15" t="str">
        <f t="shared" si="2"/>
        <v>En el mes de octubre, se reporta la ejecución total de la reserva presupuestal, cuyo avance se ingresó en el mes de febrero con un total de 62.135 personas beneficiadas con raciones de alimento en caliente en los 761 comedores comunitarios.</v>
      </c>
      <c r="AE8" s="1" t="s">
        <v>50</v>
      </c>
    </row>
    <row r="9" ht="15.75" customHeight="1">
      <c r="B9" s="13" t="str">
        <f>IFERROR(__xludf.DUMMYFUNCTION("""COMPUTED_VALUE"""),"Subsecretaría de Poblaciones y Etnias")</f>
        <v>Subsecretaría de Poblaciones y Etnias</v>
      </c>
      <c r="C9" s="13" t="str">
        <f>IFERROR(__xludf.DUMMYFUNCTION("""COMPUTED_VALUE"""),"Habitante de y en Calle")</f>
        <v>Habitante de y en Calle</v>
      </c>
      <c r="D9" s="13">
        <f>IFERROR(__xludf.DUMMYFUNCTION("""COMPUTED_VALUE"""),6.1020060005E10)</f>
        <v>61020060005</v>
      </c>
      <c r="E9" s="13" t="str">
        <f>IFERROR(__xludf.DUMMYFUNCTION("""COMPUTED_VALUE"""),"Habitantes de y en calle atendidos de manera integral con enfoque diferencial, territorial, de género y de derechos")</f>
        <v>Habitantes de y en calle atendidos de manera integral con enfoque diferencial, territorial, de género y de derechos</v>
      </c>
      <c r="F9" s="13" t="str">
        <f>IFERROR(__xludf.DUMMYFUNCTION("""COMPUTED_VALUE"""),"No acumulativo")</f>
        <v>No acumulativo</v>
      </c>
      <c r="G9" s="13" t="str">
        <f>IFERROR(__xludf.DUMMYFUNCTION("""COMPUTED_VALUE"""),"V1= Habitantes de y en calle atendidos")</f>
        <v>V1= Habitantes de y en calle atendidos</v>
      </c>
      <c r="H9" s="13" t="str">
        <f>IFERROR(__xludf.DUMMYFUNCTION("""COMPUTED_VALUE"""),"Organismo")</f>
        <v>Organismo</v>
      </c>
      <c r="I9" s="13" t="str">
        <f>IFERROR(__xludf.DUMMYFUNCTION("""COMPUTED_VALUE"""),"BP26005418")</f>
        <v>BP26005418</v>
      </c>
      <c r="J9" s="13" t="s">
        <v>105</v>
      </c>
      <c r="K9" s="13" t="str">
        <f>IFERROR(__xludf.DUMMYFUNCTION("""COMPUTED_VALUE"""),"BP2600541810101")</f>
        <v>BP2600541810101</v>
      </c>
      <c r="L9" s="13" t="str">
        <f>IFERROR(__xludf.DUMMYFUNCTION("""COMPUTED_VALUE"""),"Servicio de atención integral al habitante de la calle")</f>
        <v>Servicio de atención integral al habitante de la calle</v>
      </c>
      <c r="M9" s="13" t="str">
        <f>IFERROR(__xludf.DUMMYFUNCTION("""COMPUTED_VALUE"""),"Personas atendidas con servicios integrales")</f>
        <v>Personas atendidas con servicios integrales</v>
      </c>
      <c r="N9" s="14">
        <v>40.0</v>
      </c>
      <c r="O9" s="15" t="s">
        <v>37</v>
      </c>
      <c r="P9" s="15"/>
      <c r="Q9" s="13" t="s">
        <v>37</v>
      </c>
      <c r="R9" s="15" t="s">
        <v>37</v>
      </c>
      <c r="S9" s="15" t="s">
        <v>37</v>
      </c>
      <c r="T9" s="15" t="s">
        <v>2642</v>
      </c>
      <c r="U9" s="13" t="s">
        <v>2643</v>
      </c>
      <c r="V9" s="13" t="s">
        <v>2644</v>
      </c>
      <c r="W9" s="14">
        <f>IFERROR(__xludf.DUMMYFUNCTION("""COMPUTED_VALUE"""),2.8068E8)</f>
        <v>280680000</v>
      </c>
      <c r="X9" s="14">
        <f>IFERROR(__xludf.DUMMYFUNCTION("""COMPUTED_VALUE"""),2.8068E8)</f>
        <v>280680000</v>
      </c>
      <c r="Y9" s="14">
        <f>IFERROR(__xludf.DUMMYFUNCTION("""COMPUTED_VALUE"""),2.6345E8)</f>
        <v>263450000</v>
      </c>
      <c r="Z9" s="15">
        <f t="shared" si="1"/>
        <v>0.9386133675</v>
      </c>
      <c r="AA9" s="14">
        <v>0.0</v>
      </c>
      <c r="AB9" s="13" t="s">
        <v>60</v>
      </c>
      <c r="AC9" s="13" t="s">
        <v>2645</v>
      </c>
      <c r="AD9" s="15" t="str">
        <f t="shared" si="2"/>
        <v>En octubre, se evidencia la ejecución total de la reserva, brindando atención integral en la modalidad sociosanitaria a 40 personas en situación de calle con condiciones de dependencia por diagnósticos de salud física y/o mental.</v>
      </c>
      <c r="AE9" s="1" t="s">
        <v>50</v>
      </c>
    </row>
    <row r="10" ht="15.75" customHeight="1">
      <c r="B10" s="13" t="str">
        <f>IFERROR(__xludf.DUMMYFUNCTION("""COMPUTED_VALUE"""),"Subsecretaría de Equidad de Género")</f>
        <v>Subsecretaría de Equidad de Género</v>
      </c>
      <c r="C10" s="13" t="str">
        <f>IFERROR(__xludf.DUMMYFUNCTION("""COMPUTED_VALUE"""),"Equidad de género")</f>
        <v>Equidad de género</v>
      </c>
      <c r="D10" s="13">
        <f>IFERROR(__xludf.DUMMYFUNCTION("""COMPUTED_VALUE"""),6.1010020002E10)</f>
        <v>61010020002</v>
      </c>
      <c r="E10" s="13" t="str">
        <f>IFERROR(__xludf.DUMMYFUNCTION("""COMPUTED_VALUE"""),"Mujeres víctimas de violencias basadas en género y su núcleo familiar vinculadas a servicios de atención integral")</f>
        <v>Mujeres víctimas de violencias basadas en género y su núcleo familiar vinculadas a servicios de atención integral</v>
      </c>
      <c r="F10" s="13" t="str">
        <f>IFERROR(__xludf.DUMMYFUNCTION("""COMPUTED_VALUE"""),"Acumulativo")</f>
        <v>Acumulativo</v>
      </c>
      <c r="G10" s="13" t="str">
        <f>IFERROR(__xludf.DUMMYFUNCTION("""COMPUTED_VALUE"""),"V1= Mujeres vinculadas")</f>
        <v>V1= Mujeres vinculadas</v>
      </c>
      <c r="H10" s="13" t="str">
        <f>IFERROR(__xludf.DUMMYFUNCTION("""COMPUTED_VALUE"""),"Organismo")</f>
        <v>Organismo</v>
      </c>
      <c r="I10" s="13" t="str">
        <f>IFERROR(__xludf.DUMMYFUNCTION("""COMPUTED_VALUE"""),"BP26005433")</f>
        <v>BP26005433</v>
      </c>
      <c r="J10" s="13" t="s">
        <v>252</v>
      </c>
      <c r="K10" s="13" t="str">
        <f>IFERROR(__xludf.DUMMYFUNCTION("""COMPUTED_VALUE"""),"BP2600543310101")</f>
        <v>BP2600543310101</v>
      </c>
      <c r="L10" s="13" t="str">
        <f>IFERROR(__xludf.DUMMYFUNCTION("""COMPUTED_VALUE"""),"Servicio de gestión de oferta social para la población vulnerable")</f>
        <v>Servicio de gestión de oferta social para la población vulnerable</v>
      </c>
      <c r="M10" s="13" t="str">
        <f>IFERROR(__xludf.DUMMYFUNCTION("""COMPUTED_VALUE"""),"Beneficiarios potenciales para quienes se gestiona la oferta social")</f>
        <v>Beneficiarios potenciales para quienes se gestiona la oferta social</v>
      </c>
      <c r="N10" s="14">
        <v>0.0</v>
      </c>
      <c r="O10" s="15" t="s">
        <v>37</v>
      </c>
      <c r="P10" s="15" t="s">
        <v>2646</v>
      </c>
      <c r="Q10" s="13" t="s">
        <v>2647</v>
      </c>
      <c r="R10" s="15" t="s">
        <v>2648</v>
      </c>
      <c r="S10" s="15" t="s">
        <v>2649</v>
      </c>
      <c r="T10" s="15" t="s">
        <v>2650</v>
      </c>
      <c r="U10" s="13" t="s">
        <v>2651</v>
      </c>
      <c r="V10" s="13" t="s">
        <v>2652</v>
      </c>
      <c r="W10" s="14">
        <f>IFERROR(__xludf.DUMMYFUNCTION("""COMPUTED_VALUE"""),4738496.0)</f>
        <v>4738496</v>
      </c>
      <c r="X10" s="14">
        <f>IFERROR(__xludf.DUMMYFUNCTION("""COMPUTED_VALUE"""),4738496.0)</f>
        <v>4738496</v>
      </c>
      <c r="Y10" s="14">
        <f>IFERROR(__xludf.DUMMYFUNCTION("""COMPUTED_VALUE"""),4738496.0)</f>
        <v>4738496</v>
      </c>
      <c r="Z10" s="15">
        <f t="shared" si="1"/>
        <v>1</v>
      </c>
      <c r="AA10" s="14">
        <v>0.0</v>
      </c>
      <c r="AB10" s="13" t="s">
        <v>186</v>
      </c>
      <c r="AC10" s="13" t="s">
        <v>2653</v>
      </c>
      <c r="AD10" s="15" t="str">
        <f t="shared" si="2"/>
        <v>En relación con el mes de octubre, se reporta la ejecución total de la reserva presupuestal, cuyo avance se ingresó en el mes de marzo en el que se realizó el pago del canon de arrendamiento del inmueble donde funciona el hogar de acogida.</v>
      </c>
      <c r="AE10" s="1" t="s">
        <v>50</v>
      </c>
    </row>
    <row r="11" ht="15.75" customHeight="1">
      <c r="K11" s="1"/>
      <c r="L11" s="1"/>
      <c r="M11" s="1"/>
      <c r="W11" s="1"/>
      <c r="X11" s="1"/>
      <c r="Y11" s="1"/>
      <c r="AB11" s="7"/>
      <c r="AD11" s="1" t="str">
        <f t="shared" si="2"/>
        <v> </v>
      </c>
      <c r="AE11" s="1" t="s">
        <v>50</v>
      </c>
    </row>
    <row r="12" ht="15.75" hidden="1" customHeight="1">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row>
    <row r="13" ht="15.75" hidden="1" customHeight="1">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row>
    <row r="14" ht="15.75" hidden="1" customHeight="1">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row>
    <row r="15" ht="15.75" hidden="1" customHeight="1">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row>
    <row r="16" ht="15.75" hidden="1" customHeight="1">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row>
    <row r="17" ht="15.75" hidden="1" customHeight="1">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row>
    <row r="18" ht="15.75" hidden="1" customHeight="1">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row>
    <row r="19" ht="15.75" hidden="1" customHeight="1">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row>
    <row r="20" ht="15.75" hidden="1" customHeight="1">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row>
    <row r="21" ht="15.75" hidden="1" customHeight="1">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row>
    <row r="22" ht="15.75" hidden="1" customHeight="1">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row>
    <row r="23" ht="15.75" hidden="1" customHeight="1">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row>
    <row r="24" ht="15.75" hidden="1" customHeight="1">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row>
    <row r="25" ht="15.75" hidden="1" customHeight="1">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row>
    <row r="26" ht="15.75" hidden="1" customHeight="1">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row>
    <row r="27" ht="15.75" hidden="1" customHeight="1">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row>
    <row r="28" ht="15.75" hidden="1" customHeight="1">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row>
    <row r="29" ht="15.75" hidden="1" customHeight="1">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row>
    <row r="30" ht="15.75" hidden="1" customHeight="1">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row>
    <row r="31" ht="15.75" hidden="1" customHeight="1">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row>
    <row r="32" ht="15.75" hidden="1" customHeight="1">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row>
    <row r="33" ht="15.75" hidden="1" customHeight="1">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row>
    <row r="34" ht="15.75" hidden="1" customHeight="1">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row>
    <row r="35" ht="15.75" hidden="1" customHeight="1">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row>
    <row r="36" ht="15.75" hidden="1" customHeight="1">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row>
    <row r="37" ht="15.75" hidden="1" customHeight="1">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row>
    <row r="38" ht="15.75" hidden="1" customHeight="1">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row>
    <row r="39" ht="15.75" hidden="1" customHeight="1">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row>
    <row r="40" ht="15.75" hidden="1" customHeight="1">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row>
    <row r="41" ht="15.75" hidden="1" customHeight="1">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row>
    <row r="42" ht="15.75" hidden="1" customHeight="1">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row>
    <row r="43" ht="15.75" hidden="1" customHeight="1">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row>
    <row r="44" ht="15.75" hidden="1" customHeight="1">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row>
    <row r="45" ht="15.75" hidden="1" customHeight="1">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row>
    <row r="46" ht="15.75" hidden="1" customHeight="1">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row>
    <row r="47" ht="15.75" hidden="1" customHeight="1">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row>
    <row r="48" ht="15.75" hidden="1" customHeight="1">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row>
    <row r="49" ht="15.75" hidden="1" customHeight="1">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row>
    <row r="50" ht="15.75" hidden="1" customHeight="1">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row>
    <row r="51" ht="15.75" hidden="1" customHeight="1">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row>
    <row r="52" ht="15.75" hidden="1" customHeight="1">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row>
    <row r="53" ht="15.75" hidden="1" customHeight="1">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row>
    <row r="54" ht="15.75" hidden="1" customHeight="1">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row>
    <row r="55" ht="15.75" hidden="1" customHeight="1">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row>
    <row r="56" ht="15.75" hidden="1" customHeight="1">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row>
    <row r="57" ht="15.75" hidden="1" customHeight="1">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row>
    <row r="58" ht="15.75" hidden="1" customHeight="1">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row>
    <row r="59" ht="15.75" hidden="1" customHeight="1">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row>
    <row r="60" ht="15.75" hidden="1" customHeight="1">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row>
    <row r="61" ht="15.75" hidden="1" customHeight="1">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row>
    <row r="62" ht="15.75" hidden="1" customHeight="1">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row>
    <row r="63" ht="15.75" hidden="1" customHeight="1">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row>
    <row r="64" ht="15.75" hidden="1" customHeight="1">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row>
    <row r="65" ht="15.75" hidden="1" customHeight="1">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row>
    <row r="66" ht="15.75" hidden="1" customHeight="1">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row>
    <row r="67" ht="15.75" hidden="1" customHeight="1">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row>
    <row r="68" ht="15.75" hidden="1" customHeight="1">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row>
    <row r="69" ht="15.75" hidden="1" customHeight="1">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row>
    <row r="70" ht="15.75" hidden="1" customHeight="1">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row>
    <row r="71" ht="15.75" hidden="1" customHeight="1">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row>
    <row r="72" ht="15.75" hidden="1" customHeight="1">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row>
    <row r="73" ht="15.75" hidden="1" customHeight="1">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row>
    <row r="74" ht="15.75" hidden="1" customHeight="1">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row>
    <row r="75" ht="15.75" hidden="1" customHeight="1">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row>
    <row r="76" ht="15.75" hidden="1" customHeight="1">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row>
    <row r="77" ht="15.75" hidden="1" customHeight="1">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row>
    <row r="78" ht="15.75" hidden="1" customHeight="1">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row>
    <row r="79" ht="15.75" hidden="1" customHeight="1">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row>
    <row r="80" ht="15.75" hidden="1" customHeight="1">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row>
    <row r="81" ht="15.75" hidden="1" customHeight="1">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row>
    <row r="82" ht="15.75" hidden="1" customHeight="1">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row>
    <row r="83" ht="15.75" hidden="1" customHeight="1">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row>
    <row r="84" ht="15.75" hidden="1" customHeight="1">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row>
    <row r="85" ht="15.75" hidden="1" customHeight="1">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row>
    <row r="86" ht="15.75" hidden="1" customHeight="1">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row>
    <row r="87" ht="15.75" hidden="1" customHeight="1">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row>
    <row r="88" ht="15.75" hidden="1" customHeight="1">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row>
    <row r="89" ht="15.75" hidden="1" customHeight="1">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row>
    <row r="90" ht="15.75" hidden="1" customHeight="1">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row>
    <row r="91" ht="15.75" hidden="1" customHeight="1">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row>
    <row r="92" ht="15.75" hidden="1" customHeight="1">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row>
    <row r="93" ht="15.75" hidden="1" customHeight="1">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row>
    <row r="94" ht="15.75" hidden="1" customHeight="1">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row>
    <row r="95" ht="15.75" hidden="1" customHeight="1">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row>
    <row r="96" ht="15.75" hidden="1" customHeight="1">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row>
    <row r="97" ht="15.75" hidden="1" customHeight="1">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row>
    <row r="98" ht="15.75" hidden="1" customHeight="1">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row>
    <row r="99" ht="15.75" hidden="1" customHeight="1">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row>
    <row r="100" ht="15.75" hidden="1" customHeight="1">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row>
    <row r="101" ht="15.75" hidden="1" customHeight="1">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row>
    <row r="102" ht="15.75" hidden="1" customHeight="1">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row>
    <row r="103" ht="15.75" hidden="1" customHeight="1">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row>
    <row r="104" ht="15.75" hidden="1" customHeight="1">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row>
    <row r="105" ht="15.75" hidden="1" customHeight="1">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row>
    <row r="106" ht="15.75" hidden="1" customHeight="1">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row>
    <row r="107" ht="15.75" hidden="1" customHeight="1">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row>
    <row r="108" ht="15.75" hidden="1" customHeight="1">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row>
    <row r="109" ht="15.75" hidden="1" customHeight="1">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row>
    <row r="110" ht="15.75" hidden="1" customHeight="1">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row>
    <row r="111" ht="15.75" hidden="1" customHeight="1">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row>
    <row r="112" ht="15.75" hidden="1" customHeight="1">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row>
    <row r="113" ht="15.75" hidden="1" customHeight="1">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row>
    <row r="114" ht="15.75" hidden="1" customHeight="1">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row>
    <row r="115" ht="15.75" hidden="1" customHeight="1">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row>
    <row r="116" ht="15.75" hidden="1" customHeight="1">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row>
    <row r="117" ht="15.75" hidden="1" customHeight="1">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row>
    <row r="118" ht="15.75" hidden="1" customHeight="1">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row>
    <row r="119" ht="15.75" hidden="1" customHeight="1">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row>
    <row r="120" ht="15.75" hidden="1" customHeight="1">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row>
    <row r="121" ht="15.75" hidden="1" customHeight="1">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row>
    <row r="122" ht="15.75" hidden="1" customHeight="1">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row>
    <row r="123" ht="15.75" hidden="1" customHeight="1">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row>
    <row r="124" ht="15.75" hidden="1" customHeight="1">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row>
    <row r="125" ht="15.75" hidden="1" customHeight="1">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row>
    <row r="126" ht="15.75" hidden="1" customHeight="1">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row>
    <row r="127" ht="15.75" hidden="1" customHeight="1">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row>
    <row r="128" ht="15.75" hidden="1" customHeight="1">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row>
    <row r="129" ht="15.75" hidden="1" customHeight="1">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row>
    <row r="130" ht="15.75" hidden="1" customHeight="1">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row>
    <row r="131" ht="15.75" hidden="1" customHeight="1">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row>
    <row r="132" ht="15.75" hidden="1" customHeight="1">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row>
    <row r="133" ht="15.75" hidden="1" customHeight="1">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row>
    <row r="134" ht="15.75" hidden="1" customHeight="1">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row>
    <row r="135" ht="15.75" hidden="1" customHeight="1">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row>
    <row r="136" ht="15.75" hidden="1" customHeight="1">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row>
    <row r="137" ht="15.75" hidden="1" customHeight="1">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row>
    <row r="138" ht="15.75" hidden="1" customHeight="1">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row>
    <row r="139" ht="15.75" hidden="1" customHeight="1">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row>
    <row r="140" ht="15.75" hidden="1" customHeight="1">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row>
    <row r="141" ht="15.75" hidden="1" customHeight="1">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row>
    <row r="142" ht="15.75" hidden="1" customHeight="1">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row>
    <row r="143" ht="15.75" hidden="1" customHeight="1">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row>
    <row r="144" ht="15.75" hidden="1" customHeight="1">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row>
    <row r="145" ht="15.75" hidden="1" customHeight="1">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row>
    <row r="146" ht="15.75" hidden="1" customHeight="1">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row>
    <row r="147" ht="15.75" hidden="1" customHeight="1">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row>
    <row r="148" ht="15.75" hidden="1" customHeight="1">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row>
    <row r="149" ht="15.75" hidden="1" customHeight="1">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row>
    <row r="150" ht="15.75" hidden="1" customHeight="1">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row>
    <row r="151" ht="15.75" hidden="1" customHeight="1">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row>
    <row r="152" ht="15.75" hidden="1" customHeight="1">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row>
    <row r="153" ht="15.75" hidden="1" customHeight="1">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row>
    <row r="154" ht="15.75" hidden="1" customHeight="1">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row>
    <row r="155" ht="15.75" hidden="1" customHeight="1">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row>
    <row r="156" ht="15.75" hidden="1" customHeight="1">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row>
    <row r="157" ht="15.75" hidden="1" customHeight="1">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row>
    <row r="158" ht="15.75" hidden="1" customHeight="1">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row>
    <row r="159" ht="15.75" hidden="1" customHeight="1">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row>
    <row r="160" ht="15.75" hidden="1" customHeight="1">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row>
    <row r="161" ht="15.75" hidden="1" customHeight="1">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row>
    <row r="162" ht="15.75" hidden="1" customHeight="1">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row>
    <row r="163" ht="15.75" hidden="1" customHeight="1">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row>
    <row r="164" ht="15.75" hidden="1" customHeight="1">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row>
    <row r="165" ht="15.75" hidden="1" customHeight="1">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row>
    <row r="166" ht="15.75" hidden="1" customHeight="1">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row>
    <row r="167" ht="15.75" hidden="1" customHeight="1">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row>
    <row r="168" ht="15.75" hidden="1" customHeight="1">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row>
    <row r="169" ht="15.75" hidden="1" customHeight="1">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row>
    <row r="170" ht="15.75" hidden="1" customHeight="1">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row>
    <row r="171" ht="15.75" hidden="1" customHeight="1">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row>
    <row r="172" ht="15.75" hidden="1" customHeight="1">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row>
    <row r="173" ht="15.75" hidden="1" customHeight="1">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row>
    <row r="174" ht="15.75" hidden="1" customHeight="1">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row>
    <row r="175" ht="15.75" hidden="1" customHeight="1">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row>
    <row r="176" ht="15.75" hidden="1" customHeight="1">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row>
    <row r="177" ht="15.75" hidden="1" customHeight="1">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row>
    <row r="178" ht="15.75" hidden="1" customHeight="1">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row>
    <row r="179" ht="15.75" hidden="1" customHeight="1">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row>
    <row r="180" ht="15.75" hidden="1" customHeight="1">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row>
    <row r="181" ht="15.75" hidden="1" customHeight="1">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row>
    <row r="182" ht="15.75" hidden="1" customHeight="1">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row>
    <row r="183" ht="15.75" hidden="1" customHeight="1">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row>
    <row r="184" ht="15.75" hidden="1" customHeight="1">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row>
    <row r="185" ht="15.75" hidden="1" customHeight="1">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row>
    <row r="186" ht="15.75" hidden="1" customHeight="1">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row>
    <row r="187" ht="15.75" hidden="1" customHeight="1">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row>
    <row r="188" ht="15.75" hidden="1" customHeight="1">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row>
    <row r="189" ht="15.75" hidden="1" customHeight="1">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row>
    <row r="190" ht="15.75" hidden="1" customHeight="1">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row>
    <row r="191" ht="15.75" hidden="1" customHeight="1">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row>
    <row r="192" ht="15.75" hidden="1" customHeight="1">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row>
    <row r="193" ht="15.75" hidden="1" customHeight="1">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row>
    <row r="194" ht="15.75" hidden="1" customHeight="1">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row>
    <row r="195" ht="15.75" hidden="1" customHeight="1">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row>
    <row r="196" ht="15.75" hidden="1" customHeight="1">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row>
    <row r="197" ht="15.75" hidden="1" customHeight="1">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row>
    <row r="198" ht="15.75" hidden="1" customHeight="1">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row>
    <row r="199" ht="15.75" hidden="1" customHeight="1">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row>
    <row r="200" ht="15.75" hidden="1" customHeight="1">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row>
    <row r="201" ht="15.75" hidden="1" customHeight="1">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row>
    <row r="202" ht="15.75" hidden="1" customHeight="1">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row>
    <row r="203" ht="15.75" hidden="1" customHeight="1">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row>
    <row r="204" ht="15.75" hidden="1" customHeight="1">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row>
    <row r="205" ht="15.75" hidden="1" customHeight="1">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row>
    <row r="206" ht="15.75" hidden="1" customHeight="1">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row>
    <row r="207" ht="15.75" hidden="1" customHeight="1">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row>
    <row r="208" ht="15.75" hidden="1" customHeight="1">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row>
    <row r="209" ht="15.75" hidden="1" customHeight="1">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row>
    <row r="210" ht="15.75" hidden="1" customHeight="1">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c r="AC210" s="7"/>
      <c r="AD210" s="7"/>
    </row>
    <row r="211" ht="15.75" hidden="1" customHeight="1">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c r="AC211" s="7"/>
      <c r="AD211" s="7"/>
    </row>
    <row r="212" ht="15.75" hidden="1" customHeight="1">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c r="AD212" s="7"/>
    </row>
    <row r="213" ht="15.75" hidden="1" customHeight="1">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c r="AD213" s="7"/>
    </row>
    <row r="214" ht="15.75" hidden="1" customHeight="1">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c r="AC214" s="7"/>
      <c r="AD214" s="7"/>
    </row>
    <row r="215" ht="15.75" hidden="1" customHeight="1">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c r="AD215" s="7"/>
    </row>
    <row r="216" ht="15.75" hidden="1" customHeight="1">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c r="AD216" s="7"/>
    </row>
    <row r="217" ht="15.75" hidden="1" customHeight="1">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c r="AD217" s="7"/>
    </row>
    <row r="218" ht="15.75" hidden="1" customHeight="1">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c r="AD218" s="7"/>
    </row>
    <row r="219" ht="15.75" hidden="1" customHeight="1">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c r="AD219" s="7"/>
    </row>
    <row r="220" ht="15.75" hidden="1" customHeight="1">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c r="AD220" s="7"/>
    </row>
    <row r="221" ht="15.75" customHeight="1">
      <c r="K221" s="26"/>
      <c r="L221" s="26"/>
      <c r="M221" s="26"/>
      <c r="W221" s="26"/>
      <c r="X221" s="26"/>
      <c r="Y221" s="26"/>
    </row>
    <row r="222" ht="15.75" customHeight="1">
      <c r="K222" s="26"/>
      <c r="L222" s="26"/>
      <c r="M222" s="26"/>
      <c r="W222" s="26"/>
      <c r="X222" s="26"/>
      <c r="Y222" s="26"/>
    </row>
    <row r="223" ht="15.75" customHeight="1">
      <c r="K223" s="26"/>
      <c r="L223" s="26"/>
      <c r="M223" s="26"/>
      <c r="W223" s="26"/>
      <c r="X223" s="26"/>
      <c r="Y223" s="26"/>
    </row>
    <row r="224" ht="15.75" customHeight="1">
      <c r="K224" s="26"/>
      <c r="L224" s="26"/>
      <c r="M224" s="26"/>
      <c r="W224" s="26"/>
      <c r="X224" s="26"/>
      <c r="Y224" s="26"/>
    </row>
    <row r="225" ht="15.75" customHeight="1">
      <c r="K225" s="26"/>
      <c r="L225" s="26"/>
      <c r="M225" s="26"/>
      <c r="W225" s="26"/>
      <c r="X225" s="26"/>
      <c r="Y225" s="26"/>
    </row>
    <row r="226" ht="15.75" customHeight="1">
      <c r="K226" s="26"/>
      <c r="L226" s="26"/>
      <c r="M226" s="26"/>
      <c r="W226" s="26"/>
      <c r="X226" s="26"/>
      <c r="Y226" s="26"/>
    </row>
    <row r="227" ht="15.75" customHeight="1">
      <c r="K227" s="26"/>
      <c r="L227" s="26"/>
      <c r="M227" s="26"/>
      <c r="W227" s="26"/>
      <c r="X227" s="26"/>
      <c r="Y227" s="26"/>
    </row>
    <row r="228" ht="15.75" customHeight="1">
      <c r="K228" s="26"/>
      <c r="L228" s="26"/>
      <c r="M228" s="26"/>
      <c r="W228" s="26"/>
      <c r="X228" s="26"/>
      <c r="Y228" s="26"/>
    </row>
    <row r="229" ht="15.75" customHeight="1">
      <c r="K229" s="26"/>
      <c r="L229" s="26"/>
      <c r="M229" s="26"/>
      <c r="W229" s="26"/>
      <c r="X229" s="26"/>
      <c r="Y229" s="26"/>
    </row>
    <row r="230" ht="15.75" customHeight="1">
      <c r="K230" s="26"/>
      <c r="L230" s="26"/>
      <c r="M230" s="26"/>
      <c r="W230" s="26"/>
      <c r="X230" s="26"/>
      <c r="Y230" s="26"/>
    </row>
    <row r="231" ht="15.75" customHeight="1">
      <c r="K231" s="26"/>
      <c r="L231" s="26"/>
      <c r="M231" s="26"/>
      <c r="W231" s="26"/>
      <c r="X231" s="26"/>
      <c r="Y231" s="26"/>
    </row>
    <row r="232" ht="15.75" customHeight="1">
      <c r="K232" s="26"/>
      <c r="L232" s="26"/>
      <c r="M232" s="26"/>
      <c r="W232" s="26"/>
      <c r="X232" s="26"/>
      <c r="Y232" s="26"/>
    </row>
    <row r="233" ht="15.75" customHeight="1">
      <c r="K233" s="26"/>
      <c r="L233" s="26"/>
      <c r="M233" s="26"/>
      <c r="W233" s="26"/>
      <c r="X233" s="26"/>
      <c r="Y233" s="26"/>
    </row>
    <row r="234" ht="15.75" customHeight="1">
      <c r="K234" s="26"/>
      <c r="L234" s="26"/>
      <c r="M234" s="26"/>
      <c r="W234" s="26"/>
      <c r="X234" s="26"/>
      <c r="Y234" s="26"/>
    </row>
    <row r="235" ht="15.75" customHeight="1">
      <c r="K235" s="26"/>
      <c r="L235" s="26"/>
      <c r="M235" s="26"/>
      <c r="W235" s="26"/>
      <c r="X235" s="26"/>
      <c r="Y235" s="26"/>
    </row>
    <row r="236" ht="15.75" customHeight="1">
      <c r="K236" s="26"/>
      <c r="L236" s="26"/>
      <c r="M236" s="26"/>
      <c r="W236" s="26"/>
      <c r="X236" s="26"/>
      <c r="Y236" s="26"/>
    </row>
    <row r="237" ht="15.75" customHeight="1">
      <c r="K237" s="26"/>
      <c r="L237" s="26"/>
      <c r="M237" s="26"/>
      <c r="W237" s="26"/>
      <c r="X237" s="26"/>
      <c r="Y237" s="26"/>
    </row>
    <row r="238" ht="15.75" customHeight="1">
      <c r="K238" s="26"/>
      <c r="L238" s="26"/>
      <c r="M238" s="26"/>
      <c r="W238" s="26"/>
      <c r="X238" s="26"/>
      <c r="Y238" s="26"/>
    </row>
    <row r="239" ht="15.75" customHeight="1">
      <c r="K239" s="26"/>
      <c r="L239" s="26"/>
      <c r="M239" s="26"/>
      <c r="W239" s="26"/>
      <c r="X239" s="26"/>
      <c r="Y239" s="26"/>
    </row>
    <row r="240" ht="15.75" customHeight="1">
      <c r="K240" s="26"/>
      <c r="L240" s="26"/>
      <c r="M240" s="26"/>
      <c r="W240" s="26"/>
      <c r="X240" s="26"/>
      <c r="Y240" s="26"/>
    </row>
    <row r="241" ht="15.75" customHeight="1">
      <c r="K241" s="26"/>
      <c r="L241" s="26"/>
      <c r="M241" s="26"/>
      <c r="W241" s="26"/>
      <c r="X241" s="26"/>
      <c r="Y241" s="26"/>
    </row>
    <row r="242" ht="15.75" customHeight="1">
      <c r="K242" s="26"/>
      <c r="L242" s="26"/>
      <c r="M242" s="26"/>
      <c r="W242" s="26"/>
      <c r="X242" s="26"/>
      <c r="Y242" s="26"/>
    </row>
    <row r="243" ht="15.75" customHeight="1">
      <c r="K243" s="26"/>
      <c r="L243" s="26"/>
      <c r="M243" s="26"/>
      <c r="W243" s="26"/>
      <c r="X243" s="26"/>
      <c r="Y243" s="26"/>
    </row>
    <row r="244" ht="15.75" customHeight="1">
      <c r="K244" s="26"/>
      <c r="L244" s="26"/>
      <c r="M244" s="26"/>
      <c r="W244" s="26"/>
      <c r="X244" s="26"/>
      <c r="Y244" s="26"/>
    </row>
    <row r="245" ht="15.75" customHeight="1">
      <c r="K245" s="26"/>
      <c r="L245" s="26"/>
      <c r="M245" s="26"/>
      <c r="W245" s="26"/>
      <c r="X245" s="26"/>
      <c r="Y245" s="26"/>
    </row>
    <row r="246" ht="15.75" customHeight="1">
      <c r="K246" s="26"/>
      <c r="L246" s="26"/>
      <c r="M246" s="26"/>
      <c r="W246" s="26"/>
      <c r="X246" s="26"/>
      <c r="Y246" s="26"/>
    </row>
    <row r="247" ht="15.75" customHeight="1">
      <c r="K247" s="26"/>
      <c r="L247" s="26"/>
      <c r="M247" s="26"/>
      <c r="W247" s="26"/>
      <c r="X247" s="26"/>
      <c r="Y247" s="26"/>
    </row>
    <row r="248" ht="15.75" customHeight="1">
      <c r="K248" s="26"/>
      <c r="L248" s="26"/>
      <c r="M248" s="26"/>
      <c r="W248" s="26"/>
      <c r="X248" s="26"/>
      <c r="Y248" s="26"/>
    </row>
    <row r="249" ht="15.75" customHeight="1">
      <c r="K249" s="26"/>
      <c r="L249" s="26"/>
      <c r="M249" s="26"/>
      <c r="W249" s="26"/>
      <c r="X249" s="26"/>
      <c r="Y249" s="26"/>
    </row>
    <row r="250" ht="15.75" customHeight="1">
      <c r="K250" s="26"/>
      <c r="L250" s="26"/>
      <c r="M250" s="26"/>
      <c r="W250" s="26"/>
      <c r="X250" s="26"/>
      <c r="Y250" s="26"/>
    </row>
    <row r="251" ht="15.75" customHeight="1">
      <c r="K251" s="26"/>
      <c r="L251" s="26"/>
      <c r="M251" s="26"/>
      <c r="W251" s="26"/>
      <c r="X251" s="26"/>
      <c r="Y251" s="26"/>
    </row>
    <row r="252" ht="15.75" customHeight="1">
      <c r="K252" s="26"/>
      <c r="L252" s="26"/>
      <c r="M252" s="26"/>
      <c r="W252" s="26"/>
      <c r="X252" s="26"/>
      <c r="Y252" s="26"/>
    </row>
    <row r="253" ht="15.75" customHeight="1">
      <c r="K253" s="26"/>
      <c r="L253" s="26"/>
      <c r="M253" s="26"/>
      <c r="W253" s="26"/>
      <c r="X253" s="26"/>
      <c r="Y253" s="26"/>
    </row>
    <row r="254" ht="15.75" customHeight="1">
      <c r="K254" s="26"/>
      <c r="L254" s="26"/>
      <c r="M254" s="26"/>
      <c r="W254" s="26"/>
      <c r="X254" s="26"/>
      <c r="Y254" s="26"/>
    </row>
    <row r="255" ht="15.75" customHeight="1">
      <c r="K255" s="26"/>
      <c r="L255" s="26"/>
      <c r="M255" s="26"/>
      <c r="W255" s="26"/>
      <c r="X255" s="26"/>
      <c r="Y255" s="26"/>
    </row>
    <row r="256" ht="15.75" customHeight="1">
      <c r="K256" s="26"/>
      <c r="L256" s="26"/>
      <c r="M256" s="26"/>
      <c r="W256" s="26"/>
      <c r="X256" s="26"/>
      <c r="Y256" s="26"/>
    </row>
    <row r="257" ht="15.75" customHeight="1">
      <c r="K257" s="26"/>
      <c r="L257" s="26"/>
      <c r="M257" s="26"/>
      <c r="W257" s="26"/>
      <c r="X257" s="26"/>
      <c r="Y257" s="26"/>
    </row>
    <row r="258" ht="15.75" customHeight="1">
      <c r="K258" s="26"/>
      <c r="L258" s="26"/>
      <c r="M258" s="26"/>
      <c r="W258" s="26"/>
      <c r="X258" s="26"/>
      <c r="Y258" s="26"/>
    </row>
    <row r="259" ht="15.75" customHeight="1">
      <c r="K259" s="26"/>
      <c r="L259" s="26"/>
      <c r="M259" s="26"/>
      <c r="W259" s="26"/>
      <c r="X259" s="26"/>
      <c r="Y259" s="26"/>
    </row>
    <row r="260" ht="15.75" customHeight="1">
      <c r="K260" s="26"/>
      <c r="L260" s="26"/>
      <c r="M260" s="26"/>
      <c r="W260" s="26"/>
      <c r="X260" s="26"/>
      <c r="Y260" s="26"/>
    </row>
    <row r="261" ht="15.75" customHeight="1">
      <c r="K261" s="26"/>
      <c r="L261" s="26"/>
      <c r="M261" s="26"/>
      <c r="W261" s="26"/>
      <c r="X261" s="26"/>
      <c r="Y261" s="26"/>
    </row>
    <row r="262" ht="15.75" customHeight="1">
      <c r="K262" s="26"/>
      <c r="L262" s="26"/>
      <c r="M262" s="26"/>
      <c r="W262" s="26"/>
      <c r="X262" s="26"/>
      <c r="Y262" s="26"/>
    </row>
    <row r="263" ht="15.75" customHeight="1">
      <c r="K263" s="26"/>
      <c r="L263" s="26"/>
      <c r="M263" s="26"/>
      <c r="W263" s="26"/>
      <c r="X263" s="26"/>
      <c r="Y263" s="26"/>
    </row>
    <row r="264" ht="15.75" customHeight="1">
      <c r="K264" s="26"/>
      <c r="L264" s="26"/>
      <c r="M264" s="26"/>
      <c r="W264" s="26"/>
      <c r="X264" s="26"/>
      <c r="Y264" s="26"/>
    </row>
    <row r="265" ht="15.75" customHeight="1">
      <c r="K265" s="26"/>
      <c r="L265" s="26"/>
      <c r="M265" s="26"/>
      <c r="W265" s="26"/>
      <c r="X265" s="26"/>
      <c r="Y265" s="26"/>
    </row>
    <row r="266" ht="15.75" customHeight="1">
      <c r="K266" s="26"/>
      <c r="L266" s="26"/>
      <c r="M266" s="26"/>
      <c r="W266" s="26"/>
      <c r="X266" s="26"/>
      <c r="Y266" s="26"/>
    </row>
    <row r="267" ht="15.75" customHeight="1">
      <c r="K267" s="26"/>
      <c r="L267" s="26"/>
      <c r="M267" s="26"/>
      <c r="W267" s="26"/>
      <c r="X267" s="26"/>
      <c r="Y267" s="26"/>
    </row>
    <row r="268" ht="15.75" customHeight="1">
      <c r="K268" s="26"/>
      <c r="L268" s="26"/>
      <c r="M268" s="26"/>
      <c r="W268" s="26"/>
      <c r="X268" s="26"/>
      <c r="Y268" s="26"/>
    </row>
    <row r="269" ht="15.75" customHeight="1">
      <c r="K269" s="26"/>
      <c r="L269" s="26"/>
      <c r="M269" s="26"/>
      <c r="W269" s="26"/>
      <c r="X269" s="26"/>
      <c r="Y269" s="26"/>
    </row>
    <row r="270" ht="15.75" customHeight="1">
      <c r="K270" s="26"/>
      <c r="L270" s="26"/>
      <c r="M270" s="26"/>
      <c r="W270" s="26"/>
      <c r="X270" s="26"/>
      <c r="Y270" s="26"/>
    </row>
    <row r="271" ht="15.75" customHeight="1">
      <c r="K271" s="26"/>
      <c r="L271" s="26"/>
      <c r="M271" s="26"/>
      <c r="W271" s="26"/>
      <c r="X271" s="26"/>
      <c r="Y271" s="26"/>
    </row>
    <row r="272" ht="15.75" customHeight="1">
      <c r="K272" s="26"/>
      <c r="L272" s="26"/>
      <c r="M272" s="26"/>
      <c r="W272" s="26"/>
      <c r="X272" s="26"/>
      <c r="Y272" s="26"/>
    </row>
    <row r="273" ht="15.75" customHeight="1">
      <c r="K273" s="26"/>
      <c r="L273" s="26"/>
      <c r="M273" s="26"/>
      <c r="W273" s="26"/>
      <c r="X273" s="26"/>
      <c r="Y273" s="26"/>
    </row>
    <row r="274" ht="15.75" customHeight="1">
      <c r="K274" s="26"/>
      <c r="L274" s="26"/>
      <c r="M274" s="26"/>
      <c r="W274" s="26"/>
      <c r="X274" s="26"/>
      <c r="Y274" s="26"/>
    </row>
    <row r="275" ht="15.75" customHeight="1">
      <c r="K275" s="26"/>
      <c r="L275" s="26"/>
      <c r="M275" s="26"/>
      <c r="W275" s="26"/>
      <c r="X275" s="26"/>
      <c r="Y275" s="26"/>
    </row>
    <row r="276" ht="15.75" customHeight="1">
      <c r="K276" s="26"/>
      <c r="L276" s="26"/>
      <c r="M276" s="26"/>
      <c r="W276" s="26"/>
      <c r="X276" s="26"/>
      <c r="Y276" s="26"/>
    </row>
    <row r="277" ht="15.75" customHeight="1">
      <c r="K277" s="26"/>
      <c r="L277" s="26"/>
      <c r="M277" s="26"/>
      <c r="W277" s="26"/>
      <c r="X277" s="26"/>
      <c r="Y277" s="26"/>
    </row>
    <row r="278" ht="15.75" customHeight="1">
      <c r="K278" s="26"/>
      <c r="L278" s="26"/>
      <c r="M278" s="26"/>
      <c r="W278" s="26"/>
      <c r="X278" s="26"/>
      <c r="Y278" s="26"/>
    </row>
    <row r="279" ht="15.75" customHeight="1">
      <c r="K279" s="26"/>
      <c r="L279" s="26"/>
      <c r="M279" s="26"/>
      <c r="W279" s="26"/>
      <c r="X279" s="26"/>
      <c r="Y279" s="26"/>
    </row>
    <row r="280" ht="15.75" customHeight="1">
      <c r="K280" s="26"/>
      <c r="L280" s="26"/>
      <c r="M280" s="26"/>
      <c r="W280" s="26"/>
      <c r="X280" s="26"/>
      <c r="Y280" s="26"/>
    </row>
    <row r="281" ht="15.75" customHeight="1">
      <c r="K281" s="26"/>
      <c r="L281" s="26"/>
      <c r="M281" s="26"/>
      <c r="W281" s="26"/>
      <c r="X281" s="26"/>
      <c r="Y281" s="26"/>
    </row>
    <row r="282" ht="15.75" customHeight="1">
      <c r="K282" s="26"/>
      <c r="L282" s="26"/>
      <c r="M282" s="26"/>
      <c r="W282" s="26"/>
      <c r="X282" s="26"/>
      <c r="Y282" s="26"/>
    </row>
    <row r="283" ht="15.75" customHeight="1">
      <c r="K283" s="26"/>
      <c r="L283" s="26"/>
      <c r="M283" s="26"/>
      <c r="W283" s="26"/>
      <c r="X283" s="26"/>
      <c r="Y283" s="26"/>
    </row>
    <row r="284" ht="15.75" customHeight="1">
      <c r="K284" s="26"/>
      <c r="L284" s="26"/>
      <c r="M284" s="26"/>
      <c r="W284" s="26"/>
      <c r="X284" s="26"/>
      <c r="Y284" s="26"/>
    </row>
    <row r="285" ht="15.75" customHeight="1">
      <c r="K285" s="26"/>
      <c r="L285" s="26"/>
      <c r="M285" s="26"/>
      <c r="W285" s="26"/>
      <c r="X285" s="26"/>
      <c r="Y285" s="26"/>
    </row>
    <row r="286" ht="15.75" customHeight="1">
      <c r="K286" s="26"/>
      <c r="L286" s="26"/>
      <c r="M286" s="26"/>
      <c r="W286" s="26"/>
      <c r="X286" s="26"/>
      <c r="Y286" s="26"/>
    </row>
    <row r="287" ht="15.75" customHeight="1">
      <c r="K287" s="26"/>
      <c r="L287" s="26"/>
      <c r="M287" s="26"/>
      <c r="W287" s="26"/>
      <c r="X287" s="26"/>
      <c r="Y287" s="26"/>
    </row>
    <row r="288" ht="15.75" customHeight="1">
      <c r="K288" s="26"/>
      <c r="L288" s="26"/>
      <c r="M288" s="26"/>
      <c r="W288" s="26"/>
      <c r="X288" s="26"/>
      <c r="Y288" s="26"/>
    </row>
    <row r="289" ht="15.75" customHeight="1">
      <c r="K289" s="26"/>
      <c r="L289" s="26"/>
      <c r="M289" s="26"/>
      <c r="W289" s="26"/>
      <c r="X289" s="26"/>
      <c r="Y289" s="26"/>
    </row>
    <row r="290" ht="15.75" customHeight="1">
      <c r="K290" s="26"/>
      <c r="L290" s="26"/>
      <c r="M290" s="26"/>
      <c r="W290" s="26"/>
      <c r="X290" s="26"/>
      <c r="Y290" s="26"/>
    </row>
    <row r="291" ht="15.75" customHeight="1">
      <c r="K291" s="26"/>
      <c r="L291" s="26"/>
      <c r="M291" s="26"/>
      <c r="W291" s="26"/>
      <c r="X291" s="26"/>
      <c r="Y291" s="26"/>
    </row>
    <row r="292" ht="15.75" customHeight="1">
      <c r="K292" s="26"/>
      <c r="L292" s="26"/>
      <c r="M292" s="26"/>
      <c r="W292" s="26"/>
      <c r="X292" s="26"/>
      <c r="Y292" s="26"/>
    </row>
    <row r="293" ht="15.75" customHeight="1">
      <c r="K293" s="26"/>
      <c r="L293" s="26"/>
      <c r="M293" s="26"/>
      <c r="W293" s="26"/>
      <c r="X293" s="26"/>
      <c r="Y293" s="26"/>
    </row>
    <row r="294" ht="15.75" customHeight="1">
      <c r="K294" s="26"/>
      <c r="L294" s="26"/>
      <c r="M294" s="26"/>
      <c r="W294" s="26"/>
      <c r="X294" s="26"/>
      <c r="Y294" s="26"/>
    </row>
    <row r="295" ht="15.75" customHeight="1">
      <c r="K295" s="26"/>
      <c r="L295" s="26"/>
      <c r="M295" s="26"/>
      <c r="W295" s="26"/>
      <c r="X295" s="26"/>
      <c r="Y295" s="26"/>
    </row>
    <row r="296" ht="15.75" customHeight="1">
      <c r="K296" s="26"/>
      <c r="L296" s="26"/>
      <c r="M296" s="26"/>
      <c r="W296" s="26"/>
      <c r="X296" s="26"/>
      <c r="Y296" s="26"/>
    </row>
    <row r="297" ht="15.75" customHeight="1">
      <c r="K297" s="26"/>
      <c r="L297" s="26"/>
      <c r="M297" s="26"/>
      <c r="W297" s="26"/>
      <c r="X297" s="26"/>
      <c r="Y297" s="26"/>
    </row>
    <row r="298" ht="15.75" customHeight="1">
      <c r="K298" s="26"/>
      <c r="L298" s="26"/>
      <c r="M298" s="26"/>
      <c r="W298" s="26"/>
      <c r="X298" s="26"/>
      <c r="Y298" s="26"/>
    </row>
    <row r="299" ht="15.75" customHeight="1">
      <c r="K299" s="26"/>
      <c r="L299" s="26"/>
      <c r="M299" s="26"/>
      <c r="W299" s="26"/>
      <c r="X299" s="26"/>
      <c r="Y299" s="26"/>
    </row>
    <row r="300" ht="15.75" customHeight="1">
      <c r="K300" s="26"/>
      <c r="L300" s="26"/>
      <c r="M300" s="26"/>
      <c r="W300" s="26"/>
      <c r="X300" s="26"/>
      <c r="Y300" s="26"/>
    </row>
    <row r="301" ht="15.75" customHeight="1">
      <c r="K301" s="26"/>
      <c r="L301" s="26"/>
      <c r="M301" s="26"/>
      <c r="W301" s="26"/>
      <c r="X301" s="26"/>
      <c r="Y301" s="26"/>
    </row>
    <row r="302" ht="15.75" customHeight="1">
      <c r="K302" s="26"/>
      <c r="L302" s="26"/>
      <c r="M302" s="26"/>
      <c r="W302" s="26"/>
      <c r="X302" s="26"/>
      <c r="Y302" s="26"/>
    </row>
    <row r="303" ht="15.75" customHeight="1">
      <c r="K303" s="26"/>
      <c r="L303" s="26"/>
      <c r="M303" s="26"/>
      <c r="W303" s="26"/>
      <c r="X303" s="26"/>
      <c r="Y303" s="26"/>
    </row>
    <row r="304" ht="15.75" customHeight="1">
      <c r="K304" s="26"/>
      <c r="L304" s="26"/>
      <c r="M304" s="26"/>
      <c r="W304" s="26"/>
      <c r="X304" s="26"/>
      <c r="Y304" s="26"/>
    </row>
    <row r="305" ht="15.75" customHeight="1">
      <c r="K305" s="26"/>
      <c r="L305" s="26"/>
      <c r="M305" s="26"/>
      <c r="W305" s="26"/>
      <c r="X305" s="26"/>
      <c r="Y305" s="26"/>
    </row>
    <row r="306" ht="15.75" customHeight="1">
      <c r="K306" s="26"/>
      <c r="L306" s="26"/>
      <c r="M306" s="26"/>
      <c r="W306" s="26"/>
      <c r="X306" s="26"/>
      <c r="Y306" s="26"/>
    </row>
    <row r="307" ht="15.75" customHeight="1">
      <c r="K307" s="26"/>
      <c r="L307" s="26"/>
      <c r="M307" s="26"/>
      <c r="W307" s="26"/>
      <c r="X307" s="26"/>
      <c r="Y307" s="26"/>
    </row>
    <row r="308" ht="15.75" customHeight="1">
      <c r="K308" s="26"/>
      <c r="L308" s="26"/>
      <c r="M308" s="26"/>
      <c r="W308" s="26"/>
      <c r="X308" s="26"/>
      <c r="Y308" s="26"/>
    </row>
    <row r="309" ht="15.75" customHeight="1">
      <c r="K309" s="26"/>
      <c r="L309" s="26"/>
      <c r="M309" s="26"/>
      <c r="W309" s="26"/>
      <c r="X309" s="26"/>
      <c r="Y309" s="26"/>
    </row>
    <row r="310" ht="15.75" customHeight="1">
      <c r="K310" s="26"/>
      <c r="L310" s="26"/>
      <c r="M310" s="26"/>
      <c r="W310" s="26"/>
      <c r="X310" s="26"/>
      <c r="Y310" s="26"/>
    </row>
    <row r="311" ht="15.75" customHeight="1">
      <c r="K311" s="26"/>
      <c r="L311" s="26"/>
      <c r="M311" s="26"/>
      <c r="W311" s="26"/>
      <c r="X311" s="26"/>
      <c r="Y311" s="26"/>
    </row>
    <row r="312" ht="15.75" customHeight="1">
      <c r="K312" s="26"/>
      <c r="L312" s="26"/>
      <c r="M312" s="26"/>
      <c r="W312" s="26"/>
      <c r="X312" s="26"/>
      <c r="Y312" s="26"/>
    </row>
    <row r="313" ht="15.75" customHeight="1">
      <c r="K313" s="26"/>
      <c r="L313" s="26"/>
      <c r="M313" s="26"/>
      <c r="W313" s="26"/>
      <c r="X313" s="26"/>
      <c r="Y313" s="26"/>
    </row>
    <row r="314" ht="15.75" customHeight="1">
      <c r="K314" s="26"/>
      <c r="L314" s="26"/>
      <c r="M314" s="26"/>
      <c r="W314" s="26"/>
      <c r="X314" s="26"/>
      <c r="Y314" s="26"/>
    </row>
    <row r="315" ht="15.75" customHeight="1">
      <c r="K315" s="26"/>
      <c r="L315" s="26"/>
      <c r="M315" s="26"/>
      <c r="W315" s="26"/>
      <c r="X315" s="26"/>
      <c r="Y315" s="26"/>
    </row>
    <row r="316" ht="15.75" customHeight="1">
      <c r="K316" s="26"/>
      <c r="L316" s="26"/>
      <c r="M316" s="26"/>
      <c r="W316" s="26"/>
      <c r="X316" s="26"/>
      <c r="Y316" s="26"/>
    </row>
    <row r="317" ht="15.75" customHeight="1">
      <c r="K317" s="26"/>
      <c r="L317" s="26"/>
      <c r="M317" s="26"/>
      <c r="W317" s="26"/>
      <c r="X317" s="26"/>
      <c r="Y317" s="26"/>
    </row>
    <row r="318" ht="15.75" customHeight="1">
      <c r="K318" s="26"/>
      <c r="L318" s="26"/>
      <c r="M318" s="26"/>
      <c r="W318" s="26"/>
      <c r="X318" s="26"/>
      <c r="Y318" s="26"/>
    </row>
    <row r="319" ht="15.75" customHeight="1">
      <c r="K319" s="26"/>
      <c r="L319" s="26"/>
      <c r="M319" s="26"/>
      <c r="W319" s="26"/>
      <c r="X319" s="26"/>
      <c r="Y319" s="26"/>
    </row>
    <row r="320" ht="15.75" customHeight="1">
      <c r="K320" s="26"/>
      <c r="L320" s="26"/>
      <c r="M320" s="26"/>
      <c r="W320" s="26"/>
      <c r="X320" s="26"/>
      <c r="Y320" s="26"/>
    </row>
    <row r="321" ht="15.75" customHeight="1">
      <c r="K321" s="26"/>
      <c r="L321" s="26"/>
      <c r="M321" s="26"/>
      <c r="W321" s="26"/>
      <c r="X321" s="26"/>
      <c r="Y321" s="26"/>
    </row>
    <row r="322" ht="15.75" customHeight="1">
      <c r="K322" s="26"/>
      <c r="L322" s="26"/>
      <c r="M322" s="26"/>
      <c r="W322" s="26"/>
      <c r="X322" s="26"/>
      <c r="Y322" s="26"/>
    </row>
    <row r="323" ht="15.75" customHeight="1">
      <c r="K323" s="26"/>
      <c r="L323" s="26"/>
      <c r="M323" s="26"/>
      <c r="W323" s="26"/>
      <c r="X323" s="26"/>
      <c r="Y323" s="26"/>
    </row>
    <row r="324" ht="15.75" customHeight="1">
      <c r="K324" s="26"/>
      <c r="L324" s="26"/>
      <c r="M324" s="26"/>
      <c r="W324" s="26"/>
      <c r="X324" s="26"/>
      <c r="Y324" s="26"/>
    </row>
    <row r="325" ht="15.75" customHeight="1">
      <c r="K325" s="26"/>
      <c r="L325" s="26"/>
      <c r="M325" s="26"/>
      <c r="W325" s="26"/>
      <c r="X325" s="26"/>
      <c r="Y325" s="26"/>
    </row>
    <row r="326" ht="15.75" customHeight="1">
      <c r="K326" s="26"/>
      <c r="L326" s="26"/>
      <c r="M326" s="26"/>
      <c r="W326" s="26"/>
      <c r="X326" s="26"/>
      <c r="Y326" s="26"/>
    </row>
    <row r="327" ht="15.75" customHeight="1">
      <c r="K327" s="26"/>
      <c r="L327" s="26"/>
      <c r="M327" s="26"/>
      <c r="W327" s="26"/>
      <c r="X327" s="26"/>
      <c r="Y327" s="26"/>
    </row>
    <row r="328" ht="15.75" customHeight="1">
      <c r="K328" s="26"/>
      <c r="L328" s="26"/>
      <c r="M328" s="26"/>
      <c r="W328" s="26"/>
      <c r="X328" s="26"/>
      <c r="Y328" s="26"/>
    </row>
    <row r="329" ht="15.75" customHeight="1">
      <c r="K329" s="26"/>
      <c r="L329" s="26"/>
      <c r="M329" s="26"/>
      <c r="W329" s="26"/>
      <c r="X329" s="26"/>
      <c r="Y329" s="26"/>
    </row>
    <row r="330" ht="15.75" customHeight="1">
      <c r="K330" s="26"/>
      <c r="L330" s="26"/>
      <c r="M330" s="26"/>
      <c r="W330" s="26"/>
      <c r="X330" s="26"/>
      <c r="Y330" s="26"/>
    </row>
    <row r="331" ht="15.75" customHeight="1">
      <c r="K331" s="26"/>
      <c r="L331" s="26"/>
      <c r="M331" s="26"/>
      <c r="W331" s="26"/>
      <c r="X331" s="26"/>
      <c r="Y331" s="26"/>
    </row>
    <row r="332" ht="15.75" customHeight="1">
      <c r="K332" s="26"/>
      <c r="L332" s="26"/>
      <c r="M332" s="26"/>
      <c r="W332" s="26"/>
      <c r="X332" s="26"/>
      <c r="Y332" s="26"/>
    </row>
    <row r="333" ht="15.75" customHeight="1">
      <c r="K333" s="26"/>
      <c r="L333" s="26"/>
      <c r="M333" s="26"/>
      <c r="W333" s="26"/>
      <c r="X333" s="26"/>
      <c r="Y333" s="26"/>
    </row>
    <row r="334" ht="15.75" customHeight="1">
      <c r="K334" s="26"/>
      <c r="L334" s="26"/>
      <c r="M334" s="26"/>
      <c r="W334" s="26"/>
      <c r="X334" s="26"/>
      <c r="Y334" s="26"/>
    </row>
    <row r="335" ht="15.75" customHeight="1">
      <c r="K335" s="26"/>
      <c r="L335" s="26"/>
      <c r="M335" s="26"/>
      <c r="W335" s="26"/>
      <c r="X335" s="26"/>
      <c r="Y335" s="26"/>
    </row>
    <row r="336" ht="15.75" customHeight="1">
      <c r="K336" s="26"/>
      <c r="L336" s="26"/>
      <c r="M336" s="26"/>
      <c r="W336" s="26"/>
      <c r="X336" s="26"/>
      <c r="Y336" s="26"/>
    </row>
    <row r="337" ht="15.75" customHeight="1">
      <c r="K337" s="26"/>
      <c r="L337" s="26"/>
      <c r="M337" s="26"/>
      <c r="W337" s="26"/>
      <c r="X337" s="26"/>
      <c r="Y337" s="26"/>
    </row>
    <row r="338" ht="15.75" customHeight="1">
      <c r="K338" s="26"/>
      <c r="L338" s="26"/>
      <c r="M338" s="26"/>
      <c r="W338" s="26"/>
      <c r="X338" s="26"/>
      <c r="Y338" s="26"/>
    </row>
    <row r="339" ht="15.75" customHeight="1">
      <c r="K339" s="26"/>
      <c r="L339" s="26"/>
      <c r="M339" s="26"/>
      <c r="W339" s="26"/>
      <c r="X339" s="26"/>
      <c r="Y339" s="26"/>
    </row>
    <row r="340" ht="15.75" customHeight="1">
      <c r="K340" s="26"/>
      <c r="L340" s="26"/>
      <c r="M340" s="26"/>
      <c r="W340" s="26"/>
      <c r="X340" s="26"/>
      <c r="Y340" s="26"/>
    </row>
    <row r="341" ht="15.75" customHeight="1">
      <c r="K341" s="26"/>
      <c r="L341" s="26"/>
      <c r="M341" s="26"/>
      <c r="W341" s="26"/>
      <c r="X341" s="26"/>
      <c r="Y341" s="26"/>
    </row>
    <row r="342" ht="15.75" customHeight="1">
      <c r="K342" s="26"/>
      <c r="L342" s="26"/>
      <c r="M342" s="26"/>
      <c r="W342" s="26"/>
      <c r="X342" s="26"/>
      <c r="Y342" s="26"/>
    </row>
    <row r="343" ht="15.75" customHeight="1">
      <c r="K343" s="26"/>
      <c r="L343" s="26"/>
      <c r="M343" s="26"/>
      <c r="W343" s="26"/>
      <c r="X343" s="26"/>
      <c r="Y343" s="26"/>
    </row>
    <row r="344" ht="15.75" customHeight="1">
      <c r="K344" s="26"/>
      <c r="L344" s="26"/>
      <c r="M344" s="26"/>
      <c r="W344" s="26"/>
      <c r="X344" s="26"/>
      <c r="Y344" s="26"/>
    </row>
    <row r="345" ht="15.75" customHeight="1">
      <c r="K345" s="26"/>
      <c r="L345" s="26"/>
      <c r="M345" s="26"/>
      <c r="W345" s="26"/>
      <c r="X345" s="26"/>
      <c r="Y345" s="26"/>
    </row>
    <row r="346" ht="15.75" customHeight="1">
      <c r="K346" s="26"/>
      <c r="L346" s="26"/>
      <c r="M346" s="26"/>
      <c r="W346" s="26"/>
      <c r="X346" s="26"/>
      <c r="Y346" s="26"/>
    </row>
    <row r="347" ht="15.75" customHeight="1">
      <c r="K347" s="26"/>
      <c r="L347" s="26"/>
      <c r="M347" s="26"/>
      <c r="W347" s="26"/>
      <c r="X347" s="26"/>
      <c r="Y347" s="26"/>
    </row>
    <row r="348" ht="15.75" customHeight="1">
      <c r="K348" s="26"/>
      <c r="L348" s="26"/>
      <c r="M348" s="26"/>
      <c r="W348" s="26"/>
      <c r="X348" s="26"/>
      <c r="Y348" s="26"/>
    </row>
    <row r="349" ht="15.75" customHeight="1">
      <c r="K349" s="26"/>
      <c r="L349" s="26"/>
      <c r="M349" s="26"/>
      <c r="W349" s="26"/>
      <c r="X349" s="26"/>
      <c r="Y349" s="26"/>
    </row>
    <row r="350" ht="15.75" customHeight="1">
      <c r="K350" s="26"/>
      <c r="L350" s="26"/>
      <c r="M350" s="26"/>
      <c r="W350" s="26"/>
      <c r="X350" s="26"/>
      <c r="Y350" s="26"/>
    </row>
    <row r="351" ht="15.75" customHeight="1">
      <c r="K351" s="26"/>
      <c r="L351" s="26"/>
      <c r="M351" s="26"/>
      <c r="W351" s="26"/>
      <c r="X351" s="26"/>
      <c r="Y351" s="26"/>
    </row>
    <row r="352" ht="15.75" customHeight="1">
      <c r="K352" s="26"/>
      <c r="L352" s="26"/>
      <c r="M352" s="26"/>
      <c r="W352" s="26"/>
      <c r="X352" s="26"/>
      <c r="Y352" s="26"/>
    </row>
    <row r="353" ht="15.75" customHeight="1">
      <c r="K353" s="26"/>
      <c r="L353" s="26"/>
      <c r="M353" s="26"/>
      <c r="W353" s="26"/>
      <c r="X353" s="26"/>
      <c r="Y353" s="26"/>
    </row>
    <row r="354" ht="15.75" customHeight="1">
      <c r="K354" s="26"/>
      <c r="L354" s="26"/>
      <c r="M354" s="26"/>
      <c r="W354" s="26"/>
      <c r="X354" s="26"/>
      <c r="Y354" s="26"/>
    </row>
    <row r="355" ht="15.75" customHeight="1">
      <c r="K355" s="26"/>
      <c r="L355" s="26"/>
      <c r="M355" s="26"/>
      <c r="W355" s="26"/>
      <c r="X355" s="26"/>
      <c r="Y355" s="26"/>
    </row>
    <row r="356" ht="15.75" customHeight="1">
      <c r="K356" s="26"/>
      <c r="L356" s="26"/>
      <c r="M356" s="26"/>
      <c r="W356" s="26"/>
      <c r="X356" s="26"/>
      <c r="Y356" s="26"/>
    </row>
    <row r="357" ht="15.75" customHeight="1">
      <c r="K357" s="26"/>
      <c r="L357" s="26"/>
      <c r="M357" s="26"/>
      <c r="W357" s="26"/>
      <c r="X357" s="26"/>
      <c r="Y357" s="26"/>
    </row>
    <row r="358" ht="15.75" customHeight="1">
      <c r="K358" s="26"/>
      <c r="L358" s="26"/>
      <c r="M358" s="26"/>
      <c r="W358" s="26"/>
      <c r="X358" s="26"/>
      <c r="Y358" s="26"/>
    </row>
    <row r="359" ht="15.75" customHeight="1">
      <c r="K359" s="26"/>
      <c r="L359" s="26"/>
      <c r="M359" s="26"/>
      <c r="W359" s="26"/>
      <c r="X359" s="26"/>
      <c r="Y359" s="26"/>
    </row>
    <row r="360" ht="15.75" customHeight="1">
      <c r="K360" s="26"/>
      <c r="L360" s="26"/>
      <c r="M360" s="26"/>
      <c r="W360" s="26"/>
      <c r="X360" s="26"/>
      <c r="Y360" s="26"/>
    </row>
    <row r="361" ht="15.75" customHeight="1">
      <c r="K361" s="26"/>
      <c r="L361" s="26"/>
      <c r="M361" s="26"/>
      <c r="W361" s="26"/>
      <c r="X361" s="26"/>
      <c r="Y361" s="26"/>
    </row>
    <row r="362" ht="15.75" customHeight="1">
      <c r="K362" s="26"/>
      <c r="L362" s="26"/>
      <c r="M362" s="26"/>
      <c r="W362" s="26"/>
      <c r="X362" s="26"/>
      <c r="Y362" s="26"/>
    </row>
    <row r="363" ht="15.75" customHeight="1">
      <c r="K363" s="26"/>
      <c r="L363" s="26"/>
      <c r="M363" s="26"/>
      <c r="W363" s="26"/>
      <c r="X363" s="26"/>
      <c r="Y363" s="26"/>
    </row>
    <row r="364" ht="15.75" customHeight="1">
      <c r="K364" s="26"/>
      <c r="L364" s="26"/>
      <c r="M364" s="26"/>
      <c r="W364" s="26"/>
      <c r="X364" s="26"/>
      <c r="Y364" s="26"/>
    </row>
    <row r="365" ht="15.75" customHeight="1">
      <c r="K365" s="26"/>
      <c r="L365" s="26"/>
      <c r="M365" s="26"/>
      <c r="W365" s="26"/>
      <c r="X365" s="26"/>
      <c r="Y365" s="26"/>
    </row>
    <row r="366" ht="15.75" customHeight="1">
      <c r="K366" s="26"/>
      <c r="L366" s="26"/>
      <c r="M366" s="26"/>
      <c r="W366" s="26"/>
      <c r="X366" s="26"/>
      <c r="Y366" s="26"/>
    </row>
    <row r="367" ht="15.75" customHeight="1">
      <c r="K367" s="26"/>
      <c r="L367" s="26"/>
      <c r="M367" s="26"/>
      <c r="W367" s="26"/>
      <c r="X367" s="26"/>
      <c r="Y367" s="26"/>
    </row>
    <row r="368" ht="15.75" customHeight="1">
      <c r="K368" s="26"/>
      <c r="L368" s="26"/>
      <c r="M368" s="26"/>
      <c r="W368" s="26"/>
      <c r="X368" s="26"/>
      <c r="Y368" s="26"/>
    </row>
    <row r="369" ht="15.75" customHeight="1">
      <c r="K369" s="26"/>
      <c r="L369" s="26"/>
      <c r="M369" s="26"/>
      <c r="W369" s="26"/>
      <c r="X369" s="26"/>
      <c r="Y369" s="26"/>
    </row>
    <row r="370" ht="15.75" customHeight="1">
      <c r="K370" s="26"/>
      <c r="L370" s="26"/>
      <c r="M370" s="26"/>
      <c r="W370" s="26"/>
      <c r="X370" s="26"/>
      <c r="Y370" s="26"/>
    </row>
    <row r="371" ht="15.75" customHeight="1">
      <c r="K371" s="26"/>
      <c r="L371" s="26"/>
      <c r="M371" s="26"/>
      <c r="W371" s="26"/>
      <c r="X371" s="26"/>
      <c r="Y371" s="26"/>
    </row>
    <row r="372" ht="15.75" customHeight="1">
      <c r="K372" s="26"/>
      <c r="L372" s="26"/>
      <c r="M372" s="26"/>
      <c r="W372" s="26"/>
      <c r="X372" s="26"/>
      <c r="Y372" s="26"/>
    </row>
    <row r="373" ht="15.75" customHeight="1">
      <c r="K373" s="26"/>
      <c r="L373" s="26"/>
      <c r="M373" s="26"/>
      <c r="W373" s="26"/>
      <c r="X373" s="26"/>
      <c r="Y373" s="26"/>
    </row>
    <row r="374" ht="15.75" customHeight="1">
      <c r="K374" s="26"/>
      <c r="L374" s="26"/>
      <c r="M374" s="26"/>
      <c r="W374" s="26"/>
      <c r="X374" s="26"/>
      <c r="Y374" s="26"/>
    </row>
    <row r="375" ht="15.75" customHeight="1">
      <c r="K375" s="26"/>
      <c r="L375" s="26"/>
      <c r="M375" s="26"/>
      <c r="W375" s="26"/>
      <c r="X375" s="26"/>
      <c r="Y375" s="26"/>
    </row>
    <row r="376" ht="15.75" customHeight="1">
      <c r="K376" s="26"/>
      <c r="L376" s="26"/>
      <c r="M376" s="26"/>
      <c r="W376" s="26"/>
      <c r="X376" s="26"/>
      <c r="Y376" s="26"/>
    </row>
    <row r="377" ht="15.75" customHeight="1">
      <c r="K377" s="26"/>
      <c r="L377" s="26"/>
      <c r="M377" s="26"/>
      <c r="W377" s="26"/>
      <c r="X377" s="26"/>
      <c r="Y377" s="26"/>
    </row>
    <row r="378" ht="15.75" customHeight="1">
      <c r="K378" s="26"/>
      <c r="L378" s="26"/>
      <c r="M378" s="26"/>
      <c r="W378" s="26"/>
      <c r="X378" s="26"/>
      <c r="Y378" s="26"/>
    </row>
    <row r="379" ht="15.75" customHeight="1">
      <c r="K379" s="26"/>
      <c r="L379" s="26"/>
      <c r="M379" s="26"/>
      <c r="W379" s="26"/>
      <c r="X379" s="26"/>
      <c r="Y379" s="26"/>
    </row>
    <row r="380" ht="15.75" customHeight="1">
      <c r="K380" s="26"/>
      <c r="L380" s="26"/>
      <c r="M380" s="26"/>
      <c r="W380" s="26"/>
      <c r="X380" s="26"/>
      <c r="Y380" s="26"/>
    </row>
    <row r="381" ht="15.75" customHeight="1">
      <c r="K381" s="26"/>
      <c r="L381" s="26"/>
      <c r="M381" s="26"/>
      <c r="W381" s="26"/>
      <c r="X381" s="26"/>
      <c r="Y381" s="26"/>
    </row>
    <row r="382" ht="15.75" customHeight="1">
      <c r="K382" s="26"/>
      <c r="L382" s="26"/>
      <c r="M382" s="26"/>
      <c r="W382" s="26"/>
      <c r="X382" s="26"/>
      <c r="Y382" s="26"/>
    </row>
    <row r="383" ht="15.75" customHeight="1">
      <c r="K383" s="26"/>
      <c r="L383" s="26"/>
      <c r="M383" s="26"/>
      <c r="W383" s="26"/>
      <c r="X383" s="26"/>
      <c r="Y383" s="26"/>
    </row>
    <row r="384" ht="15.75" customHeight="1">
      <c r="K384" s="26"/>
      <c r="L384" s="26"/>
      <c r="M384" s="26"/>
      <c r="W384" s="26"/>
      <c r="X384" s="26"/>
      <c r="Y384" s="26"/>
    </row>
    <row r="385" ht="15.75" customHeight="1">
      <c r="K385" s="26"/>
      <c r="L385" s="26"/>
      <c r="M385" s="26"/>
      <c r="W385" s="26"/>
      <c r="X385" s="26"/>
      <c r="Y385" s="26"/>
    </row>
    <row r="386" ht="15.75" customHeight="1">
      <c r="K386" s="26"/>
      <c r="L386" s="26"/>
      <c r="M386" s="26"/>
      <c r="W386" s="26"/>
      <c r="X386" s="26"/>
      <c r="Y386" s="26"/>
    </row>
    <row r="387" ht="15.75" customHeight="1">
      <c r="K387" s="26"/>
      <c r="L387" s="26"/>
      <c r="M387" s="26"/>
      <c r="W387" s="26"/>
      <c r="X387" s="26"/>
      <c r="Y387" s="26"/>
    </row>
    <row r="388" ht="15.75" customHeight="1">
      <c r="K388" s="26"/>
      <c r="L388" s="26"/>
      <c r="M388" s="26"/>
      <c r="W388" s="26"/>
      <c r="X388" s="26"/>
      <c r="Y388" s="26"/>
    </row>
    <row r="389" ht="15.75" customHeight="1">
      <c r="K389" s="26"/>
      <c r="L389" s="26"/>
      <c r="M389" s="26"/>
      <c r="W389" s="26"/>
      <c r="X389" s="26"/>
      <c r="Y389" s="26"/>
    </row>
    <row r="390" ht="15.75" customHeight="1">
      <c r="K390" s="26"/>
      <c r="L390" s="26"/>
      <c r="M390" s="26"/>
      <c r="W390" s="26"/>
      <c r="X390" s="26"/>
      <c r="Y390" s="26"/>
    </row>
    <row r="391" ht="15.75" customHeight="1">
      <c r="K391" s="26"/>
      <c r="L391" s="26"/>
      <c r="M391" s="26"/>
      <c r="W391" s="26"/>
      <c r="X391" s="26"/>
      <c r="Y391" s="26"/>
    </row>
    <row r="392" ht="15.75" customHeight="1">
      <c r="K392" s="26"/>
      <c r="L392" s="26"/>
      <c r="M392" s="26"/>
      <c r="W392" s="26"/>
      <c r="X392" s="26"/>
      <c r="Y392" s="26"/>
    </row>
    <row r="393" ht="15.75" customHeight="1">
      <c r="K393" s="26"/>
      <c r="L393" s="26"/>
      <c r="M393" s="26"/>
      <c r="W393" s="26"/>
      <c r="X393" s="26"/>
      <c r="Y393" s="26"/>
    </row>
    <row r="394" ht="15.75" customHeight="1">
      <c r="K394" s="26"/>
      <c r="L394" s="26"/>
      <c r="M394" s="26"/>
      <c r="W394" s="26"/>
      <c r="X394" s="26"/>
      <c r="Y394" s="26"/>
    </row>
    <row r="395" ht="15.75" customHeight="1">
      <c r="K395" s="26"/>
      <c r="L395" s="26"/>
      <c r="M395" s="26"/>
      <c r="W395" s="26"/>
      <c r="X395" s="26"/>
      <c r="Y395" s="26"/>
    </row>
    <row r="396" ht="15.75" customHeight="1">
      <c r="K396" s="26"/>
      <c r="L396" s="26"/>
      <c r="M396" s="26"/>
      <c r="W396" s="26"/>
      <c r="X396" s="26"/>
      <c r="Y396" s="26"/>
    </row>
    <row r="397" ht="15.75" customHeight="1">
      <c r="K397" s="26"/>
      <c r="L397" s="26"/>
      <c r="M397" s="26"/>
      <c r="W397" s="26"/>
      <c r="X397" s="26"/>
      <c r="Y397" s="26"/>
    </row>
    <row r="398" ht="15.75" customHeight="1">
      <c r="K398" s="26"/>
      <c r="L398" s="26"/>
      <c r="M398" s="26"/>
      <c r="W398" s="26"/>
      <c r="X398" s="26"/>
      <c r="Y398" s="26"/>
    </row>
    <row r="399" ht="15.75" customHeight="1">
      <c r="K399" s="26"/>
      <c r="L399" s="26"/>
      <c r="M399" s="26"/>
      <c r="W399" s="26"/>
      <c r="X399" s="26"/>
      <c r="Y399" s="26"/>
    </row>
    <row r="400" ht="15.75" customHeight="1">
      <c r="K400" s="26"/>
      <c r="L400" s="26"/>
      <c r="M400" s="26"/>
      <c r="W400" s="26"/>
      <c r="X400" s="26"/>
      <c r="Y400" s="26"/>
    </row>
    <row r="401" ht="15.75" customHeight="1">
      <c r="K401" s="26"/>
      <c r="L401" s="26"/>
      <c r="M401" s="26"/>
      <c r="W401" s="26"/>
      <c r="X401" s="26"/>
      <c r="Y401" s="26"/>
    </row>
    <row r="402" ht="15.75" customHeight="1">
      <c r="K402" s="26"/>
      <c r="L402" s="26"/>
      <c r="M402" s="26"/>
      <c r="W402" s="26"/>
      <c r="X402" s="26"/>
      <c r="Y402" s="26"/>
    </row>
    <row r="403" ht="15.75" customHeight="1">
      <c r="K403" s="26"/>
      <c r="L403" s="26"/>
      <c r="M403" s="26"/>
      <c r="W403" s="26"/>
      <c r="X403" s="26"/>
      <c r="Y403" s="26"/>
    </row>
    <row r="404" ht="15.75" customHeight="1">
      <c r="K404" s="26"/>
      <c r="L404" s="26"/>
      <c r="M404" s="26"/>
      <c r="W404" s="26"/>
      <c r="X404" s="26"/>
      <c r="Y404" s="26"/>
    </row>
    <row r="405" ht="15.75" customHeight="1">
      <c r="K405" s="26"/>
      <c r="L405" s="26"/>
      <c r="M405" s="26"/>
      <c r="W405" s="26"/>
      <c r="X405" s="26"/>
      <c r="Y405" s="26"/>
    </row>
    <row r="406" ht="15.75" customHeight="1">
      <c r="K406" s="26"/>
      <c r="L406" s="26"/>
      <c r="M406" s="26"/>
      <c r="W406" s="26"/>
      <c r="X406" s="26"/>
      <c r="Y406" s="26"/>
    </row>
    <row r="407" ht="15.75" customHeight="1">
      <c r="K407" s="26"/>
      <c r="L407" s="26"/>
      <c r="M407" s="26"/>
      <c r="W407" s="26"/>
      <c r="X407" s="26"/>
      <c r="Y407" s="26"/>
    </row>
    <row r="408" ht="15.75" customHeight="1">
      <c r="K408" s="26"/>
      <c r="L408" s="26"/>
      <c r="M408" s="26"/>
      <c r="W408" s="26"/>
      <c r="X408" s="26"/>
      <c r="Y408" s="26"/>
    </row>
    <row r="409" ht="15.75" customHeight="1">
      <c r="K409" s="26"/>
      <c r="L409" s="26"/>
      <c r="M409" s="26"/>
      <c r="W409" s="26"/>
      <c r="X409" s="26"/>
      <c r="Y409" s="26"/>
    </row>
    <row r="410" ht="15.75" customHeight="1">
      <c r="K410" s="26"/>
      <c r="L410" s="26"/>
      <c r="M410" s="26"/>
      <c r="W410" s="26"/>
      <c r="X410" s="26"/>
      <c r="Y410" s="26"/>
    </row>
    <row r="411" ht="15.75" customHeight="1">
      <c r="K411" s="26"/>
      <c r="L411" s="26"/>
      <c r="M411" s="26"/>
      <c r="W411" s="26"/>
      <c r="X411" s="26"/>
      <c r="Y411" s="26"/>
    </row>
    <row r="412" ht="15.75" customHeight="1">
      <c r="K412" s="26"/>
      <c r="L412" s="26"/>
      <c r="M412" s="26"/>
      <c r="W412" s="26"/>
      <c r="X412" s="26"/>
      <c r="Y412" s="26"/>
    </row>
    <row r="413" ht="15.75" customHeight="1">
      <c r="K413" s="26"/>
      <c r="L413" s="26"/>
      <c r="M413" s="26"/>
      <c r="W413" s="26"/>
      <c r="X413" s="26"/>
      <c r="Y413" s="26"/>
    </row>
    <row r="414" ht="15.75" customHeight="1">
      <c r="K414" s="26"/>
      <c r="L414" s="26"/>
      <c r="M414" s="26"/>
      <c r="W414" s="26"/>
      <c r="X414" s="26"/>
      <c r="Y414" s="26"/>
    </row>
    <row r="415" ht="15.75" customHeight="1">
      <c r="K415" s="26"/>
      <c r="L415" s="26"/>
      <c r="M415" s="26"/>
      <c r="W415" s="26"/>
      <c r="X415" s="26"/>
      <c r="Y415" s="26"/>
    </row>
    <row r="416" ht="15.75" customHeight="1">
      <c r="K416" s="26"/>
      <c r="L416" s="26"/>
      <c r="M416" s="26"/>
      <c r="W416" s="26"/>
      <c r="X416" s="26"/>
      <c r="Y416" s="26"/>
    </row>
    <row r="417" ht="15.75" customHeight="1">
      <c r="K417" s="26"/>
      <c r="L417" s="26"/>
      <c r="M417" s="26"/>
      <c r="W417" s="26"/>
      <c r="X417" s="26"/>
      <c r="Y417" s="26"/>
    </row>
    <row r="418" ht="15.75" customHeight="1">
      <c r="K418" s="26"/>
      <c r="L418" s="26"/>
      <c r="M418" s="26"/>
      <c r="W418" s="26"/>
      <c r="X418" s="26"/>
      <c r="Y418" s="26"/>
    </row>
    <row r="419" ht="15.75" customHeight="1">
      <c r="K419" s="26"/>
      <c r="L419" s="26"/>
      <c r="M419" s="26"/>
      <c r="W419" s="26"/>
      <c r="X419" s="26"/>
      <c r="Y419" s="26"/>
    </row>
    <row r="420" ht="15.75" customHeight="1">
      <c r="K420" s="26"/>
      <c r="L420" s="26"/>
      <c r="M420" s="26"/>
      <c r="W420" s="26"/>
      <c r="X420" s="26"/>
      <c r="Y420" s="26"/>
    </row>
    <row r="421" ht="15.75" customHeight="1">
      <c r="K421" s="26"/>
      <c r="L421" s="26"/>
      <c r="M421" s="26"/>
      <c r="W421" s="26"/>
      <c r="X421" s="26"/>
      <c r="Y421" s="26"/>
    </row>
    <row r="422" ht="15.75" customHeight="1">
      <c r="K422" s="26"/>
      <c r="L422" s="26"/>
      <c r="M422" s="26"/>
      <c r="W422" s="26"/>
      <c r="X422" s="26"/>
      <c r="Y422" s="26"/>
    </row>
    <row r="423" ht="15.75" customHeight="1">
      <c r="K423" s="26"/>
      <c r="L423" s="26"/>
      <c r="M423" s="26"/>
      <c r="W423" s="26"/>
      <c r="X423" s="26"/>
      <c r="Y423" s="26"/>
    </row>
    <row r="424" ht="15.75" customHeight="1">
      <c r="K424" s="26"/>
      <c r="L424" s="26"/>
      <c r="M424" s="26"/>
      <c r="W424" s="26"/>
      <c r="X424" s="26"/>
      <c r="Y424" s="26"/>
    </row>
    <row r="425" ht="15.75" customHeight="1">
      <c r="K425" s="26"/>
      <c r="L425" s="26"/>
      <c r="M425" s="26"/>
      <c r="W425" s="26"/>
      <c r="X425" s="26"/>
      <c r="Y425" s="26"/>
    </row>
    <row r="426" ht="15.75" customHeight="1">
      <c r="K426" s="26"/>
      <c r="L426" s="26"/>
      <c r="M426" s="26"/>
      <c r="W426" s="26"/>
      <c r="X426" s="26"/>
      <c r="Y426" s="26"/>
    </row>
    <row r="427" ht="15.75" customHeight="1">
      <c r="K427" s="26"/>
      <c r="L427" s="26"/>
      <c r="M427" s="26"/>
      <c r="W427" s="26"/>
      <c r="X427" s="26"/>
      <c r="Y427" s="26"/>
    </row>
    <row r="428" ht="15.75" customHeight="1">
      <c r="K428" s="26"/>
      <c r="L428" s="26"/>
      <c r="M428" s="26"/>
      <c r="W428" s="26"/>
      <c r="X428" s="26"/>
      <c r="Y428" s="26"/>
    </row>
    <row r="429" ht="15.75" customHeight="1">
      <c r="K429" s="26"/>
      <c r="L429" s="26"/>
      <c r="M429" s="26"/>
      <c r="W429" s="26"/>
      <c r="X429" s="26"/>
      <c r="Y429" s="26"/>
    </row>
    <row r="430" ht="15.75" customHeight="1">
      <c r="K430" s="26"/>
      <c r="L430" s="26"/>
      <c r="M430" s="26"/>
      <c r="W430" s="26"/>
      <c r="X430" s="26"/>
      <c r="Y430" s="26"/>
    </row>
    <row r="431" ht="15.75" customHeight="1">
      <c r="K431" s="26"/>
      <c r="L431" s="26"/>
      <c r="M431" s="26"/>
      <c r="W431" s="26"/>
      <c r="X431" s="26"/>
      <c r="Y431" s="26"/>
    </row>
    <row r="432" ht="15.75" customHeight="1">
      <c r="K432" s="26"/>
      <c r="L432" s="26"/>
      <c r="M432" s="26"/>
      <c r="W432" s="26"/>
      <c r="X432" s="26"/>
      <c r="Y432" s="26"/>
    </row>
    <row r="433" ht="15.75" customHeight="1">
      <c r="K433" s="26"/>
      <c r="L433" s="26"/>
      <c r="M433" s="26"/>
      <c r="W433" s="26"/>
      <c r="X433" s="26"/>
      <c r="Y433" s="26"/>
    </row>
    <row r="434" ht="15.75" customHeight="1">
      <c r="K434" s="26"/>
      <c r="L434" s="26"/>
      <c r="M434" s="26"/>
      <c r="W434" s="26"/>
      <c r="X434" s="26"/>
      <c r="Y434" s="26"/>
    </row>
    <row r="435" ht="15.75" customHeight="1">
      <c r="K435" s="26"/>
      <c r="L435" s="26"/>
      <c r="M435" s="26"/>
      <c r="W435" s="26"/>
      <c r="X435" s="26"/>
      <c r="Y435" s="26"/>
    </row>
    <row r="436" ht="15.75" customHeight="1">
      <c r="K436" s="26"/>
      <c r="L436" s="26"/>
      <c r="M436" s="26"/>
      <c r="W436" s="26"/>
      <c r="X436" s="26"/>
      <c r="Y436" s="26"/>
    </row>
    <row r="437" ht="15.75" customHeight="1">
      <c r="K437" s="26"/>
      <c r="L437" s="26"/>
      <c r="M437" s="26"/>
      <c r="W437" s="26"/>
      <c r="X437" s="26"/>
      <c r="Y437" s="26"/>
    </row>
    <row r="438" ht="15.75" customHeight="1">
      <c r="K438" s="26"/>
      <c r="L438" s="26"/>
      <c r="M438" s="26"/>
      <c r="W438" s="26"/>
      <c r="X438" s="26"/>
      <c r="Y438" s="26"/>
    </row>
    <row r="439" ht="15.75" customHeight="1">
      <c r="K439" s="26"/>
      <c r="L439" s="26"/>
      <c r="M439" s="26"/>
      <c r="W439" s="26"/>
      <c r="X439" s="26"/>
      <c r="Y439" s="26"/>
    </row>
    <row r="440" ht="15.75" customHeight="1">
      <c r="K440" s="26"/>
      <c r="L440" s="26"/>
      <c r="M440" s="26"/>
      <c r="W440" s="26"/>
      <c r="X440" s="26"/>
      <c r="Y440" s="26"/>
    </row>
    <row r="441" ht="15.75" customHeight="1">
      <c r="K441" s="26"/>
      <c r="L441" s="26"/>
      <c r="M441" s="26"/>
      <c r="W441" s="26"/>
      <c r="X441" s="26"/>
      <c r="Y441" s="26"/>
    </row>
    <row r="442" ht="15.75" customHeight="1">
      <c r="K442" s="26"/>
      <c r="L442" s="26"/>
      <c r="M442" s="26"/>
      <c r="W442" s="26"/>
      <c r="X442" s="26"/>
      <c r="Y442" s="26"/>
    </row>
    <row r="443" ht="15.75" customHeight="1">
      <c r="K443" s="26"/>
      <c r="L443" s="26"/>
      <c r="M443" s="26"/>
      <c r="W443" s="26"/>
      <c r="X443" s="26"/>
      <c r="Y443" s="26"/>
    </row>
    <row r="444" ht="15.75" customHeight="1">
      <c r="K444" s="26"/>
      <c r="L444" s="26"/>
      <c r="M444" s="26"/>
      <c r="W444" s="26"/>
      <c r="X444" s="26"/>
      <c r="Y444" s="26"/>
    </row>
    <row r="445" ht="15.75" customHeight="1">
      <c r="K445" s="26"/>
      <c r="L445" s="26"/>
      <c r="M445" s="26"/>
      <c r="W445" s="26"/>
      <c r="X445" s="26"/>
      <c r="Y445" s="26"/>
    </row>
    <row r="446" ht="15.75" customHeight="1">
      <c r="K446" s="26"/>
      <c r="L446" s="26"/>
      <c r="M446" s="26"/>
      <c r="W446" s="26"/>
      <c r="X446" s="26"/>
      <c r="Y446" s="26"/>
    </row>
    <row r="447" ht="15.75" customHeight="1">
      <c r="K447" s="26"/>
      <c r="L447" s="26"/>
      <c r="M447" s="26"/>
      <c r="W447" s="26"/>
      <c r="X447" s="26"/>
      <c r="Y447" s="26"/>
    </row>
    <row r="448" ht="15.75" customHeight="1">
      <c r="K448" s="26"/>
      <c r="L448" s="26"/>
      <c r="M448" s="26"/>
      <c r="W448" s="26"/>
      <c r="X448" s="26"/>
      <c r="Y448" s="26"/>
    </row>
    <row r="449" ht="15.75" customHeight="1">
      <c r="K449" s="26"/>
      <c r="L449" s="26"/>
      <c r="M449" s="26"/>
      <c r="W449" s="26"/>
      <c r="X449" s="26"/>
      <c r="Y449" s="26"/>
    </row>
    <row r="450" ht="15.75" customHeight="1">
      <c r="K450" s="26"/>
      <c r="L450" s="26"/>
      <c r="M450" s="26"/>
      <c r="W450" s="26"/>
      <c r="X450" s="26"/>
      <c r="Y450" s="26"/>
    </row>
    <row r="451" ht="15.75" customHeight="1">
      <c r="K451" s="26"/>
      <c r="L451" s="26"/>
      <c r="M451" s="26"/>
      <c r="W451" s="26"/>
      <c r="X451" s="26"/>
      <c r="Y451" s="26"/>
    </row>
    <row r="452" ht="15.75" customHeight="1">
      <c r="K452" s="26"/>
      <c r="L452" s="26"/>
      <c r="M452" s="26"/>
      <c r="W452" s="26"/>
      <c r="X452" s="26"/>
      <c r="Y452" s="26"/>
    </row>
    <row r="453" ht="15.75" customHeight="1">
      <c r="K453" s="26"/>
      <c r="L453" s="26"/>
      <c r="M453" s="26"/>
      <c r="W453" s="26"/>
      <c r="X453" s="26"/>
      <c r="Y453" s="26"/>
    </row>
    <row r="454" ht="15.75" customHeight="1">
      <c r="K454" s="26"/>
      <c r="L454" s="26"/>
      <c r="M454" s="26"/>
      <c r="W454" s="26"/>
      <c r="X454" s="26"/>
      <c r="Y454" s="26"/>
    </row>
    <row r="455" ht="15.75" customHeight="1">
      <c r="K455" s="26"/>
      <c r="L455" s="26"/>
      <c r="M455" s="26"/>
      <c r="W455" s="26"/>
      <c r="X455" s="26"/>
      <c r="Y455" s="26"/>
    </row>
    <row r="456" ht="15.75" customHeight="1">
      <c r="K456" s="26"/>
      <c r="L456" s="26"/>
      <c r="M456" s="26"/>
      <c r="W456" s="26"/>
      <c r="X456" s="26"/>
      <c r="Y456" s="26"/>
    </row>
    <row r="457" ht="15.75" customHeight="1">
      <c r="K457" s="26"/>
      <c r="L457" s="26"/>
      <c r="M457" s="26"/>
      <c r="W457" s="26"/>
      <c r="X457" s="26"/>
      <c r="Y457" s="26"/>
    </row>
    <row r="458" ht="15.75" customHeight="1">
      <c r="K458" s="26"/>
      <c r="L458" s="26"/>
      <c r="M458" s="26"/>
      <c r="W458" s="26"/>
      <c r="X458" s="26"/>
      <c r="Y458" s="26"/>
    </row>
    <row r="459" ht="15.75" customHeight="1">
      <c r="K459" s="26"/>
      <c r="L459" s="26"/>
      <c r="M459" s="26"/>
      <c r="W459" s="26"/>
      <c r="X459" s="26"/>
      <c r="Y459" s="26"/>
    </row>
    <row r="460" ht="15.75" customHeight="1">
      <c r="K460" s="26"/>
      <c r="L460" s="26"/>
      <c r="M460" s="26"/>
      <c r="W460" s="26"/>
      <c r="X460" s="26"/>
      <c r="Y460" s="26"/>
    </row>
    <row r="461" ht="15.75" customHeight="1">
      <c r="K461" s="26"/>
      <c r="L461" s="26"/>
      <c r="M461" s="26"/>
      <c r="W461" s="26"/>
      <c r="X461" s="26"/>
      <c r="Y461" s="26"/>
    </row>
    <row r="462" ht="15.75" customHeight="1">
      <c r="K462" s="26"/>
      <c r="L462" s="26"/>
      <c r="M462" s="26"/>
      <c r="W462" s="26"/>
      <c r="X462" s="26"/>
      <c r="Y462" s="26"/>
    </row>
    <row r="463" ht="15.75" customHeight="1">
      <c r="K463" s="26"/>
      <c r="L463" s="26"/>
      <c r="M463" s="26"/>
      <c r="W463" s="26"/>
      <c r="X463" s="26"/>
      <c r="Y463" s="26"/>
    </row>
    <row r="464" ht="15.75" customHeight="1">
      <c r="K464" s="26"/>
      <c r="L464" s="26"/>
      <c r="M464" s="26"/>
      <c r="W464" s="26"/>
      <c r="X464" s="26"/>
      <c r="Y464" s="26"/>
    </row>
    <row r="465" ht="15.75" customHeight="1">
      <c r="K465" s="26"/>
      <c r="L465" s="26"/>
      <c r="M465" s="26"/>
      <c r="W465" s="26"/>
      <c r="X465" s="26"/>
      <c r="Y465" s="26"/>
    </row>
    <row r="466" ht="15.75" customHeight="1">
      <c r="K466" s="26"/>
      <c r="L466" s="26"/>
      <c r="M466" s="26"/>
      <c r="W466" s="26"/>
      <c r="X466" s="26"/>
      <c r="Y466" s="26"/>
    </row>
    <row r="467" ht="15.75" customHeight="1">
      <c r="K467" s="26"/>
      <c r="L467" s="26"/>
      <c r="M467" s="26"/>
      <c r="W467" s="26"/>
      <c r="X467" s="26"/>
      <c r="Y467" s="26"/>
    </row>
    <row r="468" ht="15.75" customHeight="1">
      <c r="K468" s="26"/>
      <c r="L468" s="26"/>
      <c r="M468" s="26"/>
      <c r="W468" s="26"/>
      <c r="X468" s="26"/>
      <c r="Y468" s="26"/>
    </row>
    <row r="469" ht="15.75" customHeight="1">
      <c r="K469" s="26"/>
      <c r="L469" s="26"/>
      <c r="M469" s="26"/>
      <c r="W469" s="26"/>
      <c r="X469" s="26"/>
      <c r="Y469" s="26"/>
    </row>
    <row r="470" ht="15.75" customHeight="1">
      <c r="K470" s="26"/>
      <c r="L470" s="26"/>
      <c r="M470" s="26"/>
      <c r="W470" s="26"/>
      <c r="X470" s="26"/>
      <c r="Y470" s="26"/>
    </row>
    <row r="471" ht="15.75" customHeight="1">
      <c r="K471" s="26"/>
      <c r="L471" s="26"/>
      <c r="M471" s="26"/>
      <c r="W471" s="26"/>
      <c r="X471" s="26"/>
      <c r="Y471" s="26"/>
    </row>
    <row r="472" ht="15.75" customHeight="1">
      <c r="K472" s="26"/>
      <c r="L472" s="26"/>
      <c r="M472" s="26"/>
      <c r="W472" s="26"/>
      <c r="X472" s="26"/>
      <c r="Y472" s="26"/>
    </row>
    <row r="473" ht="15.75" customHeight="1">
      <c r="K473" s="26"/>
      <c r="L473" s="26"/>
      <c r="M473" s="26"/>
      <c r="W473" s="26"/>
      <c r="X473" s="26"/>
      <c r="Y473" s="26"/>
    </row>
    <row r="474" ht="15.75" customHeight="1">
      <c r="K474" s="26"/>
      <c r="L474" s="26"/>
      <c r="M474" s="26"/>
      <c r="W474" s="26"/>
      <c r="X474" s="26"/>
      <c r="Y474" s="26"/>
    </row>
    <row r="475" ht="15.75" customHeight="1">
      <c r="K475" s="26"/>
      <c r="L475" s="26"/>
      <c r="M475" s="26"/>
      <c r="W475" s="26"/>
      <c r="X475" s="26"/>
      <c r="Y475" s="26"/>
    </row>
    <row r="476" ht="15.75" customHeight="1">
      <c r="K476" s="26"/>
      <c r="L476" s="26"/>
      <c r="M476" s="26"/>
      <c r="W476" s="26"/>
      <c r="X476" s="26"/>
      <c r="Y476" s="26"/>
    </row>
    <row r="477" ht="15.75" customHeight="1">
      <c r="K477" s="26"/>
      <c r="L477" s="26"/>
      <c r="M477" s="26"/>
      <c r="W477" s="26"/>
      <c r="X477" s="26"/>
      <c r="Y477" s="26"/>
    </row>
    <row r="478" ht="15.75" customHeight="1">
      <c r="K478" s="26"/>
      <c r="L478" s="26"/>
      <c r="M478" s="26"/>
      <c r="W478" s="26"/>
      <c r="X478" s="26"/>
      <c r="Y478" s="26"/>
    </row>
    <row r="479" ht="15.75" customHeight="1">
      <c r="K479" s="26"/>
      <c r="L479" s="26"/>
      <c r="M479" s="26"/>
      <c r="W479" s="26"/>
      <c r="X479" s="26"/>
      <c r="Y479" s="26"/>
    </row>
    <row r="480" ht="15.75" customHeight="1">
      <c r="K480" s="26"/>
      <c r="L480" s="26"/>
      <c r="M480" s="26"/>
      <c r="W480" s="26"/>
      <c r="X480" s="26"/>
      <c r="Y480" s="26"/>
    </row>
    <row r="481" ht="15.75" customHeight="1">
      <c r="K481" s="26"/>
      <c r="L481" s="26"/>
      <c r="M481" s="26"/>
      <c r="W481" s="26"/>
      <c r="X481" s="26"/>
      <c r="Y481" s="26"/>
    </row>
    <row r="482" ht="15.75" customHeight="1">
      <c r="K482" s="26"/>
      <c r="L482" s="26"/>
      <c r="M482" s="26"/>
      <c r="W482" s="26"/>
      <c r="X482" s="26"/>
      <c r="Y482" s="26"/>
    </row>
    <row r="483" ht="15.75" customHeight="1">
      <c r="K483" s="26"/>
      <c r="L483" s="26"/>
      <c r="M483" s="26"/>
      <c r="W483" s="26"/>
      <c r="X483" s="26"/>
      <c r="Y483" s="26"/>
    </row>
    <row r="484" ht="15.75" customHeight="1">
      <c r="K484" s="26"/>
      <c r="L484" s="26"/>
      <c r="M484" s="26"/>
      <c r="W484" s="26"/>
      <c r="X484" s="26"/>
      <c r="Y484" s="26"/>
    </row>
    <row r="485" ht="15.75" customHeight="1">
      <c r="K485" s="26"/>
      <c r="L485" s="26"/>
      <c r="M485" s="26"/>
      <c r="W485" s="26"/>
      <c r="X485" s="26"/>
      <c r="Y485" s="26"/>
    </row>
    <row r="486" ht="15.75" customHeight="1">
      <c r="K486" s="26"/>
      <c r="L486" s="26"/>
      <c r="M486" s="26"/>
      <c r="W486" s="26"/>
      <c r="X486" s="26"/>
      <c r="Y486" s="26"/>
    </row>
    <row r="487" ht="15.75" customHeight="1">
      <c r="K487" s="26"/>
      <c r="L487" s="26"/>
      <c r="M487" s="26"/>
      <c r="W487" s="26"/>
      <c r="X487" s="26"/>
      <c r="Y487" s="26"/>
    </row>
    <row r="488" ht="15.75" customHeight="1">
      <c r="K488" s="26"/>
      <c r="L488" s="26"/>
      <c r="M488" s="26"/>
      <c r="W488" s="26"/>
      <c r="X488" s="26"/>
      <c r="Y488" s="26"/>
    </row>
    <row r="489" ht="15.75" customHeight="1">
      <c r="K489" s="26"/>
      <c r="L489" s="26"/>
      <c r="M489" s="26"/>
      <c r="W489" s="26"/>
      <c r="X489" s="26"/>
      <c r="Y489" s="26"/>
    </row>
    <row r="490" ht="15.75" customHeight="1">
      <c r="K490" s="26"/>
      <c r="L490" s="26"/>
      <c r="M490" s="26"/>
      <c r="W490" s="26"/>
      <c r="X490" s="26"/>
      <c r="Y490" s="26"/>
    </row>
    <row r="491" ht="15.75" customHeight="1">
      <c r="K491" s="26"/>
      <c r="L491" s="26"/>
      <c r="M491" s="26"/>
      <c r="W491" s="26"/>
      <c r="X491" s="26"/>
      <c r="Y491" s="26"/>
    </row>
    <row r="492" ht="15.75" customHeight="1">
      <c r="K492" s="26"/>
      <c r="L492" s="26"/>
      <c r="M492" s="26"/>
      <c r="W492" s="26"/>
      <c r="X492" s="26"/>
      <c r="Y492" s="26"/>
    </row>
    <row r="493" ht="15.75" customHeight="1">
      <c r="K493" s="26"/>
      <c r="L493" s="26"/>
      <c r="M493" s="26"/>
      <c r="W493" s="26"/>
      <c r="X493" s="26"/>
      <c r="Y493" s="26"/>
    </row>
    <row r="494" ht="15.75" customHeight="1">
      <c r="K494" s="26"/>
      <c r="L494" s="26"/>
      <c r="M494" s="26"/>
      <c r="W494" s="26"/>
      <c r="X494" s="26"/>
      <c r="Y494" s="26"/>
    </row>
    <row r="495" ht="15.75" customHeight="1">
      <c r="K495" s="26"/>
      <c r="L495" s="26"/>
      <c r="M495" s="26"/>
      <c r="W495" s="26"/>
      <c r="X495" s="26"/>
      <c r="Y495" s="26"/>
    </row>
    <row r="496" ht="15.75" customHeight="1">
      <c r="K496" s="26"/>
      <c r="L496" s="26"/>
      <c r="M496" s="26"/>
      <c r="W496" s="26"/>
      <c r="X496" s="26"/>
      <c r="Y496" s="26"/>
    </row>
    <row r="497" ht="15.75" customHeight="1">
      <c r="K497" s="26"/>
      <c r="L497" s="26"/>
      <c r="M497" s="26"/>
      <c r="W497" s="26"/>
      <c r="X497" s="26"/>
      <c r="Y497" s="26"/>
    </row>
    <row r="498" ht="15.75" customHeight="1">
      <c r="K498" s="26"/>
      <c r="L498" s="26"/>
      <c r="M498" s="26"/>
      <c r="W498" s="26"/>
      <c r="X498" s="26"/>
      <c r="Y498" s="26"/>
    </row>
    <row r="499" ht="15.75" customHeight="1">
      <c r="K499" s="26"/>
      <c r="L499" s="26"/>
      <c r="M499" s="26"/>
      <c r="W499" s="26"/>
      <c r="X499" s="26"/>
      <c r="Y499" s="26"/>
    </row>
    <row r="500" ht="15.75" customHeight="1">
      <c r="K500" s="26"/>
      <c r="L500" s="26"/>
      <c r="M500" s="26"/>
      <c r="W500" s="26"/>
      <c r="X500" s="26"/>
      <c r="Y500" s="26"/>
    </row>
    <row r="501" ht="15.75" customHeight="1">
      <c r="K501" s="26"/>
      <c r="L501" s="26"/>
      <c r="M501" s="26"/>
      <c r="W501" s="26"/>
      <c r="X501" s="26"/>
      <c r="Y501" s="26"/>
    </row>
    <row r="502" ht="15.75" customHeight="1">
      <c r="K502" s="26"/>
      <c r="L502" s="26"/>
      <c r="M502" s="26"/>
      <c r="W502" s="26"/>
      <c r="X502" s="26"/>
      <c r="Y502" s="26"/>
    </row>
    <row r="503" ht="15.75" customHeight="1">
      <c r="K503" s="26"/>
      <c r="L503" s="26"/>
      <c r="M503" s="26"/>
      <c r="W503" s="26"/>
      <c r="X503" s="26"/>
      <c r="Y503" s="26"/>
    </row>
    <row r="504" ht="15.75" customHeight="1">
      <c r="K504" s="26"/>
      <c r="L504" s="26"/>
      <c r="M504" s="26"/>
      <c r="W504" s="26"/>
      <c r="X504" s="26"/>
      <c r="Y504" s="26"/>
    </row>
    <row r="505" ht="15.75" customHeight="1">
      <c r="K505" s="26"/>
      <c r="L505" s="26"/>
      <c r="M505" s="26"/>
      <c r="W505" s="26"/>
      <c r="X505" s="26"/>
      <c r="Y505" s="26"/>
    </row>
    <row r="506" ht="15.75" customHeight="1">
      <c r="K506" s="26"/>
      <c r="L506" s="26"/>
      <c r="M506" s="26"/>
      <c r="W506" s="26"/>
      <c r="X506" s="26"/>
      <c r="Y506" s="26"/>
    </row>
    <row r="507" ht="15.75" customHeight="1">
      <c r="K507" s="26"/>
      <c r="L507" s="26"/>
      <c r="M507" s="26"/>
      <c r="W507" s="26"/>
      <c r="X507" s="26"/>
      <c r="Y507" s="26"/>
    </row>
    <row r="508" ht="15.75" customHeight="1">
      <c r="K508" s="26"/>
      <c r="L508" s="26"/>
      <c r="M508" s="26"/>
      <c r="W508" s="26"/>
      <c r="X508" s="26"/>
      <c r="Y508" s="26"/>
    </row>
    <row r="509" ht="15.75" customHeight="1">
      <c r="K509" s="26"/>
      <c r="L509" s="26"/>
      <c r="M509" s="26"/>
      <c r="W509" s="26"/>
      <c r="X509" s="26"/>
      <c r="Y509" s="26"/>
    </row>
    <row r="510" ht="15.75" customHeight="1">
      <c r="K510" s="26"/>
      <c r="L510" s="26"/>
      <c r="M510" s="26"/>
      <c r="W510" s="26"/>
      <c r="X510" s="26"/>
      <c r="Y510" s="26"/>
    </row>
    <row r="511" ht="15.75" customHeight="1">
      <c r="K511" s="26"/>
      <c r="L511" s="26"/>
      <c r="M511" s="26"/>
      <c r="W511" s="26"/>
      <c r="X511" s="26"/>
      <c r="Y511" s="26"/>
    </row>
    <row r="512" ht="15.75" customHeight="1">
      <c r="K512" s="26"/>
      <c r="L512" s="26"/>
      <c r="M512" s="26"/>
      <c r="W512" s="26"/>
      <c r="X512" s="26"/>
      <c r="Y512" s="26"/>
    </row>
    <row r="513" ht="15.75" customHeight="1">
      <c r="K513" s="26"/>
      <c r="L513" s="26"/>
      <c r="M513" s="26"/>
      <c r="W513" s="26"/>
      <c r="X513" s="26"/>
      <c r="Y513" s="26"/>
    </row>
    <row r="514" ht="15.75" customHeight="1">
      <c r="K514" s="26"/>
      <c r="L514" s="26"/>
      <c r="M514" s="26"/>
      <c r="W514" s="26"/>
      <c r="X514" s="26"/>
      <c r="Y514" s="26"/>
    </row>
    <row r="515" ht="15.75" customHeight="1">
      <c r="K515" s="26"/>
      <c r="L515" s="26"/>
      <c r="M515" s="26"/>
      <c r="W515" s="26"/>
      <c r="X515" s="26"/>
      <c r="Y515" s="26"/>
    </row>
    <row r="516" ht="15.75" customHeight="1">
      <c r="K516" s="26"/>
      <c r="L516" s="26"/>
      <c r="M516" s="26"/>
      <c r="W516" s="26"/>
      <c r="X516" s="26"/>
      <c r="Y516" s="26"/>
    </row>
    <row r="517" ht="15.75" customHeight="1">
      <c r="K517" s="26"/>
      <c r="L517" s="26"/>
      <c r="M517" s="26"/>
      <c r="W517" s="26"/>
      <c r="X517" s="26"/>
      <c r="Y517" s="26"/>
    </row>
    <row r="518" ht="15.75" customHeight="1">
      <c r="K518" s="26"/>
      <c r="L518" s="26"/>
      <c r="M518" s="26"/>
      <c r="W518" s="26"/>
      <c r="X518" s="26"/>
      <c r="Y518" s="26"/>
    </row>
    <row r="519" ht="15.75" customHeight="1">
      <c r="K519" s="26"/>
      <c r="L519" s="26"/>
      <c r="M519" s="26"/>
      <c r="W519" s="26"/>
      <c r="X519" s="26"/>
      <c r="Y519" s="26"/>
    </row>
    <row r="520" ht="15.75" customHeight="1">
      <c r="K520" s="26"/>
      <c r="L520" s="26"/>
      <c r="M520" s="26"/>
      <c r="W520" s="26"/>
      <c r="X520" s="26"/>
      <c r="Y520" s="26"/>
    </row>
    <row r="521" ht="15.75" customHeight="1">
      <c r="K521" s="26"/>
      <c r="L521" s="26"/>
      <c r="M521" s="26"/>
      <c r="W521" s="26"/>
      <c r="X521" s="26"/>
      <c r="Y521" s="26"/>
    </row>
    <row r="522" ht="15.75" customHeight="1">
      <c r="K522" s="26"/>
      <c r="L522" s="26"/>
      <c r="M522" s="26"/>
      <c r="W522" s="26"/>
      <c r="X522" s="26"/>
      <c r="Y522" s="26"/>
    </row>
    <row r="523" ht="15.75" customHeight="1">
      <c r="K523" s="26"/>
      <c r="L523" s="26"/>
      <c r="M523" s="26"/>
      <c r="W523" s="26"/>
      <c r="X523" s="26"/>
      <c r="Y523" s="26"/>
    </row>
    <row r="524" ht="15.75" customHeight="1">
      <c r="K524" s="26"/>
      <c r="L524" s="26"/>
      <c r="M524" s="26"/>
      <c r="W524" s="26"/>
      <c r="X524" s="26"/>
      <c r="Y524" s="26"/>
    </row>
    <row r="525" ht="15.75" customHeight="1">
      <c r="K525" s="26"/>
      <c r="L525" s="26"/>
      <c r="M525" s="26"/>
      <c r="W525" s="26"/>
      <c r="X525" s="26"/>
      <c r="Y525" s="26"/>
    </row>
    <row r="526" ht="15.75" customHeight="1">
      <c r="K526" s="26"/>
      <c r="L526" s="26"/>
      <c r="M526" s="26"/>
      <c r="W526" s="26"/>
      <c r="X526" s="26"/>
      <c r="Y526" s="26"/>
    </row>
    <row r="527" ht="15.75" customHeight="1">
      <c r="K527" s="26"/>
      <c r="L527" s="26"/>
      <c r="M527" s="26"/>
      <c r="W527" s="26"/>
      <c r="X527" s="26"/>
      <c r="Y527" s="26"/>
    </row>
    <row r="528" ht="15.75" customHeight="1">
      <c r="K528" s="26"/>
      <c r="L528" s="26"/>
      <c r="M528" s="26"/>
      <c r="W528" s="26"/>
      <c r="X528" s="26"/>
      <c r="Y528" s="26"/>
    </row>
    <row r="529" ht="15.75" customHeight="1">
      <c r="K529" s="26"/>
      <c r="L529" s="26"/>
      <c r="M529" s="26"/>
      <c r="W529" s="26"/>
      <c r="X529" s="26"/>
      <c r="Y529" s="26"/>
    </row>
    <row r="530" ht="15.75" customHeight="1">
      <c r="K530" s="26"/>
      <c r="L530" s="26"/>
      <c r="M530" s="26"/>
      <c r="W530" s="26"/>
      <c r="X530" s="26"/>
      <c r="Y530" s="26"/>
    </row>
    <row r="531" ht="15.75" customHeight="1">
      <c r="K531" s="26"/>
      <c r="L531" s="26"/>
      <c r="M531" s="26"/>
      <c r="W531" s="26"/>
      <c r="X531" s="26"/>
      <c r="Y531" s="26"/>
    </row>
    <row r="532" ht="15.75" customHeight="1">
      <c r="K532" s="26"/>
      <c r="L532" s="26"/>
      <c r="M532" s="26"/>
      <c r="W532" s="26"/>
      <c r="X532" s="26"/>
      <c r="Y532" s="26"/>
    </row>
    <row r="533" ht="15.75" customHeight="1">
      <c r="K533" s="26"/>
      <c r="L533" s="26"/>
      <c r="M533" s="26"/>
      <c r="W533" s="26"/>
      <c r="X533" s="26"/>
      <c r="Y533" s="26"/>
    </row>
    <row r="534" ht="15.75" customHeight="1">
      <c r="K534" s="26"/>
      <c r="L534" s="26"/>
      <c r="M534" s="26"/>
      <c r="W534" s="26"/>
      <c r="X534" s="26"/>
      <c r="Y534" s="26"/>
    </row>
    <row r="535" ht="15.75" customHeight="1">
      <c r="K535" s="26"/>
      <c r="L535" s="26"/>
      <c r="M535" s="26"/>
      <c r="W535" s="26"/>
      <c r="X535" s="26"/>
      <c r="Y535" s="26"/>
    </row>
    <row r="536" ht="15.75" customHeight="1">
      <c r="K536" s="26"/>
      <c r="L536" s="26"/>
      <c r="M536" s="26"/>
      <c r="W536" s="26"/>
      <c r="X536" s="26"/>
      <c r="Y536" s="26"/>
    </row>
    <row r="537" ht="15.75" customHeight="1">
      <c r="K537" s="26"/>
      <c r="L537" s="26"/>
      <c r="M537" s="26"/>
      <c r="W537" s="26"/>
      <c r="X537" s="26"/>
      <c r="Y537" s="26"/>
    </row>
    <row r="538" ht="15.75" customHeight="1">
      <c r="K538" s="26"/>
      <c r="L538" s="26"/>
      <c r="M538" s="26"/>
      <c r="W538" s="26"/>
      <c r="X538" s="26"/>
      <c r="Y538" s="26"/>
    </row>
    <row r="539" ht="15.75" customHeight="1">
      <c r="K539" s="26"/>
      <c r="L539" s="26"/>
      <c r="M539" s="26"/>
      <c r="W539" s="26"/>
      <c r="X539" s="26"/>
      <c r="Y539" s="26"/>
    </row>
    <row r="540" ht="15.75" customHeight="1">
      <c r="K540" s="26"/>
      <c r="L540" s="26"/>
      <c r="M540" s="26"/>
      <c r="W540" s="26"/>
      <c r="X540" s="26"/>
      <c r="Y540" s="26"/>
    </row>
    <row r="541" ht="15.75" customHeight="1">
      <c r="K541" s="26"/>
      <c r="L541" s="26"/>
      <c r="M541" s="26"/>
      <c r="W541" s="26"/>
      <c r="X541" s="26"/>
      <c r="Y541" s="26"/>
    </row>
    <row r="542" ht="15.75" customHeight="1">
      <c r="K542" s="26"/>
      <c r="L542" s="26"/>
      <c r="M542" s="26"/>
      <c r="W542" s="26"/>
      <c r="X542" s="26"/>
      <c r="Y542" s="26"/>
    </row>
    <row r="543" ht="15.75" customHeight="1">
      <c r="K543" s="26"/>
      <c r="L543" s="26"/>
      <c r="M543" s="26"/>
      <c r="W543" s="26"/>
      <c r="X543" s="26"/>
      <c r="Y543" s="26"/>
    </row>
    <row r="544" ht="15.75" customHeight="1">
      <c r="K544" s="26"/>
      <c r="L544" s="26"/>
      <c r="M544" s="26"/>
      <c r="W544" s="26"/>
      <c r="X544" s="26"/>
      <c r="Y544" s="26"/>
    </row>
    <row r="545" ht="15.75" customHeight="1">
      <c r="K545" s="26"/>
      <c r="L545" s="26"/>
      <c r="M545" s="26"/>
      <c r="W545" s="26"/>
      <c r="X545" s="26"/>
      <c r="Y545" s="26"/>
    </row>
    <row r="546" ht="15.75" customHeight="1">
      <c r="K546" s="26"/>
      <c r="L546" s="26"/>
      <c r="M546" s="26"/>
      <c r="W546" s="26"/>
      <c r="X546" s="26"/>
      <c r="Y546" s="26"/>
    </row>
    <row r="547" ht="15.75" customHeight="1">
      <c r="K547" s="26"/>
      <c r="L547" s="26"/>
      <c r="M547" s="26"/>
      <c r="W547" s="26"/>
      <c r="X547" s="26"/>
      <c r="Y547" s="26"/>
    </row>
    <row r="548" ht="15.75" customHeight="1">
      <c r="K548" s="26"/>
      <c r="L548" s="26"/>
      <c r="M548" s="26"/>
      <c r="W548" s="26"/>
      <c r="X548" s="26"/>
      <c r="Y548" s="26"/>
    </row>
    <row r="549" ht="15.75" customHeight="1">
      <c r="K549" s="26"/>
      <c r="L549" s="26"/>
      <c r="M549" s="26"/>
      <c r="W549" s="26"/>
      <c r="X549" s="26"/>
      <c r="Y549" s="26"/>
    </row>
    <row r="550" ht="15.75" customHeight="1">
      <c r="K550" s="26"/>
      <c r="L550" s="26"/>
      <c r="M550" s="26"/>
      <c r="W550" s="26"/>
      <c r="X550" s="26"/>
      <c r="Y550" s="26"/>
    </row>
    <row r="551" ht="15.75" customHeight="1">
      <c r="K551" s="26"/>
      <c r="L551" s="26"/>
      <c r="M551" s="26"/>
      <c r="W551" s="26"/>
      <c r="X551" s="26"/>
      <c r="Y551" s="26"/>
    </row>
    <row r="552" ht="15.75" customHeight="1">
      <c r="K552" s="26"/>
      <c r="L552" s="26"/>
      <c r="M552" s="26"/>
      <c r="W552" s="26"/>
      <c r="X552" s="26"/>
      <c r="Y552" s="26"/>
    </row>
    <row r="553" ht="15.75" customHeight="1">
      <c r="K553" s="26"/>
      <c r="L553" s="26"/>
      <c r="M553" s="26"/>
      <c r="W553" s="26"/>
      <c r="X553" s="26"/>
      <c r="Y553" s="26"/>
    </row>
    <row r="554" ht="15.75" customHeight="1">
      <c r="K554" s="26"/>
      <c r="L554" s="26"/>
      <c r="M554" s="26"/>
      <c r="W554" s="26"/>
      <c r="X554" s="26"/>
      <c r="Y554" s="26"/>
    </row>
    <row r="555" ht="15.75" customHeight="1">
      <c r="K555" s="26"/>
      <c r="L555" s="26"/>
      <c r="M555" s="26"/>
      <c r="W555" s="26"/>
      <c r="X555" s="26"/>
      <c r="Y555" s="26"/>
    </row>
    <row r="556" ht="15.75" customHeight="1">
      <c r="K556" s="26"/>
      <c r="L556" s="26"/>
      <c r="M556" s="26"/>
      <c r="W556" s="26"/>
      <c r="X556" s="26"/>
      <c r="Y556" s="26"/>
    </row>
    <row r="557" ht="15.75" customHeight="1">
      <c r="K557" s="26"/>
      <c r="L557" s="26"/>
      <c r="M557" s="26"/>
      <c r="W557" s="26"/>
      <c r="X557" s="26"/>
      <c r="Y557" s="26"/>
    </row>
    <row r="558" ht="15.75" customHeight="1">
      <c r="K558" s="26"/>
      <c r="L558" s="26"/>
      <c r="M558" s="26"/>
      <c r="W558" s="26"/>
      <c r="X558" s="26"/>
      <c r="Y558" s="26"/>
    </row>
    <row r="559" ht="15.75" customHeight="1">
      <c r="K559" s="26"/>
      <c r="L559" s="26"/>
      <c r="M559" s="26"/>
      <c r="W559" s="26"/>
      <c r="X559" s="26"/>
      <c r="Y559" s="26"/>
    </row>
    <row r="560" ht="15.75" customHeight="1">
      <c r="K560" s="26"/>
      <c r="L560" s="26"/>
      <c r="M560" s="26"/>
      <c r="W560" s="26"/>
      <c r="X560" s="26"/>
      <c r="Y560" s="26"/>
    </row>
    <row r="561" ht="15.75" customHeight="1">
      <c r="K561" s="26"/>
      <c r="L561" s="26"/>
      <c r="M561" s="26"/>
      <c r="W561" s="26"/>
      <c r="X561" s="26"/>
      <c r="Y561" s="26"/>
    </row>
    <row r="562" ht="15.75" customHeight="1">
      <c r="K562" s="26"/>
      <c r="L562" s="26"/>
      <c r="M562" s="26"/>
      <c r="W562" s="26"/>
      <c r="X562" s="26"/>
      <c r="Y562" s="26"/>
    </row>
    <row r="563" ht="15.75" customHeight="1">
      <c r="K563" s="26"/>
      <c r="L563" s="26"/>
      <c r="M563" s="26"/>
      <c r="W563" s="26"/>
      <c r="X563" s="26"/>
      <c r="Y563" s="26"/>
    </row>
    <row r="564" ht="15.75" customHeight="1">
      <c r="K564" s="26"/>
      <c r="L564" s="26"/>
      <c r="M564" s="26"/>
      <c r="W564" s="26"/>
      <c r="X564" s="26"/>
      <c r="Y564" s="26"/>
    </row>
    <row r="565" ht="15.75" customHeight="1">
      <c r="K565" s="26"/>
      <c r="L565" s="26"/>
      <c r="M565" s="26"/>
      <c r="W565" s="26"/>
      <c r="X565" s="26"/>
      <c r="Y565" s="26"/>
    </row>
    <row r="566" ht="15.75" customHeight="1">
      <c r="K566" s="26"/>
      <c r="L566" s="26"/>
      <c r="M566" s="26"/>
      <c r="W566" s="26"/>
      <c r="X566" s="26"/>
      <c r="Y566" s="26"/>
    </row>
    <row r="567" ht="15.75" customHeight="1">
      <c r="K567" s="26"/>
      <c r="L567" s="26"/>
      <c r="M567" s="26"/>
      <c r="W567" s="26"/>
      <c r="X567" s="26"/>
      <c r="Y567" s="26"/>
    </row>
    <row r="568" ht="15.75" customHeight="1">
      <c r="K568" s="26"/>
      <c r="L568" s="26"/>
      <c r="M568" s="26"/>
      <c r="W568" s="26"/>
      <c r="X568" s="26"/>
      <c r="Y568" s="26"/>
    </row>
    <row r="569" ht="15.75" customHeight="1">
      <c r="K569" s="26"/>
      <c r="L569" s="26"/>
      <c r="M569" s="26"/>
      <c r="W569" s="26"/>
      <c r="X569" s="26"/>
      <c r="Y569" s="26"/>
    </row>
    <row r="570" ht="15.75" customHeight="1">
      <c r="K570" s="26"/>
      <c r="L570" s="26"/>
      <c r="M570" s="26"/>
      <c r="W570" s="26"/>
      <c r="X570" s="26"/>
      <c r="Y570" s="26"/>
    </row>
    <row r="571" ht="15.75" customHeight="1">
      <c r="K571" s="26"/>
      <c r="L571" s="26"/>
      <c r="M571" s="26"/>
      <c r="W571" s="26"/>
      <c r="X571" s="26"/>
      <c r="Y571" s="26"/>
    </row>
    <row r="572" ht="15.75" customHeight="1">
      <c r="K572" s="26"/>
      <c r="L572" s="26"/>
      <c r="M572" s="26"/>
      <c r="W572" s="26"/>
      <c r="X572" s="26"/>
      <c r="Y572" s="26"/>
    </row>
    <row r="573" ht="15.75" customHeight="1">
      <c r="K573" s="26"/>
      <c r="L573" s="26"/>
      <c r="M573" s="26"/>
      <c r="W573" s="26"/>
      <c r="X573" s="26"/>
      <c r="Y573" s="26"/>
    </row>
    <row r="574" ht="15.75" customHeight="1">
      <c r="K574" s="26"/>
      <c r="L574" s="26"/>
      <c r="M574" s="26"/>
      <c r="W574" s="26"/>
      <c r="X574" s="26"/>
      <c r="Y574" s="26"/>
    </row>
    <row r="575" ht="15.75" customHeight="1">
      <c r="K575" s="26"/>
      <c r="L575" s="26"/>
      <c r="M575" s="26"/>
      <c r="W575" s="26"/>
      <c r="X575" s="26"/>
      <c r="Y575" s="26"/>
    </row>
    <row r="576" ht="15.75" customHeight="1">
      <c r="K576" s="26"/>
      <c r="L576" s="26"/>
      <c r="M576" s="26"/>
      <c r="W576" s="26"/>
      <c r="X576" s="26"/>
      <c r="Y576" s="26"/>
    </row>
    <row r="577" ht="15.75" customHeight="1">
      <c r="K577" s="26"/>
      <c r="L577" s="26"/>
      <c r="M577" s="26"/>
      <c r="W577" s="26"/>
      <c r="X577" s="26"/>
      <c r="Y577" s="26"/>
    </row>
    <row r="578" ht="15.75" customHeight="1">
      <c r="K578" s="26"/>
      <c r="L578" s="26"/>
      <c r="M578" s="26"/>
      <c r="W578" s="26"/>
      <c r="X578" s="26"/>
      <c r="Y578" s="26"/>
    </row>
    <row r="579" ht="15.75" customHeight="1">
      <c r="K579" s="26"/>
      <c r="L579" s="26"/>
      <c r="M579" s="26"/>
      <c r="W579" s="26"/>
      <c r="X579" s="26"/>
      <c r="Y579" s="26"/>
    </row>
    <row r="580" ht="15.75" customHeight="1">
      <c r="K580" s="26"/>
      <c r="L580" s="26"/>
      <c r="M580" s="26"/>
      <c r="W580" s="26"/>
      <c r="X580" s="26"/>
      <c r="Y580" s="26"/>
    </row>
    <row r="581" ht="15.75" customHeight="1">
      <c r="K581" s="26"/>
      <c r="L581" s="26"/>
      <c r="M581" s="26"/>
      <c r="W581" s="26"/>
      <c r="X581" s="26"/>
      <c r="Y581" s="26"/>
    </row>
    <row r="582" ht="15.75" customHeight="1">
      <c r="K582" s="26"/>
      <c r="L582" s="26"/>
      <c r="M582" s="26"/>
      <c r="W582" s="26"/>
      <c r="X582" s="26"/>
      <c r="Y582" s="26"/>
    </row>
    <row r="583" ht="15.75" customHeight="1">
      <c r="K583" s="26"/>
      <c r="L583" s="26"/>
      <c r="M583" s="26"/>
      <c r="W583" s="26"/>
      <c r="X583" s="26"/>
      <c r="Y583" s="26"/>
    </row>
    <row r="584" ht="15.75" customHeight="1">
      <c r="K584" s="26"/>
      <c r="L584" s="26"/>
      <c r="M584" s="26"/>
      <c r="W584" s="26"/>
      <c r="X584" s="26"/>
      <c r="Y584" s="26"/>
    </row>
    <row r="585" ht="15.75" customHeight="1">
      <c r="K585" s="26"/>
      <c r="L585" s="26"/>
      <c r="M585" s="26"/>
      <c r="W585" s="26"/>
      <c r="X585" s="26"/>
      <c r="Y585" s="26"/>
    </row>
    <row r="586" ht="15.75" customHeight="1">
      <c r="K586" s="26"/>
      <c r="L586" s="26"/>
      <c r="M586" s="26"/>
      <c r="W586" s="26"/>
      <c r="X586" s="26"/>
      <c r="Y586" s="26"/>
    </row>
    <row r="587" ht="15.75" customHeight="1">
      <c r="K587" s="26"/>
      <c r="L587" s="26"/>
      <c r="M587" s="26"/>
      <c r="W587" s="26"/>
      <c r="X587" s="26"/>
      <c r="Y587" s="26"/>
    </row>
    <row r="588" ht="15.75" customHeight="1">
      <c r="K588" s="26"/>
      <c r="L588" s="26"/>
      <c r="M588" s="26"/>
      <c r="W588" s="26"/>
      <c r="X588" s="26"/>
      <c r="Y588" s="26"/>
    </row>
    <row r="589" ht="15.75" customHeight="1">
      <c r="K589" s="26"/>
      <c r="L589" s="26"/>
      <c r="M589" s="26"/>
      <c r="W589" s="26"/>
      <c r="X589" s="26"/>
      <c r="Y589" s="26"/>
    </row>
    <row r="590" ht="15.75" customHeight="1">
      <c r="K590" s="26"/>
      <c r="L590" s="26"/>
      <c r="M590" s="26"/>
      <c r="W590" s="26"/>
      <c r="X590" s="26"/>
      <c r="Y590" s="26"/>
    </row>
    <row r="591" ht="15.75" customHeight="1">
      <c r="K591" s="26"/>
      <c r="L591" s="26"/>
      <c r="M591" s="26"/>
      <c r="W591" s="26"/>
      <c r="X591" s="26"/>
      <c r="Y591" s="26"/>
    </row>
    <row r="592" ht="15.75" customHeight="1">
      <c r="K592" s="26"/>
      <c r="L592" s="26"/>
      <c r="M592" s="26"/>
      <c r="W592" s="26"/>
      <c r="X592" s="26"/>
      <c r="Y592" s="26"/>
    </row>
    <row r="593" ht="15.75" customHeight="1">
      <c r="K593" s="26"/>
      <c r="L593" s="26"/>
      <c r="M593" s="26"/>
      <c r="W593" s="26"/>
      <c r="X593" s="26"/>
      <c r="Y593" s="26"/>
    </row>
    <row r="594" ht="15.75" customHeight="1">
      <c r="K594" s="26"/>
      <c r="L594" s="26"/>
      <c r="M594" s="26"/>
      <c r="W594" s="26"/>
      <c r="X594" s="26"/>
      <c r="Y594" s="26"/>
    </row>
    <row r="595" ht="15.75" customHeight="1">
      <c r="K595" s="26"/>
      <c r="L595" s="26"/>
      <c r="M595" s="26"/>
      <c r="W595" s="26"/>
      <c r="X595" s="26"/>
      <c r="Y595" s="26"/>
    </row>
    <row r="596" ht="15.75" customHeight="1">
      <c r="K596" s="26"/>
      <c r="L596" s="26"/>
      <c r="M596" s="26"/>
      <c r="W596" s="26"/>
      <c r="X596" s="26"/>
      <c r="Y596" s="26"/>
    </row>
    <row r="597" ht="15.75" customHeight="1">
      <c r="K597" s="26"/>
      <c r="L597" s="26"/>
      <c r="M597" s="26"/>
      <c r="W597" s="26"/>
      <c r="X597" s="26"/>
      <c r="Y597" s="26"/>
    </row>
    <row r="598" ht="15.75" customHeight="1">
      <c r="K598" s="26"/>
      <c r="L598" s="26"/>
      <c r="M598" s="26"/>
      <c r="W598" s="26"/>
      <c r="X598" s="26"/>
      <c r="Y598" s="26"/>
    </row>
    <row r="599" ht="15.75" customHeight="1">
      <c r="K599" s="26"/>
      <c r="L599" s="26"/>
      <c r="M599" s="26"/>
      <c r="W599" s="26"/>
      <c r="X599" s="26"/>
      <c r="Y599" s="26"/>
    </row>
    <row r="600" ht="15.75" customHeight="1">
      <c r="K600" s="26"/>
      <c r="L600" s="26"/>
      <c r="M600" s="26"/>
      <c r="W600" s="26"/>
      <c r="X600" s="26"/>
      <c r="Y600" s="26"/>
    </row>
    <row r="601" ht="15.75" customHeight="1">
      <c r="K601" s="26"/>
      <c r="L601" s="26"/>
      <c r="M601" s="26"/>
      <c r="W601" s="26"/>
      <c r="X601" s="26"/>
      <c r="Y601" s="26"/>
    </row>
    <row r="602" ht="15.75" customHeight="1">
      <c r="K602" s="26"/>
      <c r="L602" s="26"/>
      <c r="M602" s="26"/>
      <c r="W602" s="26"/>
      <c r="X602" s="26"/>
      <c r="Y602" s="26"/>
    </row>
    <row r="603" ht="15.75" customHeight="1">
      <c r="K603" s="26"/>
      <c r="L603" s="26"/>
      <c r="M603" s="26"/>
      <c r="W603" s="26"/>
      <c r="X603" s="26"/>
      <c r="Y603" s="26"/>
    </row>
    <row r="604" ht="15.75" customHeight="1">
      <c r="K604" s="26"/>
      <c r="L604" s="26"/>
      <c r="M604" s="26"/>
      <c r="W604" s="26"/>
      <c r="X604" s="26"/>
      <c r="Y604" s="26"/>
    </row>
    <row r="605" ht="15.75" customHeight="1">
      <c r="K605" s="26"/>
      <c r="L605" s="26"/>
      <c r="M605" s="26"/>
      <c r="W605" s="26"/>
      <c r="X605" s="26"/>
      <c r="Y605" s="26"/>
    </row>
    <row r="606" ht="15.75" customHeight="1">
      <c r="K606" s="26"/>
      <c r="L606" s="26"/>
      <c r="M606" s="26"/>
      <c r="W606" s="26"/>
      <c r="X606" s="26"/>
      <c r="Y606" s="26"/>
    </row>
    <row r="607" ht="15.75" customHeight="1">
      <c r="K607" s="26"/>
      <c r="L607" s="26"/>
      <c r="M607" s="26"/>
      <c r="W607" s="26"/>
      <c r="X607" s="26"/>
      <c r="Y607" s="26"/>
    </row>
    <row r="608" ht="15.75" customHeight="1">
      <c r="K608" s="26"/>
      <c r="L608" s="26"/>
      <c r="M608" s="26"/>
      <c r="W608" s="26"/>
      <c r="X608" s="26"/>
      <c r="Y608" s="26"/>
    </row>
    <row r="609" ht="15.75" customHeight="1">
      <c r="K609" s="26"/>
      <c r="L609" s="26"/>
      <c r="M609" s="26"/>
      <c r="W609" s="26"/>
      <c r="X609" s="26"/>
      <c r="Y609" s="26"/>
    </row>
    <row r="610" ht="15.75" customHeight="1">
      <c r="K610" s="26"/>
      <c r="L610" s="26"/>
      <c r="M610" s="26"/>
      <c r="W610" s="26"/>
      <c r="X610" s="26"/>
      <c r="Y610" s="26"/>
    </row>
    <row r="611" ht="15.75" customHeight="1">
      <c r="K611" s="26"/>
      <c r="L611" s="26"/>
      <c r="M611" s="26"/>
      <c r="W611" s="26"/>
      <c r="X611" s="26"/>
      <c r="Y611" s="26"/>
    </row>
    <row r="612" ht="15.75" customHeight="1">
      <c r="K612" s="26"/>
      <c r="L612" s="26"/>
      <c r="M612" s="26"/>
      <c r="W612" s="26"/>
      <c r="X612" s="26"/>
      <c r="Y612" s="26"/>
    </row>
    <row r="613" ht="15.75" customHeight="1">
      <c r="K613" s="26"/>
      <c r="L613" s="26"/>
      <c r="M613" s="26"/>
      <c r="W613" s="26"/>
      <c r="X613" s="26"/>
      <c r="Y613" s="26"/>
    </row>
    <row r="614" ht="15.75" customHeight="1">
      <c r="K614" s="26"/>
      <c r="L614" s="26"/>
      <c r="M614" s="26"/>
      <c r="W614" s="26"/>
      <c r="X614" s="26"/>
      <c r="Y614" s="26"/>
    </row>
    <row r="615" ht="15.75" customHeight="1">
      <c r="K615" s="26"/>
      <c r="L615" s="26"/>
      <c r="M615" s="26"/>
      <c r="W615" s="26"/>
      <c r="X615" s="26"/>
      <c r="Y615" s="26"/>
    </row>
    <row r="616" ht="15.75" customHeight="1">
      <c r="K616" s="26"/>
      <c r="L616" s="26"/>
      <c r="M616" s="26"/>
      <c r="W616" s="26"/>
      <c r="X616" s="26"/>
      <c r="Y616" s="26"/>
    </row>
    <row r="617" ht="15.75" customHeight="1">
      <c r="K617" s="26"/>
      <c r="L617" s="26"/>
      <c r="M617" s="26"/>
      <c r="W617" s="26"/>
      <c r="X617" s="26"/>
      <c r="Y617" s="26"/>
    </row>
    <row r="618" ht="15.75" customHeight="1">
      <c r="K618" s="26"/>
      <c r="L618" s="26"/>
      <c r="M618" s="26"/>
      <c r="W618" s="26"/>
      <c r="X618" s="26"/>
      <c r="Y618" s="26"/>
    </row>
    <row r="619" ht="15.75" customHeight="1">
      <c r="K619" s="26"/>
      <c r="L619" s="26"/>
      <c r="M619" s="26"/>
      <c r="W619" s="26"/>
      <c r="X619" s="26"/>
      <c r="Y619" s="26"/>
    </row>
    <row r="620" ht="15.75" customHeight="1">
      <c r="K620" s="26"/>
      <c r="L620" s="26"/>
      <c r="M620" s="26"/>
      <c r="W620" s="26"/>
      <c r="X620" s="26"/>
      <c r="Y620" s="26"/>
    </row>
    <row r="621" ht="15.75" customHeight="1">
      <c r="K621" s="26"/>
      <c r="L621" s="26"/>
      <c r="M621" s="26"/>
      <c r="W621" s="26"/>
      <c r="X621" s="26"/>
      <c r="Y621" s="26"/>
    </row>
    <row r="622" ht="15.75" customHeight="1">
      <c r="K622" s="26"/>
      <c r="L622" s="26"/>
      <c r="M622" s="26"/>
      <c r="W622" s="26"/>
      <c r="X622" s="26"/>
      <c r="Y622" s="26"/>
    </row>
    <row r="623" ht="15.75" customHeight="1">
      <c r="K623" s="26"/>
      <c r="L623" s="26"/>
      <c r="M623" s="26"/>
      <c r="W623" s="26"/>
      <c r="X623" s="26"/>
      <c r="Y623" s="26"/>
    </row>
    <row r="624" ht="15.75" customHeight="1">
      <c r="K624" s="26"/>
      <c r="L624" s="26"/>
      <c r="M624" s="26"/>
      <c r="W624" s="26"/>
      <c r="X624" s="26"/>
      <c r="Y624" s="26"/>
    </row>
    <row r="625" ht="15.75" customHeight="1">
      <c r="K625" s="26"/>
      <c r="L625" s="26"/>
      <c r="M625" s="26"/>
      <c r="W625" s="26"/>
      <c r="X625" s="26"/>
      <c r="Y625" s="26"/>
    </row>
    <row r="626" ht="15.75" customHeight="1">
      <c r="K626" s="26"/>
      <c r="L626" s="26"/>
      <c r="M626" s="26"/>
      <c r="W626" s="26"/>
      <c r="X626" s="26"/>
      <c r="Y626" s="26"/>
    </row>
    <row r="627" ht="15.75" customHeight="1">
      <c r="K627" s="26"/>
      <c r="L627" s="26"/>
      <c r="M627" s="26"/>
      <c r="W627" s="26"/>
      <c r="X627" s="26"/>
      <c r="Y627" s="26"/>
    </row>
    <row r="628" ht="15.75" customHeight="1">
      <c r="K628" s="26"/>
      <c r="L628" s="26"/>
      <c r="M628" s="26"/>
      <c r="W628" s="26"/>
      <c r="X628" s="26"/>
      <c r="Y628" s="26"/>
    </row>
    <row r="629" ht="15.75" customHeight="1">
      <c r="K629" s="26"/>
      <c r="L629" s="26"/>
      <c r="M629" s="26"/>
      <c r="W629" s="26"/>
      <c r="X629" s="26"/>
      <c r="Y629" s="26"/>
    </row>
    <row r="630" ht="15.75" customHeight="1">
      <c r="K630" s="26"/>
      <c r="L630" s="26"/>
      <c r="M630" s="26"/>
      <c r="W630" s="26"/>
      <c r="X630" s="26"/>
      <c r="Y630" s="26"/>
    </row>
    <row r="631" ht="15.75" customHeight="1">
      <c r="K631" s="26"/>
      <c r="L631" s="26"/>
      <c r="M631" s="26"/>
      <c r="W631" s="26"/>
      <c r="X631" s="26"/>
      <c r="Y631" s="26"/>
    </row>
    <row r="632" ht="15.75" customHeight="1">
      <c r="K632" s="26"/>
      <c r="L632" s="26"/>
      <c r="M632" s="26"/>
      <c r="W632" s="26"/>
      <c r="X632" s="26"/>
      <c r="Y632" s="26"/>
    </row>
    <row r="633" ht="15.75" customHeight="1">
      <c r="K633" s="26"/>
      <c r="L633" s="26"/>
      <c r="M633" s="26"/>
      <c r="W633" s="26"/>
      <c r="X633" s="26"/>
      <c r="Y633" s="26"/>
    </row>
    <row r="634" ht="15.75" customHeight="1">
      <c r="K634" s="26"/>
      <c r="L634" s="26"/>
      <c r="M634" s="26"/>
      <c r="W634" s="26"/>
      <c r="X634" s="26"/>
      <c r="Y634" s="26"/>
    </row>
    <row r="635" ht="15.75" customHeight="1">
      <c r="K635" s="26"/>
      <c r="L635" s="26"/>
      <c r="M635" s="26"/>
      <c r="W635" s="26"/>
      <c r="X635" s="26"/>
      <c r="Y635" s="26"/>
    </row>
    <row r="636" ht="15.75" customHeight="1">
      <c r="K636" s="26"/>
      <c r="L636" s="26"/>
      <c r="M636" s="26"/>
      <c r="W636" s="26"/>
      <c r="X636" s="26"/>
      <c r="Y636" s="26"/>
    </row>
    <row r="637" ht="15.75" customHeight="1">
      <c r="K637" s="26"/>
      <c r="L637" s="26"/>
      <c r="M637" s="26"/>
      <c r="W637" s="26"/>
      <c r="X637" s="26"/>
      <c r="Y637" s="26"/>
    </row>
    <row r="638" ht="15.75" customHeight="1">
      <c r="K638" s="26"/>
      <c r="L638" s="26"/>
      <c r="M638" s="26"/>
      <c r="W638" s="26"/>
      <c r="X638" s="26"/>
      <c r="Y638" s="26"/>
    </row>
    <row r="639" ht="15.75" customHeight="1">
      <c r="K639" s="26"/>
      <c r="L639" s="26"/>
      <c r="M639" s="26"/>
      <c r="W639" s="26"/>
      <c r="X639" s="26"/>
      <c r="Y639" s="26"/>
    </row>
    <row r="640" ht="15.75" customHeight="1">
      <c r="K640" s="26"/>
      <c r="L640" s="26"/>
      <c r="M640" s="26"/>
      <c r="W640" s="26"/>
      <c r="X640" s="26"/>
      <c r="Y640" s="26"/>
    </row>
    <row r="641" ht="15.75" customHeight="1">
      <c r="K641" s="26"/>
      <c r="L641" s="26"/>
      <c r="M641" s="26"/>
      <c r="W641" s="26"/>
      <c r="X641" s="26"/>
      <c r="Y641" s="26"/>
    </row>
    <row r="642" ht="15.75" customHeight="1">
      <c r="K642" s="26"/>
      <c r="L642" s="26"/>
      <c r="M642" s="26"/>
      <c r="W642" s="26"/>
      <c r="X642" s="26"/>
      <c r="Y642" s="26"/>
    </row>
    <row r="643" ht="15.75" customHeight="1">
      <c r="K643" s="26"/>
      <c r="L643" s="26"/>
      <c r="M643" s="26"/>
      <c r="W643" s="26"/>
      <c r="X643" s="26"/>
      <c r="Y643" s="26"/>
    </row>
    <row r="644" ht="15.75" customHeight="1">
      <c r="K644" s="26"/>
      <c r="L644" s="26"/>
      <c r="M644" s="26"/>
      <c r="W644" s="26"/>
      <c r="X644" s="26"/>
      <c r="Y644" s="26"/>
    </row>
    <row r="645" ht="15.75" customHeight="1">
      <c r="K645" s="26"/>
      <c r="L645" s="26"/>
      <c r="M645" s="26"/>
      <c r="W645" s="26"/>
      <c r="X645" s="26"/>
      <c r="Y645" s="26"/>
    </row>
    <row r="646" ht="15.75" customHeight="1">
      <c r="K646" s="26"/>
      <c r="L646" s="26"/>
      <c r="M646" s="26"/>
      <c r="W646" s="26"/>
      <c r="X646" s="26"/>
      <c r="Y646" s="26"/>
    </row>
    <row r="647" ht="15.75" customHeight="1">
      <c r="K647" s="26"/>
      <c r="L647" s="26"/>
      <c r="M647" s="26"/>
      <c r="W647" s="26"/>
      <c r="X647" s="26"/>
      <c r="Y647" s="26"/>
    </row>
    <row r="648" ht="15.75" customHeight="1">
      <c r="K648" s="26"/>
      <c r="L648" s="26"/>
      <c r="M648" s="26"/>
      <c r="W648" s="26"/>
      <c r="X648" s="26"/>
      <c r="Y648" s="26"/>
    </row>
    <row r="649" ht="15.75" customHeight="1">
      <c r="K649" s="26"/>
      <c r="L649" s="26"/>
      <c r="M649" s="26"/>
      <c r="W649" s="26"/>
      <c r="X649" s="26"/>
      <c r="Y649" s="26"/>
    </row>
    <row r="650" ht="15.75" customHeight="1">
      <c r="K650" s="26"/>
      <c r="L650" s="26"/>
      <c r="M650" s="26"/>
      <c r="W650" s="26"/>
      <c r="X650" s="26"/>
      <c r="Y650" s="26"/>
    </row>
    <row r="651" ht="15.75" customHeight="1">
      <c r="K651" s="26"/>
      <c r="L651" s="26"/>
      <c r="M651" s="26"/>
      <c r="W651" s="26"/>
      <c r="X651" s="26"/>
      <c r="Y651" s="26"/>
    </row>
    <row r="652" ht="15.75" customHeight="1">
      <c r="K652" s="26"/>
      <c r="L652" s="26"/>
      <c r="M652" s="26"/>
      <c r="W652" s="26"/>
      <c r="X652" s="26"/>
      <c r="Y652" s="26"/>
    </row>
    <row r="653" ht="15.75" customHeight="1">
      <c r="K653" s="26"/>
      <c r="L653" s="26"/>
      <c r="M653" s="26"/>
      <c r="W653" s="26"/>
      <c r="X653" s="26"/>
      <c r="Y653" s="26"/>
    </row>
    <row r="654" ht="15.75" customHeight="1">
      <c r="K654" s="26"/>
      <c r="L654" s="26"/>
      <c r="M654" s="26"/>
      <c r="W654" s="26"/>
      <c r="X654" s="26"/>
      <c r="Y654" s="26"/>
    </row>
    <row r="655" ht="15.75" customHeight="1">
      <c r="K655" s="26"/>
      <c r="L655" s="26"/>
      <c r="M655" s="26"/>
      <c r="W655" s="26"/>
      <c r="X655" s="26"/>
      <c r="Y655" s="26"/>
    </row>
    <row r="656" ht="15.75" customHeight="1">
      <c r="K656" s="26"/>
      <c r="L656" s="26"/>
      <c r="M656" s="26"/>
      <c r="W656" s="26"/>
      <c r="X656" s="26"/>
      <c r="Y656" s="26"/>
    </row>
    <row r="657" ht="15.75" customHeight="1">
      <c r="K657" s="26"/>
      <c r="L657" s="26"/>
      <c r="M657" s="26"/>
      <c r="W657" s="26"/>
      <c r="X657" s="26"/>
      <c r="Y657" s="26"/>
    </row>
    <row r="658" ht="15.75" customHeight="1">
      <c r="K658" s="26"/>
      <c r="L658" s="26"/>
      <c r="M658" s="26"/>
      <c r="W658" s="26"/>
      <c r="X658" s="26"/>
      <c r="Y658" s="26"/>
    </row>
    <row r="659" ht="15.75" customHeight="1">
      <c r="K659" s="26"/>
      <c r="L659" s="26"/>
      <c r="M659" s="26"/>
      <c r="W659" s="26"/>
      <c r="X659" s="26"/>
      <c r="Y659" s="26"/>
    </row>
    <row r="660" ht="15.75" customHeight="1">
      <c r="K660" s="26"/>
      <c r="L660" s="26"/>
      <c r="M660" s="26"/>
      <c r="W660" s="26"/>
      <c r="X660" s="26"/>
      <c r="Y660" s="26"/>
    </row>
    <row r="661" ht="15.75" customHeight="1">
      <c r="K661" s="26"/>
      <c r="L661" s="26"/>
      <c r="M661" s="26"/>
      <c r="W661" s="26"/>
      <c r="X661" s="26"/>
      <c r="Y661" s="26"/>
    </row>
    <row r="662" ht="15.75" customHeight="1">
      <c r="K662" s="26"/>
      <c r="L662" s="26"/>
      <c r="M662" s="26"/>
      <c r="W662" s="26"/>
      <c r="X662" s="26"/>
      <c r="Y662" s="26"/>
    </row>
    <row r="663" ht="15.75" customHeight="1">
      <c r="K663" s="26"/>
      <c r="L663" s="26"/>
      <c r="M663" s="26"/>
      <c r="W663" s="26"/>
      <c r="X663" s="26"/>
      <c r="Y663" s="26"/>
    </row>
    <row r="664" ht="15.75" customHeight="1">
      <c r="K664" s="26"/>
      <c r="L664" s="26"/>
      <c r="M664" s="26"/>
      <c r="W664" s="26"/>
      <c r="X664" s="26"/>
      <c r="Y664" s="26"/>
    </row>
    <row r="665" ht="15.75" customHeight="1">
      <c r="K665" s="26"/>
      <c r="L665" s="26"/>
      <c r="M665" s="26"/>
      <c r="W665" s="26"/>
      <c r="X665" s="26"/>
      <c r="Y665" s="26"/>
    </row>
    <row r="666" ht="15.75" customHeight="1">
      <c r="K666" s="26"/>
      <c r="L666" s="26"/>
      <c r="M666" s="26"/>
      <c r="W666" s="26"/>
      <c r="X666" s="26"/>
      <c r="Y666" s="26"/>
    </row>
    <row r="667" ht="15.75" customHeight="1">
      <c r="K667" s="26"/>
      <c r="L667" s="26"/>
      <c r="M667" s="26"/>
      <c r="W667" s="26"/>
      <c r="X667" s="26"/>
      <c r="Y667" s="26"/>
    </row>
    <row r="668" ht="15.75" customHeight="1">
      <c r="K668" s="26"/>
      <c r="L668" s="26"/>
      <c r="M668" s="26"/>
      <c r="W668" s="26"/>
      <c r="X668" s="26"/>
      <c r="Y668" s="26"/>
    </row>
    <row r="669" ht="15.75" customHeight="1">
      <c r="K669" s="26"/>
      <c r="L669" s="26"/>
      <c r="M669" s="26"/>
      <c r="W669" s="26"/>
      <c r="X669" s="26"/>
      <c r="Y669" s="26"/>
    </row>
    <row r="670" ht="15.75" customHeight="1">
      <c r="K670" s="26"/>
      <c r="L670" s="26"/>
      <c r="M670" s="26"/>
      <c r="W670" s="26"/>
      <c r="X670" s="26"/>
      <c r="Y670" s="26"/>
    </row>
    <row r="671" ht="15.75" customHeight="1">
      <c r="K671" s="26"/>
      <c r="L671" s="26"/>
      <c r="M671" s="26"/>
      <c r="W671" s="26"/>
      <c r="X671" s="26"/>
      <c r="Y671" s="26"/>
    </row>
    <row r="672" ht="15.75" customHeight="1">
      <c r="K672" s="26"/>
      <c r="L672" s="26"/>
      <c r="M672" s="26"/>
      <c r="W672" s="26"/>
      <c r="X672" s="26"/>
      <c r="Y672" s="26"/>
    </row>
    <row r="673" ht="15.75" customHeight="1">
      <c r="K673" s="26"/>
      <c r="L673" s="26"/>
      <c r="M673" s="26"/>
      <c r="W673" s="26"/>
      <c r="X673" s="26"/>
      <c r="Y673" s="26"/>
    </row>
    <row r="674" ht="15.75" customHeight="1">
      <c r="K674" s="26"/>
      <c r="L674" s="26"/>
      <c r="M674" s="26"/>
      <c r="W674" s="26"/>
      <c r="X674" s="26"/>
      <c r="Y674" s="26"/>
    </row>
    <row r="675" ht="15.75" customHeight="1">
      <c r="K675" s="26"/>
      <c r="L675" s="26"/>
      <c r="M675" s="26"/>
      <c r="W675" s="26"/>
      <c r="X675" s="26"/>
      <c r="Y675" s="26"/>
    </row>
    <row r="676" ht="15.75" customHeight="1">
      <c r="K676" s="26"/>
      <c r="L676" s="26"/>
      <c r="M676" s="26"/>
      <c r="W676" s="26"/>
      <c r="X676" s="26"/>
      <c r="Y676" s="26"/>
    </row>
    <row r="677" ht="15.75" customHeight="1">
      <c r="K677" s="26"/>
      <c r="L677" s="26"/>
      <c r="M677" s="26"/>
      <c r="W677" s="26"/>
      <c r="X677" s="26"/>
      <c r="Y677" s="26"/>
    </row>
    <row r="678" ht="15.75" customHeight="1">
      <c r="K678" s="26"/>
      <c r="L678" s="26"/>
      <c r="M678" s="26"/>
      <c r="W678" s="26"/>
      <c r="X678" s="26"/>
      <c r="Y678" s="26"/>
    </row>
    <row r="679" ht="15.75" customHeight="1">
      <c r="K679" s="26"/>
      <c r="L679" s="26"/>
      <c r="M679" s="26"/>
      <c r="W679" s="26"/>
      <c r="X679" s="26"/>
      <c r="Y679" s="26"/>
    </row>
    <row r="680" ht="15.75" customHeight="1">
      <c r="K680" s="26"/>
      <c r="L680" s="26"/>
      <c r="M680" s="26"/>
      <c r="W680" s="26"/>
      <c r="X680" s="26"/>
      <c r="Y680" s="26"/>
    </row>
    <row r="681" ht="15.75" customHeight="1">
      <c r="K681" s="26"/>
      <c r="L681" s="26"/>
      <c r="M681" s="26"/>
      <c r="W681" s="26"/>
      <c r="X681" s="26"/>
      <c r="Y681" s="26"/>
    </row>
    <row r="682" ht="15.75" customHeight="1">
      <c r="K682" s="26"/>
      <c r="L682" s="26"/>
      <c r="M682" s="26"/>
      <c r="W682" s="26"/>
      <c r="X682" s="26"/>
      <c r="Y682" s="26"/>
    </row>
    <row r="683" ht="15.75" customHeight="1">
      <c r="K683" s="26"/>
      <c r="L683" s="26"/>
      <c r="M683" s="26"/>
      <c r="W683" s="26"/>
      <c r="X683" s="26"/>
      <c r="Y683" s="26"/>
    </row>
    <row r="684" ht="15.75" customHeight="1">
      <c r="K684" s="26"/>
      <c r="L684" s="26"/>
      <c r="M684" s="26"/>
      <c r="W684" s="26"/>
      <c r="X684" s="26"/>
      <c r="Y684" s="26"/>
    </row>
    <row r="685" ht="15.75" customHeight="1">
      <c r="K685" s="26"/>
      <c r="L685" s="26"/>
      <c r="M685" s="26"/>
      <c r="W685" s="26"/>
      <c r="X685" s="26"/>
      <c r="Y685" s="26"/>
    </row>
    <row r="686" ht="15.75" customHeight="1">
      <c r="K686" s="26"/>
      <c r="L686" s="26"/>
      <c r="M686" s="26"/>
      <c r="W686" s="26"/>
      <c r="X686" s="26"/>
      <c r="Y686" s="26"/>
    </row>
    <row r="687" ht="15.75" customHeight="1">
      <c r="K687" s="26"/>
      <c r="L687" s="26"/>
      <c r="M687" s="26"/>
      <c r="W687" s="26"/>
      <c r="X687" s="26"/>
      <c r="Y687" s="26"/>
    </row>
    <row r="688" ht="15.75" customHeight="1">
      <c r="K688" s="26"/>
      <c r="L688" s="26"/>
      <c r="M688" s="26"/>
      <c r="W688" s="26"/>
      <c r="X688" s="26"/>
      <c r="Y688" s="26"/>
    </row>
    <row r="689" ht="15.75" customHeight="1">
      <c r="K689" s="26"/>
      <c r="L689" s="26"/>
      <c r="M689" s="26"/>
      <c r="W689" s="26"/>
      <c r="X689" s="26"/>
      <c r="Y689" s="26"/>
    </row>
    <row r="690" ht="15.75" customHeight="1">
      <c r="K690" s="26"/>
      <c r="L690" s="26"/>
      <c r="M690" s="26"/>
      <c r="W690" s="26"/>
      <c r="X690" s="26"/>
      <c r="Y690" s="26"/>
    </row>
    <row r="691" ht="15.75" customHeight="1">
      <c r="K691" s="26"/>
      <c r="L691" s="26"/>
      <c r="M691" s="26"/>
      <c r="W691" s="26"/>
      <c r="X691" s="26"/>
      <c r="Y691" s="26"/>
    </row>
    <row r="692" ht="15.75" customHeight="1">
      <c r="K692" s="26"/>
      <c r="L692" s="26"/>
      <c r="M692" s="26"/>
      <c r="W692" s="26"/>
      <c r="X692" s="26"/>
      <c r="Y692" s="26"/>
    </row>
    <row r="693" ht="15.75" customHeight="1">
      <c r="K693" s="26"/>
      <c r="L693" s="26"/>
      <c r="M693" s="26"/>
      <c r="W693" s="26"/>
      <c r="X693" s="26"/>
      <c r="Y693" s="26"/>
    </row>
    <row r="694" ht="15.75" customHeight="1">
      <c r="K694" s="26"/>
      <c r="L694" s="26"/>
      <c r="M694" s="26"/>
      <c r="W694" s="26"/>
      <c r="X694" s="26"/>
      <c r="Y694" s="26"/>
    </row>
    <row r="695" ht="15.75" customHeight="1">
      <c r="K695" s="26"/>
      <c r="L695" s="26"/>
      <c r="M695" s="26"/>
      <c r="W695" s="26"/>
      <c r="X695" s="26"/>
      <c r="Y695" s="26"/>
    </row>
    <row r="696" ht="15.75" customHeight="1">
      <c r="K696" s="26"/>
      <c r="L696" s="26"/>
      <c r="M696" s="26"/>
      <c r="W696" s="26"/>
      <c r="X696" s="26"/>
      <c r="Y696" s="26"/>
    </row>
    <row r="697" ht="15.75" customHeight="1">
      <c r="K697" s="26"/>
      <c r="L697" s="26"/>
      <c r="M697" s="26"/>
      <c r="W697" s="26"/>
      <c r="X697" s="26"/>
      <c r="Y697" s="26"/>
    </row>
    <row r="698" ht="15.75" customHeight="1">
      <c r="K698" s="26"/>
      <c r="L698" s="26"/>
      <c r="M698" s="26"/>
      <c r="W698" s="26"/>
      <c r="X698" s="26"/>
      <c r="Y698" s="26"/>
    </row>
    <row r="699" ht="15.75" customHeight="1">
      <c r="K699" s="26"/>
      <c r="L699" s="26"/>
      <c r="M699" s="26"/>
      <c r="W699" s="26"/>
      <c r="X699" s="26"/>
      <c r="Y699" s="26"/>
    </row>
    <row r="700" ht="15.75" customHeight="1">
      <c r="K700" s="26"/>
      <c r="L700" s="26"/>
      <c r="M700" s="26"/>
      <c r="W700" s="26"/>
      <c r="X700" s="26"/>
      <c r="Y700" s="26"/>
    </row>
    <row r="701" ht="15.75" customHeight="1">
      <c r="K701" s="26"/>
      <c r="L701" s="26"/>
      <c r="M701" s="26"/>
      <c r="W701" s="26"/>
      <c r="X701" s="26"/>
      <c r="Y701" s="26"/>
    </row>
    <row r="702" ht="15.75" customHeight="1">
      <c r="K702" s="26"/>
      <c r="L702" s="26"/>
      <c r="M702" s="26"/>
      <c r="W702" s="26"/>
      <c r="X702" s="26"/>
      <c r="Y702" s="26"/>
    </row>
    <row r="703" ht="15.75" customHeight="1">
      <c r="K703" s="26"/>
      <c r="L703" s="26"/>
      <c r="M703" s="26"/>
      <c r="W703" s="26"/>
      <c r="X703" s="26"/>
      <c r="Y703" s="26"/>
    </row>
    <row r="704" ht="15.75" customHeight="1">
      <c r="K704" s="26"/>
      <c r="L704" s="26"/>
      <c r="M704" s="26"/>
      <c r="W704" s="26"/>
      <c r="X704" s="26"/>
      <c r="Y704" s="26"/>
    </row>
    <row r="705" ht="15.75" customHeight="1">
      <c r="K705" s="26"/>
      <c r="L705" s="26"/>
      <c r="M705" s="26"/>
      <c r="W705" s="26"/>
      <c r="X705" s="26"/>
      <c r="Y705" s="26"/>
    </row>
    <row r="706" ht="15.75" customHeight="1">
      <c r="K706" s="26"/>
      <c r="L706" s="26"/>
      <c r="M706" s="26"/>
      <c r="W706" s="26"/>
      <c r="X706" s="26"/>
      <c r="Y706" s="26"/>
    </row>
    <row r="707" ht="15.75" customHeight="1">
      <c r="K707" s="26"/>
      <c r="L707" s="26"/>
      <c r="M707" s="26"/>
      <c r="W707" s="26"/>
      <c r="X707" s="26"/>
      <c r="Y707" s="26"/>
    </row>
    <row r="708" ht="15.75" customHeight="1">
      <c r="K708" s="26"/>
      <c r="L708" s="26"/>
      <c r="M708" s="26"/>
      <c r="W708" s="26"/>
      <c r="X708" s="26"/>
      <c r="Y708" s="26"/>
    </row>
    <row r="709" ht="15.75" customHeight="1">
      <c r="K709" s="26"/>
      <c r="L709" s="26"/>
      <c r="M709" s="26"/>
      <c r="W709" s="26"/>
      <c r="X709" s="26"/>
      <c r="Y709" s="26"/>
    </row>
    <row r="710" ht="15.75" customHeight="1">
      <c r="K710" s="26"/>
      <c r="L710" s="26"/>
      <c r="M710" s="26"/>
      <c r="W710" s="26"/>
      <c r="X710" s="26"/>
      <c r="Y710" s="26"/>
    </row>
    <row r="711" ht="15.75" customHeight="1">
      <c r="K711" s="26"/>
      <c r="L711" s="26"/>
      <c r="M711" s="26"/>
      <c r="W711" s="26"/>
      <c r="X711" s="26"/>
      <c r="Y711" s="26"/>
    </row>
    <row r="712" ht="15.75" customHeight="1">
      <c r="K712" s="26"/>
      <c r="L712" s="26"/>
      <c r="M712" s="26"/>
      <c r="W712" s="26"/>
      <c r="X712" s="26"/>
      <c r="Y712" s="26"/>
    </row>
    <row r="713" ht="15.75" customHeight="1">
      <c r="K713" s="26"/>
      <c r="L713" s="26"/>
      <c r="M713" s="26"/>
      <c r="W713" s="26"/>
      <c r="X713" s="26"/>
      <c r="Y713" s="26"/>
    </row>
    <row r="714" ht="15.75" customHeight="1">
      <c r="K714" s="26"/>
      <c r="L714" s="26"/>
      <c r="M714" s="26"/>
      <c r="W714" s="26"/>
      <c r="X714" s="26"/>
      <c r="Y714" s="26"/>
    </row>
    <row r="715" ht="15.75" customHeight="1">
      <c r="K715" s="26"/>
      <c r="L715" s="26"/>
      <c r="M715" s="26"/>
      <c r="W715" s="26"/>
      <c r="X715" s="26"/>
      <c r="Y715" s="26"/>
    </row>
    <row r="716" ht="15.75" customHeight="1">
      <c r="K716" s="26"/>
      <c r="L716" s="26"/>
      <c r="M716" s="26"/>
      <c r="W716" s="26"/>
      <c r="X716" s="26"/>
      <c r="Y716" s="26"/>
    </row>
    <row r="717" ht="15.75" customHeight="1">
      <c r="K717" s="26"/>
      <c r="L717" s="26"/>
      <c r="M717" s="26"/>
      <c r="W717" s="26"/>
      <c r="X717" s="26"/>
      <c r="Y717" s="26"/>
    </row>
    <row r="718" ht="15.75" customHeight="1">
      <c r="K718" s="26"/>
      <c r="L718" s="26"/>
      <c r="M718" s="26"/>
      <c r="W718" s="26"/>
      <c r="X718" s="26"/>
      <c r="Y718" s="26"/>
    </row>
    <row r="719" ht="15.75" customHeight="1">
      <c r="K719" s="26"/>
      <c r="L719" s="26"/>
      <c r="M719" s="26"/>
      <c r="W719" s="26"/>
      <c r="X719" s="26"/>
      <c r="Y719" s="26"/>
    </row>
    <row r="720" ht="15.75" customHeight="1">
      <c r="K720" s="26"/>
      <c r="L720" s="26"/>
      <c r="M720" s="26"/>
      <c r="W720" s="26"/>
      <c r="X720" s="26"/>
      <c r="Y720" s="26"/>
    </row>
    <row r="721" ht="15.75" customHeight="1">
      <c r="K721" s="26"/>
      <c r="L721" s="26"/>
      <c r="M721" s="26"/>
      <c r="W721" s="26"/>
      <c r="X721" s="26"/>
      <c r="Y721" s="26"/>
    </row>
    <row r="722" ht="15.75" customHeight="1">
      <c r="K722" s="26"/>
      <c r="L722" s="26"/>
      <c r="M722" s="26"/>
      <c r="W722" s="26"/>
      <c r="X722" s="26"/>
      <c r="Y722" s="26"/>
    </row>
    <row r="723" ht="15.75" customHeight="1">
      <c r="K723" s="26"/>
      <c r="L723" s="26"/>
      <c r="M723" s="26"/>
      <c r="W723" s="26"/>
      <c r="X723" s="26"/>
      <c r="Y723" s="26"/>
    </row>
    <row r="724" ht="15.75" customHeight="1">
      <c r="K724" s="26"/>
      <c r="L724" s="26"/>
      <c r="M724" s="26"/>
      <c r="W724" s="26"/>
      <c r="X724" s="26"/>
      <c r="Y724" s="26"/>
    </row>
    <row r="725" ht="15.75" customHeight="1">
      <c r="K725" s="26"/>
      <c r="L725" s="26"/>
      <c r="M725" s="26"/>
      <c r="W725" s="26"/>
      <c r="X725" s="26"/>
      <c r="Y725" s="26"/>
    </row>
    <row r="726" ht="15.75" customHeight="1">
      <c r="K726" s="26"/>
      <c r="L726" s="26"/>
      <c r="M726" s="26"/>
      <c r="W726" s="26"/>
      <c r="X726" s="26"/>
      <c r="Y726" s="26"/>
    </row>
    <row r="727" ht="15.75" customHeight="1">
      <c r="K727" s="26"/>
      <c r="L727" s="26"/>
      <c r="M727" s="26"/>
      <c r="W727" s="26"/>
      <c r="X727" s="26"/>
      <c r="Y727" s="26"/>
    </row>
    <row r="728" ht="15.75" customHeight="1">
      <c r="K728" s="26"/>
      <c r="L728" s="26"/>
      <c r="M728" s="26"/>
      <c r="W728" s="26"/>
      <c r="X728" s="26"/>
      <c r="Y728" s="26"/>
    </row>
    <row r="729" ht="15.75" customHeight="1">
      <c r="K729" s="26"/>
      <c r="L729" s="26"/>
      <c r="M729" s="26"/>
      <c r="W729" s="26"/>
      <c r="X729" s="26"/>
      <c r="Y729" s="26"/>
    </row>
    <row r="730" ht="15.75" customHeight="1">
      <c r="K730" s="26"/>
      <c r="L730" s="26"/>
      <c r="M730" s="26"/>
      <c r="W730" s="26"/>
      <c r="X730" s="26"/>
      <c r="Y730" s="26"/>
    </row>
    <row r="731" ht="15.75" customHeight="1">
      <c r="K731" s="26"/>
      <c r="L731" s="26"/>
      <c r="M731" s="26"/>
      <c r="W731" s="26"/>
      <c r="X731" s="26"/>
      <c r="Y731" s="26"/>
    </row>
    <row r="732" ht="15.75" customHeight="1">
      <c r="K732" s="26"/>
      <c r="L732" s="26"/>
      <c r="M732" s="26"/>
      <c r="W732" s="26"/>
      <c r="X732" s="26"/>
      <c r="Y732" s="26"/>
    </row>
    <row r="733" ht="15.75" customHeight="1">
      <c r="K733" s="26"/>
      <c r="L733" s="26"/>
      <c r="M733" s="26"/>
      <c r="W733" s="26"/>
      <c r="X733" s="26"/>
      <c r="Y733" s="26"/>
    </row>
    <row r="734" ht="15.75" customHeight="1">
      <c r="K734" s="26"/>
      <c r="L734" s="26"/>
      <c r="M734" s="26"/>
      <c r="W734" s="26"/>
      <c r="X734" s="26"/>
      <c r="Y734" s="26"/>
    </row>
    <row r="735" ht="15.75" customHeight="1">
      <c r="K735" s="26"/>
      <c r="L735" s="26"/>
      <c r="M735" s="26"/>
      <c r="W735" s="26"/>
      <c r="X735" s="26"/>
      <c r="Y735" s="26"/>
    </row>
    <row r="736" ht="15.75" customHeight="1">
      <c r="K736" s="26"/>
      <c r="L736" s="26"/>
      <c r="M736" s="26"/>
      <c r="W736" s="26"/>
      <c r="X736" s="26"/>
      <c r="Y736" s="26"/>
    </row>
    <row r="737" ht="15.75" customHeight="1">
      <c r="K737" s="26"/>
      <c r="L737" s="26"/>
      <c r="M737" s="26"/>
      <c r="W737" s="26"/>
      <c r="X737" s="26"/>
      <c r="Y737" s="26"/>
    </row>
    <row r="738" ht="15.75" customHeight="1">
      <c r="K738" s="26"/>
      <c r="L738" s="26"/>
      <c r="M738" s="26"/>
      <c r="W738" s="26"/>
      <c r="X738" s="26"/>
      <c r="Y738" s="26"/>
    </row>
    <row r="739" ht="15.75" customHeight="1">
      <c r="K739" s="26"/>
      <c r="L739" s="26"/>
      <c r="M739" s="26"/>
      <c r="W739" s="26"/>
      <c r="X739" s="26"/>
      <c r="Y739" s="26"/>
    </row>
    <row r="740" ht="15.75" customHeight="1">
      <c r="K740" s="26"/>
      <c r="L740" s="26"/>
      <c r="M740" s="26"/>
      <c r="W740" s="26"/>
      <c r="X740" s="26"/>
      <c r="Y740" s="26"/>
    </row>
    <row r="741" ht="15.75" customHeight="1">
      <c r="K741" s="26"/>
      <c r="L741" s="26"/>
      <c r="M741" s="26"/>
      <c r="W741" s="26"/>
      <c r="X741" s="26"/>
      <c r="Y741" s="26"/>
    </row>
    <row r="742" ht="15.75" customHeight="1">
      <c r="K742" s="26"/>
      <c r="L742" s="26"/>
      <c r="M742" s="26"/>
      <c r="W742" s="26"/>
      <c r="X742" s="26"/>
      <c r="Y742" s="26"/>
    </row>
    <row r="743" ht="15.75" customHeight="1">
      <c r="K743" s="26"/>
      <c r="L743" s="26"/>
      <c r="M743" s="26"/>
      <c r="W743" s="26"/>
      <c r="X743" s="26"/>
      <c r="Y743" s="26"/>
    </row>
    <row r="744" ht="15.75" customHeight="1">
      <c r="K744" s="26"/>
      <c r="L744" s="26"/>
      <c r="M744" s="26"/>
      <c r="W744" s="26"/>
      <c r="X744" s="26"/>
      <c r="Y744" s="26"/>
    </row>
    <row r="745" ht="15.75" customHeight="1">
      <c r="K745" s="26"/>
      <c r="L745" s="26"/>
      <c r="M745" s="26"/>
      <c r="W745" s="26"/>
      <c r="X745" s="26"/>
      <c r="Y745" s="26"/>
    </row>
    <row r="746" ht="15.75" customHeight="1">
      <c r="K746" s="26"/>
      <c r="L746" s="26"/>
      <c r="M746" s="26"/>
      <c r="W746" s="26"/>
      <c r="X746" s="26"/>
      <c r="Y746" s="26"/>
    </row>
    <row r="747" ht="15.75" customHeight="1">
      <c r="K747" s="26"/>
      <c r="L747" s="26"/>
      <c r="M747" s="26"/>
      <c r="W747" s="26"/>
      <c r="X747" s="26"/>
      <c r="Y747" s="26"/>
    </row>
    <row r="748" ht="15.75" customHeight="1">
      <c r="K748" s="26"/>
      <c r="L748" s="26"/>
      <c r="M748" s="26"/>
      <c r="W748" s="26"/>
      <c r="X748" s="26"/>
      <c r="Y748" s="26"/>
    </row>
    <row r="749" ht="15.75" customHeight="1">
      <c r="K749" s="26"/>
      <c r="L749" s="26"/>
      <c r="M749" s="26"/>
      <c r="W749" s="26"/>
      <c r="X749" s="26"/>
      <c r="Y749" s="26"/>
    </row>
    <row r="750" ht="15.75" customHeight="1">
      <c r="K750" s="26"/>
      <c r="L750" s="26"/>
      <c r="M750" s="26"/>
      <c r="W750" s="26"/>
      <c r="X750" s="26"/>
      <c r="Y750" s="26"/>
    </row>
    <row r="751" ht="15.75" customHeight="1">
      <c r="K751" s="26"/>
      <c r="L751" s="26"/>
      <c r="M751" s="26"/>
      <c r="W751" s="26"/>
      <c r="X751" s="26"/>
      <c r="Y751" s="26"/>
    </row>
    <row r="752" ht="15.75" customHeight="1">
      <c r="K752" s="26"/>
      <c r="L752" s="26"/>
      <c r="M752" s="26"/>
      <c r="W752" s="26"/>
      <c r="X752" s="26"/>
      <c r="Y752" s="26"/>
    </row>
    <row r="753" ht="15.75" customHeight="1">
      <c r="K753" s="26"/>
      <c r="L753" s="26"/>
      <c r="M753" s="26"/>
      <c r="W753" s="26"/>
      <c r="X753" s="26"/>
      <c r="Y753" s="26"/>
    </row>
    <row r="754" ht="15.75" customHeight="1">
      <c r="K754" s="26"/>
      <c r="L754" s="26"/>
      <c r="M754" s="26"/>
      <c r="W754" s="26"/>
      <c r="X754" s="26"/>
      <c r="Y754" s="26"/>
    </row>
    <row r="755" ht="15.75" customHeight="1">
      <c r="K755" s="26"/>
      <c r="L755" s="26"/>
      <c r="M755" s="26"/>
      <c r="W755" s="26"/>
      <c r="X755" s="26"/>
      <c r="Y755" s="26"/>
    </row>
    <row r="756" ht="15.75" customHeight="1">
      <c r="K756" s="26"/>
      <c r="L756" s="26"/>
      <c r="M756" s="26"/>
      <c r="W756" s="26"/>
      <c r="X756" s="26"/>
      <c r="Y756" s="26"/>
    </row>
    <row r="757" ht="15.75" customHeight="1">
      <c r="K757" s="26"/>
      <c r="L757" s="26"/>
      <c r="M757" s="26"/>
      <c r="W757" s="26"/>
      <c r="X757" s="26"/>
      <c r="Y757" s="26"/>
    </row>
    <row r="758" ht="15.75" customHeight="1">
      <c r="K758" s="26"/>
      <c r="L758" s="26"/>
      <c r="M758" s="26"/>
      <c r="W758" s="26"/>
      <c r="X758" s="26"/>
      <c r="Y758" s="26"/>
    </row>
    <row r="759" ht="15.75" customHeight="1">
      <c r="K759" s="26"/>
      <c r="L759" s="26"/>
      <c r="M759" s="26"/>
      <c r="W759" s="26"/>
      <c r="X759" s="26"/>
      <c r="Y759" s="26"/>
    </row>
    <row r="760" ht="15.75" customHeight="1">
      <c r="K760" s="26"/>
      <c r="L760" s="26"/>
      <c r="M760" s="26"/>
      <c r="W760" s="26"/>
      <c r="X760" s="26"/>
      <c r="Y760" s="26"/>
    </row>
    <row r="761" ht="15.75" customHeight="1">
      <c r="K761" s="26"/>
      <c r="L761" s="26"/>
      <c r="M761" s="26"/>
      <c r="W761" s="26"/>
      <c r="X761" s="26"/>
      <c r="Y761" s="26"/>
    </row>
    <row r="762" ht="15.75" customHeight="1">
      <c r="K762" s="26"/>
      <c r="L762" s="26"/>
      <c r="M762" s="26"/>
      <c r="W762" s="26"/>
      <c r="X762" s="26"/>
      <c r="Y762" s="26"/>
    </row>
    <row r="763" ht="15.75" customHeight="1">
      <c r="K763" s="26"/>
      <c r="L763" s="26"/>
      <c r="M763" s="26"/>
      <c r="W763" s="26"/>
      <c r="X763" s="26"/>
      <c r="Y763" s="26"/>
    </row>
    <row r="764" ht="15.75" customHeight="1">
      <c r="K764" s="26"/>
      <c r="L764" s="26"/>
      <c r="M764" s="26"/>
      <c r="W764" s="26"/>
      <c r="X764" s="26"/>
      <c r="Y764" s="26"/>
    </row>
    <row r="765" ht="15.75" customHeight="1">
      <c r="K765" s="26"/>
      <c r="L765" s="26"/>
      <c r="M765" s="26"/>
      <c r="W765" s="26"/>
      <c r="X765" s="26"/>
      <c r="Y765" s="26"/>
    </row>
    <row r="766" ht="15.75" customHeight="1">
      <c r="K766" s="26"/>
      <c r="L766" s="26"/>
      <c r="M766" s="26"/>
      <c r="W766" s="26"/>
      <c r="X766" s="26"/>
      <c r="Y766" s="26"/>
    </row>
    <row r="767" ht="15.75" customHeight="1">
      <c r="K767" s="26"/>
      <c r="L767" s="26"/>
      <c r="M767" s="26"/>
      <c r="W767" s="26"/>
      <c r="X767" s="26"/>
      <c r="Y767" s="26"/>
    </row>
    <row r="768" ht="15.75" customHeight="1">
      <c r="K768" s="26"/>
      <c r="L768" s="26"/>
      <c r="M768" s="26"/>
      <c r="W768" s="26"/>
      <c r="X768" s="26"/>
      <c r="Y768" s="26"/>
    </row>
    <row r="769" ht="15.75" customHeight="1">
      <c r="K769" s="26"/>
      <c r="L769" s="26"/>
      <c r="M769" s="26"/>
      <c r="W769" s="26"/>
      <c r="X769" s="26"/>
      <c r="Y769" s="26"/>
    </row>
    <row r="770" ht="15.75" customHeight="1">
      <c r="K770" s="26"/>
      <c r="L770" s="26"/>
      <c r="M770" s="26"/>
      <c r="W770" s="26"/>
      <c r="X770" s="26"/>
      <c r="Y770" s="26"/>
    </row>
    <row r="771" ht="15.75" customHeight="1">
      <c r="K771" s="26"/>
      <c r="L771" s="26"/>
      <c r="M771" s="26"/>
      <c r="W771" s="26"/>
      <c r="X771" s="26"/>
      <c r="Y771" s="26"/>
    </row>
    <row r="772" ht="15.75" customHeight="1">
      <c r="K772" s="26"/>
      <c r="L772" s="26"/>
      <c r="M772" s="26"/>
      <c r="W772" s="26"/>
      <c r="X772" s="26"/>
      <c r="Y772" s="26"/>
    </row>
    <row r="773" ht="15.75" customHeight="1">
      <c r="K773" s="26"/>
      <c r="L773" s="26"/>
      <c r="M773" s="26"/>
      <c r="W773" s="26"/>
      <c r="X773" s="26"/>
      <c r="Y773" s="26"/>
    </row>
    <row r="774" ht="15.75" customHeight="1">
      <c r="K774" s="26"/>
      <c r="L774" s="26"/>
      <c r="M774" s="26"/>
      <c r="W774" s="26"/>
      <c r="X774" s="26"/>
      <c r="Y774" s="26"/>
    </row>
    <row r="775" ht="15.75" customHeight="1">
      <c r="K775" s="26"/>
      <c r="L775" s="26"/>
      <c r="M775" s="26"/>
      <c r="W775" s="26"/>
      <c r="X775" s="26"/>
      <c r="Y775" s="26"/>
    </row>
    <row r="776" ht="15.75" customHeight="1">
      <c r="K776" s="26"/>
      <c r="L776" s="26"/>
      <c r="M776" s="26"/>
      <c r="W776" s="26"/>
      <c r="X776" s="26"/>
      <c r="Y776" s="26"/>
    </row>
    <row r="777" ht="15.75" customHeight="1">
      <c r="K777" s="26"/>
      <c r="L777" s="26"/>
      <c r="M777" s="26"/>
      <c r="W777" s="26"/>
      <c r="X777" s="26"/>
      <c r="Y777" s="26"/>
    </row>
    <row r="778" ht="15.75" customHeight="1">
      <c r="K778" s="26"/>
      <c r="L778" s="26"/>
      <c r="M778" s="26"/>
      <c r="W778" s="26"/>
      <c r="X778" s="26"/>
      <c r="Y778" s="26"/>
    </row>
    <row r="779" ht="15.75" customHeight="1">
      <c r="K779" s="26"/>
      <c r="L779" s="26"/>
      <c r="M779" s="26"/>
      <c r="W779" s="26"/>
      <c r="X779" s="26"/>
      <c r="Y779" s="26"/>
    </row>
    <row r="780" ht="15.75" customHeight="1">
      <c r="K780" s="26"/>
      <c r="L780" s="26"/>
      <c r="M780" s="26"/>
      <c r="W780" s="26"/>
      <c r="X780" s="26"/>
      <c r="Y780" s="26"/>
    </row>
    <row r="781" ht="15.75" customHeight="1">
      <c r="K781" s="26"/>
      <c r="L781" s="26"/>
      <c r="M781" s="26"/>
      <c r="W781" s="26"/>
      <c r="X781" s="26"/>
      <c r="Y781" s="26"/>
    </row>
    <row r="782" ht="15.75" customHeight="1">
      <c r="K782" s="26"/>
      <c r="L782" s="26"/>
      <c r="M782" s="26"/>
      <c r="W782" s="26"/>
      <c r="X782" s="26"/>
      <c r="Y782" s="26"/>
    </row>
    <row r="783" ht="15.75" customHeight="1">
      <c r="K783" s="26"/>
      <c r="L783" s="26"/>
      <c r="M783" s="26"/>
      <c r="W783" s="26"/>
      <c r="X783" s="26"/>
      <c r="Y783" s="26"/>
    </row>
    <row r="784" ht="15.75" customHeight="1">
      <c r="K784" s="26"/>
      <c r="L784" s="26"/>
      <c r="M784" s="26"/>
      <c r="W784" s="26"/>
      <c r="X784" s="26"/>
      <c r="Y784" s="26"/>
    </row>
    <row r="785" ht="15.75" customHeight="1">
      <c r="K785" s="26"/>
      <c r="L785" s="26"/>
      <c r="M785" s="26"/>
      <c r="W785" s="26"/>
      <c r="X785" s="26"/>
      <c r="Y785" s="26"/>
    </row>
    <row r="786" ht="15.75" customHeight="1">
      <c r="K786" s="26"/>
      <c r="L786" s="26"/>
      <c r="M786" s="26"/>
      <c r="W786" s="26"/>
      <c r="X786" s="26"/>
      <c r="Y786" s="26"/>
    </row>
    <row r="787" ht="15.75" customHeight="1">
      <c r="K787" s="26"/>
      <c r="L787" s="26"/>
      <c r="M787" s="26"/>
      <c r="W787" s="26"/>
      <c r="X787" s="26"/>
      <c r="Y787" s="26"/>
    </row>
    <row r="788" ht="15.75" customHeight="1">
      <c r="K788" s="26"/>
      <c r="L788" s="26"/>
      <c r="M788" s="26"/>
      <c r="W788" s="26"/>
      <c r="X788" s="26"/>
      <c r="Y788" s="26"/>
    </row>
    <row r="789" ht="15.75" customHeight="1">
      <c r="K789" s="26"/>
      <c r="L789" s="26"/>
      <c r="M789" s="26"/>
      <c r="W789" s="26"/>
      <c r="X789" s="26"/>
      <c r="Y789" s="26"/>
    </row>
    <row r="790" ht="15.75" customHeight="1">
      <c r="K790" s="26"/>
      <c r="L790" s="26"/>
      <c r="M790" s="26"/>
      <c r="W790" s="26"/>
      <c r="X790" s="26"/>
      <c r="Y790" s="26"/>
    </row>
    <row r="791" ht="15.75" customHeight="1">
      <c r="K791" s="26"/>
      <c r="L791" s="26"/>
      <c r="M791" s="26"/>
      <c r="W791" s="26"/>
      <c r="X791" s="26"/>
      <c r="Y791" s="26"/>
    </row>
    <row r="792" ht="15.75" customHeight="1">
      <c r="K792" s="26"/>
      <c r="L792" s="26"/>
      <c r="M792" s="26"/>
      <c r="W792" s="26"/>
      <c r="X792" s="26"/>
      <c r="Y792" s="26"/>
    </row>
    <row r="793" ht="15.75" customHeight="1">
      <c r="K793" s="26"/>
      <c r="L793" s="26"/>
      <c r="M793" s="26"/>
      <c r="W793" s="26"/>
      <c r="X793" s="26"/>
      <c r="Y793" s="26"/>
    </row>
    <row r="794" ht="15.75" customHeight="1">
      <c r="K794" s="26"/>
      <c r="L794" s="26"/>
      <c r="M794" s="26"/>
      <c r="W794" s="26"/>
      <c r="X794" s="26"/>
      <c r="Y794" s="26"/>
    </row>
    <row r="795" ht="15.75" customHeight="1">
      <c r="K795" s="26"/>
      <c r="L795" s="26"/>
      <c r="M795" s="26"/>
      <c r="W795" s="26"/>
      <c r="X795" s="26"/>
      <c r="Y795" s="26"/>
    </row>
    <row r="796" ht="15.75" customHeight="1">
      <c r="K796" s="26"/>
      <c r="L796" s="26"/>
      <c r="M796" s="26"/>
      <c r="W796" s="26"/>
      <c r="X796" s="26"/>
      <c r="Y796" s="26"/>
    </row>
    <row r="797" ht="15.75" customHeight="1">
      <c r="K797" s="26"/>
      <c r="L797" s="26"/>
      <c r="M797" s="26"/>
      <c r="W797" s="26"/>
      <c r="X797" s="26"/>
      <c r="Y797" s="26"/>
    </row>
    <row r="798" ht="15.75" customHeight="1">
      <c r="K798" s="26"/>
      <c r="L798" s="26"/>
      <c r="M798" s="26"/>
      <c r="W798" s="26"/>
      <c r="X798" s="26"/>
      <c r="Y798" s="26"/>
    </row>
    <row r="799" ht="15.75" customHeight="1">
      <c r="K799" s="26"/>
      <c r="L799" s="26"/>
      <c r="M799" s="26"/>
      <c r="W799" s="26"/>
      <c r="X799" s="26"/>
      <c r="Y799" s="26"/>
    </row>
    <row r="800" ht="15.75" customHeight="1">
      <c r="K800" s="26"/>
      <c r="L800" s="26"/>
      <c r="M800" s="26"/>
      <c r="W800" s="26"/>
      <c r="X800" s="26"/>
      <c r="Y800" s="26"/>
    </row>
    <row r="801" ht="15.75" customHeight="1">
      <c r="K801" s="26"/>
      <c r="L801" s="26"/>
      <c r="M801" s="26"/>
      <c r="W801" s="26"/>
      <c r="X801" s="26"/>
      <c r="Y801" s="26"/>
    </row>
    <row r="802" ht="15.75" customHeight="1">
      <c r="K802" s="26"/>
      <c r="L802" s="26"/>
      <c r="M802" s="26"/>
      <c r="W802" s="26"/>
      <c r="X802" s="26"/>
      <c r="Y802" s="26"/>
    </row>
    <row r="803" ht="15.75" customHeight="1">
      <c r="K803" s="26"/>
      <c r="L803" s="26"/>
      <c r="M803" s="26"/>
      <c r="W803" s="26"/>
      <c r="X803" s="26"/>
      <c r="Y803" s="26"/>
    </row>
    <row r="804" ht="15.75" customHeight="1">
      <c r="K804" s="26"/>
      <c r="L804" s="26"/>
      <c r="M804" s="26"/>
      <c r="W804" s="26"/>
      <c r="X804" s="26"/>
      <c r="Y804" s="26"/>
    </row>
    <row r="805" ht="15.75" customHeight="1">
      <c r="K805" s="26"/>
      <c r="L805" s="26"/>
      <c r="M805" s="26"/>
      <c r="W805" s="26"/>
      <c r="X805" s="26"/>
      <c r="Y805" s="26"/>
    </row>
    <row r="806" ht="15.75" customHeight="1">
      <c r="K806" s="26"/>
      <c r="L806" s="26"/>
      <c r="M806" s="26"/>
      <c r="W806" s="26"/>
      <c r="X806" s="26"/>
      <c r="Y806" s="26"/>
    </row>
    <row r="807" ht="15.75" customHeight="1">
      <c r="K807" s="26"/>
      <c r="L807" s="26"/>
      <c r="M807" s="26"/>
      <c r="W807" s="26"/>
      <c r="X807" s="26"/>
      <c r="Y807" s="26"/>
    </row>
    <row r="808" ht="15.75" customHeight="1">
      <c r="K808" s="26"/>
      <c r="L808" s="26"/>
      <c r="M808" s="26"/>
      <c r="W808" s="26"/>
      <c r="X808" s="26"/>
      <c r="Y808" s="26"/>
    </row>
    <row r="809" ht="15.75" customHeight="1">
      <c r="K809" s="26"/>
      <c r="L809" s="26"/>
      <c r="M809" s="26"/>
      <c r="W809" s="26"/>
      <c r="X809" s="26"/>
      <c r="Y809" s="26"/>
    </row>
    <row r="810" ht="15.75" customHeight="1">
      <c r="K810" s="26"/>
      <c r="L810" s="26"/>
      <c r="M810" s="26"/>
      <c r="W810" s="26"/>
      <c r="X810" s="26"/>
      <c r="Y810" s="26"/>
    </row>
    <row r="811" ht="15.75" customHeight="1">
      <c r="K811" s="26"/>
      <c r="L811" s="26"/>
      <c r="M811" s="26"/>
      <c r="W811" s="26"/>
      <c r="X811" s="26"/>
      <c r="Y811" s="26"/>
    </row>
    <row r="812" ht="15.75" customHeight="1">
      <c r="K812" s="26"/>
      <c r="L812" s="26"/>
      <c r="M812" s="26"/>
      <c r="W812" s="26"/>
      <c r="X812" s="26"/>
      <c r="Y812" s="26"/>
    </row>
    <row r="813" ht="15.75" customHeight="1">
      <c r="K813" s="26"/>
      <c r="L813" s="26"/>
      <c r="M813" s="26"/>
      <c r="W813" s="26"/>
      <c r="X813" s="26"/>
      <c r="Y813" s="26"/>
    </row>
    <row r="814" ht="15.75" customHeight="1">
      <c r="K814" s="26"/>
      <c r="L814" s="26"/>
      <c r="M814" s="26"/>
      <c r="W814" s="26"/>
      <c r="X814" s="26"/>
      <c r="Y814" s="26"/>
    </row>
    <row r="815" ht="15.75" customHeight="1">
      <c r="K815" s="26"/>
      <c r="L815" s="26"/>
      <c r="M815" s="26"/>
      <c r="W815" s="26"/>
      <c r="X815" s="26"/>
      <c r="Y815" s="26"/>
    </row>
    <row r="816" ht="15.75" customHeight="1">
      <c r="K816" s="26"/>
      <c r="L816" s="26"/>
      <c r="M816" s="26"/>
      <c r="W816" s="26"/>
      <c r="X816" s="26"/>
      <c r="Y816" s="26"/>
    </row>
    <row r="817" ht="15.75" customHeight="1">
      <c r="K817" s="26"/>
      <c r="L817" s="26"/>
      <c r="M817" s="26"/>
      <c r="W817" s="26"/>
      <c r="X817" s="26"/>
      <c r="Y817" s="26"/>
    </row>
    <row r="818" ht="15.75" customHeight="1">
      <c r="K818" s="26"/>
      <c r="L818" s="26"/>
      <c r="M818" s="26"/>
      <c r="W818" s="26"/>
      <c r="X818" s="26"/>
      <c r="Y818" s="26"/>
    </row>
    <row r="819" ht="15.75" customHeight="1">
      <c r="K819" s="26"/>
      <c r="L819" s="26"/>
      <c r="M819" s="26"/>
      <c r="W819" s="26"/>
      <c r="X819" s="26"/>
      <c r="Y819" s="26"/>
    </row>
    <row r="820" ht="15.75" customHeight="1">
      <c r="K820" s="26"/>
      <c r="L820" s="26"/>
      <c r="M820" s="26"/>
      <c r="W820" s="26"/>
      <c r="X820" s="26"/>
      <c r="Y820" s="26"/>
    </row>
    <row r="821" ht="15.75" customHeight="1">
      <c r="K821" s="26"/>
      <c r="L821" s="26"/>
      <c r="M821" s="26"/>
      <c r="W821" s="26"/>
      <c r="X821" s="26"/>
      <c r="Y821" s="26"/>
    </row>
    <row r="822" ht="15.75" customHeight="1">
      <c r="K822" s="26"/>
      <c r="L822" s="26"/>
      <c r="M822" s="26"/>
      <c r="W822" s="26"/>
      <c r="X822" s="26"/>
      <c r="Y822" s="26"/>
    </row>
    <row r="823" ht="15.75" customHeight="1">
      <c r="K823" s="26"/>
      <c r="L823" s="26"/>
      <c r="M823" s="26"/>
      <c r="W823" s="26"/>
      <c r="X823" s="26"/>
      <c r="Y823" s="26"/>
    </row>
    <row r="824" ht="15.75" customHeight="1">
      <c r="K824" s="26"/>
      <c r="L824" s="26"/>
      <c r="M824" s="26"/>
      <c r="W824" s="26"/>
      <c r="X824" s="26"/>
      <c r="Y824" s="26"/>
    </row>
    <row r="825" ht="15.75" customHeight="1">
      <c r="K825" s="26"/>
      <c r="L825" s="26"/>
      <c r="M825" s="26"/>
      <c r="W825" s="26"/>
      <c r="X825" s="26"/>
      <c r="Y825" s="26"/>
    </row>
    <row r="826" ht="15.75" customHeight="1">
      <c r="K826" s="26"/>
      <c r="L826" s="26"/>
      <c r="M826" s="26"/>
      <c r="W826" s="26"/>
      <c r="X826" s="26"/>
      <c r="Y826" s="26"/>
    </row>
    <row r="827" ht="15.75" customHeight="1">
      <c r="K827" s="26"/>
      <c r="L827" s="26"/>
      <c r="M827" s="26"/>
      <c r="W827" s="26"/>
      <c r="X827" s="26"/>
      <c r="Y827" s="26"/>
    </row>
    <row r="828" ht="15.75" customHeight="1">
      <c r="K828" s="26"/>
      <c r="L828" s="26"/>
      <c r="M828" s="26"/>
      <c r="W828" s="26"/>
      <c r="X828" s="26"/>
      <c r="Y828" s="26"/>
    </row>
    <row r="829" ht="15.75" customHeight="1">
      <c r="K829" s="26"/>
      <c r="L829" s="26"/>
      <c r="M829" s="26"/>
      <c r="W829" s="26"/>
      <c r="X829" s="26"/>
      <c r="Y829" s="26"/>
    </row>
    <row r="830" ht="15.75" customHeight="1">
      <c r="K830" s="26"/>
      <c r="L830" s="26"/>
      <c r="M830" s="26"/>
      <c r="W830" s="26"/>
      <c r="X830" s="26"/>
      <c r="Y830" s="26"/>
    </row>
    <row r="831" ht="15.75" customHeight="1">
      <c r="K831" s="26"/>
      <c r="L831" s="26"/>
      <c r="M831" s="26"/>
      <c r="W831" s="26"/>
      <c r="X831" s="26"/>
      <c r="Y831" s="26"/>
    </row>
    <row r="832" ht="15.75" customHeight="1">
      <c r="K832" s="26"/>
      <c r="L832" s="26"/>
      <c r="M832" s="26"/>
      <c r="W832" s="26"/>
      <c r="X832" s="26"/>
      <c r="Y832" s="26"/>
    </row>
    <row r="833" ht="15.75" customHeight="1">
      <c r="K833" s="26"/>
      <c r="L833" s="26"/>
      <c r="M833" s="26"/>
      <c r="W833" s="26"/>
      <c r="X833" s="26"/>
      <c r="Y833" s="26"/>
    </row>
    <row r="834" ht="15.75" customHeight="1">
      <c r="K834" s="26"/>
      <c r="L834" s="26"/>
      <c r="M834" s="26"/>
      <c r="W834" s="26"/>
      <c r="X834" s="26"/>
      <c r="Y834" s="26"/>
    </row>
    <row r="835" ht="15.75" customHeight="1">
      <c r="K835" s="26"/>
      <c r="L835" s="26"/>
      <c r="M835" s="26"/>
      <c r="W835" s="26"/>
      <c r="X835" s="26"/>
      <c r="Y835" s="26"/>
    </row>
    <row r="836" ht="15.75" customHeight="1">
      <c r="K836" s="26"/>
      <c r="L836" s="26"/>
      <c r="M836" s="26"/>
      <c r="W836" s="26"/>
      <c r="X836" s="26"/>
      <c r="Y836" s="26"/>
    </row>
    <row r="837" ht="15.75" customHeight="1">
      <c r="K837" s="26"/>
      <c r="L837" s="26"/>
      <c r="M837" s="26"/>
      <c r="W837" s="26"/>
      <c r="X837" s="26"/>
      <c r="Y837" s="26"/>
    </row>
    <row r="838" ht="15.75" customHeight="1">
      <c r="K838" s="26"/>
      <c r="L838" s="26"/>
      <c r="M838" s="26"/>
      <c r="W838" s="26"/>
      <c r="X838" s="26"/>
      <c r="Y838" s="26"/>
    </row>
    <row r="839" ht="15.75" customHeight="1">
      <c r="K839" s="26"/>
      <c r="L839" s="26"/>
      <c r="M839" s="26"/>
      <c r="W839" s="26"/>
      <c r="X839" s="26"/>
      <c r="Y839" s="26"/>
    </row>
    <row r="840" ht="15.75" customHeight="1">
      <c r="K840" s="26"/>
      <c r="L840" s="26"/>
      <c r="M840" s="26"/>
      <c r="W840" s="26"/>
      <c r="X840" s="26"/>
      <c r="Y840" s="26"/>
    </row>
    <row r="841" ht="15.75" customHeight="1">
      <c r="K841" s="26"/>
      <c r="L841" s="26"/>
      <c r="M841" s="26"/>
      <c r="W841" s="26"/>
      <c r="X841" s="26"/>
      <c r="Y841" s="26"/>
    </row>
    <row r="842" ht="15.75" customHeight="1">
      <c r="K842" s="26"/>
      <c r="L842" s="26"/>
      <c r="M842" s="26"/>
      <c r="W842" s="26"/>
      <c r="X842" s="26"/>
      <c r="Y842" s="26"/>
    </row>
    <row r="843" ht="15.75" customHeight="1">
      <c r="K843" s="26"/>
      <c r="L843" s="26"/>
      <c r="M843" s="26"/>
      <c r="W843" s="26"/>
      <c r="X843" s="26"/>
      <c r="Y843" s="26"/>
    </row>
    <row r="844" ht="15.75" customHeight="1">
      <c r="K844" s="26"/>
      <c r="L844" s="26"/>
      <c r="M844" s="26"/>
      <c r="W844" s="26"/>
      <c r="X844" s="26"/>
      <c r="Y844" s="26"/>
    </row>
    <row r="845" ht="15.75" customHeight="1">
      <c r="K845" s="26"/>
      <c r="L845" s="26"/>
      <c r="M845" s="26"/>
      <c r="W845" s="26"/>
      <c r="X845" s="26"/>
      <c r="Y845" s="26"/>
    </row>
    <row r="846" ht="15.75" customHeight="1">
      <c r="K846" s="26"/>
      <c r="L846" s="26"/>
      <c r="M846" s="26"/>
      <c r="W846" s="26"/>
      <c r="X846" s="26"/>
      <c r="Y846" s="26"/>
    </row>
    <row r="847" ht="15.75" customHeight="1">
      <c r="K847" s="26"/>
      <c r="L847" s="26"/>
      <c r="M847" s="26"/>
      <c r="W847" s="26"/>
      <c r="X847" s="26"/>
      <c r="Y847" s="26"/>
    </row>
    <row r="848" ht="15.75" customHeight="1">
      <c r="K848" s="26"/>
      <c r="L848" s="26"/>
      <c r="M848" s="26"/>
      <c r="W848" s="26"/>
      <c r="X848" s="26"/>
      <c r="Y848" s="26"/>
    </row>
    <row r="849" ht="15.75" customHeight="1">
      <c r="K849" s="26"/>
      <c r="L849" s="26"/>
      <c r="M849" s="26"/>
      <c r="W849" s="26"/>
      <c r="X849" s="26"/>
      <c r="Y849" s="26"/>
    </row>
    <row r="850" ht="15.75" customHeight="1">
      <c r="K850" s="26"/>
      <c r="L850" s="26"/>
      <c r="M850" s="26"/>
      <c r="W850" s="26"/>
      <c r="X850" s="26"/>
      <c r="Y850" s="26"/>
    </row>
    <row r="851" ht="15.75" customHeight="1">
      <c r="K851" s="26"/>
      <c r="L851" s="26"/>
      <c r="M851" s="26"/>
      <c r="W851" s="26"/>
      <c r="X851" s="26"/>
      <c r="Y851" s="26"/>
    </row>
    <row r="852" ht="15.75" customHeight="1">
      <c r="K852" s="26"/>
      <c r="L852" s="26"/>
      <c r="M852" s="26"/>
      <c r="W852" s="26"/>
      <c r="X852" s="26"/>
      <c r="Y852" s="26"/>
    </row>
    <row r="853" ht="15.75" customHeight="1">
      <c r="K853" s="26"/>
      <c r="L853" s="26"/>
      <c r="M853" s="26"/>
      <c r="W853" s="26"/>
      <c r="X853" s="26"/>
      <c r="Y853" s="26"/>
    </row>
    <row r="854" ht="15.75" customHeight="1">
      <c r="K854" s="26"/>
      <c r="L854" s="26"/>
      <c r="M854" s="26"/>
      <c r="W854" s="26"/>
      <c r="X854" s="26"/>
      <c r="Y854" s="26"/>
    </row>
    <row r="855" ht="15.75" customHeight="1">
      <c r="K855" s="26"/>
      <c r="L855" s="26"/>
      <c r="M855" s="26"/>
      <c r="W855" s="26"/>
      <c r="X855" s="26"/>
      <c r="Y855" s="26"/>
    </row>
    <row r="856" ht="15.75" customHeight="1">
      <c r="K856" s="26"/>
      <c r="L856" s="26"/>
      <c r="M856" s="26"/>
      <c r="W856" s="26"/>
      <c r="X856" s="26"/>
      <c r="Y856" s="26"/>
    </row>
    <row r="857" ht="15.75" customHeight="1">
      <c r="K857" s="26"/>
      <c r="L857" s="26"/>
      <c r="M857" s="26"/>
      <c r="W857" s="26"/>
      <c r="X857" s="26"/>
      <c r="Y857" s="26"/>
    </row>
    <row r="858" ht="15.75" customHeight="1">
      <c r="K858" s="26"/>
      <c r="L858" s="26"/>
      <c r="M858" s="26"/>
      <c r="W858" s="26"/>
      <c r="X858" s="26"/>
      <c r="Y858" s="26"/>
    </row>
    <row r="859" ht="15.75" customHeight="1">
      <c r="K859" s="26"/>
      <c r="L859" s="26"/>
      <c r="M859" s="26"/>
      <c r="W859" s="26"/>
      <c r="X859" s="26"/>
      <c r="Y859" s="26"/>
    </row>
    <row r="860" ht="15.75" customHeight="1">
      <c r="K860" s="26"/>
      <c r="L860" s="26"/>
      <c r="M860" s="26"/>
      <c r="W860" s="26"/>
      <c r="X860" s="26"/>
      <c r="Y860" s="26"/>
    </row>
    <row r="861" ht="15.75" customHeight="1">
      <c r="K861" s="26"/>
      <c r="L861" s="26"/>
      <c r="M861" s="26"/>
      <c r="W861" s="26"/>
      <c r="X861" s="26"/>
      <c r="Y861" s="26"/>
    </row>
    <row r="862" ht="15.75" customHeight="1">
      <c r="K862" s="26"/>
      <c r="L862" s="26"/>
      <c r="M862" s="26"/>
      <c r="W862" s="26"/>
      <c r="X862" s="26"/>
      <c r="Y862" s="26"/>
    </row>
    <row r="863" ht="15.75" customHeight="1">
      <c r="K863" s="26"/>
      <c r="L863" s="26"/>
      <c r="M863" s="26"/>
      <c r="W863" s="26"/>
      <c r="X863" s="26"/>
      <c r="Y863" s="26"/>
    </row>
    <row r="864" ht="15.75" customHeight="1">
      <c r="K864" s="26"/>
      <c r="L864" s="26"/>
      <c r="M864" s="26"/>
      <c r="W864" s="26"/>
      <c r="X864" s="26"/>
      <c r="Y864" s="26"/>
    </row>
    <row r="865" ht="15.75" customHeight="1">
      <c r="K865" s="26"/>
      <c r="L865" s="26"/>
      <c r="M865" s="26"/>
      <c r="W865" s="26"/>
      <c r="X865" s="26"/>
      <c r="Y865" s="26"/>
    </row>
    <row r="866" ht="15.75" customHeight="1">
      <c r="K866" s="26"/>
      <c r="L866" s="26"/>
      <c r="M866" s="26"/>
      <c r="W866" s="26"/>
      <c r="X866" s="26"/>
      <c r="Y866" s="26"/>
    </row>
    <row r="867" ht="15.75" customHeight="1">
      <c r="K867" s="26"/>
      <c r="L867" s="26"/>
      <c r="M867" s="26"/>
      <c r="W867" s="26"/>
      <c r="X867" s="26"/>
      <c r="Y867" s="26"/>
    </row>
    <row r="868" ht="15.75" customHeight="1">
      <c r="K868" s="26"/>
      <c r="L868" s="26"/>
      <c r="M868" s="26"/>
      <c r="W868" s="26"/>
      <c r="X868" s="26"/>
      <c r="Y868" s="26"/>
    </row>
    <row r="869" ht="15.75" customHeight="1">
      <c r="K869" s="26"/>
      <c r="L869" s="26"/>
      <c r="M869" s="26"/>
      <c r="W869" s="26"/>
      <c r="X869" s="26"/>
      <c r="Y869" s="26"/>
    </row>
    <row r="870" ht="15.75" customHeight="1">
      <c r="W870" s="26"/>
      <c r="X870" s="26"/>
      <c r="Y870" s="26"/>
    </row>
    <row r="871" ht="15.75" customHeight="1">
      <c r="W871" s="26"/>
      <c r="X871" s="26"/>
      <c r="Y871" s="26"/>
    </row>
    <row r="872" ht="15.75" customHeight="1">
      <c r="W872" s="26"/>
      <c r="X872" s="26"/>
      <c r="Y872" s="26"/>
    </row>
    <row r="873" ht="15.75" customHeight="1">
      <c r="W873" s="26"/>
      <c r="X873" s="26"/>
      <c r="Y873" s="26"/>
    </row>
    <row r="874" ht="15.75" customHeight="1">
      <c r="W874" s="26"/>
      <c r="X874" s="26"/>
      <c r="Y874" s="26"/>
    </row>
    <row r="875" ht="15.75" customHeight="1">
      <c r="W875" s="26"/>
      <c r="X875" s="26"/>
      <c r="Y875" s="26"/>
    </row>
    <row r="876" ht="15.75" customHeight="1">
      <c r="W876" s="26"/>
      <c r="X876" s="26"/>
      <c r="Y876" s="26"/>
    </row>
    <row r="877" ht="15.75" customHeight="1">
      <c r="W877" s="26"/>
      <c r="X877" s="26"/>
      <c r="Y877" s="26"/>
    </row>
    <row r="878" ht="15.75" customHeight="1">
      <c r="W878" s="26"/>
      <c r="X878" s="26"/>
      <c r="Y878" s="26"/>
    </row>
    <row r="879" ht="15.75" customHeight="1">
      <c r="W879" s="26"/>
      <c r="X879" s="26"/>
      <c r="Y879" s="26"/>
    </row>
    <row r="880" ht="15.75" customHeight="1">
      <c r="W880" s="26"/>
      <c r="X880" s="26"/>
      <c r="Y880" s="26"/>
    </row>
    <row r="881" ht="15.75" customHeight="1">
      <c r="W881" s="26"/>
      <c r="X881" s="26"/>
      <c r="Y881" s="26"/>
    </row>
    <row r="882" ht="15.75" customHeight="1">
      <c r="W882" s="26"/>
      <c r="X882" s="26"/>
      <c r="Y882" s="26"/>
    </row>
    <row r="883" ht="15.75" customHeight="1">
      <c r="W883" s="26"/>
      <c r="X883" s="26"/>
      <c r="Y883" s="26"/>
    </row>
    <row r="884" ht="15.75" customHeight="1">
      <c r="W884" s="26"/>
      <c r="X884" s="26"/>
      <c r="Y884" s="26"/>
    </row>
    <row r="885" ht="15.75" customHeight="1">
      <c r="W885" s="26"/>
      <c r="X885" s="26"/>
      <c r="Y885" s="26"/>
    </row>
    <row r="886" ht="15.75" customHeight="1">
      <c r="W886" s="26"/>
      <c r="X886" s="26"/>
      <c r="Y886" s="26"/>
    </row>
    <row r="887" ht="15.75" customHeight="1">
      <c r="W887" s="26"/>
      <c r="X887" s="26"/>
      <c r="Y887" s="26"/>
    </row>
    <row r="888" ht="15.75" customHeight="1">
      <c r="W888" s="26"/>
      <c r="X888" s="26"/>
      <c r="Y888" s="26"/>
    </row>
    <row r="889" ht="15.75" customHeight="1">
      <c r="W889" s="26"/>
      <c r="X889" s="26"/>
      <c r="Y889" s="26"/>
    </row>
    <row r="890" ht="15.75" customHeight="1">
      <c r="W890" s="26"/>
      <c r="X890" s="26"/>
      <c r="Y890" s="26"/>
    </row>
    <row r="891" ht="15.75" customHeight="1">
      <c r="W891" s="26"/>
      <c r="X891" s="26"/>
      <c r="Y891" s="26"/>
    </row>
    <row r="892" ht="15.75" customHeight="1">
      <c r="W892" s="26"/>
      <c r="X892" s="26"/>
      <c r="Y892" s="26"/>
    </row>
    <row r="893" ht="15.75" customHeight="1">
      <c r="W893" s="26"/>
      <c r="X893" s="26"/>
      <c r="Y893" s="26"/>
    </row>
    <row r="894" ht="15.75" customHeight="1">
      <c r="W894" s="26"/>
      <c r="X894" s="26"/>
      <c r="Y894" s="26"/>
    </row>
    <row r="895" ht="15.75" customHeight="1">
      <c r="W895" s="26"/>
      <c r="X895" s="26"/>
      <c r="Y895" s="26"/>
    </row>
    <row r="896" ht="15.75" customHeight="1">
      <c r="W896" s="26"/>
      <c r="X896" s="26"/>
      <c r="Y896" s="26"/>
    </row>
    <row r="897" ht="15.75" customHeight="1">
      <c r="W897" s="26"/>
      <c r="X897" s="26"/>
      <c r="Y897" s="26"/>
    </row>
    <row r="898" ht="15.75" customHeight="1">
      <c r="W898" s="26"/>
      <c r="X898" s="26"/>
      <c r="Y898" s="26"/>
    </row>
    <row r="899" ht="15.75" customHeight="1">
      <c r="W899" s="26"/>
      <c r="X899" s="26"/>
      <c r="Y899" s="26"/>
    </row>
    <row r="900" ht="15.75" customHeight="1">
      <c r="W900" s="26"/>
      <c r="X900" s="26"/>
      <c r="Y900" s="26"/>
    </row>
    <row r="901" ht="15.75" customHeight="1">
      <c r="W901" s="26"/>
      <c r="X901" s="26"/>
      <c r="Y901" s="26"/>
    </row>
    <row r="902" ht="15.75" customHeight="1">
      <c r="W902" s="26"/>
      <c r="X902" s="26"/>
      <c r="Y902" s="26"/>
    </row>
    <row r="903" ht="15.75" customHeight="1">
      <c r="W903" s="26"/>
      <c r="X903" s="26"/>
      <c r="Y903" s="26"/>
    </row>
    <row r="904" ht="15.75" customHeight="1">
      <c r="W904" s="26"/>
      <c r="X904" s="26"/>
      <c r="Y904" s="26"/>
    </row>
    <row r="905" ht="15.75" customHeight="1">
      <c r="W905" s="26"/>
      <c r="X905" s="26"/>
      <c r="Y905" s="26"/>
    </row>
    <row r="906" ht="15.75" customHeight="1">
      <c r="W906" s="26"/>
      <c r="X906" s="26"/>
      <c r="Y906" s="26"/>
    </row>
    <row r="907" ht="15.75" customHeight="1">
      <c r="W907" s="26"/>
      <c r="X907" s="26"/>
      <c r="Y907" s="26"/>
    </row>
    <row r="908" ht="15.75" customHeight="1">
      <c r="W908" s="26"/>
      <c r="X908" s="26"/>
      <c r="Y908" s="26"/>
    </row>
    <row r="909" ht="15.75" customHeight="1">
      <c r="W909" s="26"/>
      <c r="X909" s="26"/>
      <c r="Y909" s="26"/>
    </row>
    <row r="910" ht="15.75" customHeight="1">
      <c r="W910" s="26"/>
      <c r="X910" s="26"/>
      <c r="Y910" s="26"/>
    </row>
    <row r="911" ht="15.75" customHeight="1">
      <c r="W911" s="26"/>
      <c r="X911" s="26"/>
      <c r="Y911" s="26"/>
    </row>
    <row r="912" ht="15.75" customHeight="1">
      <c r="W912" s="26"/>
      <c r="X912" s="26"/>
      <c r="Y912" s="26"/>
    </row>
    <row r="913" ht="15.75" customHeight="1">
      <c r="W913" s="26"/>
      <c r="X913" s="26"/>
      <c r="Y913" s="26"/>
    </row>
    <row r="914" ht="15.75" customHeight="1">
      <c r="W914" s="26"/>
      <c r="X914" s="26"/>
      <c r="Y914" s="26"/>
    </row>
    <row r="915" ht="15.75" customHeight="1">
      <c r="W915" s="26"/>
      <c r="X915" s="26"/>
      <c r="Y915" s="26"/>
    </row>
    <row r="916" ht="15.75" customHeight="1">
      <c r="W916" s="26"/>
      <c r="X916" s="26"/>
      <c r="Y916" s="26"/>
    </row>
    <row r="917" ht="15.75" customHeight="1">
      <c r="W917" s="26"/>
      <c r="X917" s="26"/>
      <c r="Y917" s="26"/>
    </row>
    <row r="918" ht="15.75" customHeight="1">
      <c r="W918" s="26"/>
      <c r="X918" s="26"/>
      <c r="Y918" s="26"/>
    </row>
    <row r="919" ht="15.75" customHeight="1">
      <c r="W919" s="26"/>
      <c r="X919" s="26"/>
      <c r="Y919" s="26"/>
    </row>
    <row r="920" ht="15.75" customHeight="1">
      <c r="W920" s="26"/>
      <c r="X920" s="26"/>
      <c r="Y920" s="26"/>
    </row>
    <row r="921" ht="15.75" customHeight="1">
      <c r="W921" s="26"/>
      <c r="X921" s="26"/>
      <c r="Y921" s="26"/>
    </row>
    <row r="922" ht="15.75" customHeight="1">
      <c r="W922" s="26"/>
      <c r="X922" s="26"/>
      <c r="Y922" s="26"/>
    </row>
    <row r="923" ht="15.75" customHeight="1">
      <c r="W923" s="26"/>
      <c r="X923" s="26"/>
      <c r="Y923" s="26"/>
    </row>
    <row r="924" ht="15.75" customHeight="1">
      <c r="W924" s="26"/>
      <c r="X924" s="26"/>
      <c r="Y924" s="26"/>
    </row>
    <row r="925" ht="15.75" customHeight="1">
      <c r="W925" s="26"/>
      <c r="X925" s="26"/>
      <c r="Y925" s="26"/>
    </row>
    <row r="926" ht="15.75" customHeight="1">
      <c r="W926" s="26"/>
      <c r="X926" s="26"/>
      <c r="Y926" s="26"/>
    </row>
    <row r="927" ht="15.75" customHeight="1">
      <c r="W927" s="26"/>
      <c r="X927" s="26"/>
      <c r="Y927" s="26"/>
    </row>
    <row r="928" ht="15.75" customHeight="1">
      <c r="W928" s="26"/>
      <c r="X928" s="26"/>
      <c r="Y928" s="26"/>
    </row>
    <row r="929" ht="15.75" customHeight="1">
      <c r="W929" s="26"/>
      <c r="X929" s="26"/>
      <c r="Y929" s="26"/>
    </row>
    <row r="930" ht="15.75" customHeight="1">
      <c r="W930" s="26"/>
      <c r="X930" s="26"/>
      <c r="Y930" s="26"/>
    </row>
    <row r="931" ht="15.75" customHeight="1">
      <c r="W931" s="26"/>
      <c r="X931" s="26"/>
      <c r="Y931" s="26"/>
    </row>
    <row r="932" ht="15.75" customHeight="1">
      <c r="W932" s="26"/>
      <c r="X932" s="26"/>
      <c r="Y932" s="26"/>
    </row>
    <row r="933" ht="15.75" customHeight="1">
      <c r="W933" s="26"/>
      <c r="X933" s="26"/>
      <c r="Y933" s="26"/>
    </row>
    <row r="934" ht="15.75" customHeight="1">
      <c r="W934" s="26"/>
      <c r="X934" s="26"/>
      <c r="Y934" s="26"/>
    </row>
    <row r="935" ht="15.75" customHeight="1">
      <c r="W935" s="26"/>
      <c r="X935" s="26"/>
      <c r="Y935" s="26"/>
    </row>
    <row r="936" ht="15.75" customHeight="1">
      <c r="W936" s="26"/>
      <c r="X936" s="26"/>
      <c r="Y936" s="26"/>
    </row>
    <row r="937" ht="15.75" customHeight="1">
      <c r="W937" s="26"/>
      <c r="X937" s="26"/>
      <c r="Y937" s="26"/>
    </row>
    <row r="938" ht="15.75" customHeight="1">
      <c r="W938" s="26"/>
      <c r="X938" s="26"/>
      <c r="Y938" s="26"/>
    </row>
    <row r="939" ht="15.75" customHeight="1">
      <c r="W939" s="26"/>
      <c r="X939" s="26"/>
      <c r="Y939" s="26"/>
    </row>
    <row r="940" ht="15.75" customHeight="1">
      <c r="W940" s="26"/>
      <c r="X940" s="26"/>
      <c r="Y940" s="26"/>
    </row>
    <row r="941" ht="15.75" customHeight="1">
      <c r="W941" s="26"/>
      <c r="X941" s="26"/>
      <c r="Y941" s="26"/>
    </row>
    <row r="942" ht="15.75" customHeight="1">
      <c r="W942" s="26"/>
      <c r="X942" s="26"/>
      <c r="Y942" s="26"/>
    </row>
    <row r="943" ht="15.75" customHeight="1">
      <c r="W943" s="26"/>
      <c r="X943" s="26"/>
      <c r="Y943" s="26"/>
    </row>
    <row r="944" ht="15.75" customHeight="1">
      <c r="W944" s="26"/>
      <c r="X944" s="26"/>
      <c r="Y944" s="26"/>
    </row>
    <row r="945" ht="15.75" customHeight="1">
      <c r="W945" s="26"/>
      <c r="X945" s="26"/>
      <c r="Y945" s="26"/>
    </row>
    <row r="946" ht="15.75" customHeight="1">
      <c r="W946" s="26"/>
      <c r="X946" s="26"/>
      <c r="Y946" s="26"/>
    </row>
    <row r="947" ht="15.75" customHeight="1">
      <c r="W947" s="26"/>
      <c r="X947" s="26"/>
      <c r="Y947" s="26"/>
    </row>
    <row r="948" ht="15.75" customHeight="1">
      <c r="W948" s="26"/>
      <c r="X948" s="26"/>
      <c r="Y948" s="26"/>
    </row>
    <row r="949" ht="15.75" customHeight="1">
      <c r="W949" s="26"/>
      <c r="X949" s="26"/>
      <c r="Y949" s="26"/>
    </row>
    <row r="950" ht="15.75" customHeight="1">
      <c r="W950" s="26"/>
      <c r="X950" s="26"/>
      <c r="Y950" s="26"/>
    </row>
    <row r="951" ht="15.75" customHeight="1">
      <c r="W951" s="26"/>
      <c r="X951" s="26"/>
      <c r="Y951" s="26"/>
    </row>
    <row r="952" ht="15.75" customHeight="1">
      <c r="W952" s="26"/>
      <c r="X952" s="26"/>
      <c r="Y952" s="26"/>
    </row>
    <row r="953" ht="15.75" customHeight="1">
      <c r="W953" s="26"/>
      <c r="X953" s="26"/>
      <c r="Y953" s="26"/>
    </row>
    <row r="954" ht="15.75" customHeight="1">
      <c r="W954" s="26"/>
      <c r="X954" s="26"/>
      <c r="Y954" s="26"/>
    </row>
    <row r="955" ht="15.75" customHeight="1">
      <c r="W955" s="26"/>
      <c r="X955" s="26"/>
      <c r="Y955" s="26"/>
    </row>
    <row r="956" ht="15.75" customHeight="1">
      <c r="W956" s="26"/>
      <c r="X956" s="26"/>
      <c r="Y956" s="26"/>
    </row>
    <row r="957" ht="15.75" customHeight="1">
      <c r="W957" s="26"/>
      <c r="X957" s="26"/>
      <c r="Y957" s="26"/>
    </row>
    <row r="958" ht="15.75" customHeight="1">
      <c r="W958" s="26"/>
      <c r="X958" s="26"/>
      <c r="Y958" s="26"/>
    </row>
    <row r="959" ht="15.75" customHeight="1">
      <c r="W959" s="26"/>
      <c r="X959" s="26"/>
      <c r="Y959" s="26"/>
    </row>
    <row r="960" ht="15.75" customHeight="1">
      <c r="W960" s="26"/>
      <c r="X960" s="26"/>
      <c r="Y960" s="26"/>
    </row>
    <row r="961" ht="15.75" customHeight="1">
      <c r="W961" s="26"/>
      <c r="X961" s="26"/>
      <c r="Y961" s="26"/>
    </row>
    <row r="962" ht="15.75" customHeight="1">
      <c r="W962" s="26"/>
      <c r="X962" s="26"/>
      <c r="Y962" s="26"/>
    </row>
    <row r="963" ht="15.75" customHeight="1">
      <c r="W963" s="26"/>
      <c r="X963" s="26"/>
      <c r="Y963" s="26"/>
    </row>
    <row r="964" ht="15.75" customHeight="1">
      <c r="W964" s="26"/>
      <c r="X964" s="26"/>
      <c r="Y964" s="26"/>
    </row>
    <row r="965" ht="15.75" customHeight="1">
      <c r="W965" s="26"/>
      <c r="X965" s="26"/>
      <c r="Y965" s="26"/>
    </row>
    <row r="966" ht="15.75" customHeight="1">
      <c r="W966" s="26"/>
      <c r="X966" s="26"/>
      <c r="Y966" s="26"/>
    </row>
    <row r="967" ht="15.75" customHeight="1">
      <c r="W967" s="26"/>
      <c r="X967" s="26"/>
      <c r="Y967" s="26"/>
    </row>
    <row r="968" ht="15.75" customHeight="1">
      <c r="W968" s="26"/>
      <c r="X968" s="26"/>
      <c r="Y968" s="26"/>
    </row>
    <row r="969" ht="15.75" customHeight="1">
      <c r="W969" s="26"/>
      <c r="X969" s="26"/>
      <c r="Y969" s="26"/>
    </row>
    <row r="970" ht="15.75" customHeight="1">
      <c r="W970" s="26"/>
      <c r="X970" s="26"/>
      <c r="Y970" s="26"/>
    </row>
    <row r="971" ht="15.75" customHeight="1">
      <c r="W971" s="26"/>
      <c r="X971" s="26"/>
      <c r="Y971" s="26"/>
    </row>
    <row r="972" ht="15.75" customHeight="1">
      <c r="W972" s="26"/>
      <c r="X972" s="26"/>
      <c r="Y972" s="26"/>
    </row>
    <row r="973" ht="15.75" customHeight="1">
      <c r="W973" s="26"/>
      <c r="X973" s="26"/>
      <c r="Y973" s="26"/>
    </row>
    <row r="974" ht="15.75" customHeight="1">
      <c r="W974" s="26"/>
      <c r="X974" s="26"/>
      <c r="Y974" s="26"/>
    </row>
    <row r="975" ht="15.75" customHeight="1">
      <c r="W975" s="26"/>
      <c r="X975" s="26"/>
      <c r="Y975" s="26"/>
    </row>
    <row r="976" ht="15.75" customHeight="1">
      <c r="W976" s="26"/>
      <c r="X976" s="26"/>
      <c r="Y976" s="26"/>
    </row>
    <row r="977" ht="15.75" customHeight="1">
      <c r="W977" s="26"/>
      <c r="X977" s="26"/>
      <c r="Y977" s="26"/>
    </row>
    <row r="978" ht="15.75" customHeight="1">
      <c r="W978" s="26"/>
      <c r="X978" s="26"/>
      <c r="Y978" s="26"/>
    </row>
    <row r="979" ht="15.75" customHeight="1">
      <c r="W979" s="26"/>
      <c r="X979" s="26"/>
      <c r="Y979" s="26"/>
    </row>
    <row r="980" ht="15.75" customHeight="1">
      <c r="W980" s="26"/>
      <c r="X980" s="26"/>
      <c r="Y980" s="26"/>
    </row>
    <row r="981" ht="15.75" customHeight="1">
      <c r="W981" s="26"/>
      <c r="X981" s="26"/>
      <c r="Y981" s="26"/>
    </row>
    <row r="982" ht="15.75" customHeight="1">
      <c r="W982" s="26"/>
      <c r="X982" s="26"/>
      <c r="Y982" s="26"/>
    </row>
    <row r="983" ht="15.75" customHeight="1">
      <c r="W983" s="26"/>
      <c r="X983" s="26"/>
      <c r="Y983" s="26"/>
    </row>
    <row r="984" ht="15.75" customHeight="1">
      <c r="W984" s="26"/>
      <c r="X984" s="26"/>
      <c r="Y984" s="26"/>
    </row>
    <row r="985" ht="15.75" customHeight="1">
      <c r="W985" s="26"/>
      <c r="X985" s="26"/>
      <c r="Y985" s="26"/>
    </row>
    <row r="986" ht="15.75" customHeight="1">
      <c r="W986" s="26"/>
      <c r="X986" s="26"/>
      <c r="Y986" s="26"/>
    </row>
    <row r="987" ht="15.75" customHeight="1">
      <c r="W987" s="26"/>
      <c r="X987" s="26"/>
      <c r="Y987" s="26"/>
    </row>
    <row r="988" ht="15.75" customHeight="1">
      <c r="W988" s="26"/>
      <c r="X988" s="26"/>
      <c r="Y988" s="26"/>
    </row>
    <row r="989" ht="15.75" customHeight="1">
      <c r="W989" s="26"/>
      <c r="X989" s="26"/>
      <c r="Y989" s="26"/>
    </row>
    <row r="990" ht="15.75" customHeight="1">
      <c r="W990" s="26"/>
      <c r="X990" s="26"/>
      <c r="Y990" s="26"/>
    </row>
    <row r="991" ht="15.75" customHeight="1">
      <c r="W991" s="26"/>
      <c r="X991" s="26"/>
      <c r="Y991" s="26"/>
    </row>
    <row r="992" ht="15.75" customHeight="1">
      <c r="W992" s="26"/>
      <c r="X992" s="26"/>
      <c r="Y992" s="26"/>
    </row>
    <row r="993" ht="15.75" customHeight="1">
      <c r="W993" s="26"/>
      <c r="X993" s="26"/>
      <c r="Y993" s="26"/>
    </row>
    <row r="994" ht="15.75" customHeight="1">
      <c r="W994" s="26"/>
      <c r="X994" s="26"/>
      <c r="Y994" s="26"/>
    </row>
    <row r="995" ht="15.75" customHeight="1">
      <c r="W995" s="26"/>
      <c r="X995" s="26"/>
      <c r="Y995" s="26"/>
    </row>
    <row r="996" ht="15.75" customHeight="1">
      <c r="W996" s="26"/>
      <c r="X996" s="26"/>
      <c r="Y996" s="26"/>
    </row>
    <row r="997" ht="15.75" customHeight="1">
      <c r="W997" s="26"/>
      <c r="X997" s="26"/>
      <c r="Y997" s="26"/>
    </row>
    <row r="998" ht="15.75" customHeight="1">
      <c r="W998" s="26"/>
      <c r="X998" s="26"/>
      <c r="Y998" s="26"/>
    </row>
    <row r="999" ht="15.75" customHeight="1">
      <c r="W999" s="26"/>
      <c r="X999" s="26"/>
      <c r="Y999" s="26"/>
    </row>
    <row r="1000" ht="15.75" customHeight="1">
      <c r="W1000" s="26"/>
      <c r="X1000" s="26"/>
      <c r="Y1000" s="26"/>
    </row>
  </sheetData>
  <conditionalFormatting sqref="N4:N10">
    <cfRule type="expression" dxfId="0" priority="1">
      <formula>(O4:O948)=0%</formula>
    </cfRule>
  </conditionalFormatting>
  <conditionalFormatting sqref="AB4:AB10">
    <cfRule type="expression" dxfId="0" priority="2">
      <formula>(Y4:Y948)=0</formula>
    </cfRule>
  </conditionalFormatting>
  <conditionalFormatting sqref="AC4:AC10">
    <cfRule type="expression" dxfId="0" priority="3">
      <formula>(Y4:Y948)=0</formula>
    </cfRule>
  </conditionalFormatting>
  <conditionalFormatting sqref="AA4:AA10">
    <cfRule type="expression" dxfId="0" priority="4">
      <formula>(Y4:Y948)=0</formula>
    </cfRule>
  </conditionalFormatting>
  <dataValidations>
    <dataValidation type="custom" allowBlank="1" showDropDown="1" showInputMessage="1" showErrorMessage="1" prompt="Por favor verificar las condiciones de diligenciamiento: Está intentando ingresar una redacción que supera el límite de 650 caracteres. O, está intentando ingresar redacción en un producto que no tiene obligaciones." sqref="AC4:AC6 AC8:AC10">
      <formula1>AND((Y4:Y47)&lt;&gt;0, LEN(AC4:AC57)&lt;=650)</formula1>
    </dataValidation>
    <dataValidation type="list" allowBlank="1" showErrorMessage="1" sqref="AB4:AB10">
      <formula1>DATOS!$B:$B</formula1>
    </dataValidation>
  </dataValidations>
  <printOptions/>
  <pageMargins bottom="0.75" footer="0.0" header="0.0" left="0.7" right="0.7" top="0.75"/>
  <pageSetup orientation="landscape"/>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5818E"/>
    <outlinePr summaryBelow="0" summaryRight="0"/>
    <pageSetUpPr/>
  </sheetPr>
  <sheetViews>
    <sheetView showGridLines="0" workbookViewId="0">
      <pane ySplit="3.0" topLeftCell="A4" activePane="bottomLeft" state="frozen"/>
      <selection activeCell="B5" sqref="B5" pane="bottomLeft"/>
    </sheetView>
  </sheetViews>
  <sheetFormatPr customHeight="1" defaultColWidth="12.63" defaultRowHeight="15.0"/>
  <cols>
    <col customWidth="1" min="1" max="1" width="12.63"/>
    <col customWidth="1" min="2" max="2" width="13.25"/>
    <col customWidth="1" min="3" max="5" width="12.63"/>
    <col customWidth="1" min="6" max="6" width="13.38"/>
    <col customWidth="1" min="7" max="7" width="13.13"/>
    <col customWidth="1" min="8" max="8" width="41.38"/>
    <col customWidth="1" hidden="1" min="17" max="17" width="12.63"/>
    <col customWidth="1" min="22" max="22" width="12.63"/>
    <col customWidth="1" min="23" max="24" width="37.63"/>
  </cols>
  <sheetData>
    <row r="1" ht="15.75" customHeight="1">
      <c r="B1" s="7"/>
      <c r="C1" s="8" t="s">
        <v>2595</v>
      </c>
      <c r="D1" s="8"/>
      <c r="E1" s="8"/>
      <c r="F1" s="9"/>
      <c r="G1" s="9"/>
      <c r="H1" s="9"/>
      <c r="I1" s="27"/>
      <c r="J1" s="9"/>
      <c r="K1" s="9"/>
      <c r="L1" s="9"/>
      <c r="M1" s="9"/>
      <c r="N1" s="9"/>
      <c r="O1" s="9"/>
      <c r="P1" s="9"/>
      <c r="Q1" s="9"/>
      <c r="R1" s="9"/>
      <c r="S1" s="9"/>
      <c r="T1" s="27"/>
      <c r="U1" s="27"/>
      <c r="V1" s="9"/>
      <c r="W1" s="9"/>
      <c r="X1" s="9"/>
    </row>
    <row r="2" ht="15.75" customHeight="1">
      <c r="B2" s="7"/>
      <c r="C2" s="8" t="s">
        <v>379</v>
      </c>
      <c r="D2" s="8"/>
      <c r="E2" s="8"/>
      <c r="F2" s="9"/>
      <c r="G2" s="9"/>
      <c r="H2" s="9"/>
      <c r="I2" s="27"/>
      <c r="J2" s="9"/>
      <c r="K2" s="9"/>
      <c r="L2" s="9"/>
      <c r="M2" s="9"/>
      <c r="N2" s="9"/>
      <c r="O2" s="9"/>
      <c r="P2" s="9"/>
      <c r="Q2" s="9"/>
      <c r="R2" s="9"/>
      <c r="S2" s="9"/>
      <c r="T2" s="27"/>
      <c r="U2" s="27"/>
      <c r="V2" s="9"/>
      <c r="W2" s="9"/>
      <c r="X2" s="9"/>
    </row>
    <row r="3" ht="26.25" customHeight="1">
      <c r="B3" s="10" t="str">
        <f t="array" ref="B3:D22">DATOS!W2:Y21</f>
        <v>Subsecretaría</v>
      </c>
      <c r="C3" s="10" t="s">
        <v>380</v>
      </c>
      <c r="D3" s="10" t="s">
        <v>2654</v>
      </c>
      <c r="E3" s="10" t="s">
        <v>381</v>
      </c>
      <c r="F3" s="10" t="str">
        <f t="array" ref="F3:F22">DATOS!Z2:Z21</f>
        <v>Denominación BP</v>
      </c>
      <c r="G3" s="10" t="str">
        <f>IFERROR(__xludf.DUMMYFUNCTION("IMPORTRANGE(""https://docs.google.com/spreadsheets/d/10kDx1JHszIJ4guR_J4FkhaD2tp9F08V6-6wWNGdjK9M/edit?gid=1364963102#gid=1364963102"",""CAU!B2:C"")"),"Producto")</f>
        <v>Producto</v>
      </c>
      <c r="H3" s="10" t="str">
        <f>IFERROR(__xludf.DUMMYFUNCTION("""COMPUTED_VALUE"""),"Actividad única")</f>
        <v>Actividad única</v>
      </c>
      <c r="I3" s="10" t="s">
        <v>13</v>
      </c>
      <c r="J3" s="10" t="s">
        <v>14</v>
      </c>
      <c r="K3" s="10" t="s">
        <v>15</v>
      </c>
      <c r="L3" s="10" t="s">
        <v>16</v>
      </c>
      <c r="M3" s="10" t="s">
        <v>17</v>
      </c>
      <c r="N3" s="10" t="s">
        <v>18</v>
      </c>
      <c r="O3" s="10" t="s">
        <v>19</v>
      </c>
      <c r="P3" s="10" t="s">
        <v>20</v>
      </c>
      <c r="Q3" s="11" t="str">
        <f>IFERROR(__xludf.DUMMYFUNCTION("IMPORTRANGE(""https://docs.google.com/spreadsheets/d/1c0A-c3-FPg3IAv-Auis1DcF62MhcPhVKyq1i1oQ9hso/edit?gid=0#gid=0"",""CAU!F2:F"")"),"Ppto Modificado")</f>
        <v>Ppto Modificado</v>
      </c>
      <c r="R3" s="11" t="str">
        <f>IFERROR(__xludf.DUMMYFUNCTION("IMPORTRANGE(""https://docs.google.com/spreadsheets/d/1c0A-c3-FPg3IAv-Auis1DcF62MhcPhVKyq1i1oQ9hso/edit?gid=0#gid=0"",""CAU!G2:G"")"),"Ejecución")</f>
        <v>Ejecución</v>
      </c>
      <c r="S3" s="11" t="str">
        <f>IFERROR(__xludf.DUMMYFUNCTION("IMPORTRANGE(""https://docs.google.com/spreadsheets/d/1c0A-c3-FPg3IAv-Auis1DcF62MhcPhVKyq1i1oQ9hso/edit?gid=0#gid=0"",""CAU!H2:H"")"),"Obligaciones")</f>
        <v>Obligaciones</v>
      </c>
      <c r="T3" s="11" t="s">
        <v>21</v>
      </c>
      <c r="U3" s="11" t="s">
        <v>22</v>
      </c>
      <c r="V3" s="12" t="s">
        <v>23</v>
      </c>
      <c r="W3" s="12" t="s">
        <v>24</v>
      </c>
      <c r="X3" s="10" t="s">
        <v>25</v>
      </c>
    </row>
    <row r="4" ht="15.75" customHeight="1">
      <c r="B4" s="13" t="s">
        <v>382</v>
      </c>
      <c r="C4" s="13" t="s">
        <v>383</v>
      </c>
      <c r="D4" s="13" t="s">
        <v>384</v>
      </c>
      <c r="E4" s="13" t="str">
        <f t="shared" ref="E4:E23" si="1">LEFT(G4,10)</f>
        <v>BP26002756</v>
      </c>
      <c r="F4" s="13" t="s">
        <v>2655</v>
      </c>
      <c r="G4" s="13" t="str">
        <f>IFERROR(__xludf.DUMMYFUNCTION("""COMPUTED_VALUE"""),"BP2600275610201")</f>
        <v>BP2600275610201</v>
      </c>
      <c r="H4" s="13" t="str">
        <f>IFERROR(__xludf.DUMMYFUNCTION("""COMPUTED_VALUE"""),"Realizar el mantenimiento correctivo de la infraestructura")</f>
        <v>Realizar el mantenimiento correctivo de la infraestructura</v>
      </c>
      <c r="I4" s="13" t="s">
        <v>2656</v>
      </c>
      <c r="J4" s="13" t="s">
        <v>2657</v>
      </c>
      <c r="K4" s="13" t="s">
        <v>2658</v>
      </c>
      <c r="L4" s="13" t="s">
        <v>2659</v>
      </c>
      <c r="M4" s="15" t="s">
        <v>2660</v>
      </c>
      <c r="N4" s="15" t="s">
        <v>2602</v>
      </c>
      <c r="O4" s="15" t="s">
        <v>2661</v>
      </c>
      <c r="P4" s="15" t="s">
        <v>2662</v>
      </c>
      <c r="Q4" s="14">
        <f>IFERROR(__xludf.DUMMYFUNCTION("""COMPUTED_VALUE"""),4.705598264E9)</f>
        <v>4705598264</v>
      </c>
      <c r="R4" s="14">
        <f>IFERROR(__xludf.DUMMYFUNCTION("""COMPUTED_VALUE"""),4.705598264E9)</f>
        <v>4705598264</v>
      </c>
      <c r="S4" s="14">
        <f>IFERROR(__xludf.DUMMYFUNCTION("""COMPUTED_VALUE"""),4.043606665E9)</f>
        <v>4043606665</v>
      </c>
      <c r="T4" s="15">
        <f t="shared" ref="T4:T22" si="2">IFERROR(S4/Q4,0)</f>
        <v>0.8593182924</v>
      </c>
      <c r="U4" s="14">
        <f t="array" ref="U4">IFERROR(INDEX('6.RProductoMes'!AA:AA,MATCH(G4,'6.RProductoMes'!K:K,0)),0)</f>
        <v>0</v>
      </c>
      <c r="V4" s="13" t="s">
        <v>48</v>
      </c>
      <c r="W4" s="13" t="s">
        <v>2663</v>
      </c>
      <c r="X4" s="15" t="str">
        <f t="shared" ref="X4:X23" si="3">V4&amp;" "&amp;W4</f>
        <v>En el mes de octubre, no se llevaron a cabo procesos de mantenimiento, enfocándose las actividades en labores administrativas de seguimiento y control.</v>
      </c>
      <c r="Y4" s="1" t="s">
        <v>37</v>
      </c>
    </row>
    <row r="5" ht="15.75" customHeight="1">
      <c r="B5" s="13" t="s">
        <v>884</v>
      </c>
      <c r="C5" s="13" t="s">
        <v>1531</v>
      </c>
      <c r="D5" s="13" t="s">
        <v>384</v>
      </c>
      <c r="E5" s="13" t="str">
        <f t="shared" si="1"/>
        <v>BP26003008</v>
      </c>
      <c r="F5" s="13" t="s">
        <v>2606</v>
      </c>
      <c r="G5" s="13" t="str">
        <f>IFERROR(__xludf.DUMMYFUNCTION("""COMPUTED_VALUE"""),"BP2600300810101")</f>
        <v>BP2600300810101</v>
      </c>
      <c r="H5" s="13" t="str">
        <f>IFERROR(__xludf.DUMMYFUNCTION("""COMPUTED_VALUE"""),"Proporcionar Ayuda Humanitaria a las personas víctimas del conflicto armado")</f>
        <v>Proporcionar Ayuda Humanitaria a las personas víctimas del conflicto armado</v>
      </c>
      <c r="I5" s="13" t="s">
        <v>2664</v>
      </c>
      <c r="J5" s="13" t="s">
        <v>2608</v>
      </c>
      <c r="K5" s="13" t="s">
        <v>2609</v>
      </c>
      <c r="L5" s="13" t="s">
        <v>2665</v>
      </c>
      <c r="M5" s="13" t="s">
        <v>2666</v>
      </c>
      <c r="N5" s="15" t="s">
        <v>2667</v>
      </c>
      <c r="O5" s="13" t="s">
        <v>2668</v>
      </c>
      <c r="P5" s="13" t="s">
        <v>2614</v>
      </c>
      <c r="Q5" s="14">
        <f>IFERROR(__xludf.DUMMYFUNCTION("""COMPUTED_VALUE"""),8.351007E8)</f>
        <v>835100700</v>
      </c>
      <c r="R5" s="14">
        <f>IFERROR(__xludf.DUMMYFUNCTION("""COMPUTED_VALUE"""),8.351007E8)</f>
        <v>835100700</v>
      </c>
      <c r="S5" s="14">
        <f>IFERROR(__xludf.DUMMYFUNCTION("""COMPUTED_VALUE"""),8.351007E8)</f>
        <v>835100700</v>
      </c>
      <c r="T5" s="15">
        <f t="shared" si="2"/>
        <v>1</v>
      </c>
      <c r="U5" s="14">
        <f t="array" ref="U5">IFERROR(INDEX('6.RProductoMes'!AA:AA,MATCH(G5,'6.RProductoMes'!K:K,0)),0)</f>
        <v>0</v>
      </c>
      <c r="V5" s="13" t="s">
        <v>48</v>
      </c>
      <c r="W5" s="13" t="s">
        <v>2669</v>
      </c>
      <c r="X5" s="15" t="str">
        <f t="shared" si="3"/>
        <v>En el mes de octubre, Se reporta la ejecución total de la reserva presupuestal, cuyo avance se ingresó hasta el mes de julio con un total de 3.650 víctimas del conflicto armado, atendidas en el hogar de paso en el marco de la asistencia humanitaria, Ley 1448 de las víctimas del conflicto armado</v>
      </c>
      <c r="Y5" s="1" t="s">
        <v>50</v>
      </c>
    </row>
    <row r="6" ht="15.75" customHeight="1">
      <c r="B6" s="13" t="s">
        <v>382</v>
      </c>
      <c r="C6" s="13" t="s">
        <v>383</v>
      </c>
      <c r="D6" s="13" t="s">
        <v>384</v>
      </c>
      <c r="E6" s="13" t="str">
        <f t="shared" si="1"/>
        <v>BP26005411</v>
      </c>
      <c r="F6" s="13" t="s">
        <v>385</v>
      </c>
      <c r="G6" s="13" t="str">
        <f>IFERROR(__xludf.DUMMYFUNCTION("""COMPUTED_VALUE"""),"BP2600541110101")</f>
        <v>BP2600541110101</v>
      </c>
      <c r="H6" s="13" t="str">
        <f>IFERROR(__xludf.DUMMYFUNCTION("""COMPUTED_VALUE"""),"Brindar servicios de atención Integral para la primera infancia.")</f>
        <v>Brindar servicios de atención Integral para la primera infancia.</v>
      </c>
      <c r="I6" s="15" t="s">
        <v>37</v>
      </c>
      <c r="J6" s="13" t="s">
        <v>2670</v>
      </c>
      <c r="K6" s="13" t="s">
        <v>2671</v>
      </c>
      <c r="L6" s="13" t="s">
        <v>2672</v>
      </c>
      <c r="M6" s="15" t="s">
        <v>2673</v>
      </c>
      <c r="N6" s="15" t="s">
        <v>2674</v>
      </c>
      <c r="O6" s="13" t="s">
        <v>2675</v>
      </c>
      <c r="P6" s="15" t="s">
        <v>2676</v>
      </c>
      <c r="Q6" s="14">
        <f>IFERROR(__xludf.DUMMYFUNCTION("""COMPUTED_VALUE"""),1.230664565E9)</f>
        <v>1230664565</v>
      </c>
      <c r="R6" s="14">
        <f>IFERROR(__xludf.DUMMYFUNCTION("""COMPUTED_VALUE"""),1.230664565E9)</f>
        <v>1230664565</v>
      </c>
      <c r="S6" s="14">
        <f>IFERROR(__xludf.DUMMYFUNCTION("""COMPUTED_VALUE"""),1.230664564E9)</f>
        <v>1230664564</v>
      </c>
      <c r="T6" s="15">
        <f t="shared" si="2"/>
        <v>0.9999999992</v>
      </c>
      <c r="U6" s="14">
        <f t="array" ref="U6">IFERROR(INDEX('6.RProductoMes'!AA:AA,MATCH(G6,'6.RProductoMes'!K:K,0)),0)</f>
        <v>0</v>
      </c>
      <c r="V6" s="13" t="s">
        <v>48</v>
      </c>
      <c r="W6" s="13" t="s">
        <v>2677</v>
      </c>
      <c r="X6" s="15" t="str">
        <f t="shared" si="3"/>
        <v>En el mes de octubre, se realizó la recopilación, validación y verificación de la información asociada a las cuentas por pagar, con el fin de gestionar de manera oportuna los trámites administrativos y financieros correspondientes.
Dicha labor permitió corroborar la consistencia de los soportes documentales y verificar el cumplimiento de los lineamientos técnicos y normativos vigentes, garantizando una ejecución adecuada y transparente de los recursos financieros.</v>
      </c>
      <c r="Y6" s="1" t="s">
        <v>50</v>
      </c>
    </row>
    <row r="7" ht="15.75" customHeight="1">
      <c r="B7" s="13" t="s">
        <v>382</v>
      </c>
      <c r="C7" s="13" t="s">
        <v>383</v>
      </c>
      <c r="D7" s="13" t="s">
        <v>384</v>
      </c>
      <c r="E7" s="13" t="str">
        <f t="shared" si="1"/>
        <v>BP26005411</v>
      </c>
      <c r="F7" s="13" t="s">
        <v>385</v>
      </c>
      <c r="G7" s="13" t="str">
        <f>IFERROR(__xludf.DUMMYFUNCTION("""COMPUTED_VALUE"""),"BP2600541110101")</f>
        <v>BP2600541110101</v>
      </c>
      <c r="H7" s="13" t="str">
        <f>IFERROR(__xludf.DUMMYFUNCTION("""COMPUTED_VALUE"""),"Realizar estudios, consultorías y/o convenios para el mejoramiento de los servicios de atención integral para la primera infancia.")</f>
        <v>Realizar estudios, consultorías y/o convenios para el mejoramiento de los servicios de atención integral para la primera infancia.</v>
      </c>
      <c r="I7" s="15" t="s">
        <v>37</v>
      </c>
      <c r="J7" s="15" t="s">
        <v>37</v>
      </c>
      <c r="K7" s="15" t="s">
        <v>37</v>
      </c>
      <c r="L7" s="15" t="s">
        <v>37</v>
      </c>
      <c r="M7" s="15" t="s">
        <v>37</v>
      </c>
      <c r="N7" s="15" t="s">
        <v>37</v>
      </c>
      <c r="O7" s="15" t="s">
        <v>37</v>
      </c>
      <c r="P7" s="15" t="s">
        <v>37</v>
      </c>
      <c r="Q7" s="14">
        <f>IFERROR(__xludf.DUMMYFUNCTION("""COMPUTED_VALUE"""),5.9585085E7)</f>
        <v>59585085</v>
      </c>
      <c r="R7" s="14">
        <f>IFERROR(__xludf.DUMMYFUNCTION("""COMPUTED_VALUE"""),5.9585085E7)</f>
        <v>59585085</v>
      </c>
      <c r="S7" s="14">
        <f>IFERROR(__xludf.DUMMYFUNCTION("""COMPUTED_VALUE"""),0.0)</f>
        <v>0</v>
      </c>
      <c r="T7" s="15">
        <f t="shared" si="2"/>
        <v>0</v>
      </c>
      <c r="U7" s="14">
        <f t="array" ref="U7">IFERROR(INDEX('6.RProductoMes'!AA:AA,MATCH(G7,'6.RProductoMes'!K:K,0)),0)</f>
        <v>0</v>
      </c>
      <c r="V7" s="13"/>
      <c r="W7" s="13"/>
      <c r="X7" s="15" t="str">
        <f t="shared" si="3"/>
        <v> </v>
      </c>
      <c r="Y7" s="1" t="s">
        <v>50</v>
      </c>
    </row>
    <row r="8" ht="15.75" customHeight="1">
      <c r="B8" s="13" t="s">
        <v>382</v>
      </c>
      <c r="C8" s="13" t="s">
        <v>383</v>
      </c>
      <c r="D8" s="13" t="s">
        <v>384</v>
      </c>
      <c r="E8" s="13" t="str">
        <f t="shared" si="1"/>
        <v>BP26005411</v>
      </c>
      <c r="F8" s="13" t="s">
        <v>385</v>
      </c>
      <c r="G8" s="13" t="str">
        <f>IFERROR(__xludf.DUMMYFUNCTION("""COMPUTED_VALUE"""),"BP2600541110101")</f>
        <v>BP2600541110101</v>
      </c>
      <c r="H8" s="13" t="str">
        <f>IFERROR(__xludf.DUMMYFUNCTION("""COMPUTED_VALUE"""),"Realizar mantenimiento a las infraestructuras destinadas a la atención de la primera infancia.")</f>
        <v>Realizar mantenimiento a las infraestructuras destinadas a la atención de la primera infancia.</v>
      </c>
      <c r="I8" s="13" t="s">
        <v>2678</v>
      </c>
      <c r="J8" s="13" t="s">
        <v>2679</v>
      </c>
      <c r="K8" s="13" t="s">
        <v>2680</v>
      </c>
      <c r="L8" s="13" t="s">
        <v>2681</v>
      </c>
      <c r="M8" s="15" t="s">
        <v>2682</v>
      </c>
      <c r="N8" s="15" t="s">
        <v>2683</v>
      </c>
      <c r="O8" s="15" t="s">
        <v>2684</v>
      </c>
      <c r="P8" s="15" t="s">
        <v>2685</v>
      </c>
      <c r="Q8" s="14">
        <f>IFERROR(__xludf.DUMMYFUNCTION("""COMPUTED_VALUE"""),5.00621426E8)</f>
        <v>500621426</v>
      </c>
      <c r="R8" s="14">
        <f>IFERROR(__xludf.DUMMYFUNCTION("""COMPUTED_VALUE"""),5.00621426E8)</f>
        <v>500621426</v>
      </c>
      <c r="S8" s="14">
        <f>IFERROR(__xludf.DUMMYFUNCTION("""COMPUTED_VALUE"""),2.28145E8)</f>
        <v>228145000</v>
      </c>
      <c r="T8" s="15">
        <f t="shared" si="2"/>
        <v>0.455723603</v>
      </c>
      <c r="U8" s="14">
        <f t="array" ref="U8">IFERROR(INDEX('6.RProductoMes'!AA:AA,MATCH(G8,'6.RProductoMes'!K:K,0)),0)</f>
        <v>0</v>
      </c>
      <c r="V8" s="13" t="s">
        <v>142</v>
      </c>
      <c r="W8" s="13" t="s">
        <v>2686</v>
      </c>
      <c r="X8" s="15" t="str">
        <f t="shared" si="3"/>
        <v>Con respecto al mes de octubre, se publicaron dos procesos contractuales: el primero, orientado al mantenimiento de zonas verdes, y el segundo, enfocado en el mantenimiento de cubiertas y sistemas de desagüe, con el propósito de garantizar el adecuado funcionamiento y conservación de la infraestructura.
Cabe señalar que el proceso relacionado con el mantenimiento de cubiertas quedó pendiente de publicación y en espera de proponentes.</v>
      </c>
      <c r="Y8" s="1" t="s">
        <v>50</v>
      </c>
    </row>
    <row r="9" ht="15.75" customHeight="1">
      <c r="B9" s="13" t="s">
        <v>469</v>
      </c>
      <c r="C9" s="13" t="s">
        <v>470</v>
      </c>
      <c r="D9" s="13" t="s">
        <v>384</v>
      </c>
      <c r="E9" s="13" t="str">
        <f t="shared" si="1"/>
        <v>BP26005412</v>
      </c>
      <c r="F9" s="13" t="s">
        <v>38</v>
      </c>
      <c r="G9" s="13" t="str">
        <f>IFERROR(__xludf.DUMMYFUNCTION("""COMPUTED_VALUE"""),"BP2600541210101")</f>
        <v>BP2600541210101</v>
      </c>
      <c r="H9" s="13" t="str">
        <f>IFERROR(__xludf.DUMMYFUNCTION("""COMPUTED_VALUE"""),"Brindar alimentación balanceada diaria a los niños, niñas y adolescentes de acuerdo a la minuta patrón para servicios de protección establecida por ICBF")</f>
        <v>Brindar alimentación balanceada diaria a los niños, niñas y adolescentes de acuerdo a la minuta patrón para servicios de protección establecida por ICBF</v>
      </c>
      <c r="I9" s="15" t="s">
        <v>37</v>
      </c>
      <c r="J9" s="15" t="s">
        <v>2687</v>
      </c>
      <c r="K9" s="13" t="s">
        <v>2688</v>
      </c>
      <c r="L9" s="13" t="s">
        <v>2689</v>
      </c>
      <c r="M9" s="15" t="s">
        <v>2690</v>
      </c>
      <c r="N9" s="15" t="s">
        <v>2691</v>
      </c>
      <c r="O9" s="15" t="s">
        <v>2692</v>
      </c>
      <c r="P9" s="15" t="s">
        <v>2693</v>
      </c>
      <c r="Q9" s="14">
        <f>IFERROR(__xludf.DUMMYFUNCTION("""COMPUTED_VALUE"""),7.849242E7)</f>
        <v>78492420</v>
      </c>
      <c r="R9" s="14">
        <f>IFERROR(__xludf.DUMMYFUNCTION("""COMPUTED_VALUE"""),7.849242E7)</f>
        <v>78492420</v>
      </c>
      <c r="S9" s="14">
        <f>IFERROR(__xludf.DUMMYFUNCTION("""COMPUTED_VALUE"""),7.849242E7)</f>
        <v>78492420</v>
      </c>
      <c r="T9" s="15">
        <f t="shared" si="2"/>
        <v>1</v>
      </c>
      <c r="U9" s="14">
        <f t="array" ref="U9">IFERROR(INDEX('6.RProductoMes'!AA:AA,MATCH(G9,'6.RProductoMes'!K:K,0)),0)</f>
        <v>0</v>
      </c>
      <c r="V9" s="13" t="s">
        <v>60</v>
      </c>
      <c r="W9" s="13" t="s">
        <v>2694</v>
      </c>
      <c r="X9" s="15" t="str">
        <f t="shared" si="3"/>
        <v>En octubre, se reporta la ejecución total de la reserva presupuestal, cuyo avance se ingresó en el mes de marzo.</v>
      </c>
      <c r="Y9" s="1" t="s">
        <v>50</v>
      </c>
    </row>
    <row r="10" ht="15.75" customHeight="1">
      <c r="B10" s="13" t="s">
        <v>469</v>
      </c>
      <c r="C10" s="13" t="s">
        <v>470</v>
      </c>
      <c r="D10" s="13" t="s">
        <v>384</v>
      </c>
      <c r="E10" s="13" t="str">
        <f t="shared" si="1"/>
        <v>BP26005412</v>
      </c>
      <c r="F10" s="13" t="s">
        <v>38</v>
      </c>
      <c r="G10" s="13" t="str">
        <f>IFERROR(__xludf.DUMMYFUNCTION("""COMPUTED_VALUE"""),"BP2600541210101")</f>
        <v>BP2600541210101</v>
      </c>
      <c r="H10" s="13" t="str">
        <f>IFERROR(__xludf.DUMMYFUNCTION("""COMPUTED_VALUE"""),"Brindar alojamiento provisional a niños, niñas y adolescentes en hogares de paso.")</f>
        <v>Brindar alojamiento provisional a niños, niñas y adolescentes en hogares de paso.</v>
      </c>
      <c r="I10" s="15" t="s">
        <v>37</v>
      </c>
      <c r="J10" s="13" t="s">
        <v>2695</v>
      </c>
      <c r="K10" s="13" t="s">
        <v>2688</v>
      </c>
      <c r="L10" s="13" t="s">
        <v>2689</v>
      </c>
      <c r="M10" s="15" t="s">
        <v>2690</v>
      </c>
      <c r="N10" s="15" t="s">
        <v>2691</v>
      </c>
      <c r="O10" s="15" t="s">
        <v>2692</v>
      </c>
      <c r="P10" s="15" t="s">
        <v>2696</v>
      </c>
      <c r="Q10" s="14">
        <f>IFERROR(__xludf.DUMMYFUNCTION("""COMPUTED_VALUE"""),5.960976E7)</f>
        <v>59609760</v>
      </c>
      <c r="R10" s="14">
        <f>IFERROR(__xludf.DUMMYFUNCTION("""COMPUTED_VALUE"""),5.960976E7)</f>
        <v>59609760</v>
      </c>
      <c r="S10" s="14">
        <f>IFERROR(__xludf.DUMMYFUNCTION("""COMPUTED_VALUE"""),5.960976E7)</f>
        <v>59609760</v>
      </c>
      <c r="T10" s="15">
        <f t="shared" si="2"/>
        <v>1</v>
      </c>
      <c r="U10" s="14">
        <f t="array" ref="U10">IFERROR(INDEX('6.RProductoMes'!AA:AA,MATCH(G10,'6.RProductoMes'!K:K,0)),0)</f>
        <v>0</v>
      </c>
      <c r="V10" s="13" t="s">
        <v>60</v>
      </c>
      <c r="W10" s="13" t="s">
        <v>2694</v>
      </c>
      <c r="X10" s="15" t="str">
        <f t="shared" si="3"/>
        <v>En octubre, se reporta la ejecución total de la reserva presupuestal, cuyo avance se ingresó en el mes de marzo.</v>
      </c>
      <c r="Y10" s="1" t="s">
        <v>50</v>
      </c>
    </row>
    <row r="11" ht="15.75" customHeight="1">
      <c r="B11" s="13" t="s">
        <v>469</v>
      </c>
      <c r="C11" s="13" t="s">
        <v>470</v>
      </c>
      <c r="D11" s="13" t="s">
        <v>384</v>
      </c>
      <c r="E11" s="13" t="str">
        <f t="shared" si="1"/>
        <v>BP26005412</v>
      </c>
      <c r="F11" s="13" t="s">
        <v>38</v>
      </c>
      <c r="G11" s="13" t="str">
        <f>IFERROR(__xludf.DUMMYFUNCTION("""COMPUTED_VALUE"""),"BP2600541210101")</f>
        <v>BP2600541210101</v>
      </c>
      <c r="H11" s="13" t="str">
        <f>IFERROR(__xludf.DUMMYFUNCTION("""COMPUTED_VALUE"""),"Brindar atención a los niños, niñas y adolescentes las 24 horas en los hogares de paso")</f>
        <v>Brindar atención a los niños, niñas y adolescentes las 24 horas en los hogares de paso</v>
      </c>
      <c r="I11" s="15" t="s">
        <v>37</v>
      </c>
      <c r="J11" s="15" t="s">
        <v>2697</v>
      </c>
      <c r="K11" s="13" t="s">
        <v>2688</v>
      </c>
      <c r="L11" s="13" t="s">
        <v>2689</v>
      </c>
      <c r="M11" s="15" t="s">
        <v>2690</v>
      </c>
      <c r="N11" s="15" t="s">
        <v>2691</v>
      </c>
      <c r="O11" s="15" t="s">
        <v>2692</v>
      </c>
      <c r="P11" s="15" t="s">
        <v>2698</v>
      </c>
      <c r="Q11" s="14">
        <f>IFERROR(__xludf.DUMMYFUNCTION("""COMPUTED_VALUE"""),3.12608277E8)</f>
        <v>312608277</v>
      </c>
      <c r="R11" s="14">
        <f>IFERROR(__xludf.DUMMYFUNCTION("""COMPUTED_VALUE"""),3.12608277E8)</f>
        <v>312608277</v>
      </c>
      <c r="S11" s="14">
        <f>IFERROR(__xludf.DUMMYFUNCTION("""COMPUTED_VALUE"""),3.12608277E8)</f>
        <v>312608277</v>
      </c>
      <c r="T11" s="15">
        <f t="shared" si="2"/>
        <v>1</v>
      </c>
      <c r="U11" s="14">
        <f t="array" ref="U11">IFERROR(INDEX('6.RProductoMes'!AA:AA,MATCH(G11,'6.RProductoMes'!K:K,0)),0)</f>
        <v>0</v>
      </c>
      <c r="V11" s="13" t="s">
        <v>60</v>
      </c>
      <c r="W11" s="13" t="s">
        <v>2694</v>
      </c>
      <c r="X11" s="15" t="str">
        <f t="shared" si="3"/>
        <v>En octubre, se reporta la ejecución total de la reserva presupuestal, cuyo avance se ingresó en el mes de marzo.</v>
      </c>
      <c r="Y11" s="1" t="s">
        <v>50</v>
      </c>
    </row>
    <row r="12" ht="15.75" customHeight="1">
      <c r="B12" s="13" t="s">
        <v>469</v>
      </c>
      <c r="C12" s="13" t="s">
        <v>470</v>
      </c>
      <c r="D12" s="13" t="s">
        <v>384</v>
      </c>
      <c r="E12" s="13" t="str">
        <f t="shared" si="1"/>
        <v>BP26005412</v>
      </c>
      <c r="F12" s="13" t="s">
        <v>38</v>
      </c>
      <c r="G12" s="13" t="str">
        <f>IFERROR(__xludf.DUMMYFUNCTION("""COMPUTED_VALUE"""),"BP2600541210101")</f>
        <v>BP2600541210101</v>
      </c>
      <c r="H12" s="13" t="str">
        <f>IFERROR(__xludf.DUMMYFUNCTION("""COMPUTED_VALUE"""),"Brindar atención complementaria en salud a niños, niñas y adolescentes en los hogares de paso")</f>
        <v>Brindar atención complementaria en salud a niños, niñas y adolescentes en los hogares de paso</v>
      </c>
      <c r="I12" s="15" t="s">
        <v>37</v>
      </c>
      <c r="J12" s="15" t="s">
        <v>2699</v>
      </c>
      <c r="K12" s="13" t="s">
        <v>2688</v>
      </c>
      <c r="L12" s="13" t="s">
        <v>2689</v>
      </c>
      <c r="M12" s="15" t="s">
        <v>2690</v>
      </c>
      <c r="N12" s="15" t="s">
        <v>2691</v>
      </c>
      <c r="O12" s="15" t="s">
        <v>2692</v>
      </c>
      <c r="P12" s="15" t="s">
        <v>2700</v>
      </c>
      <c r="Q12" s="14">
        <f>IFERROR(__xludf.DUMMYFUNCTION("""COMPUTED_VALUE"""),7390743.0)</f>
        <v>7390743</v>
      </c>
      <c r="R12" s="14">
        <f>IFERROR(__xludf.DUMMYFUNCTION("""COMPUTED_VALUE"""),7390743.0)</f>
        <v>7390743</v>
      </c>
      <c r="S12" s="14">
        <f>IFERROR(__xludf.DUMMYFUNCTION("""COMPUTED_VALUE"""),7390743.0)</f>
        <v>7390743</v>
      </c>
      <c r="T12" s="15">
        <f t="shared" si="2"/>
        <v>1</v>
      </c>
      <c r="U12" s="14">
        <f t="array" ref="U12">IFERROR(INDEX('6.RProductoMes'!AA:AA,MATCH(G12,'6.RProductoMes'!K:K,0)),0)</f>
        <v>0</v>
      </c>
      <c r="V12" s="13" t="s">
        <v>60</v>
      </c>
      <c r="W12" s="13" t="s">
        <v>2694</v>
      </c>
      <c r="X12" s="15" t="str">
        <f t="shared" si="3"/>
        <v>En octubre, se reporta la ejecución total de la reserva presupuestal, cuyo avance se ingresó en el mes de marzo.</v>
      </c>
      <c r="Y12" s="1" t="s">
        <v>50</v>
      </c>
    </row>
    <row r="13" ht="15.75" customHeight="1">
      <c r="B13" s="13" t="s">
        <v>469</v>
      </c>
      <c r="C13" s="13" t="s">
        <v>470</v>
      </c>
      <c r="D13" s="13" t="s">
        <v>384</v>
      </c>
      <c r="E13" s="13" t="str">
        <f t="shared" si="1"/>
        <v>BP26005412</v>
      </c>
      <c r="F13" s="13" t="s">
        <v>38</v>
      </c>
      <c r="G13" s="13" t="str">
        <f>IFERROR(__xludf.DUMMYFUNCTION("""COMPUTED_VALUE"""),"BP2600541210101")</f>
        <v>BP2600541210101</v>
      </c>
      <c r="H13" s="13" t="str">
        <f>IFERROR(__xludf.DUMMYFUNCTION("""COMPUTED_VALUE"""),"Brindar vestuario a los niños, niñas y adolescentes durante su estadía en los hogares de paso")</f>
        <v>Brindar vestuario a los niños, niñas y adolescentes durante su estadía en los hogares de paso</v>
      </c>
      <c r="I13" s="15" t="s">
        <v>37</v>
      </c>
      <c r="J13" s="15" t="s">
        <v>2701</v>
      </c>
      <c r="K13" s="13" t="s">
        <v>2688</v>
      </c>
      <c r="L13" s="13" t="s">
        <v>2689</v>
      </c>
      <c r="M13" s="15" t="s">
        <v>2690</v>
      </c>
      <c r="N13" s="15" t="s">
        <v>2691</v>
      </c>
      <c r="O13" s="15" t="s">
        <v>2692</v>
      </c>
      <c r="P13" s="15" t="s">
        <v>2696</v>
      </c>
      <c r="Q13" s="14">
        <f>IFERROR(__xludf.DUMMYFUNCTION("""COMPUTED_VALUE"""),3.1088E7)</f>
        <v>31088000</v>
      </c>
      <c r="R13" s="14">
        <f>IFERROR(__xludf.DUMMYFUNCTION("""COMPUTED_VALUE"""),3.1088E7)</f>
        <v>31088000</v>
      </c>
      <c r="S13" s="14">
        <f>IFERROR(__xludf.DUMMYFUNCTION("""COMPUTED_VALUE"""),3.1088E7)</f>
        <v>31088000</v>
      </c>
      <c r="T13" s="15">
        <f t="shared" si="2"/>
        <v>1</v>
      </c>
      <c r="U13" s="14">
        <f t="array" ref="U13">IFERROR(INDEX('6.RProductoMes'!AA:AA,MATCH(G13,'6.RProductoMes'!K:K,0)),0)</f>
        <v>0</v>
      </c>
      <c r="V13" s="13" t="s">
        <v>60</v>
      </c>
      <c r="W13" s="13" t="s">
        <v>2694</v>
      </c>
      <c r="X13" s="15" t="str">
        <f t="shared" si="3"/>
        <v>En octubre, se reporta la ejecución total de la reserva presupuestal, cuyo avance se ingresó en el mes de marzo.</v>
      </c>
      <c r="Y13" s="1" t="s">
        <v>50</v>
      </c>
    </row>
    <row r="14" ht="15.75" customHeight="1">
      <c r="B14" s="13" t="s">
        <v>469</v>
      </c>
      <c r="C14" s="13" t="s">
        <v>470</v>
      </c>
      <c r="D14" s="13" t="s">
        <v>384</v>
      </c>
      <c r="E14" s="13" t="str">
        <f t="shared" si="1"/>
        <v>BP26005412</v>
      </c>
      <c r="F14" s="13" t="s">
        <v>38</v>
      </c>
      <c r="G14" s="13" t="str">
        <f>IFERROR(__xludf.DUMMYFUNCTION("""COMPUTED_VALUE"""),"BP2600541210101")</f>
        <v>BP2600541210101</v>
      </c>
      <c r="H14" s="13" t="str">
        <f>IFERROR(__xludf.DUMMYFUNCTION("""COMPUTED_VALUE"""),"Proporcionar elementos de higiene y aseo personal a los niños, niñas y adolescentes durante su estadía en los hogares de paso")</f>
        <v>Proporcionar elementos de higiene y aseo personal a los niños, niñas y adolescentes durante su estadía en los hogares de paso</v>
      </c>
      <c r="I14" s="15" t="s">
        <v>37</v>
      </c>
      <c r="J14" s="13" t="s">
        <v>2702</v>
      </c>
      <c r="K14" s="13" t="s">
        <v>2688</v>
      </c>
      <c r="L14" s="13" t="s">
        <v>2689</v>
      </c>
      <c r="M14" s="15" t="s">
        <v>2690</v>
      </c>
      <c r="N14" s="15" t="s">
        <v>2691</v>
      </c>
      <c r="O14" s="15" t="s">
        <v>2692</v>
      </c>
      <c r="P14" s="15" t="s">
        <v>2698</v>
      </c>
      <c r="Q14" s="14">
        <f>IFERROR(__xludf.DUMMYFUNCTION("""COMPUTED_VALUE"""),1.3311603E7)</f>
        <v>13311603</v>
      </c>
      <c r="R14" s="14">
        <f>IFERROR(__xludf.DUMMYFUNCTION("""COMPUTED_VALUE"""),1.3311603E7)</f>
        <v>13311603</v>
      </c>
      <c r="S14" s="14">
        <f>IFERROR(__xludf.DUMMYFUNCTION("""COMPUTED_VALUE"""),1.3311603E7)</f>
        <v>13311603</v>
      </c>
      <c r="T14" s="15">
        <f t="shared" si="2"/>
        <v>1</v>
      </c>
      <c r="U14" s="14">
        <f t="array" ref="U14">IFERROR(INDEX('6.RProductoMes'!AA:AA,MATCH(G14,'6.RProductoMes'!K:K,0)),0)</f>
        <v>0</v>
      </c>
      <c r="V14" s="13" t="s">
        <v>60</v>
      </c>
      <c r="W14" s="13" t="s">
        <v>2694</v>
      </c>
      <c r="X14" s="15" t="str">
        <f t="shared" si="3"/>
        <v>En octubre, se reporta la ejecución total de la reserva presupuestal, cuyo avance se ingresó en el mes de marzo.</v>
      </c>
      <c r="Y14" s="1" t="s">
        <v>50</v>
      </c>
    </row>
    <row r="15" ht="15.75" customHeight="1">
      <c r="B15" s="13" t="s">
        <v>469</v>
      </c>
      <c r="C15" s="13" t="s">
        <v>470</v>
      </c>
      <c r="D15" s="13" t="s">
        <v>384</v>
      </c>
      <c r="E15" s="13" t="str">
        <f t="shared" si="1"/>
        <v>BP26005412</v>
      </c>
      <c r="F15" s="13" t="s">
        <v>38</v>
      </c>
      <c r="G15" s="13" t="str">
        <f>IFERROR(__xludf.DUMMYFUNCTION("""COMPUTED_VALUE"""),"BP2600541210101")</f>
        <v>BP2600541210101</v>
      </c>
      <c r="H15" s="13" t="str">
        <f>IFERROR(__xludf.DUMMYFUNCTION("""COMPUTED_VALUE"""),"Proporcionar material pedagógico y lúdico para las actividades pedagógicas diarias con los niños, niñas y adolescentes en los hogares de paso")</f>
        <v>Proporcionar material pedagógico y lúdico para las actividades pedagógicas diarias con los niños, niñas y adolescentes en los hogares de paso</v>
      </c>
      <c r="I15" s="15" t="s">
        <v>37</v>
      </c>
      <c r="J15" s="15" t="s">
        <v>2703</v>
      </c>
      <c r="K15" s="13" t="s">
        <v>2688</v>
      </c>
      <c r="L15" s="13" t="s">
        <v>2689</v>
      </c>
      <c r="M15" s="15" t="s">
        <v>2690</v>
      </c>
      <c r="N15" s="15" t="s">
        <v>2691</v>
      </c>
      <c r="O15" s="15" t="s">
        <v>2692</v>
      </c>
      <c r="P15" s="15" t="s">
        <v>2693</v>
      </c>
      <c r="Q15" s="14">
        <f>IFERROR(__xludf.DUMMYFUNCTION("""COMPUTED_VALUE"""),4936402.0)</f>
        <v>4936402</v>
      </c>
      <c r="R15" s="14">
        <f>IFERROR(__xludf.DUMMYFUNCTION("""COMPUTED_VALUE"""),4936402.0)</f>
        <v>4936402</v>
      </c>
      <c r="S15" s="14">
        <f>IFERROR(__xludf.DUMMYFUNCTION("""COMPUTED_VALUE"""),4936402.0)</f>
        <v>4936402</v>
      </c>
      <c r="T15" s="15">
        <f t="shared" si="2"/>
        <v>1</v>
      </c>
      <c r="U15" s="14">
        <f t="array" ref="U15">IFERROR(INDEX('6.RProductoMes'!AA:AA,MATCH(G15,'6.RProductoMes'!K:K,0)),0)</f>
        <v>0</v>
      </c>
      <c r="V15" s="13" t="s">
        <v>60</v>
      </c>
      <c r="W15" s="13" t="s">
        <v>2694</v>
      </c>
      <c r="X15" s="15" t="str">
        <f t="shared" si="3"/>
        <v>En octubre, se reporta la ejecución total de la reserva presupuestal, cuyo avance se ingresó en el mes de marzo.</v>
      </c>
      <c r="Y15" s="1" t="s">
        <v>50</v>
      </c>
    </row>
    <row r="16" ht="15.75" customHeight="1">
      <c r="B16" s="13" t="s">
        <v>469</v>
      </c>
      <c r="C16" s="13" t="s">
        <v>470</v>
      </c>
      <c r="D16" s="13" t="s">
        <v>384</v>
      </c>
      <c r="E16" s="13" t="str">
        <f t="shared" si="1"/>
        <v>BP26005412</v>
      </c>
      <c r="F16" s="13" t="s">
        <v>38</v>
      </c>
      <c r="G16" s="13" t="str">
        <f>IFERROR(__xludf.DUMMYFUNCTION("""COMPUTED_VALUE"""),"BP2600541210101")</f>
        <v>BP2600541210101</v>
      </c>
      <c r="H16" s="13" t="str">
        <f>IFERROR(__xludf.DUMMYFUNCTION("""COMPUTED_VALUE"""),"Proporcionar transporte a los niños, niñas y adolescentes atendiendo las necesidades de traslado para atención en salud y autoridades competentes")</f>
        <v>Proporcionar transporte a los niños, niñas y adolescentes atendiendo las necesidades de traslado para atención en salud y autoridades competentes</v>
      </c>
      <c r="I16" s="15" t="s">
        <v>37</v>
      </c>
      <c r="J16" s="15" t="s">
        <v>2704</v>
      </c>
      <c r="K16" s="13" t="s">
        <v>2688</v>
      </c>
      <c r="L16" s="13" t="s">
        <v>2689</v>
      </c>
      <c r="M16" s="15" t="s">
        <v>2690</v>
      </c>
      <c r="N16" s="15" t="s">
        <v>2691</v>
      </c>
      <c r="O16" s="15" t="s">
        <v>2692</v>
      </c>
      <c r="P16" s="15" t="s">
        <v>2700</v>
      </c>
      <c r="Q16" s="14">
        <f>IFERROR(__xludf.DUMMYFUNCTION("""COMPUTED_VALUE"""),1.08E7)</f>
        <v>10800000</v>
      </c>
      <c r="R16" s="14">
        <f>IFERROR(__xludf.DUMMYFUNCTION("""COMPUTED_VALUE"""),1.08E7)</f>
        <v>10800000</v>
      </c>
      <c r="S16" s="14">
        <f>IFERROR(__xludf.DUMMYFUNCTION("""COMPUTED_VALUE"""),1.08E7)</f>
        <v>10800000</v>
      </c>
      <c r="T16" s="15">
        <f t="shared" si="2"/>
        <v>1</v>
      </c>
      <c r="U16" s="14">
        <f t="array" ref="U16">IFERROR(INDEX('6.RProductoMes'!AA:AA,MATCH(G16,'6.RProductoMes'!K:K,0)),0)</f>
        <v>0</v>
      </c>
      <c r="V16" s="13" t="s">
        <v>60</v>
      </c>
      <c r="W16" s="13" t="s">
        <v>2694</v>
      </c>
      <c r="X16" s="15" t="str">
        <f t="shared" si="3"/>
        <v>En octubre, se reporta la ejecución total de la reserva presupuestal, cuyo avance se ingresó en el mes de marzo.</v>
      </c>
      <c r="Y16" s="1" t="s">
        <v>50</v>
      </c>
    </row>
    <row r="17" ht="15.75" customHeight="1">
      <c r="B17" s="13" t="s">
        <v>469</v>
      </c>
      <c r="C17" s="13" t="s">
        <v>660</v>
      </c>
      <c r="D17" s="13" t="s">
        <v>384</v>
      </c>
      <c r="E17" s="13" t="str">
        <f t="shared" si="1"/>
        <v>BP26005417</v>
      </c>
      <c r="F17" s="13" t="s">
        <v>94</v>
      </c>
      <c r="G17" s="13" t="str">
        <f>IFERROR(__xludf.DUMMYFUNCTION("""COMPUTED_VALUE"""),"BP2600541710101")</f>
        <v>BP2600541710101</v>
      </c>
      <c r="H17" s="13" t="str">
        <f>IFERROR(__xludf.DUMMYFUNCTION("""COMPUTED_VALUE"""),"Adquirir insumos para la operación del proyecto")</f>
        <v>Adquirir insumos para la operación del proyecto</v>
      </c>
      <c r="I17" s="13" t="s">
        <v>2705</v>
      </c>
      <c r="J17" s="13" t="s">
        <v>2706</v>
      </c>
      <c r="K17" s="13" t="s">
        <v>2707</v>
      </c>
      <c r="L17" s="15" t="s">
        <v>2708</v>
      </c>
      <c r="M17" s="15" t="s">
        <v>2709</v>
      </c>
      <c r="N17" s="15" t="s">
        <v>2710</v>
      </c>
      <c r="O17" s="15" t="s">
        <v>2711</v>
      </c>
      <c r="P17" s="15" t="s">
        <v>2712</v>
      </c>
      <c r="Q17" s="14">
        <f>IFERROR(__xludf.DUMMYFUNCTION("""COMPUTED_VALUE"""),9668000.0)</f>
        <v>9668000</v>
      </c>
      <c r="R17" s="14">
        <f>IFERROR(__xludf.DUMMYFUNCTION("""COMPUTED_VALUE"""),9668000.0)</f>
        <v>9668000</v>
      </c>
      <c r="S17" s="14">
        <f>IFERROR(__xludf.DUMMYFUNCTION("""COMPUTED_VALUE"""),9668000.0)</f>
        <v>9668000</v>
      </c>
      <c r="T17" s="15">
        <f t="shared" si="2"/>
        <v>1</v>
      </c>
      <c r="U17" s="14">
        <f t="array" ref="U17">IFERROR(INDEX('6.RProductoMes'!AA:AA,MATCH(G17,'6.RProductoMes'!K:K,0)),0)</f>
        <v>0</v>
      </c>
      <c r="V17" s="13" t="s">
        <v>48</v>
      </c>
      <c r="W17" s="13" t="s">
        <v>2713</v>
      </c>
      <c r="X17" s="15" t="str">
        <f t="shared" si="3"/>
        <v>En el mes de octubre, se reporta la ejecución total de la reserva presupuestal, cuyo avance se ingresó en el mes de febrero.</v>
      </c>
      <c r="Y17" s="1" t="s">
        <v>50</v>
      </c>
    </row>
    <row r="18" ht="15.75" customHeight="1">
      <c r="B18" s="13" t="s">
        <v>469</v>
      </c>
      <c r="C18" s="13" t="s">
        <v>660</v>
      </c>
      <c r="D18" s="13" t="s">
        <v>384</v>
      </c>
      <c r="E18" s="13" t="str">
        <f t="shared" si="1"/>
        <v>BP26005417</v>
      </c>
      <c r="F18" s="13" t="s">
        <v>94</v>
      </c>
      <c r="G18" s="13" t="str">
        <f>IFERROR(__xludf.DUMMYFUNCTION("""COMPUTED_VALUE"""),"BP2600541710101")</f>
        <v>BP2600541710101</v>
      </c>
      <c r="H18" s="13" t="str">
        <f>IFERROR(__xludf.DUMMYFUNCTION("""COMPUTED_VALUE"""),"Realizar el seguimiento a la implementación del proyecto")</f>
        <v>Realizar el seguimiento a la implementación del proyecto</v>
      </c>
      <c r="I18" s="13" t="s">
        <v>2714</v>
      </c>
      <c r="J18" s="13" t="s">
        <v>2706</v>
      </c>
      <c r="K18" s="13" t="s">
        <v>2707</v>
      </c>
      <c r="L18" s="15" t="s">
        <v>2708</v>
      </c>
      <c r="M18" s="15" t="s">
        <v>2709</v>
      </c>
      <c r="N18" s="15" t="s">
        <v>2710</v>
      </c>
      <c r="O18" s="15" t="s">
        <v>2711</v>
      </c>
      <c r="P18" s="15" t="s">
        <v>2712</v>
      </c>
      <c r="Q18" s="14">
        <f>IFERROR(__xludf.DUMMYFUNCTION("""COMPUTED_VALUE"""),1.64003813E8)</f>
        <v>164003813</v>
      </c>
      <c r="R18" s="14">
        <f>IFERROR(__xludf.DUMMYFUNCTION("""COMPUTED_VALUE"""),1.64003813E8)</f>
        <v>164003813</v>
      </c>
      <c r="S18" s="14">
        <f>IFERROR(__xludf.DUMMYFUNCTION("""COMPUTED_VALUE"""),1.64003813E8)</f>
        <v>164003813</v>
      </c>
      <c r="T18" s="15">
        <f t="shared" si="2"/>
        <v>1</v>
      </c>
      <c r="U18" s="14">
        <f t="array" ref="U18">IFERROR(INDEX('6.RProductoMes'!AA:AA,MATCH(G18,'6.RProductoMes'!K:K,0)),0)</f>
        <v>0</v>
      </c>
      <c r="V18" s="13" t="s">
        <v>48</v>
      </c>
      <c r="W18" s="13" t="s">
        <v>2713</v>
      </c>
      <c r="X18" s="15" t="str">
        <f t="shared" si="3"/>
        <v>En el mes de octubre, se reporta la ejecución total de la reserva presupuestal, cuyo avance se ingresó en el mes de febrero.</v>
      </c>
      <c r="Y18" s="1" t="s">
        <v>50</v>
      </c>
    </row>
    <row r="19" ht="15.75" customHeight="1">
      <c r="B19" s="13" t="s">
        <v>469</v>
      </c>
      <c r="C19" s="13" t="s">
        <v>660</v>
      </c>
      <c r="D19" s="13" t="s">
        <v>384</v>
      </c>
      <c r="E19" s="13" t="str">
        <f t="shared" si="1"/>
        <v>BP26005417</v>
      </c>
      <c r="F19" s="13" t="s">
        <v>94</v>
      </c>
      <c r="G19" s="13" t="str">
        <f>IFERROR(__xludf.DUMMYFUNCTION("""COMPUTED_VALUE"""),"BP2600541710101")</f>
        <v>BP2600541710101</v>
      </c>
      <c r="H19" s="13" t="str">
        <f>IFERROR(__xludf.DUMMYFUNCTION("""COMPUTED_VALUE"""),"Realizar entrega de alimentos de la canasta básica familiar para atender a la población beneficiaria de los comedores comunitarios")</f>
        <v>Realizar entrega de alimentos de la canasta básica familiar para atender a la población beneficiaria de los comedores comunitarios</v>
      </c>
      <c r="I19" s="13" t="s">
        <v>2715</v>
      </c>
      <c r="J19" s="13" t="s">
        <v>2706</v>
      </c>
      <c r="K19" s="13" t="s">
        <v>2707</v>
      </c>
      <c r="L19" s="15" t="s">
        <v>2708</v>
      </c>
      <c r="M19" s="15" t="s">
        <v>2709</v>
      </c>
      <c r="N19" s="15" t="s">
        <v>2710</v>
      </c>
      <c r="O19" s="15" t="s">
        <v>2711</v>
      </c>
      <c r="P19" s="15" t="s">
        <v>2712</v>
      </c>
      <c r="Q19" s="14">
        <f>IFERROR(__xludf.DUMMYFUNCTION("""COMPUTED_VALUE"""),1.828668691E9)</f>
        <v>1828668691</v>
      </c>
      <c r="R19" s="14">
        <f>IFERROR(__xludf.DUMMYFUNCTION("""COMPUTED_VALUE"""),1.828668691E9)</f>
        <v>1828668691</v>
      </c>
      <c r="S19" s="14">
        <f>IFERROR(__xludf.DUMMYFUNCTION("""COMPUTED_VALUE"""),1.828668691E9)</f>
        <v>1828668691</v>
      </c>
      <c r="T19" s="15">
        <f t="shared" si="2"/>
        <v>1</v>
      </c>
      <c r="U19" s="14">
        <f t="array" ref="U19">IFERROR(INDEX('6.RProductoMes'!AA:AA,MATCH(G19,'6.RProductoMes'!K:K,0)),0)</f>
        <v>0</v>
      </c>
      <c r="V19" s="13" t="s">
        <v>48</v>
      </c>
      <c r="W19" s="13" t="s">
        <v>2713</v>
      </c>
      <c r="X19" s="15" t="str">
        <f t="shared" si="3"/>
        <v>En el mes de octubre, se reporta la ejecución total de la reserva presupuestal, cuyo avance se ingresó en el mes de febrero.</v>
      </c>
      <c r="Y19" s="1" t="s">
        <v>50</v>
      </c>
    </row>
    <row r="20" ht="15.75" customHeight="1">
      <c r="B20" s="13" t="s">
        <v>469</v>
      </c>
      <c r="C20" s="13" t="s">
        <v>660</v>
      </c>
      <c r="D20" s="13" t="s">
        <v>384</v>
      </c>
      <c r="E20" s="13" t="str">
        <f t="shared" si="1"/>
        <v>BP26005417</v>
      </c>
      <c r="F20" s="13" t="s">
        <v>94</v>
      </c>
      <c r="G20" s="13" t="str">
        <f>IFERROR(__xludf.DUMMYFUNCTION("""COMPUTED_VALUE"""),"BP2600541710101")</f>
        <v>BP2600541710101</v>
      </c>
      <c r="H20" s="13" t="str">
        <f>IFERROR(__xludf.DUMMYFUNCTION("""COMPUTED_VALUE"""),"Realizar servicio de transporte para las diversas actividades relacionadas con el proyecto")</f>
        <v>Realizar servicio de transporte para las diversas actividades relacionadas con el proyecto</v>
      </c>
      <c r="I20" s="13" t="s">
        <v>2716</v>
      </c>
      <c r="J20" s="13" t="s">
        <v>2706</v>
      </c>
      <c r="K20" s="13" t="s">
        <v>2707</v>
      </c>
      <c r="L20" s="15" t="s">
        <v>2708</v>
      </c>
      <c r="M20" s="15" t="s">
        <v>2709</v>
      </c>
      <c r="N20" s="15" t="s">
        <v>2710</v>
      </c>
      <c r="O20" s="15" t="s">
        <v>2711</v>
      </c>
      <c r="P20" s="15" t="s">
        <v>2712</v>
      </c>
      <c r="Q20" s="14">
        <f>IFERROR(__xludf.DUMMYFUNCTION("""COMPUTED_VALUE"""),1.06572E8)</f>
        <v>106572000</v>
      </c>
      <c r="R20" s="14">
        <f>IFERROR(__xludf.DUMMYFUNCTION("""COMPUTED_VALUE"""),1.06572E8)</f>
        <v>106572000</v>
      </c>
      <c r="S20" s="14">
        <f>IFERROR(__xludf.DUMMYFUNCTION("""COMPUTED_VALUE"""),1.06572E8)</f>
        <v>106572000</v>
      </c>
      <c r="T20" s="15">
        <f t="shared" si="2"/>
        <v>1</v>
      </c>
      <c r="U20" s="14">
        <f t="array" ref="U20">IFERROR(INDEX('6.RProductoMes'!AA:AA,MATCH(G20,'6.RProductoMes'!K:K,0)),0)</f>
        <v>0</v>
      </c>
      <c r="V20" s="13" t="s">
        <v>48</v>
      </c>
      <c r="W20" s="13" t="s">
        <v>2713</v>
      </c>
      <c r="X20" s="15" t="str">
        <f t="shared" si="3"/>
        <v>En el mes de octubre, se reporta la ejecución total de la reserva presupuestal, cuyo avance se ingresó en el mes de febrero.</v>
      </c>
      <c r="Y20" s="1" t="s">
        <v>50</v>
      </c>
    </row>
    <row r="21" ht="15.75" customHeight="1">
      <c r="B21" s="13" t="s">
        <v>469</v>
      </c>
      <c r="C21" s="13" t="s">
        <v>724</v>
      </c>
      <c r="D21" s="13" t="s">
        <v>384</v>
      </c>
      <c r="E21" s="13" t="str">
        <f t="shared" si="1"/>
        <v>BP26005418</v>
      </c>
      <c r="F21" s="13" t="s">
        <v>105</v>
      </c>
      <c r="G21" s="13" t="str">
        <f>IFERROR(__xludf.DUMMYFUNCTION("""COMPUTED_VALUE"""),"BP2600541810101")</f>
        <v>BP2600541810101</v>
      </c>
      <c r="H21" s="13" t="str">
        <f>IFERROR(__xludf.DUMMYFUNCTION("""COMPUTED_VALUE"""),"Brindar servicios integrales en modalidades de centros de atención")</f>
        <v>Brindar servicios integrales en modalidades de centros de atención</v>
      </c>
      <c r="I21" s="15" t="s">
        <v>37</v>
      </c>
      <c r="J21" s="15" t="s">
        <v>37</v>
      </c>
      <c r="K21" s="15" t="s">
        <v>37</v>
      </c>
      <c r="L21" s="15" t="s">
        <v>37</v>
      </c>
      <c r="M21" s="15" t="s">
        <v>37</v>
      </c>
      <c r="N21" s="15" t="s">
        <v>2717</v>
      </c>
      <c r="O21" s="15" t="s">
        <v>2718</v>
      </c>
      <c r="P21" s="13" t="s">
        <v>2719</v>
      </c>
      <c r="Q21" s="14">
        <f>IFERROR(__xludf.DUMMYFUNCTION("""COMPUTED_VALUE"""),2.8068E8)</f>
        <v>280680000</v>
      </c>
      <c r="R21" s="14">
        <f>IFERROR(__xludf.DUMMYFUNCTION("""COMPUTED_VALUE"""),2.8068E8)</f>
        <v>280680000</v>
      </c>
      <c r="S21" s="14">
        <f>IFERROR(__xludf.DUMMYFUNCTION("""COMPUTED_VALUE"""),2.6345E8)</f>
        <v>263450000</v>
      </c>
      <c r="T21" s="15">
        <f t="shared" si="2"/>
        <v>0.9386133675</v>
      </c>
      <c r="U21" s="14">
        <f t="array" ref="U21">IFERROR(INDEX('6.RProductoMes'!AA:AA,MATCH(G21,'6.RProductoMes'!K:K,0)),0)</f>
        <v>0</v>
      </c>
      <c r="V21" s="13" t="s">
        <v>60</v>
      </c>
      <c r="W21" s="13" t="s">
        <v>2720</v>
      </c>
      <c r="X21" s="15" t="str">
        <f t="shared" si="3"/>
        <v>En octubre, se evidencia la ejecución total de la reserva presupuestal, brindando atención con el Servicio Sociosanitario a 40 personas en situación de calle con condiciones de dependencia por diagnósticos de salud física y/o mental</v>
      </c>
      <c r="Y21" s="1" t="s">
        <v>50</v>
      </c>
    </row>
    <row r="22" ht="15.75" customHeight="1">
      <c r="B22" s="13" t="s">
        <v>1109</v>
      </c>
      <c r="C22" s="13" t="s">
        <v>1110</v>
      </c>
      <c r="D22" s="13" t="s">
        <v>384</v>
      </c>
      <c r="E22" s="13" t="str">
        <f t="shared" si="1"/>
        <v>BP26005433</v>
      </c>
      <c r="F22" s="13" t="s">
        <v>252</v>
      </c>
      <c r="G22" s="13" t="str">
        <f>IFERROR(__xludf.DUMMYFUNCTION("""COMPUTED_VALUE"""),"BP2600543310101")</f>
        <v>BP2600543310101</v>
      </c>
      <c r="H22" s="13" t="str">
        <f>IFERROR(__xludf.DUMMYFUNCTION("""COMPUTED_VALUE"""),"Brindar alojamiento provisional en la atención integral a mujeres víctimas de violencias basadas en género y su núcleo familiar en modalidad acogida.")</f>
        <v>Brindar alojamiento provisional en la atención integral a mujeres víctimas de violencias basadas en género y su núcleo familiar en modalidad acogida.</v>
      </c>
      <c r="I22" s="15" t="s">
        <v>37</v>
      </c>
      <c r="J22" s="13" t="s">
        <v>2721</v>
      </c>
      <c r="K22" s="13" t="s">
        <v>2688</v>
      </c>
      <c r="L22" s="13" t="s">
        <v>2689</v>
      </c>
      <c r="M22" s="13" t="s">
        <v>2722</v>
      </c>
      <c r="N22" s="15" t="s">
        <v>2723</v>
      </c>
      <c r="O22" s="15" t="s">
        <v>2724</v>
      </c>
      <c r="P22" s="15" t="s">
        <v>2652</v>
      </c>
      <c r="Q22" s="14">
        <f>IFERROR(__xludf.DUMMYFUNCTION("""COMPUTED_VALUE"""),4738496.0)</f>
        <v>4738496</v>
      </c>
      <c r="R22" s="14">
        <f>IFERROR(__xludf.DUMMYFUNCTION("""COMPUTED_VALUE"""),4738496.0)</f>
        <v>4738496</v>
      </c>
      <c r="S22" s="14">
        <f>IFERROR(__xludf.DUMMYFUNCTION("""COMPUTED_VALUE"""),4738496.0)</f>
        <v>4738496</v>
      </c>
      <c r="T22" s="15">
        <f t="shared" si="2"/>
        <v>1</v>
      </c>
      <c r="U22" s="14">
        <f t="array" ref="U22">IFERROR(INDEX('6.RProductoMes'!AA:AA,MATCH(G22,'6.RProductoMes'!K:K,0)),0)</f>
        <v>0</v>
      </c>
      <c r="V22" s="13" t="s">
        <v>186</v>
      </c>
      <c r="W22" s="13" t="s">
        <v>2653</v>
      </c>
      <c r="X22" s="15" t="str">
        <f t="shared" si="3"/>
        <v>En relación con el mes de octubre, se reporta la ejecución total de la reserva presupuestal, cuyo avance se ingresó en el mes de marzo en el que se realizó el pago del canon de arrendamiento del inmueble donde funciona el hogar de acogida.</v>
      </c>
      <c r="Y22" s="1" t="s">
        <v>50</v>
      </c>
    </row>
    <row r="23" ht="15.75" customHeight="1">
      <c r="B23" s="7"/>
      <c r="C23" s="7"/>
      <c r="D23" s="7"/>
      <c r="E23" s="7" t="str">
        <f t="shared" si="1"/>
        <v/>
      </c>
      <c r="F23" s="7"/>
      <c r="G23" s="7"/>
      <c r="H23" s="7"/>
      <c r="I23" s="7"/>
      <c r="J23" s="22"/>
      <c r="K23" s="22"/>
      <c r="L23" s="22"/>
      <c r="M23" s="22"/>
      <c r="N23" s="54"/>
      <c r="O23" s="22"/>
      <c r="P23" s="22"/>
      <c r="Q23" s="22"/>
      <c r="R23" s="22"/>
      <c r="S23" s="22"/>
      <c r="T23" s="22"/>
      <c r="U23" s="22"/>
      <c r="V23" s="54"/>
      <c r="W23" s="54"/>
      <c r="X23" s="54" t="str">
        <f t="shared" si="3"/>
        <v> </v>
      </c>
      <c r="Y23" s="1" t="s">
        <v>50</v>
      </c>
    </row>
    <row r="24" ht="15.75" hidden="1" customHeight="1">
      <c r="B24" s="7"/>
      <c r="C24" s="7"/>
      <c r="D24" s="7"/>
      <c r="E24" s="7"/>
      <c r="F24" s="7"/>
      <c r="G24" s="7"/>
      <c r="H24" s="7"/>
      <c r="I24" s="7"/>
      <c r="J24" s="22"/>
      <c r="K24" s="22"/>
      <c r="L24" s="22"/>
      <c r="M24" s="22"/>
      <c r="N24" s="54" t="s">
        <v>2717</v>
      </c>
      <c r="O24" s="22"/>
      <c r="P24" s="22"/>
      <c r="Q24" s="22"/>
      <c r="R24" s="22"/>
      <c r="S24" s="22"/>
      <c r="T24" s="22"/>
      <c r="U24" s="22"/>
      <c r="V24" s="54"/>
      <c r="W24" s="54"/>
      <c r="X24" s="54"/>
      <c r="Y24" s="1"/>
    </row>
    <row r="25" ht="15.75" hidden="1" customHeight="1">
      <c r="B25" s="7"/>
      <c r="C25" s="7"/>
      <c r="D25" s="7"/>
      <c r="E25" s="7"/>
      <c r="F25" s="7"/>
      <c r="G25" s="7"/>
      <c r="H25" s="7"/>
      <c r="I25" s="7"/>
      <c r="J25" s="22"/>
      <c r="K25" s="22"/>
      <c r="L25" s="22"/>
      <c r="M25" s="22"/>
      <c r="N25" s="54" t="s">
        <v>2723</v>
      </c>
      <c r="O25" s="22"/>
      <c r="P25" s="22"/>
      <c r="Q25" s="22"/>
      <c r="R25" s="22"/>
      <c r="S25" s="22"/>
      <c r="T25" s="22"/>
      <c r="U25" s="22"/>
      <c r="V25" s="54"/>
      <c r="W25" s="54"/>
      <c r="X25" s="54"/>
      <c r="Y25" s="1"/>
    </row>
    <row r="26" ht="15.75" hidden="1" customHeight="1">
      <c r="B26" s="7"/>
      <c r="C26" s="7"/>
      <c r="D26" s="7"/>
      <c r="E26" s="7"/>
      <c r="F26" s="7"/>
      <c r="G26" s="7"/>
      <c r="H26" s="7"/>
      <c r="I26" s="7"/>
      <c r="J26" s="22"/>
      <c r="K26" s="22"/>
      <c r="L26" s="22"/>
      <c r="M26" s="22"/>
      <c r="N26" s="22"/>
      <c r="O26" s="22"/>
      <c r="P26" s="22"/>
      <c r="Q26" s="22"/>
      <c r="R26" s="22"/>
      <c r="S26" s="22"/>
      <c r="T26" s="22"/>
      <c r="U26" s="22"/>
      <c r="V26" s="54"/>
      <c r="W26" s="54"/>
      <c r="X26" s="54"/>
      <c r="Y26" s="1"/>
    </row>
    <row r="27" ht="15.75" hidden="1" customHeight="1">
      <c r="B27" s="7"/>
      <c r="C27" s="7"/>
      <c r="D27" s="7"/>
      <c r="E27" s="7"/>
      <c r="F27" s="7"/>
      <c r="G27" s="7"/>
      <c r="H27" s="7"/>
      <c r="I27" s="7"/>
      <c r="J27" s="22"/>
      <c r="K27" s="22"/>
      <c r="L27" s="22"/>
      <c r="M27" s="22"/>
      <c r="N27" s="22"/>
      <c r="O27" s="22"/>
      <c r="P27" s="22"/>
      <c r="Q27" s="22"/>
      <c r="R27" s="22"/>
      <c r="S27" s="22"/>
      <c r="T27" s="22"/>
      <c r="U27" s="22"/>
      <c r="V27" s="54"/>
      <c r="W27" s="54"/>
      <c r="X27" s="54"/>
      <c r="Y27" s="1"/>
    </row>
    <row r="28" ht="15.75" hidden="1" customHeight="1">
      <c r="B28" s="7"/>
      <c r="C28" s="7"/>
      <c r="D28" s="7"/>
      <c r="E28" s="7"/>
      <c r="F28" s="7"/>
      <c r="G28" s="7"/>
      <c r="H28" s="7"/>
      <c r="I28" s="7"/>
      <c r="J28" s="22"/>
      <c r="K28" s="22"/>
      <c r="L28" s="22"/>
      <c r="M28" s="22"/>
      <c r="N28" s="22"/>
      <c r="O28" s="22"/>
      <c r="P28" s="22"/>
      <c r="Q28" s="22"/>
      <c r="R28" s="22"/>
      <c r="S28" s="22"/>
      <c r="T28" s="22"/>
      <c r="U28" s="22"/>
      <c r="V28" s="54"/>
      <c r="W28" s="54"/>
      <c r="X28" s="54"/>
      <c r="Y28" s="1"/>
    </row>
    <row r="29" ht="15.75" hidden="1" customHeight="1">
      <c r="B29" s="7"/>
      <c r="C29" s="7"/>
      <c r="D29" s="7"/>
      <c r="E29" s="7"/>
      <c r="F29" s="7"/>
      <c r="G29" s="7"/>
      <c r="H29" s="7"/>
      <c r="I29" s="7"/>
      <c r="J29" s="22"/>
      <c r="K29" s="22"/>
      <c r="L29" s="22"/>
      <c r="M29" s="22"/>
      <c r="N29" s="22"/>
      <c r="O29" s="22"/>
      <c r="P29" s="22"/>
      <c r="Q29" s="22"/>
      <c r="R29" s="22"/>
      <c r="S29" s="22"/>
      <c r="T29" s="22"/>
      <c r="U29" s="22"/>
      <c r="V29" s="54"/>
      <c r="W29" s="54"/>
      <c r="X29" s="54"/>
      <c r="Y29" s="1"/>
    </row>
    <row r="30" ht="15.75" hidden="1" customHeight="1">
      <c r="B30" s="7"/>
      <c r="C30" s="7"/>
      <c r="D30" s="7"/>
      <c r="E30" s="7"/>
      <c r="F30" s="7"/>
      <c r="G30" s="7"/>
      <c r="H30" s="7"/>
      <c r="I30" s="7"/>
      <c r="J30" s="22"/>
      <c r="K30" s="22"/>
      <c r="L30" s="22"/>
      <c r="M30" s="22"/>
      <c r="N30" s="22"/>
      <c r="O30" s="22"/>
      <c r="P30" s="22"/>
      <c r="Q30" s="22"/>
      <c r="R30" s="22"/>
      <c r="S30" s="22"/>
      <c r="T30" s="22"/>
      <c r="U30" s="22"/>
      <c r="V30" s="54"/>
      <c r="W30" s="54"/>
      <c r="X30" s="54"/>
      <c r="Y30" s="1"/>
    </row>
    <row r="31" ht="15.75" hidden="1" customHeight="1">
      <c r="B31" s="7"/>
      <c r="C31" s="7"/>
      <c r="D31" s="7"/>
      <c r="E31" s="7"/>
      <c r="F31" s="7"/>
      <c r="G31" s="7"/>
      <c r="H31" s="7"/>
      <c r="I31" s="7"/>
      <c r="J31" s="22"/>
      <c r="K31" s="22"/>
      <c r="L31" s="22"/>
      <c r="M31" s="22"/>
      <c r="N31" s="22"/>
      <c r="O31" s="22"/>
      <c r="P31" s="22"/>
      <c r="Q31" s="22"/>
      <c r="R31" s="22"/>
      <c r="S31" s="22"/>
      <c r="T31" s="22"/>
      <c r="U31" s="22"/>
      <c r="V31" s="54"/>
      <c r="W31" s="54"/>
      <c r="X31" s="54"/>
      <c r="Y31" s="1"/>
    </row>
    <row r="32" ht="15.75" hidden="1" customHeight="1">
      <c r="B32" s="7"/>
      <c r="C32" s="7"/>
      <c r="D32" s="7"/>
      <c r="E32" s="7"/>
      <c r="F32" s="7"/>
      <c r="G32" s="7"/>
      <c r="H32" s="7"/>
      <c r="I32" s="7"/>
      <c r="J32" s="22"/>
      <c r="K32" s="22"/>
      <c r="L32" s="22"/>
      <c r="M32" s="22"/>
      <c r="N32" s="22"/>
      <c r="O32" s="22"/>
      <c r="P32" s="22"/>
      <c r="Q32" s="22"/>
      <c r="R32" s="22"/>
      <c r="S32" s="22"/>
      <c r="T32" s="22"/>
      <c r="U32" s="22"/>
      <c r="V32" s="54"/>
      <c r="W32" s="54"/>
      <c r="X32" s="54"/>
      <c r="Y32" s="1"/>
    </row>
    <row r="33" ht="15.75" hidden="1" customHeight="1">
      <c r="B33" s="7"/>
      <c r="C33" s="7"/>
      <c r="D33" s="7"/>
      <c r="E33" s="7"/>
      <c r="F33" s="7"/>
      <c r="G33" s="7"/>
      <c r="H33" s="7"/>
      <c r="I33" s="7"/>
      <c r="J33" s="22"/>
      <c r="K33" s="22"/>
      <c r="L33" s="22"/>
      <c r="M33" s="22"/>
      <c r="N33" s="22"/>
      <c r="O33" s="22"/>
      <c r="P33" s="22"/>
      <c r="Q33" s="22"/>
      <c r="R33" s="22"/>
      <c r="S33" s="22"/>
      <c r="T33" s="22"/>
      <c r="U33" s="22"/>
      <c r="V33" s="54"/>
      <c r="W33" s="54"/>
      <c r="X33" s="54"/>
      <c r="Y33" s="1"/>
    </row>
    <row r="34" ht="15.75" hidden="1" customHeight="1">
      <c r="B34" s="7"/>
      <c r="C34" s="7"/>
      <c r="D34" s="7"/>
      <c r="E34" s="7"/>
      <c r="F34" s="7"/>
      <c r="G34" s="7"/>
      <c r="H34" s="7"/>
      <c r="I34" s="7"/>
      <c r="J34" s="22"/>
      <c r="K34" s="22"/>
      <c r="L34" s="22"/>
      <c r="M34" s="22"/>
      <c r="N34" s="22"/>
      <c r="O34" s="22"/>
      <c r="P34" s="22"/>
      <c r="Q34" s="22"/>
      <c r="R34" s="22"/>
      <c r="S34" s="22"/>
      <c r="T34" s="22"/>
      <c r="U34" s="22"/>
      <c r="V34" s="54"/>
      <c r="W34" s="54"/>
      <c r="X34" s="54"/>
      <c r="Y34" s="1"/>
    </row>
    <row r="35" ht="15.75" hidden="1" customHeight="1">
      <c r="B35" s="7"/>
      <c r="C35" s="7"/>
      <c r="D35" s="7"/>
      <c r="E35" s="7"/>
      <c r="F35" s="7"/>
      <c r="G35" s="7"/>
      <c r="H35" s="7"/>
      <c r="I35" s="7"/>
      <c r="J35" s="22"/>
      <c r="K35" s="22"/>
      <c r="L35" s="22"/>
      <c r="M35" s="22"/>
      <c r="N35" s="22"/>
      <c r="O35" s="22"/>
      <c r="P35" s="22"/>
      <c r="Q35" s="22"/>
      <c r="R35" s="22"/>
      <c r="S35" s="22"/>
      <c r="T35" s="22"/>
      <c r="U35" s="22"/>
      <c r="V35" s="54"/>
      <c r="W35" s="54"/>
      <c r="X35" s="54"/>
      <c r="Y35" s="1"/>
    </row>
    <row r="36" ht="15.75" hidden="1" customHeight="1">
      <c r="B36" s="7"/>
      <c r="C36" s="7"/>
      <c r="D36" s="7"/>
      <c r="E36" s="7"/>
      <c r="F36" s="7"/>
      <c r="G36" s="7"/>
      <c r="H36" s="7"/>
      <c r="I36" s="7"/>
      <c r="J36" s="22"/>
      <c r="K36" s="22"/>
      <c r="L36" s="22"/>
      <c r="M36" s="22"/>
      <c r="N36" s="22"/>
      <c r="O36" s="22"/>
      <c r="P36" s="22"/>
      <c r="Q36" s="22"/>
      <c r="R36" s="22"/>
      <c r="S36" s="22"/>
      <c r="T36" s="22"/>
      <c r="U36" s="22"/>
      <c r="V36" s="54"/>
      <c r="W36" s="54"/>
      <c r="X36" s="54"/>
      <c r="Y36" s="1"/>
    </row>
    <row r="37" ht="15.75" hidden="1" customHeight="1">
      <c r="B37" s="7"/>
      <c r="C37" s="7"/>
      <c r="D37" s="7"/>
      <c r="E37" s="7"/>
      <c r="F37" s="7"/>
      <c r="G37" s="7"/>
      <c r="H37" s="7"/>
      <c r="I37" s="7"/>
      <c r="J37" s="22"/>
      <c r="K37" s="22"/>
      <c r="L37" s="22"/>
      <c r="M37" s="22"/>
      <c r="N37" s="22"/>
      <c r="O37" s="22"/>
      <c r="P37" s="22"/>
      <c r="Q37" s="22"/>
      <c r="R37" s="22"/>
      <c r="S37" s="22"/>
      <c r="T37" s="22"/>
      <c r="U37" s="22"/>
      <c r="V37" s="54"/>
      <c r="W37" s="54"/>
      <c r="X37" s="54"/>
      <c r="Y37" s="1"/>
    </row>
    <row r="38" ht="15.75" hidden="1" customHeight="1">
      <c r="B38" s="7"/>
      <c r="C38" s="7"/>
      <c r="D38" s="7"/>
      <c r="E38" s="7"/>
      <c r="F38" s="7"/>
      <c r="G38" s="7"/>
      <c r="H38" s="7"/>
      <c r="I38" s="7"/>
      <c r="J38" s="22"/>
      <c r="K38" s="22"/>
      <c r="L38" s="22"/>
      <c r="M38" s="22"/>
      <c r="N38" s="22"/>
      <c r="O38" s="22"/>
      <c r="P38" s="22"/>
      <c r="Q38" s="22"/>
      <c r="R38" s="22"/>
      <c r="S38" s="22"/>
      <c r="T38" s="22"/>
      <c r="U38" s="22"/>
      <c r="V38" s="54"/>
      <c r="W38" s="54"/>
      <c r="X38" s="54"/>
      <c r="Y38" s="1"/>
    </row>
    <row r="39" ht="15.75" hidden="1" customHeight="1">
      <c r="B39" s="7"/>
      <c r="C39" s="7"/>
      <c r="D39" s="7"/>
      <c r="E39" s="7"/>
      <c r="F39" s="7"/>
      <c r="G39" s="7"/>
      <c r="H39" s="7"/>
      <c r="I39" s="7"/>
      <c r="J39" s="22"/>
      <c r="K39" s="22"/>
      <c r="L39" s="22"/>
      <c r="M39" s="22"/>
      <c r="N39" s="22"/>
      <c r="O39" s="22"/>
      <c r="P39" s="22"/>
      <c r="Q39" s="22"/>
      <c r="R39" s="22"/>
      <c r="S39" s="22"/>
      <c r="T39" s="22"/>
      <c r="U39" s="22"/>
      <c r="V39" s="54"/>
      <c r="W39" s="54"/>
      <c r="X39" s="54"/>
      <c r="Y39" s="1"/>
    </row>
    <row r="40" ht="15.75" hidden="1" customHeight="1">
      <c r="B40" s="7"/>
      <c r="C40" s="7"/>
      <c r="D40" s="7"/>
      <c r="E40" s="7"/>
      <c r="F40" s="7"/>
      <c r="G40" s="7"/>
      <c r="H40" s="7"/>
      <c r="I40" s="7"/>
      <c r="J40" s="22"/>
      <c r="K40" s="22"/>
      <c r="L40" s="22"/>
      <c r="M40" s="22"/>
      <c r="N40" s="22"/>
      <c r="O40" s="22"/>
      <c r="P40" s="22"/>
      <c r="Q40" s="22"/>
      <c r="R40" s="22"/>
      <c r="S40" s="22"/>
      <c r="T40" s="22"/>
      <c r="U40" s="22"/>
      <c r="V40" s="54"/>
      <c r="W40" s="54"/>
      <c r="X40" s="54"/>
      <c r="Y40" s="1"/>
    </row>
    <row r="41" ht="15.75" hidden="1" customHeight="1">
      <c r="B41" s="7"/>
      <c r="C41" s="7"/>
      <c r="D41" s="7"/>
      <c r="E41" s="7"/>
      <c r="F41" s="7"/>
      <c r="G41" s="7"/>
      <c r="H41" s="7"/>
      <c r="I41" s="7"/>
      <c r="J41" s="22"/>
      <c r="K41" s="22"/>
      <c r="L41" s="22"/>
      <c r="M41" s="22"/>
      <c r="N41" s="22"/>
      <c r="O41" s="22"/>
      <c r="P41" s="22"/>
      <c r="Q41" s="22"/>
      <c r="R41" s="22"/>
      <c r="S41" s="22"/>
      <c r="T41" s="22"/>
      <c r="U41" s="22"/>
      <c r="V41" s="54"/>
      <c r="W41" s="54"/>
      <c r="X41" s="54"/>
      <c r="Y41" s="1"/>
    </row>
    <row r="42" ht="15.75" hidden="1" customHeight="1">
      <c r="B42" s="7"/>
      <c r="C42" s="7"/>
      <c r="D42" s="7"/>
      <c r="E42" s="7"/>
      <c r="F42" s="7"/>
      <c r="G42" s="7"/>
      <c r="H42" s="7"/>
      <c r="I42" s="7"/>
      <c r="J42" s="22"/>
      <c r="K42" s="22"/>
      <c r="L42" s="22"/>
      <c r="M42" s="22"/>
      <c r="N42" s="22"/>
      <c r="O42" s="22"/>
      <c r="P42" s="22"/>
      <c r="Q42" s="22"/>
      <c r="R42" s="22"/>
      <c r="S42" s="22"/>
      <c r="T42" s="22"/>
      <c r="U42" s="22"/>
      <c r="V42" s="54"/>
      <c r="W42" s="54"/>
      <c r="X42" s="54"/>
      <c r="Y42" s="1"/>
    </row>
    <row r="43" ht="15.75" hidden="1" customHeight="1">
      <c r="B43" s="7"/>
      <c r="C43" s="7"/>
      <c r="D43" s="7"/>
      <c r="E43" s="7"/>
      <c r="F43" s="7"/>
      <c r="G43" s="7"/>
      <c r="H43" s="7"/>
      <c r="I43" s="7"/>
      <c r="J43" s="22"/>
      <c r="K43" s="22"/>
      <c r="L43" s="22"/>
      <c r="M43" s="22"/>
      <c r="N43" s="22"/>
      <c r="O43" s="22"/>
      <c r="P43" s="22"/>
      <c r="Q43" s="22"/>
      <c r="R43" s="22"/>
      <c r="S43" s="22"/>
      <c r="T43" s="22"/>
      <c r="U43" s="22"/>
      <c r="V43" s="54"/>
      <c r="W43" s="54"/>
      <c r="X43" s="54"/>
      <c r="Y43" s="1"/>
    </row>
    <row r="44" ht="15.75" hidden="1" customHeight="1">
      <c r="B44" s="7"/>
      <c r="C44" s="7"/>
      <c r="D44" s="7"/>
      <c r="E44" s="7"/>
      <c r="F44" s="7"/>
      <c r="G44" s="7"/>
      <c r="H44" s="7"/>
      <c r="I44" s="7"/>
      <c r="J44" s="22"/>
      <c r="K44" s="22"/>
      <c r="L44" s="22"/>
      <c r="M44" s="22"/>
      <c r="N44" s="22"/>
      <c r="O44" s="22"/>
      <c r="P44" s="22"/>
      <c r="Q44" s="22"/>
      <c r="R44" s="22"/>
      <c r="S44" s="22"/>
      <c r="T44" s="22"/>
      <c r="U44" s="22"/>
      <c r="V44" s="54"/>
      <c r="W44" s="54"/>
      <c r="X44" s="54"/>
      <c r="Y44" s="1"/>
    </row>
    <row r="45" ht="15.75" hidden="1" customHeight="1">
      <c r="B45" s="7"/>
      <c r="C45" s="7"/>
      <c r="D45" s="7"/>
      <c r="E45" s="7"/>
      <c r="F45" s="7"/>
      <c r="G45" s="7"/>
      <c r="H45" s="7"/>
      <c r="I45" s="7"/>
      <c r="J45" s="22"/>
      <c r="K45" s="22"/>
      <c r="L45" s="22"/>
      <c r="M45" s="22"/>
      <c r="N45" s="22"/>
      <c r="O45" s="22"/>
      <c r="P45" s="22"/>
      <c r="Q45" s="22"/>
      <c r="R45" s="22"/>
      <c r="S45" s="22"/>
      <c r="T45" s="22"/>
      <c r="U45" s="22"/>
      <c r="V45" s="54"/>
      <c r="W45" s="54"/>
      <c r="X45" s="54"/>
      <c r="Y45" s="1"/>
    </row>
    <row r="46" ht="15.75" hidden="1" customHeight="1">
      <c r="B46" s="7"/>
      <c r="C46" s="7"/>
      <c r="D46" s="7"/>
      <c r="E46" s="7"/>
      <c r="F46" s="7"/>
      <c r="G46" s="7"/>
      <c r="H46" s="7"/>
      <c r="I46" s="7"/>
      <c r="J46" s="22"/>
      <c r="K46" s="22"/>
      <c r="L46" s="22"/>
      <c r="M46" s="22"/>
      <c r="N46" s="22"/>
      <c r="O46" s="22"/>
      <c r="P46" s="22"/>
      <c r="Q46" s="22"/>
      <c r="R46" s="22"/>
      <c r="S46" s="22"/>
      <c r="T46" s="22"/>
      <c r="U46" s="22"/>
      <c r="V46" s="54"/>
      <c r="W46" s="54"/>
      <c r="X46" s="54"/>
      <c r="Y46" s="1"/>
    </row>
    <row r="47" ht="15.75" hidden="1" customHeight="1">
      <c r="B47" s="7"/>
      <c r="C47" s="7"/>
      <c r="D47" s="7"/>
      <c r="E47" s="7"/>
      <c r="F47" s="7"/>
      <c r="G47" s="7"/>
      <c r="H47" s="7"/>
      <c r="I47" s="7"/>
      <c r="J47" s="22"/>
      <c r="K47" s="22"/>
      <c r="L47" s="22"/>
      <c r="M47" s="22"/>
      <c r="N47" s="22"/>
      <c r="O47" s="22"/>
      <c r="P47" s="22"/>
      <c r="Q47" s="22"/>
      <c r="R47" s="22"/>
      <c r="S47" s="22"/>
      <c r="T47" s="22"/>
      <c r="U47" s="22"/>
      <c r="V47" s="54"/>
      <c r="W47" s="54"/>
      <c r="X47" s="54"/>
      <c r="Y47" s="1"/>
    </row>
    <row r="48" ht="15.75" hidden="1" customHeight="1">
      <c r="B48" s="7"/>
      <c r="C48" s="7"/>
      <c r="D48" s="7"/>
      <c r="E48" s="7"/>
      <c r="F48" s="7"/>
      <c r="G48" s="7"/>
      <c r="H48" s="7"/>
      <c r="I48" s="7"/>
      <c r="J48" s="22"/>
      <c r="K48" s="22"/>
      <c r="L48" s="22"/>
      <c r="M48" s="22"/>
      <c r="N48" s="22"/>
      <c r="O48" s="22"/>
      <c r="P48" s="22"/>
      <c r="Q48" s="22"/>
      <c r="R48" s="22"/>
      <c r="S48" s="22"/>
      <c r="T48" s="22"/>
      <c r="U48" s="22"/>
      <c r="V48" s="54"/>
      <c r="W48" s="54"/>
      <c r="X48" s="54"/>
      <c r="Y48" s="1"/>
    </row>
    <row r="49" ht="15.75" hidden="1" customHeight="1">
      <c r="B49" s="7"/>
      <c r="C49" s="7"/>
      <c r="D49" s="7"/>
      <c r="E49" s="7"/>
      <c r="F49" s="7"/>
      <c r="G49" s="7"/>
      <c r="H49" s="7"/>
      <c r="I49" s="7"/>
      <c r="J49" s="22"/>
      <c r="K49" s="22"/>
      <c r="L49" s="22"/>
      <c r="M49" s="22"/>
      <c r="N49" s="22"/>
      <c r="O49" s="22"/>
      <c r="P49" s="22"/>
      <c r="Q49" s="22"/>
      <c r="R49" s="22"/>
      <c r="S49" s="22"/>
      <c r="T49" s="22"/>
      <c r="U49" s="22"/>
      <c r="V49" s="54"/>
      <c r="W49" s="54"/>
      <c r="X49" s="54"/>
      <c r="Y49" s="1"/>
    </row>
    <row r="50" ht="15.75" hidden="1" customHeight="1">
      <c r="B50" s="7"/>
      <c r="C50" s="7"/>
      <c r="D50" s="7"/>
      <c r="E50" s="7"/>
      <c r="F50" s="7"/>
      <c r="G50" s="7"/>
      <c r="H50" s="7"/>
      <c r="I50" s="7"/>
      <c r="J50" s="22"/>
      <c r="K50" s="22"/>
      <c r="L50" s="22"/>
      <c r="M50" s="22"/>
      <c r="N50" s="22"/>
      <c r="O50" s="22"/>
      <c r="P50" s="22"/>
      <c r="Q50" s="22"/>
      <c r="R50" s="22"/>
      <c r="S50" s="22"/>
      <c r="T50" s="22"/>
      <c r="U50" s="22"/>
      <c r="V50" s="54"/>
      <c r="W50" s="54"/>
      <c r="X50" s="54"/>
      <c r="Y50" s="1"/>
    </row>
    <row r="51" ht="15.75" hidden="1" customHeight="1">
      <c r="B51" s="7"/>
      <c r="C51" s="7"/>
      <c r="D51" s="7"/>
      <c r="E51" s="7"/>
      <c r="F51" s="7"/>
      <c r="G51" s="7"/>
      <c r="H51" s="7"/>
      <c r="I51" s="7"/>
      <c r="J51" s="22"/>
      <c r="K51" s="22"/>
      <c r="L51" s="22"/>
      <c r="M51" s="22"/>
      <c r="N51" s="22"/>
      <c r="O51" s="22"/>
      <c r="P51" s="22"/>
      <c r="Q51" s="22"/>
      <c r="R51" s="22"/>
      <c r="S51" s="22"/>
      <c r="T51" s="22"/>
      <c r="U51" s="22"/>
      <c r="V51" s="54"/>
      <c r="W51" s="54"/>
      <c r="X51" s="54"/>
      <c r="Y51" s="1"/>
    </row>
    <row r="52" ht="15.75" hidden="1" customHeight="1">
      <c r="B52" s="7"/>
      <c r="C52" s="7"/>
      <c r="D52" s="7"/>
      <c r="E52" s="7"/>
      <c r="F52" s="7"/>
      <c r="G52" s="7"/>
      <c r="H52" s="7"/>
      <c r="I52" s="7"/>
      <c r="J52" s="22"/>
      <c r="K52" s="22"/>
      <c r="L52" s="22"/>
      <c r="M52" s="22"/>
      <c r="N52" s="22"/>
      <c r="O52" s="22"/>
      <c r="P52" s="22"/>
      <c r="Q52" s="22"/>
      <c r="R52" s="22"/>
      <c r="S52" s="22"/>
      <c r="T52" s="22"/>
      <c r="U52" s="22"/>
      <c r="V52" s="54"/>
      <c r="W52" s="54"/>
      <c r="X52" s="54"/>
      <c r="Y52" s="1"/>
    </row>
    <row r="53" ht="15.75" hidden="1" customHeight="1">
      <c r="B53" s="7"/>
      <c r="C53" s="7"/>
      <c r="D53" s="7"/>
      <c r="E53" s="7"/>
      <c r="F53" s="7"/>
      <c r="G53" s="7"/>
      <c r="H53" s="7"/>
      <c r="I53" s="7"/>
      <c r="J53" s="22"/>
      <c r="K53" s="22"/>
      <c r="L53" s="22"/>
      <c r="M53" s="22"/>
      <c r="N53" s="22"/>
      <c r="O53" s="22"/>
      <c r="P53" s="22"/>
      <c r="Q53" s="22"/>
      <c r="R53" s="22"/>
      <c r="S53" s="22"/>
      <c r="T53" s="22"/>
      <c r="U53" s="22"/>
      <c r="V53" s="54"/>
      <c r="W53" s="54"/>
      <c r="X53" s="54"/>
      <c r="Y53" s="1"/>
    </row>
    <row r="54" ht="15.75" hidden="1" customHeight="1">
      <c r="B54" s="7"/>
      <c r="C54" s="7"/>
      <c r="D54" s="7"/>
      <c r="E54" s="7"/>
      <c r="F54" s="7"/>
      <c r="G54" s="7"/>
      <c r="H54" s="7"/>
      <c r="I54" s="7"/>
      <c r="J54" s="22"/>
      <c r="K54" s="22"/>
      <c r="L54" s="22"/>
      <c r="M54" s="22"/>
      <c r="N54" s="22"/>
      <c r="O54" s="22"/>
      <c r="P54" s="22"/>
      <c r="Q54" s="22"/>
      <c r="R54" s="22"/>
      <c r="S54" s="22"/>
      <c r="T54" s="22"/>
      <c r="U54" s="22"/>
      <c r="V54" s="54"/>
      <c r="W54" s="54"/>
      <c r="X54" s="54"/>
      <c r="Y54" s="1"/>
    </row>
    <row r="55" ht="15.75" hidden="1" customHeight="1">
      <c r="B55" s="7"/>
      <c r="C55" s="7"/>
      <c r="D55" s="7"/>
      <c r="E55" s="7"/>
      <c r="F55" s="7"/>
      <c r="G55" s="7"/>
      <c r="H55" s="7"/>
      <c r="I55" s="7"/>
      <c r="J55" s="22"/>
      <c r="K55" s="22"/>
      <c r="L55" s="22"/>
      <c r="M55" s="22"/>
      <c r="N55" s="22"/>
      <c r="O55" s="22"/>
      <c r="P55" s="22"/>
      <c r="Q55" s="22"/>
      <c r="R55" s="22"/>
      <c r="S55" s="22"/>
      <c r="T55" s="22"/>
      <c r="U55" s="22"/>
      <c r="V55" s="54"/>
      <c r="W55" s="54"/>
      <c r="X55" s="54"/>
      <c r="Y55" s="1"/>
    </row>
    <row r="56" ht="15.75" hidden="1" customHeight="1">
      <c r="B56" s="7"/>
      <c r="C56" s="7"/>
      <c r="D56" s="7"/>
      <c r="E56" s="7"/>
      <c r="F56" s="7"/>
      <c r="G56" s="7"/>
      <c r="H56" s="7"/>
      <c r="I56" s="7"/>
      <c r="J56" s="22"/>
      <c r="K56" s="22"/>
      <c r="L56" s="22"/>
      <c r="M56" s="22"/>
      <c r="N56" s="22"/>
      <c r="O56" s="22"/>
      <c r="P56" s="22"/>
      <c r="Q56" s="22"/>
      <c r="R56" s="22"/>
      <c r="S56" s="22"/>
      <c r="T56" s="22"/>
      <c r="U56" s="22"/>
      <c r="V56" s="54"/>
      <c r="W56" s="54"/>
      <c r="X56" s="54"/>
      <c r="Y56" s="1"/>
    </row>
    <row r="57" ht="15.75" hidden="1" customHeight="1">
      <c r="B57" s="7"/>
      <c r="C57" s="7"/>
      <c r="D57" s="7"/>
      <c r="E57" s="7"/>
      <c r="F57" s="7"/>
      <c r="G57" s="7"/>
      <c r="H57" s="7"/>
      <c r="I57" s="7"/>
      <c r="J57" s="22"/>
      <c r="K57" s="22"/>
      <c r="L57" s="22"/>
      <c r="M57" s="22"/>
      <c r="N57" s="22"/>
      <c r="O57" s="22"/>
      <c r="P57" s="22"/>
      <c r="Q57" s="22"/>
      <c r="R57" s="22"/>
      <c r="S57" s="22"/>
      <c r="T57" s="22"/>
      <c r="U57" s="22"/>
      <c r="V57" s="54"/>
      <c r="W57" s="54"/>
      <c r="X57" s="54"/>
      <c r="Y57" s="1"/>
    </row>
    <row r="58" ht="15.75" hidden="1" customHeight="1">
      <c r="B58" s="7"/>
      <c r="C58" s="7"/>
      <c r="D58" s="7"/>
      <c r="E58" s="7"/>
      <c r="F58" s="7"/>
      <c r="G58" s="7"/>
      <c r="H58" s="7"/>
      <c r="I58" s="7"/>
      <c r="J58" s="22"/>
      <c r="K58" s="22"/>
      <c r="L58" s="22"/>
      <c r="M58" s="22"/>
      <c r="N58" s="22"/>
      <c r="O58" s="22"/>
      <c r="P58" s="22"/>
      <c r="Q58" s="22"/>
      <c r="R58" s="22"/>
      <c r="S58" s="22"/>
      <c r="T58" s="22"/>
      <c r="U58" s="22"/>
      <c r="V58" s="54"/>
      <c r="W58" s="54"/>
      <c r="X58" s="54"/>
      <c r="Y58" s="1"/>
    </row>
    <row r="59" ht="15.75" hidden="1" customHeight="1">
      <c r="B59" s="7"/>
      <c r="C59" s="7"/>
      <c r="D59" s="7"/>
      <c r="E59" s="7"/>
      <c r="F59" s="7"/>
      <c r="G59" s="7"/>
      <c r="H59" s="7"/>
      <c r="I59" s="7"/>
      <c r="J59" s="22"/>
      <c r="K59" s="22"/>
      <c r="L59" s="22"/>
      <c r="M59" s="22"/>
      <c r="N59" s="22"/>
      <c r="O59" s="22"/>
      <c r="P59" s="22"/>
      <c r="Q59" s="22"/>
      <c r="R59" s="22"/>
      <c r="S59" s="22"/>
      <c r="T59" s="22"/>
      <c r="U59" s="22"/>
      <c r="V59" s="54"/>
      <c r="W59" s="54"/>
      <c r="X59" s="54"/>
      <c r="Y59" s="1"/>
    </row>
    <row r="60" ht="15.75" hidden="1" customHeight="1">
      <c r="B60" s="7"/>
      <c r="C60" s="7"/>
      <c r="D60" s="7"/>
      <c r="E60" s="7"/>
      <c r="F60" s="7"/>
      <c r="G60" s="7"/>
      <c r="H60" s="7"/>
      <c r="I60" s="7"/>
      <c r="J60" s="22"/>
      <c r="K60" s="22"/>
      <c r="L60" s="22"/>
      <c r="M60" s="22"/>
      <c r="N60" s="22"/>
      <c r="O60" s="22"/>
      <c r="P60" s="22"/>
      <c r="Q60" s="22"/>
      <c r="R60" s="22"/>
      <c r="S60" s="22"/>
      <c r="T60" s="22"/>
      <c r="U60" s="22"/>
      <c r="V60" s="54"/>
      <c r="W60" s="54"/>
      <c r="X60" s="54"/>
      <c r="Y60" s="1"/>
    </row>
    <row r="61" ht="15.75" hidden="1" customHeight="1">
      <c r="B61" s="7"/>
      <c r="C61" s="7"/>
      <c r="D61" s="7"/>
      <c r="E61" s="7"/>
      <c r="F61" s="7"/>
      <c r="G61" s="7"/>
      <c r="H61" s="7"/>
      <c r="I61" s="7"/>
      <c r="J61" s="22"/>
      <c r="K61" s="22"/>
      <c r="L61" s="22"/>
      <c r="M61" s="22"/>
      <c r="N61" s="22"/>
      <c r="O61" s="22"/>
      <c r="P61" s="22"/>
      <c r="Q61" s="22"/>
      <c r="R61" s="22"/>
      <c r="S61" s="22"/>
      <c r="T61" s="22"/>
      <c r="U61" s="22"/>
      <c r="V61" s="54"/>
      <c r="W61" s="54"/>
      <c r="X61" s="54"/>
      <c r="Y61" s="1"/>
    </row>
    <row r="62" ht="15.75" hidden="1" customHeight="1">
      <c r="B62" s="7"/>
      <c r="C62" s="7"/>
      <c r="D62" s="7"/>
      <c r="E62" s="7"/>
      <c r="F62" s="7"/>
      <c r="G62" s="7"/>
      <c r="H62" s="7"/>
      <c r="I62" s="7"/>
      <c r="J62" s="22"/>
      <c r="K62" s="22"/>
      <c r="L62" s="22"/>
      <c r="M62" s="22"/>
      <c r="N62" s="22"/>
      <c r="O62" s="22"/>
      <c r="P62" s="22"/>
      <c r="Q62" s="22"/>
      <c r="R62" s="22"/>
      <c r="S62" s="22"/>
      <c r="T62" s="22"/>
      <c r="U62" s="22"/>
      <c r="V62" s="54"/>
      <c r="W62" s="54"/>
      <c r="X62" s="54"/>
      <c r="Y62" s="1"/>
    </row>
    <row r="63" ht="15.75" hidden="1" customHeight="1">
      <c r="B63" s="7"/>
      <c r="C63" s="7"/>
      <c r="D63" s="7"/>
      <c r="E63" s="7"/>
      <c r="F63" s="7"/>
      <c r="G63" s="7"/>
      <c r="H63" s="7"/>
      <c r="I63" s="7"/>
      <c r="J63" s="22"/>
      <c r="K63" s="22"/>
      <c r="L63" s="22"/>
      <c r="M63" s="22"/>
      <c r="N63" s="22"/>
      <c r="O63" s="22"/>
      <c r="P63" s="22"/>
      <c r="Q63" s="22"/>
      <c r="R63" s="22"/>
      <c r="S63" s="22"/>
      <c r="T63" s="22"/>
      <c r="U63" s="22"/>
      <c r="V63" s="54"/>
      <c r="W63" s="54"/>
      <c r="X63" s="54"/>
      <c r="Y63" s="1"/>
    </row>
    <row r="64" ht="15.75" hidden="1" customHeight="1">
      <c r="B64" s="7"/>
      <c r="C64" s="7"/>
      <c r="D64" s="7"/>
      <c r="E64" s="7"/>
      <c r="F64" s="7"/>
      <c r="G64" s="7"/>
      <c r="H64" s="7"/>
      <c r="I64" s="7"/>
      <c r="J64" s="22"/>
      <c r="K64" s="22"/>
      <c r="L64" s="22"/>
      <c r="M64" s="22"/>
      <c r="N64" s="22"/>
      <c r="O64" s="22"/>
      <c r="P64" s="22"/>
      <c r="Q64" s="22"/>
      <c r="R64" s="22"/>
      <c r="S64" s="22"/>
      <c r="T64" s="22"/>
      <c r="U64" s="22"/>
      <c r="V64" s="54"/>
      <c r="W64" s="54"/>
      <c r="X64" s="54"/>
      <c r="Y64" s="1"/>
    </row>
    <row r="65" ht="15.75" hidden="1" customHeight="1">
      <c r="B65" s="7"/>
      <c r="C65" s="7"/>
      <c r="D65" s="7"/>
      <c r="E65" s="7"/>
      <c r="F65" s="7"/>
      <c r="G65" s="7"/>
      <c r="H65" s="7"/>
      <c r="I65" s="7"/>
      <c r="J65" s="22"/>
      <c r="K65" s="22"/>
      <c r="L65" s="22"/>
      <c r="M65" s="22"/>
      <c r="N65" s="22"/>
      <c r="O65" s="22"/>
      <c r="P65" s="22"/>
      <c r="Q65" s="22"/>
      <c r="R65" s="22"/>
      <c r="S65" s="22"/>
      <c r="T65" s="22"/>
      <c r="U65" s="22"/>
      <c r="V65" s="54"/>
      <c r="W65" s="54"/>
      <c r="X65" s="54"/>
      <c r="Y65" s="1"/>
    </row>
    <row r="66" ht="15.75" hidden="1" customHeight="1">
      <c r="B66" s="7"/>
      <c r="C66" s="7"/>
      <c r="D66" s="7"/>
      <c r="E66" s="7"/>
      <c r="F66" s="7"/>
      <c r="G66" s="7"/>
      <c r="H66" s="7"/>
      <c r="I66" s="7"/>
      <c r="J66" s="22"/>
      <c r="K66" s="22"/>
      <c r="L66" s="22"/>
      <c r="M66" s="22"/>
      <c r="N66" s="22"/>
      <c r="O66" s="22"/>
      <c r="P66" s="22"/>
      <c r="Q66" s="22"/>
      <c r="R66" s="22"/>
      <c r="S66" s="22"/>
      <c r="T66" s="22"/>
      <c r="U66" s="22"/>
      <c r="V66" s="54"/>
      <c r="W66" s="54"/>
      <c r="X66" s="54"/>
      <c r="Y66" s="1"/>
    </row>
    <row r="67" ht="15.75" hidden="1" customHeight="1">
      <c r="B67" s="7"/>
      <c r="C67" s="7"/>
      <c r="D67" s="7"/>
      <c r="E67" s="7"/>
      <c r="F67" s="7"/>
      <c r="G67" s="7"/>
      <c r="H67" s="7"/>
      <c r="I67" s="7"/>
      <c r="J67" s="22"/>
      <c r="K67" s="22"/>
      <c r="L67" s="22"/>
      <c r="M67" s="22"/>
      <c r="N67" s="22"/>
      <c r="O67" s="22"/>
      <c r="P67" s="22"/>
      <c r="Q67" s="22"/>
      <c r="R67" s="22"/>
      <c r="S67" s="22"/>
      <c r="T67" s="22"/>
      <c r="U67" s="22"/>
      <c r="V67" s="54"/>
      <c r="W67" s="54"/>
      <c r="X67" s="54"/>
      <c r="Y67" s="1"/>
    </row>
    <row r="68" ht="15.75" hidden="1" customHeight="1">
      <c r="B68" s="7"/>
      <c r="C68" s="7"/>
      <c r="D68" s="7"/>
      <c r="E68" s="7"/>
      <c r="F68" s="7"/>
      <c r="G68" s="7"/>
      <c r="H68" s="7"/>
      <c r="I68" s="7"/>
      <c r="J68" s="22"/>
      <c r="K68" s="22"/>
      <c r="L68" s="22"/>
      <c r="M68" s="22"/>
      <c r="N68" s="22"/>
      <c r="O68" s="22"/>
      <c r="P68" s="22"/>
      <c r="Q68" s="22"/>
      <c r="R68" s="22"/>
      <c r="S68" s="22"/>
      <c r="T68" s="22"/>
      <c r="U68" s="22"/>
      <c r="V68" s="54"/>
      <c r="W68" s="54"/>
      <c r="X68" s="54"/>
      <c r="Y68" s="1"/>
    </row>
    <row r="69" ht="15.75" hidden="1" customHeight="1">
      <c r="B69" s="7"/>
      <c r="C69" s="7"/>
      <c r="D69" s="7"/>
      <c r="E69" s="7"/>
      <c r="F69" s="7"/>
      <c r="G69" s="7"/>
      <c r="H69" s="7"/>
      <c r="I69" s="7"/>
      <c r="J69" s="22"/>
      <c r="K69" s="22"/>
      <c r="L69" s="22"/>
      <c r="M69" s="22"/>
      <c r="N69" s="22"/>
      <c r="O69" s="22"/>
      <c r="P69" s="22"/>
      <c r="Q69" s="22"/>
      <c r="R69" s="22"/>
      <c r="S69" s="22"/>
      <c r="T69" s="22"/>
      <c r="U69" s="22"/>
      <c r="V69" s="54"/>
      <c r="W69" s="54"/>
      <c r="X69" s="54"/>
      <c r="Y69" s="1"/>
    </row>
    <row r="70" ht="15.75" hidden="1" customHeight="1">
      <c r="B70" s="7"/>
      <c r="C70" s="7"/>
      <c r="D70" s="7"/>
      <c r="E70" s="7"/>
      <c r="F70" s="7"/>
      <c r="G70" s="7"/>
      <c r="H70" s="7"/>
      <c r="I70" s="7"/>
      <c r="J70" s="22"/>
      <c r="K70" s="22"/>
      <c r="L70" s="22"/>
      <c r="M70" s="22"/>
      <c r="N70" s="22"/>
      <c r="O70" s="22"/>
      <c r="P70" s="22"/>
      <c r="Q70" s="22"/>
      <c r="R70" s="22"/>
      <c r="S70" s="22"/>
      <c r="T70" s="22"/>
      <c r="U70" s="22"/>
      <c r="V70" s="54"/>
      <c r="W70" s="54"/>
      <c r="X70" s="54"/>
      <c r="Y70" s="1"/>
    </row>
    <row r="71" ht="15.75" hidden="1" customHeight="1">
      <c r="B71" s="7"/>
      <c r="C71" s="7"/>
      <c r="D71" s="7"/>
      <c r="E71" s="7"/>
      <c r="F71" s="7"/>
      <c r="G71" s="7"/>
      <c r="H71" s="7"/>
      <c r="I71" s="7"/>
      <c r="J71" s="22"/>
      <c r="K71" s="22"/>
      <c r="L71" s="22"/>
      <c r="M71" s="22"/>
      <c r="N71" s="22"/>
      <c r="O71" s="22"/>
      <c r="P71" s="22"/>
      <c r="Q71" s="22"/>
      <c r="R71" s="22"/>
      <c r="S71" s="22"/>
      <c r="T71" s="22"/>
      <c r="U71" s="22"/>
      <c r="V71" s="54"/>
      <c r="W71" s="54"/>
      <c r="X71" s="54"/>
      <c r="Y71" s="1"/>
    </row>
    <row r="72" ht="15.75" hidden="1" customHeight="1">
      <c r="B72" s="7"/>
      <c r="C72" s="7"/>
      <c r="D72" s="7"/>
      <c r="E72" s="7"/>
      <c r="F72" s="7"/>
      <c r="G72" s="7"/>
      <c r="H72" s="7"/>
      <c r="I72" s="7"/>
      <c r="J72" s="22"/>
      <c r="K72" s="22"/>
      <c r="L72" s="22"/>
      <c r="M72" s="22"/>
      <c r="N72" s="22"/>
      <c r="O72" s="22"/>
      <c r="P72" s="22"/>
      <c r="Q72" s="22"/>
      <c r="R72" s="22"/>
      <c r="S72" s="22"/>
      <c r="T72" s="22"/>
      <c r="U72" s="22"/>
      <c r="V72" s="54"/>
      <c r="W72" s="54"/>
      <c r="X72" s="54"/>
      <c r="Y72" s="1"/>
    </row>
    <row r="73" ht="15.75" hidden="1" customHeight="1">
      <c r="B73" s="7"/>
      <c r="C73" s="7"/>
      <c r="D73" s="7"/>
      <c r="E73" s="7"/>
      <c r="F73" s="7"/>
      <c r="G73" s="7"/>
      <c r="H73" s="7"/>
      <c r="I73" s="7"/>
      <c r="J73" s="22"/>
      <c r="K73" s="22"/>
      <c r="L73" s="22"/>
      <c r="M73" s="22"/>
      <c r="N73" s="22"/>
      <c r="O73" s="22"/>
      <c r="P73" s="22"/>
      <c r="Q73" s="22"/>
      <c r="R73" s="22"/>
      <c r="S73" s="22"/>
      <c r="T73" s="22"/>
      <c r="U73" s="22"/>
      <c r="V73" s="54"/>
      <c r="W73" s="54"/>
      <c r="X73" s="54"/>
      <c r="Y73" s="1"/>
    </row>
    <row r="74" ht="15.75" hidden="1" customHeight="1">
      <c r="B74" s="7"/>
      <c r="C74" s="7"/>
      <c r="D74" s="7"/>
      <c r="E74" s="7"/>
      <c r="F74" s="7"/>
      <c r="G74" s="7"/>
      <c r="H74" s="7"/>
      <c r="I74" s="7"/>
      <c r="J74" s="22"/>
      <c r="K74" s="22"/>
      <c r="L74" s="22"/>
      <c r="M74" s="22"/>
      <c r="N74" s="22"/>
      <c r="O74" s="22"/>
      <c r="P74" s="22"/>
      <c r="Q74" s="22"/>
      <c r="R74" s="22"/>
      <c r="S74" s="22"/>
      <c r="T74" s="22"/>
      <c r="U74" s="22"/>
      <c r="V74" s="54"/>
      <c r="W74" s="54"/>
      <c r="X74" s="54"/>
      <c r="Y74" s="1"/>
    </row>
    <row r="75" ht="15.75" hidden="1" customHeight="1">
      <c r="B75" s="7"/>
      <c r="C75" s="7"/>
      <c r="D75" s="7"/>
      <c r="E75" s="7"/>
      <c r="F75" s="7"/>
      <c r="G75" s="7"/>
      <c r="H75" s="7"/>
      <c r="I75" s="7"/>
      <c r="J75" s="22"/>
      <c r="K75" s="22"/>
      <c r="L75" s="22"/>
      <c r="M75" s="22"/>
      <c r="N75" s="22"/>
      <c r="O75" s="22"/>
      <c r="P75" s="22"/>
      <c r="Q75" s="22"/>
      <c r="R75" s="22"/>
      <c r="S75" s="22"/>
      <c r="T75" s="22"/>
      <c r="U75" s="22"/>
      <c r="V75" s="54"/>
      <c r="W75" s="54"/>
      <c r="X75" s="54"/>
      <c r="Y75" s="1"/>
    </row>
    <row r="76" ht="15.75" hidden="1" customHeight="1">
      <c r="B76" s="7"/>
      <c r="C76" s="7"/>
      <c r="D76" s="7"/>
      <c r="E76" s="7"/>
      <c r="F76" s="7"/>
      <c r="G76" s="7"/>
      <c r="H76" s="7"/>
      <c r="I76" s="7"/>
      <c r="J76" s="22"/>
      <c r="K76" s="22"/>
      <c r="L76" s="22"/>
      <c r="M76" s="22"/>
      <c r="N76" s="22"/>
      <c r="O76" s="22"/>
      <c r="P76" s="22"/>
      <c r="Q76" s="22"/>
      <c r="R76" s="22"/>
      <c r="S76" s="22"/>
      <c r="T76" s="22"/>
      <c r="U76" s="22"/>
      <c r="V76" s="54"/>
      <c r="W76" s="54"/>
      <c r="X76" s="54"/>
      <c r="Y76" s="1"/>
    </row>
    <row r="77" ht="15.75" hidden="1" customHeight="1">
      <c r="B77" s="7"/>
      <c r="C77" s="7"/>
      <c r="D77" s="7"/>
      <c r="E77" s="7"/>
      <c r="F77" s="7"/>
      <c r="G77" s="7"/>
      <c r="H77" s="7"/>
      <c r="I77" s="7"/>
      <c r="J77" s="22"/>
      <c r="K77" s="22"/>
      <c r="L77" s="22"/>
      <c r="M77" s="22"/>
      <c r="N77" s="22"/>
      <c r="O77" s="22"/>
      <c r="P77" s="22"/>
      <c r="Q77" s="22"/>
      <c r="R77" s="22"/>
      <c r="S77" s="22"/>
      <c r="T77" s="22"/>
      <c r="U77" s="22"/>
      <c r="V77" s="54"/>
      <c r="W77" s="54"/>
      <c r="X77" s="54"/>
      <c r="Y77" s="1"/>
    </row>
    <row r="78" ht="15.75" hidden="1" customHeight="1">
      <c r="B78" s="7"/>
      <c r="C78" s="7"/>
      <c r="D78" s="7"/>
      <c r="E78" s="7"/>
      <c r="F78" s="7"/>
      <c r="G78" s="7"/>
      <c r="H78" s="7"/>
      <c r="I78" s="7"/>
      <c r="J78" s="22"/>
      <c r="K78" s="22"/>
      <c r="L78" s="22"/>
      <c r="M78" s="22"/>
      <c r="N78" s="22"/>
      <c r="O78" s="22"/>
      <c r="P78" s="22"/>
      <c r="Q78" s="22"/>
      <c r="R78" s="22"/>
      <c r="S78" s="22"/>
      <c r="T78" s="22"/>
      <c r="U78" s="22"/>
      <c r="V78" s="54"/>
      <c r="W78" s="54"/>
      <c r="X78" s="54"/>
      <c r="Y78" s="1"/>
    </row>
    <row r="79" ht="15.75" hidden="1" customHeight="1">
      <c r="B79" s="7"/>
      <c r="C79" s="7"/>
      <c r="D79" s="7"/>
      <c r="E79" s="7"/>
      <c r="F79" s="7"/>
      <c r="G79" s="7"/>
      <c r="H79" s="7"/>
      <c r="I79" s="7"/>
      <c r="J79" s="22"/>
      <c r="K79" s="22"/>
      <c r="L79" s="22"/>
      <c r="M79" s="22"/>
      <c r="N79" s="22"/>
      <c r="O79" s="22"/>
      <c r="P79" s="22"/>
      <c r="Q79" s="22"/>
      <c r="R79" s="22"/>
      <c r="S79" s="22"/>
      <c r="T79" s="22"/>
      <c r="U79" s="22"/>
      <c r="V79" s="54"/>
      <c r="W79" s="54"/>
      <c r="X79" s="54"/>
      <c r="Y79" s="1"/>
    </row>
    <row r="80" ht="15.75" hidden="1" customHeight="1">
      <c r="B80" s="7"/>
      <c r="C80" s="7"/>
      <c r="D80" s="7"/>
      <c r="E80" s="7"/>
      <c r="F80" s="7"/>
      <c r="G80" s="7"/>
      <c r="H80" s="7"/>
      <c r="I80" s="7"/>
      <c r="J80" s="22"/>
      <c r="K80" s="22"/>
      <c r="L80" s="22"/>
      <c r="M80" s="22"/>
      <c r="N80" s="22"/>
      <c r="O80" s="22"/>
      <c r="P80" s="22"/>
      <c r="Q80" s="22"/>
      <c r="R80" s="22"/>
      <c r="S80" s="22"/>
      <c r="T80" s="22"/>
      <c r="U80" s="22"/>
      <c r="V80" s="54"/>
      <c r="W80" s="54"/>
      <c r="X80" s="54"/>
      <c r="Y80" s="1"/>
    </row>
    <row r="81" ht="15.75" hidden="1" customHeight="1">
      <c r="B81" s="7"/>
      <c r="C81" s="7"/>
      <c r="D81" s="7"/>
      <c r="E81" s="7"/>
      <c r="F81" s="7"/>
      <c r="G81" s="7"/>
      <c r="H81" s="7"/>
      <c r="I81" s="7"/>
      <c r="J81" s="22"/>
      <c r="K81" s="22"/>
      <c r="L81" s="22"/>
      <c r="M81" s="22"/>
      <c r="N81" s="22"/>
      <c r="O81" s="22"/>
      <c r="P81" s="22"/>
      <c r="Q81" s="22"/>
      <c r="R81" s="22"/>
      <c r="S81" s="22"/>
      <c r="T81" s="22"/>
      <c r="U81" s="22"/>
      <c r="V81" s="54"/>
      <c r="W81" s="54"/>
      <c r="X81" s="54"/>
      <c r="Y81" s="1"/>
    </row>
    <row r="82" ht="15.75" hidden="1" customHeight="1">
      <c r="B82" s="7"/>
      <c r="C82" s="7"/>
      <c r="D82" s="7"/>
      <c r="E82" s="7"/>
      <c r="F82" s="7"/>
      <c r="G82" s="7"/>
      <c r="H82" s="7"/>
      <c r="I82" s="7"/>
      <c r="J82" s="22"/>
      <c r="K82" s="22"/>
      <c r="L82" s="22"/>
      <c r="M82" s="22"/>
      <c r="N82" s="22"/>
      <c r="O82" s="22"/>
      <c r="P82" s="22"/>
      <c r="Q82" s="22"/>
      <c r="R82" s="22"/>
      <c r="S82" s="22"/>
      <c r="T82" s="22"/>
      <c r="U82" s="22"/>
      <c r="V82" s="54"/>
      <c r="W82" s="54"/>
      <c r="X82" s="54"/>
      <c r="Y82" s="1"/>
    </row>
    <row r="83" ht="15.75" hidden="1" customHeight="1">
      <c r="B83" s="7"/>
      <c r="C83" s="7"/>
      <c r="D83" s="7"/>
      <c r="E83" s="7"/>
      <c r="F83" s="7"/>
      <c r="G83" s="7"/>
      <c r="H83" s="7"/>
      <c r="I83" s="7"/>
      <c r="J83" s="22"/>
      <c r="K83" s="22"/>
      <c r="L83" s="22"/>
      <c r="M83" s="22"/>
      <c r="N83" s="22"/>
      <c r="O83" s="22"/>
      <c r="P83" s="22"/>
      <c r="Q83" s="22"/>
      <c r="R83" s="22"/>
      <c r="S83" s="22"/>
      <c r="T83" s="22"/>
      <c r="U83" s="22"/>
      <c r="V83" s="54"/>
      <c r="W83" s="54"/>
      <c r="X83" s="54"/>
      <c r="Y83" s="1"/>
    </row>
    <row r="84" ht="15.75" hidden="1" customHeight="1">
      <c r="B84" s="7"/>
      <c r="C84" s="7"/>
      <c r="D84" s="7"/>
      <c r="E84" s="7"/>
      <c r="F84" s="7"/>
      <c r="G84" s="7"/>
      <c r="H84" s="7"/>
      <c r="I84" s="7"/>
      <c r="J84" s="22"/>
      <c r="K84" s="22"/>
      <c r="L84" s="22"/>
      <c r="M84" s="22"/>
      <c r="N84" s="22"/>
      <c r="O84" s="22"/>
      <c r="P84" s="22"/>
      <c r="Q84" s="22"/>
      <c r="R84" s="22"/>
      <c r="S84" s="22"/>
      <c r="T84" s="22"/>
      <c r="U84" s="22"/>
      <c r="V84" s="54"/>
      <c r="W84" s="54"/>
      <c r="X84" s="54"/>
      <c r="Y84" s="1"/>
    </row>
    <row r="85" ht="15.75" hidden="1" customHeight="1">
      <c r="B85" s="7"/>
      <c r="C85" s="7"/>
      <c r="D85" s="7"/>
      <c r="E85" s="7"/>
      <c r="F85" s="7"/>
      <c r="G85" s="7"/>
      <c r="H85" s="7"/>
      <c r="I85" s="7"/>
      <c r="J85" s="22"/>
      <c r="K85" s="22"/>
      <c r="L85" s="22"/>
      <c r="M85" s="22"/>
      <c r="N85" s="22"/>
      <c r="O85" s="22"/>
      <c r="P85" s="22"/>
      <c r="Q85" s="22"/>
      <c r="R85" s="22"/>
      <c r="S85" s="22"/>
      <c r="T85" s="22"/>
      <c r="U85" s="22"/>
      <c r="V85" s="54"/>
      <c r="W85" s="54"/>
      <c r="X85" s="54"/>
      <c r="Y85" s="1"/>
    </row>
    <row r="86" ht="15.75" hidden="1" customHeight="1">
      <c r="B86" s="7"/>
      <c r="C86" s="7"/>
      <c r="D86" s="7"/>
      <c r="E86" s="7"/>
      <c r="F86" s="7"/>
      <c r="G86" s="7"/>
      <c r="H86" s="7"/>
      <c r="I86" s="7"/>
      <c r="J86" s="22"/>
      <c r="K86" s="22"/>
      <c r="L86" s="22"/>
      <c r="M86" s="22"/>
      <c r="N86" s="22"/>
      <c r="O86" s="22"/>
      <c r="P86" s="22"/>
      <c r="Q86" s="22"/>
      <c r="R86" s="22"/>
      <c r="S86" s="22"/>
      <c r="T86" s="22"/>
      <c r="U86" s="22"/>
      <c r="V86" s="54"/>
      <c r="W86" s="54"/>
      <c r="X86" s="54"/>
      <c r="Y86" s="1"/>
    </row>
    <row r="87" ht="15.75" hidden="1" customHeight="1">
      <c r="B87" s="7"/>
      <c r="C87" s="7"/>
      <c r="D87" s="7"/>
      <c r="E87" s="7"/>
      <c r="F87" s="7"/>
      <c r="G87" s="7"/>
      <c r="H87" s="7"/>
      <c r="I87" s="7"/>
      <c r="J87" s="22"/>
      <c r="K87" s="22"/>
      <c r="L87" s="22"/>
      <c r="M87" s="22"/>
      <c r="N87" s="22"/>
      <c r="O87" s="22"/>
      <c r="P87" s="22"/>
      <c r="Q87" s="22"/>
      <c r="R87" s="22"/>
      <c r="S87" s="22"/>
      <c r="T87" s="22"/>
      <c r="U87" s="22"/>
      <c r="V87" s="54"/>
      <c r="W87" s="54"/>
      <c r="X87" s="54"/>
      <c r="Y87" s="1"/>
    </row>
    <row r="88" ht="15.75" hidden="1" customHeight="1">
      <c r="B88" s="7"/>
      <c r="C88" s="7"/>
      <c r="D88" s="7"/>
      <c r="E88" s="7"/>
      <c r="F88" s="7"/>
      <c r="G88" s="7"/>
      <c r="H88" s="7"/>
      <c r="I88" s="7"/>
      <c r="J88" s="22"/>
      <c r="K88" s="22"/>
      <c r="L88" s="22"/>
      <c r="M88" s="22"/>
      <c r="N88" s="22"/>
      <c r="O88" s="22"/>
      <c r="P88" s="22"/>
      <c r="Q88" s="22"/>
      <c r="R88" s="22"/>
      <c r="S88" s="22"/>
      <c r="T88" s="22"/>
      <c r="U88" s="22"/>
      <c r="V88" s="54"/>
      <c r="W88" s="54"/>
      <c r="X88" s="54"/>
      <c r="Y88" s="1"/>
    </row>
    <row r="89" ht="15.75" hidden="1" customHeight="1">
      <c r="B89" s="7"/>
      <c r="C89" s="7"/>
      <c r="D89" s="7"/>
      <c r="E89" s="7"/>
      <c r="F89" s="7"/>
      <c r="G89" s="7"/>
      <c r="H89" s="7"/>
      <c r="I89" s="7"/>
      <c r="J89" s="22"/>
      <c r="K89" s="22"/>
      <c r="L89" s="22"/>
      <c r="M89" s="22"/>
      <c r="N89" s="22"/>
      <c r="O89" s="22"/>
      <c r="P89" s="22"/>
      <c r="Q89" s="22"/>
      <c r="R89" s="22"/>
      <c r="S89" s="22"/>
      <c r="T89" s="22"/>
      <c r="U89" s="22"/>
      <c r="V89" s="54"/>
      <c r="W89" s="54"/>
      <c r="X89" s="54"/>
      <c r="Y89" s="1"/>
    </row>
    <row r="90" ht="15.75" hidden="1" customHeight="1">
      <c r="B90" s="7"/>
      <c r="C90" s="7"/>
      <c r="D90" s="7"/>
      <c r="E90" s="7"/>
      <c r="F90" s="7"/>
      <c r="G90" s="7"/>
      <c r="H90" s="7"/>
      <c r="I90" s="7"/>
      <c r="J90" s="22"/>
      <c r="K90" s="22"/>
      <c r="L90" s="22"/>
      <c r="M90" s="22"/>
      <c r="N90" s="22"/>
      <c r="O90" s="22"/>
      <c r="P90" s="22"/>
      <c r="Q90" s="22"/>
      <c r="R90" s="22"/>
      <c r="S90" s="22"/>
      <c r="T90" s="22"/>
      <c r="U90" s="22"/>
      <c r="V90" s="54"/>
      <c r="W90" s="54"/>
      <c r="X90" s="54"/>
      <c r="Y90" s="1"/>
    </row>
    <row r="91" ht="15.75" hidden="1" customHeight="1">
      <c r="B91" s="7"/>
      <c r="C91" s="7"/>
      <c r="D91" s="7"/>
      <c r="E91" s="7"/>
      <c r="F91" s="7"/>
      <c r="G91" s="7"/>
      <c r="H91" s="7"/>
      <c r="I91" s="7"/>
      <c r="J91" s="22"/>
      <c r="K91" s="22"/>
      <c r="L91" s="22"/>
      <c r="M91" s="22"/>
      <c r="N91" s="22"/>
      <c r="O91" s="22"/>
      <c r="P91" s="22"/>
      <c r="Q91" s="22"/>
      <c r="R91" s="22"/>
      <c r="S91" s="22"/>
      <c r="T91" s="22"/>
      <c r="U91" s="22"/>
      <c r="V91" s="54"/>
      <c r="W91" s="54"/>
      <c r="X91" s="54"/>
      <c r="Y91" s="1"/>
    </row>
    <row r="92" ht="15.75" hidden="1" customHeight="1">
      <c r="B92" s="7"/>
      <c r="C92" s="7"/>
      <c r="D92" s="7"/>
      <c r="E92" s="7"/>
      <c r="F92" s="7"/>
      <c r="G92" s="7"/>
      <c r="H92" s="7"/>
      <c r="I92" s="7"/>
      <c r="J92" s="22"/>
      <c r="K92" s="22"/>
      <c r="L92" s="22"/>
      <c r="M92" s="22"/>
      <c r="N92" s="22"/>
      <c r="O92" s="22"/>
      <c r="P92" s="22"/>
      <c r="Q92" s="22"/>
      <c r="R92" s="22"/>
      <c r="S92" s="22"/>
      <c r="T92" s="22"/>
      <c r="U92" s="22"/>
      <c r="V92" s="54"/>
      <c r="W92" s="54"/>
      <c r="X92" s="54"/>
      <c r="Y92" s="1"/>
    </row>
    <row r="93" ht="15.75" hidden="1" customHeight="1">
      <c r="B93" s="7"/>
      <c r="C93" s="7"/>
      <c r="D93" s="7"/>
      <c r="E93" s="7"/>
      <c r="F93" s="7"/>
      <c r="G93" s="7"/>
      <c r="H93" s="7"/>
      <c r="I93" s="7"/>
      <c r="J93" s="22"/>
      <c r="K93" s="22"/>
      <c r="L93" s="22"/>
      <c r="M93" s="22"/>
      <c r="N93" s="22"/>
      <c r="O93" s="22"/>
      <c r="P93" s="22"/>
      <c r="Q93" s="22"/>
      <c r="R93" s="22"/>
      <c r="S93" s="22"/>
      <c r="T93" s="22"/>
      <c r="U93" s="22"/>
      <c r="V93" s="54"/>
      <c r="W93" s="54"/>
      <c r="X93" s="54"/>
      <c r="Y93" s="1"/>
    </row>
    <row r="94" ht="15.75" hidden="1" customHeight="1">
      <c r="B94" s="7"/>
      <c r="C94" s="7"/>
      <c r="D94" s="7"/>
      <c r="E94" s="7"/>
      <c r="F94" s="7"/>
      <c r="G94" s="7"/>
      <c r="H94" s="7"/>
      <c r="I94" s="7"/>
      <c r="J94" s="22"/>
      <c r="K94" s="22"/>
      <c r="L94" s="22"/>
      <c r="M94" s="22"/>
      <c r="N94" s="22"/>
      <c r="O94" s="22"/>
      <c r="P94" s="22"/>
      <c r="Q94" s="22"/>
      <c r="R94" s="22"/>
      <c r="S94" s="22"/>
      <c r="T94" s="22"/>
      <c r="U94" s="22"/>
      <c r="V94" s="54"/>
      <c r="W94" s="54"/>
      <c r="X94" s="54"/>
      <c r="Y94" s="1"/>
    </row>
    <row r="95" ht="15.75" hidden="1" customHeight="1">
      <c r="B95" s="7"/>
      <c r="C95" s="7"/>
      <c r="D95" s="7"/>
      <c r="E95" s="7"/>
      <c r="F95" s="7"/>
      <c r="G95" s="7"/>
      <c r="H95" s="7"/>
      <c r="I95" s="7"/>
      <c r="J95" s="22"/>
      <c r="K95" s="22"/>
      <c r="L95" s="22"/>
      <c r="M95" s="22"/>
      <c r="N95" s="22"/>
      <c r="O95" s="22"/>
      <c r="P95" s="22"/>
      <c r="Q95" s="22"/>
      <c r="R95" s="22"/>
      <c r="S95" s="22"/>
      <c r="T95" s="22"/>
      <c r="U95" s="22"/>
      <c r="V95" s="54"/>
      <c r="W95" s="54"/>
      <c r="X95" s="54"/>
      <c r="Y95" s="1"/>
    </row>
    <row r="96" ht="15.75" hidden="1" customHeight="1">
      <c r="B96" s="7"/>
      <c r="C96" s="7"/>
      <c r="D96" s="7"/>
      <c r="E96" s="7"/>
      <c r="F96" s="7"/>
      <c r="G96" s="7"/>
      <c r="H96" s="7"/>
      <c r="I96" s="7"/>
      <c r="J96" s="22"/>
      <c r="K96" s="22"/>
      <c r="L96" s="22"/>
      <c r="M96" s="22"/>
      <c r="N96" s="22"/>
      <c r="O96" s="22"/>
      <c r="P96" s="22"/>
      <c r="Q96" s="22"/>
      <c r="R96" s="22"/>
      <c r="S96" s="22"/>
      <c r="T96" s="22"/>
      <c r="U96" s="22"/>
      <c r="V96" s="54"/>
      <c r="W96" s="54"/>
      <c r="X96" s="54"/>
      <c r="Y96" s="1"/>
    </row>
    <row r="97" ht="15.75" hidden="1" customHeight="1">
      <c r="B97" s="7"/>
      <c r="C97" s="7"/>
      <c r="D97" s="7"/>
      <c r="E97" s="7"/>
      <c r="F97" s="7"/>
      <c r="G97" s="7"/>
      <c r="H97" s="7"/>
      <c r="I97" s="7"/>
      <c r="J97" s="22"/>
      <c r="K97" s="22"/>
      <c r="L97" s="22"/>
      <c r="M97" s="22"/>
      <c r="N97" s="22"/>
      <c r="O97" s="22"/>
      <c r="P97" s="22"/>
      <c r="Q97" s="22"/>
      <c r="R97" s="22"/>
      <c r="S97" s="22"/>
      <c r="T97" s="22"/>
      <c r="U97" s="22"/>
      <c r="V97" s="54"/>
      <c r="W97" s="54"/>
      <c r="X97" s="54"/>
      <c r="Y97" s="1"/>
    </row>
    <row r="98" ht="15.75" hidden="1" customHeight="1">
      <c r="B98" s="7"/>
      <c r="C98" s="7"/>
      <c r="D98" s="7"/>
      <c r="E98" s="7"/>
      <c r="F98" s="7"/>
      <c r="G98" s="7"/>
      <c r="H98" s="7"/>
      <c r="I98" s="7"/>
      <c r="J98" s="22"/>
      <c r="K98" s="22"/>
      <c r="L98" s="22"/>
      <c r="M98" s="22"/>
      <c r="N98" s="22"/>
      <c r="O98" s="22"/>
      <c r="P98" s="22"/>
      <c r="Q98" s="22"/>
      <c r="R98" s="22"/>
      <c r="S98" s="22"/>
      <c r="T98" s="22"/>
      <c r="U98" s="22"/>
      <c r="V98" s="54"/>
      <c r="W98" s="54"/>
      <c r="X98" s="54"/>
      <c r="Y98" s="1"/>
    </row>
    <row r="99" ht="15.75" hidden="1" customHeight="1">
      <c r="B99" s="7"/>
      <c r="C99" s="7"/>
      <c r="D99" s="7"/>
      <c r="E99" s="7"/>
      <c r="F99" s="7"/>
      <c r="G99" s="7"/>
      <c r="H99" s="7"/>
      <c r="I99" s="7"/>
      <c r="J99" s="22"/>
      <c r="K99" s="22"/>
      <c r="L99" s="22"/>
      <c r="M99" s="22"/>
      <c r="N99" s="22"/>
      <c r="O99" s="22"/>
      <c r="P99" s="22"/>
      <c r="Q99" s="22"/>
      <c r="R99" s="22"/>
      <c r="S99" s="22"/>
      <c r="T99" s="22"/>
      <c r="U99" s="22"/>
      <c r="V99" s="54"/>
      <c r="W99" s="54"/>
      <c r="X99" s="54"/>
      <c r="Y99" s="1"/>
    </row>
    <row r="100" ht="15.75" hidden="1" customHeight="1">
      <c r="B100" s="7"/>
      <c r="C100" s="7"/>
      <c r="D100" s="7"/>
      <c r="E100" s="7"/>
      <c r="F100" s="7"/>
      <c r="G100" s="7"/>
      <c r="H100" s="7"/>
      <c r="I100" s="7"/>
      <c r="J100" s="22"/>
      <c r="K100" s="22"/>
      <c r="L100" s="22"/>
      <c r="M100" s="22"/>
      <c r="N100" s="22"/>
      <c r="O100" s="22"/>
      <c r="P100" s="22"/>
      <c r="Q100" s="22"/>
      <c r="R100" s="22"/>
      <c r="S100" s="22"/>
      <c r="T100" s="22"/>
      <c r="U100" s="22"/>
      <c r="V100" s="54"/>
      <c r="W100" s="54"/>
      <c r="X100" s="54"/>
      <c r="Y100" s="1"/>
    </row>
    <row r="101" ht="15.75" hidden="1" customHeight="1">
      <c r="B101" s="7"/>
      <c r="C101" s="7"/>
      <c r="D101" s="7"/>
      <c r="E101" s="7"/>
      <c r="F101" s="7"/>
      <c r="G101" s="7"/>
      <c r="H101" s="7"/>
      <c r="I101" s="7"/>
      <c r="J101" s="22"/>
      <c r="K101" s="22"/>
      <c r="L101" s="22"/>
      <c r="M101" s="22"/>
      <c r="N101" s="22"/>
      <c r="O101" s="22"/>
      <c r="P101" s="22"/>
      <c r="Q101" s="22"/>
      <c r="R101" s="22"/>
      <c r="S101" s="22"/>
      <c r="T101" s="22"/>
      <c r="U101" s="22"/>
      <c r="V101" s="54"/>
      <c r="W101" s="54"/>
      <c r="X101" s="54"/>
      <c r="Y101" s="1"/>
    </row>
    <row r="102" ht="15.75" hidden="1" customHeight="1">
      <c r="B102" s="7"/>
      <c r="C102" s="7"/>
      <c r="D102" s="7"/>
      <c r="E102" s="7"/>
      <c r="F102" s="7"/>
      <c r="G102" s="7"/>
      <c r="H102" s="7"/>
      <c r="I102" s="7"/>
      <c r="J102" s="22"/>
      <c r="K102" s="22"/>
      <c r="L102" s="22"/>
      <c r="M102" s="22"/>
      <c r="N102" s="22"/>
      <c r="O102" s="22"/>
      <c r="P102" s="22"/>
      <c r="Q102" s="22"/>
      <c r="R102" s="22"/>
      <c r="S102" s="22"/>
      <c r="T102" s="22"/>
      <c r="U102" s="22"/>
      <c r="V102" s="54"/>
      <c r="W102" s="54"/>
      <c r="X102" s="54"/>
      <c r="Y102" s="1"/>
    </row>
    <row r="103" ht="15.75" hidden="1" customHeight="1">
      <c r="B103" s="7"/>
      <c r="C103" s="7"/>
      <c r="D103" s="7"/>
      <c r="E103" s="7"/>
      <c r="F103" s="7"/>
      <c r="G103" s="7"/>
      <c r="H103" s="7"/>
      <c r="I103" s="7"/>
      <c r="J103" s="22"/>
      <c r="K103" s="22"/>
      <c r="L103" s="22"/>
      <c r="M103" s="22"/>
      <c r="N103" s="22"/>
      <c r="O103" s="22"/>
      <c r="P103" s="22"/>
      <c r="Q103" s="22"/>
      <c r="R103" s="22"/>
      <c r="S103" s="22"/>
      <c r="T103" s="22"/>
      <c r="U103" s="22"/>
      <c r="V103" s="54"/>
      <c r="W103" s="54"/>
      <c r="X103" s="54"/>
      <c r="Y103" s="1"/>
    </row>
    <row r="104" ht="15.75" hidden="1" customHeight="1">
      <c r="B104" s="7"/>
      <c r="C104" s="7"/>
      <c r="D104" s="7"/>
      <c r="E104" s="7"/>
      <c r="F104" s="7"/>
      <c r="G104" s="7"/>
      <c r="H104" s="7"/>
      <c r="I104" s="7"/>
      <c r="J104" s="22"/>
      <c r="K104" s="22"/>
      <c r="L104" s="22"/>
      <c r="M104" s="22"/>
      <c r="N104" s="22"/>
      <c r="O104" s="22"/>
      <c r="P104" s="22"/>
      <c r="Q104" s="22"/>
      <c r="R104" s="22"/>
      <c r="S104" s="22"/>
      <c r="T104" s="22"/>
      <c r="U104" s="22"/>
      <c r="V104" s="54"/>
      <c r="W104" s="54"/>
      <c r="X104" s="54"/>
      <c r="Y104" s="1"/>
    </row>
    <row r="105" ht="15.75" hidden="1" customHeight="1">
      <c r="B105" s="7"/>
      <c r="C105" s="7"/>
      <c r="D105" s="7"/>
      <c r="E105" s="7"/>
      <c r="F105" s="7"/>
      <c r="G105" s="7"/>
      <c r="H105" s="7"/>
      <c r="I105" s="7"/>
      <c r="J105" s="22"/>
      <c r="K105" s="22"/>
      <c r="L105" s="22"/>
      <c r="M105" s="22"/>
      <c r="N105" s="22"/>
      <c r="O105" s="22"/>
      <c r="P105" s="22"/>
      <c r="Q105" s="22"/>
      <c r="R105" s="22"/>
      <c r="S105" s="22"/>
      <c r="T105" s="22"/>
      <c r="U105" s="22"/>
      <c r="V105" s="54"/>
      <c r="W105" s="54"/>
      <c r="X105" s="54"/>
      <c r="Y105" s="1"/>
    </row>
    <row r="106" ht="15.75" hidden="1" customHeight="1">
      <c r="B106" s="7"/>
      <c r="C106" s="7"/>
      <c r="D106" s="7"/>
      <c r="E106" s="7"/>
      <c r="F106" s="7"/>
      <c r="G106" s="7"/>
      <c r="H106" s="7"/>
      <c r="I106" s="7"/>
      <c r="J106" s="22"/>
      <c r="K106" s="22"/>
      <c r="L106" s="22"/>
      <c r="M106" s="22"/>
      <c r="N106" s="22"/>
      <c r="O106" s="22"/>
      <c r="P106" s="22"/>
      <c r="Q106" s="22"/>
      <c r="R106" s="22"/>
      <c r="S106" s="22"/>
      <c r="T106" s="22"/>
      <c r="U106" s="22"/>
      <c r="V106" s="54"/>
      <c r="W106" s="54"/>
      <c r="X106" s="54"/>
      <c r="Y106" s="1"/>
    </row>
    <row r="107" ht="15.75" hidden="1" customHeight="1">
      <c r="B107" s="7"/>
      <c r="C107" s="7"/>
      <c r="D107" s="7"/>
      <c r="E107" s="7"/>
      <c r="F107" s="7"/>
      <c r="G107" s="7"/>
      <c r="H107" s="7"/>
      <c r="I107" s="7"/>
      <c r="J107" s="22"/>
      <c r="K107" s="22"/>
      <c r="L107" s="22"/>
      <c r="M107" s="22"/>
      <c r="N107" s="22"/>
      <c r="O107" s="22"/>
      <c r="P107" s="22"/>
      <c r="Q107" s="22"/>
      <c r="R107" s="22"/>
      <c r="S107" s="22"/>
      <c r="T107" s="22"/>
      <c r="U107" s="22"/>
      <c r="V107" s="54"/>
      <c r="W107" s="54"/>
      <c r="X107" s="54"/>
      <c r="Y107" s="1"/>
    </row>
    <row r="108" ht="15.75" hidden="1" customHeight="1">
      <c r="B108" s="7"/>
      <c r="C108" s="7"/>
      <c r="D108" s="7"/>
      <c r="E108" s="7"/>
      <c r="F108" s="7"/>
      <c r="G108" s="7"/>
      <c r="H108" s="7"/>
      <c r="I108" s="7"/>
      <c r="J108" s="22"/>
      <c r="K108" s="22"/>
      <c r="L108" s="22"/>
      <c r="M108" s="22"/>
      <c r="N108" s="22"/>
      <c r="O108" s="22"/>
      <c r="P108" s="22"/>
      <c r="Q108" s="22"/>
      <c r="R108" s="22"/>
      <c r="S108" s="22"/>
      <c r="T108" s="22"/>
      <c r="U108" s="22"/>
      <c r="V108" s="54"/>
      <c r="W108" s="54"/>
      <c r="X108" s="54"/>
      <c r="Y108" s="1"/>
    </row>
    <row r="109" ht="15.75" hidden="1" customHeight="1">
      <c r="B109" s="7"/>
      <c r="C109" s="7"/>
      <c r="D109" s="7"/>
      <c r="E109" s="7"/>
      <c r="F109" s="7"/>
      <c r="G109" s="7"/>
      <c r="H109" s="7"/>
      <c r="I109" s="7"/>
      <c r="J109" s="22"/>
      <c r="K109" s="22"/>
      <c r="L109" s="22"/>
      <c r="M109" s="22"/>
      <c r="N109" s="22"/>
      <c r="O109" s="22"/>
      <c r="P109" s="22"/>
      <c r="Q109" s="22"/>
      <c r="R109" s="22"/>
      <c r="S109" s="22"/>
      <c r="T109" s="22"/>
      <c r="U109" s="22"/>
      <c r="V109" s="54"/>
      <c r="W109" s="54"/>
      <c r="X109" s="54"/>
      <c r="Y109" s="1"/>
    </row>
    <row r="110" ht="15.75" hidden="1" customHeight="1">
      <c r="B110" s="7"/>
      <c r="C110" s="7"/>
      <c r="D110" s="7"/>
      <c r="E110" s="7"/>
      <c r="F110" s="7"/>
      <c r="G110" s="7"/>
      <c r="H110" s="7"/>
      <c r="I110" s="7"/>
      <c r="J110" s="22"/>
      <c r="K110" s="22"/>
      <c r="L110" s="22"/>
      <c r="M110" s="22"/>
      <c r="N110" s="22"/>
      <c r="O110" s="22"/>
      <c r="P110" s="22"/>
      <c r="Q110" s="22"/>
      <c r="R110" s="22"/>
      <c r="S110" s="22"/>
      <c r="T110" s="22"/>
      <c r="U110" s="22"/>
      <c r="V110" s="54"/>
      <c r="W110" s="54"/>
      <c r="X110" s="54"/>
      <c r="Y110" s="1"/>
    </row>
    <row r="111" ht="15.75" hidden="1" customHeight="1">
      <c r="B111" s="7"/>
      <c r="C111" s="7"/>
      <c r="D111" s="7"/>
      <c r="E111" s="7"/>
      <c r="F111" s="7"/>
      <c r="G111" s="7"/>
      <c r="H111" s="7"/>
      <c r="I111" s="7"/>
      <c r="J111" s="22"/>
      <c r="K111" s="22"/>
      <c r="L111" s="22"/>
      <c r="M111" s="22"/>
      <c r="N111" s="22"/>
      <c r="O111" s="22"/>
      <c r="P111" s="22"/>
      <c r="Q111" s="22"/>
      <c r="R111" s="22"/>
      <c r="S111" s="22"/>
      <c r="T111" s="22"/>
      <c r="U111" s="22"/>
      <c r="V111" s="54"/>
      <c r="W111" s="54"/>
      <c r="X111" s="54"/>
      <c r="Y111" s="1"/>
    </row>
    <row r="112" ht="15.75" hidden="1" customHeight="1">
      <c r="B112" s="7"/>
      <c r="C112" s="7"/>
      <c r="D112" s="7"/>
      <c r="E112" s="7"/>
      <c r="F112" s="7"/>
      <c r="G112" s="7"/>
      <c r="H112" s="7"/>
      <c r="I112" s="7"/>
      <c r="J112" s="22"/>
      <c r="K112" s="22"/>
      <c r="L112" s="22"/>
      <c r="M112" s="22"/>
      <c r="N112" s="22"/>
      <c r="O112" s="22"/>
      <c r="P112" s="22"/>
      <c r="Q112" s="22"/>
      <c r="R112" s="22"/>
      <c r="S112" s="22"/>
      <c r="T112" s="22"/>
      <c r="U112" s="22"/>
      <c r="V112" s="54"/>
      <c r="W112" s="54"/>
      <c r="X112" s="54"/>
      <c r="Y112" s="1"/>
    </row>
    <row r="113" ht="15.75" hidden="1" customHeight="1">
      <c r="B113" s="7"/>
      <c r="C113" s="7"/>
      <c r="D113" s="7"/>
      <c r="E113" s="7"/>
      <c r="F113" s="7"/>
      <c r="G113" s="7"/>
      <c r="H113" s="7"/>
      <c r="I113" s="7"/>
      <c r="J113" s="22"/>
      <c r="K113" s="22"/>
      <c r="L113" s="22"/>
      <c r="M113" s="22"/>
      <c r="N113" s="22"/>
      <c r="O113" s="22"/>
      <c r="P113" s="22"/>
      <c r="Q113" s="22"/>
      <c r="R113" s="22"/>
      <c r="S113" s="22"/>
      <c r="T113" s="22"/>
      <c r="U113" s="22"/>
      <c r="V113" s="54"/>
      <c r="W113" s="54"/>
      <c r="X113" s="54"/>
      <c r="Y113" s="1"/>
    </row>
    <row r="114" ht="15.75" hidden="1" customHeight="1">
      <c r="B114" s="7"/>
      <c r="C114" s="7"/>
      <c r="D114" s="7"/>
      <c r="E114" s="7"/>
      <c r="F114" s="7"/>
      <c r="G114" s="7"/>
      <c r="H114" s="7"/>
      <c r="I114" s="7"/>
      <c r="J114" s="22"/>
      <c r="K114" s="22"/>
      <c r="L114" s="22"/>
      <c r="M114" s="22"/>
      <c r="N114" s="22"/>
      <c r="O114" s="22"/>
      <c r="P114" s="22"/>
      <c r="Q114" s="22"/>
      <c r="R114" s="22"/>
      <c r="S114" s="22"/>
      <c r="T114" s="22"/>
      <c r="U114" s="22"/>
      <c r="V114" s="54"/>
      <c r="W114" s="54"/>
      <c r="X114" s="54"/>
      <c r="Y114" s="1"/>
    </row>
    <row r="115" ht="15.75" hidden="1" customHeight="1">
      <c r="B115" s="7"/>
      <c r="C115" s="7"/>
      <c r="D115" s="7"/>
      <c r="E115" s="7"/>
      <c r="F115" s="7"/>
      <c r="G115" s="7"/>
      <c r="H115" s="7"/>
      <c r="I115" s="7"/>
      <c r="J115" s="22"/>
      <c r="K115" s="22"/>
      <c r="L115" s="22"/>
      <c r="M115" s="22"/>
      <c r="N115" s="22"/>
      <c r="O115" s="22"/>
      <c r="P115" s="22"/>
      <c r="Q115" s="22"/>
      <c r="R115" s="22"/>
      <c r="S115" s="22"/>
      <c r="T115" s="22"/>
      <c r="U115" s="22"/>
      <c r="V115" s="54"/>
      <c r="W115" s="54"/>
      <c r="X115" s="54"/>
      <c r="Y115" s="1"/>
    </row>
    <row r="116" ht="15.75" hidden="1" customHeight="1">
      <c r="B116" s="7"/>
      <c r="C116" s="7"/>
      <c r="D116" s="7"/>
      <c r="E116" s="7"/>
      <c r="F116" s="7"/>
      <c r="G116" s="7"/>
      <c r="H116" s="7"/>
      <c r="I116" s="7"/>
      <c r="J116" s="22"/>
      <c r="K116" s="22"/>
      <c r="L116" s="22"/>
      <c r="M116" s="22"/>
      <c r="N116" s="22"/>
      <c r="O116" s="22"/>
      <c r="P116" s="22"/>
      <c r="Q116" s="22"/>
      <c r="R116" s="22"/>
      <c r="S116" s="22"/>
      <c r="T116" s="22"/>
      <c r="U116" s="22"/>
      <c r="V116" s="54"/>
      <c r="W116" s="54"/>
      <c r="X116" s="54"/>
      <c r="Y116" s="1"/>
    </row>
    <row r="117" ht="15.75" hidden="1" customHeight="1">
      <c r="B117" s="7"/>
      <c r="C117" s="7"/>
      <c r="D117" s="7"/>
      <c r="E117" s="7"/>
      <c r="F117" s="7"/>
      <c r="G117" s="7"/>
      <c r="H117" s="7"/>
      <c r="I117" s="7"/>
      <c r="J117" s="22"/>
      <c r="K117" s="22"/>
      <c r="L117" s="22"/>
      <c r="M117" s="22"/>
      <c r="N117" s="22"/>
      <c r="O117" s="22"/>
      <c r="P117" s="22"/>
      <c r="Q117" s="22"/>
      <c r="R117" s="22"/>
      <c r="S117" s="22"/>
      <c r="T117" s="22"/>
      <c r="U117" s="22"/>
      <c r="V117" s="54"/>
      <c r="W117" s="54"/>
      <c r="X117" s="54"/>
      <c r="Y117" s="1"/>
    </row>
    <row r="118" ht="15.75" hidden="1" customHeight="1">
      <c r="B118" s="7"/>
      <c r="C118" s="7"/>
      <c r="D118" s="7"/>
      <c r="E118" s="7"/>
      <c r="F118" s="7"/>
      <c r="G118" s="7"/>
      <c r="H118" s="7"/>
      <c r="I118" s="7"/>
      <c r="J118" s="22"/>
      <c r="K118" s="22"/>
      <c r="L118" s="22"/>
      <c r="M118" s="22"/>
      <c r="N118" s="22"/>
      <c r="O118" s="22"/>
      <c r="P118" s="22"/>
      <c r="Q118" s="22"/>
      <c r="R118" s="22"/>
      <c r="S118" s="22"/>
      <c r="T118" s="22"/>
      <c r="U118" s="22"/>
      <c r="V118" s="54"/>
      <c r="W118" s="54"/>
      <c r="X118" s="54"/>
      <c r="Y118" s="1"/>
    </row>
    <row r="119" ht="15.75" hidden="1" customHeight="1">
      <c r="B119" s="7"/>
      <c r="C119" s="7"/>
      <c r="D119" s="7"/>
      <c r="E119" s="7"/>
      <c r="F119" s="7"/>
      <c r="G119" s="7"/>
      <c r="H119" s="7"/>
      <c r="I119" s="7"/>
      <c r="J119" s="22"/>
      <c r="K119" s="22"/>
      <c r="L119" s="22"/>
      <c r="M119" s="22"/>
      <c r="N119" s="22"/>
      <c r="O119" s="22"/>
      <c r="P119" s="22"/>
      <c r="Q119" s="22"/>
      <c r="R119" s="22"/>
      <c r="S119" s="22"/>
      <c r="T119" s="22"/>
      <c r="U119" s="22"/>
      <c r="V119" s="54"/>
      <c r="W119" s="54"/>
      <c r="X119" s="54"/>
      <c r="Y119" s="1"/>
    </row>
    <row r="120" ht="15.75" hidden="1" customHeight="1">
      <c r="B120" s="7"/>
      <c r="C120" s="7"/>
      <c r="D120" s="7"/>
      <c r="E120" s="7"/>
      <c r="F120" s="7"/>
      <c r="G120" s="7"/>
      <c r="H120" s="7"/>
      <c r="I120" s="7"/>
      <c r="J120" s="22"/>
      <c r="K120" s="22"/>
      <c r="L120" s="22"/>
      <c r="M120" s="22"/>
      <c r="N120" s="22"/>
      <c r="O120" s="22"/>
      <c r="P120" s="22"/>
      <c r="Q120" s="22"/>
      <c r="R120" s="22"/>
      <c r="S120" s="22"/>
      <c r="T120" s="22"/>
      <c r="U120" s="22"/>
      <c r="V120" s="54"/>
      <c r="W120" s="54"/>
      <c r="X120" s="54"/>
      <c r="Y120" s="1"/>
    </row>
    <row r="121" ht="15.75" hidden="1" customHeight="1">
      <c r="B121" s="7"/>
      <c r="C121" s="7"/>
      <c r="D121" s="7"/>
      <c r="E121" s="7"/>
      <c r="F121" s="7"/>
      <c r="G121" s="7"/>
      <c r="H121" s="7"/>
      <c r="I121" s="7"/>
      <c r="J121" s="22"/>
      <c r="K121" s="22"/>
      <c r="L121" s="22"/>
      <c r="M121" s="22"/>
      <c r="N121" s="22"/>
      <c r="O121" s="22"/>
      <c r="P121" s="22"/>
      <c r="Q121" s="22"/>
      <c r="R121" s="22"/>
      <c r="S121" s="22"/>
      <c r="T121" s="22"/>
      <c r="U121" s="22"/>
      <c r="V121" s="54"/>
      <c r="W121" s="54"/>
      <c r="X121" s="54"/>
      <c r="Y121" s="1"/>
    </row>
    <row r="122" ht="15.75" hidden="1" customHeight="1">
      <c r="B122" s="7"/>
      <c r="C122" s="7"/>
      <c r="D122" s="7"/>
      <c r="E122" s="7"/>
      <c r="F122" s="7"/>
      <c r="G122" s="7"/>
      <c r="H122" s="7"/>
      <c r="I122" s="7"/>
      <c r="J122" s="22"/>
      <c r="K122" s="22"/>
      <c r="L122" s="22"/>
      <c r="M122" s="22"/>
      <c r="N122" s="22"/>
      <c r="O122" s="22"/>
      <c r="P122" s="22"/>
      <c r="Q122" s="22"/>
      <c r="R122" s="22"/>
      <c r="S122" s="22"/>
      <c r="T122" s="22"/>
      <c r="U122" s="22"/>
      <c r="V122" s="54"/>
      <c r="W122" s="54"/>
      <c r="X122" s="54"/>
      <c r="Y122" s="1"/>
    </row>
    <row r="123" ht="15.75" hidden="1" customHeight="1">
      <c r="B123" s="7"/>
      <c r="C123" s="7"/>
      <c r="D123" s="7"/>
      <c r="E123" s="7"/>
      <c r="F123" s="7"/>
      <c r="G123" s="7"/>
      <c r="H123" s="7"/>
      <c r="I123" s="7"/>
      <c r="J123" s="22"/>
      <c r="K123" s="22"/>
      <c r="L123" s="22"/>
      <c r="M123" s="22"/>
      <c r="N123" s="22"/>
      <c r="O123" s="22"/>
      <c r="P123" s="22"/>
      <c r="Q123" s="22"/>
      <c r="R123" s="22"/>
      <c r="S123" s="22"/>
      <c r="T123" s="22"/>
      <c r="U123" s="22"/>
      <c r="V123" s="54"/>
      <c r="W123" s="54"/>
      <c r="X123" s="54"/>
      <c r="Y123" s="1"/>
    </row>
    <row r="124" ht="15.75" hidden="1" customHeight="1">
      <c r="B124" s="7"/>
      <c r="C124" s="7"/>
      <c r="D124" s="7"/>
      <c r="E124" s="7"/>
      <c r="F124" s="7"/>
      <c r="G124" s="7"/>
      <c r="H124" s="7"/>
      <c r="I124" s="7"/>
      <c r="J124" s="22"/>
      <c r="K124" s="22"/>
      <c r="L124" s="22"/>
      <c r="M124" s="22"/>
      <c r="N124" s="22"/>
      <c r="O124" s="22"/>
      <c r="P124" s="22"/>
      <c r="Q124" s="22"/>
      <c r="R124" s="22"/>
      <c r="S124" s="22"/>
      <c r="T124" s="22"/>
      <c r="U124" s="22"/>
      <c r="V124" s="54"/>
      <c r="W124" s="54"/>
      <c r="X124" s="54"/>
      <c r="Y124" s="1"/>
    </row>
    <row r="125" ht="15.75" hidden="1" customHeight="1">
      <c r="B125" s="7"/>
      <c r="C125" s="7"/>
      <c r="D125" s="7"/>
      <c r="E125" s="7"/>
      <c r="F125" s="7"/>
      <c r="G125" s="7"/>
      <c r="H125" s="7"/>
      <c r="I125" s="7"/>
      <c r="J125" s="22"/>
      <c r="K125" s="22"/>
      <c r="L125" s="22"/>
      <c r="M125" s="22"/>
      <c r="N125" s="22"/>
      <c r="O125" s="22"/>
      <c r="P125" s="22"/>
      <c r="Q125" s="22"/>
      <c r="R125" s="22"/>
      <c r="S125" s="22"/>
      <c r="T125" s="22"/>
      <c r="U125" s="22"/>
      <c r="V125" s="54"/>
      <c r="W125" s="54"/>
      <c r="X125" s="54"/>
      <c r="Y125" s="1"/>
    </row>
    <row r="126" ht="15.75" hidden="1" customHeight="1">
      <c r="B126" s="7"/>
      <c r="C126" s="7"/>
      <c r="D126" s="7"/>
      <c r="E126" s="7"/>
      <c r="F126" s="7"/>
      <c r="G126" s="7"/>
      <c r="H126" s="7"/>
      <c r="I126" s="7"/>
      <c r="J126" s="22"/>
      <c r="K126" s="22"/>
      <c r="L126" s="22"/>
      <c r="M126" s="22"/>
      <c r="N126" s="22"/>
      <c r="O126" s="22"/>
      <c r="P126" s="22"/>
      <c r="Q126" s="22"/>
      <c r="R126" s="22"/>
      <c r="S126" s="22"/>
      <c r="T126" s="22"/>
      <c r="U126" s="22"/>
      <c r="V126" s="54"/>
      <c r="W126" s="54"/>
      <c r="X126" s="54"/>
      <c r="Y126" s="1"/>
    </row>
    <row r="127" ht="15.75" hidden="1" customHeight="1">
      <c r="B127" s="7"/>
      <c r="C127" s="7"/>
      <c r="D127" s="7"/>
      <c r="E127" s="7"/>
      <c r="F127" s="7"/>
      <c r="G127" s="7"/>
      <c r="H127" s="7"/>
      <c r="I127" s="7"/>
      <c r="J127" s="22"/>
      <c r="K127" s="22"/>
      <c r="L127" s="22"/>
      <c r="M127" s="22"/>
      <c r="N127" s="22"/>
      <c r="O127" s="22"/>
      <c r="P127" s="22"/>
      <c r="Q127" s="22"/>
      <c r="R127" s="22"/>
      <c r="S127" s="22"/>
      <c r="T127" s="22"/>
      <c r="U127" s="22"/>
      <c r="V127" s="54"/>
      <c r="W127" s="54"/>
      <c r="X127" s="54"/>
      <c r="Y127" s="1"/>
    </row>
    <row r="128" ht="15.75" hidden="1" customHeight="1">
      <c r="B128" s="7"/>
      <c r="C128" s="7"/>
      <c r="D128" s="7"/>
      <c r="E128" s="7"/>
      <c r="F128" s="7"/>
      <c r="G128" s="7"/>
      <c r="H128" s="7"/>
      <c r="I128" s="7"/>
      <c r="J128" s="22"/>
      <c r="K128" s="22"/>
      <c r="L128" s="22"/>
      <c r="M128" s="22"/>
      <c r="N128" s="22"/>
      <c r="O128" s="22"/>
      <c r="P128" s="22"/>
      <c r="Q128" s="22"/>
      <c r="R128" s="22"/>
      <c r="S128" s="22"/>
      <c r="T128" s="22"/>
      <c r="U128" s="22"/>
      <c r="V128" s="54"/>
      <c r="W128" s="54"/>
      <c r="X128" s="54"/>
      <c r="Y128" s="1"/>
    </row>
    <row r="129" ht="15.75" hidden="1" customHeight="1">
      <c r="B129" s="7"/>
      <c r="C129" s="7"/>
      <c r="D129" s="7"/>
      <c r="E129" s="7"/>
      <c r="F129" s="7"/>
      <c r="G129" s="7"/>
      <c r="H129" s="7"/>
      <c r="I129" s="7"/>
      <c r="J129" s="22"/>
      <c r="K129" s="22"/>
      <c r="L129" s="22"/>
      <c r="M129" s="22"/>
      <c r="N129" s="22"/>
      <c r="O129" s="22"/>
      <c r="P129" s="22"/>
      <c r="Q129" s="22"/>
      <c r="R129" s="22"/>
      <c r="S129" s="22"/>
      <c r="T129" s="22"/>
      <c r="U129" s="22"/>
      <c r="V129" s="54"/>
      <c r="W129" s="54"/>
      <c r="X129" s="54"/>
      <c r="Y129" s="1"/>
    </row>
    <row r="130" ht="15.75" hidden="1" customHeight="1">
      <c r="B130" s="7"/>
      <c r="C130" s="7"/>
      <c r="D130" s="7"/>
      <c r="E130" s="7"/>
      <c r="F130" s="7"/>
      <c r="G130" s="7"/>
      <c r="H130" s="7"/>
      <c r="I130" s="7"/>
      <c r="J130" s="22"/>
      <c r="K130" s="22"/>
      <c r="L130" s="22"/>
      <c r="M130" s="22"/>
      <c r="N130" s="22"/>
      <c r="O130" s="22"/>
      <c r="P130" s="22"/>
      <c r="Q130" s="22"/>
      <c r="R130" s="22"/>
      <c r="S130" s="22"/>
      <c r="T130" s="22"/>
      <c r="U130" s="22"/>
      <c r="V130" s="54"/>
      <c r="W130" s="54"/>
      <c r="X130" s="54"/>
      <c r="Y130" s="1"/>
    </row>
    <row r="131" ht="15.75" hidden="1" customHeight="1">
      <c r="B131" s="7"/>
      <c r="C131" s="7"/>
      <c r="D131" s="7"/>
      <c r="E131" s="7"/>
      <c r="F131" s="7"/>
      <c r="G131" s="7"/>
      <c r="H131" s="7"/>
      <c r="I131" s="7"/>
      <c r="J131" s="22"/>
      <c r="K131" s="22"/>
      <c r="L131" s="22"/>
      <c r="M131" s="22"/>
      <c r="N131" s="22"/>
      <c r="O131" s="22"/>
      <c r="P131" s="22"/>
      <c r="Q131" s="22"/>
      <c r="R131" s="22"/>
      <c r="S131" s="22"/>
      <c r="T131" s="22"/>
      <c r="U131" s="22"/>
      <c r="V131" s="54"/>
      <c r="W131" s="54"/>
      <c r="X131" s="54"/>
      <c r="Y131" s="1"/>
    </row>
    <row r="132" ht="15.75" hidden="1" customHeight="1">
      <c r="B132" s="7"/>
      <c r="C132" s="7"/>
      <c r="D132" s="7"/>
      <c r="E132" s="7"/>
      <c r="F132" s="7"/>
      <c r="G132" s="7"/>
      <c r="H132" s="7"/>
      <c r="I132" s="7"/>
      <c r="J132" s="22"/>
      <c r="K132" s="22"/>
      <c r="L132" s="22"/>
      <c r="M132" s="22"/>
      <c r="N132" s="22"/>
      <c r="O132" s="22"/>
      <c r="P132" s="22"/>
      <c r="Q132" s="22"/>
      <c r="R132" s="22"/>
      <c r="S132" s="22"/>
      <c r="T132" s="22"/>
      <c r="U132" s="22"/>
      <c r="V132" s="54"/>
      <c r="W132" s="54"/>
      <c r="X132" s="54"/>
      <c r="Y132" s="1"/>
    </row>
    <row r="133" ht="15.75" hidden="1" customHeight="1">
      <c r="B133" s="7"/>
      <c r="C133" s="7"/>
      <c r="D133" s="7"/>
      <c r="E133" s="7"/>
      <c r="F133" s="7"/>
      <c r="G133" s="7"/>
      <c r="H133" s="7"/>
      <c r="I133" s="7"/>
      <c r="J133" s="22"/>
      <c r="K133" s="22"/>
      <c r="L133" s="22"/>
      <c r="M133" s="22"/>
      <c r="N133" s="22"/>
      <c r="O133" s="22"/>
      <c r="P133" s="22"/>
      <c r="Q133" s="22"/>
      <c r="R133" s="22"/>
      <c r="S133" s="22"/>
      <c r="T133" s="22"/>
      <c r="U133" s="22"/>
      <c r="V133" s="54"/>
      <c r="W133" s="54"/>
      <c r="X133" s="54"/>
      <c r="Y133" s="1"/>
    </row>
    <row r="134" ht="15.75" hidden="1" customHeight="1">
      <c r="B134" s="7"/>
      <c r="C134" s="7"/>
      <c r="D134" s="7"/>
      <c r="E134" s="7"/>
      <c r="F134" s="7"/>
      <c r="G134" s="7"/>
      <c r="H134" s="7"/>
      <c r="I134" s="7"/>
      <c r="J134" s="22"/>
      <c r="K134" s="22"/>
      <c r="L134" s="22"/>
      <c r="M134" s="22"/>
      <c r="N134" s="22"/>
      <c r="O134" s="22"/>
      <c r="P134" s="22"/>
      <c r="Q134" s="22"/>
      <c r="R134" s="22"/>
      <c r="S134" s="22"/>
      <c r="T134" s="22"/>
      <c r="U134" s="22"/>
      <c r="V134" s="54"/>
      <c r="W134" s="54"/>
      <c r="X134" s="54"/>
      <c r="Y134" s="1"/>
    </row>
    <row r="135" ht="15.75" hidden="1" customHeight="1">
      <c r="B135" s="7"/>
      <c r="C135" s="7"/>
      <c r="D135" s="7"/>
      <c r="E135" s="7"/>
      <c r="F135" s="7"/>
      <c r="G135" s="7"/>
      <c r="H135" s="7"/>
      <c r="I135" s="7"/>
      <c r="J135" s="22"/>
      <c r="K135" s="22"/>
      <c r="L135" s="22"/>
      <c r="M135" s="22"/>
      <c r="N135" s="22"/>
      <c r="O135" s="22"/>
      <c r="P135" s="22"/>
      <c r="Q135" s="22"/>
      <c r="R135" s="22"/>
      <c r="S135" s="22"/>
      <c r="T135" s="22"/>
      <c r="U135" s="22"/>
      <c r="V135" s="54"/>
      <c r="W135" s="54"/>
      <c r="X135" s="54"/>
      <c r="Y135" s="1"/>
    </row>
    <row r="136" ht="15.75" hidden="1" customHeight="1">
      <c r="B136" s="7"/>
      <c r="C136" s="7"/>
      <c r="D136" s="7"/>
      <c r="E136" s="7"/>
      <c r="F136" s="7"/>
      <c r="G136" s="7"/>
      <c r="H136" s="7"/>
      <c r="I136" s="7"/>
      <c r="J136" s="22"/>
      <c r="K136" s="22"/>
      <c r="L136" s="22"/>
      <c r="M136" s="22"/>
      <c r="N136" s="22"/>
      <c r="O136" s="22"/>
      <c r="P136" s="22"/>
      <c r="Q136" s="22"/>
      <c r="R136" s="22"/>
      <c r="S136" s="22"/>
      <c r="T136" s="22"/>
      <c r="U136" s="22"/>
      <c r="V136" s="54"/>
      <c r="W136" s="54"/>
      <c r="X136" s="54"/>
      <c r="Y136" s="1"/>
    </row>
    <row r="137" ht="15.75" hidden="1" customHeight="1">
      <c r="B137" s="7"/>
      <c r="C137" s="7"/>
      <c r="D137" s="7"/>
      <c r="E137" s="7"/>
      <c r="F137" s="7"/>
      <c r="G137" s="7"/>
      <c r="H137" s="7"/>
      <c r="I137" s="7"/>
      <c r="J137" s="22"/>
      <c r="K137" s="22"/>
      <c r="L137" s="22"/>
      <c r="M137" s="22"/>
      <c r="N137" s="22"/>
      <c r="O137" s="22"/>
      <c r="P137" s="22"/>
      <c r="Q137" s="22"/>
      <c r="R137" s="22"/>
      <c r="S137" s="22"/>
      <c r="T137" s="22"/>
      <c r="U137" s="22"/>
      <c r="V137" s="54"/>
      <c r="W137" s="54"/>
      <c r="X137" s="54"/>
      <c r="Y137" s="1"/>
    </row>
    <row r="138" ht="15.75" hidden="1" customHeight="1">
      <c r="B138" s="7"/>
      <c r="C138" s="7"/>
      <c r="D138" s="7"/>
      <c r="E138" s="7"/>
      <c r="F138" s="7"/>
      <c r="G138" s="7"/>
      <c r="H138" s="7"/>
      <c r="I138" s="7"/>
      <c r="J138" s="22"/>
      <c r="K138" s="22"/>
      <c r="L138" s="22"/>
      <c r="M138" s="22"/>
      <c r="N138" s="22"/>
      <c r="O138" s="22"/>
      <c r="P138" s="22"/>
      <c r="Q138" s="22"/>
      <c r="R138" s="22"/>
      <c r="S138" s="22"/>
      <c r="T138" s="22"/>
      <c r="U138" s="22"/>
      <c r="V138" s="54"/>
      <c r="W138" s="54"/>
      <c r="X138" s="54"/>
      <c r="Y138" s="1"/>
    </row>
    <row r="139" ht="15.75" hidden="1" customHeight="1">
      <c r="B139" s="7"/>
      <c r="C139" s="7"/>
      <c r="D139" s="7"/>
      <c r="E139" s="7"/>
      <c r="F139" s="7"/>
      <c r="G139" s="7"/>
      <c r="H139" s="7"/>
      <c r="I139" s="7"/>
      <c r="J139" s="22"/>
      <c r="K139" s="22"/>
      <c r="L139" s="22"/>
      <c r="M139" s="22"/>
      <c r="N139" s="22"/>
      <c r="O139" s="22"/>
      <c r="P139" s="22"/>
      <c r="Q139" s="22"/>
      <c r="R139" s="22"/>
      <c r="S139" s="22"/>
      <c r="T139" s="22"/>
      <c r="U139" s="22"/>
      <c r="V139" s="54"/>
      <c r="W139" s="54"/>
      <c r="X139" s="54"/>
      <c r="Y139" s="1"/>
    </row>
    <row r="140" ht="15.75" hidden="1" customHeight="1">
      <c r="B140" s="7"/>
      <c r="C140" s="7"/>
      <c r="D140" s="7"/>
      <c r="E140" s="7"/>
      <c r="F140" s="7"/>
      <c r="G140" s="7"/>
      <c r="H140" s="7"/>
      <c r="I140" s="7"/>
      <c r="J140" s="22"/>
      <c r="K140" s="22"/>
      <c r="L140" s="22"/>
      <c r="M140" s="22"/>
      <c r="N140" s="22"/>
      <c r="O140" s="22"/>
      <c r="P140" s="22"/>
      <c r="Q140" s="22"/>
      <c r="R140" s="22"/>
      <c r="S140" s="22"/>
      <c r="T140" s="22"/>
      <c r="U140" s="22"/>
      <c r="V140" s="54"/>
      <c r="W140" s="54"/>
      <c r="X140" s="54"/>
      <c r="Y140" s="1"/>
    </row>
    <row r="141" ht="15.75" hidden="1" customHeight="1">
      <c r="B141" s="7"/>
      <c r="C141" s="7"/>
      <c r="D141" s="7"/>
      <c r="E141" s="7"/>
      <c r="F141" s="7"/>
      <c r="G141" s="7"/>
      <c r="H141" s="7"/>
      <c r="I141" s="7"/>
      <c r="J141" s="22"/>
      <c r="K141" s="22"/>
      <c r="L141" s="22"/>
      <c r="M141" s="22"/>
      <c r="N141" s="22"/>
      <c r="O141" s="22"/>
      <c r="P141" s="22"/>
      <c r="Q141" s="22"/>
      <c r="R141" s="22"/>
      <c r="S141" s="22"/>
      <c r="T141" s="22"/>
      <c r="U141" s="22"/>
      <c r="V141" s="54"/>
      <c r="W141" s="54"/>
      <c r="X141" s="54"/>
      <c r="Y141" s="1"/>
    </row>
    <row r="142" ht="15.75" hidden="1" customHeight="1">
      <c r="B142" s="7"/>
      <c r="C142" s="7"/>
      <c r="D142" s="7"/>
      <c r="E142" s="7"/>
      <c r="F142" s="7"/>
      <c r="G142" s="7"/>
      <c r="H142" s="7"/>
      <c r="I142" s="7"/>
      <c r="J142" s="22"/>
      <c r="K142" s="22"/>
      <c r="L142" s="22"/>
      <c r="M142" s="22"/>
      <c r="N142" s="22"/>
      <c r="O142" s="22"/>
      <c r="P142" s="22"/>
      <c r="Q142" s="22"/>
      <c r="R142" s="22"/>
      <c r="S142" s="22"/>
      <c r="T142" s="22"/>
      <c r="U142" s="22"/>
      <c r="V142" s="54"/>
      <c r="W142" s="54"/>
      <c r="X142" s="54"/>
      <c r="Y142" s="1"/>
    </row>
    <row r="143" ht="15.75" hidden="1" customHeight="1">
      <c r="B143" s="7"/>
      <c r="C143" s="7"/>
      <c r="D143" s="7"/>
      <c r="E143" s="7"/>
      <c r="F143" s="7"/>
      <c r="G143" s="7"/>
      <c r="H143" s="7"/>
      <c r="I143" s="7"/>
      <c r="J143" s="22"/>
      <c r="K143" s="22"/>
      <c r="L143" s="22"/>
      <c r="M143" s="22"/>
      <c r="N143" s="22"/>
      <c r="O143" s="22"/>
      <c r="P143" s="22"/>
      <c r="Q143" s="22"/>
      <c r="R143" s="22"/>
      <c r="S143" s="22"/>
      <c r="T143" s="22"/>
      <c r="U143" s="22"/>
      <c r="V143" s="54"/>
      <c r="W143" s="54"/>
      <c r="X143" s="54"/>
      <c r="Y143" s="1"/>
    </row>
    <row r="144" ht="15.75" hidden="1" customHeight="1">
      <c r="B144" s="7"/>
      <c r="C144" s="7"/>
      <c r="D144" s="7"/>
      <c r="E144" s="7"/>
      <c r="F144" s="7"/>
      <c r="G144" s="7"/>
      <c r="H144" s="7"/>
      <c r="I144" s="7"/>
      <c r="J144" s="22"/>
      <c r="K144" s="22"/>
      <c r="L144" s="22"/>
      <c r="M144" s="22"/>
      <c r="N144" s="22"/>
      <c r="O144" s="22"/>
      <c r="P144" s="22"/>
      <c r="Q144" s="22"/>
      <c r="R144" s="22"/>
      <c r="S144" s="22"/>
      <c r="T144" s="22"/>
      <c r="U144" s="22"/>
      <c r="V144" s="54"/>
      <c r="W144" s="54"/>
      <c r="X144" s="54"/>
      <c r="Y144" s="1"/>
    </row>
    <row r="145" ht="15.75" hidden="1" customHeight="1">
      <c r="B145" s="7"/>
      <c r="C145" s="7"/>
      <c r="D145" s="7"/>
      <c r="E145" s="7"/>
      <c r="F145" s="7"/>
      <c r="G145" s="7"/>
      <c r="H145" s="7"/>
      <c r="I145" s="7"/>
      <c r="J145" s="22"/>
      <c r="K145" s="22"/>
      <c r="L145" s="22"/>
      <c r="M145" s="22"/>
      <c r="N145" s="22"/>
      <c r="O145" s="22"/>
      <c r="P145" s="22"/>
      <c r="Q145" s="22"/>
      <c r="R145" s="22"/>
      <c r="S145" s="22"/>
      <c r="T145" s="22"/>
      <c r="U145" s="22"/>
      <c r="V145" s="54"/>
      <c r="W145" s="54"/>
      <c r="X145" s="54"/>
      <c r="Y145" s="1"/>
    </row>
    <row r="146" ht="15.75" hidden="1" customHeight="1">
      <c r="B146" s="7"/>
      <c r="C146" s="7"/>
      <c r="D146" s="7"/>
      <c r="E146" s="7"/>
      <c r="F146" s="7"/>
      <c r="G146" s="7"/>
      <c r="H146" s="7"/>
      <c r="I146" s="7"/>
      <c r="J146" s="22"/>
      <c r="K146" s="22"/>
      <c r="L146" s="22"/>
      <c r="M146" s="22"/>
      <c r="N146" s="22"/>
      <c r="O146" s="22"/>
      <c r="P146" s="22"/>
      <c r="Q146" s="22"/>
      <c r="R146" s="22"/>
      <c r="S146" s="22"/>
      <c r="T146" s="22"/>
      <c r="U146" s="22"/>
      <c r="V146" s="54"/>
      <c r="W146" s="54"/>
      <c r="X146" s="54"/>
      <c r="Y146" s="1"/>
    </row>
    <row r="147" ht="15.75" hidden="1" customHeight="1">
      <c r="B147" s="7"/>
      <c r="C147" s="7"/>
      <c r="D147" s="7"/>
      <c r="E147" s="7"/>
      <c r="F147" s="7"/>
      <c r="G147" s="7"/>
      <c r="H147" s="7"/>
      <c r="I147" s="7"/>
      <c r="J147" s="22"/>
      <c r="K147" s="22"/>
      <c r="L147" s="22"/>
      <c r="M147" s="22"/>
      <c r="N147" s="22"/>
      <c r="O147" s="22"/>
      <c r="P147" s="22"/>
      <c r="Q147" s="22"/>
      <c r="R147" s="22"/>
      <c r="S147" s="22"/>
      <c r="T147" s="22"/>
      <c r="U147" s="22"/>
      <c r="V147" s="54"/>
      <c r="W147" s="54"/>
      <c r="X147" s="54"/>
      <c r="Y147" s="1"/>
    </row>
    <row r="148" ht="15.75" hidden="1" customHeight="1">
      <c r="B148" s="7"/>
      <c r="C148" s="7"/>
      <c r="D148" s="7"/>
      <c r="E148" s="7"/>
      <c r="F148" s="7"/>
      <c r="G148" s="7"/>
      <c r="H148" s="7"/>
      <c r="I148" s="7"/>
      <c r="J148" s="22"/>
      <c r="K148" s="22"/>
      <c r="L148" s="22"/>
      <c r="M148" s="22"/>
      <c r="N148" s="22"/>
      <c r="O148" s="22"/>
      <c r="P148" s="22"/>
      <c r="Q148" s="22"/>
      <c r="R148" s="22"/>
      <c r="S148" s="22"/>
      <c r="T148" s="22"/>
      <c r="U148" s="22"/>
      <c r="V148" s="54"/>
      <c r="W148" s="54"/>
      <c r="X148" s="54"/>
      <c r="Y148" s="1"/>
    </row>
    <row r="149" ht="15.75" hidden="1" customHeight="1">
      <c r="B149" s="7"/>
      <c r="C149" s="7"/>
      <c r="D149" s="7"/>
      <c r="E149" s="7"/>
      <c r="F149" s="7"/>
      <c r="G149" s="7"/>
      <c r="H149" s="7"/>
      <c r="I149" s="7"/>
      <c r="J149" s="22"/>
      <c r="K149" s="22"/>
      <c r="L149" s="22"/>
      <c r="M149" s="22"/>
      <c r="N149" s="22"/>
      <c r="O149" s="22"/>
      <c r="P149" s="22"/>
      <c r="Q149" s="22"/>
      <c r="R149" s="22"/>
      <c r="S149" s="22"/>
      <c r="T149" s="22"/>
      <c r="U149" s="22"/>
      <c r="V149" s="54"/>
      <c r="W149" s="54"/>
      <c r="X149" s="54"/>
      <c r="Y149" s="1"/>
    </row>
    <row r="150" ht="15.75" hidden="1" customHeight="1">
      <c r="B150" s="7"/>
      <c r="C150" s="7"/>
      <c r="D150" s="7"/>
      <c r="E150" s="7"/>
      <c r="F150" s="7"/>
      <c r="G150" s="7"/>
      <c r="H150" s="7"/>
      <c r="I150" s="7"/>
      <c r="J150" s="22"/>
      <c r="K150" s="22"/>
      <c r="L150" s="22"/>
      <c r="M150" s="22"/>
      <c r="N150" s="22"/>
      <c r="O150" s="22"/>
      <c r="P150" s="22"/>
      <c r="Q150" s="22"/>
      <c r="R150" s="22"/>
      <c r="S150" s="22"/>
      <c r="T150" s="22"/>
      <c r="U150" s="22"/>
      <c r="V150" s="54"/>
      <c r="W150" s="54"/>
      <c r="X150" s="54"/>
      <c r="Y150" s="1"/>
    </row>
    <row r="151" ht="15.75" hidden="1" customHeight="1">
      <c r="B151" s="7"/>
      <c r="C151" s="7"/>
      <c r="D151" s="7"/>
      <c r="E151" s="7"/>
      <c r="F151" s="7"/>
      <c r="G151" s="7"/>
      <c r="H151" s="7"/>
      <c r="I151" s="7"/>
      <c r="J151" s="22"/>
      <c r="K151" s="22"/>
      <c r="L151" s="22"/>
      <c r="M151" s="22"/>
      <c r="N151" s="22"/>
      <c r="O151" s="22"/>
      <c r="P151" s="22"/>
      <c r="Q151" s="22"/>
      <c r="R151" s="22"/>
      <c r="S151" s="22"/>
      <c r="T151" s="22"/>
      <c r="U151" s="22"/>
      <c r="V151" s="54"/>
      <c r="W151" s="54"/>
      <c r="X151" s="54"/>
      <c r="Y151" s="1"/>
    </row>
    <row r="152" ht="15.75" hidden="1" customHeight="1">
      <c r="B152" s="7"/>
      <c r="C152" s="7"/>
      <c r="D152" s="7"/>
      <c r="E152" s="7"/>
      <c r="F152" s="7"/>
      <c r="G152" s="7"/>
      <c r="H152" s="7"/>
      <c r="I152" s="7"/>
      <c r="J152" s="22"/>
      <c r="K152" s="22"/>
      <c r="L152" s="22"/>
      <c r="M152" s="22"/>
      <c r="N152" s="22"/>
      <c r="O152" s="22"/>
      <c r="P152" s="22"/>
      <c r="Q152" s="22"/>
      <c r="R152" s="22"/>
      <c r="S152" s="22"/>
      <c r="T152" s="22"/>
      <c r="U152" s="22"/>
      <c r="V152" s="54"/>
      <c r="W152" s="54"/>
      <c r="X152" s="54"/>
      <c r="Y152" s="1"/>
    </row>
    <row r="153" ht="15.75" hidden="1" customHeight="1">
      <c r="B153" s="7"/>
      <c r="C153" s="7"/>
      <c r="D153" s="7"/>
      <c r="E153" s="7"/>
      <c r="F153" s="7"/>
      <c r="G153" s="7"/>
      <c r="H153" s="7"/>
      <c r="I153" s="7"/>
      <c r="J153" s="22"/>
      <c r="K153" s="22"/>
      <c r="L153" s="22"/>
      <c r="M153" s="22"/>
      <c r="N153" s="22"/>
      <c r="O153" s="22"/>
      <c r="P153" s="22"/>
      <c r="Q153" s="22"/>
      <c r="R153" s="22"/>
      <c r="S153" s="22"/>
      <c r="T153" s="22"/>
      <c r="U153" s="22"/>
      <c r="V153" s="54"/>
      <c r="W153" s="54"/>
      <c r="X153" s="54"/>
      <c r="Y153" s="1"/>
    </row>
    <row r="154" ht="15.75" hidden="1" customHeight="1">
      <c r="B154" s="7"/>
      <c r="C154" s="7"/>
      <c r="D154" s="7"/>
      <c r="E154" s="7"/>
      <c r="F154" s="7"/>
      <c r="G154" s="7"/>
      <c r="H154" s="7"/>
      <c r="I154" s="7"/>
      <c r="J154" s="22"/>
      <c r="K154" s="22"/>
      <c r="L154" s="22"/>
      <c r="M154" s="22"/>
      <c r="N154" s="22"/>
      <c r="O154" s="22"/>
      <c r="P154" s="22"/>
      <c r="Q154" s="22"/>
      <c r="R154" s="22"/>
      <c r="S154" s="22"/>
      <c r="T154" s="22"/>
      <c r="U154" s="22"/>
      <c r="V154" s="54"/>
      <c r="W154" s="54"/>
      <c r="X154" s="54"/>
      <c r="Y154" s="1"/>
    </row>
    <row r="155" ht="15.75" hidden="1" customHeight="1">
      <c r="B155" s="7"/>
      <c r="C155" s="7"/>
      <c r="D155" s="7"/>
      <c r="E155" s="7"/>
      <c r="F155" s="7"/>
      <c r="G155" s="7"/>
      <c r="H155" s="7"/>
      <c r="I155" s="7"/>
      <c r="J155" s="22"/>
      <c r="K155" s="22"/>
      <c r="L155" s="22"/>
      <c r="M155" s="22"/>
      <c r="N155" s="22"/>
      <c r="O155" s="22"/>
      <c r="P155" s="22"/>
      <c r="Q155" s="22"/>
      <c r="R155" s="22"/>
      <c r="S155" s="22"/>
      <c r="T155" s="22"/>
      <c r="U155" s="22"/>
      <c r="V155" s="54"/>
      <c r="W155" s="54"/>
      <c r="X155" s="54"/>
      <c r="Y155" s="1"/>
    </row>
    <row r="156" ht="15.75" hidden="1" customHeight="1">
      <c r="B156" s="7"/>
      <c r="C156" s="7"/>
      <c r="D156" s="7"/>
      <c r="E156" s="7"/>
      <c r="F156" s="7"/>
      <c r="G156" s="7"/>
      <c r="H156" s="7"/>
      <c r="I156" s="7"/>
      <c r="J156" s="22"/>
      <c r="K156" s="22"/>
      <c r="L156" s="22"/>
      <c r="M156" s="22"/>
      <c r="N156" s="22"/>
      <c r="O156" s="22"/>
      <c r="P156" s="22"/>
      <c r="Q156" s="22"/>
      <c r="R156" s="22"/>
      <c r="S156" s="22"/>
      <c r="T156" s="22"/>
      <c r="U156" s="22"/>
      <c r="V156" s="54"/>
      <c r="W156" s="54"/>
      <c r="X156" s="54"/>
      <c r="Y156" s="1"/>
    </row>
    <row r="157" ht="15.75" hidden="1" customHeight="1">
      <c r="B157" s="7"/>
      <c r="C157" s="7"/>
      <c r="D157" s="7"/>
      <c r="E157" s="7"/>
      <c r="F157" s="7"/>
      <c r="G157" s="7"/>
      <c r="H157" s="7"/>
      <c r="I157" s="7"/>
      <c r="J157" s="22"/>
      <c r="K157" s="22"/>
      <c r="L157" s="22"/>
      <c r="M157" s="22"/>
      <c r="N157" s="22"/>
      <c r="O157" s="22"/>
      <c r="P157" s="22"/>
      <c r="Q157" s="22"/>
      <c r="R157" s="22"/>
      <c r="S157" s="22"/>
      <c r="T157" s="22"/>
      <c r="U157" s="22"/>
      <c r="V157" s="54"/>
      <c r="W157" s="54"/>
      <c r="X157" s="54"/>
      <c r="Y157" s="1"/>
    </row>
    <row r="158" ht="15.75" hidden="1" customHeight="1">
      <c r="B158" s="7"/>
      <c r="C158" s="7"/>
      <c r="D158" s="7"/>
      <c r="E158" s="7"/>
      <c r="F158" s="7"/>
      <c r="G158" s="7"/>
      <c r="H158" s="7"/>
      <c r="I158" s="7"/>
      <c r="J158" s="22"/>
      <c r="K158" s="22"/>
      <c r="L158" s="22"/>
      <c r="M158" s="22"/>
      <c r="N158" s="22"/>
      <c r="O158" s="22"/>
      <c r="P158" s="22"/>
      <c r="Q158" s="22"/>
      <c r="R158" s="22"/>
      <c r="S158" s="22"/>
      <c r="T158" s="22"/>
      <c r="U158" s="22"/>
      <c r="V158" s="54"/>
      <c r="W158" s="54"/>
      <c r="X158" s="54"/>
      <c r="Y158" s="1"/>
    </row>
    <row r="159" ht="15.75" hidden="1" customHeight="1">
      <c r="B159" s="7"/>
      <c r="C159" s="7"/>
      <c r="D159" s="7"/>
      <c r="E159" s="7"/>
      <c r="F159" s="7"/>
      <c r="G159" s="7"/>
      <c r="H159" s="7"/>
      <c r="I159" s="7"/>
      <c r="J159" s="22"/>
      <c r="K159" s="22"/>
      <c r="L159" s="22"/>
      <c r="M159" s="22"/>
      <c r="N159" s="22"/>
      <c r="O159" s="22"/>
      <c r="P159" s="22"/>
      <c r="Q159" s="22"/>
      <c r="R159" s="22"/>
      <c r="S159" s="22"/>
      <c r="T159" s="22"/>
      <c r="U159" s="22"/>
      <c r="V159" s="54"/>
      <c r="W159" s="54"/>
      <c r="X159" s="54"/>
      <c r="Y159" s="1"/>
    </row>
    <row r="160" ht="15.75" hidden="1" customHeight="1">
      <c r="B160" s="7"/>
      <c r="C160" s="7"/>
      <c r="D160" s="7"/>
      <c r="E160" s="7"/>
      <c r="F160" s="7"/>
      <c r="G160" s="7"/>
      <c r="H160" s="7"/>
      <c r="I160" s="7"/>
      <c r="J160" s="22"/>
      <c r="K160" s="22"/>
      <c r="L160" s="22"/>
      <c r="M160" s="22"/>
      <c r="N160" s="22"/>
      <c r="O160" s="22"/>
      <c r="P160" s="22"/>
      <c r="Q160" s="22"/>
      <c r="R160" s="22"/>
      <c r="S160" s="22"/>
      <c r="T160" s="22"/>
      <c r="U160" s="22"/>
      <c r="V160" s="54"/>
      <c r="W160" s="54"/>
      <c r="X160" s="54"/>
      <c r="Y160" s="1"/>
    </row>
    <row r="161" ht="15.75" hidden="1" customHeight="1">
      <c r="B161" s="7"/>
      <c r="C161" s="7"/>
      <c r="D161" s="7"/>
      <c r="E161" s="7"/>
      <c r="F161" s="7"/>
      <c r="G161" s="7"/>
      <c r="H161" s="7"/>
      <c r="I161" s="7"/>
      <c r="J161" s="22"/>
      <c r="K161" s="22"/>
      <c r="L161" s="22"/>
      <c r="M161" s="22"/>
      <c r="N161" s="22"/>
      <c r="O161" s="22"/>
      <c r="P161" s="22"/>
      <c r="Q161" s="22"/>
      <c r="R161" s="22"/>
      <c r="S161" s="22"/>
      <c r="T161" s="22"/>
      <c r="U161" s="22"/>
      <c r="V161" s="54"/>
      <c r="W161" s="54"/>
      <c r="X161" s="54"/>
      <c r="Y161" s="1"/>
    </row>
    <row r="162" ht="15.75" hidden="1" customHeight="1">
      <c r="B162" s="7"/>
      <c r="C162" s="7"/>
      <c r="D162" s="7"/>
      <c r="E162" s="7"/>
      <c r="F162" s="7"/>
      <c r="G162" s="7"/>
      <c r="H162" s="7"/>
      <c r="I162" s="7"/>
      <c r="J162" s="22"/>
      <c r="K162" s="22"/>
      <c r="L162" s="22"/>
      <c r="M162" s="22"/>
      <c r="N162" s="22"/>
      <c r="O162" s="22"/>
      <c r="P162" s="22"/>
      <c r="Q162" s="22"/>
      <c r="R162" s="22"/>
      <c r="S162" s="22"/>
      <c r="T162" s="22"/>
      <c r="U162" s="22"/>
      <c r="V162" s="54"/>
      <c r="W162" s="54"/>
      <c r="X162" s="54"/>
      <c r="Y162" s="1"/>
    </row>
    <row r="163" ht="15.75" hidden="1" customHeight="1">
      <c r="B163" s="7"/>
      <c r="C163" s="7"/>
      <c r="D163" s="7"/>
      <c r="E163" s="7"/>
      <c r="F163" s="7"/>
      <c r="G163" s="7"/>
      <c r="H163" s="7"/>
      <c r="I163" s="7"/>
      <c r="J163" s="22"/>
      <c r="K163" s="22"/>
      <c r="L163" s="22"/>
      <c r="M163" s="22"/>
      <c r="N163" s="22"/>
      <c r="O163" s="22"/>
      <c r="P163" s="22"/>
      <c r="Q163" s="22"/>
      <c r="R163" s="22"/>
      <c r="S163" s="22"/>
      <c r="T163" s="22"/>
      <c r="U163" s="22"/>
      <c r="V163" s="54"/>
      <c r="W163" s="54"/>
      <c r="X163" s="54"/>
      <c r="Y163" s="1"/>
    </row>
    <row r="164" ht="15.75" hidden="1" customHeight="1">
      <c r="B164" s="7"/>
      <c r="C164" s="7"/>
      <c r="D164" s="7"/>
      <c r="E164" s="7"/>
      <c r="F164" s="7"/>
      <c r="G164" s="7"/>
      <c r="H164" s="7"/>
      <c r="I164" s="7"/>
      <c r="J164" s="22"/>
      <c r="K164" s="22"/>
      <c r="L164" s="22"/>
      <c r="M164" s="22"/>
      <c r="N164" s="22"/>
      <c r="O164" s="22"/>
      <c r="P164" s="22"/>
      <c r="Q164" s="22"/>
      <c r="R164" s="22"/>
      <c r="S164" s="22"/>
      <c r="T164" s="22"/>
      <c r="U164" s="22"/>
      <c r="V164" s="54"/>
      <c r="W164" s="54"/>
      <c r="X164" s="54"/>
      <c r="Y164" s="1"/>
    </row>
    <row r="165" ht="15.75" hidden="1" customHeight="1">
      <c r="B165" s="7"/>
      <c r="C165" s="7"/>
      <c r="D165" s="7"/>
      <c r="E165" s="7"/>
      <c r="F165" s="7"/>
      <c r="G165" s="7"/>
      <c r="H165" s="7"/>
      <c r="I165" s="7"/>
      <c r="J165" s="22"/>
      <c r="K165" s="22"/>
      <c r="L165" s="22"/>
      <c r="M165" s="22"/>
      <c r="N165" s="22"/>
      <c r="O165" s="22"/>
      <c r="P165" s="22"/>
      <c r="Q165" s="22"/>
      <c r="R165" s="22"/>
      <c r="S165" s="22"/>
      <c r="T165" s="22"/>
      <c r="U165" s="22"/>
      <c r="V165" s="54"/>
      <c r="W165" s="54"/>
      <c r="X165" s="54"/>
      <c r="Y165" s="1"/>
    </row>
    <row r="166" ht="15.75" hidden="1" customHeight="1">
      <c r="B166" s="7"/>
      <c r="C166" s="7"/>
      <c r="D166" s="7"/>
      <c r="E166" s="7"/>
      <c r="F166" s="7"/>
      <c r="G166" s="7"/>
      <c r="H166" s="7"/>
      <c r="I166" s="7"/>
      <c r="J166" s="22"/>
      <c r="K166" s="22"/>
      <c r="L166" s="22"/>
      <c r="M166" s="22"/>
      <c r="N166" s="22"/>
      <c r="O166" s="22"/>
      <c r="P166" s="22"/>
      <c r="Q166" s="22"/>
      <c r="R166" s="22"/>
      <c r="S166" s="22"/>
      <c r="T166" s="22"/>
      <c r="U166" s="22"/>
      <c r="V166" s="54"/>
      <c r="W166" s="54"/>
      <c r="X166" s="54"/>
      <c r="Y166" s="1"/>
    </row>
    <row r="167" ht="15.75" hidden="1" customHeight="1">
      <c r="B167" s="7"/>
      <c r="C167" s="7"/>
      <c r="D167" s="7"/>
      <c r="E167" s="7"/>
      <c r="F167" s="7"/>
      <c r="G167" s="7"/>
      <c r="H167" s="7"/>
      <c r="I167" s="7"/>
      <c r="J167" s="22"/>
      <c r="K167" s="22"/>
      <c r="L167" s="22"/>
      <c r="M167" s="22"/>
      <c r="N167" s="22"/>
      <c r="O167" s="22"/>
      <c r="P167" s="22"/>
      <c r="Q167" s="22"/>
      <c r="R167" s="22"/>
      <c r="S167" s="22"/>
      <c r="T167" s="22"/>
      <c r="U167" s="22"/>
      <c r="V167" s="54"/>
      <c r="W167" s="54"/>
      <c r="X167" s="54"/>
      <c r="Y167" s="1"/>
    </row>
    <row r="168" ht="15.75" hidden="1" customHeight="1">
      <c r="B168" s="7"/>
      <c r="C168" s="7"/>
      <c r="D168" s="7"/>
      <c r="E168" s="7"/>
      <c r="F168" s="7"/>
      <c r="G168" s="7"/>
      <c r="H168" s="7"/>
      <c r="I168" s="7"/>
      <c r="J168" s="22"/>
      <c r="K168" s="22"/>
      <c r="L168" s="22"/>
      <c r="M168" s="22"/>
      <c r="N168" s="22"/>
      <c r="O168" s="22"/>
      <c r="P168" s="22"/>
      <c r="Q168" s="22"/>
      <c r="R168" s="22"/>
      <c r="S168" s="22"/>
      <c r="T168" s="22"/>
      <c r="U168" s="22"/>
      <c r="V168" s="54"/>
      <c r="W168" s="54"/>
      <c r="X168" s="54"/>
      <c r="Y168" s="1"/>
    </row>
    <row r="169" ht="15.75" hidden="1" customHeight="1">
      <c r="B169" s="7"/>
      <c r="C169" s="7"/>
      <c r="D169" s="7"/>
      <c r="E169" s="7"/>
      <c r="F169" s="7"/>
      <c r="G169" s="7"/>
      <c r="H169" s="7"/>
      <c r="I169" s="7"/>
      <c r="J169" s="22"/>
      <c r="K169" s="22"/>
      <c r="L169" s="22"/>
      <c r="M169" s="22"/>
      <c r="N169" s="22"/>
      <c r="O169" s="22"/>
      <c r="P169" s="22"/>
      <c r="Q169" s="22"/>
      <c r="R169" s="22"/>
      <c r="S169" s="22"/>
      <c r="T169" s="22"/>
      <c r="U169" s="22"/>
      <c r="V169" s="54"/>
      <c r="W169" s="54"/>
      <c r="X169" s="54"/>
      <c r="Y169" s="1"/>
    </row>
    <row r="170" ht="15.75" hidden="1" customHeight="1">
      <c r="B170" s="7"/>
      <c r="C170" s="7"/>
      <c r="D170" s="7"/>
      <c r="E170" s="7"/>
      <c r="F170" s="7"/>
      <c r="G170" s="7"/>
      <c r="H170" s="7"/>
      <c r="I170" s="7"/>
      <c r="J170" s="22"/>
      <c r="K170" s="22"/>
      <c r="L170" s="22"/>
      <c r="M170" s="22"/>
      <c r="N170" s="22"/>
      <c r="O170" s="22"/>
      <c r="P170" s="22"/>
      <c r="Q170" s="22"/>
      <c r="R170" s="22"/>
      <c r="S170" s="22"/>
      <c r="T170" s="22"/>
      <c r="U170" s="22"/>
      <c r="V170" s="54"/>
      <c r="W170" s="54"/>
      <c r="X170" s="54"/>
      <c r="Y170" s="1"/>
    </row>
    <row r="171" ht="15.75" hidden="1" customHeight="1">
      <c r="B171" s="7"/>
      <c r="C171" s="7"/>
      <c r="D171" s="7"/>
      <c r="E171" s="7"/>
      <c r="F171" s="7"/>
      <c r="G171" s="7"/>
      <c r="H171" s="7"/>
      <c r="I171" s="7"/>
      <c r="J171" s="22"/>
      <c r="K171" s="22"/>
      <c r="L171" s="22"/>
      <c r="M171" s="22"/>
      <c r="N171" s="22"/>
      <c r="O171" s="22"/>
      <c r="P171" s="22"/>
      <c r="Q171" s="22"/>
      <c r="R171" s="22"/>
      <c r="S171" s="22"/>
      <c r="T171" s="22"/>
      <c r="U171" s="22"/>
      <c r="V171" s="54"/>
      <c r="W171" s="54"/>
      <c r="X171" s="54"/>
      <c r="Y171" s="1"/>
    </row>
    <row r="172" ht="15.75" hidden="1" customHeight="1">
      <c r="B172" s="7"/>
      <c r="C172" s="7"/>
      <c r="D172" s="7"/>
      <c r="E172" s="7"/>
      <c r="F172" s="7"/>
      <c r="G172" s="7"/>
      <c r="H172" s="7"/>
      <c r="I172" s="7"/>
      <c r="J172" s="22"/>
      <c r="K172" s="22"/>
      <c r="L172" s="22"/>
      <c r="M172" s="22"/>
      <c r="N172" s="22"/>
      <c r="O172" s="22"/>
      <c r="P172" s="22"/>
      <c r="Q172" s="22"/>
      <c r="R172" s="22"/>
      <c r="S172" s="22"/>
      <c r="T172" s="22"/>
      <c r="U172" s="22"/>
      <c r="V172" s="54"/>
      <c r="W172" s="54"/>
      <c r="X172" s="54"/>
      <c r="Y172" s="1"/>
    </row>
    <row r="173" ht="15.75" hidden="1" customHeight="1">
      <c r="B173" s="7"/>
      <c r="C173" s="7"/>
      <c r="D173" s="7"/>
      <c r="E173" s="7"/>
      <c r="F173" s="7"/>
      <c r="G173" s="7"/>
      <c r="H173" s="7"/>
      <c r="I173" s="7"/>
      <c r="J173" s="22"/>
      <c r="K173" s="22"/>
      <c r="L173" s="22"/>
      <c r="M173" s="22"/>
      <c r="N173" s="22"/>
      <c r="O173" s="22"/>
      <c r="P173" s="22"/>
      <c r="Q173" s="22"/>
      <c r="R173" s="22"/>
      <c r="S173" s="22"/>
      <c r="T173" s="22"/>
      <c r="U173" s="22"/>
      <c r="V173" s="54"/>
      <c r="W173" s="54"/>
      <c r="X173" s="54"/>
      <c r="Y173" s="1"/>
    </row>
    <row r="174" ht="15.75" hidden="1" customHeight="1">
      <c r="B174" s="7"/>
      <c r="C174" s="7"/>
      <c r="D174" s="7"/>
      <c r="E174" s="7"/>
      <c r="F174" s="7"/>
      <c r="G174" s="7"/>
      <c r="H174" s="7"/>
      <c r="I174" s="7"/>
      <c r="J174" s="22"/>
      <c r="K174" s="22"/>
      <c r="L174" s="22"/>
      <c r="M174" s="22"/>
      <c r="N174" s="22"/>
      <c r="O174" s="22"/>
      <c r="P174" s="22"/>
      <c r="Q174" s="22"/>
      <c r="R174" s="22"/>
      <c r="S174" s="22"/>
      <c r="T174" s="22"/>
      <c r="U174" s="22"/>
      <c r="V174" s="54"/>
      <c r="W174" s="54"/>
      <c r="X174" s="54"/>
      <c r="Y174" s="1"/>
    </row>
    <row r="175" ht="15.75" hidden="1" customHeight="1">
      <c r="B175" s="7"/>
      <c r="C175" s="7"/>
      <c r="D175" s="7"/>
      <c r="E175" s="7"/>
      <c r="F175" s="7"/>
      <c r="G175" s="7"/>
      <c r="H175" s="7"/>
      <c r="I175" s="7"/>
      <c r="J175" s="22"/>
      <c r="K175" s="22"/>
      <c r="L175" s="22"/>
      <c r="M175" s="22"/>
      <c r="N175" s="22"/>
      <c r="O175" s="22"/>
      <c r="P175" s="22"/>
      <c r="Q175" s="22"/>
      <c r="R175" s="22"/>
      <c r="S175" s="22"/>
      <c r="T175" s="22"/>
      <c r="U175" s="22"/>
      <c r="V175" s="54"/>
      <c r="W175" s="54"/>
      <c r="X175" s="54"/>
      <c r="Y175" s="1"/>
    </row>
    <row r="176" ht="15.75" hidden="1" customHeight="1">
      <c r="B176" s="7"/>
      <c r="C176" s="7"/>
      <c r="D176" s="7"/>
      <c r="E176" s="7"/>
      <c r="F176" s="7"/>
      <c r="G176" s="7"/>
      <c r="H176" s="7"/>
      <c r="I176" s="7"/>
      <c r="J176" s="22"/>
      <c r="K176" s="22"/>
      <c r="L176" s="22"/>
      <c r="M176" s="22"/>
      <c r="N176" s="22"/>
      <c r="O176" s="22"/>
      <c r="P176" s="22"/>
      <c r="Q176" s="22"/>
      <c r="R176" s="22"/>
      <c r="S176" s="22"/>
      <c r="T176" s="22"/>
      <c r="U176" s="22"/>
      <c r="V176" s="54"/>
      <c r="W176" s="54"/>
      <c r="X176" s="54"/>
      <c r="Y176" s="1"/>
    </row>
    <row r="177" ht="15.75" hidden="1" customHeight="1">
      <c r="B177" s="7"/>
      <c r="C177" s="7"/>
      <c r="D177" s="7"/>
      <c r="E177" s="7"/>
      <c r="F177" s="7"/>
      <c r="G177" s="7"/>
      <c r="H177" s="7"/>
      <c r="I177" s="7"/>
      <c r="J177" s="22"/>
      <c r="K177" s="22"/>
      <c r="L177" s="22"/>
      <c r="M177" s="22"/>
      <c r="N177" s="22"/>
      <c r="O177" s="22"/>
      <c r="P177" s="22"/>
      <c r="Q177" s="22"/>
      <c r="R177" s="22"/>
      <c r="S177" s="22"/>
      <c r="T177" s="22"/>
      <c r="U177" s="22"/>
      <c r="V177" s="54"/>
      <c r="W177" s="54"/>
      <c r="X177" s="54"/>
      <c r="Y177" s="1"/>
    </row>
    <row r="178" ht="15.75" hidden="1" customHeight="1">
      <c r="B178" s="7"/>
      <c r="C178" s="7"/>
      <c r="D178" s="7"/>
      <c r="E178" s="7"/>
      <c r="F178" s="7"/>
      <c r="G178" s="7"/>
      <c r="H178" s="7"/>
      <c r="I178" s="7"/>
      <c r="J178" s="22"/>
      <c r="K178" s="22"/>
      <c r="L178" s="22"/>
      <c r="M178" s="22"/>
      <c r="N178" s="22"/>
      <c r="O178" s="22"/>
      <c r="P178" s="22"/>
      <c r="Q178" s="22"/>
      <c r="R178" s="22"/>
      <c r="S178" s="22"/>
      <c r="T178" s="22"/>
      <c r="U178" s="22"/>
      <c r="V178" s="54"/>
      <c r="W178" s="54"/>
      <c r="X178" s="54"/>
      <c r="Y178" s="1"/>
    </row>
    <row r="179" ht="15.75" hidden="1" customHeight="1">
      <c r="B179" s="7"/>
      <c r="C179" s="7"/>
      <c r="D179" s="7"/>
      <c r="E179" s="7"/>
      <c r="F179" s="7"/>
      <c r="G179" s="7"/>
      <c r="H179" s="7"/>
      <c r="I179" s="7"/>
      <c r="J179" s="22"/>
      <c r="K179" s="22"/>
      <c r="L179" s="22"/>
      <c r="M179" s="22"/>
      <c r="N179" s="22"/>
      <c r="O179" s="22"/>
      <c r="P179" s="22"/>
      <c r="Q179" s="22"/>
      <c r="R179" s="22"/>
      <c r="S179" s="22"/>
      <c r="T179" s="22"/>
      <c r="U179" s="22"/>
      <c r="V179" s="54"/>
      <c r="W179" s="54"/>
      <c r="X179" s="54"/>
      <c r="Y179" s="1"/>
    </row>
    <row r="180" ht="15.75" hidden="1" customHeight="1">
      <c r="B180" s="7"/>
      <c r="C180" s="7"/>
      <c r="D180" s="7"/>
      <c r="E180" s="7"/>
      <c r="F180" s="7"/>
      <c r="G180" s="7"/>
      <c r="H180" s="7"/>
      <c r="I180" s="7"/>
      <c r="J180" s="22"/>
      <c r="K180" s="22"/>
      <c r="L180" s="22"/>
      <c r="M180" s="22"/>
      <c r="N180" s="22"/>
      <c r="O180" s="22"/>
      <c r="P180" s="22"/>
      <c r="Q180" s="22"/>
      <c r="R180" s="22"/>
      <c r="S180" s="22"/>
      <c r="T180" s="22"/>
      <c r="U180" s="22"/>
      <c r="V180" s="54"/>
      <c r="W180" s="54"/>
      <c r="X180" s="54"/>
      <c r="Y180" s="1"/>
    </row>
    <row r="181" ht="15.75" hidden="1" customHeight="1">
      <c r="B181" s="7"/>
      <c r="C181" s="7"/>
      <c r="D181" s="7"/>
      <c r="E181" s="7"/>
      <c r="F181" s="7"/>
      <c r="G181" s="7"/>
      <c r="H181" s="7"/>
      <c r="I181" s="7"/>
      <c r="J181" s="22"/>
      <c r="K181" s="22"/>
      <c r="L181" s="22"/>
      <c r="M181" s="22"/>
      <c r="N181" s="22"/>
      <c r="O181" s="22"/>
      <c r="P181" s="22"/>
      <c r="Q181" s="22"/>
      <c r="R181" s="22"/>
      <c r="S181" s="22"/>
      <c r="T181" s="22"/>
      <c r="U181" s="22"/>
      <c r="V181" s="54"/>
      <c r="W181" s="54"/>
      <c r="X181" s="54"/>
      <c r="Y181" s="1"/>
    </row>
    <row r="182" ht="15.75" hidden="1" customHeight="1">
      <c r="B182" s="7"/>
      <c r="C182" s="7"/>
      <c r="D182" s="7"/>
      <c r="E182" s="7"/>
      <c r="F182" s="7"/>
      <c r="G182" s="7"/>
      <c r="H182" s="7"/>
      <c r="I182" s="7"/>
      <c r="J182" s="22"/>
      <c r="K182" s="22"/>
      <c r="L182" s="22"/>
      <c r="M182" s="22"/>
      <c r="N182" s="22"/>
      <c r="O182" s="22"/>
      <c r="P182" s="22"/>
      <c r="Q182" s="22"/>
      <c r="R182" s="22"/>
      <c r="S182" s="22"/>
      <c r="T182" s="22"/>
      <c r="U182" s="22"/>
      <c r="V182" s="54"/>
      <c r="W182" s="54"/>
      <c r="X182" s="54"/>
      <c r="Y182" s="1"/>
    </row>
    <row r="183" ht="15.75" hidden="1" customHeight="1">
      <c r="B183" s="7"/>
      <c r="C183" s="7"/>
      <c r="D183" s="7"/>
      <c r="E183" s="7"/>
      <c r="F183" s="7"/>
      <c r="G183" s="7"/>
      <c r="H183" s="7"/>
      <c r="I183" s="7"/>
      <c r="J183" s="22"/>
      <c r="K183" s="22"/>
      <c r="L183" s="22"/>
      <c r="M183" s="22"/>
      <c r="N183" s="22"/>
      <c r="O183" s="22"/>
      <c r="P183" s="22"/>
      <c r="Q183" s="22"/>
      <c r="R183" s="22"/>
      <c r="S183" s="22"/>
      <c r="T183" s="22"/>
      <c r="U183" s="22"/>
      <c r="V183" s="54"/>
      <c r="W183" s="54"/>
      <c r="X183" s="54"/>
      <c r="Y183" s="1"/>
    </row>
    <row r="184" ht="15.75" hidden="1" customHeight="1">
      <c r="B184" s="7"/>
      <c r="C184" s="7"/>
      <c r="D184" s="7"/>
      <c r="E184" s="7"/>
      <c r="F184" s="7"/>
      <c r="G184" s="7"/>
      <c r="H184" s="7"/>
      <c r="I184" s="7"/>
      <c r="J184" s="22"/>
      <c r="K184" s="22"/>
      <c r="L184" s="22"/>
      <c r="M184" s="22"/>
      <c r="N184" s="22"/>
      <c r="O184" s="22"/>
      <c r="P184" s="22"/>
      <c r="Q184" s="22"/>
      <c r="R184" s="22"/>
      <c r="S184" s="22"/>
      <c r="T184" s="22"/>
      <c r="U184" s="22"/>
      <c r="V184" s="54"/>
      <c r="W184" s="54"/>
      <c r="X184" s="54"/>
      <c r="Y184" s="1"/>
    </row>
    <row r="185" ht="15.75" hidden="1" customHeight="1">
      <c r="B185" s="7"/>
      <c r="C185" s="7"/>
      <c r="D185" s="7"/>
      <c r="E185" s="7"/>
      <c r="F185" s="7"/>
      <c r="G185" s="7"/>
      <c r="H185" s="7"/>
      <c r="I185" s="7"/>
      <c r="J185" s="22"/>
      <c r="K185" s="22"/>
      <c r="L185" s="22"/>
      <c r="M185" s="22"/>
      <c r="N185" s="22"/>
      <c r="O185" s="22"/>
      <c r="P185" s="22"/>
      <c r="Q185" s="22"/>
      <c r="R185" s="22"/>
      <c r="S185" s="22"/>
      <c r="T185" s="22"/>
      <c r="U185" s="22"/>
      <c r="V185" s="54"/>
      <c r="W185" s="54"/>
      <c r="X185" s="54"/>
      <c r="Y185" s="1"/>
    </row>
    <row r="186" ht="15.75" hidden="1" customHeight="1">
      <c r="B186" s="7"/>
      <c r="C186" s="7"/>
      <c r="D186" s="7"/>
      <c r="E186" s="7"/>
      <c r="F186" s="7"/>
      <c r="G186" s="7"/>
      <c r="H186" s="7"/>
      <c r="I186" s="7"/>
      <c r="J186" s="22"/>
      <c r="K186" s="22"/>
      <c r="L186" s="22"/>
      <c r="M186" s="22"/>
      <c r="N186" s="22"/>
      <c r="O186" s="22"/>
      <c r="P186" s="22"/>
      <c r="Q186" s="22"/>
      <c r="R186" s="22"/>
      <c r="S186" s="22"/>
      <c r="T186" s="22"/>
      <c r="U186" s="22"/>
      <c r="V186" s="54"/>
      <c r="W186" s="54"/>
      <c r="X186" s="54"/>
      <c r="Y186" s="1"/>
    </row>
    <row r="187" ht="15.75" hidden="1" customHeight="1">
      <c r="B187" s="7"/>
      <c r="C187" s="7"/>
      <c r="D187" s="7"/>
      <c r="E187" s="7"/>
      <c r="F187" s="7"/>
      <c r="G187" s="7"/>
      <c r="H187" s="7"/>
      <c r="I187" s="7"/>
      <c r="J187" s="22"/>
      <c r="K187" s="22"/>
      <c r="L187" s="22"/>
      <c r="M187" s="22"/>
      <c r="N187" s="22"/>
      <c r="O187" s="22"/>
      <c r="P187" s="22"/>
      <c r="Q187" s="22"/>
      <c r="R187" s="22"/>
      <c r="S187" s="22"/>
      <c r="T187" s="22"/>
      <c r="U187" s="22"/>
      <c r="V187" s="54"/>
      <c r="W187" s="54"/>
      <c r="X187" s="54"/>
      <c r="Y187" s="1"/>
    </row>
    <row r="188" ht="15.75" hidden="1" customHeight="1">
      <c r="B188" s="7"/>
      <c r="C188" s="7"/>
      <c r="D188" s="7"/>
      <c r="E188" s="7"/>
      <c r="F188" s="7"/>
      <c r="G188" s="7"/>
      <c r="H188" s="7"/>
      <c r="I188" s="7"/>
      <c r="J188" s="22"/>
      <c r="K188" s="22"/>
      <c r="L188" s="22"/>
      <c r="M188" s="22"/>
      <c r="N188" s="22"/>
      <c r="O188" s="22"/>
      <c r="P188" s="22"/>
      <c r="Q188" s="22"/>
      <c r="R188" s="22"/>
      <c r="S188" s="22"/>
      <c r="T188" s="22"/>
      <c r="U188" s="22"/>
      <c r="V188" s="54"/>
      <c r="W188" s="54"/>
      <c r="X188" s="54"/>
      <c r="Y188" s="1"/>
    </row>
    <row r="189" ht="15.75" hidden="1" customHeight="1">
      <c r="B189" s="7"/>
      <c r="C189" s="7"/>
      <c r="D189" s="7"/>
      <c r="E189" s="7"/>
      <c r="F189" s="7"/>
      <c r="G189" s="7"/>
      <c r="H189" s="7"/>
      <c r="I189" s="7"/>
      <c r="J189" s="22"/>
      <c r="K189" s="22"/>
      <c r="L189" s="22"/>
      <c r="M189" s="22"/>
      <c r="N189" s="22"/>
      <c r="O189" s="22"/>
      <c r="P189" s="22"/>
      <c r="Q189" s="22"/>
      <c r="R189" s="22"/>
      <c r="S189" s="22"/>
      <c r="T189" s="22"/>
      <c r="U189" s="22"/>
      <c r="V189" s="54"/>
      <c r="W189" s="54"/>
      <c r="X189" s="54"/>
      <c r="Y189" s="1"/>
    </row>
    <row r="190" ht="15.75" hidden="1" customHeight="1">
      <c r="B190" s="7"/>
      <c r="C190" s="7"/>
      <c r="D190" s="7"/>
      <c r="E190" s="7"/>
      <c r="F190" s="7"/>
      <c r="G190" s="7"/>
      <c r="H190" s="7"/>
      <c r="I190" s="7"/>
      <c r="J190" s="22"/>
      <c r="K190" s="22"/>
      <c r="L190" s="22"/>
      <c r="M190" s="22"/>
      <c r="N190" s="22"/>
      <c r="O190" s="22"/>
      <c r="P190" s="22"/>
      <c r="Q190" s="22"/>
      <c r="R190" s="22"/>
      <c r="S190" s="22"/>
      <c r="T190" s="22"/>
      <c r="U190" s="22"/>
      <c r="V190" s="54"/>
      <c r="W190" s="54"/>
      <c r="X190" s="54"/>
      <c r="Y190" s="1"/>
    </row>
    <row r="191" ht="15.75" hidden="1" customHeight="1">
      <c r="B191" s="7"/>
      <c r="C191" s="7"/>
      <c r="D191" s="7"/>
      <c r="E191" s="7"/>
      <c r="F191" s="7"/>
      <c r="G191" s="7"/>
      <c r="H191" s="7"/>
      <c r="I191" s="7"/>
      <c r="J191" s="22"/>
      <c r="K191" s="22"/>
      <c r="L191" s="22"/>
      <c r="M191" s="22"/>
      <c r="N191" s="22"/>
      <c r="O191" s="22"/>
      <c r="P191" s="22"/>
      <c r="Q191" s="22"/>
      <c r="R191" s="22"/>
      <c r="S191" s="22"/>
      <c r="T191" s="22"/>
      <c r="U191" s="22"/>
      <c r="V191" s="54"/>
      <c r="W191" s="54"/>
      <c r="X191" s="54"/>
      <c r="Y191" s="1"/>
    </row>
    <row r="192" ht="15.75" hidden="1" customHeight="1">
      <c r="B192" s="7"/>
      <c r="C192" s="7"/>
      <c r="D192" s="7"/>
      <c r="E192" s="7"/>
      <c r="F192" s="7"/>
      <c r="G192" s="7"/>
      <c r="H192" s="7"/>
      <c r="I192" s="7"/>
      <c r="J192" s="22"/>
      <c r="K192" s="22"/>
      <c r="L192" s="22"/>
      <c r="M192" s="22"/>
      <c r="N192" s="22"/>
      <c r="O192" s="22"/>
      <c r="P192" s="22"/>
      <c r="Q192" s="22"/>
      <c r="R192" s="22"/>
      <c r="S192" s="22"/>
      <c r="T192" s="22"/>
      <c r="U192" s="22"/>
      <c r="V192" s="54"/>
      <c r="W192" s="54"/>
      <c r="X192" s="54"/>
      <c r="Y192" s="1"/>
    </row>
    <row r="193" ht="15.75" hidden="1" customHeight="1">
      <c r="B193" s="7"/>
      <c r="C193" s="7"/>
      <c r="D193" s="7"/>
      <c r="E193" s="7"/>
      <c r="F193" s="7"/>
      <c r="G193" s="7"/>
      <c r="H193" s="7"/>
      <c r="I193" s="7"/>
      <c r="J193" s="22"/>
      <c r="K193" s="22"/>
      <c r="L193" s="22"/>
      <c r="M193" s="22"/>
      <c r="N193" s="22"/>
      <c r="O193" s="22"/>
      <c r="P193" s="22"/>
      <c r="Q193" s="22"/>
      <c r="R193" s="22"/>
      <c r="S193" s="22"/>
      <c r="T193" s="22"/>
      <c r="U193" s="22"/>
      <c r="V193" s="54"/>
      <c r="W193" s="54"/>
      <c r="X193" s="54"/>
      <c r="Y193" s="1"/>
    </row>
    <row r="194" ht="15.75" hidden="1" customHeight="1">
      <c r="B194" s="7"/>
      <c r="C194" s="7"/>
      <c r="D194" s="7"/>
      <c r="E194" s="7"/>
      <c r="F194" s="7"/>
      <c r="G194" s="7"/>
      <c r="H194" s="7"/>
      <c r="I194" s="7"/>
      <c r="J194" s="22"/>
      <c r="K194" s="22"/>
      <c r="L194" s="22"/>
      <c r="M194" s="22"/>
      <c r="N194" s="22"/>
      <c r="O194" s="22"/>
      <c r="P194" s="22"/>
      <c r="Q194" s="22"/>
      <c r="R194" s="22"/>
      <c r="S194" s="22"/>
      <c r="T194" s="22"/>
      <c r="U194" s="22"/>
      <c r="V194" s="54"/>
      <c r="W194" s="54"/>
      <c r="X194" s="54"/>
      <c r="Y194" s="1"/>
    </row>
    <row r="195" ht="15.75" hidden="1" customHeight="1">
      <c r="B195" s="7"/>
      <c r="C195" s="7"/>
      <c r="D195" s="7"/>
      <c r="E195" s="7"/>
      <c r="F195" s="7"/>
      <c r="G195" s="7"/>
      <c r="H195" s="7"/>
      <c r="I195" s="7"/>
      <c r="J195" s="22"/>
      <c r="K195" s="22"/>
      <c r="L195" s="22"/>
      <c r="M195" s="22"/>
      <c r="N195" s="22"/>
      <c r="O195" s="22"/>
      <c r="P195" s="22"/>
      <c r="Q195" s="22"/>
      <c r="R195" s="22"/>
      <c r="S195" s="22"/>
      <c r="T195" s="22"/>
      <c r="U195" s="22"/>
      <c r="V195" s="54"/>
      <c r="W195" s="54"/>
      <c r="X195" s="54"/>
      <c r="Y195" s="1"/>
    </row>
    <row r="196" ht="15.75" hidden="1" customHeight="1">
      <c r="B196" s="7"/>
      <c r="C196" s="7"/>
      <c r="D196" s="7"/>
      <c r="E196" s="7"/>
      <c r="F196" s="7"/>
      <c r="G196" s="7"/>
      <c r="H196" s="7"/>
      <c r="I196" s="7"/>
      <c r="J196" s="22"/>
      <c r="K196" s="22"/>
      <c r="L196" s="22"/>
      <c r="M196" s="22"/>
      <c r="N196" s="22"/>
      <c r="O196" s="22"/>
      <c r="P196" s="22"/>
      <c r="Q196" s="22"/>
      <c r="R196" s="22"/>
      <c r="S196" s="22"/>
      <c r="T196" s="22"/>
      <c r="U196" s="22"/>
      <c r="V196" s="54"/>
      <c r="W196" s="54"/>
      <c r="X196" s="54"/>
      <c r="Y196" s="1"/>
    </row>
    <row r="197" ht="15.75" hidden="1" customHeight="1">
      <c r="B197" s="7"/>
      <c r="C197" s="7"/>
      <c r="D197" s="7"/>
      <c r="E197" s="7"/>
      <c r="F197" s="7"/>
      <c r="G197" s="7"/>
      <c r="H197" s="7"/>
      <c r="I197" s="7"/>
      <c r="J197" s="22"/>
      <c r="K197" s="22"/>
      <c r="L197" s="22"/>
      <c r="M197" s="22"/>
      <c r="N197" s="22"/>
      <c r="O197" s="22"/>
      <c r="P197" s="22"/>
      <c r="Q197" s="22"/>
      <c r="R197" s="22"/>
      <c r="S197" s="22"/>
      <c r="T197" s="22"/>
      <c r="U197" s="22"/>
      <c r="V197" s="54"/>
      <c r="W197" s="54"/>
      <c r="X197" s="54"/>
      <c r="Y197" s="1"/>
    </row>
    <row r="198" ht="15.75" hidden="1" customHeight="1">
      <c r="B198" s="7"/>
      <c r="C198" s="7"/>
      <c r="D198" s="7"/>
      <c r="E198" s="7"/>
      <c r="F198" s="7"/>
      <c r="G198" s="7"/>
      <c r="H198" s="7"/>
      <c r="I198" s="7"/>
      <c r="J198" s="22"/>
      <c r="K198" s="22"/>
      <c r="L198" s="22"/>
      <c r="M198" s="22"/>
      <c r="N198" s="22"/>
      <c r="O198" s="22"/>
      <c r="P198" s="22"/>
      <c r="Q198" s="22"/>
      <c r="R198" s="22"/>
      <c r="S198" s="22"/>
      <c r="T198" s="22"/>
      <c r="U198" s="22"/>
      <c r="V198" s="54"/>
      <c r="W198" s="54"/>
      <c r="X198" s="54"/>
      <c r="Y198" s="1"/>
    </row>
    <row r="199" ht="15.75" hidden="1" customHeight="1">
      <c r="B199" s="7"/>
      <c r="C199" s="7"/>
      <c r="D199" s="7"/>
      <c r="E199" s="7"/>
      <c r="F199" s="7"/>
      <c r="G199" s="7"/>
      <c r="H199" s="7"/>
      <c r="I199" s="7"/>
      <c r="J199" s="22"/>
      <c r="K199" s="22"/>
      <c r="L199" s="22"/>
      <c r="M199" s="22"/>
      <c r="N199" s="22"/>
      <c r="O199" s="22"/>
      <c r="P199" s="22"/>
      <c r="Q199" s="22"/>
      <c r="R199" s="22"/>
      <c r="S199" s="22"/>
      <c r="T199" s="22"/>
      <c r="U199" s="22"/>
      <c r="V199" s="54"/>
      <c r="W199" s="54"/>
      <c r="X199" s="54"/>
      <c r="Y199" s="1"/>
    </row>
    <row r="200" ht="15.75" hidden="1" customHeight="1">
      <c r="B200" s="7"/>
      <c r="C200" s="7"/>
      <c r="D200" s="7"/>
      <c r="E200" s="7"/>
      <c r="F200" s="7"/>
      <c r="G200" s="7"/>
      <c r="H200" s="7"/>
      <c r="I200" s="7"/>
      <c r="J200" s="22"/>
      <c r="K200" s="22"/>
      <c r="L200" s="22"/>
      <c r="M200" s="22"/>
      <c r="N200" s="22"/>
      <c r="O200" s="22"/>
      <c r="P200" s="22"/>
      <c r="Q200" s="22"/>
      <c r="R200" s="22"/>
      <c r="S200" s="22"/>
      <c r="T200" s="22"/>
      <c r="U200" s="22"/>
      <c r="V200" s="54"/>
      <c r="W200" s="54"/>
      <c r="X200" s="54"/>
      <c r="Y200" s="1"/>
    </row>
    <row r="201" ht="15.75" hidden="1" customHeight="1">
      <c r="B201" s="7"/>
      <c r="C201" s="7"/>
      <c r="D201" s="7"/>
      <c r="E201" s="7"/>
      <c r="F201" s="7"/>
      <c r="G201" s="7"/>
      <c r="H201" s="7"/>
      <c r="I201" s="7"/>
      <c r="J201" s="22"/>
      <c r="K201" s="22"/>
      <c r="L201" s="22"/>
      <c r="M201" s="22"/>
      <c r="N201" s="22"/>
      <c r="O201" s="22"/>
      <c r="P201" s="22"/>
      <c r="Q201" s="22"/>
      <c r="R201" s="22"/>
      <c r="S201" s="22"/>
      <c r="T201" s="22"/>
      <c r="U201" s="22"/>
      <c r="V201" s="54"/>
      <c r="W201" s="54"/>
      <c r="X201" s="54"/>
      <c r="Y201" s="1"/>
    </row>
    <row r="202" ht="15.75" hidden="1" customHeight="1">
      <c r="B202" s="7"/>
      <c r="C202" s="7"/>
      <c r="D202" s="7"/>
      <c r="E202" s="7"/>
      <c r="F202" s="7"/>
      <c r="G202" s="7"/>
      <c r="H202" s="7"/>
      <c r="I202" s="7"/>
      <c r="J202" s="22"/>
      <c r="K202" s="22"/>
      <c r="L202" s="22"/>
      <c r="M202" s="22"/>
      <c r="N202" s="22"/>
      <c r="O202" s="22"/>
      <c r="P202" s="22"/>
      <c r="Q202" s="22"/>
      <c r="R202" s="22"/>
      <c r="S202" s="22"/>
      <c r="T202" s="22"/>
      <c r="U202" s="22"/>
      <c r="V202" s="54"/>
      <c r="W202" s="54"/>
      <c r="X202" s="54"/>
      <c r="Y202" s="1"/>
    </row>
    <row r="203" ht="15.75" hidden="1" customHeight="1">
      <c r="B203" s="7"/>
      <c r="C203" s="7"/>
      <c r="D203" s="7"/>
      <c r="E203" s="7"/>
      <c r="F203" s="7"/>
      <c r="G203" s="7"/>
      <c r="H203" s="7"/>
      <c r="I203" s="7"/>
      <c r="J203" s="22"/>
      <c r="K203" s="22"/>
      <c r="L203" s="22"/>
      <c r="M203" s="22"/>
      <c r="N203" s="22"/>
      <c r="O203" s="22"/>
      <c r="P203" s="22"/>
      <c r="Q203" s="22"/>
      <c r="R203" s="22"/>
      <c r="S203" s="22"/>
      <c r="T203" s="22"/>
      <c r="U203" s="22"/>
      <c r="V203" s="54"/>
      <c r="W203" s="54"/>
      <c r="X203" s="54"/>
      <c r="Y203" s="1"/>
    </row>
    <row r="204" ht="15.75" hidden="1" customHeight="1">
      <c r="B204" s="7"/>
      <c r="C204" s="7"/>
      <c r="D204" s="7"/>
      <c r="E204" s="7"/>
      <c r="F204" s="7"/>
      <c r="G204" s="7"/>
      <c r="H204" s="7"/>
      <c r="I204" s="7"/>
      <c r="J204" s="22"/>
      <c r="K204" s="22"/>
      <c r="L204" s="22"/>
      <c r="M204" s="22"/>
      <c r="N204" s="22"/>
      <c r="O204" s="22"/>
      <c r="P204" s="22"/>
      <c r="Q204" s="22"/>
      <c r="R204" s="22"/>
      <c r="S204" s="22"/>
      <c r="T204" s="22"/>
      <c r="U204" s="22"/>
      <c r="V204" s="54"/>
      <c r="W204" s="54"/>
      <c r="X204" s="54"/>
      <c r="Y204" s="1"/>
    </row>
    <row r="205" ht="15.75" hidden="1" customHeight="1">
      <c r="B205" s="7"/>
      <c r="C205" s="7"/>
      <c r="D205" s="7"/>
      <c r="E205" s="7"/>
      <c r="F205" s="7"/>
      <c r="G205" s="7"/>
      <c r="H205" s="7"/>
      <c r="I205" s="7"/>
      <c r="J205" s="22"/>
      <c r="K205" s="22"/>
      <c r="L205" s="22"/>
      <c r="M205" s="22"/>
      <c r="N205" s="22"/>
      <c r="O205" s="22"/>
      <c r="P205" s="22"/>
      <c r="Q205" s="22"/>
      <c r="R205" s="22"/>
      <c r="S205" s="22"/>
      <c r="T205" s="22"/>
      <c r="U205" s="22"/>
      <c r="V205" s="54"/>
      <c r="W205" s="54"/>
      <c r="X205" s="54"/>
      <c r="Y205" s="1"/>
    </row>
    <row r="206" ht="15.75" hidden="1" customHeight="1">
      <c r="B206" s="7"/>
      <c r="C206" s="7"/>
      <c r="D206" s="7"/>
      <c r="E206" s="7"/>
      <c r="F206" s="7"/>
      <c r="G206" s="7"/>
      <c r="H206" s="7"/>
      <c r="I206" s="7"/>
      <c r="J206" s="22"/>
      <c r="K206" s="22"/>
      <c r="L206" s="22"/>
      <c r="M206" s="22"/>
      <c r="N206" s="22"/>
      <c r="O206" s="22"/>
      <c r="P206" s="22"/>
      <c r="Q206" s="22"/>
      <c r="R206" s="22"/>
      <c r="S206" s="22"/>
      <c r="T206" s="22"/>
      <c r="U206" s="22"/>
      <c r="V206" s="54"/>
      <c r="W206" s="54"/>
      <c r="X206" s="54"/>
      <c r="Y206" s="1"/>
    </row>
    <row r="207" ht="15.75" hidden="1" customHeight="1">
      <c r="B207" s="7"/>
      <c r="C207" s="7"/>
      <c r="D207" s="7"/>
      <c r="E207" s="7"/>
      <c r="F207" s="7"/>
      <c r="G207" s="7"/>
      <c r="H207" s="7"/>
      <c r="I207" s="7"/>
      <c r="J207" s="22"/>
      <c r="K207" s="22"/>
      <c r="L207" s="22"/>
      <c r="M207" s="22"/>
      <c r="N207" s="22"/>
      <c r="O207" s="22"/>
      <c r="P207" s="22"/>
      <c r="Q207" s="22"/>
      <c r="R207" s="22"/>
      <c r="S207" s="22"/>
      <c r="T207" s="22"/>
      <c r="U207" s="22"/>
      <c r="V207" s="54"/>
      <c r="W207" s="54"/>
      <c r="X207" s="54"/>
      <c r="Y207" s="1"/>
    </row>
    <row r="208" ht="15.75" hidden="1" customHeight="1">
      <c r="B208" s="7"/>
      <c r="C208" s="7"/>
      <c r="D208" s="7"/>
      <c r="E208" s="7"/>
      <c r="F208" s="7"/>
      <c r="G208" s="7"/>
      <c r="H208" s="7"/>
      <c r="I208" s="7"/>
      <c r="J208" s="22"/>
      <c r="K208" s="22"/>
      <c r="L208" s="22"/>
      <c r="M208" s="22"/>
      <c r="N208" s="22"/>
      <c r="O208" s="22"/>
      <c r="P208" s="22"/>
      <c r="Q208" s="22"/>
      <c r="R208" s="22"/>
      <c r="S208" s="22"/>
      <c r="T208" s="22"/>
      <c r="U208" s="22"/>
      <c r="V208" s="54"/>
      <c r="W208" s="54"/>
      <c r="X208" s="54"/>
      <c r="Y208" s="1"/>
    </row>
    <row r="209" ht="15.75" hidden="1" customHeight="1">
      <c r="B209" s="7"/>
      <c r="C209" s="7"/>
      <c r="D209" s="7"/>
      <c r="E209" s="7"/>
      <c r="F209" s="7"/>
      <c r="G209" s="7"/>
      <c r="H209" s="7"/>
      <c r="I209" s="7"/>
      <c r="J209" s="22"/>
      <c r="K209" s="22"/>
      <c r="L209" s="22"/>
      <c r="M209" s="22"/>
      <c r="N209" s="22"/>
      <c r="O209" s="22"/>
      <c r="P209" s="22"/>
      <c r="Q209" s="22"/>
      <c r="R209" s="22"/>
      <c r="S209" s="22"/>
      <c r="T209" s="22"/>
      <c r="U209" s="22"/>
      <c r="V209" s="54"/>
      <c r="W209" s="54"/>
      <c r="X209" s="54"/>
      <c r="Y209" s="1"/>
    </row>
    <row r="210" ht="15.75" hidden="1" customHeight="1">
      <c r="B210" s="7"/>
      <c r="C210" s="7"/>
      <c r="D210" s="7"/>
      <c r="E210" s="7"/>
      <c r="F210" s="7"/>
      <c r="G210" s="7"/>
      <c r="H210" s="7"/>
      <c r="I210" s="7"/>
      <c r="J210" s="22"/>
      <c r="K210" s="22"/>
      <c r="L210" s="22"/>
      <c r="M210" s="22"/>
      <c r="N210" s="22"/>
      <c r="O210" s="22"/>
      <c r="P210" s="22"/>
      <c r="Q210" s="22"/>
      <c r="R210" s="22"/>
      <c r="S210" s="22"/>
      <c r="T210" s="22"/>
      <c r="U210" s="22"/>
      <c r="V210" s="54"/>
      <c r="W210" s="54"/>
      <c r="X210" s="54"/>
      <c r="Y210" s="1"/>
    </row>
    <row r="211" ht="15.75" hidden="1" customHeight="1">
      <c r="B211" s="7"/>
      <c r="C211" s="7"/>
      <c r="D211" s="7"/>
      <c r="E211" s="7"/>
      <c r="F211" s="7"/>
      <c r="G211" s="7"/>
      <c r="H211" s="7"/>
      <c r="I211" s="7"/>
      <c r="J211" s="22"/>
      <c r="K211" s="22"/>
      <c r="L211" s="22"/>
      <c r="M211" s="22"/>
      <c r="N211" s="22"/>
      <c r="O211" s="22"/>
      <c r="P211" s="22"/>
      <c r="Q211" s="22"/>
      <c r="R211" s="22"/>
      <c r="S211" s="22"/>
      <c r="T211" s="22"/>
      <c r="U211" s="22"/>
      <c r="V211" s="54"/>
      <c r="W211" s="54"/>
      <c r="X211" s="54"/>
      <c r="Y211" s="1"/>
    </row>
    <row r="212" ht="15.75" hidden="1" customHeight="1">
      <c r="B212" s="7"/>
      <c r="C212" s="7"/>
      <c r="D212" s="7"/>
      <c r="E212" s="7"/>
      <c r="F212" s="7"/>
      <c r="G212" s="7"/>
      <c r="H212" s="7"/>
      <c r="I212" s="7"/>
      <c r="J212" s="22"/>
      <c r="K212" s="22"/>
      <c r="L212" s="22"/>
      <c r="M212" s="22"/>
      <c r="N212" s="22"/>
      <c r="O212" s="22"/>
      <c r="P212" s="22"/>
      <c r="Q212" s="22"/>
      <c r="R212" s="22"/>
      <c r="S212" s="22"/>
      <c r="T212" s="22"/>
      <c r="U212" s="22"/>
      <c r="V212" s="54"/>
      <c r="W212" s="54"/>
      <c r="X212" s="54"/>
      <c r="Y212" s="1"/>
    </row>
    <row r="213" ht="15.75" hidden="1" customHeight="1">
      <c r="B213" s="7"/>
      <c r="C213" s="7"/>
      <c r="D213" s="7"/>
      <c r="E213" s="7"/>
      <c r="F213" s="7"/>
      <c r="G213" s="7"/>
      <c r="H213" s="7"/>
      <c r="I213" s="7"/>
      <c r="J213" s="22"/>
      <c r="K213" s="22"/>
      <c r="L213" s="22"/>
      <c r="M213" s="22"/>
      <c r="N213" s="22"/>
      <c r="O213" s="22"/>
      <c r="P213" s="22"/>
      <c r="Q213" s="22"/>
      <c r="R213" s="22"/>
      <c r="S213" s="22"/>
      <c r="T213" s="22"/>
      <c r="U213" s="22"/>
      <c r="V213" s="54"/>
      <c r="W213" s="54"/>
      <c r="X213" s="54"/>
      <c r="Y213" s="1"/>
    </row>
    <row r="214" ht="15.75" hidden="1" customHeight="1">
      <c r="B214" s="7"/>
      <c r="C214" s="7"/>
      <c r="D214" s="7"/>
      <c r="E214" s="7"/>
      <c r="F214" s="7"/>
      <c r="G214" s="7"/>
      <c r="H214" s="7"/>
      <c r="I214" s="7"/>
      <c r="J214" s="22"/>
      <c r="K214" s="22"/>
      <c r="L214" s="22"/>
      <c r="M214" s="22"/>
      <c r="N214" s="22"/>
      <c r="O214" s="22"/>
      <c r="P214" s="22"/>
      <c r="Q214" s="22"/>
      <c r="R214" s="22"/>
      <c r="S214" s="22"/>
      <c r="T214" s="22"/>
      <c r="U214" s="22"/>
      <c r="V214" s="54"/>
      <c r="W214" s="54"/>
      <c r="X214" s="54"/>
      <c r="Y214" s="1"/>
    </row>
    <row r="215" ht="15.75" hidden="1" customHeight="1">
      <c r="B215" s="7"/>
      <c r="C215" s="7"/>
      <c r="D215" s="7"/>
      <c r="E215" s="7"/>
      <c r="F215" s="7"/>
      <c r="G215" s="7"/>
      <c r="H215" s="7"/>
      <c r="I215" s="7"/>
      <c r="J215" s="22"/>
      <c r="K215" s="22"/>
      <c r="L215" s="22"/>
      <c r="M215" s="22"/>
      <c r="N215" s="22"/>
      <c r="O215" s="22"/>
      <c r="P215" s="22"/>
      <c r="Q215" s="22"/>
      <c r="R215" s="22"/>
      <c r="S215" s="22"/>
      <c r="T215" s="22"/>
      <c r="U215" s="22"/>
      <c r="V215" s="54"/>
      <c r="W215" s="54"/>
      <c r="X215" s="54"/>
      <c r="Y215" s="1"/>
    </row>
    <row r="216" ht="15.75" hidden="1" customHeight="1">
      <c r="B216" s="7"/>
      <c r="C216" s="7"/>
      <c r="D216" s="7"/>
      <c r="E216" s="7"/>
      <c r="F216" s="7"/>
      <c r="G216" s="7"/>
      <c r="H216" s="7"/>
      <c r="I216" s="7"/>
      <c r="J216" s="22"/>
      <c r="K216" s="22"/>
      <c r="L216" s="22"/>
      <c r="M216" s="22"/>
      <c r="N216" s="22"/>
      <c r="O216" s="22"/>
      <c r="P216" s="22"/>
      <c r="Q216" s="22"/>
      <c r="R216" s="22"/>
      <c r="S216" s="22"/>
      <c r="T216" s="22"/>
      <c r="U216" s="22"/>
      <c r="V216" s="54"/>
      <c r="W216" s="54"/>
      <c r="X216" s="54"/>
      <c r="Y216" s="1"/>
    </row>
    <row r="217" ht="15.75" hidden="1" customHeight="1">
      <c r="B217" s="7"/>
      <c r="C217" s="7"/>
      <c r="D217" s="7"/>
      <c r="E217" s="7"/>
      <c r="F217" s="7"/>
      <c r="G217" s="7"/>
      <c r="H217" s="7"/>
      <c r="I217" s="7"/>
      <c r="J217" s="22"/>
      <c r="K217" s="22"/>
      <c r="L217" s="22"/>
      <c r="M217" s="22"/>
      <c r="N217" s="22"/>
      <c r="O217" s="22"/>
      <c r="P217" s="22"/>
      <c r="Q217" s="22"/>
      <c r="R217" s="22"/>
      <c r="S217" s="22"/>
      <c r="T217" s="22"/>
      <c r="U217" s="22"/>
      <c r="V217" s="54"/>
      <c r="W217" s="54"/>
      <c r="X217" s="54"/>
      <c r="Y217" s="1"/>
    </row>
    <row r="218" ht="15.75" hidden="1" customHeight="1">
      <c r="B218" s="7"/>
      <c r="C218" s="7"/>
      <c r="D218" s="7"/>
      <c r="E218" s="7"/>
      <c r="F218" s="7"/>
      <c r="G218" s="7"/>
      <c r="H218" s="7"/>
      <c r="I218" s="7"/>
      <c r="J218" s="22"/>
      <c r="K218" s="22"/>
      <c r="L218" s="22"/>
      <c r="M218" s="22"/>
      <c r="N218" s="22"/>
      <c r="O218" s="22"/>
      <c r="P218" s="22"/>
      <c r="Q218" s="22"/>
      <c r="R218" s="22"/>
      <c r="S218" s="22"/>
      <c r="T218" s="22"/>
      <c r="U218" s="22"/>
      <c r="V218" s="54"/>
      <c r="W218" s="54"/>
      <c r="X218" s="54"/>
      <c r="Y218" s="1"/>
    </row>
    <row r="219" ht="15.75" hidden="1" customHeight="1">
      <c r="B219" s="7"/>
      <c r="C219" s="7"/>
      <c r="D219" s="7"/>
      <c r="E219" s="7"/>
      <c r="F219" s="7"/>
      <c r="G219" s="7"/>
      <c r="H219" s="7"/>
      <c r="I219" s="7"/>
      <c r="J219" s="22"/>
      <c r="K219" s="22"/>
      <c r="L219" s="22"/>
      <c r="M219" s="22"/>
      <c r="N219" s="22"/>
      <c r="O219" s="22"/>
      <c r="P219" s="22"/>
      <c r="Q219" s="22"/>
      <c r="R219" s="22"/>
      <c r="S219" s="22"/>
      <c r="T219" s="22"/>
      <c r="U219" s="22"/>
      <c r="V219" s="54"/>
      <c r="W219" s="54"/>
      <c r="X219" s="54"/>
      <c r="Y219" s="1"/>
    </row>
    <row r="220" ht="15.75" hidden="1" customHeight="1">
      <c r="B220" s="7"/>
      <c r="C220" s="7"/>
      <c r="D220" s="7"/>
      <c r="E220" s="7"/>
      <c r="F220" s="7"/>
      <c r="G220" s="7"/>
      <c r="H220" s="7"/>
      <c r="I220" s="7"/>
      <c r="J220" s="22"/>
      <c r="K220" s="22"/>
      <c r="L220" s="22"/>
      <c r="M220" s="22"/>
      <c r="N220" s="22"/>
      <c r="O220" s="22"/>
      <c r="P220" s="22"/>
      <c r="Q220" s="22"/>
      <c r="R220" s="22"/>
      <c r="S220" s="22"/>
      <c r="T220" s="22"/>
      <c r="U220" s="22"/>
      <c r="V220" s="54"/>
      <c r="W220" s="54"/>
      <c r="X220" s="54"/>
      <c r="Y220" s="1"/>
    </row>
    <row r="221" ht="15.75" hidden="1" customHeight="1">
      <c r="B221" s="7"/>
      <c r="C221" s="7"/>
      <c r="D221" s="7"/>
      <c r="E221" s="7"/>
      <c r="F221" s="7"/>
      <c r="G221" s="7"/>
      <c r="H221" s="7"/>
      <c r="I221" s="7"/>
      <c r="J221" s="22"/>
      <c r="K221" s="22"/>
      <c r="L221" s="22"/>
      <c r="M221" s="22"/>
      <c r="N221" s="22"/>
      <c r="O221" s="22"/>
      <c r="P221" s="22"/>
      <c r="Q221" s="22"/>
      <c r="R221" s="22"/>
      <c r="S221" s="22"/>
      <c r="T221" s="22"/>
      <c r="U221" s="22"/>
      <c r="V221" s="54"/>
      <c r="W221" s="54"/>
      <c r="X221" s="54"/>
      <c r="Y221" s="1"/>
    </row>
    <row r="222" ht="15.75" hidden="1" customHeight="1">
      <c r="B222" s="7"/>
      <c r="C222" s="7"/>
      <c r="D222" s="7"/>
      <c r="E222" s="7"/>
      <c r="F222" s="7"/>
      <c r="G222" s="7"/>
      <c r="H222" s="7"/>
      <c r="I222" s="7"/>
      <c r="J222" s="22"/>
      <c r="K222" s="22"/>
      <c r="L222" s="22"/>
      <c r="M222" s="22"/>
      <c r="N222" s="22"/>
      <c r="O222" s="22"/>
      <c r="P222" s="22"/>
      <c r="Q222" s="22"/>
      <c r="R222" s="22"/>
      <c r="S222" s="22"/>
      <c r="T222" s="22"/>
      <c r="U222" s="22"/>
      <c r="V222" s="54"/>
      <c r="W222" s="54"/>
      <c r="X222" s="54"/>
      <c r="Y222" s="1"/>
    </row>
    <row r="223" ht="15.75" hidden="1" customHeight="1">
      <c r="B223" s="7"/>
      <c r="C223" s="7"/>
      <c r="D223" s="7"/>
      <c r="E223" s="7"/>
      <c r="F223" s="7"/>
      <c r="G223" s="7"/>
      <c r="H223" s="7"/>
      <c r="I223" s="7"/>
      <c r="J223" s="22"/>
      <c r="K223" s="22"/>
      <c r="L223" s="22"/>
      <c r="M223" s="22"/>
      <c r="N223" s="22"/>
      <c r="O223" s="22"/>
      <c r="P223" s="22"/>
      <c r="Q223" s="22"/>
      <c r="R223" s="22"/>
      <c r="S223" s="22"/>
      <c r="T223" s="22"/>
      <c r="U223" s="22"/>
      <c r="V223" s="54"/>
      <c r="W223" s="54"/>
      <c r="X223" s="54"/>
      <c r="Y223" s="1"/>
    </row>
    <row r="224" ht="15.75" hidden="1" customHeight="1">
      <c r="B224" s="7"/>
      <c r="C224" s="7"/>
      <c r="D224" s="7"/>
      <c r="E224" s="7"/>
      <c r="F224" s="7"/>
      <c r="G224" s="7"/>
      <c r="H224" s="7"/>
      <c r="I224" s="7"/>
      <c r="J224" s="22"/>
      <c r="K224" s="22"/>
      <c r="L224" s="22"/>
      <c r="M224" s="22"/>
      <c r="N224" s="22"/>
      <c r="O224" s="22"/>
      <c r="P224" s="22"/>
      <c r="Q224" s="22"/>
      <c r="R224" s="22"/>
      <c r="S224" s="22"/>
      <c r="T224" s="22"/>
      <c r="U224" s="22"/>
      <c r="V224" s="54"/>
      <c r="W224" s="54"/>
      <c r="X224" s="54"/>
      <c r="Y224" s="1"/>
    </row>
    <row r="225" ht="15.75" hidden="1" customHeight="1">
      <c r="B225" s="7"/>
      <c r="C225" s="7"/>
      <c r="D225" s="7"/>
      <c r="E225" s="7"/>
      <c r="F225" s="7"/>
      <c r="G225" s="7"/>
      <c r="H225" s="7"/>
      <c r="I225" s="7"/>
      <c r="J225" s="22"/>
      <c r="K225" s="22"/>
      <c r="L225" s="22"/>
      <c r="M225" s="22"/>
      <c r="N225" s="22"/>
      <c r="O225" s="22"/>
      <c r="P225" s="22"/>
      <c r="Q225" s="22"/>
      <c r="R225" s="22"/>
      <c r="S225" s="22"/>
      <c r="T225" s="22"/>
      <c r="U225" s="22"/>
      <c r="V225" s="54"/>
      <c r="W225" s="54"/>
      <c r="X225" s="54"/>
      <c r="Y225" s="1"/>
    </row>
    <row r="226" ht="15.75" customHeight="1">
      <c r="G226" s="26"/>
      <c r="H226" s="26"/>
      <c r="Q226" s="26"/>
      <c r="R226" s="26"/>
      <c r="S226" s="26"/>
    </row>
    <row r="227" ht="15.75" customHeight="1">
      <c r="G227" s="26"/>
      <c r="H227" s="26"/>
      <c r="Q227" s="26"/>
      <c r="R227" s="26"/>
      <c r="S227" s="26"/>
    </row>
    <row r="228" ht="15.75" customHeight="1">
      <c r="G228" s="26"/>
      <c r="H228" s="26"/>
      <c r="Q228" s="26"/>
      <c r="R228" s="26"/>
      <c r="S228" s="26"/>
    </row>
    <row r="229" ht="15.75" customHeight="1">
      <c r="G229" s="26"/>
      <c r="H229" s="26"/>
      <c r="Q229" s="26"/>
      <c r="R229" s="26"/>
      <c r="S229" s="26"/>
    </row>
    <row r="230" ht="15.75" customHeight="1">
      <c r="G230" s="26"/>
      <c r="H230" s="26"/>
      <c r="Q230" s="26"/>
      <c r="R230" s="26"/>
      <c r="S230" s="26"/>
    </row>
    <row r="231" ht="15.75" customHeight="1">
      <c r="G231" s="26"/>
      <c r="H231" s="26"/>
      <c r="Q231" s="26"/>
      <c r="R231" s="26"/>
      <c r="S231" s="26"/>
    </row>
    <row r="232" ht="15.75" customHeight="1">
      <c r="G232" s="26"/>
      <c r="H232" s="26"/>
      <c r="Q232" s="26"/>
      <c r="R232" s="26"/>
      <c r="S232" s="26"/>
    </row>
    <row r="233" ht="15.75" customHeight="1">
      <c r="G233" s="26"/>
      <c r="H233" s="26"/>
      <c r="Q233" s="26"/>
      <c r="R233" s="26"/>
      <c r="S233" s="26"/>
    </row>
    <row r="234" ht="15.75" customHeight="1">
      <c r="G234" s="26"/>
      <c r="H234" s="26"/>
      <c r="Q234" s="26"/>
      <c r="R234" s="26"/>
      <c r="S234" s="26"/>
    </row>
    <row r="235" ht="15.75" customHeight="1">
      <c r="G235" s="26"/>
      <c r="H235" s="26"/>
      <c r="Q235" s="26"/>
      <c r="R235" s="26"/>
      <c r="S235" s="26"/>
    </row>
    <row r="236" ht="15.75" customHeight="1">
      <c r="G236" s="26"/>
      <c r="H236" s="26"/>
      <c r="Q236" s="26"/>
      <c r="R236" s="26"/>
      <c r="S236" s="26"/>
    </row>
    <row r="237" ht="15.75" customHeight="1">
      <c r="G237" s="26"/>
      <c r="H237" s="26"/>
      <c r="Q237" s="26"/>
      <c r="R237" s="26"/>
      <c r="S237" s="26"/>
    </row>
    <row r="238" ht="15.75" customHeight="1">
      <c r="G238" s="26"/>
      <c r="H238" s="26"/>
      <c r="Q238" s="26"/>
      <c r="R238" s="26"/>
      <c r="S238" s="26"/>
    </row>
    <row r="239" ht="15.75" customHeight="1">
      <c r="G239" s="26"/>
      <c r="H239" s="26"/>
      <c r="Q239" s="26"/>
      <c r="R239" s="26"/>
      <c r="S239" s="26"/>
    </row>
    <row r="240" ht="15.75" customHeight="1">
      <c r="G240" s="26"/>
      <c r="H240" s="26"/>
      <c r="Q240" s="26"/>
      <c r="R240" s="26"/>
      <c r="S240" s="26"/>
    </row>
    <row r="241" ht="15.75" customHeight="1">
      <c r="G241" s="26"/>
      <c r="H241" s="26"/>
      <c r="Q241" s="26"/>
      <c r="R241" s="26"/>
      <c r="S241" s="26"/>
    </row>
    <row r="242" ht="15.75" customHeight="1">
      <c r="G242" s="26"/>
      <c r="H242" s="26"/>
      <c r="Q242" s="26"/>
      <c r="R242" s="26"/>
      <c r="S242" s="26"/>
    </row>
    <row r="243" ht="15.75" customHeight="1">
      <c r="G243" s="26"/>
      <c r="H243" s="26"/>
      <c r="Q243" s="26"/>
      <c r="R243" s="26"/>
      <c r="S243" s="26"/>
    </row>
    <row r="244" ht="15.75" customHeight="1">
      <c r="G244" s="26"/>
      <c r="H244" s="26"/>
      <c r="Q244" s="26"/>
      <c r="R244" s="26"/>
      <c r="S244" s="26"/>
    </row>
    <row r="245" ht="15.75" customHeight="1">
      <c r="G245" s="26"/>
      <c r="H245" s="26"/>
      <c r="Q245" s="26"/>
      <c r="R245" s="26"/>
      <c r="S245" s="26"/>
    </row>
    <row r="246" ht="15.75" customHeight="1">
      <c r="G246" s="26"/>
      <c r="H246" s="26"/>
      <c r="Q246" s="26"/>
      <c r="R246" s="26"/>
      <c r="S246" s="26"/>
    </row>
    <row r="247" ht="15.75" customHeight="1">
      <c r="G247" s="26"/>
      <c r="H247" s="26"/>
      <c r="Q247" s="26"/>
      <c r="R247" s="26"/>
      <c r="S247" s="26"/>
    </row>
    <row r="248" ht="15.75" customHeight="1">
      <c r="G248" s="26"/>
      <c r="H248" s="26"/>
      <c r="Q248" s="26"/>
      <c r="R248" s="26"/>
      <c r="S248" s="26"/>
    </row>
    <row r="249" ht="15.75" customHeight="1">
      <c r="G249" s="26"/>
      <c r="H249" s="26"/>
      <c r="Q249" s="26"/>
      <c r="R249" s="26"/>
      <c r="S249" s="26"/>
    </row>
    <row r="250" ht="15.75" customHeight="1">
      <c r="G250" s="26"/>
      <c r="H250" s="26"/>
      <c r="Q250" s="26"/>
      <c r="R250" s="26"/>
      <c r="S250" s="26"/>
    </row>
    <row r="251" ht="15.75" customHeight="1">
      <c r="G251" s="26"/>
      <c r="H251" s="26"/>
      <c r="Q251" s="26"/>
      <c r="R251" s="26"/>
      <c r="S251" s="26"/>
    </row>
    <row r="252" ht="15.75" customHeight="1">
      <c r="G252" s="26"/>
      <c r="H252" s="26"/>
      <c r="Q252" s="26"/>
      <c r="R252" s="26"/>
      <c r="S252" s="26"/>
    </row>
    <row r="253" ht="15.75" customHeight="1">
      <c r="G253" s="26"/>
      <c r="H253" s="26"/>
      <c r="Q253" s="26"/>
      <c r="R253" s="26"/>
      <c r="S253" s="26"/>
    </row>
    <row r="254" ht="15.75" customHeight="1">
      <c r="G254" s="26"/>
      <c r="H254" s="26"/>
      <c r="Q254" s="26"/>
      <c r="R254" s="26"/>
      <c r="S254" s="26"/>
    </row>
    <row r="255" ht="15.75" customHeight="1">
      <c r="G255" s="26"/>
      <c r="H255" s="26"/>
      <c r="Q255" s="26"/>
      <c r="R255" s="26"/>
      <c r="S255" s="26"/>
    </row>
    <row r="256" ht="15.75" customHeight="1">
      <c r="G256" s="26"/>
      <c r="H256" s="26"/>
      <c r="Q256" s="26"/>
      <c r="R256" s="26"/>
      <c r="S256" s="26"/>
    </row>
    <row r="257" ht="15.75" customHeight="1">
      <c r="G257" s="26"/>
      <c r="H257" s="26"/>
      <c r="Q257" s="26"/>
      <c r="R257" s="26"/>
      <c r="S257" s="26"/>
    </row>
    <row r="258" ht="15.75" customHeight="1">
      <c r="G258" s="26"/>
      <c r="H258" s="26"/>
      <c r="Q258" s="26"/>
      <c r="R258" s="26"/>
      <c r="S258" s="26"/>
    </row>
    <row r="259" ht="15.75" customHeight="1">
      <c r="G259" s="26"/>
      <c r="H259" s="26"/>
      <c r="Q259" s="26"/>
      <c r="R259" s="26"/>
      <c r="S259" s="26"/>
    </row>
    <row r="260" ht="15.75" customHeight="1">
      <c r="G260" s="26"/>
      <c r="H260" s="26"/>
      <c r="Q260" s="26"/>
      <c r="R260" s="26"/>
      <c r="S260" s="26"/>
    </row>
    <row r="261" ht="15.75" customHeight="1">
      <c r="G261" s="26"/>
      <c r="H261" s="26"/>
      <c r="Q261" s="26"/>
      <c r="R261" s="26"/>
      <c r="S261" s="26"/>
    </row>
    <row r="262" ht="15.75" customHeight="1">
      <c r="G262" s="26"/>
      <c r="H262" s="26"/>
      <c r="Q262" s="26"/>
      <c r="R262" s="26"/>
      <c r="S262" s="26"/>
    </row>
    <row r="263" ht="15.75" customHeight="1">
      <c r="G263" s="26"/>
      <c r="H263" s="26"/>
      <c r="Q263" s="26"/>
      <c r="R263" s="26"/>
      <c r="S263" s="26"/>
    </row>
    <row r="264" ht="15.75" customHeight="1">
      <c r="G264" s="26"/>
      <c r="H264" s="26"/>
      <c r="Q264" s="26"/>
      <c r="R264" s="26"/>
      <c r="S264" s="26"/>
    </row>
    <row r="265" ht="15.75" customHeight="1">
      <c r="G265" s="26"/>
      <c r="H265" s="26"/>
      <c r="Q265" s="26"/>
      <c r="R265" s="26"/>
      <c r="S265" s="26"/>
    </row>
    <row r="266" ht="15.75" customHeight="1">
      <c r="G266" s="26"/>
      <c r="H266" s="26"/>
      <c r="Q266" s="26"/>
      <c r="R266" s="26"/>
      <c r="S266" s="26"/>
    </row>
    <row r="267" ht="15.75" customHeight="1">
      <c r="G267" s="26"/>
      <c r="H267" s="26"/>
      <c r="Q267" s="26"/>
      <c r="R267" s="26"/>
      <c r="S267" s="26"/>
    </row>
    <row r="268" ht="15.75" customHeight="1">
      <c r="G268" s="26"/>
      <c r="H268" s="26"/>
      <c r="Q268" s="26"/>
      <c r="R268" s="26"/>
      <c r="S268" s="26"/>
    </row>
    <row r="269" ht="15.75" customHeight="1">
      <c r="G269" s="26"/>
      <c r="H269" s="26"/>
      <c r="Q269" s="26"/>
      <c r="R269" s="26"/>
      <c r="S269" s="26"/>
    </row>
    <row r="270" ht="15.75" customHeight="1">
      <c r="G270" s="26"/>
      <c r="H270" s="26"/>
      <c r="Q270" s="26"/>
      <c r="R270" s="26"/>
      <c r="S270" s="26"/>
    </row>
    <row r="271" ht="15.75" customHeight="1">
      <c r="G271" s="26"/>
      <c r="H271" s="26"/>
      <c r="Q271" s="26"/>
      <c r="R271" s="26"/>
      <c r="S271" s="26"/>
    </row>
    <row r="272" ht="15.75" customHeight="1">
      <c r="G272" s="26"/>
      <c r="H272" s="26"/>
      <c r="Q272" s="26"/>
      <c r="R272" s="26"/>
      <c r="S272" s="26"/>
    </row>
    <row r="273" ht="15.75" customHeight="1">
      <c r="G273" s="26"/>
      <c r="H273" s="26"/>
      <c r="Q273" s="26"/>
      <c r="R273" s="26"/>
      <c r="S273" s="26"/>
    </row>
    <row r="274" ht="15.75" customHeight="1">
      <c r="G274" s="26"/>
      <c r="H274" s="26"/>
      <c r="Q274" s="26"/>
      <c r="R274" s="26"/>
      <c r="S274" s="26"/>
    </row>
    <row r="275" ht="15.75" customHeight="1">
      <c r="G275" s="26"/>
      <c r="H275" s="26"/>
      <c r="Q275" s="26"/>
      <c r="R275" s="26"/>
      <c r="S275" s="26"/>
    </row>
    <row r="276" ht="15.75" customHeight="1">
      <c r="G276" s="26"/>
      <c r="H276" s="26"/>
      <c r="Q276" s="26"/>
      <c r="R276" s="26"/>
      <c r="S276" s="26"/>
    </row>
    <row r="277" ht="15.75" customHeight="1">
      <c r="G277" s="26"/>
      <c r="H277" s="26"/>
      <c r="Q277" s="26"/>
      <c r="R277" s="26"/>
      <c r="S277" s="26"/>
    </row>
    <row r="278" ht="15.75" customHeight="1">
      <c r="G278" s="26"/>
      <c r="H278" s="26"/>
      <c r="Q278" s="26"/>
      <c r="R278" s="26"/>
      <c r="S278" s="26"/>
    </row>
    <row r="279" ht="15.75" customHeight="1">
      <c r="G279" s="26"/>
      <c r="H279" s="26"/>
      <c r="Q279" s="26"/>
      <c r="R279" s="26"/>
      <c r="S279" s="26"/>
    </row>
    <row r="280" ht="15.75" customHeight="1">
      <c r="G280" s="26"/>
      <c r="H280" s="26"/>
      <c r="Q280" s="26"/>
      <c r="R280" s="26"/>
      <c r="S280" s="26"/>
    </row>
    <row r="281" ht="15.75" customHeight="1">
      <c r="G281" s="26"/>
      <c r="H281" s="26"/>
      <c r="Q281" s="26"/>
      <c r="R281" s="26"/>
      <c r="S281" s="26"/>
    </row>
    <row r="282" ht="15.75" customHeight="1">
      <c r="G282" s="26"/>
      <c r="H282" s="26"/>
      <c r="Q282" s="26"/>
      <c r="R282" s="26"/>
      <c r="S282" s="26"/>
    </row>
    <row r="283" ht="15.75" customHeight="1">
      <c r="G283" s="26"/>
      <c r="H283" s="26"/>
      <c r="Q283" s="26"/>
      <c r="R283" s="26"/>
      <c r="S283" s="26"/>
    </row>
    <row r="284" ht="15.75" customHeight="1">
      <c r="G284" s="26"/>
      <c r="H284" s="26"/>
      <c r="Q284" s="26"/>
      <c r="R284" s="26"/>
      <c r="S284" s="26"/>
    </row>
    <row r="285" ht="15.75" customHeight="1">
      <c r="G285" s="26"/>
      <c r="H285" s="26"/>
      <c r="Q285" s="26"/>
      <c r="R285" s="26"/>
      <c r="S285" s="26"/>
    </row>
    <row r="286" ht="15.75" customHeight="1">
      <c r="G286" s="26"/>
      <c r="H286" s="26"/>
      <c r="Q286" s="26"/>
      <c r="R286" s="26"/>
      <c r="S286" s="26"/>
    </row>
    <row r="287" ht="15.75" customHeight="1">
      <c r="G287" s="26"/>
      <c r="H287" s="26"/>
      <c r="Q287" s="26"/>
      <c r="R287" s="26"/>
      <c r="S287" s="26"/>
    </row>
    <row r="288" ht="15.75" customHeight="1">
      <c r="G288" s="26"/>
      <c r="H288" s="26"/>
      <c r="Q288" s="26"/>
      <c r="R288" s="26"/>
      <c r="S288" s="26"/>
    </row>
    <row r="289" ht="15.75" customHeight="1">
      <c r="G289" s="26"/>
      <c r="H289" s="26"/>
      <c r="Q289" s="26"/>
      <c r="R289" s="26"/>
      <c r="S289" s="26"/>
    </row>
    <row r="290" ht="15.75" customHeight="1">
      <c r="G290" s="26"/>
      <c r="H290" s="26"/>
      <c r="Q290" s="26"/>
      <c r="R290" s="26"/>
      <c r="S290" s="26"/>
    </row>
    <row r="291" ht="15.75" customHeight="1">
      <c r="G291" s="26"/>
      <c r="H291" s="26"/>
      <c r="Q291" s="26"/>
      <c r="R291" s="26"/>
      <c r="S291" s="26"/>
    </row>
    <row r="292" ht="15.75" customHeight="1">
      <c r="G292" s="26"/>
      <c r="H292" s="26"/>
      <c r="Q292" s="26"/>
      <c r="R292" s="26"/>
      <c r="S292" s="26"/>
    </row>
    <row r="293" ht="15.75" customHeight="1">
      <c r="G293" s="26"/>
      <c r="H293" s="26"/>
      <c r="Q293" s="26"/>
      <c r="R293" s="26"/>
      <c r="S293" s="26"/>
    </row>
    <row r="294" ht="15.75" customHeight="1">
      <c r="G294" s="26"/>
      <c r="H294" s="26"/>
      <c r="Q294" s="26"/>
      <c r="R294" s="26"/>
      <c r="S294" s="26"/>
    </row>
    <row r="295" ht="15.75" customHeight="1">
      <c r="G295" s="26"/>
      <c r="H295" s="26"/>
      <c r="Q295" s="26"/>
      <c r="R295" s="26"/>
      <c r="S295" s="26"/>
    </row>
    <row r="296" ht="15.75" customHeight="1">
      <c r="G296" s="26"/>
      <c r="H296" s="26"/>
      <c r="Q296" s="26"/>
      <c r="R296" s="26"/>
      <c r="S296" s="26"/>
    </row>
    <row r="297" ht="15.75" customHeight="1">
      <c r="G297" s="26"/>
      <c r="H297" s="26"/>
      <c r="Q297" s="26"/>
      <c r="R297" s="26"/>
      <c r="S297" s="26"/>
    </row>
    <row r="298" ht="15.75" customHeight="1">
      <c r="G298" s="26"/>
      <c r="H298" s="26"/>
      <c r="Q298" s="26"/>
      <c r="R298" s="26"/>
      <c r="S298" s="26"/>
    </row>
    <row r="299" ht="15.75" customHeight="1">
      <c r="G299" s="26"/>
      <c r="H299" s="26"/>
      <c r="Q299" s="26"/>
      <c r="R299" s="26"/>
      <c r="S299" s="26"/>
    </row>
    <row r="300" ht="15.75" customHeight="1">
      <c r="G300" s="26"/>
      <c r="H300" s="26"/>
      <c r="Q300" s="26"/>
      <c r="R300" s="26"/>
      <c r="S300" s="26"/>
    </row>
    <row r="301" ht="15.75" customHeight="1">
      <c r="G301" s="26"/>
      <c r="H301" s="26"/>
      <c r="Q301" s="26"/>
      <c r="R301" s="26"/>
      <c r="S301" s="26"/>
    </row>
    <row r="302" ht="15.75" customHeight="1">
      <c r="G302" s="26"/>
      <c r="H302" s="26"/>
      <c r="Q302" s="26"/>
      <c r="R302" s="26"/>
      <c r="S302" s="26"/>
    </row>
    <row r="303" ht="15.75" customHeight="1">
      <c r="G303" s="26"/>
      <c r="H303" s="26"/>
      <c r="Q303" s="26"/>
      <c r="R303" s="26"/>
      <c r="S303" s="26"/>
    </row>
    <row r="304" ht="15.75" customHeight="1">
      <c r="G304" s="26"/>
      <c r="H304" s="26"/>
      <c r="Q304" s="26"/>
      <c r="R304" s="26"/>
      <c r="S304" s="26"/>
    </row>
    <row r="305" ht="15.75" customHeight="1">
      <c r="G305" s="26"/>
      <c r="H305" s="26"/>
      <c r="Q305" s="26"/>
      <c r="R305" s="26"/>
      <c r="S305" s="26"/>
    </row>
    <row r="306" ht="15.75" customHeight="1">
      <c r="G306" s="26"/>
      <c r="H306" s="26"/>
      <c r="Q306" s="26"/>
      <c r="R306" s="26"/>
      <c r="S306" s="26"/>
    </row>
    <row r="307" ht="15.75" customHeight="1">
      <c r="G307" s="26"/>
      <c r="H307" s="26"/>
      <c r="Q307" s="26"/>
      <c r="R307" s="26"/>
      <c r="S307" s="26"/>
    </row>
    <row r="308" ht="15.75" customHeight="1">
      <c r="G308" s="26"/>
      <c r="H308" s="26"/>
      <c r="Q308" s="26"/>
      <c r="R308" s="26"/>
      <c r="S308" s="26"/>
    </row>
    <row r="309" ht="15.75" customHeight="1">
      <c r="G309" s="26"/>
      <c r="H309" s="26"/>
      <c r="Q309" s="26"/>
      <c r="R309" s="26"/>
      <c r="S309" s="26"/>
    </row>
    <row r="310" ht="15.75" customHeight="1">
      <c r="G310" s="26"/>
      <c r="H310" s="26"/>
      <c r="Q310" s="26"/>
      <c r="R310" s="26"/>
      <c r="S310" s="26"/>
    </row>
    <row r="311" ht="15.75" customHeight="1">
      <c r="G311" s="26"/>
      <c r="H311" s="26"/>
      <c r="Q311" s="26"/>
      <c r="R311" s="26"/>
      <c r="S311" s="26"/>
    </row>
    <row r="312" ht="15.75" customHeight="1">
      <c r="G312" s="26"/>
      <c r="H312" s="26"/>
      <c r="Q312" s="26"/>
      <c r="R312" s="26"/>
      <c r="S312" s="26"/>
    </row>
    <row r="313" ht="15.75" customHeight="1">
      <c r="G313" s="26"/>
      <c r="H313" s="26"/>
      <c r="Q313" s="26"/>
      <c r="R313" s="26"/>
      <c r="S313" s="26"/>
    </row>
    <row r="314" ht="15.75" customHeight="1">
      <c r="G314" s="26"/>
      <c r="H314" s="26"/>
      <c r="Q314" s="26"/>
      <c r="R314" s="26"/>
      <c r="S314" s="26"/>
    </row>
    <row r="315" ht="15.75" customHeight="1">
      <c r="G315" s="26"/>
      <c r="H315" s="26"/>
      <c r="Q315" s="26"/>
      <c r="R315" s="26"/>
      <c r="S315" s="26"/>
    </row>
    <row r="316" ht="15.75" customHeight="1">
      <c r="G316" s="26"/>
      <c r="H316" s="26"/>
      <c r="Q316" s="26"/>
      <c r="R316" s="26"/>
      <c r="S316" s="26"/>
    </row>
    <row r="317" ht="15.75" customHeight="1">
      <c r="G317" s="26"/>
      <c r="H317" s="26"/>
      <c r="Q317" s="26"/>
      <c r="R317" s="26"/>
      <c r="S317" s="26"/>
    </row>
    <row r="318" ht="15.75" customHeight="1">
      <c r="G318" s="26"/>
      <c r="H318" s="26"/>
      <c r="Q318" s="26"/>
      <c r="R318" s="26"/>
      <c r="S318" s="26"/>
    </row>
    <row r="319" ht="15.75" customHeight="1">
      <c r="G319" s="26"/>
      <c r="H319" s="26"/>
      <c r="Q319" s="26"/>
      <c r="R319" s="26"/>
      <c r="S319" s="26"/>
    </row>
    <row r="320" ht="15.75" customHeight="1">
      <c r="G320" s="26"/>
      <c r="H320" s="26"/>
      <c r="Q320" s="26"/>
      <c r="R320" s="26"/>
      <c r="S320" s="26"/>
    </row>
    <row r="321" ht="15.75" customHeight="1">
      <c r="G321" s="26"/>
      <c r="H321" s="26"/>
      <c r="Q321" s="26"/>
      <c r="R321" s="26"/>
      <c r="S321" s="26"/>
    </row>
    <row r="322" ht="15.75" customHeight="1">
      <c r="G322" s="26"/>
      <c r="H322" s="26"/>
      <c r="Q322" s="26"/>
      <c r="R322" s="26"/>
      <c r="S322" s="26"/>
    </row>
    <row r="323" ht="15.75" customHeight="1">
      <c r="G323" s="26"/>
      <c r="H323" s="26"/>
      <c r="Q323" s="26"/>
      <c r="R323" s="26"/>
      <c r="S323" s="26"/>
    </row>
    <row r="324" ht="15.75" customHeight="1">
      <c r="G324" s="26"/>
      <c r="H324" s="26"/>
      <c r="Q324" s="26"/>
      <c r="R324" s="26"/>
      <c r="S324" s="26"/>
    </row>
    <row r="325" ht="15.75" customHeight="1">
      <c r="G325" s="26"/>
      <c r="H325" s="26"/>
      <c r="Q325" s="26"/>
      <c r="R325" s="26"/>
      <c r="S325" s="26"/>
    </row>
    <row r="326" ht="15.75" customHeight="1">
      <c r="G326" s="26"/>
      <c r="H326" s="26"/>
      <c r="Q326" s="26"/>
      <c r="R326" s="26"/>
      <c r="S326" s="26"/>
    </row>
    <row r="327" ht="15.75" customHeight="1">
      <c r="G327" s="26"/>
      <c r="H327" s="26"/>
      <c r="Q327" s="26"/>
      <c r="R327" s="26"/>
      <c r="S327" s="26"/>
    </row>
    <row r="328" ht="15.75" customHeight="1">
      <c r="G328" s="26"/>
      <c r="H328" s="26"/>
      <c r="Q328" s="26"/>
      <c r="R328" s="26"/>
      <c r="S328" s="26"/>
    </row>
    <row r="329" ht="15.75" customHeight="1">
      <c r="G329" s="26"/>
      <c r="H329" s="26"/>
      <c r="Q329" s="26"/>
      <c r="R329" s="26"/>
      <c r="S329" s="26"/>
    </row>
    <row r="330" ht="15.75" customHeight="1">
      <c r="G330" s="26"/>
      <c r="H330" s="26"/>
      <c r="Q330" s="26"/>
      <c r="R330" s="26"/>
      <c r="S330" s="26"/>
    </row>
    <row r="331" ht="15.75" customHeight="1">
      <c r="G331" s="26"/>
      <c r="H331" s="26"/>
      <c r="Q331" s="26"/>
      <c r="R331" s="26"/>
      <c r="S331" s="26"/>
    </row>
    <row r="332" ht="15.75" customHeight="1">
      <c r="G332" s="26"/>
      <c r="H332" s="26"/>
      <c r="Q332" s="26"/>
      <c r="R332" s="26"/>
      <c r="S332" s="26"/>
    </row>
    <row r="333" ht="15.75" customHeight="1">
      <c r="G333" s="26"/>
      <c r="H333" s="26"/>
      <c r="Q333" s="26"/>
      <c r="R333" s="26"/>
      <c r="S333" s="26"/>
    </row>
    <row r="334" ht="15.75" customHeight="1">
      <c r="G334" s="26"/>
      <c r="H334" s="26"/>
      <c r="Q334" s="26"/>
      <c r="R334" s="26"/>
      <c r="S334" s="26"/>
    </row>
    <row r="335" ht="15.75" customHeight="1">
      <c r="G335" s="26"/>
      <c r="H335" s="26"/>
      <c r="Q335" s="26"/>
      <c r="R335" s="26"/>
      <c r="S335" s="26"/>
    </row>
    <row r="336" ht="15.75" customHeight="1">
      <c r="G336" s="26"/>
      <c r="H336" s="26"/>
      <c r="Q336" s="26"/>
      <c r="R336" s="26"/>
      <c r="S336" s="26"/>
    </row>
    <row r="337" ht="15.75" customHeight="1">
      <c r="G337" s="26"/>
      <c r="H337" s="26"/>
      <c r="Q337" s="26"/>
      <c r="R337" s="26"/>
      <c r="S337" s="26"/>
    </row>
    <row r="338" ht="15.75" customHeight="1">
      <c r="G338" s="26"/>
      <c r="H338" s="26"/>
      <c r="Q338" s="26"/>
      <c r="R338" s="26"/>
      <c r="S338" s="26"/>
    </row>
    <row r="339" ht="15.75" customHeight="1">
      <c r="G339" s="26"/>
      <c r="H339" s="26"/>
      <c r="Q339" s="26"/>
      <c r="R339" s="26"/>
      <c r="S339" s="26"/>
    </row>
    <row r="340" ht="15.75" customHeight="1">
      <c r="G340" s="26"/>
      <c r="H340" s="26"/>
      <c r="Q340" s="26"/>
      <c r="R340" s="26"/>
      <c r="S340" s="26"/>
    </row>
    <row r="341" ht="15.75" customHeight="1">
      <c r="G341" s="26"/>
      <c r="H341" s="26"/>
      <c r="Q341" s="26"/>
      <c r="R341" s="26"/>
      <c r="S341" s="26"/>
    </row>
    <row r="342" ht="15.75" customHeight="1">
      <c r="G342" s="26"/>
      <c r="H342" s="26"/>
      <c r="Q342" s="26"/>
      <c r="R342" s="26"/>
      <c r="S342" s="26"/>
    </row>
    <row r="343" ht="15.75" customHeight="1">
      <c r="G343" s="26"/>
      <c r="H343" s="26"/>
      <c r="Q343" s="26"/>
      <c r="R343" s="26"/>
      <c r="S343" s="26"/>
    </row>
    <row r="344" ht="15.75" customHeight="1">
      <c r="G344" s="26"/>
      <c r="H344" s="26"/>
      <c r="Q344" s="26"/>
      <c r="R344" s="26"/>
      <c r="S344" s="26"/>
    </row>
    <row r="345" ht="15.75" customHeight="1">
      <c r="G345" s="26"/>
      <c r="H345" s="26"/>
      <c r="Q345" s="26"/>
      <c r="R345" s="26"/>
      <c r="S345" s="26"/>
    </row>
    <row r="346" ht="15.75" customHeight="1">
      <c r="G346" s="26"/>
      <c r="H346" s="26"/>
      <c r="Q346" s="26"/>
      <c r="R346" s="26"/>
      <c r="S346" s="26"/>
    </row>
    <row r="347" ht="15.75" customHeight="1">
      <c r="G347" s="26"/>
      <c r="H347" s="26"/>
      <c r="Q347" s="26"/>
      <c r="R347" s="26"/>
      <c r="S347" s="26"/>
    </row>
    <row r="348" ht="15.75" customHeight="1">
      <c r="G348" s="26"/>
      <c r="H348" s="26"/>
      <c r="Q348" s="26"/>
      <c r="R348" s="26"/>
      <c r="S348" s="26"/>
    </row>
    <row r="349" ht="15.75" customHeight="1">
      <c r="G349" s="26"/>
      <c r="H349" s="26"/>
      <c r="Q349" s="26"/>
      <c r="R349" s="26"/>
      <c r="S349" s="26"/>
    </row>
    <row r="350" ht="15.75" customHeight="1">
      <c r="G350" s="26"/>
      <c r="H350" s="26"/>
      <c r="Q350" s="26"/>
      <c r="R350" s="26"/>
      <c r="S350" s="26"/>
    </row>
    <row r="351" ht="15.75" customHeight="1">
      <c r="G351" s="26"/>
      <c r="H351" s="26"/>
      <c r="Q351" s="26"/>
      <c r="R351" s="26"/>
      <c r="S351" s="26"/>
    </row>
    <row r="352" ht="15.75" customHeight="1">
      <c r="G352" s="26"/>
      <c r="H352" s="26"/>
      <c r="Q352" s="26"/>
      <c r="R352" s="26"/>
      <c r="S352" s="26"/>
    </row>
    <row r="353" ht="15.75" customHeight="1">
      <c r="G353" s="26"/>
      <c r="H353" s="26"/>
      <c r="Q353" s="26"/>
      <c r="R353" s="26"/>
      <c r="S353" s="26"/>
    </row>
    <row r="354" ht="15.75" customHeight="1">
      <c r="G354" s="26"/>
      <c r="H354" s="26"/>
      <c r="Q354" s="26"/>
      <c r="R354" s="26"/>
      <c r="S354" s="26"/>
    </row>
    <row r="355" ht="15.75" customHeight="1">
      <c r="G355" s="26"/>
      <c r="H355" s="26"/>
      <c r="Q355" s="26"/>
      <c r="R355" s="26"/>
      <c r="S355" s="26"/>
    </row>
    <row r="356" ht="15.75" customHeight="1">
      <c r="G356" s="26"/>
      <c r="H356" s="26"/>
      <c r="Q356" s="26"/>
      <c r="R356" s="26"/>
      <c r="S356" s="26"/>
    </row>
    <row r="357" ht="15.75" customHeight="1">
      <c r="G357" s="26"/>
      <c r="H357" s="26"/>
      <c r="Q357" s="26"/>
      <c r="R357" s="26"/>
      <c r="S357" s="26"/>
    </row>
    <row r="358" ht="15.75" customHeight="1">
      <c r="G358" s="26"/>
      <c r="H358" s="26"/>
      <c r="Q358" s="26"/>
      <c r="R358" s="26"/>
      <c r="S358" s="26"/>
    </row>
    <row r="359" ht="15.75" customHeight="1">
      <c r="G359" s="26"/>
      <c r="H359" s="26"/>
      <c r="Q359" s="26"/>
      <c r="R359" s="26"/>
      <c r="S359" s="26"/>
    </row>
    <row r="360" ht="15.75" customHeight="1">
      <c r="G360" s="26"/>
      <c r="H360" s="26"/>
      <c r="Q360" s="26"/>
      <c r="R360" s="26"/>
      <c r="S360" s="26"/>
    </row>
    <row r="361" ht="15.75" customHeight="1">
      <c r="G361" s="26"/>
      <c r="H361" s="26"/>
      <c r="Q361" s="26"/>
      <c r="R361" s="26"/>
      <c r="S361" s="26"/>
    </row>
    <row r="362" ht="15.75" customHeight="1">
      <c r="G362" s="26"/>
      <c r="H362" s="26"/>
      <c r="Q362" s="26"/>
      <c r="R362" s="26"/>
      <c r="S362" s="26"/>
    </row>
    <row r="363" ht="15.75" customHeight="1">
      <c r="G363" s="26"/>
      <c r="H363" s="26"/>
      <c r="Q363" s="26"/>
      <c r="R363" s="26"/>
      <c r="S363" s="26"/>
    </row>
    <row r="364" ht="15.75" customHeight="1">
      <c r="G364" s="26"/>
      <c r="H364" s="26"/>
      <c r="Q364" s="26"/>
      <c r="R364" s="26"/>
      <c r="S364" s="26"/>
    </row>
    <row r="365" ht="15.75" customHeight="1">
      <c r="G365" s="26"/>
      <c r="H365" s="26"/>
      <c r="Q365" s="26"/>
      <c r="R365" s="26"/>
      <c r="S365" s="26"/>
    </row>
    <row r="366" ht="15.75" customHeight="1">
      <c r="G366" s="26"/>
      <c r="H366" s="26"/>
      <c r="Q366" s="26"/>
      <c r="R366" s="26"/>
      <c r="S366" s="26"/>
    </row>
    <row r="367" ht="15.75" customHeight="1">
      <c r="G367" s="26"/>
      <c r="H367" s="26"/>
      <c r="Q367" s="26"/>
      <c r="R367" s="26"/>
      <c r="S367" s="26"/>
    </row>
    <row r="368" ht="15.75" customHeight="1">
      <c r="G368" s="26"/>
      <c r="H368" s="26"/>
      <c r="Q368" s="26"/>
      <c r="R368" s="26"/>
      <c r="S368" s="26"/>
    </row>
    <row r="369" ht="15.75" customHeight="1">
      <c r="G369" s="26"/>
      <c r="H369" s="26"/>
      <c r="Q369" s="26"/>
      <c r="R369" s="26"/>
      <c r="S369" s="26"/>
    </row>
    <row r="370" ht="15.75" customHeight="1">
      <c r="G370" s="26"/>
      <c r="H370" s="26"/>
      <c r="Q370" s="26"/>
      <c r="R370" s="26"/>
      <c r="S370" s="26"/>
    </row>
    <row r="371" ht="15.75" customHeight="1">
      <c r="G371" s="26"/>
      <c r="H371" s="26"/>
      <c r="Q371" s="26"/>
      <c r="R371" s="26"/>
      <c r="S371" s="26"/>
    </row>
    <row r="372" ht="15.75" customHeight="1">
      <c r="G372" s="26"/>
      <c r="H372" s="26"/>
      <c r="Q372" s="26"/>
      <c r="R372" s="26"/>
      <c r="S372" s="26"/>
    </row>
    <row r="373" ht="15.75" customHeight="1">
      <c r="G373" s="26"/>
      <c r="H373" s="26"/>
      <c r="Q373" s="26"/>
      <c r="R373" s="26"/>
      <c r="S373" s="26"/>
    </row>
    <row r="374" ht="15.75" customHeight="1">
      <c r="G374" s="26"/>
      <c r="H374" s="26"/>
      <c r="Q374" s="26"/>
      <c r="R374" s="26"/>
      <c r="S374" s="26"/>
    </row>
    <row r="375" ht="15.75" customHeight="1">
      <c r="G375" s="26"/>
      <c r="H375" s="26"/>
      <c r="Q375" s="26"/>
      <c r="R375" s="26"/>
      <c r="S375" s="26"/>
    </row>
    <row r="376" ht="15.75" customHeight="1">
      <c r="G376" s="26"/>
      <c r="H376" s="26"/>
      <c r="Q376" s="26"/>
      <c r="R376" s="26"/>
      <c r="S376" s="26"/>
    </row>
    <row r="377" ht="15.75" customHeight="1">
      <c r="G377" s="26"/>
      <c r="H377" s="26"/>
      <c r="Q377" s="26"/>
      <c r="R377" s="26"/>
      <c r="S377" s="26"/>
    </row>
    <row r="378" ht="15.75" customHeight="1">
      <c r="G378" s="26"/>
      <c r="H378" s="26"/>
      <c r="Q378" s="26"/>
      <c r="R378" s="26"/>
      <c r="S378" s="26"/>
    </row>
    <row r="379" ht="15.75" customHeight="1">
      <c r="G379" s="26"/>
      <c r="H379" s="26"/>
      <c r="Q379" s="26"/>
      <c r="R379" s="26"/>
      <c r="S379" s="26"/>
    </row>
    <row r="380" ht="15.75" customHeight="1">
      <c r="G380" s="26"/>
      <c r="H380" s="26"/>
      <c r="Q380" s="26"/>
      <c r="R380" s="26"/>
      <c r="S380" s="26"/>
    </row>
    <row r="381" ht="15.75" customHeight="1">
      <c r="G381" s="26"/>
      <c r="H381" s="26"/>
      <c r="Q381" s="26"/>
      <c r="R381" s="26"/>
      <c r="S381" s="26"/>
    </row>
    <row r="382" ht="15.75" customHeight="1">
      <c r="G382" s="26"/>
      <c r="H382" s="26"/>
      <c r="Q382" s="26"/>
      <c r="R382" s="26"/>
      <c r="S382" s="26"/>
    </row>
    <row r="383" ht="15.75" customHeight="1">
      <c r="G383" s="26"/>
      <c r="H383" s="26"/>
      <c r="Q383" s="26"/>
      <c r="R383" s="26"/>
      <c r="S383" s="26"/>
    </row>
    <row r="384" ht="15.75" customHeight="1">
      <c r="G384" s="26"/>
      <c r="H384" s="26"/>
      <c r="Q384" s="26"/>
      <c r="R384" s="26"/>
      <c r="S384" s="26"/>
    </row>
    <row r="385" ht="15.75" customHeight="1">
      <c r="G385" s="26"/>
      <c r="H385" s="26"/>
      <c r="Q385" s="26"/>
      <c r="R385" s="26"/>
      <c r="S385" s="26"/>
    </row>
    <row r="386" ht="15.75" customHeight="1">
      <c r="G386" s="26"/>
      <c r="H386" s="26"/>
      <c r="Q386" s="26"/>
      <c r="R386" s="26"/>
      <c r="S386" s="26"/>
    </row>
    <row r="387" ht="15.75" customHeight="1">
      <c r="G387" s="26"/>
      <c r="H387" s="26"/>
      <c r="Q387" s="26"/>
      <c r="R387" s="26"/>
      <c r="S387" s="26"/>
    </row>
    <row r="388" ht="15.75" customHeight="1">
      <c r="G388" s="26"/>
      <c r="H388" s="26"/>
      <c r="Q388" s="26"/>
      <c r="R388" s="26"/>
      <c r="S388" s="26"/>
    </row>
    <row r="389" ht="15.75" customHeight="1">
      <c r="G389" s="26"/>
      <c r="H389" s="26"/>
      <c r="Q389" s="26"/>
      <c r="R389" s="26"/>
      <c r="S389" s="26"/>
    </row>
    <row r="390" ht="15.75" customHeight="1">
      <c r="G390" s="26"/>
      <c r="H390" s="26"/>
      <c r="Q390" s="26"/>
      <c r="R390" s="26"/>
      <c r="S390" s="26"/>
    </row>
    <row r="391" ht="15.75" customHeight="1">
      <c r="G391" s="26"/>
      <c r="H391" s="26"/>
      <c r="Q391" s="26"/>
      <c r="R391" s="26"/>
      <c r="S391" s="26"/>
    </row>
    <row r="392" ht="15.75" customHeight="1">
      <c r="G392" s="26"/>
      <c r="H392" s="26"/>
      <c r="Q392" s="26"/>
      <c r="R392" s="26"/>
      <c r="S392" s="26"/>
    </row>
    <row r="393" ht="15.75" customHeight="1">
      <c r="G393" s="26"/>
      <c r="H393" s="26"/>
      <c r="Q393" s="26"/>
      <c r="R393" s="26"/>
      <c r="S393" s="26"/>
    </row>
    <row r="394" ht="15.75" customHeight="1">
      <c r="G394" s="26"/>
      <c r="H394" s="26"/>
      <c r="Q394" s="26"/>
      <c r="R394" s="26"/>
      <c r="S394" s="26"/>
    </row>
    <row r="395" ht="15.75" customHeight="1">
      <c r="G395" s="26"/>
      <c r="H395" s="26"/>
      <c r="Q395" s="26"/>
      <c r="R395" s="26"/>
      <c r="S395" s="26"/>
    </row>
    <row r="396" ht="15.75" customHeight="1">
      <c r="G396" s="26"/>
      <c r="H396" s="26"/>
      <c r="Q396" s="26"/>
      <c r="R396" s="26"/>
      <c r="S396" s="26"/>
    </row>
    <row r="397" ht="15.75" customHeight="1">
      <c r="G397" s="26"/>
      <c r="H397" s="26"/>
      <c r="Q397" s="26"/>
      <c r="R397" s="26"/>
      <c r="S397" s="26"/>
    </row>
    <row r="398" ht="15.75" customHeight="1">
      <c r="G398" s="26"/>
      <c r="H398" s="26"/>
      <c r="Q398" s="26"/>
      <c r="R398" s="26"/>
      <c r="S398" s="26"/>
    </row>
    <row r="399" ht="15.75" customHeight="1">
      <c r="G399" s="26"/>
      <c r="H399" s="26"/>
      <c r="Q399" s="26"/>
      <c r="R399" s="26"/>
      <c r="S399" s="26"/>
    </row>
    <row r="400" ht="15.75" customHeight="1">
      <c r="G400" s="26"/>
      <c r="H400" s="26"/>
      <c r="Q400" s="26"/>
      <c r="R400" s="26"/>
      <c r="S400" s="26"/>
    </row>
    <row r="401" ht="15.75" customHeight="1">
      <c r="G401" s="26"/>
      <c r="H401" s="26"/>
      <c r="Q401" s="26"/>
      <c r="R401" s="26"/>
      <c r="S401" s="26"/>
    </row>
    <row r="402" ht="15.75" customHeight="1">
      <c r="G402" s="26"/>
      <c r="H402" s="26"/>
      <c r="Q402" s="26"/>
      <c r="R402" s="26"/>
      <c r="S402" s="26"/>
    </row>
    <row r="403" ht="15.75" customHeight="1">
      <c r="G403" s="26"/>
      <c r="H403" s="26"/>
      <c r="Q403" s="26"/>
      <c r="R403" s="26"/>
      <c r="S403" s="26"/>
    </row>
    <row r="404" ht="15.75" customHeight="1">
      <c r="G404" s="26"/>
      <c r="H404" s="26"/>
      <c r="Q404" s="26"/>
      <c r="R404" s="26"/>
      <c r="S404" s="26"/>
    </row>
    <row r="405" ht="15.75" customHeight="1">
      <c r="G405" s="26"/>
      <c r="H405" s="26"/>
      <c r="Q405" s="26"/>
      <c r="R405" s="26"/>
      <c r="S405" s="26"/>
    </row>
    <row r="406" ht="15.75" customHeight="1">
      <c r="G406" s="26"/>
      <c r="H406" s="26"/>
      <c r="Q406" s="26"/>
      <c r="R406" s="26"/>
      <c r="S406" s="26"/>
    </row>
    <row r="407" ht="15.75" customHeight="1">
      <c r="G407" s="26"/>
      <c r="H407" s="26"/>
      <c r="Q407" s="26"/>
      <c r="R407" s="26"/>
      <c r="S407" s="26"/>
    </row>
    <row r="408" ht="15.75" customHeight="1">
      <c r="G408" s="26"/>
      <c r="H408" s="26"/>
      <c r="Q408" s="26"/>
      <c r="R408" s="26"/>
      <c r="S408" s="26"/>
    </row>
    <row r="409" ht="15.75" customHeight="1">
      <c r="G409" s="26"/>
      <c r="H409" s="26"/>
      <c r="Q409" s="26"/>
      <c r="R409" s="26"/>
      <c r="S409" s="26"/>
    </row>
    <row r="410" ht="15.75" customHeight="1">
      <c r="G410" s="26"/>
      <c r="H410" s="26"/>
      <c r="Q410" s="26"/>
      <c r="R410" s="26"/>
      <c r="S410" s="26"/>
    </row>
    <row r="411" ht="15.75" customHeight="1">
      <c r="G411" s="26"/>
      <c r="H411" s="26"/>
      <c r="Q411" s="26"/>
      <c r="R411" s="26"/>
      <c r="S411" s="26"/>
    </row>
    <row r="412" ht="15.75" customHeight="1">
      <c r="G412" s="26"/>
      <c r="H412" s="26"/>
      <c r="Q412" s="26"/>
      <c r="R412" s="26"/>
      <c r="S412" s="26"/>
    </row>
    <row r="413" ht="15.75" customHeight="1">
      <c r="G413" s="26"/>
      <c r="H413" s="26"/>
      <c r="Q413" s="26"/>
      <c r="R413" s="26"/>
      <c r="S413" s="26"/>
    </row>
    <row r="414" ht="15.75" customHeight="1">
      <c r="G414" s="26"/>
      <c r="H414" s="26"/>
      <c r="Q414" s="26"/>
      <c r="R414" s="26"/>
      <c r="S414" s="26"/>
    </row>
    <row r="415" ht="15.75" customHeight="1">
      <c r="G415" s="26"/>
      <c r="H415" s="26"/>
      <c r="Q415" s="26"/>
      <c r="R415" s="26"/>
      <c r="S415" s="26"/>
    </row>
    <row r="416" ht="15.75" customHeight="1">
      <c r="G416" s="26"/>
      <c r="H416" s="26"/>
      <c r="Q416" s="26"/>
      <c r="R416" s="26"/>
      <c r="S416" s="26"/>
    </row>
    <row r="417" ht="15.75" customHeight="1">
      <c r="G417" s="26"/>
      <c r="H417" s="26"/>
      <c r="Q417" s="26"/>
      <c r="R417" s="26"/>
      <c r="S417" s="26"/>
    </row>
    <row r="418" ht="15.75" customHeight="1">
      <c r="G418" s="26"/>
      <c r="H418" s="26"/>
      <c r="Q418" s="26"/>
      <c r="R418" s="26"/>
      <c r="S418" s="26"/>
    </row>
    <row r="419" ht="15.75" customHeight="1">
      <c r="G419" s="26"/>
      <c r="H419" s="26"/>
      <c r="Q419" s="26"/>
      <c r="R419" s="26"/>
      <c r="S419" s="26"/>
    </row>
    <row r="420" ht="15.75" customHeight="1">
      <c r="G420" s="26"/>
      <c r="H420" s="26"/>
      <c r="Q420" s="26"/>
      <c r="R420" s="26"/>
      <c r="S420" s="26"/>
    </row>
    <row r="421" ht="15.75" customHeight="1">
      <c r="G421" s="26"/>
      <c r="H421" s="26"/>
      <c r="Q421" s="26"/>
      <c r="R421" s="26"/>
      <c r="S421" s="26"/>
    </row>
    <row r="422" ht="15.75" customHeight="1">
      <c r="G422" s="26"/>
      <c r="H422" s="26"/>
      <c r="Q422" s="26"/>
      <c r="R422" s="26"/>
      <c r="S422" s="26"/>
    </row>
    <row r="423" ht="15.75" customHeight="1">
      <c r="G423" s="26"/>
      <c r="H423" s="26"/>
      <c r="Q423" s="26"/>
      <c r="R423" s="26"/>
      <c r="S423" s="26"/>
    </row>
    <row r="424" ht="15.75" customHeight="1">
      <c r="G424" s="26"/>
      <c r="H424" s="26"/>
      <c r="Q424" s="26"/>
      <c r="R424" s="26"/>
      <c r="S424" s="26"/>
    </row>
    <row r="425" ht="15.75" customHeight="1">
      <c r="G425" s="26"/>
      <c r="H425" s="26"/>
      <c r="Q425" s="26"/>
      <c r="R425" s="26"/>
      <c r="S425" s="26"/>
    </row>
    <row r="426" ht="15.75" customHeight="1">
      <c r="G426" s="26"/>
      <c r="H426" s="26"/>
      <c r="Q426" s="26"/>
      <c r="R426" s="26"/>
      <c r="S426" s="26"/>
    </row>
    <row r="427" ht="15.75" customHeight="1">
      <c r="G427" s="26"/>
      <c r="H427" s="26"/>
      <c r="Q427" s="26"/>
      <c r="R427" s="26"/>
      <c r="S427" s="26"/>
    </row>
    <row r="428" ht="15.75" customHeight="1">
      <c r="G428" s="26"/>
      <c r="H428" s="26"/>
      <c r="Q428" s="26"/>
      <c r="R428" s="26"/>
      <c r="S428" s="26"/>
    </row>
    <row r="429" ht="15.75" customHeight="1">
      <c r="G429" s="26"/>
      <c r="H429" s="26"/>
      <c r="Q429" s="26"/>
      <c r="R429" s="26"/>
      <c r="S429" s="26"/>
    </row>
    <row r="430" ht="15.75" customHeight="1">
      <c r="G430" s="26"/>
      <c r="H430" s="26"/>
      <c r="Q430" s="26"/>
      <c r="R430" s="26"/>
      <c r="S430" s="26"/>
    </row>
    <row r="431" ht="15.75" customHeight="1">
      <c r="G431" s="26"/>
      <c r="H431" s="26"/>
      <c r="Q431" s="26"/>
      <c r="R431" s="26"/>
      <c r="S431" s="26"/>
    </row>
    <row r="432" ht="15.75" customHeight="1">
      <c r="G432" s="26"/>
      <c r="H432" s="26"/>
      <c r="Q432" s="26"/>
      <c r="R432" s="26"/>
      <c r="S432" s="26"/>
    </row>
    <row r="433" ht="15.75" customHeight="1">
      <c r="G433" s="26"/>
      <c r="H433" s="26"/>
      <c r="Q433" s="26"/>
      <c r="R433" s="26"/>
      <c r="S433" s="26"/>
    </row>
    <row r="434" ht="15.75" customHeight="1">
      <c r="G434" s="26"/>
      <c r="H434" s="26"/>
      <c r="Q434" s="26"/>
      <c r="R434" s="26"/>
      <c r="S434" s="26"/>
    </row>
    <row r="435" ht="15.75" customHeight="1">
      <c r="G435" s="26"/>
      <c r="H435" s="26"/>
      <c r="Q435" s="26"/>
      <c r="R435" s="26"/>
      <c r="S435" s="26"/>
    </row>
    <row r="436" ht="15.75" customHeight="1">
      <c r="G436" s="26"/>
      <c r="H436" s="26"/>
      <c r="Q436" s="26"/>
      <c r="R436" s="26"/>
      <c r="S436" s="26"/>
    </row>
    <row r="437" ht="15.75" customHeight="1">
      <c r="G437" s="26"/>
      <c r="H437" s="26"/>
      <c r="Q437" s="26"/>
      <c r="R437" s="26"/>
      <c r="S437" s="26"/>
    </row>
    <row r="438" ht="15.75" customHeight="1">
      <c r="G438" s="26"/>
      <c r="H438" s="26"/>
      <c r="Q438" s="26"/>
      <c r="R438" s="26"/>
      <c r="S438" s="26"/>
    </row>
    <row r="439" ht="15.75" customHeight="1">
      <c r="G439" s="26"/>
      <c r="H439" s="26"/>
      <c r="Q439" s="26"/>
      <c r="R439" s="26"/>
      <c r="S439" s="26"/>
    </row>
    <row r="440" ht="15.75" customHeight="1">
      <c r="G440" s="26"/>
      <c r="H440" s="26"/>
      <c r="Q440" s="26"/>
      <c r="R440" s="26"/>
      <c r="S440" s="26"/>
    </row>
    <row r="441" ht="15.75" customHeight="1">
      <c r="G441" s="26"/>
      <c r="H441" s="26"/>
      <c r="Q441" s="26"/>
      <c r="R441" s="26"/>
      <c r="S441" s="26"/>
    </row>
    <row r="442" ht="15.75" customHeight="1">
      <c r="G442" s="26"/>
      <c r="H442" s="26"/>
      <c r="Q442" s="26"/>
      <c r="R442" s="26"/>
      <c r="S442" s="26"/>
    </row>
    <row r="443" ht="15.75" customHeight="1">
      <c r="G443" s="26"/>
      <c r="H443" s="26"/>
      <c r="Q443" s="26"/>
      <c r="R443" s="26"/>
      <c r="S443" s="26"/>
    </row>
    <row r="444" ht="15.75" customHeight="1">
      <c r="G444" s="26"/>
      <c r="H444" s="26"/>
      <c r="Q444" s="26"/>
      <c r="R444" s="26"/>
      <c r="S444" s="26"/>
    </row>
    <row r="445" ht="15.75" customHeight="1">
      <c r="G445" s="26"/>
      <c r="H445" s="26"/>
      <c r="Q445" s="26"/>
      <c r="R445" s="26"/>
      <c r="S445" s="26"/>
    </row>
    <row r="446" ht="15.75" customHeight="1">
      <c r="G446" s="26"/>
      <c r="H446" s="26"/>
      <c r="Q446" s="26"/>
      <c r="R446" s="26"/>
      <c r="S446" s="26"/>
    </row>
    <row r="447" ht="15.75" customHeight="1">
      <c r="G447" s="26"/>
      <c r="H447" s="26"/>
      <c r="Q447" s="26"/>
      <c r="R447" s="26"/>
      <c r="S447" s="26"/>
    </row>
    <row r="448" ht="15.75" customHeight="1">
      <c r="G448" s="26"/>
      <c r="H448" s="26"/>
      <c r="Q448" s="26"/>
      <c r="R448" s="26"/>
      <c r="S448" s="26"/>
    </row>
    <row r="449" ht="15.75" customHeight="1">
      <c r="G449" s="26"/>
      <c r="H449" s="26"/>
      <c r="Q449" s="26"/>
      <c r="R449" s="26"/>
      <c r="S449" s="26"/>
    </row>
    <row r="450" ht="15.75" customHeight="1">
      <c r="G450" s="26"/>
      <c r="H450" s="26"/>
      <c r="Q450" s="26"/>
      <c r="R450" s="26"/>
      <c r="S450" s="26"/>
    </row>
    <row r="451" ht="15.75" customHeight="1">
      <c r="G451" s="26"/>
      <c r="H451" s="26"/>
      <c r="Q451" s="26"/>
      <c r="R451" s="26"/>
      <c r="S451" s="26"/>
    </row>
    <row r="452" ht="15.75" customHeight="1">
      <c r="G452" s="26"/>
      <c r="H452" s="26"/>
      <c r="Q452" s="26"/>
      <c r="R452" s="26"/>
      <c r="S452" s="26"/>
    </row>
    <row r="453" ht="15.75" customHeight="1">
      <c r="G453" s="26"/>
      <c r="H453" s="26"/>
      <c r="Q453" s="26"/>
      <c r="R453" s="26"/>
      <c r="S453" s="26"/>
    </row>
    <row r="454" ht="15.75" customHeight="1">
      <c r="G454" s="26"/>
      <c r="H454" s="26"/>
      <c r="Q454" s="26"/>
      <c r="R454" s="26"/>
      <c r="S454" s="26"/>
    </row>
    <row r="455" ht="15.75" customHeight="1">
      <c r="G455" s="26"/>
      <c r="H455" s="26"/>
      <c r="Q455" s="26"/>
      <c r="R455" s="26"/>
      <c r="S455" s="26"/>
    </row>
    <row r="456" ht="15.75" customHeight="1">
      <c r="G456" s="26"/>
      <c r="H456" s="26"/>
      <c r="Q456" s="26"/>
      <c r="R456" s="26"/>
      <c r="S456" s="26"/>
    </row>
    <row r="457" ht="15.75" customHeight="1">
      <c r="G457" s="26"/>
      <c r="H457" s="26"/>
      <c r="Q457" s="26"/>
      <c r="R457" s="26"/>
      <c r="S457" s="26"/>
    </row>
    <row r="458" ht="15.75" customHeight="1">
      <c r="G458" s="26"/>
      <c r="H458" s="26"/>
      <c r="Q458" s="26"/>
      <c r="R458" s="26"/>
      <c r="S458" s="26"/>
    </row>
    <row r="459" ht="15.75" customHeight="1">
      <c r="G459" s="26"/>
      <c r="H459" s="26"/>
      <c r="Q459" s="26"/>
      <c r="R459" s="26"/>
      <c r="S459" s="26"/>
    </row>
    <row r="460" ht="15.75" customHeight="1">
      <c r="G460" s="26"/>
      <c r="H460" s="26"/>
      <c r="Q460" s="26"/>
      <c r="R460" s="26"/>
      <c r="S460" s="26"/>
    </row>
    <row r="461" ht="15.75" customHeight="1">
      <c r="G461" s="26"/>
      <c r="H461" s="26"/>
      <c r="Q461" s="26"/>
      <c r="R461" s="26"/>
      <c r="S461" s="26"/>
    </row>
    <row r="462" ht="15.75" customHeight="1">
      <c r="G462" s="26"/>
      <c r="H462" s="26"/>
      <c r="Q462" s="26"/>
      <c r="R462" s="26"/>
      <c r="S462" s="26"/>
    </row>
    <row r="463" ht="15.75" customHeight="1">
      <c r="G463" s="26"/>
      <c r="H463" s="26"/>
      <c r="Q463" s="26"/>
      <c r="R463" s="26"/>
      <c r="S463" s="26"/>
    </row>
    <row r="464" ht="15.75" customHeight="1">
      <c r="G464" s="26"/>
      <c r="H464" s="26"/>
      <c r="Q464" s="26"/>
      <c r="R464" s="26"/>
      <c r="S464" s="26"/>
    </row>
    <row r="465" ht="15.75" customHeight="1">
      <c r="G465" s="26"/>
      <c r="H465" s="26"/>
      <c r="Q465" s="26"/>
      <c r="R465" s="26"/>
      <c r="S465" s="26"/>
    </row>
    <row r="466" ht="15.75" customHeight="1">
      <c r="G466" s="26"/>
      <c r="H466" s="26"/>
      <c r="Q466" s="26"/>
      <c r="R466" s="26"/>
      <c r="S466" s="26"/>
    </row>
    <row r="467" ht="15.75" customHeight="1">
      <c r="G467" s="26"/>
      <c r="H467" s="26"/>
      <c r="Q467" s="26"/>
      <c r="R467" s="26"/>
      <c r="S467" s="26"/>
    </row>
    <row r="468" ht="15.75" customHeight="1">
      <c r="G468" s="26"/>
      <c r="H468" s="26"/>
      <c r="Q468" s="26"/>
      <c r="R468" s="26"/>
      <c r="S468" s="26"/>
    </row>
    <row r="469" ht="15.75" customHeight="1">
      <c r="G469" s="26"/>
      <c r="H469" s="26"/>
      <c r="Q469" s="26"/>
      <c r="R469" s="26"/>
      <c r="S469" s="26"/>
    </row>
    <row r="470" ht="15.75" customHeight="1">
      <c r="G470" s="26"/>
      <c r="H470" s="26"/>
      <c r="Q470" s="26"/>
      <c r="R470" s="26"/>
      <c r="S470" s="26"/>
    </row>
    <row r="471" ht="15.75" customHeight="1">
      <c r="G471" s="26"/>
      <c r="H471" s="26"/>
      <c r="Q471" s="26"/>
      <c r="R471" s="26"/>
      <c r="S471" s="26"/>
    </row>
    <row r="472" ht="15.75" customHeight="1">
      <c r="G472" s="26"/>
      <c r="H472" s="26"/>
      <c r="Q472" s="26"/>
      <c r="R472" s="26"/>
      <c r="S472" s="26"/>
    </row>
    <row r="473" ht="15.75" customHeight="1">
      <c r="G473" s="26"/>
      <c r="H473" s="26"/>
      <c r="Q473" s="26"/>
      <c r="R473" s="26"/>
      <c r="S473" s="26"/>
    </row>
    <row r="474" ht="15.75" customHeight="1">
      <c r="G474" s="26"/>
      <c r="H474" s="26"/>
      <c r="Q474" s="26"/>
      <c r="R474" s="26"/>
      <c r="S474" s="26"/>
    </row>
    <row r="475" ht="15.75" customHeight="1">
      <c r="G475" s="26"/>
      <c r="H475" s="26"/>
      <c r="Q475" s="26"/>
      <c r="R475" s="26"/>
      <c r="S475" s="26"/>
    </row>
    <row r="476" ht="15.75" customHeight="1">
      <c r="G476" s="26"/>
      <c r="H476" s="26"/>
      <c r="Q476" s="26"/>
      <c r="R476" s="26"/>
      <c r="S476" s="26"/>
    </row>
    <row r="477" ht="15.75" customHeight="1">
      <c r="G477" s="26"/>
      <c r="H477" s="26"/>
      <c r="Q477" s="26"/>
      <c r="R477" s="26"/>
      <c r="S477" s="26"/>
    </row>
    <row r="478" ht="15.75" customHeight="1">
      <c r="G478" s="26"/>
      <c r="H478" s="26"/>
      <c r="Q478" s="26"/>
      <c r="R478" s="26"/>
      <c r="S478" s="26"/>
    </row>
    <row r="479" ht="15.75" customHeight="1">
      <c r="G479" s="26"/>
      <c r="H479" s="26"/>
      <c r="Q479" s="26"/>
      <c r="R479" s="26"/>
      <c r="S479" s="26"/>
    </row>
    <row r="480" ht="15.75" customHeight="1">
      <c r="G480" s="26"/>
      <c r="H480" s="26"/>
      <c r="Q480" s="26"/>
      <c r="R480" s="26"/>
      <c r="S480" s="26"/>
    </row>
    <row r="481" ht="15.75" customHeight="1">
      <c r="G481" s="26"/>
      <c r="H481" s="26"/>
      <c r="Q481" s="26"/>
      <c r="R481" s="26"/>
      <c r="S481" s="26"/>
    </row>
    <row r="482" ht="15.75" customHeight="1">
      <c r="G482" s="26"/>
      <c r="H482" s="26"/>
      <c r="Q482" s="26"/>
      <c r="R482" s="26"/>
      <c r="S482" s="26"/>
    </row>
    <row r="483" ht="15.75" customHeight="1">
      <c r="G483" s="26"/>
      <c r="H483" s="26"/>
      <c r="Q483" s="26"/>
      <c r="R483" s="26"/>
      <c r="S483" s="26"/>
    </row>
    <row r="484" ht="15.75" customHeight="1">
      <c r="G484" s="26"/>
      <c r="H484" s="26"/>
      <c r="Q484" s="26"/>
      <c r="R484" s="26"/>
      <c r="S484" s="26"/>
    </row>
    <row r="485" ht="15.75" customHeight="1">
      <c r="G485" s="26"/>
      <c r="H485" s="26"/>
      <c r="Q485" s="26"/>
      <c r="R485" s="26"/>
      <c r="S485" s="26"/>
    </row>
    <row r="486" ht="15.75" customHeight="1">
      <c r="G486" s="26"/>
      <c r="H486" s="26"/>
      <c r="Q486" s="26"/>
      <c r="R486" s="26"/>
      <c r="S486" s="26"/>
    </row>
    <row r="487" ht="15.75" customHeight="1">
      <c r="G487" s="26"/>
      <c r="H487" s="26"/>
      <c r="Q487" s="26"/>
      <c r="R487" s="26"/>
      <c r="S487" s="26"/>
    </row>
    <row r="488" ht="15.75" customHeight="1">
      <c r="G488" s="26"/>
      <c r="H488" s="26"/>
      <c r="Q488" s="26"/>
      <c r="R488" s="26"/>
      <c r="S488" s="26"/>
    </row>
    <row r="489" ht="15.75" customHeight="1">
      <c r="G489" s="26"/>
      <c r="H489" s="26"/>
      <c r="Q489" s="26"/>
      <c r="R489" s="26"/>
      <c r="S489" s="26"/>
    </row>
    <row r="490" ht="15.75" customHeight="1">
      <c r="G490" s="26"/>
      <c r="H490" s="26"/>
      <c r="Q490" s="26"/>
      <c r="R490" s="26"/>
      <c r="S490" s="26"/>
    </row>
    <row r="491" ht="15.75" customHeight="1">
      <c r="G491" s="26"/>
      <c r="H491" s="26"/>
      <c r="Q491" s="26"/>
      <c r="R491" s="26"/>
      <c r="S491" s="26"/>
    </row>
    <row r="492" ht="15.75" customHeight="1">
      <c r="G492" s="26"/>
      <c r="H492" s="26"/>
      <c r="Q492" s="26"/>
      <c r="R492" s="26"/>
      <c r="S492" s="26"/>
    </row>
    <row r="493" ht="15.75" customHeight="1">
      <c r="G493" s="26"/>
      <c r="H493" s="26"/>
      <c r="Q493" s="26"/>
      <c r="R493" s="26"/>
      <c r="S493" s="26"/>
    </row>
    <row r="494" ht="15.75" customHeight="1">
      <c r="G494" s="26"/>
      <c r="H494" s="26"/>
      <c r="Q494" s="26"/>
      <c r="R494" s="26"/>
      <c r="S494" s="26"/>
    </row>
    <row r="495" ht="15.75" customHeight="1">
      <c r="G495" s="26"/>
      <c r="H495" s="26"/>
      <c r="Q495" s="26"/>
      <c r="R495" s="26"/>
      <c r="S495" s="26"/>
    </row>
    <row r="496" ht="15.75" customHeight="1">
      <c r="G496" s="26"/>
      <c r="H496" s="26"/>
      <c r="Q496" s="26"/>
      <c r="R496" s="26"/>
      <c r="S496" s="26"/>
    </row>
    <row r="497" ht="15.75" customHeight="1">
      <c r="G497" s="26"/>
      <c r="H497" s="26"/>
      <c r="Q497" s="26"/>
      <c r="R497" s="26"/>
      <c r="S497" s="26"/>
    </row>
    <row r="498" ht="15.75" customHeight="1">
      <c r="G498" s="26"/>
      <c r="H498" s="26"/>
      <c r="Q498" s="26"/>
      <c r="R498" s="26"/>
      <c r="S498" s="26"/>
    </row>
    <row r="499" ht="15.75" customHeight="1">
      <c r="G499" s="26"/>
      <c r="H499" s="26"/>
      <c r="Q499" s="26"/>
      <c r="R499" s="26"/>
      <c r="S499" s="26"/>
    </row>
    <row r="500" ht="15.75" customHeight="1">
      <c r="G500" s="26"/>
      <c r="H500" s="26"/>
      <c r="Q500" s="26"/>
      <c r="R500" s="26"/>
      <c r="S500" s="26"/>
    </row>
    <row r="501" ht="15.75" customHeight="1">
      <c r="G501" s="26"/>
      <c r="H501" s="26"/>
      <c r="Q501" s="26"/>
      <c r="R501" s="26"/>
      <c r="S501" s="26"/>
    </row>
    <row r="502" ht="15.75" customHeight="1">
      <c r="G502" s="26"/>
      <c r="H502" s="26"/>
      <c r="Q502" s="26"/>
      <c r="R502" s="26"/>
      <c r="S502" s="26"/>
    </row>
    <row r="503" ht="15.75" customHeight="1">
      <c r="G503" s="26"/>
      <c r="H503" s="26"/>
      <c r="Q503" s="26"/>
      <c r="R503" s="26"/>
      <c r="S503" s="26"/>
    </row>
    <row r="504" ht="15.75" customHeight="1">
      <c r="G504" s="26"/>
      <c r="H504" s="26"/>
      <c r="Q504" s="26"/>
      <c r="R504" s="26"/>
      <c r="S504" s="26"/>
    </row>
    <row r="505" ht="15.75" customHeight="1">
      <c r="G505" s="26"/>
      <c r="H505" s="26"/>
      <c r="Q505" s="26"/>
      <c r="R505" s="26"/>
      <c r="S505" s="26"/>
    </row>
    <row r="506" ht="15.75" customHeight="1">
      <c r="G506" s="26"/>
      <c r="H506" s="26"/>
      <c r="Q506" s="26"/>
      <c r="R506" s="26"/>
      <c r="S506" s="26"/>
    </row>
    <row r="507" ht="15.75" customHeight="1">
      <c r="G507" s="26"/>
      <c r="H507" s="26"/>
      <c r="Q507" s="26"/>
      <c r="R507" s="26"/>
      <c r="S507" s="26"/>
    </row>
    <row r="508" ht="15.75" customHeight="1">
      <c r="G508" s="26"/>
      <c r="H508" s="26"/>
      <c r="Q508" s="26"/>
      <c r="R508" s="26"/>
      <c r="S508" s="26"/>
    </row>
    <row r="509" ht="15.75" customHeight="1">
      <c r="G509" s="26"/>
      <c r="H509" s="26"/>
      <c r="Q509" s="26"/>
      <c r="R509" s="26"/>
      <c r="S509" s="26"/>
    </row>
    <row r="510" ht="15.75" customHeight="1">
      <c r="G510" s="26"/>
      <c r="H510" s="26"/>
      <c r="Q510" s="26"/>
      <c r="R510" s="26"/>
      <c r="S510" s="26"/>
    </row>
    <row r="511" ht="15.75" customHeight="1">
      <c r="G511" s="26"/>
      <c r="H511" s="26"/>
      <c r="Q511" s="26"/>
      <c r="R511" s="26"/>
      <c r="S511" s="26"/>
    </row>
    <row r="512" ht="15.75" customHeight="1">
      <c r="G512" s="26"/>
      <c r="H512" s="26"/>
      <c r="Q512" s="26"/>
      <c r="R512" s="26"/>
      <c r="S512" s="26"/>
    </row>
    <row r="513" ht="15.75" customHeight="1">
      <c r="G513" s="26"/>
      <c r="H513" s="26"/>
      <c r="Q513" s="26"/>
      <c r="R513" s="26"/>
      <c r="S513" s="26"/>
    </row>
    <row r="514" ht="15.75" customHeight="1">
      <c r="G514" s="26"/>
      <c r="H514" s="26"/>
      <c r="Q514" s="26"/>
      <c r="R514" s="26"/>
      <c r="S514" s="26"/>
    </row>
    <row r="515" ht="15.75" customHeight="1">
      <c r="G515" s="26"/>
      <c r="H515" s="26"/>
      <c r="Q515" s="26"/>
      <c r="R515" s="26"/>
      <c r="S515" s="26"/>
    </row>
    <row r="516" ht="15.75" customHeight="1">
      <c r="G516" s="26"/>
      <c r="H516" s="26"/>
      <c r="Q516" s="26"/>
      <c r="R516" s="26"/>
      <c r="S516" s="26"/>
    </row>
    <row r="517" ht="15.75" customHeight="1">
      <c r="G517" s="26"/>
      <c r="H517" s="26"/>
      <c r="Q517" s="26"/>
      <c r="R517" s="26"/>
      <c r="S517" s="26"/>
    </row>
    <row r="518" ht="15.75" customHeight="1">
      <c r="G518" s="26"/>
      <c r="H518" s="26"/>
      <c r="Q518" s="26"/>
      <c r="R518" s="26"/>
      <c r="S518" s="26"/>
    </row>
    <row r="519" ht="15.75" customHeight="1">
      <c r="G519" s="26"/>
      <c r="H519" s="26"/>
      <c r="Q519" s="26"/>
      <c r="R519" s="26"/>
      <c r="S519" s="26"/>
    </row>
    <row r="520" ht="15.75" customHeight="1">
      <c r="G520" s="26"/>
      <c r="H520" s="26"/>
      <c r="Q520" s="26"/>
      <c r="R520" s="26"/>
      <c r="S520" s="26"/>
    </row>
    <row r="521" ht="15.75" customHeight="1">
      <c r="G521" s="26"/>
      <c r="H521" s="26"/>
      <c r="Q521" s="26"/>
      <c r="R521" s="26"/>
      <c r="S521" s="26"/>
    </row>
    <row r="522" ht="15.75" customHeight="1">
      <c r="G522" s="26"/>
      <c r="H522" s="26"/>
      <c r="Q522" s="26"/>
      <c r="R522" s="26"/>
      <c r="S522" s="26"/>
    </row>
    <row r="523" ht="15.75" customHeight="1">
      <c r="G523" s="26"/>
      <c r="H523" s="26"/>
      <c r="Q523" s="26"/>
      <c r="R523" s="26"/>
      <c r="S523" s="26"/>
    </row>
    <row r="524" ht="15.75" customHeight="1">
      <c r="G524" s="26"/>
      <c r="H524" s="26"/>
      <c r="Q524" s="26"/>
      <c r="R524" s="26"/>
      <c r="S524" s="26"/>
    </row>
    <row r="525" ht="15.75" customHeight="1">
      <c r="G525" s="26"/>
      <c r="H525" s="26"/>
      <c r="Q525" s="26"/>
      <c r="R525" s="26"/>
      <c r="S525" s="26"/>
    </row>
    <row r="526" ht="15.75" customHeight="1">
      <c r="G526" s="26"/>
      <c r="H526" s="26"/>
      <c r="Q526" s="26"/>
      <c r="R526" s="26"/>
      <c r="S526" s="26"/>
    </row>
    <row r="527" ht="15.75" customHeight="1">
      <c r="G527" s="26"/>
      <c r="H527" s="26"/>
      <c r="Q527" s="26"/>
      <c r="R527" s="26"/>
      <c r="S527" s="26"/>
    </row>
    <row r="528" ht="15.75" customHeight="1">
      <c r="G528" s="26"/>
      <c r="H528" s="26"/>
      <c r="Q528" s="26"/>
      <c r="R528" s="26"/>
      <c r="S528" s="26"/>
    </row>
    <row r="529" ht="15.75" customHeight="1">
      <c r="G529" s="26"/>
      <c r="H529" s="26"/>
      <c r="Q529" s="26"/>
      <c r="R529" s="26"/>
      <c r="S529" s="26"/>
    </row>
    <row r="530" ht="15.75" customHeight="1">
      <c r="G530" s="26"/>
      <c r="H530" s="26"/>
      <c r="Q530" s="26"/>
      <c r="R530" s="26"/>
      <c r="S530" s="26"/>
    </row>
    <row r="531" ht="15.75" customHeight="1">
      <c r="G531" s="26"/>
      <c r="H531" s="26"/>
      <c r="Q531" s="26"/>
      <c r="R531" s="26"/>
      <c r="S531" s="26"/>
    </row>
    <row r="532" ht="15.75" customHeight="1">
      <c r="G532" s="26"/>
      <c r="H532" s="26"/>
      <c r="Q532" s="26"/>
      <c r="R532" s="26"/>
      <c r="S532" s="26"/>
    </row>
    <row r="533" ht="15.75" customHeight="1">
      <c r="G533" s="26"/>
      <c r="H533" s="26"/>
      <c r="Q533" s="26"/>
      <c r="R533" s="26"/>
      <c r="S533" s="26"/>
    </row>
    <row r="534" ht="15.75" customHeight="1">
      <c r="G534" s="26"/>
      <c r="H534" s="26"/>
      <c r="Q534" s="26"/>
      <c r="R534" s="26"/>
      <c r="S534" s="26"/>
    </row>
    <row r="535" ht="15.75" customHeight="1">
      <c r="G535" s="26"/>
      <c r="H535" s="26"/>
      <c r="Q535" s="26"/>
      <c r="R535" s="26"/>
      <c r="S535" s="26"/>
    </row>
    <row r="536" ht="15.75" customHeight="1">
      <c r="G536" s="26"/>
      <c r="H536" s="26"/>
      <c r="Q536" s="26"/>
      <c r="R536" s="26"/>
      <c r="S536" s="26"/>
    </row>
    <row r="537" ht="15.75" customHeight="1">
      <c r="G537" s="26"/>
      <c r="H537" s="26"/>
      <c r="Q537" s="26"/>
      <c r="R537" s="26"/>
      <c r="S537" s="26"/>
    </row>
    <row r="538" ht="15.75" customHeight="1">
      <c r="G538" s="26"/>
      <c r="H538" s="26"/>
      <c r="Q538" s="26"/>
      <c r="R538" s="26"/>
      <c r="S538" s="26"/>
    </row>
    <row r="539" ht="15.75" customHeight="1">
      <c r="G539" s="26"/>
      <c r="H539" s="26"/>
      <c r="Q539" s="26"/>
      <c r="R539" s="26"/>
      <c r="S539" s="26"/>
    </row>
    <row r="540" ht="15.75" customHeight="1">
      <c r="G540" s="26"/>
      <c r="H540" s="26"/>
      <c r="Q540" s="26"/>
      <c r="R540" s="26"/>
      <c r="S540" s="26"/>
    </row>
    <row r="541" ht="15.75" customHeight="1">
      <c r="G541" s="26"/>
      <c r="H541" s="26"/>
      <c r="Q541" s="26"/>
      <c r="R541" s="26"/>
      <c r="S541" s="26"/>
    </row>
    <row r="542" ht="15.75" customHeight="1">
      <c r="G542" s="26"/>
      <c r="H542" s="26"/>
      <c r="Q542" s="26"/>
      <c r="R542" s="26"/>
      <c r="S542" s="26"/>
    </row>
    <row r="543" ht="15.75" customHeight="1">
      <c r="G543" s="26"/>
      <c r="H543" s="26"/>
      <c r="Q543" s="26"/>
      <c r="R543" s="26"/>
      <c r="S543" s="26"/>
    </row>
    <row r="544" ht="15.75" customHeight="1">
      <c r="G544" s="26"/>
      <c r="H544" s="26"/>
      <c r="Q544" s="26"/>
      <c r="R544" s="26"/>
      <c r="S544" s="26"/>
    </row>
    <row r="545" ht="15.75" customHeight="1">
      <c r="G545" s="26"/>
      <c r="H545" s="26"/>
      <c r="Q545" s="26"/>
      <c r="R545" s="26"/>
      <c r="S545" s="26"/>
    </row>
    <row r="546" ht="15.75" customHeight="1">
      <c r="G546" s="26"/>
      <c r="H546" s="26"/>
      <c r="Q546" s="26"/>
      <c r="R546" s="26"/>
      <c r="S546" s="26"/>
    </row>
    <row r="547" ht="15.75" customHeight="1">
      <c r="G547" s="26"/>
      <c r="H547" s="26"/>
      <c r="Q547" s="26"/>
      <c r="R547" s="26"/>
      <c r="S547" s="26"/>
    </row>
    <row r="548" ht="15.75" customHeight="1">
      <c r="G548" s="26"/>
      <c r="H548" s="26"/>
      <c r="Q548" s="26"/>
      <c r="R548" s="26"/>
      <c r="S548" s="26"/>
    </row>
    <row r="549" ht="15.75" customHeight="1">
      <c r="G549" s="26"/>
      <c r="H549" s="26"/>
      <c r="Q549" s="26"/>
      <c r="R549" s="26"/>
      <c r="S549" s="26"/>
    </row>
    <row r="550" ht="15.75" customHeight="1">
      <c r="G550" s="26"/>
      <c r="H550" s="26"/>
      <c r="Q550" s="26"/>
      <c r="R550" s="26"/>
      <c r="S550" s="26"/>
    </row>
    <row r="551" ht="15.75" customHeight="1">
      <c r="G551" s="26"/>
      <c r="H551" s="26"/>
      <c r="Q551" s="26"/>
      <c r="R551" s="26"/>
      <c r="S551" s="26"/>
    </row>
    <row r="552" ht="15.75" customHeight="1">
      <c r="G552" s="26"/>
      <c r="H552" s="26"/>
      <c r="Q552" s="26"/>
      <c r="R552" s="26"/>
      <c r="S552" s="26"/>
    </row>
    <row r="553" ht="15.75" customHeight="1">
      <c r="G553" s="26"/>
      <c r="H553" s="26"/>
      <c r="Q553" s="26"/>
      <c r="R553" s="26"/>
      <c r="S553" s="26"/>
    </row>
    <row r="554" ht="15.75" customHeight="1">
      <c r="G554" s="26"/>
      <c r="H554" s="26"/>
      <c r="Q554" s="26"/>
      <c r="R554" s="26"/>
      <c r="S554" s="26"/>
    </row>
    <row r="555" ht="15.75" customHeight="1">
      <c r="G555" s="26"/>
      <c r="H555" s="26"/>
      <c r="Q555" s="26"/>
      <c r="R555" s="26"/>
      <c r="S555" s="26"/>
    </row>
    <row r="556" ht="15.75" customHeight="1">
      <c r="G556" s="26"/>
      <c r="H556" s="26"/>
      <c r="Q556" s="26"/>
      <c r="R556" s="26"/>
      <c r="S556" s="26"/>
    </row>
    <row r="557" ht="15.75" customHeight="1">
      <c r="G557" s="26"/>
      <c r="H557" s="26"/>
      <c r="Q557" s="26"/>
      <c r="R557" s="26"/>
      <c r="S557" s="26"/>
    </row>
    <row r="558" ht="15.75" customHeight="1">
      <c r="G558" s="26"/>
      <c r="H558" s="26"/>
      <c r="Q558" s="26"/>
      <c r="R558" s="26"/>
      <c r="S558" s="26"/>
    </row>
    <row r="559" ht="15.75" customHeight="1">
      <c r="G559" s="26"/>
      <c r="H559" s="26"/>
      <c r="Q559" s="26"/>
      <c r="R559" s="26"/>
      <c r="S559" s="26"/>
    </row>
    <row r="560" ht="15.75" customHeight="1">
      <c r="G560" s="26"/>
      <c r="H560" s="26"/>
      <c r="Q560" s="26"/>
      <c r="R560" s="26"/>
      <c r="S560" s="26"/>
    </row>
    <row r="561" ht="15.75" customHeight="1">
      <c r="G561" s="26"/>
      <c r="H561" s="26"/>
      <c r="Q561" s="26"/>
      <c r="R561" s="26"/>
      <c r="S561" s="26"/>
    </row>
    <row r="562" ht="15.75" customHeight="1">
      <c r="G562" s="26"/>
      <c r="H562" s="26"/>
      <c r="Q562" s="26"/>
      <c r="R562" s="26"/>
      <c r="S562" s="26"/>
    </row>
    <row r="563" ht="15.75" customHeight="1">
      <c r="G563" s="26"/>
      <c r="H563" s="26"/>
      <c r="Q563" s="26"/>
      <c r="R563" s="26"/>
      <c r="S563" s="26"/>
    </row>
    <row r="564" ht="15.75" customHeight="1">
      <c r="G564" s="26"/>
      <c r="H564" s="26"/>
      <c r="Q564" s="26"/>
      <c r="R564" s="26"/>
      <c r="S564" s="26"/>
    </row>
    <row r="565" ht="15.75" customHeight="1">
      <c r="G565" s="26"/>
      <c r="H565" s="26"/>
      <c r="Q565" s="26"/>
      <c r="R565" s="26"/>
      <c r="S565" s="26"/>
    </row>
    <row r="566" ht="15.75" customHeight="1">
      <c r="G566" s="26"/>
      <c r="H566" s="26"/>
      <c r="Q566" s="26"/>
      <c r="R566" s="26"/>
      <c r="S566" s="26"/>
    </row>
    <row r="567" ht="15.75" customHeight="1">
      <c r="G567" s="26"/>
      <c r="H567" s="26"/>
      <c r="Q567" s="26"/>
      <c r="R567" s="26"/>
      <c r="S567" s="26"/>
    </row>
    <row r="568" ht="15.75" customHeight="1">
      <c r="G568" s="26"/>
      <c r="H568" s="26"/>
      <c r="Q568" s="26"/>
      <c r="R568" s="26"/>
      <c r="S568" s="26"/>
    </row>
    <row r="569" ht="15.75" customHeight="1">
      <c r="G569" s="26"/>
      <c r="H569" s="26"/>
      <c r="Q569" s="26"/>
      <c r="R569" s="26"/>
      <c r="S569" s="26"/>
    </row>
    <row r="570" ht="15.75" customHeight="1">
      <c r="G570" s="26"/>
      <c r="H570" s="26"/>
      <c r="Q570" s="26"/>
      <c r="R570" s="26"/>
      <c r="S570" s="26"/>
    </row>
    <row r="571" ht="15.75" customHeight="1">
      <c r="G571" s="26"/>
      <c r="H571" s="26"/>
      <c r="Q571" s="26"/>
      <c r="R571" s="26"/>
      <c r="S571" s="26"/>
    </row>
    <row r="572" ht="15.75" customHeight="1">
      <c r="G572" s="26"/>
      <c r="H572" s="26"/>
      <c r="Q572" s="26"/>
      <c r="R572" s="26"/>
      <c r="S572" s="26"/>
    </row>
    <row r="573" ht="15.75" customHeight="1">
      <c r="G573" s="26"/>
      <c r="H573" s="26"/>
      <c r="Q573" s="26"/>
      <c r="R573" s="26"/>
      <c r="S573" s="26"/>
    </row>
    <row r="574" ht="15.75" customHeight="1">
      <c r="G574" s="26"/>
      <c r="H574" s="26"/>
      <c r="Q574" s="26"/>
      <c r="R574" s="26"/>
      <c r="S574" s="26"/>
    </row>
    <row r="575" ht="15.75" customHeight="1">
      <c r="G575" s="26"/>
      <c r="H575" s="26"/>
      <c r="Q575" s="26"/>
      <c r="R575" s="26"/>
      <c r="S575" s="26"/>
    </row>
    <row r="576" ht="15.75" customHeight="1">
      <c r="G576" s="26"/>
      <c r="H576" s="26"/>
      <c r="Q576" s="26"/>
      <c r="R576" s="26"/>
      <c r="S576" s="26"/>
    </row>
    <row r="577" ht="15.75" customHeight="1">
      <c r="G577" s="26"/>
      <c r="H577" s="26"/>
      <c r="Q577" s="26"/>
      <c r="R577" s="26"/>
      <c r="S577" s="26"/>
    </row>
    <row r="578" ht="15.75" customHeight="1">
      <c r="G578" s="26"/>
      <c r="H578" s="26"/>
      <c r="Q578" s="26"/>
      <c r="R578" s="26"/>
      <c r="S578" s="26"/>
    </row>
    <row r="579" ht="15.75" customHeight="1">
      <c r="G579" s="26"/>
      <c r="H579" s="26"/>
      <c r="Q579" s="26"/>
      <c r="R579" s="26"/>
      <c r="S579" s="26"/>
    </row>
    <row r="580" ht="15.75" customHeight="1">
      <c r="G580" s="26"/>
      <c r="H580" s="26"/>
      <c r="Q580" s="26"/>
      <c r="R580" s="26"/>
      <c r="S580" s="26"/>
    </row>
    <row r="581" ht="15.75" customHeight="1">
      <c r="G581" s="26"/>
      <c r="H581" s="26"/>
      <c r="Q581" s="26"/>
      <c r="R581" s="26"/>
      <c r="S581" s="26"/>
    </row>
    <row r="582" ht="15.75" customHeight="1">
      <c r="G582" s="26"/>
      <c r="H582" s="26"/>
      <c r="Q582" s="26"/>
      <c r="R582" s="26"/>
      <c r="S582" s="26"/>
    </row>
    <row r="583" ht="15.75" customHeight="1">
      <c r="G583" s="26"/>
      <c r="H583" s="26"/>
      <c r="Q583" s="26"/>
      <c r="R583" s="26"/>
      <c r="S583" s="26"/>
    </row>
    <row r="584" ht="15.75" customHeight="1">
      <c r="G584" s="26"/>
      <c r="H584" s="26"/>
      <c r="Q584" s="26"/>
      <c r="R584" s="26"/>
      <c r="S584" s="26"/>
    </row>
    <row r="585" ht="15.75" customHeight="1">
      <c r="G585" s="26"/>
      <c r="H585" s="26"/>
      <c r="Q585" s="26"/>
      <c r="R585" s="26"/>
      <c r="S585" s="26"/>
    </row>
    <row r="586" ht="15.75" customHeight="1">
      <c r="G586" s="26"/>
      <c r="H586" s="26"/>
      <c r="Q586" s="26"/>
      <c r="R586" s="26"/>
      <c r="S586" s="26"/>
    </row>
    <row r="587" ht="15.75" customHeight="1">
      <c r="G587" s="26"/>
      <c r="H587" s="26"/>
      <c r="Q587" s="26"/>
      <c r="R587" s="26"/>
      <c r="S587" s="26"/>
    </row>
    <row r="588" ht="15.75" customHeight="1">
      <c r="G588" s="26"/>
      <c r="H588" s="26"/>
      <c r="Q588" s="26"/>
      <c r="R588" s="26"/>
      <c r="S588" s="26"/>
    </row>
    <row r="589" ht="15.75" customHeight="1">
      <c r="G589" s="26"/>
      <c r="H589" s="26"/>
      <c r="Q589" s="26"/>
      <c r="R589" s="26"/>
      <c r="S589" s="26"/>
    </row>
    <row r="590" ht="15.75" customHeight="1">
      <c r="G590" s="26"/>
      <c r="H590" s="26"/>
      <c r="Q590" s="26"/>
      <c r="R590" s="26"/>
      <c r="S590" s="26"/>
    </row>
    <row r="591" ht="15.75" customHeight="1">
      <c r="G591" s="26"/>
      <c r="H591" s="26"/>
      <c r="Q591" s="26"/>
      <c r="R591" s="26"/>
      <c r="S591" s="26"/>
    </row>
    <row r="592" ht="15.75" customHeight="1">
      <c r="G592" s="26"/>
      <c r="H592" s="26"/>
      <c r="Q592" s="26"/>
      <c r="R592" s="26"/>
      <c r="S592" s="26"/>
    </row>
    <row r="593" ht="15.75" customHeight="1">
      <c r="G593" s="26"/>
      <c r="H593" s="26"/>
      <c r="Q593" s="26"/>
      <c r="R593" s="26"/>
      <c r="S593" s="26"/>
    </row>
    <row r="594" ht="15.75" customHeight="1">
      <c r="G594" s="26"/>
      <c r="H594" s="26"/>
      <c r="Q594" s="26"/>
      <c r="R594" s="26"/>
      <c r="S594" s="26"/>
    </row>
    <row r="595" ht="15.75" customHeight="1">
      <c r="G595" s="26"/>
      <c r="H595" s="26"/>
      <c r="Q595" s="26"/>
      <c r="R595" s="26"/>
      <c r="S595" s="26"/>
    </row>
    <row r="596" ht="15.75" customHeight="1">
      <c r="G596" s="26"/>
      <c r="H596" s="26"/>
      <c r="Q596" s="26"/>
      <c r="R596" s="26"/>
      <c r="S596" s="26"/>
    </row>
    <row r="597" ht="15.75" customHeight="1">
      <c r="G597" s="26"/>
      <c r="H597" s="26"/>
      <c r="Q597" s="26"/>
      <c r="R597" s="26"/>
      <c r="S597" s="26"/>
    </row>
    <row r="598" ht="15.75" customHeight="1">
      <c r="G598" s="26"/>
      <c r="H598" s="26"/>
      <c r="Q598" s="26"/>
      <c r="R598" s="26"/>
      <c r="S598" s="26"/>
    </row>
    <row r="599" ht="15.75" customHeight="1">
      <c r="G599" s="26"/>
      <c r="H599" s="26"/>
      <c r="Q599" s="26"/>
      <c r="R599" s="26"/>
      <c r="S599" s="26"/>
    </row>
    <row r="600" ht="15.75" customHeight="1">
      <c r="G600" s="26"/>
      <c r="H600" s="26"/>
      <c r="Q600" s="26"/>
      <c r="R600" s="26"/>
      <c r="S600" s="26"/>
    </row>
    <row r="601" ht="15.75" customHeight="1">
      <c r="G601" s="26"/>
      <c r="H601" s="26"/>
      <c r="Q601" s="26"/>
      <c r="R601" s="26"/>
      <c r="S601" s="26"/>
    </row>
    <row r="602" ht="15.75" customHeight="1">
      <c r="G602" s="26"/>
      <c r="H602" s="26"/>
      <c r="Q602" s="26"/>
      <c r="R602" s="26"/>
      <c r="S602" s="26"/>
    </row>
    <row r="603" ht="15.75" customHeight="1">
      <c r="G603" s="26"/>
      <c r="H603" s="26"/>
      <c r="Q603" s="26"/>
      <c r="R603" s="26"/>
      <c r="S603" s="26"/>
    </row>
    <row r="604" ht="15.75" customHeight="1">
      <c r="G604" s="26"/>
      <c r="H604" s="26"/>
      <c r="Q604" s="26"/>
      <c r="R604" s="26"/>
      <c r="S604" s="26"/>
    </row>
    <row r="605" ht="15.75" customHeight="1">
      <c r="G605" s="26"/>
      <c r="H605" s="26"/>
      <c r="Q605" s="26"/>
      <c r="R605" s="26"/>
      <c r="S605" s="26"/>
    </row>
    <row r="606" ht="15.75" customHeight="1">
      <c r="G606" s="26"/>
      <c r="H606" s="26"/>
      <c r="Q606" s="26"/>
      <c r="R606" s="26"/>
      <c r="S606" s="26"/>
    </row>
    <row r="607" ht="15.75" customHeight="1">
      <c r="G607" s="26"/>
      <c r="H607" s="26"/>
      <c r="Q607" s="26"/>
      <c r="R607" s="26"/>
      <c r="S607" s="26"/>
    </row>
    <row r="608" ht="15.75" customHeight="1">
      <c r="G608" s="26"/>
      <c r="H608" s="26"/>
      <c r="Q608" s="26"/>
      <c r="R608" s="26"/>
      <c r="S608" s="26"/>
    </row>
    <row r="609" ht="15.75" customHeight="1">
      <c r="G609" s="26"/>
      <c r="H609" s="26"/>
      <c r="Q609" s="26"/>
      <c r="R609" s="26"/>
      <c r="S609" s="26"/>
    </row>
    <row r="610" ht="15.75" customHeight="1">
      <c r="G610" s="26"/>
      <c r="H610" s="26"/>
      <c r="Q610" s="26"/>
      <c r="R610" s="26"/>
      <c r="S610" s="26"/>
    </row>
    <row r="611" ht="15.75" customHeight="1">
      <c r="G611" s="26"/>
      <c r="H611" s="26"/>
      <c r="Q611" s="26"/>
      <c r="R611" s="26"/>
      <c r="S611" s="26"/>
    </row>
    <row r="612" ht="15.75" customHeight="1">
      <c r="G612" s="26"/>
      <c r="H612" s="26"/>
      <c r="Q612" s="26"/>
      <c r="R612" s="26"/>
      <c r="S612" s="26"/>
    </row>
    <row r="613" ht="15.75" customHeight="1">
      <c r="G613" s="26"/>
      <c r="H613" s="26"/>
      <c r="Q613" s="26"/>
      <c r="R613" s="26"/>
      <c r="S613" s="26"/>
    </row>
    <row r="614" ht="15.75" customHeight="1">
      <c r="G614" s="26"/>
      <c r="H614" s="26"/>
      <c r="Q614" s="26"/>
      <c r="R614" s="26"/>
      <c r="S614" s="26"/>
    </row>
    <row r="615" ht="15.75" customHeight="1">
      <c r="G615" s="26"/>
      <c r="H615" s="26"/>
      <c r="Q615" s="26"/>
      <c r="R615" s="26"/>
      <c r="S615" s="26"/>
    </row>
    <row r="616" ht="15.75" customHeight="1">
      <c r="G616" s="26"/>
      <c r="H616" s="26"/>
      <c r="Q616" s="26"/>
      <c r="R616" s="26"/>
      <c r="S616" s="26"/>
    </row>
    <row r="617" ht="15.75" customHeight="1">
      <c r="G617" s="26"/>
      <c r="H617" s="26"/>
      <c r="Q617" s="26"/>
      <c r="R617" s="26"/>
      <c r="S617" s="26"/>
    </row>
    <row r="618" ht="15.75" customHeight="1">
      <c r="G618" s="26"/>
      <c r="H618" s="26"/>
      <c r="Q618" s="26"/>
      <c r="R618" s="26"/>
      <c r="S618" s="26"/>
    </row>
    <row r="619" ht="15.75" customHeight="1">
      <c r="G619" s="26"/>
      <c r="H619" s="26"/>
      <c r="Q619" s="26"/>
      <c r="R619" s="26"/>
      <c r="S619" s="26"/>
    </row>
    <row r="620" ht="15.75" customHeight="1">
      <c r="G620" s="26"/>
      <c r="H620" s="26"/>
      <c r="Q620" s="26"/>
      <c r="R620" s="26"/>
      <c r="S620" s="26"/>
    </row>
    <row r="621" ht="15.75" customHeight="1">
      <c r="G621" s="26"/>
      <c r="H621" s="26"/>
      <c r="Q621" s="26"/>
      <c r="R621" s="26"/>
      <c r="S621" s="26"/>
    </row>
    <row r="622" ht="15.75" customHeight="1">
      <c r="G622" s="26"/>
      <c r="H622" s="26"/>
      <c r="Q622" s="26"/>
      <c r="R622" s="26"/>
      <c r="S622" s="26"/>
    </row>
    <row r="623" ht="15.75" customHeight="1">
      <c r="G623" s="26"/>
      <c r="H623" s="26"/>
      <c r="Q623" s="26"/>
      <c r="R623" s="26"/>
      <c r="S623" s="26"/>
    </row>
    <row r="624" ht="15.75" customHeight="1">
      <c r="G624" s="26"/>
      <c r="H624" s="26"/>
      <c r="Q624" s="26"/>
      <c r="R624" s="26"/>
      <c r="S624" s="26"/>
    </row>
    <row r="625" ht="15.75" customHeight="1">
      <c r="G625" s="26"/>
      <c r="H625" s="26"/>
      <c r="Q625" s="26"/>
      <c r="R625" s="26"/>
      <c r="S625" s="26"/>
    </row>
    <row r="626" ht="15.75" customHeight="1">
      <c r="G626" s="26"/>
      <c r="H626" s="26"/>
      <c r="Q626" s="26"/>
      <c r="R626" s="26"/>
      <c r="S626" s="26"/>
    </row>
    <row r="627" ht="15.75" customHeight="1">
      <c r="G627" s="26"/>
      <c r="H627" s="26"/>
      <c r="Q627" s="26"/>
      <c r="R627" s="26"/>
      <c r="S627" s="26"/>
    </row>
    <row r="628" ht="15.75" customHeight="1">
      <c r="G628" s="26"/>
      <c r="H628" s="26"/>
      <c r="Q628" s="26"/>
      <c r="R628" s="26"/>
      <c r="S628" s="26"/>
    </row>
    <row r="629" ht="15.75" customHeight="1">
      <c r="G629" s="26"/>
      <c r="H629" s="26"/>
      <c r="Q629" s="26"/>
      <c r="R629" s="26"/>
      <c r="S629" s="26"/>
    </row>
    <row r="630" ht="15.75" customHeight="1">
      <c r="G630" s="26"/>
      <c r="H630" s="26"/>
      <c r="Q630" s="26"/>
      <c r="R630" s="26"/>
      <c r="S630" s="26"/>
    </row>
    <row r="631" ht="15.75" customHeight="1">
      <c r="G631" s="26"/>
      <c r="H631" s="26"/>
      <c r="Q631" s="26"/>
      <c r="R631" s="26"/>
      <c r="S631" s="26"/>
    </row>
    <row r="632" ht="15.75" customHeight="1">
      <c r="G632" s="26"/>
      <c r="H632" s="26"/>
      <c r="Q632" s="26"/>
      <c r="R632" s="26"/>
      <c r="S632" s="26"/>
    </row>
    <row r="633" ht="15.75" customHeight="1">
      <c r="G633" s="26"/>
      <c r="H633" s="26"/>
      <c r="Q633" s="26"/>
      <c r="R633" s="26"/>
      <c r="S633" s="26"/>
    </row>
    <row r="634" ht="15.75" customHeight="1">
      <c r="G634" s="26"/>
      <c r="H634" s="26"/>
      <c r="Q634" s="26"/>
      <c r="R634" s="26"/>
      <c r="S634" s="26"/>
    </row>
    <row r="635" ht="15.75" customHeight="1">
      <c r="G635" s="26"/>
      <c r="H635" s="26"/>
      <c r="Q635" s="26"/>
      <c r="R635" s="26"/>
      <c r="S635" s="26"/>
    </row>
    <row r="636" ht="15.75" customHeight="1">
      <c r="G636" s="26"/>
      <c r="H636" s="26"/>
      <c r="Q636" s="26"/>
      <c r="R636" s="26"/>
      <c r="S636" s="26"/>
    </row>
    <row r="637" ht="15.75" customHeight="1">
      <c r="G637" s="26"/>
      <c r="H637" s="26"/>
      <c r="Q637" s="26"/>
      <c r="R637" s="26"/>
      <c r="S637" s="26"/>
    </row>
    <row r="638" ht="15.75" customHeight="1">
      <c r="G638" s="26"/>
      <c r="H638" s="26"/>
      <c r="Q638" s="26"/>
      <c r="R638" s="26"/>
      <c r="S638" s="26"/>
    </row>
    <row r="639" ht="15.75" customHeight="1">
      <c r="G639" s="26"/>
      <c r="H639" s="26"/>
      <c r="Q639" s="26"/>
      <c r="R639" s="26"/>
      <c r="S639" s="26"/>
    </row>
    <row r="640" ht="15.75" customHeight="1">
      <c r="G640" s="26"/>
      <c r="H640" s="26"/>
      <c r="Q640" s="26"/>
      <c r="R640" s="26"/>
      <c r="S640" s="26"/>
    </row>
    <row r="641" ht="15.75" customHeight="1">
      <c r="G641" s="26"/>
      <c r="H641" s="26"/>
      <c r="Q641" s="26"/>
      <c r="R641" s="26"/>
      <c r="S641" s="26"/>
    </row>
    <row r="642" ht="15.75" customHeight="1">
      <c r="G642" s="26"/>
      <c r="H642" s="26"/>
      <c r="Q642" s="26"/>
      <c r="R642" s="26"/>
      <c r="S642" s="26"/>
    </row>
    <row r="643" ht="15.75" customHeight="1">
      <c r="G643" s="26"/>
      <c r="H643" s="26"/>
      <c r="Q643" s="26"/>
      <c r="R643" s="26"/>
      <c r="S643" s="26"/>
    </row>
    <row r="644" ht="15.75" customHeight="1">
      <c r="G644" s="26"/>
      <c r="H644" s="26"/>
      <c r="Q644" s="26"/>
      <c r="R644" s="26"/>
      <c r="S644" s="26"/>
    </row>
    <row r="645" ht="15.75" customHeight="1">
      <c r="G645" s="26"/>
      <c r="H645" s="26"/>
      <c r="Q645" s="26"/>
      <c r="R645" s="26"/>
      <c r="S645" s="26"/>
    </row>
    <row r="646" ht="15.75" customHeight="1">
      <c r="G646" s="26"/>
      <c r="H646" s="26"/>
      <c r="Q646" s="26"/>
      <c r="R646" s="26"/>
      <c r="S646" s="26"/>
    </row>
    <row r="647" ht="15.75" customHeight="1">
      <c r="G647" s="26"/>
      <c r="H647" s="26"/>
      <c r="Q647" s="26"/>
      <c r="R647" s="26"/>
      <c r="S647" s="26"/>
    </row>
    <row r="648" ht="15.75" customHeight="1">
      <c r="G648" s="26"/>
      <c r="H648" s="26"/>
      <c r="Q648" s="26"/>
      <c r="R648" s="26"/>
      <c r="S648" s="26"/>
    </row>
    <row r="649" ht="15.75" customHeight="1">
      <c r="G649" s="26"/>
      <c r="H649" s="26"/>
      <c r="Q649" s="26"/>
      <c r="R649" s="26"/>
      <c r="S649" s="26"/>
    </row>
    <row r="650" ht="15.75" customHeight="1">
      <c r="G650" s="26"/>
      <c r="H650" s="26"/>
      <c r="Q650" s="26"/>
      <c r="R650" s="26"/>
      <c r="S650" s="26"/>
    </row>
    <row r="651" ht="15.75" customHeight="1">
      <c r="G651" s="26"/>
      <c r="H651" s="26"/>
      <c r="Q651" s="26"/>
      <c r="R651" s="26"/>
      <c r="S651" s="26"/>
    </row>
    <row r="652" ht="15.75" customHeight="1">
      <c r="G652" s="26"/>
      <c r="H652" s="26"/>
      <c r="Q652" s="26"/>
      <c r="R652" s="26"/>
      <c r="S652" s="26"/>
    </row>
    <row r="653" ht="15.75" customHeight="1">
      <c r="G653" s="26"/>
      <c r="H653" s="26"/>
      <c r="Q653" s="26"/>
      <c r="R653" s="26"/>
      <c r="S653" s="26"/>
    </row>
    <row r="654" ht="15.75" customHeight="1">
      <c r="G654" s="26"/>
      <c r="H654" s="26"/>
      <c r="Q654" s="26"/>
      <c r="R654" s="26"/>
      <c r="S654" s="26"/>
    </row>
    <row r="655" ht="15.75" customHeight="1">
      <c r="G655" s="26"/>
      <c r="H655" s="26"/>
      <c r="Q655" s="26"/>
      <c r="R655" s="26"/>
      <c r="S655" s="26"/>
    </row>
    <row r="656" ht="15.75" customHeight="1">
      <c r="G656" s="26"/>
      <c r="H656" s="26"/>
      <c r="Q656" s="26"/>
      <c r="R656" s="26"/>
      <c r="S656" s="26"/>
    </row>
    <row r="657" ht="15.75" customHeight="1">
      <c r="G657" s="26"/>
      <c r="H657" s="26"/>
      <c r="Q657" s="26"/>
      <c r="R657" s="26"/>
      <c r="S657" s="26"/>
    </row>
    <row r="658" ht="15.75" customHeight="1">
      <c r="G658" s="26"/>
      <c r="H658" s="26"/>
      <c r="Q658" s="26"/>
      <c r="R658" s="26"/>
      <c r="S658" s="26"/>
    </row>
    <row r="659" ht="15.75" customHeight="1">
      <c r="G659" s="26"/>
      <c r="H659" s="26"/>
      <c r="Q659" s="26"/>
      <c r="R659" s="26"/>
      <c r="S659" s="26"/>
    </row>
    <row r="660" ht="15.75" customHeight="1">
      <c r="G660" s="26"/>
      <c r="H660" s="26"/>
      <c r="Q660" s="26"/>
      <c r="R660" s="26"/>
      <c r="S660" s="26"/>
    </row>
    <row r="661" ht="15.75" customHeight="1">
      <c r="G661" s="26"/>
      <c r="H661" s="26"/>
      <c r="Q661" s="26"/>
      <c r="R661" s="26"/>
      <c r="S661" s="26"/>
    </row>
    <row r="662" ht="15.75" customHeight="1">
      <c r="G662" s="26"/>
      <c r="H662" s="26"/>
      <c r="Q662" s="26"/>
      <c r="R662" s="26"/>
      <c r="S662" s="26"/>
    </row>
    <row r="663" ht="15.75" customHeight="1">
      <c r="G663" s="26"/>
      <c r="H663" s="26"/>
      <c r="Q663" s="26"/>
      <c r="R663" s="26"/>
      <c r="S663" s="26"/>
    </row>
    <row r="664" ht="15.75" customHeight="1">
      <c r="G664" s="26"/>
      <c r="H664" s="26"/>
      <c r="Q664" s="26"/>
      <c r="R664" s="26"/>
      <c r="S664" s="26"/>
    </row>
    <row r="665" ht="15.75" customHeight="1">
      <c r="G665" s="26"/>
      <c r="H665" s="26"/>
      <c r="Q665" s="26"/>
      <c r="R665" s="26"/>
      <c r="S665" s="26"/>
    </row>
    <row r="666" ht="15.75" customHeight="1">
      <c r="G666" s="26"/>
      <c r="H666" s="26"/>
      <c r="Q666" s="26"/>
      <c r="R666" s="26"/>
      <c r="S666" s="26"/>
    </row>
    <row r="667" ht="15.75" customHeight="1">
      <c r="G667" s="26"/>
      <c r="H667" s="26"/>
      <c r="Q667" s="26"/>
      <c r="R667" s="26"/>
      <c r="S667" s="26"/>
    </row>
    <row r="668" ht="15.75" customHeight="1">
      <c r="G668" s="26"/>
      <c r="H668" s="26"/>
      <c r="Q668" s="26"/>
      <c r="R668" s="26"/>
      <c r="S668" s="26"/>
    </row>
    <row r="669" ht="15.75" customHeight="1">
      <c r="G669" s="26"/>
      <c r="H669" s="26"/>
      <c r="Q669" s="26"/>
      <c r="R669" s="26"/>
      <c r="S669" s="26"/>
    </row>
    <row r="670" ht="15.75" customHeight="1">
      <c r="G670" s="26"/>
      <c r="H670" s="26"/>
      <c r="Q670" s="26"/>
      <c r="R670" s="26"/>
      <c r="S670" s="26"/>
    </row>
    <row r="671" ht="15.75" customHeight="1">
      <c r="G671" s="26"/>
      <c r="H671" s="26"/>
      <c r="Q671" s="26"/>
      <c r="R671" s="26"/>
      <c r="S671" s="26"/>
    </row>
    <row r="672" ht="15.75" customHeight="1">
      <c r="G672" s="26"/>
      <c r="H672" s="26"/>
      <c r="Q672" s="26"/>
      <c r="R672" s="26"/>
      <c r="S672" s="26"/>
    </row>
    <row r="673" ht="15.75" customHeight="1">
      <c r="G673" s="26"/>
      <c r="H673" s="26"/>
      <c r="Q673" s="26"/>
      <c r="R673" s="26"/>
      <c r="S673" s="26"/>
    </row>
    <row r="674" ht="15.75" customHeight="1">
      <c r="G674" s="26"/>
      <c r="H674" s="26"/>
      <c r="Q674" s="26"/>
      <c r="R674" s="26"/>
      <c r="S674" s="26"/>
    </row>
    <row r="675" ht="15.75" customHeight="1">
      <c r="G675" s="26"/>
      <c r="H675" s="26"/>
      <c r="Q675" s="26"/>
      <c r="R675" s="26"/>
      <c r="S675" s="26"/>
    </row>
    <row r="676" ht="15.75" customHeight="1">
      <c r="G676" s="26"/>
      <c r="H676" s="26"/>
      <c r="Q676" s="26"/>
      <c r="R676" s="26"/>
      <c r="S676" s="26"/>
    </row>
    <row r="677" ht="15.75" customHeight="1">
      <c r="G677" s="26"/>
      <c r="H677" s="26"/>
      <c r="Q677" s="26"/>
      <c r="R677" s="26"/>
      <c r="S677" s="26"/>
    </row>
    <row r="678" ht="15.75" customHeight="1">
      <c r="G678" s="26"/>
      <c r="H678" s="26"/>
      <c r="Q678" s="26"/>
      <c r="R678" s="26"/>
      <c r="S678" s="26"/>
    </row>
    <row r="679" ht="15.75" customHeight="1">
      <c r="G679" s="26"/>
      <c r="H679" s="26"/>
      <c r="Q679" s="26"/>
      <c r="R679" s="26"/>
      <c r="S679" s="26"/>
    </row>
    <row r="680" ht="15.75" customHeight="1">
      <c r="G680" s="26"/>
      <c r="H680" s="26"/>
      <c r="Q680" s="26"/>
      <c r="R680" s="26"/>
      <c r="S680" s="26"/>
    </row>
    <row r="681" ht="15.75" customHeight="1">
      <c r="G681" s="26"/>
      <c r="H681" s="26"/>
      <c r="Q681" s="26"/>
      <c r="R681" s="26"/>
      <c r="S681" s="26"/>
    </row>
    <row r="682" ht="15.75" customHeight="1">
      <c r="G682" s="26"/>
      <c r="H682" s="26"/>
      <c r="Q682" s="26"/>
      <c r="R682" s="26"/>
      <c r="S682" s="26"/>
    </row>
    <row r="683" ht="15.75" customHeight="1">
      <c r="G683" s="26"/>
      <c r="H683" s="26"/>
      <c r="Q683" s="26"/>
      <c r="R683" s="26"/>
      <c r="S683" s="26"/>
    </row>
    <row r="684" ht="15.75" customHeight="1">
      <c r="G684" s="26"/>
      <c r="H684" s="26"/>
      <c r="Q684" s="26"/>
      <c r="R684" s="26"/>
      <c r="S684" s="26"/>
    </row>
    <row r="685" ht="15.75" customHeight="1">
      <c r="G685" s="26"/>
      <c r="H685" s="26"/>
      <c r="Q685" s="26"/>
      <c r="R685" s="26"/>
      <c r="S685" s="26"/>
    </row>
    <row r="686" ht="15.75" customHeight="1">
      <c r="G686" s="26"/>
      <c r="H686" s="26"/>
      <c r="Q686" s="26"/>
      <c r="R686" s="26"/>
      <c r="S686" s="26"/>
    </row>
    <row r="687" ht="15.75" customHeight="1">
      <c r="G687" s="26"/>
      <c r="H687" s="26"/>
      <c r="Q687" s="26"/>
      <c r="R687" s="26"/>
      <c r="S687" s="26"/>
    </row>
    <row r="688" ht="15.75" customHeight="1">
      <c r="G688" s="26"/>
      <c r="H688" s="26"/>
      <c r="Q688" s="26"/>
      <c r="R688" s="26"/>
      <c r="S688" s="26"/>
    </row>
    <row r="689" ht="15.75" customHeight="1">
      <c r="G689" s="26"/>
      <c r="H689" s="26"/>
      <c r="Q689" s="26"/>
      <c r="R689" s="26"/>
      <c r="S689" s="26"/>
    </row>
    <row r="690" ht="15.75" customHeight="1">
      <c r="G690" s="26"/>
      <c r="H690" s="26"/>
      <c r="Q690" s="26"/>
      <c r="R690" s="26"/>
      <c r="S690" s="26"/>
    </row>
    <row r="691" ht="15.75" customHeight="1">
      <c r="G691" s="26"/>
      <c r="H691" s="26"/>
      <c r="Q691" s="26"/>
      <c r="R691" s="26"/>
      <c r="S691" s="26"/>
    </row>
    <row r="692" ht="15.75" customHeight="1">
      <c r="G692" s="26"/>
      <c r="H692" s="26"/>
      <c r="Q692" s="26"/>
      <c r="R692" s="26"/>
      <c r="S692" s="26"/>
    </row>
    <row r="693" ht="15.75" customHeight="1">
      <c r="G693" s="26"/>
      <c r="H693" s="26"/>
      <c r="Q693" s="26"/>
      <c r="R693" s="26"/>
      <c r="S693" s="26"/>
    </row>
    <row r="694" ht="15.75" customHeight="1">
      <c r="G694" s="26"/>
      <c r="H694" s="26"/>
      <c r="Q694" s="26"/>
      <c r="R694" s="26"/>
      <c r="S694" s="26"/>
    </row>
    <row r="695" ht="15.75" customHeight="1">
      <c r="G695" s="26"/>
      <c r="H695" s="26"/>
      <c r="Q695" s="26"/>
      <c r="R695" s="26"/>
      <c r="S695" s="26"/>
    </row>
    <row r="696" ht="15.75" customHeight="1">
      <c r="G696" s="26"/>
      <c r="H696" s="26"/>
      <c r="Q696" s="26"/>
      <c r="R696" s="26"/>
      <c r="S696" s="26"/>
    </row>
    <row r="697" ht="15.75" customHeight="1">
      <c r="G697" s="26"/>
      <c r="H697" s="26"/>
      <c r="Q697" s="26"/>
      <c r="R697" s="26"/>
      <c r="S697" s="26"/>
    </row>
    <row r="698" ht="15.75" customHeight="1">
      <c r="G698" s="26"/>
      <c r="H698" s="26"/>
      <c r="Q698" s="26"/>
      <c r="R698" s="26"/>
      <c r="S698" s="26"/>
    </row>
    <row r="699" ht="15.75" customHeight="1">
      <c r="G699" s="26"/>
      <c r="H699" s="26"/>
      <c r="Q699" s="26"/>
      <c r="R699" s="26"/>
      <c r="S699" s="26"/>
    </row>
    <row r="700" ht="15.75" customHeight="1">
      <c r="G700" s="26"/>
      <c r="H700" s="26"/>
      <c r="Q700" s="26"/>
      <c r="R700" s="26"/>
      <c r="S700" s="26"/>
    </row>
    <row r="701" ht="15.75" customHeight="1">
      <c r="G701" s="26"/>
      <c r="H701" s="26"/>
      <c r="Q701" s="26"/>
      <c r="R701" s="26"/>
      <c r="S701" s="26"/>
    </row>
    <row r="702" ht="15.75" customHeight="1">
      <c r="G702" s="26"/>
      <c r="H702" s="26"/>
      <c r="Q702" s="26"/>
      <c r="R702" s="26"/>
      <c r="S702" s="26"/>
    </row>
    <row r="703" ht="15.75" customHeight="1">
      <c r="G703" s="26"/>
      <c r="H703" s="26"/>
      <c r="Q703" s="26"/>
      <c r="R703" s="26"/>
      <c r="S703" s="26"/>
    </row>
    <row r="704" ht="15.75" customHeight="1">
      <c r="G704" s="26"/>
      <c r="H704" s="26"/>
      <c r="Q704" s="26"/>
      <c r="R704" s="26"/>
      <c r="S704" s="26"/>
    </row>
    <row r="705" ht="15.75" customHeight="1">
      <c r="G705" s="26"/>
      <c r="H705" s="26"/>
      <c r="Q705" s="26"/>
      <c r="R705" s="26"/>
      <c r="S705" s="26"/>
    </row>
    <row r="706" ht="15.75" customHeight="1">
      <c r="G706" s="26"/>
      <c r="H706" s="26"/>
      <c r="Q706" s="26"/>
      <c r="R706" s="26"/>
      <c r="S706" s="26"/>
    </row>
    <row r="707" ht="15.75" customHeight="1">
      <c r="G707" s="26"/>
      <c r="H707" s="26"/>
      <c r="Q707" s="26"/>
      <c r="R707" s="26"/>
      <c r="S707" s="26"/>
    </row>
    <row r="708" ht="15.75" customHeight="1">
      <c r="G708" s="26"/>
      <c r="H708" s="26"/>
      <c r="Q708" s="26"/>
      <c r="R708" s="26"/>
      <c r="S708" s="26"/>
    </row>
    <row r="709" ht="15.75" customHeight="1">
      <c r="G709" s="26"/>
      <c r="H709" s="26"/>
      <c r="Q709" s="26"/>
      <c r="R709" s="26"/>
      <c r="S709" s="26"/>
    </row>
    <row r="710" ht="15.75" customHeight="1">
      <c r="G710" s="26"/>
      <c r="H710" s="26"/>
      <c r="Q710" s="26"/>
      <c r="R710" s="26"/>
      <c r="S710" s="26"/>
    </row>
    <row r="711" ht="15.75" customHeight="1">
      <c r="G711" s="26"/>
      <c r="H711" s="26"/>
      <c r="Q711" s="26"/>
      <c r="R711" s="26"/>
      <c r="S711" s="26"/>
    </row>
    <row r="712" ht="15.75" customHeight="1">
      <c r="G712" s="26"/>
      <c r="H712" s="26"/>
      <c r="Q712" s="26"/>
      <c r="R712" s="26"/>
      <c r="S712" s="26"/>
    </row>
    <row r="713" ht="15.75" customHeight="1">
      <c r="G713" s="26"/>
      <c r="H713" s="26"/>
      <c r="Q713" s="26"/>
      <c r="R713" s="26"/>
      <c r="S713" s="26"/>
    </row>
    <row r="714" ht="15.75" customHeight="1">
      <c r="G714" s="26"/>
      <c r="H714" s="26"/>
      <c r="Q714" s="26"/>
      <c r="R714" s="26"/>
      <c r="S714" s="26"/>
    </row>
    <row r="715" ht="15.75" customHeight="1">
      <c r="G715" s="26"/>
      <c r="H715" s="26"/>
      <c r="Q715" s="26"/>
      <c r="R715" s="26"/>
      <c r="S715" s="26"/>
    </row>
    <row r="716" ht="15.75" customHeight="1">
      <c r="G716" s="26"/>
      <c r="H716" s="26"/>
      <c r="Q716" s="26"/>
      <c r="R716" s="26"/>
      <c r="S716" s="26"/>
    </row>
    <row r="717" ht="15.75" customHeight="1">
      <c r="G717" s="26"/>
      <c r="H717" s="26"/>
      <c r="Q717" s="26"/>
      <c r="R717" s="26"/>
      <c r="S717" s="26"/>
    </row>
    <row r="718" ht="15.75" customHeight="1">
      <c r="G718" s="26"/>
      <c r="H718" s="26"/>
      <c r="Q718" s="26"/>
      <c r="R718" s="26"/>
      <c r="S718" s="26"/>
    </row>
    <row r="719" ht="15.75" customHeight="1">
      <c r="G719" s="26"/>
      <c r="H719" s="26"/>
      <c r="Q719" s="26"/>
      <c r="R719" s="26"/>
      <c r="S719" s="26"/>
    </row>
    <row r="720" ht="15.75" customHeight="1">
      <c r="G720" s="26"/>
      <c r="H720" s="26"/>
      <c r="Q720" s="26"/>
      <c r="R720" s="26"/>
      <c r="S720" s="26"/>
    </row>
    <row r="721" ht="15.75" customHeight="1">
      <c r="G721" s="26"/>
      <c r="H721" s="26"/>
      <c r="Q721" s="26"/>
      <c r="R721" s="26"/>
      <c r="S721" s="26"/>
    </row>
    <row r="722" ht="15.75" customHeight="1">
      <c r="G722" s="26"/>
      <c r="H722" s="26"/>
      <c r="Q722" s="26"/>
      <c r="R722" s="26"/>
      <c r="S722" s="26"/>
    </row>
    <row r="723" ht="15.75" customHeight="1">
      <c r="G723" s="26"/>
      <c r="H723" s="26"/>
      <c r="Q723" s="26"/>
      <c r="R723" s="26"/>
      <c r="S723" s="26"/>
    </row>
    <row r="724" ht="15.75" customHeight="1">
      <c r="G724" s="26"/>
      <c r="H724" s="26"/>
      <c r="Q724" s="26"/>
      <c r="R724" s="26"/>
      <c r="S724" s="26"/>
    </row>
    <row r="725" ht="15.75" customHeight="1">
      <c r="G725" s="26"/>
      <c r="H725" s="26"/>
      <c r="Q725" s="26"/>
      <c r="R725" s="26"/>
      <c r="S725" s="26"/>
    </row>
    <row r="726" ht="15.75" customHeight="1">
      <c r="G726" s="26"/>
      <c r="H726" s="26"/>
      <c r="Q726" s="26"/>
      <c r="R726" s="26"/>
      <c r="S726" s="26"/>
    </row>
    <row r="727" ht="15.75" customHeight="1">
      <c r="G727" s="26"/>
      <c r="H727" s="26"/>
      <c r="Q727" s="26"/>
      <c r="R727" s="26"/>
      <c r="S727" s="26"/>
    </row>
    <row r="728" ht="15.75" customHeight="1">
      <c r="G728" s="26"/>
      <c r="H728" s="26"/>
      <c r="Q728" s="26"/>
      <c r="R728" s="26"/>
      <c r="S728" s="26"/>
    </row>
    <row r="729" ht="15.75" customHeight="1">
      <c r="G729" s="26"/>
      <c r="H729" s="26"/>
      <c r="Q729" s="26"/>
      <c r="R729" s="26"/>
      <c r="S729" s="26"/>
    </row>
    <row r="730" ht="15.75" customHeight="1">
      <c r="G730" s="26"/>
      <c r="H730" s="26"/>
      <c r="Q730" s="26"/>
      <c r="R730" s="26"/>
      <c r="S730" s="26"/>
    </row>
    <row r="731" ht="15.75" customHeight="1">
      <c r="G731" s="26"/>
      <c r="H731" s="26"/>
      <c r="Q731" s="26"/>
      <c r="R731" s="26"/>
      <c r="S731" s="26"/>
    </row>
    <row r="732" ht="15.75" customHeight="1">
      <c r="G732" s="26"/>
      <c r="H732" s="26"/>
      <c r="Q732" s="26"/>
      <c r="R732" s="26"/>
      <c r="S732" s="26"/>
    </row>
    <row r="733" ht="15.75" customHeight="1">
      <c r="G733" s="26"/>
      <c r="H733" s="26"/>
      <c r="Q733" s="26"/>
      <c r="R733" s="26"/>
      <c r="S733" s="26"/>
    </row>
    <row r="734" ht="15.75" customHeight="1">
      <c r="G734" s="26"/>
      <c r="H734" s="26"/>
      <c r="Q734" s="26"/>
      <c r="R734" s="26"/>
      <c r="S734" s="26"/>
    </row>
    <row r="735" ht="15.75" customHeight="1">
      <c r="G735" s="26"/>
      <c r="H735" s="26"/>
      <c r="Q735" s="26"/>
      <c r="R735" s="26"/>
      <c r="S735" s="26"/>
    </row>
    <row r="736" ht="15.75" customHeight="1">
      <c r="G736" s="26"/>
      <c r="H736" s="26"/>
      <c r="Q736" s="26"/>
      <c r="R736" s="26"/>
      <c r="S736" s="26"/>
    </row>
    <row r="737" ht="15.75" customHeight="1">
      <c r="G737" s="26"/>
      <c r="H737" s="26"/>
      <c r="Q737" s="26"/>
      <c r="R737" s="26"/>
      <c r="S737" s="26"/>
    </row>
    <row r="738" ht="15.75" customHeight="1">
      <c r="G738" s="26"/>
      <c r="H738" s="26"/>
      <c r="Q738" s="26"/>
      <c r="R738" s="26"/>
      <c r="S738" s="26"/>
    </row>
    <row r="739" ht="15.75" customHeight="1">
      <c r="G739" s="26"/>
      <c r="H739" s="26"/>
      <c r="Q739" s="26"/>
      <c r="R739" s="26"/>
      <c r="S739" s="26"/>
    </row>
    <row r="740" ht="15.75" customHeight="1">
      <c r="G740" s="26"/>
      <c r="H740" s="26"/>
      <c r="Q740" s="26"/>
      <c r="R740" s="26"/>
      <c r="S740" s="26"/>
    </row>
    <row r="741" ht="15.75" customHeight="1">
      <c r="G741" s="26"/>
      <c r="H741" s="26"/>
      <c r="Q741" s="26"/>
      <c r="R741" s="26"/>
      <c r="S741" s="26"/>
    </row>
    <row r="742" ht="15.75" customHeight="1">
      <c r="G742" s="26"/>
      <c r="H742" s="26"/>
      <c r="Q742" s="26"/>
      <c r="R742" s="26"/>
      <c r="S742" s="26"/>
    </row>
    <row r="743" ht="15.75" customHeight="1">
      <c r="G743" s="26"/>
      <c r="H743" s="26"/>
      <c r="Q743" s="26"/>
      <c r="R743" s="26"/>
      <c r="S743" s="26"/>
    </row>
    <row r="744" ht="15.75" customHeight="1">
      <c r="G744" s="26"/>
      <c r="H744" s="26"/>
      <c r="Q744" s="26"/>
      <c r="R744" s="26"/>
      <c r="S744" s="26"/>
    </row>
    <row r="745" ht="15.75" customHeight="1">
      <c r="G745" s="26"/>
      <c r="H745" s="26"/>
      <c r="Q745" s="26"/>
      <c r="R745" s="26"/>
      <c r="S745" s="26"/>
    </row>
    <row r="746" ht="15.75" customHeight="1">
      <c r="G746" s="26"/>
      <c r="H746" s="26"/>
      <c r="Q746" s="26"/>
      <c r="R746" s="26"/>
      <c r="S746" s="26"/>
    </row>
    <row r="747" ht="15.75" customHeight="1">
      <c r="G747" s="26"/>
      <c r="H747" s="26"/>
      <c r="Q747" s="26"/>
      <c r="R747" s="26"/>
      <c r="S747" s="26"/>
    </row>
    <row r="748" ht="15.75" customHeight="1">
      <c r="G748" s="26"/>
      <c r="H748" s="26"/>
      <c r="Q748" s="26"/>
      <c r="R748" s="26"/>
      <c r="S748" s="26"/>
    </row>
    <row r="749" ht="15.75" customHeight="1">
      <c r="G749" s="26"/>
      <c r="H749" s="26"/>
      <c r="Q749" s="26"/>
      <c r="R749" s="26"/>
      <c r="S749" s="26"/>
    </row>
    <row r="750" ht="15.75" customHeight="1">
      <c r="G750" s="26"/>
      <c r="H750" s="26"/>
      <c r="Q750" s="26"/>
      <c r="R750" s="26"/>
      <c r="S750" s="26"/>
    </row>
    <row r="751" ht="15.75" customHeight="1">
      <c r="G751" s="26"/>
      <c r="H751" s="26"/>
      <c r="Q751" s="26"/>
      <c r="R751" s="26"/>
      <c r="S751" s="26"/>
    </row>
    <row r="752" ht="15.75" customHeight="1">
      <c r="G752" s="26"/>
      <c r="H752" s="26"/>
      <c r="Q752" s="26"/>
      <c r="R752" s="26"/>
      <c r="S752" s="26"/>
    </row>
    <row r="753" ht="15.75" customHeight="1">
      <c r="G753" s="26"/>
      <c r="H753" s="26"/>
      <c r="Q753" s="26"/>
      <c r="R753" s="26"/>
      <c r="S753" s="26"/>
    </row>
    <row r="754" ht="15.75" customHeight="1">
      <c r="G754" s="26"/>
      <c r="H754" s="26"/>
      <c r="Q754" s="26"/>
      <c r="R754" s="26"/>
      <c r="S754" s="26"/>
    </row>
    <row r="755" ht="15.75" customHeight="1">
      <c r="G755" s="26"/>
      <c r="H755" s="26"/>
      <c r="Q755" s="26"/>
      <c r="R755" s="26"/>
      <c r="S755" s="26"/>
    </row>
    <row r="756" ht="15.75" customHeight="1">
      <c r="G756" s="26"/>
      <c r="H756" s="26"/>
      <c r="Q756" s="26"/>
      <c r="R756" s="26"/>
      <c r="S756" s="26"/>
    </row>
    <row r="757" ht="15.75" customHeight="1">
      <c r="G757" s="26"/>
      <c r="H757" s="26"/>
      <c r="Q757" s="26"/>
      <c r="R757" s="26"/>
      <c r="S757" s="26"/>
    </row>
    <row r="758" ht="15.75" customHeight="1">
      <c r="G758" s="26"/>
      <c r="H758" s="26"/>
      <c r="Q758" s="26"/>
      <c r="R758" s="26"/>
      <c r="S758" s="26"/>
    </row>
    <row r="759" ht="15.75" customHeight="1">
      <c r="G759" s="26"/>
      <c r="H759" s="26"/>
      <c r="Q759" s="26"/>
      <c r="R759" s="26"/>
      <c r="S759" s="26"/>
    </row>
    <row r="760" ht="15.75" customHeight="1">
      <c r="G760" s="26"/>
      <c r="H760" s="26"/>
      <c r="Q760" s="26"/>
      <c r="R760" s="26"/>
      <c r="S760" s="26"/>
    </row>
    <row r="761" ht="15.75" customHeight="1">
      <c r="G761" s="26"/>
      <c r="H761" s="26"/>
      <c r="Q761" s="26"/>
      <c r="R761" s="26"/>
      <c r="S761" s="26"/>
    </row>
    <row r="762" ht="15.75" customHeight="1">
      <c r="G762" s="26"/>
      <c r="H762" s="26"/>
      <c r="Q762" s="26"/>
      <c r="R762" s="26"/>
      <c r="S762" s="26"/>
    </row>
    <row r="763" ht="15.75" customHeight="1">
      <c r="G763" s="26"/>
      <c r="H763" s="26"/>
      <c r="Q763" s="26"/>
      <c r="R763" s="26"/>
      <c r="S763" s="26"/>
    </row>
    <row r="764" ht="15.75" customHeight="1">
      <c r="G764" s="26"/>
      <c r="H764" s="26"/>
      <c r="Q764" s="26"/>
      <c r="R764" s="26"/>
      <c r="S764" s="26"/>
    </row>
    <row r="765" ht="15.75" customHeight="1">
      <c r="G765" s="26"/>
      <c r="H765" s="26"/>
      <c r="Q765" s="26"/>
      <c r="R765" s="26"/>
      <c r="S765" s="26"/>
    </row>
    <row r="766" ht="15.75" customHeight="1">
      <c r="G766" s="26"/>
      <c r="H766" s="26"/>
      <c r="Q766" s="26"/>
      <c r="R766" s="26"/>
      <c r="S766" s="26"/>
    </row>
    <row r="767" ht="15.75" customHeight="1">
      <c r="G767" s="26"/>
      <c r="H767" s="26"/>
      <c r="Q767" s="26"/>
      <c r="R767" s="26"/>
      <c r="S767" s="26"/>
    </row>
    <row r="768" ht="15.75" customHeight="1">
      <c r="G768" s="26"/>
      <c r="H768" s="26"/>
      <c r="Q768" s="26"/>
      <c r="R768" s="26"/>
      <c r="S768" s="26"/>
    </row>
    <row r="769" ht="15.75" customHeight="1">
      <c r="G769" s="26"/>
      <c r="H769" s="26"/>
      <c r="Q769" s="26"/>
      <c r="R769" s="26"/>
      <c r="S769" s="26"/>
    </row>
    <row r="770" ht="15.75" customHeight="1">
      <c r="G770" s="26"/>
      <c r="H770" s="26"/>
      <c r="Q770" s="26"/>
      <c r="R770" s="26"/>
      <c r="S770" s="26"/>
    </row>
    <row r="771" ht="15.75" customHeight="1">
      <c r="G771" s="26"/>
      <c r="H771" s="26"/>
      <c r="Q771" s="26"/>
      <c r="R771" s="26"/>
      <c r="S771" s="26"/>
    </row>
    <row r="772" ht="15.75" customHeight="1">
      <c r="G772" s="26"/>
      <c r="H772" s="26"/>
      <c r="Q772" s="26"/>
      <c r="R772" s="26"/>
      <c r="S772" s="26"/>
    </row>
    <row r="773" ht="15.75" customHeight="1">
      <c r="G773" s="26"/>
      <c r="H773" s="26"/>
      <c r="Q773" s="26"/>
      <c r="R773" s="26"/>
      <c r="S773" s="26"/>
    </row>
    <row r="774" ht="15.75" customHeight="1">
      <c r="G774" s="26"/>
      <c r="H774" s="26"/>
      <c r="Q774" s="26"/>
      <c r="R774" s="26"/>
      <c r="S774" s="26"/>
    </row>
    <row r="775" ht="15.75" customHeight="1">
      <c r="G775" s="26"/>
      <c r="H775" s="26"/>
      <c r="Q775" s="26"/>
      <c r="R775" s="26"/>
      <c r="S775" s="26"/>
    </row>
    <row r="776" ht="15.75" customHeight="1">
      <c r="G776" s="26"/>
      <c r="H776" s="26"/>
      <c r="Q776" s="26"/>
      <c r="R776" s="26"/>
      <c r="S776" s="26"/>
    </row>
    <row r="777" ht="15.75" customHeight="1">
      <c r="G777" s="26"/>
      <c r="H777" s="26"/>
      <c r="Q777" s="26"/>
      <c r="R777" s="26"/>
      <c r="S777" s="26"/>
    </row>
    <row r="778" ht="15.75" customHeight="1">
      <c r="G778" s="26"/>
      <c r="H778" s="26"/>
      <c r="Q778" s="26"/>
      <c r="R778" s="26"/>
      <c r="S778" s="26"/>
    </row>
    <row r="779" ht="15.75" customHeight="1">
      <c r="G779" s="26"/>
      <c r="H779" s="26"/>
      <c r="Q779" s="26"/>
      <c r="R779" s="26"/>
      <c r="S779" s="26"/>
    </row>
    <row r="780" ht="15.75" customHeight="1">
      <c r="G780" s="26"/>
      <c r="H780" s="26"/>
      <c r="Q780" s="26"/>
      <c r="R780" s="26"/>
      <c r="S780" s="26"/>
    </row>
    <row r="781" ht="15.75" customHeight="1">
      <c r="G781" s="26"/>
      <c r="H781" s="26"/>
      <c r="Q781" s="26"/>
      <c r="R781" s="26"/>
      <c r="S781" s="26"/>
    </row>
    <row r="782" ht="15.75" customHeight="1">
      <c r="G782" s="26"/>
      <c r="H782" s="26"/>
      <c r="Q782" s="26"/>
      <c r="R782" s="26"/>
      <c r="S782" s="26"/>
    </row>
    <row r="783" ht="15.75" customHeight="1">
      <c r="G783" s="26"/>
      <c r="H783" s="26"/>
      <c r="Q783" s="26"/>
      <c r="R783" s="26"/>
      <c r="S783" s="26"/>
    </row>
    <row r="784" ht="15.75" customHeight="1">
      <c r="G784" s="26"/>
      <c r="H784" s="26"/>
      <c r="Q784" s="26"/>
      <c r="R784" s="26"/>
      <c r="S784" s="26"/>
    </row>
    <row r="785" ht="15.75" customHeight="1">
      <c r="G785" s="26"/>
      <c r="H785" s="26"/>
      <c r="Q785" s="26"/>
      <c r="R785" s="26"/>
      <c r="S785" s="26"/>
    </row>
    <row r="786" ht="15.75" customHeight="1">
      <c r="G786" s="26"/>
      <c r="H786" s="26"/>
      <c r="Q786" s="26"/>
      <c r="R786" s="26"/>
      <c r="S786" s="26"/>
    </row>
    <row r="787" ht="15.75" customHeight="1">
      <c r="G787" s="26"/>
      <c r="H787" s="26"/>
      <c r="Q787" s="26"/>
      <c r="R787" s="26"/>
      <c r="S787" s="26"/>
    </row>
    <row r="788" ht="15.75" customHeight="1">
      <c r="G788" s="26"/>
      <c r="H788" s="26"/>
      <c r="Q788" s="26"/>
      <c r="R788" s="26"/>
      <c r="S788" s="26"/>
    </row>
    <row r="789" ht="15.75" customHeight="1">
      <c r="G789" s="26"/>
      <c r="H789" s="26"/>
      <c r="Q789" s="26"/>
      <c r="R789" s="26"/>
      <c r="S789" s="26"/>
    </row>
    <row r="790" ht="15.75" customHeight="1">
      <c r="G790" s="26"/>
      <c r="H790" s="26"/>
      <c r="Q790" s="26"/>
      <c r="R790" s="26"/>
      <c r="S790" s="26"/>
    </row>
    <row r="791" ht="15.75" customHeight="1">
      <c r="G791" s="26"/>
      <c r="H791" s="26"/>
      <c r="Q791" s="26"/>
      <c r="R791" s="26"/>
      <c r="S791" s="26"/>
    </row>
    <row r="792" ht="15.75" customHeight="1">
      <c r="G792" s="26"/>
      <c r="H792" s="26"/>
      <c r="Q792" s="26"/>
      <c r="R792" s="26"/>
      <c r="S792" s="26"/>
    </row>
    <row r="793" ht="15.75" customHeight="1">
      <c r="G793" s="26"/>
      <c r="H793" s="26"/>
      <c r="Q793" s="26"/>
      <c r="R793" s="26"/>
      <c r="S793" s="26"/>
    </row>
    <row r="794" ht="15.75" customHeight="1">
      <c r="G794" s="26"/>
      <c r="H794" s="26"/>
      <c r="Q794" s="26"/>
      <c r="R794" s="26"/>
      <c r="S794" s="26"/>
    </row>
    <row r="795" ht="15.75" customHeight="1">
      <c r="G795" s="26"/>
      <c r="H795" s="26"/>
      <c r="Q795" s="26"/>
      <c r="R795" s="26"/>
      <c r="S795" s="26"/>
    </row>
    <row r="796" ht="15.75" customHeight="1">
      <c r="G796" s="26"/>
      <c r="H796" s="26"/>
      <c r="Q796" s="26"/>
      <c r="R796" s="26"/>
      <c r="S796" s="26"/>
    </row>
    <row r="797" ht="15.75" customHeight="1">
      <c r="G797" s="26"/>
      <c r="H797" s="26"/>
      <c r="Q797" s="26"/>
      <c r="R797" s="26"/>
      <c r="S797" s="26"/>
    </row>
    <row r="798" ht="15.75" customHeight="1">
      <c r="G798" s="26"/>
      <c r="H798" s="26"/>
      <c r="Q798" s="26"/>
      <c r="R798" s="26"/>
      <c r="S798" s="26"/>
    </row>
    <row r="799" ht="15.75" customHeight="1">
      <c r="G799" s="26"/>
      <c r="H799" s="26"/>
      <c r="Q799" s="26"/>
      <c r="R799" s="26"/>
      <c r="S799" s="26"/>
    </row>
    <row r="800" ht="15.75" customHeight="1">
      <c r="G800" s="26"/>
      <c r="H800" s="26"/>
      <c r="Q800" s="26"/>
      <c r="R800" s="26"/>
      <c r="S800" s="26"/>
    </row>
    <row r="801" ht="15.75" customHeight="1">
      <c r="G801" s="26"/>
      <c r="H801" s="26"/>
      <c r="Q801" s="26"/>
      <c r="R801" s="26"/>
      <c r="S801" s="26"/>
    </row>
    <row r="802" ht="15.75" customHeight="1">
      <c r="G802" s="26"/>
      <c r="H802" s="26"/>
      <c r="Q802" s="26"/>
      <c r="R802" s="26"/>
      <c r="S802" s="26"/>
    </row>
    <row r="803" ht="15.75" customHeight="1">
      <c r="G803" s="26"/>
      <c r="H803" s="26"/>
      <c r="Q803" s="26"/>
      <c r="R803" s="26"/>
      <c r="S803" s="26"/>
    </row>
    <row r="804" ht="15.75" customHeight="1">
      <c r="G804" s="26"/>
      <c r="H804" s="26"/>
      <c r="Q804" s="26"/>
      <c r="R804" s="26"/>
      <c r="S804" s="26"/>
    </row>
    <row r="805" ht="15.75" customHeight="1">
      <c r="G805" s="26"/>
      <c r="H805" s="26"/>
      <c r="Q805" s="26"/>
      <c r="R805" s="26"/>
      <c r="S805" s="26"/>
    </row>
    <row r="806" ht="15.75" customHeight="1">
      <c r="G806" s="26"/>
      <c r="H806" s="26"/>
      <c r="Q806" s="26"/>
      <c r="R806" s="26"/>
      <c r="S806" s="26"/>
    </row>
    <row r="807" ht="15.75" customHeight="1">
      <c r="G807" s="26"/>
      <c r="H807" s="26"/>
      <c r="Q807" s="26"/>
      <c r="R807" s="26"/>
      <c r="S807" s="26"/>
    </row>
    <row r="808" ht="15.75" customHeight="1">
      <c r="G808" s="26"/>
      <c r="H808" s="26"/>
      <c r="Q808" s="26"/>
      <c r="R808" s="26"/>
      <c r="S808" s="26"/>
    </row>
    <row r="809" ht="15.75" customHeight="1">
      <c r="G809" s="26"/>
      <c r="H809" s="26"/>
      <c r="Q809" s="26"/>
      <c r="R809" s="26"/>
      <c r="S809" s="26"/>
    </row>
    <row r="810" ht="15.75" customHeight="1">
      <c r="G810" s="26"/>
      <c r="H810" s="26"/>
      <c r="Q810" s="26"/>
      <c r="R810" s="26"/>
      <c r="S810" s="26"/>
    </row>
    <row r="811" ht="15.75" customHeight="1">
      <c r="G811" s="26"/>
      <c r="H811" s="26"/>
      <c r="Q811" s="26"/>
      <c r="R811" s="26"/>
      <c r="S811" s="26"/>
    </row>
    <row r="812" ht="15.75" customHeight="1">
      <c r="G812" s="26"/>
      <c r="H812" s="26"/>
      <c r="Q812" s="26"/>
      <c r="R812" s="26"/>
      <c r="S812" s="26"/>
    </row>
    <row r="813" ht="15.75" customHeight="1">
      <c r="G813" s="26"/>
      <c r="H813" s="26"/>
      <c r="Q813" s="26"/>
      <c r="R813" s="26"/>
      <c r="S813" s="26"/>
    </row>
    <row r="814" ht="15.75" customHeight="1">
      <c r="G814" s="26"/>
      <c r="H814" s="26"/>
      <c r="Q814" s="26"/>
      <c r="R814" s="26"/>
      <c r="S814" s="26"/>
    </row>
    <row r="815" ht="15.75" customHeight="1">
      <c r="G815" s="26"/>
      <c r="H815" s="26"/>
      <c r="Q815" s="26"/>
      <c r="R815" s="26"/>
      <c r="S815" s="26"/>
    </row>
    <row r="816" ht="15.75" customHeight="1">
      <c r="G816" s="26"/>
      <c r="H816" s="26"/>
      <c r="Q816" s="26"/>
      <c r="R816" s="26"/>
      <c r="S816" s="26"/>
    </row>
    <row r="817" ht="15.75" customHeight="1">
      <c r="G817" s="26"/>
      <c r="H817" s="26"/>
      <c r="Q817" s="26"/>
      <c r="R817" s="26"/>
      <c r="S817" s="26"/>
    </row>
    <row r="818" ht="15.75" customHeight="1">
      <c r="G818" s="26"/>
      <c r="H818" s="26"/>
      <c r="Q818" s="26"/>
      <c r="R818" s="26"/>
      <c r="S818" s="26"/>
    </row>
    <row r="819" ht="15.75" customHeight="1">
      <c r="G819" s="26"/>
      <c r="H819" s="26"/>
      <c r="Q819" s="26"/>
      <c r="R819" s="26"/>
      <c r="S819" s="26"/>
    </row>
    <row r="820" ht="15.75" customHeight="1">
      <c r="G820" s="26"/>
      <c r="H820" s="26"/>
      <c r="Q820" s="26"/>
      <c r="R820" s="26"/>
      <c r="S820" s="26"/>
    </row>
    <row r="821" ht="15.75" customHeight="1">
      <c r="G821" s="26"/>
      <c r="H821" s="26"/>
      <c r="Q821" s="26"/>
      <c r="R821" s="26"/>
      <c r="S821" s="26"/>
    </row>
    <row r="822" ht="15.75" customHeight="1">
      <c r="G822" s="26"/>
      <c r="H822" s="26"/>
      <c r="Q822" s="26"/>
      <c r="R822" s="26"/>
      <c r="S822" s="26"/>
    </row>
    <row r="823" ht="15.75" customHeight="1">
      <c r="G823" s="26"/>
      <c r="H823" s="26"/>
      <c r="Q823" s="26"/>
      <c r="R823" s="26"/>
      <c r="S823" s="26"/>
    </row>
    <row r="824" ht="15.75" customHeight="1">
      <c r="G824" s="26"/>
      <c r="H824" s="26"/>
      <c r="Q824" s="26"/>
      <c r="R824" s="26"/>
      <c r="S824" s="26"/>
    </row>
    <row r="825" ht="15.75" customHeight="1">
      <c r="G825" s="26"/>
      <c r="H825" s="26"/>
      <c r="Q825" s="26"/>
      <c r="R825" s="26"/>
      <c r="S825" s="26"/>
    </row>
    <row r="826" ht="15.75" customHeight="1">
      <c r="G826" s="26"/>
      <c r="H826" s="26"/>
      <c r="Q826" s="26"/>
      <c r="R826" s="26"/>
      <c r="S826" s="26"/>
    </row>
    <row r="827" ht="15.75" customHeight="1">
      <c r="G827" s="26"/>
      <c r="H827" s="26"/>
      <c r="Q827" s="26"/>
      <c r="R827" s="26"/>
      <c r="S827" s="26"/>
    </row>
    <row r="828" ht="15.75" customHeight="1">
      <c r="G828" s="26"/>
      <c r="H828" s="26"/>
      <c r="Q828" s="26"/>
      <c r="R828" s="26"/>
      <c r="S828" s="26"/>
    </row>
    <row r="829" ht="15.75" customHeight="1">
      <c r="G829" s="26"/>
      <c r="H829" s="26"/>
      <c r="Q829" s="26"/>
      <c r="R829" s="26"/>
      <c r="S829" s="26"/>
    </row>
    <row r="830" ht="15.75" customHeight="1">
      <c r="G830" s="26"/>
      <c r="H830" s="26"/>
      <c r="Q830" s="26"/>
      <c r="R830" s="26"/>
      <c r="S830" s="26"/>
    </row>
    <row r="831" ht="15.75" customHeight="1">
      <c r="G831" s="26"/>
      <c r="H831" s="26"/>
      <c r="Q831" s="26"/>
      <c r="R831" s="26"/>
      <c r="S831" s="26"/>
    </row>
    <row r="832" ht="15.75" customHeight="1">
      <c r="G832" s="26"/>
      <c r="H832" s="26"/>
      <c r="Q832" s="26"/>
      <c r="R832" s="26"/>
      <c r="S832" s="26"/>
    </row>
    <row r="833" ht="15.75" customHeight="1">
      <c r="G833" s="26"/>
      <c r="H833" s="26"/>
      <c r="Q833" s="26"/>
      <c r="R833" s="26"/>
      <c r="S833" s="26"/>
    </row>
    <row r="834" ht="15.75" customHeight="1">
      <c r="G834" s="26"/>
      <c r="H834" s="26"/>
      <c r="Q834" s="26"/>
      <c r="R834" s="26"/>
      <c r="S834" s="26"/>
    </row>
    <row r="835" ht="15.75" customHeight="1">
      <c r="G835" s="26"/>
      <c r="H835" s="26"/>
      <c r="Q835" s="26"/>
      <c r="R835" s="26"/>
      <c r="S835" s="26"/>
    </row>
    <row r="836" ht="15.75" customHeight="1">
      <c r="G836" s="26"/>
      <c r="H836" s="26"/>
      <c r="Q836" s="26"/>
      <c r="R836" s="26"/>
      <c r="S836" s="26"/>
    </row>
    <row r="837" ht="15.75" customHeight="1">
      <c r="G837" s="26"/>
      <c r="H837" s="26"/>
      <c r="Q837" s="26"/>
      <c r="R837" s="26"/>
      <c r="S837" s="26"/>
    </row>
    <row r="838" ht="15.75" customHeight="1">
      <c r="G838" s="26"/>
      <c r="H838" s="26"/>
      <c r="Q838" s="26"/>
      <c r="R838" s="26"/>
      <c r="S838" s="26"/>
    </row>
    <row r="839" ht="15.75" customHeight="1">
      <c r="G839" s="26"/>
      <c r="H839" s="26"/>
      <c r="Q839" s="26"/>
      <c r="R839" s="26"/>
      <c r="S839" s="26"/>
    </row>
    <row r="840" ht="15.75" customHeight="1">
      <c r="G840" s="26"/>
      <c r="H840" s="26"/>
      <c r="Q840" s="26"/>
      <c r="R840" s="26"/>
      <c r="S840" s="26"/>
    </row>
    <row r="841" ht="15.75" customHeight="1">
      <c r="G841" s="26"/>
      <c r="H841" s="26"/>
      <c r="Q841" s="26"/>
      <c r="R841" s="26"/>
      <c r="S841" s="26"/>
    </row>
    <row r="842" ht="15.75" customHeight="1">
      <c r="G842" s="26"/>
      <c r="H842" s="26"/>
      <c r="Q842" s="26"/>
      <c r="R842" s="26"/>
      <c r="S842" s="26"/>
    </row>
    <row r="843" ht="15.75" customHeight="1">
      <c r="G843" s="26"/>
      <c r="H843" s="26"/>
      <c r="Q843" s="26"/>
      <c r="R843" s="26"/>
      <c r="S843" s="26"/>
    </row>
    <row r="844" ht="15.75" customHeight="1">
      <c r="G844" s="26"/>
      <c r="H844" s="26"/>
      <c r="Q844" s="26"/>
      <c r="R844" s="26"/>
      <c r="S844" s="26"/>
    </row>
    <row r="845" ht="15.75" customHeight="1">
      <c r="G845" s="26"/>
      <c r="H845" s="26"/>
      <c r="Q845" s="26"/>
      <c r="R845" s="26"/>
      <c r="S845" s="26"/>
    </row>
    <row r="846" ht="15.75" customHeight="1">
      <c r="G846" s="26"/>
      <c r="H846" s="26"/>
      <c r="Q846" s="26"/>
      <c r="R846" s="26"/>
      <c r="S846" s="26"/>
    </row>
    <row r="847" ht="15.75" customHeight="1">
      <c r="G847" s="26"/>
      <c r="H847" s="26"/>
      <c r="Q847" s="26"/>
      <c r="R847" s="26"/>
      <c r="S847" s="26"/>
    </row>
    <row r="848" ht="15.75" customHeight="1">
      <c r="G848" s="26"/>
      <c r="H848" s="26"/>
      <c r="Q848" s="26"/>
      <c r="R848" s="26"/>
      <c r="S848" s="26"/>
    </row>
    <row r="849" ht="15.75" customHeight="1">
      <c r="G849" s="26"/>
      <c r="H849" s="26"/>
      <c r="Q849" s="26"/>
      <c r="R849" s="26"/>
      <c r="S849" s="26"/>
    </row>
    <row r="850" ht="15.75" customHeight="1">
      <c r="G850" s="26"/>
      <c r="H850" s="26"/>
      <c r="Q850" s="26"/>
      <c r="R850" s="26"/>
      <c r="S850" s="26"/>
    </row>
    <row r="851" ht="15.75" customHeight="1">
      <c r="G851" s="26"/>
      <c r="H851" s="26"/>
      <c r="Q851" s="26"/>
      <c r="R851" s="26"/>
      <c r="S851" s="26"/>
    </row>
    <row r="852" ht="15.75" customHeight="1">
      <c r="G852" s="26"/>
      <c r="H852" s="26"/>
      <c r="Q852" s="26"/>
      <c r="R852" s="26"/>
      <c r="S852" s="26"/>
    </row>
    <row r="853" ht="15.75" customHeight="1">
      <c r="G853" s="26"/>
      <c r="H853" s="26"/>
      <c r="Q853" s="26"/>
      <c r="R853" s="26"/>
      <c r="S853" s="26"/>
    </row>
    <row r="854" ht="15.75" customHeight="1">
      <c r="G854" s="26"/>
      <c r="H854" s="26"/>
      <c r="Q854" s="26"/>
      <c r="R854" s="26"/>
      <c r="S854" s="26"/>
    </row>
    <row r="855" ht="15.75" customHeight="1">
      <c r="G855" s="26"/>
      <c r="H855" s="26"/>
      <c r="Q855" s="26"/>
      <c r="R855" s="26"/>
      <c r="S855" s="26"/>
    </row>
    <row r="856" ht="15.75" customHeight="1">
      <c r="G856" s="26"/>
      <c r="H856" s="26"/>
      <c r="Q856" s="26"/>
      <c r="R856" s="26"/>
      <c r="S856" s="26"/>
    </row>
    <row r="857" ht="15.75" customHeight="1">
      <c r="G857" s="26"/>
      <c r="H857" s="26"/>
      <c r="Q857" s="26"/>
      <c r="R857" s="26"/>
      <c r="S857" s="26"/>
    </row>
    <row r="858" ht="15.75" customHeight="1">
      <c r="G858" s="26"/>
      <c r="H858" s="26"/>
      <c r="Q858" s="26"/>
      <c r="R858" s="26"/>
      <c r="S858" s="26"/>
    </row>
    <row r="859" ht="15.75" customHeight="1">
      <c r="G859" s="26"/>
      <c r="H859" s="26"/>
      <c r="Q859" s="26"/>
      <c r="R859" s="26"/>
      <c r="S859" s="26"/>
    </row>
    <row r="860" ht="15.75" customHeight="1">
      <c r="G860" s="26"/>
      <c r="H860" s="26"/>
      <c r="Q860" s="26"/>
      <c r="R860" s="26"/>
      <c r="S860" s="26"/>
    </row>
    <row r="861" ht="15.75" customHeight="1">
      <c r="G861" s="26"/>
      <c r="H861" s="26"/>
      <c r="Q861" s="26"/>
      <c r="R861" s="26"/>
      <c r="S861" s="26"/>
    </row>
    <row r="862" ht="15.75" customHeight="1">
      <c r="G862" s="26"/>
      <c r="H862" s="26"/>
      <c r="Q862" s="26"/>
      <c r="R862" s="26"/>
      <c r="S862" s="26"/>
    </row>
    <row r="863" ht="15.75" customHeight="1">
      <c r="G863" s="26"/>
      <c r="H863" s="26"/>
      <c r="Q863" s="26"/>
      <c r="R863" s="26"/>
      <c r="S863" s="26"/>
    </row>
    <row r="864" ht="15.75" customHeight="1">
      <c r="G864" s="26"/>
      <c r="H864" s="26"/>
      <c r="Q864" s="26"/>
      <c r="R864" s="26"/>
      <c r="S864" s="26"/>
    </row>
    <row r="865" ht="15.75" customHeight="1">
      <c r="G865" s="26"/>
      <c r="H865" s="26"/>
      <c r="Q865" s="26"/>
      <c r="R865" s="26"/>
      <c r="S865" s="26"/>
    </row>
    <row r="866" ht="15.75" customHeight="1">
      <c r="G866" s="26"/>
      <c r="H866" s="26"/>
      <c r="Q866" s="26"/>
      <c r="R866" s="26"/>
      <c r="S866" s="26"/>
    </row>
    <row r="867" ht="15.75" customHeight="1">
      <c r="G867" s="26"/>
      <c r="H867" s="26"/>
      <c r="Q867" s="26"/>
      <c r="R867" s="26"/>
      <c r="S867" s="26"/>
    </row>
    <row r="868" ht="15.75" customHeight="1">
      <c r="G868" s="26"/>
      <c r="H868" s="26"/>
      <c r="Q868" s="26"/>
      <c r="R868" s="26"/>
      <c r="S868" s="26"/>
    </row>
    <row r="869" ht="15.75" customHeight="1">
      <c r="G869" s="26"/>
      <c r="H869" s="26"/>
      <c r="Q869" s="26"/>
      <c r="R869" s="26"/>
      <c r="S869" s="26"/>
    </row>
    <row r="870" ht="15.75" customHeight="1">
      <c r="G870" s="26"/>
      <c r="H870" s="26"/>
      <c r="Q870" s="26"/>
      <c r="R870" s="26"/>
      <c r="S870" s="26"/>
    </row>
    <row r="871" ht="15.75" customHeight="1">
      <c r="G871" s="26"/>
      <c r="H871" s="26"/>
      <c r="Q871" s="26"/>
      <c r="R871" s="26"/>
      <c r="S871" s="26"/>
    </row>
    <row r="872" ht="15.75" customHeight="1">
      <c r="G872" s="26"/>
      <c r="H872" s="26"/>
      <c r="Q872" s="26"/>
      <c r="R872" s="26"/>
      <c r="S872" s="26"/>
    </row>
    <row r="873" ht="15.75" customHeight="1">
      <c r="G873" s="26"/>
      <c r="H873" s="26"/>
      <c r="Q873" s="26"/>
      <c r="R873" s="26"/>
      <c r="S873" s="26"/>
    </row>
    <row r="874" ht="15.75" customHeight="1">
      <c r="G874" s="26"/>
      <c r="H874" s="26"/>
      <c r="Q874" s="26"/>
      <c r="R874" s="26"/>
      <c r="S874" s="26"/>
    </row>
    <row r="875" ht="15.75" customHeight="1">
      <c r="G875" s="26"/>
      <c r="H875" s="26"/>
      <c r="Q875" s="26"/>
      <c r="R875" s="26"/>
      <c r="S875" s="26"/>
    </row>
    <row r="876" ht="15.75" customHeight="1">
      <c r="G876" s="26"/>
      <c r="H876" s="26"/>
      <c r="Q876" s="26"/>
      <c r="R876" s="26"/>
      <c r="S876" s="26"/>
    </row>
    <row r="877" ht="15.75" customHeight="1">
      <c r="G877" s="26"/>
      <c r="H877" s="26"/>
      <c r="Q877" s="26"/>
      <c r="R877" s="26"/>
      <c r="S877" s="26"/>
    </row>
    <row r="878" ht="15.75" customHeight="1">
      <c r="G878" s="26"/>
      <c r="H878" s="26"/>
      <c r="Q878" s="26"/>
      <c r="R878" s="26"/>
      <c r="S878" s="26"/>
    </row>
    <row r="879" ht="15.75" customHeight="1">
      <c r="G879" s="26"/>
      <c r="H879" s="26"/>
      <c r="Q879" s="26"/>
      <c r="R879" s="26"/>
      <c r="S879" s="26"/>
    </row>
    <row r="880" ht="15.75" customHeight="1">
      <c r="G880" s="26"/>
      <c r="H880" s="26"/>
      <c r="Q880" s="26"/>
      <c r="R880" s="26"/>
      <c r="S880" s="26"/>
    </row>
    <row r="881" ht="15.75" customHeight="1">
      <c r="G881" s="26"/>
      <c r="H881" s="26"/>
      <c r="Q881" s="26"/>
      <c r="R881" s="26"/>
      <c r="S881" s="26"/>
    </row>
    <row r="882" ht="15.75" customHeight="1">
      <c r="G882" s="26"/>
      <c r="H882" s="26"/>
      <c r="Q882" s="26"/>
      <c r="R882" s="26"/>
      <c r="S882" s="26"/>
    </row>
    <row r="883" ht="15.75" customHeight="1">
      <c r="G883" s="26"/>
      <c r="H883" s="26"/>
      <c r="Q883" s="26"/>
      <c r="R883" s="26"/>
      <c r="S883" s="26"/>
    </row>
    <row r="884" ht="15.75" customHeight="1">
      <c r="G884" s="26"/>
      <c r="H884" s="26"/>
      <c r="Q884" s="26"/>
      <c r="R884" s="26"/>
      <c r="S884" s="26"/>
    </row>
    <row r="885" ht="15.75" customHeight="1">
      <c r="G885" s="26"/>
      <c r="H885" s="26"/>
      <c r="Q885" s="26"/>
      <c r="R885" s="26"/>
      <c r="S885" s="26"/>
    </row>
    <row r="886" ht="15.75" customHeight="1">
      <c r="G886" s="26"/>
      <c r="H886" s="26"/>
      <c r="Q886" s="26"/>
      <c r="R886" s="26"/>
      <c r="S886" s="26"/>
    </row>
    <row r="887" ht="15.75" customHeight="1">
      <c r="G887" s="26"/>
      <c r="H887" s="26"/>
      <c r="Q887" s="26"/>
      <c r="R887" s="26"/>
      <c r="S887" s="26"/>
    </row>
    <row r="888" ht="15.75" customHeight="1">
      <c r="G888" s="26"/>
      <c r="H888" s="26"/>
      <c r="Q888" s="26"/>
      <c r="R888" s="26"/>
      <c r="S888" s="26"/>
    </row>
    <row r="889" ht="15.75" customHeight="1">
      <c r="G889" s="26"/>
      <c r="H889" s="26"/>
      <c r="Q889" s="26"/>
      <c r="R889" s="26"/>
      <c r="S889" s="26"/>
    </row>
    <row r="890" ht="15.75" customHeight="1">
      <c r="G890" s="26"/>
      <c r="H890" s="26"/>
      <c r="Q890" s="26"/>
      <c r="R890" s="26"/>
      <c r="S890" s="26"/>
    </row>
    <row r="891" ht="15.75" customHeight="1">
      <c r="G891" s="26"/>
      <c r="H891" s="26"/>
      <c r="Q891" s="26"/>
      <c r="R891" s="26"/>
      <c r="S891" s="26"/>
    </row>
    <row r="892" ht="15.75" customHeight="1">
      <c r="G892" s="26"/>
      <c r="H892" s="26"/>
      <c r="Q892" s="26"/>
      <c r="R892" s="26"/>
      <c r="S892" s="26"/>
    </row>
    <row r="893" ht="15.75" customHeight="1">
      <c r="G893" s="26"/>
      <c r="H893" s="26"/>
      <c r="Q893" s="26"/>
      <c r="R893" s="26"/>
      <c r="S893" s="26"/>
    </row>
    <row r="894" ht="15.75" customHeight="1">
      <c r="G894" s="26"/>
      <c r="H894" s="26"/>
      <c r="Q894" s="26"/>
      <c r="R894" s="26"/>
      <c r="S894" s="26"/>
    </row>
    <row r="895" ht="15.75" customHeight="1">
      <c r="G895" s="26"/>
      <c r="H895" s="26"/>
      <c r="Q895" s="26"/>
      <c r="R895" s="26"/>
      <c r="S895" s="26"/>
    </row>
    <row r="896" ht="15.75" customHeight="1">
      <c r="G896" s="26"/>
      <c r="H896" s="26"/>
      <c r="Q896" s="26"/>
      <c r="R896" s="26"/>
      <c r="S896" s="26"/>
    </row>
    <row r="897" ht="15.75" customHeight="1">
      <c r="G897" s="26"/>
      <c r="H897" s="26"/>
      <c r="Q897" s="26"/>
      <c r="R897" s="26"/>
      <c r="S897" s="26"/>
    </row>
    <row r="898" ht="15.75" customHeight="1">
      <c r="G898" s="26"/>
      <c r="H898" s="26"/>
      <c r="Q898" s="26"/>
      <c r="R898" s="26"/>
      <c r="S898" s="26"/>
    </row>
    <row r="899" ht="15.75" customHeight="1">
      <c r="G899" s="26"/>
      <c r="H899" s="26"/>
      <c r="Q899" s="26"/>
      <c r="R899" s="26"/>
      <c r="S899" s="26"/>
    </row>
    <row r="900" ht="15.75" customHeight="1">
      <c r="G900" s="26"/>
      <c r="H900" s="26"/>
      <c r="Q900" s="26"/>
      <c r="R900" s="26"/>
      <c r="S900" s="26"/>
    </row>
    <row r="901" ht="15.75" customHeight="1">
      <c r="G901" s="26"/>
      <c r="H901" s="26"/>
      <c r="Q901" s="26"/>
      <c r="R901" s="26"/>
      <c r="S901" s="26"/>
    </row>
    <row r="902" ht="15.75" customHeight="1">
      <c r="G902" s="26"/>
      <c r="H902" s="26"/>
      <c r="Q902" s="26"/>
      <c r="R902" s="26"/>
      <c r="S902" s="26"/>
    </row>
    <row r="903" ht="15.75" customHeight="1">
      <c r="G903" s="26"/>
      <c r="H903" s="26"/>
      <c r="Q903" s="26"/>
      <c r="R903" s="26"/>
      <c r="S903" s="26"/>
    </row>
    <row r="904" ht="15.75" customHeight="1">
      <c r="G904" s="26"/>
      <c r="H904" s="26"/>
      <c r="Q904" s="26"/>
      <c r="R904" s="26"/>
      <c r="S904" s="26"/>
    </row>
    <row r="905" ht="15.75" customHeight="1">
      <c r="G905" s="26"/>
      <c r="H905" s="26"/>
      <c r="Q905" s="26"/>
      <c r="R905" s="26"/>
      <c r="S905" s="26"/>
    </row>
    <row r="906" ht="15.75" customHeight="1">
      <c r="G906" s="26"/>
      <c r="H906" s="26"/>
      <c r="Q906" s="26"/>
      <c r="R906" s="26"/>
      <c r="S906" s="26"/>
    </row>
    <row r="907" ht="15.75" customHeight="1">
      <c r="G907" s="26"/>
      <c r="H907" s="26"/>
      <c r="Q907" s="26"/>
      <c r="R907" s="26"/>
      <c r="S907" s="26"/>
    </row>
    <row r="908" ht="15.75" customHeight="1">
      <c r="G908" s="26"/>
      <c r="H908" s="26"/>
      <c r="Q908" s="26"/>
      <c r="R908" s="26"/>
      <c r="S908" s="26"/>
    </row>
    <row r="909" ht="15.75" customHeight="1">
      <c r="G909" s="26"/>
      <c r="H909" s="26"/>
      <c r="Q909" s="26"/>
      <c r="R909" s="26"/>
      <c r="S909" s="26"/>
    </row>
    <row r="910" ht="15.75" customHeight="1">
      <c r="G910" s="26"/>
      <c r="H910" s="26"/>
      <c r="Q910" s="26"/>
      <c r="R910" s="26"/>
      <c r="S910" s="26"/>
    </row>
    <row r="911" ht="15.75" customHeight="1">
      <c r="G911" s="26"/>
      <c r="H911" s="26"/>
      <c r="Q911" s="26"/>
      <c r="R911" s="26"/>
      <c r="S911" s="26"/>
    </row>
    <row r="912" ht="15.75" customHeight="1">
      <c r="G912" s="26"/>
      <c r="H912" s="26"/>
      <c r="Q912" s="26"/>
      <c r="R912" s="26"/>
      <c r="S912" s="26"/>
    </row>
    <row r="913" ht="15.75" customHeight="1">
      <c r="G913" s="26"/>
      <c r="H913" s="26"/>
      <c r="Q913" s="26"/>
      <c r="R913" s="26"/>
      <c r="S913" s="26"/>
    </row>
    <row r="914" ht="15.75" customHeight="1">
      <c r="G914" s="26"/>
      <c r="H914" s="26"/>
      <c r="Q914" s="26"/>
      <c r="R914" s="26"/>
      <c r="S914" s="26"/>
    </row>
    <row r="915" ht="15.75" customHeight="1">
      <c r="G915" s="26"/>
      <c r="H915" s="26"/>
      <c r="Q915" s="26"/>
      <c r="R915" s="26"/>
      <c r="S915" s="26"/>
    </row>
    <row r="916" ht="15.75" customHeight="1">
      <c r="G916" s="26"/>
      <c r="H916" s="26"/>
      <c r="Q916" s="26"/>
      <c r="R916" s="26"/>
      <c r="S916" s="26"/>
    </row>
    <row r="917" ht="15.75" customHeight="1">
      <c r="G917" s="26"/>
      <c r="H917" s="26"/>
      <c r="Q917" s="26"/>
      <c r="R917" s="26"/>
      <c r="S917" s="26"/>
    </row>
    <row r="918" ht="15.75" customHeight="1">
      <c r="G918" s="26"/>
      <c r="H918" s="26"/>
      <c r="Q918" s="26"/>
      <c r="R918" s="26"/>
      <c r="S918" s="26"/>
    </row>
    <row r="919" ht="15.75" customHeight="1">
      <c r="G919" s="26"/>
      <c r="H919" s="26"/>
      <c r="Q919" s="26"/>
      <c r="R919" s="26"/>
      <c r="S919" s="26"/>
    </row>
    <row r="920" ht="15.75" customHeight="1">
      <c r="G920" s="26"/>
      <c r="H920" s="26"/>
      <c r="Q920" s="26"/>
      <c r="R920" s="26"/>
      <c r="S920" s="26"/>
    </row>
    <row r="921" ht="15.75" customHeight="1">
      <c r="G921" s="26"/>
      <c r="H921" s="26"/>
      <c r="Q921" s="26"/>
      <c r="R921" s="26"/>
      <c r="S921" s="26"/>
    </row>
    <row r="922" ht="15.75" customHeight="1">
      <c r="G922" s="26"/>
      <c r="H922" s="26"/>
      <c r="Q922" s="26"/>
      <c r="R922" s="26"/>
      <c r="S922" s="26"/>
    </row>
    <row r="923" ht="15.75" customHeight="1">
      <c r="G923" s="26"/>
      <c r="H923" s="26"/>
      <c r="Q923" s="26"/>
      <c r="R923" s="26"/>
      <c r="S923" s="26"/>
    </row>
    <row r="924" ht="15.75" customHeight="1">
      <c r="G924" s="26"/>
      <c r="H924" s="26"/>
      <c r="Q924" s="26"/>
      <c r="R924" s="26"/>
      <c r="S924" s="26"/>
    </row>
    <row r="925" ht="15.75" customHeight="1">
      <c r="G925" s="26"/>
      <c r="H925" s="26"/>
      <c r="Q925" s="26"/>
      <c r="R925" s="26"/>
      <c r="S925" s="26"/>
    </row>
    <row r="926" ht="15.75" customHeight="1">
      <c r="G926" s="26"/>
      <c r="H926" s="26"/>
      <c r="Q926" s="26"/>
      <c r="R926" s="26"/>
      <c r="S926" s="26"/>
    </row>
    <row r="927" ht="15.75" customHeight="1">
      <c r="G927" s="26"/>
      <c r="H927" s="26"/>
      <c r="Q927" s="26"/>
      <c r="R927" s="26"/>
      <c r="S927" s="26"/>
    </row>
    <row r="928" ht="15.75" customHeight="1">
      <c r="G928" s="26"/>
      <c r="H928" s="26"/>
      <c r="Q928" s="26"/>
      <c r="R928" s="26"/>
      <c r="S928" s="26"/>
    </row>
    <row r="929" ht="15.75" customHeight="1">
      <c r="G929" s="26"/>
      <c r="H929" s="26"/>
      <c r="Q929" s="26"/>
      <c r="R929" s="26"/>
      <c r="S929" s="26"/>
    </row>
    <row r="930" ht="15.75" customHeight="1">
      <c r="G930" s="26"/>
      <c r="H930" s="26"/>
      <c r="Q930" s="26"/>
      <c r="R930" s="26"/>
      <c r="S930" s="26"/>
    </row>
    <row r="931" ht="15.75" customHeight="1">
      <c r="G931" s="26"/>
      <c r="H931" s="26"/>
      <c r="Q931" s="26"/>
      <c r="R931" s="26"/>
      <c r="S931" s="26"/>
    </row>
    <row r="932" ht="15.75" customHeight="1">
      <c r="G932" s="26"/>
      <c r="H932" s="26"/>
      <c r="Q932" s="26"/>
      <c r="R932" s="26"/>
      <c r="S932" s="26"/>
    </row>
    <row r="933" ht="15.75" customHeight="1">
      <c r="G933" s="26"/>
      <c r="H933" s="26"/>
      <c r="Q933" s="26"/>
      <c r="R933" s="26"/>
      <c r="S933" s="26"/>
    </row>
    <row r="934" ht="15.75" customHeight="1">
      <c r="G934" s="26"/>
      <c r="H934" s="26"/>
      <c r="Q934" s="26"/>
      <c r="R934" s="26"/>
      <c r="S934" s="26"/>
    </row>
    <row r="935" ht="15.75" customHeight="1">
      <c r="G935" s="26"/>
      <c r="H935" s="26"/>
      <c r="Q935" s="26"/>
      <c r="R935" s="26"/>
      <c r="S935" s="26"/>
    </row>
    <row r="936" ht="15.75" customHeight="1">
      <c r="G936" s="26"/>
      <c r="H936" s="26"/>
      <c r="Q936" s="26"/>
      <c r="R936" s="26"/>
      <c r="S936" s="26"/>
    </row>
    <row r="937" ht="15.75" customHeight="1">
      <c r="G937" s="26"/>
      <c r="H937" s="26"/>
      <c r="Q937" s="26"/>
      <c r="R937" s="26"/>
      <c r="S937" s="26"/>
    </row>
    <row r="938" ht="15.75" customHeight="1">
      <c r="G938" s="26"/>
      <c r="H938" s="26"/>
      <c r="Q938" s="26"/>
      <c r="R938" s="26"/>
      <c r="S938" s="26"/>
    </row>
    <row r="939" ht="15.75" customHeight="1">
      <c r="G939" s="26"/>
      <c r="H939" s="26"/>
      <c r="Q939" s="26"/>
      <c r="R939" s="26"/>
      <c r="S939" s="26"/>
    </row>
    <row r="940" ht="15.75" customHeight="1">
      <c r="G940" s="26"/>
      <c r="H940" s="26"/>
      <c r="Q940" s="26"/>
      <c r="R940" s="26"/>
      <c r="S940" s="26"/>
    </row>
    <row r="941" ht="15.75" customHeight="1">
      <c r="G941" s="26"/>
      <c r="H941" s="26"/>
      <c r="Q941" s="26"/>
      <c r="R941" s="26"/>
      <c r="S941" s="26"/>
    </row>
    <row r="942" ht="15.75" customHeight="1">
      <c r="G942" s="26"/>
      <c r="H942" s="26"/>
      <c r="Q942" s="26"/>
      <c r="R942" s="26"/>
      <c r="S942" s="26"/>
    </row>
    <row r="943" ht="15.75" customHeight="1">
      <c r="G943" s="26"/>
      <c r="H943" s="26"/>
      <c r="Q943" s="26"/>
      <c r="R943" s="26"/>
      <c r="S943" s="26"/>
    </row>
    <row r="944" ht="15.75" customHeight="1">
      <c r="G944" s="26"/>
      <c r="H944" s="26"/>
      <c r="Q944" s="26"/>
      <c r="R944" s="26"/>
      <c r="S944" s="26"/>
    </row>
    <row r="945" ht="15.75" customHeight="1">
      <c r="G945" s="26"/>
      <c r="H945" s="26"/>
      <c r="Q945" s="26"/>
      <c r="R945" s="26"/>
      <c r="S945" s="26"/>
    </row>
    <row r="946" ht="15.75" customHeight="1">
      <c r="G946" s="26"/>
      <c r="H946" s="26"/>
      <c r="Q946" s="26"/>
      <c r="R946" s="26"/>
      <c r="S946" s="26"/>
    </row>
    <row r="947" ht="15.75" customHeight="1">
      <c r="G947" s="26"/>
      <c r="H947" s="26"/>
      <c r="Q947" s="26"/>
      <c r="R947" s="26"/>
      <c r="S947" s="26"/>
    </row>
    <row r="948" ht="15.75" customHeight="1">
      <c r="G948" s="26"/>
      <c r="H948" s="26"/>
      <c r="Q948" s="26"/>
      <c r="R948" s="26"/>
      <c r="S948" s="26"/>
    </row>
    <row r="949" ht="15.75" customHeight="1">
      <c r="G949" s="26"/>
      <c r="H949" s="26"/>
      <c r="Q949" s="26"/>
      <c r="R949" s="26"/>
      <c r="S949" s="26"/>
    </row>
    <row r="950" ht="15.75" customHeight="1">
      <c r="G950" s="26"/>
      <c r="H950" s="26"/>
      <c r="Q950" s="26"/>
      <c r="R950" s="26"/>
      <c r="S950" s="26"/>
    </row>
    <row r="951" ht="15.75" customHeight="1">
      <c r="G951" s="26"/>
      <c r="H951" s="26"/>
      <c r="Q951" s="26"/>
      <c r="R951" s="26"/>
      <c r="S951" s="26"/>
    </row>
    <row r="952" ht="15.75" customHeight="1">
      <c r="G952" s="26"/>
      <c r="H952" s="26"/>
      <c r="Q952" s="26"/>
      <c r="R952" s="26"/>
      <c r="S952" s="26"/>
    </row>
    <row r="953" ht="15.75" customHeight="1">
      <c r="G953" s="26"/>
      <c r="H953" s="26"/>
      <c r="Q953" s="26"/>
      <c r="R953" s="26"/>
      <c r="S953" s="26"/>
    </row>
    <row r="954" ht="15.75" customHeight="1">
      <c r="G954" s="26"/>
      <c r="H954" s="26"/>
      <c r="Q954" s="26"/>
      <c r="R954" s="26"/>
      <c r="S954" s="26"/>
    </row>
    <row r="955" ht="15.75" customHeight="1">
      <c r="G955" s="26"/>
      <c r="H955" s="26"/>
      <c r="Q955" s="26"/>
      <c r="R955" s="26"/>
      <c r="S955" s="26"/>
    </row>
    <row r="956" ht="15.75" customHeight="1">
      <c r="G956" s="26"/>
      <c r="H956" s="26"/>
      <c r="Q956" s="26"/>
      <c r="R956" s="26"/>
      <c r="S956" s="26"/>
    </row>
    <row r="957" ht="15.75" customHeight="1">
      <c r="G957" s="26"/>
      <c r="H957" s="26"/>
      <c r="Q957" s="26"/>
      <c r="R957" s="26"/>
      <c r="S957" s="26"/>
    </row>
    <row r="958" ht="15.75" customHeight="1">
      <c r="G958" s="26"/>
      <c r="H958" s="26"/>
      <c r="Q958" s="26"/>
      <c r="R958" s="26"/>
      <c r="S958" s="26"/>
    </row>
    <row r="959" ht="15.75" customHeight="1">
      <c r="G959" s="26"/>
      <c r="H959" s="26"/>
      <c r="Q959" s="26"/>
      <c r="R959" s="26"/>
      <c r="S959" s="26"/>
    </row>
    <row r="960" ht="15.75" customHeight="1">
      <c r="G960" s="26"/>
      <c r="H960" s="26"/>
      <c r="Q960" s="26"/>
      <c r="R960" s="26"/>
      <c r="S960" s="26"/>
    </row>
    <row r="961" ht="15.75" customHeight="1">
      <c r="G961" s="26"/>
      <c r="H961" s="26"/>
      <c r="Q961" s="26"/>
      <c r="R961" s="26"/>
      <c r="S961" s="26"/>
    </row>
    <row r="962" ht="15.75" customHeight="1">
      <c r="G962" s="26"/>
      <c r="H962" s="26"/>
      <c r="Q962" s="26"/>
      <c r="R962" s="26"/>
      <c r="S962" s="26"/>
    </row>
    <row r="963" ht="15.75" customHeight="1">
      <c r="G963" s="26"/>
      <c r="H963" s="26"/>
      <c r="Q963" s="26"/>
      <c r="R963" s="26"/>
      <c r="S963" s="26"/>
    </row>
    <row r="964" ht="15.75" customHeight="1">
      <c r="G964" s="26"/>
      <c r="H964" s="26"/>
      <c r="Q964" s="26"/>
      <c r="R964" s="26"/>
      <c r="S964" s="26"/>
    </row>
    <row r="965" ht="15.75" customHeight="1">
      <c r="G965" s="26"/>
      <c r="H965" s="26"/>
      <c r="Q965" s="26"/>
      <c r="R965" s="26"/>
      <c r="S965" s="26"/>
    </row>
    <row r="966" ht="15.75" customHeight="1">
      <c r="G966" s="26"/>
      <c r="H966" s="26"/>
      <c r="Q966" s="26"/>
      <c r="R966" s="26"/>
      <c r="S966" s="26"/>
    </row>
    <row r="967" ht="15.75" customHeight="1">
      <c r="G967" s="26"/>
      <c r="H967" s="26"/>
      <c r="Q967" s="26"/>
      <c r="R967" s="26"/>
      <c r="S967" s="26"/>
    </row>
    <row r="968" ht="15.75" customHeight="1">
      <c r="G968" s="26"/>
      <c r="H968" s="26"/>
      <c r="Q968" s="26"/>
      <c r="R968" s="26"/>
      <c r="S968" s="26"/>
    </row>
    <row r="969" ht="15.75" customHeight="1">
      <c r="G969" s="26"/>
      <c r="H969" s="26"/>
      <c r="Q969" s="26"/>
      <c r="R969" s="26"/>
      <c r="S969" s="26"/>
    </row>
    <row r="970" ht="15.75" customHeight="1">
      <c r="G970" s="26"/>
      <c r="H970" s="26"/>
      <c r="Q970" s="26"/>
      <c r="R970" s="26"/>
      <c r="S970" s="26"/>
    </row>
    <row r="971" ht="15.75" customHeight="1">
      <c r="G971" s="26"/>
      <c r="H971" s="26"/>
      <c r="Q971" s="26"/>
      <c r="R971" s="26"/>
      <c r="S971" s="26"/>
    </row>
    <row r="972" ht="15.75" customHeight="1">
      <c r="G972" s="26"/>
      <c r="H972" s="26"/>
      <c r="Q972" s="26"/>
      <c r="R972" s="26"/>
      <c r="S972" s="26"/>
    </row>
    <row r="973" ht="15.75" customHeight="1">
      <c r="G973" s="26"/>
      <c r="H973" s="26"/>
      <c r="Q973" s="26"/>
      <c r="R973" s="26"/>
      <c r="S973" s="26"/>
    </row>
    <row r="974" ht="15.75" customHeight="1">
      <c r="G974" s="26"/>
      <c r="H974" s="26"/>
      <c r="Q974" s="26"/>
      <c r="R974" s="26"/>
      <c r="S974" s="26"/>
    </row>
    <row r="975" ht="15.75" customHeight="1">
      <c r="G975" s="26"/>
      <c r="H975" s="26"/>
      <c r="Q975" s="26"/>
      <c r="R975" s="26"/>
      <c r="S975" s="26"/>
    </row>
    <row r="976" ht="15.75" customHeight="1">
      <c r="G976" s="26"/>
      <c r="H976" s="26"/>
      <c r="Q976" s="26"/>
      <c r="R976" s="26"/>
      <c r="S976" s="26"/>
    </row>
    <row r="977" ht="15.75" customHeight="1">
      <c r="G977" s="26"/>
      <c r="H977" s="26"/>
      <c r="Q977" s="26"/>
      <c r="R977" s="26"/>
      <c r="S977" s="26"/>
    </row>
    <row r="978" ht="15.75" customHeight="1">
      <c r="G978" s="26"/>
      <c r="H978" s="26"/>
      <c r="Q978" s="26"/>
      <c r="R978" s="26"/>
      <c r="S978" s="26"/>
    </row>
    <row r="979" ht="15.75" customHeight="1">
      <c r="G979" s="26"/>
      <c r="H979" s="26"/>
      <c r="Q979" s="26"/>
      <c r="R979" s="26"/>
      <c r="S979" s="26"/>
    </row>
    <row r="980" ht="15.75" customHeight="1">
      <c r="G980" s="26"/>
      <c r="H980" s="26"/>
      <c r="Q980" s="26"/>
      <c r="R980" s="26"/>
      <c r="S980" s="26"/>
    </row>
    <row r="981" ht="15.75" customHeight="1">
      <c r="G981" s="26"/>
      <c r="H981" s="26"/>
      <c r="Q981" s="26"/>
      <c r="R981" s="26"/>
      <c r="S981" s="26"/>
    </row>
    <row r="982" ht="15.75" customHeight="1">
      <c r="G982" s="26"/>
      <c r="H982" s="26"/>
      <c r="Q982" s="26"/>
      <c r="R982" s="26"/>
      <c r="S982" s="26"/>
    </row>
    <row r="983" ht="15.75" customHeight="1">
      <c r="G983" s="26"/>
      <c r="H983" s="26"/>
      <c r="Q983" s="26"/>
      <c r="R983" s="26"/>
      <c r="S983" s="26"/>
    </row>
    <row r="984" ht="15.75" customHeight="1">
      <c r="G984" s="26"/>
      <c r="H984" s="26"/>
      <c r="Q984" s="26"/>
      <c r="R984" s="26"/>
      <c r="S984" s="26"/>
    </row>
    <row r="985" ht="15.75" customHeight="1">
      <c r="G985" s="26"/>
      <c r="H985" s="26"/>
      <c r="Q985" s="26"/>
      <c r="R985" s="26"/>
      <c r="S985" s="26"/>
    </row>
    <row r="986" ht="15.75" customHeight="1">
      <c r="G986" s="26"/>
      <c r="H986" s="26"/>
      <c r="Q986" s="26"/>
      <c r="R986" s="26"/>
      <c r="S986" s="26"/>
    </row>
    <row r="987" ht="15.75" customHeight="1">
      <c r="G987" s="26"/>
      <c r="H987" s="26"/>
      <c r="Q987" s="26"/>
      <c r="R987" s="26"/>
      <c r="S987" s="26"/>
    </row>
    <row r="988" ht="15.75" customHeight="1">
      <c r="G988" s="26"/>
      <c r="H988" s="26"/>
      <c r="Q988" s="26"/>
      <c r="R988" s="26"/>
      <c r="S988" s="26"/>
    </row>
    <row r="989" ht="15.75" customHeight="1">
      <c r="G989" s="26"/>
      <c r="H989" s="26"/>
      <c r="Q989" s="26"/>
      <c r="R989" s="26"/>
      <c r="S989" s="26"/>
    </row>
    <row r="990" ht="15.75" customHeight="1">
      <c r="G990" s="26"/>
      <c r="H990" s="26"/>
      <c r="Q990" s="26"/>
      <c r="R990" s="26"/>
      <c r="S990" s="26"/>
    </row>
    <row r="991" ht="15.75" customHeight="1">
      <c r="G991" s="26"/>
      <c r="H991" s="26"/>
      <c r="Q991" s="26"/>
      <c r="R991" s="26"/>
      <c r="S991" s="26"/>
    </row>
    <row r="992" ht="15.75" customHeight="1">
      <c r="G992" s="26"/>
      <c r="H992" s="26"/>
      <c r="Q992" s="26"/>
      <c r="R992" s="26"/>
      <c r="S992" s="26"/>
    </row>
    <row r="993" ht="15.75" customHeight="1">
      <c r="G993" s="26"/>
      <c r="H993" s="26"/>
      <c r="Q993" s="26"/>
      <c r="R993" s="26"/>
      <c r="S993" s="26"/>
    </row>
    <row r="994" ht="15.75" customHeight="1">
      <c r="G994" s="26"/>
      <c r="H994" s="26"/>
      <c r="Q994" s="26"/>
      <c r="R994" s="26"/>
      <c r="S994" s="26"/>
    </row>
    <row r="995" ht="15.75" customHeight="1">
      <c r="G995" s="26"/>
      <c r="H995" s="26"/>
      <c r="Q995" s="26"/>
      <c r="R995" s="26"/>
      <c r="S995" s="26"/>
    </row>
    <row r="996" ht="15.75" customHeight="1">
      <c r="G996" s="26"/>
      <c r="H996" s="26"/>
      <c r="Q996" s="26"/>
      <c r="R996" s="26"/>
      <c r="S996" s="26"/>
    </row>
    <row r="997" ht="15.75" customHeight="1">
      <c r="G997" s="26"/>
      <c r="H997" s="26"/>
      <c r="Q997" s="26"/>
      <c r="R997" s="26"/>
      <c r="S997" s="26"/>
    </row>
    <row r="998" ht="15.75" customHeight="1">
      <c r="G998" s="26"/>
      <c r="H998" s="26"/>
      <c r="Q998" s="26"/>
      <c r="R998" s="26"/>
      <c r="S998" s="26"/>
    </row>
    <row r="999" ht="15.75" customHeight="1">
      <c r="G999" s="26"/>
      <c r="H999" s="26"/>
      <c r="Q999" s="26"/>
      <c r="R999" s="26"/>
      <c r="S999" s="26"/>
    </row>
    <row r="1000" ht="15.75" customHeight="1">
      <c r="G1000" s="26"/>
      <c r="H1000" s="26"/>
      <c r="Q1000" s="26"/>
      <c r="R1000" s="26"/>
      <c r="S1000" s="26"/>
    </row>
  </sheetData>
  <conditionalFormatting sqref="V4:V22">
    <cfRule type="expression" dxfId="0" priority="1">
      <formula>(S4:S817)=0</formula>
    </cfRule>
  </conditionalFormatting>
  <conditionalFormatting sqref="W4:W22">
    <cfRule type="expression" dxfId="0" priority="2">
      <formula>(S4:S817)=0</formula>
    </cfRule>
  </conditionalFormatting>
  <dataValidations>
    <dataValidation type="list" allowBlank="1" showErrorMessage="1" sqref="V4:V22">
      <formula1>DATOS!$B:$B</formula1>
    </dataValidation>
    <dataValidation type="custom" allowBlank="1" showDropDown="1" showInputMessage="1" showErrorMessage="1" prompt="Por favor verificar las condiciones de diligenciamiento: Está intentando ingresar una redacción que supera el límite de 450 caracteres. O, está intentando ingresar redacción en una actividad que no tiene obligaciones." sqref="W4:W8 W21:W22">
      <formula1>AND((S4:S817)&lt;&gt;0, LEN(W4:W817)&lt;=450)</formula1>
    </dataValidation>
  </dataValidations>
  <printOptions/>
  <pageMargins bottom="0.75" footer="0.0" header="0.0" left="0.7" right="0.7" top="0.75"/>
  <pageSetup orientation="landscape"/>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5818E"/>
    <outlinePr summaryBelow="0" summaryRight="0"/>
    <pageSetUpPr/>
  </sheetPr>
  <sheetViews>
    <sheetView showGridLines="0" workbookViewId="0">
      <pane ySplit="3.0" topLeftCell="A4" activePane="bottomLeft" state="frozen"/>
      <selection activeCell="B5" sqref="B5" pane="bottomLeft"/>
    </sheetView>
  </sheetViews>
  <sheetFormatPr customHeight="1" defaultColWidth="12.63" defaultRowHeight="15.0"/>
  <cols>
    <col customWidth="1" min="1" max="1" width="12.63"/>
    <col customWidth="1" min="2" max="2" width="13.25"/>
    <col customWidth="1" min="3" max="6" width="12.63"/>
    <col customWidth="1" min="10" max="10" width="13.38"/>
    <col customWidth="1" min="11" max="11" width="13.13"/>
    <col customWidth="1" hidden="1" min="16" max="16" width="12.63"/>
    <col customWidth="1" min="21" max="21" width="12.63"/>
    <col customWidth="1" min="22" max="23" width="37.63"/>
  </cols>
  <sheetData>
    <row r="1" ht="15.75" customHeight="1">
      <c r="B1" s="7"/>
      <c r="C1" s="8" t="s">
        <v>2725</v>
      </c>
      <c r="D1" s="8"/>
      <c r="E1" s="9"/>
      <c r="F1" s="9"/>
      <c r="G1" s="9"/>
      <c r="H1" s="9"/>
      <c r="I1" s="9"/>
      <c r="J1" s="9"/>
      <c r="K1" s="9"/>
      <c r="L1" s="9"/>
      <c r="M1" s="9"/>
      <c r="N1" s="9"/>
      <c r="O1" s="9"/>
      <c r="P1" s="9"/>
      <c r="Q1" s="9"/>
      <c r="R1" s="9"/>
      <c r="S1" s="9"/>
      <c r="T1" s="9"/>
      <c r="U1" s="9"/>
      <c r="V1" s="9"/>
      <c r="W1" s="9"/>
    </row>
    <row r="2" ht="15.75" customHeight="1">
      <c r="B2" s="7"/>
      <c r="C2" s="8" t="s">
        <v>10</v>
      </c>
      <c r="D2" s="8"/>
      <c r="E2" s="9"/>
      <c r="F2" s="9"/>
      <c r="G2" s="9"/>
      <c r="H2" s="9"/>
      <c r="I2" s="9"/>
      <c r="J2" s="9"/>
      <c r="K2" s="9"/>
      <c r="L2" s="9"/>
      <c r="M2" s="9"/>
      <c r="N2" s="9"/>
      <c r="O2" s="9"/>
      <c r="P2" s="9"/>
      <c r="Q2" s="9"/>
      <c r="R2" s="9"/>
      <c r="S2" s="9"/>
      <c r="T2" s="9"/>
      <c r="U2" s="9"/>
      <c r="V2" s="9"/>
      <c r="W2" s="9"/>
    </row>
    <row r="3" ht="15.75" customHeight="1">
      <c r="B3" s="10" t="str">
        <f>IFERROR(__xludf.DUMMYFUNCTION("IMPORTRANGE(""https://docs.google.com/spreadsheets/d/1Nl_8P2Zsk-ui5T1Bn7JbpnPjcpFwBf2u71ImUHiPG84/edit?gid=926109577#gid=926109577&amp;fvid=583617071"",""FÍSICOxBP!B6:I13"")"),"Subsecretaría")</f>
        <v>Subsecretaría</v>
      </c>
      <c r="C3" s="10" t="str">
        <f>IFERROR(__xludf.DUMMYFUNCTION("""COMPUTED_VALUE"""),"Eje temático")</f>
        <v>Eje temático</v>
      </c>
      <c r="D3" s="10" t="str">
        <f>IFERROR(__xludf.DUMMYFUNCTION("""COMPUTED_VALUE"""),"Área funcional")</f>
        <v>Área funcional</v>
      </c>
      <c r="E3" s="10" t="str">
        <f>IFERROR(__xludf.DUMMYFUNCTION("""COMPUTED_VALUE"""),"Indicador")</f>
        <v>Indicador</v>
      </c>
      <c r="F3" s="10" t="str">
        <f>IFERROR(__xludf.DUMMYFUNCTION("""COMPUTED_VALUE"""),"Tipo")</f>
        <v>Tipo</v>
      </c>
      <c r="G3" s="10" t="str">
        <f>IFERROR(__xludf.DUMMYFUNCTION("""COMPUTED_VALUE"""),"Variable del Indicador ")</f>
        <v>Variable del Indicador </v>
      </c>
      <c r="H3" s="10" t="str">
        <f>IFERROR(__xludf.DUMMYFUNCTION("""COMPUTED_VALUE"""),"Origen")</f>
        <v>Origen</v>
      </c>
      <c r="I3" s="10" t="str">
        <f>IFERROR(__xludf.DUMMYFUNCTION("""COMPUTED_VALUE"""),"BP")</f>
        <v>BP</v>
      </c>
      <c r="J3" s="10" t="s">
        <v>11</v>
      </c>
      <c r="K3" s="10" t="str">
        <f>IFERROR(__xludf.DUMMYFUNCTION("IMPORTRANGE(""https://docs.google.com/spreadsheets/d/1Nl_8P2Zsk-ui5T1Bn7JbpnPjcpFwBf2u71ImUHiPG84/edit?gid=926109577#gid=926109577&amp;fvid=583617071"",""FÍSICOxBP!J6:J"")"),"Producto SAP")</f>
        <v>Producto SAP</v>
      </c>
      <c r="L3" s="10" t="str">
        <f>IFERROR(__xludf.DUMMYFUNCTION("IMPORTRANGE(""https://docs.google.com/spreadsheets/d/1Nl_8P2Zsk-ui5T1Bn7JbpnPjcpFwBf2u71ImUHiPG84/edit?gid=926109577#gid=926109577&amp;fvid=583617071"",""FÍSICOxBP!K6:L"")"),"Producto MGA")</f>
        <v>Producto MGA</v>
      </c>
      <c r="M3" s="10" t="str">
        <f>IFERROR(__xludf.DUMMYFUNCTION("""COMPUTED_VALUE"""),"Indicador MGA")</f>
        <v>Indicador MGA</v>
      </c>
      <c r="N3" s="10" t="s">
        <v>2596</v>
      </c>
      <c r="O3" s="11" t="s">
        <v>1940</v>
      </c>
      <c r="P3" s="11" t="str">
        <f>IFERROR(__xludf.DUMMYFUNCTION("IMPORTRANGE(""https://docs.google.com/spreadsheets/d/1c0A-c3-FPg3IAv-Auis1DcF62MhcPhVKyq1i1oQ9hso/edit?gid=702487803#gid=702487803"",""CP!G2:G"")"),"Ppto Modificado")</f>
        <v>Ppto Modificado</v>
      </c>
      <c r="Q3" s="11" t="str">
        <f>IFERROR(__xludf.DUMMYFUNCTION("IMPORTRANGE(""https://docs.google.com/spreadsheets/d/1c0A-c3-FPg3IAv-Auis1DcF62MhcPhVKyq1i1oQ9hso/edit?gid=702487803#gid=702487803"",""CP!H2:H"")"),"Ejecución")</f>
        <v>Ejecución</v>
      </c>
      <c r="R3" s="11" t="str">
        <f>IFERROR(__xludf.DUMMYFUNCTION("IMPORTRANGE(""https://docs.google.com/spreadsheets/d/1c0A-c3-FPg3IAv-Auis1DcF62MhcPhVKyq1i1oQ9hso/edit?gid=702487803#gid=702487803"",""CP!I2:I"")"),"Obligaciones")</f>
        <v>Obligaciones</v>
      </c>
      <c r="S3" s="11" t="s">
        <v>21</v>
      </c>
      <c r="T3" s="36" t="s">
        <v>2019</v>
      </c>
      <c r="U3" s="12" t="s">
        <v>23</v>
      </c>
      <c r="V3" s="12" t="s">
        <v>1942</v>
      </c>
      <c r="W3" s="10" t="s">
        <v>25</v>
      </c>
    </row>
    <row r="4" ht="15.75" customHeight="1">
      <c r="B4" s="13" t="str">
        <f>IFERROR(__xludf.DUMMYFUNCTION("""COMPUTED_VALUE"""),"Subsecretaría de Primera Infancia")</f>
        <v>Subsecretaría de Primera Infancia</v>
      </c>
      <c r="C4" s="13" t="str">
        <f>IFERROR(__xludf.DUMMYFUNCTION("""COMPUTED_VALUE"""),"Primera Infancia")</f>
        <v>Primera Infancia</v>
      </c>
      <c r="D4" s="13">
        <f>IFERROR(__xludf.DUMMYFUNCTION("""COMPUTED_VALUE"""),6.1020060002E10)</f>
        <v>61020060002</v>
      </c>
      <c r="E4" s="13" t="str">
        <f>IFERROR(__xludf.DUMMYFUNCTION("""COMPUTED_VALUE"""),"Beneficiarios atendidos en el marco de la atención integral a la primera infancia")</f>
        <v>Beneficiarios atendidos en el marco de la atención integral a la primera infancia</v>
      </c>
      <c r="F4" s="13" t="str">
        <f>IFERROR(__xludf.DUMMYFUNCTION("""COMPUTED_VALUE"""),"No acumulativo")</f>
        <v>No acumulativo</v>
      </c>
      <c r="G4" s="13" t="str">
        <f>IFERROR(__xludf.DUMMYFUNCTION("""COMPUTED_VALUE"""),"V1= Niños, niñas, madres gestantes y madres lactantes atendidas")</f>
        <v>V1= Niños, niñas, madres gestantes y madres lactantes atendidas</v>
      </c>
      <c r="H4" s="13" t="str">
        <f>IFERROR(__xludf.DUMMYFUNCTION("""COMPUTED_VALUE"""),"Organismo")</f>
        <v>Organismo</v>
      </c>
      <c r="I4" s="13" t="str">
        <f>IFERROR(__xludf.DUMMYFUNCTION("""COMPUTED_VALUE"""),"BP26002756")</f>
        <v>BP26002756</v>
      </c>
      <c r="J4" s="13" t="str">
        <f t="array" ref="J4:J10">DATOS!T3:T9</f>
        <v>Fortalecimiento de las condiciones físicas y técnicas de las infraestructuras de las unidades de trasformación social de primera infancia en Santiago de Cali</v>
      </c>
      <c r="K4" s="13" t="str">
        <f>IFERROR(__xludf.DUMMYFUNCTION("""COMPUTED_VALUE"""),"BP2600275610201")</f>
        <v>BP2600275610201</v>
      </c>
      <c r="L4" s="13" t="str">
        <f>IFERROR(__xludf.DUMMYFUNCTION("""COMPUTED_VALUE"""),"Edificaciones de atención a la primera infancia restauradas")</f>
        <v>Edificaciones de atención a la primera infancia restauradas</v>
      </c>
      <c r="M4" s="13" t="str">
        <f>IFERROR(__xludf.DUMMYFUNCTION("""COMPUTED_VALUE"""),"Edificaciones de atención a la primera infancia restauradas")</f>
        <v>Edificaciones de atención a la primera infancia restauradas</v>
      </c>
      <c r="N4" s="14">
        <f t="array" ref="N4:N10">'6.RProductoMes'!N4:N10</f>
        <v>18</v>
      </c>
      <c r="O4" s="13" t="s">
        <v>2726</v>
      </c>
      <c r="P4" s="14">
        <f>IFERROR(__xludf.DUMMYFUNCTION("""COMPUTED_VALUE"""),4.705598264E9)</f>
        <v>4705598264</v>
      </c>
      <c r="Q4" s="14">
        <f>IFERROR(__xludf.DUMMYFUNCTION("""COMPUTED_VALUE"""),4.705598264E9)</f>
        <v>4705598264</v>
      </c>
      <c r="R4" s="14">
        <f>IFERROR(__xludf.DUMMYFUNCTION("""COMPUTED_VALUE"""),4.043606665E9)</f>
        <v>4043606665</v>
      </c>
      <c r="S4" s="15">
        <f t="shared" ref="S4:S10" si="1">R4/P4</f>
        <v>0.8593182924</v>
      </c>
      <c r="T4" s="14">
        <f>IFERROR(__xludf.DUMMYFUNCTION("IMPORTRANGE(""https://docs.google.com/spreadsheets/d/1Nl_8P2Zsk-ui5T1Bn7JbpnPjcpFwBf2u71ImUHiPG84/edit?gid=926109577#gid=926109577&amp;fvid=583617071"",""FÍSICOxBP!AD7:AD"")"),18.0)</f>
        <v>18</v>
      </c>
      <c r="U4" s="13" t="s">
        <v>1950</v>
      </c>
      <c r="V4" s="13" t="s">
        <v>2727</v>
      </c>
      <c r="W4" s="15" t="str">
        <f t="shared" ref="W4:W11" si="2">U4&amp;" "&amp;V4</f>
        <v>Durante el periodo de enero a octubre, se ejecutaron mantenimientos preventivos y correctivos en las 18 Unidades de Transformación Social (UTS). Se resalta la intervención estructural realizada para la rehabilitación de una fachada, orientada a mejorar las condiciones físicas y de seguridad del espacio.
Por otra parte, el contrato de consultoría para las licencias de reforzamiento estructural de una UTS continúa suspendido, a la espera de la resolución de reconocimiento por parte de Planeación Municipal.</v>
      </c>
      <c r="X4" s="1" t="s">
        <v>37</v>
      </c>
    </row>
    <row r="5" ht="15.75" customHeight="1">
      <c r="B5" s="13" t="str">
        <f>IFERROR(__xludf.DUMMYFUNCTION("""COMPUTED_VALUE"""),"Subsecretaría de Atención Integral a las Víctimas")</f>
        <v>Subsecretaría de Atención Integral a las Víctimas</v>
      </c>
      <c r="C5" s="13" t="str">
        <f>IFERROR(__xludf.DUMMYFUNCTION("""COMPUTED_VALUE"""),"Atención Integral a Víctimas")</f>
        <v>Atención Integral a Víctimas</v>
      </c>
      <c r="D5" s="13">
        <f>IFERROR(__xludf.DUMMYFUNCTION("""COMPUTED_VALUE"""),6.102006002E10)</f>
        <v>61020060020</v>
      </c>
      <c r="E5" s="13" t="str">
        <f>IFERROR(__xludf.DUMMYFUNCTION("""COMPUTED_VALUE"""),"Víctimas del conflicto armado atendidas con ayuda y atención humanitaria")</f>
        <v>Víctimas del conflicto armado atendidas con ayuda y atención humanitaria</v>
      </c>
      <c r="F5" s="13" t="str">
        <f>IFERROR(__xludf.DUMMYFUNCTION("""COMPUTED_VALUE"""),"No acumulativo")</f>
        <v>No acumulativo</v>
      </c>
      <c r="G5" s="13" t="str">
        <f>IFERROR(__xludf.DUMMYFUNCTION("""COMPUTED_VALUE"""),"V1= Víctimas que reciben ayuda humanitaria inmediata")</f>
        <v>V1= Víctimas que reciben ayuda humanitaria inmediata</v>
      </c>
      <c r="H5" s="13" t="str">
        <f>IFERROR(__xludf.DUMMYFUNCTION("""COMPUTED_VALUE"""),"Organismo")</f>
        <v>Organismo</v>
      </c>
      <c r="I5" s="13" t="str">
        <f>IFERROR(__xludf.DUMMYFUNCTION("""COMPUTED_VALUE"""),"BP26003008")</f>
        <v>BP26003008</v>
      </c>
      <c r="J5" s="13" t="s">
        <v>2606</v>
      </c>
      <c r="K5" s="13" t="str">
        <f>IFERROR(__xludf.DUMMYFUNCTION("""COMPUTED_VALUE"""),"BP2600300810101")</f>
        <v>BP2600300810101</v>
      </c>
      <c r="L5" s="13" t="str">
        <f>IFERROR(__xludf.DUMMYFUNCTION("""COMPUTED_VALUE"""),"Servicio de ayuda y atención humanitaria")</f>
        <v>Servicio de ayuda y atención humanitaria</v>
      </c>
      <c r="M5" s="13" t="str">
        <f>IFERROR(__xludf.DUMMYFUNCTION("""COMPUTED_VALUE"""),"Personas con asistencia humanitaria")</f>
        <v>Personas con asistencia humanitaria</v>
      </c>
      <c r="N5" s="14">
        <v>8461.0</v>
      </c>
      <c r="O5" s="13" t="s">
        <v>2728</v>
      </c>
      <c r="P5" s="14">
        <f>IFERROR(__xludf.DUMMYFUNCTION("""COMPUTED_VALUE"""),8.351007E8)</f>
        <v>835100700</v>
      </c>
      <c r="Q5" s="14">
        <f>IFERROR(__xludf.DUMMYFUNCTION("""COMPUTED_VALUE"""),8.351007E8)</f>
        <v>835100700</v>
      </c>
      <c r="R5" s="14">
        <f>IFERROR(__xludf.DUMMYFUNCTION("""COMPUTED_VALUE"""),8.351007E8)</f>
        <v>835100700</v>
      </c>
      <c r="S5" s="15">
        <f t="shared" si="1"/>
        <v>1</v>
      </c>
      <c r="T5" s="14">
        <f>IFERROR(__xludf.DUMMYFUNCTION("""COMPUTED_VALUE"""),3650.0)</f>
        <v>3650</v>
      </c>
      <c r="U5" s="13">
        <v>0.0</v>
      </c>
      <c r="V5" s="13" t="s">
        <v>2669</v>
      </c>
      <c r="W5" s="15" t="str">
        <f t="shared" si="2"/>
        <v>0 Se reporta la ejecución total de la reserva presupuestal, cuyo avance se ingresó hasta el mes de julio con un total de 3.650 víctimas del conflicto armado, atendidas en el hogar de paso en el marco de la asistencia humanitaria, Ley 1448 de las víctimas del conflicto armado</v>
      </c>
      <c r="X5" s="1" t="s">
        <v>50</v>
      </c>
    </row>
    <row r="6" ht="15.75" customHeight="1">
      <c r="B6" s="13" t="str">
        <f>IFERROR(__xludf.DUMMYFUNCTION("""COMPUTED_VALUE"""),"Subsecretaría de Primera Infancia")</f>
        <v>Subsecretaría de Primera Infancia</v>
      </c>
      <c r="C6" s="13" t="str">
        <f>IFERROR(__xludf.DUMMYFUNCTION("""COMPUTED_VALUE"""),"Primera Infancia")</f>
        <v>Primera Infancia</v>
      </c>
      <c r="D6" s="13">
        <f>IFERROR(__xludf.DUMMYFUNCTION("""COMPUTED_VALUE"""),6.1020060002E10)</f>
        <v>61020060002</v>
      </c>
      <c r="E6" s="13" t="str">
        <f>IFERROR(__xludf.DUMMYFUNCTION("""COMPUTED_VALUE"""),"Beneficiarios atendidos en el marco de la atención integral a la primera infancia")</f>
        <v>Beneficiarios atendidos en el marco de la atención integral a la primera infancia</v>
      </c>
      <c r="F6" s="13" t="str">
        <f>IFERROR(__xludf.DUMMYFUNCTION("""COMPUTED_VALUE"""),"No acumulativo")</f>
        <v>No acumulativo</v>
      </c>
      <c r="G6" s="13" t="str">
        <f>IFERROR(__xludf.DUMMYFUNCTION("""COMPUTED_VALUE"""),"V1= Niños, niñas, madres gestantes y madres lactantes atendidas")</f>
        <v>V1= Niños, niñas, madres gestantes y madres lactantes atendidas</v>
      </c>
      <c r="H6" s="13" t="str">
        <f>IFERROR(__xludf.DUMMYFUNCTION("""COMPUTED_VALUE"""),"Organismo")</f>
        <v>Organismo</v>
      </c>
      <c r="I6" s="13" t="str">
        <f>IFERROR(__xludf.DUMMYFUNCTION("""COMPUTED_VALUE"""),"BP26005411")</f>
        <v>BP26005411</v>
      </c>
      <c r="J6" s="13" t="s">
        <v>385</v>
      </c>
      <c r="K6" s="13" t="str">
        <f>IFERROR(__xludf.DUMMYFUNCTION("""COMPUTED_VALUE"""),"BP2600541110101")</f>
        <v>BP2600541110101</v>
      </c>
      <c r="L6" s="13" t="str">
        <f>IFERROR(__xludf.DUMMYFUNCTION("""COMPUTED_VALUE"""),"Servicio de atención integral a la primera infancia")</f>
        <v>Servicio de atención integral a la primera infancia</v>
      </c>
      <c r="M6" s="13" t="str">
        <f>IFERROR(__xludf.DUMMYFUNCTION("""COMPUTED_VALUE"""),"Niños y niñas atendidos en Servicio integrales")</f>
        <v>Niños y niñas atendidos en Servicio integrales</v>
      </c>
      <c r="N6" s="14">
        <v>8847.0</v>
      </c>
      <c r="O6" s="15" t="s">
        <v>2729</v>
      </c>
      <c r="P6" s="14">
        <f>IFERROR(__xludf.DUMMYFUNCTION("""COMPUTED_VALUE"""),1.790871076E9)</f>
        <v>1790871076</v>
      </c>
      <c r="Q6" s="14">
        <f>IFERROR(__xludf.DUMMYFUNCTION("""COMPUTED_VALUE"""),1.790871076E9)</f>
        <v>1790871076</v>
      </c>
      <c r="R6" s="14">
        <f>IFERROR(__xludf.DUMMYFUNCTION("""COMPUTED_VALUE"""),1.458809564E9)</f>
        <v>1458809564</v>
      </c>
      <c r="S6" s="15">
        <f t="shared" si="1"/>
        <v>0.8145810067</v>
      </c>
      <c r="T6" s="14">
        <f>IFERROR(__xludf.DUMMYFUNCTION("""COMPUTED_VALUE"""),0.0)</f>
        <v>0</v>
      </c>
      <c r="U6" s="13" t="s">
        <v>1964</v>
      </c>
      <c r="V6" s="13" t="s">
        <v>2730</v>
      </c>
      <c r="W6" s="15" t="str">
        <f t="shared" si="2"/>
        <v>En el periodo de enero a octubre, se realizaron mantenimientos preventivos y correctivos en las 18 Unidades de Transformación Social (UTS), previa gestión de los permisos de intervención. Para garantizar la continuidad de las actividades, se registró una prórroga contractual. Las acciones fueron verificadas mediante inspecciones técnicas, registros fotográficos y actas de recibo. Además, se iniciaron dos procesos contractuales para el mantenimiento de zonas verdes y de cubiertas y sistemas de desagüe.</v>
      </c>
      <c r="X6" s="1" t="s">
        <v>50</v>
      </c>
    </row>
    <row r="7" ht="15.75" customHeight="1">
      <c r="B7" s="13" t="str">
        <f>IFERROR(__xludf.DUMMYFUNCTION("""COMPUTED_VALUE"""),"Subsecretaría de Poblaciones y Etnias")</f>
        <v>Subsecretaría de Poblaciones y Etnias</v>
      </c>
      <c r="C7" s="13" t="str">
        <f>IFERROR(__xludf.DUMMYFUNCTION("""COMPUTED_VALUE"""),"NNA y Familias")</f>
        <v>NNA y Familias</v>
      </c>
      <c r="D7" s="13">
        <f>IFERROR(__xludf.DUMMYFUNCTION("""COMPUTED_VALUE"""),6.1020060001E10)</f>
        <v>61020060001</v>
      </c>
      <c r="E7" s="13" t="str">
        <f>IFERROR(__xludf.DUMMYFUNCTION("""COMPUTED_VALUE"""),"Atención integral a niños, niñas y adolescentes en servicios de protección y garantía de derechos")</f>
        <v>Atención integral a niños, niñas y adolescentes en servicios de protección y garantía de derechos</v>
      </c>
      <c r="F7" s="13" t="str">
        <f>IFERROR(__xludf.DUMMYFUNCTION("""COMPUTED_VALUE"""),"No acumulativo")</f>
        <v>No acumulativo</v>
      </c>
      <c r="G7" s="13" t="str">
        <f>IFERROR(__xludf.DUMMYFUNCTION("""COMPUTED_VALUE"""),"V1= Niños, niñas y adolescentes atendidos")</f>
        <v>V1= Niños, niñas y adolescentes atendidos</v>
      </c>
      <c r="H7" s="13" t="str">
        <f>IFERROR(__xludf.DUMMYFUNCTION("""COMPUTED_VALUE"""),"Organismo")</f>
        <v>Organismo</v>
      </c>
      <c r="I7" s="13" t="str">
        <f>IFERROR(__xludf.DUMMYFUNCTION("""COMPUTED_VALUE"""),"BP26005412")</f>
        <v>BP26005412</v>
      </c>
      <c r="J7" s="13" t="s">
        <v>38</v>
      </c>
      <c r="K7" s="13" t="str">
        <f>IFERROR(__xludf.DUMMYFUNCTION("""COMPUTED_VALUE"""),"BP2600541210101")</f>
        <v>BP2600541210101</v>
      </c>
      <c r="L7" s="13" t="str">
        <f>IFERROR(__xludf.DUMMYFUNCTION("""COMPUTED_VALUE"""),"Servicio de protección integral a niños, niñas, adolescentes y jóvenes")</f>
        <v>Servicio de protección integral a niños, niñas, adolescentes y jóvenes</v>
      </c>
      <c r="M7" s="13" t="str">
        <f>IFERROR(__xludf.DUMMYFUNCTION("""COMPUTED_VALUE"""),"Niños, niñas, adolescentes y jóvenes beneficiados")</f>
        <v>Niños, niñas, adolescentes y jóvenes beneficiados</v>
      </c>
      <c r="N7" s="14">
        <v>135.0</v>
      </c>
      <c r="O7" s="15" t="s">
        <v>2731</v>
      </c>
      <c r="P7" s="14">
        <f>IFERROR(__xludf.DUMMYFUNCTION("""COMPUTED_VALUE"""),5.18237205E8)</f>
        <v>518237205</v>
      </c>
      <c r="Q7" s="14">
        <f>IFERROR(__xludf.DUMMYFUNCTION("""COMPUTED_VALUE"""),5.18237205E8)</f>
        <v>518237205</v>
      </c>
      <c r="R7" s="14">
        <f>IFERROR(__xludf.DUMMYFUNCTION("""COMPUTED_VALUE"""),5.18237205E8)</f>
        <v>518237205</v>
      </c>
      <c r="S7" s="15">
        <f t="shared" si="1"/>
        <v>1</v>
      </c>
      <c r="T7" s="14">
        <f>IFERROR(__xludf.DUMMYFUNCTION("""COMPUTED_VALUE"""),135.0)</f>
        <v>135</v>
      </c>
      <c r="U7" s="13" t="s">
        <v>1953</v>
      </c>
      <c r="V7" s="13" t="s">
        <v>2732</v>
      </c>
      <c r="W7" s="15" t="str">
        <f t="shared" si="2"/>
        <v>De enero a octubre, se ejecutó el total de la reserva presupuestal, avance que se registró en el mes de marzo y con la que fue posible brindar atención integral en 8 hogares de paso a 135 niños, niñas y adolescentes, que fueron remitidos a este servicio de protección por las autoridades competentes.</v>
      </c>
      <c r="X7" s="1" t="s">
        <v>50</v>
      </c>
    </row>
    <row r="8" ht="15.75" customHeight="1">
      <c r="B8" s="13" t="str">
        <f>IFERROR(__xludf.DUMMYFUNCTION("""COMPUTED_VALUE"""),"Subsecretaría de Poblaciones y Etnias")</f>
        <v>Subsecretaría de Poblaciones y Etnias</v>
      </c>
      <c r="C8" s="13" t="str">
        <f>IFERROR(__xludf.DUMMYFUNCTION("""COMPUTED_VALUE"""),"Seguridad alimentaria")</f>
        <v>Seguridad alimentaria</v>
      </c>
      <c r="D8" s="13">
        <f>IFERROR(__xludf.DUMMYFUNCTION("""COMPUTED_VALUE"""),6.1020050005E10)</f>
        <v>61020050005</v>
      </c>
      <c r="E8" s="13" t="str">
        <f>IFERROR(__xludf.DUMMYFUNCTION("""COMPUTED_VALUE"""),"Personas beneficiadas con raciones de alimentos en comedores comunitarios y otros modelos de asistencia alimentaria")</f>
        <v>Personas beneficiadas con raciones de alimentos en comedores comunitarios y otros modelos de asistencia alimentaria</v>
      </c>
      <c r="F8" s="13" t="str">
        <f>IFERROR(__xludf.DUMMYFUNCTION("""COMPUTED_VALUE"""),"No acumulativo")</f>
        <v>No acumulativo</v>
      </c>
      <c r="G8" s="13" t="str">
        <f>IFERROR(__xludf.DUMMYFUNCTION("""COMPUTED_VALUE"""),"V1= Personas beneficiadas")</f>
        <v>V1= Personas beneficiadas</v>
      </c>
      <c r="H8" s="13" t="str">
        <f>IFERROR(__xludf.DUMMYFUNCTION("""COMPUTED_VALUE"""),"Organismo")</f>
        <v>Organismo</v>
      </c>
      <c r="I8" s="13" t="str">
        <f>IFERROR(__xludf.DUMMYFUNCTION("""COMPUTED_VALUE"""),"BP26005417")</f>
        <v>BP26005417</v>
      </c>
      <c r="J8" s="13" t="s">
        <v>94</v>
      </c>
      <c r="K8" s="13" t="str">
        <f>IFERROR(__xludf.DUMMYFUNCTION("""COMPUTED_VALUE"""),"BP2600541710101")</f>
        <v>BP2600541710101</v>
      </c>
      <c r="L8" s="13" t="str">
        <f>IFERROR(__xludf.DUMMYFUNCTION("""COMPUTED_VALUE"""),"Servicio de entrega de raciones de alimentos")</f>
        <v>Servicio de entrega de raciones de alimentos</v>
      </c>
      <c r="M8" s="13" t="str">
        <f>IFERROR(__xludf.DUMMYFUNCTION("""COMPUTED_VALUE"""),"Personas beneficiadas con raciones de alimentos")</f>
        <v>Personas beneficiadas con raciones de alimentos</v>
      </c>
      <c r="N8" s="14">
        <v>62135.0</v>
      </c>
      <c r="O8" s="15" t="s">
        <v>2733</v>
      </c>
      <c r="P8" s="14">
        <f>IFERROR(__xludf.DUMMYFUNCTION("""COMPUTED_VALUE"""),2.108912504E9)</f>
        <v>2108912504</v>
      </c>
      <c r="Q8" s="14">
        <f>IFERROR(__xludf.DUMMYFUNCTION("""COMPUTED_VALUE"""),2.108912504E9)</f>
        <v>2108912504</v>
      </c>
      <c r="R8" s="14">
        <f>IFERROR(__xludf.DUMMYFUNCTION("""COMPUTED_VALUE"""),2.108912504E9)</f>
        <v>2108912504</v>
      </c>
      <c r="S8" s="15">
        <f t="shared" si="1"/>
        <v>1</v>
      </c>
      <c r="T8" s="14">
        <f>IFERROR(__xludf.DUMMYFUNCTION("""COMPUTED_VALUE"""),62135.0)</f>
        <v>62135</v>
      </c>
      <c r="U8" s="13" t="s">
        <v>1947</v>
      </c>
      <c r="V8" s="13" t="s">
        <v>2734</v>
      </c>
      <c r="W8" s="15" t="str">
        <f t="shared" si="2"/>
        <v>En el periodo correspondiente de enero a octubre, se realizó el pago total de la reserva presupuestal, la cual se ejecutó al inicio de la vigencia, beneficiando a un total de 62.135 personas con raciones de alimento en caliente en los 761 comedores comunitarios. </v>
      </c>
      <c r="X8" s="1" t="s">
        <v>50</v>
      </c>
    </row>
    <row r="9" ht="15.75" customHeight="1">
      <c r="B9" s="13" t="str">
        <f>IFERROR(__xludf.DUMMYFUNCTION("""COMPUTED_VALUE"""),"Subsecretaría de Poblaciones y Etnias")</f>
        <v>Subsecretaría de Poblaciones y Etnias</v>
      </c>
      <c r="C9" s="13" t="str">
        <f>IFERROR(__xludf.DUMMYFUNCTION("""COMPUTED_VALUE"""),"Habitante de y en Calle")</f>
        <v>Habitante de y en Calle</v>
      </c>
      <c r="D9" s="13">
        <f>IFERROR(__xludf.DUMMYFUNCTION("""COMPUTED_VALUE"""),6.1020060005E10)</f>
        <v>61020060005</v>
      </c>
      <c r="E9" s="13" t="str">
        <f>IFERROR(__xludf.DUMMYFUNCTION("""COMPUTED_VALUE"""),"Habitantes de y en calle atendidos de manera integral con enfoque diferencial, territorial, de género y de derechos")</f>
        <v>Habitantes de y en calle atendidos de manera integral con enfoque diferencial, territorial, de género y de derechos</v>
      </c>
      <c r="F9" s="13" t="str">
        <f>IFERROR(__xludf.DUMMYFUNCTION("""COMPUTED_VALUE"""),"No acumulativo")</f>
        <v>No acumulativo</v>
      </c>
      <c r="G9" s="13" t="str">
        <f>IFERROR(__xludf.DUMMYFUNCTION("""COMPUTED_VALUE"""),"V1= Habitantes de y en calle atendidos")</f>
        <v>V1= Habitantes de y en calle atendidos</v>
      </c>
      <c r="H9" s="13" t="str">
        <f>IFERROR(__xludf.DUMMYFUNCTION("""COMPUTED_VALUE"""),"Organismo")</f>
        <v>Organismo</v>
      </c>
      <c r="I9" s="13" t="str">
        <f>IFERROR(__xludf.DUMMYFUNCTION("""COMPUTED_VALUE"""),"BP26005418")</f>
        <v>BP26005418</v>
      </c>
      <c r="J9" s="13" t="s">
        <v>105</v>
      </c>
      <c r="K9" s="13" t="str">
        <f>IFERROR(__xludf.DUMMYFUNCTION("""COMPUTED_VALUE"""),"BP2600541810101")</f>
        <v>BP2600541810101</v>
      </c>
      <c r="L9" s="13" t="str">
        <f>IFERROR(__xludf.DUMMYFUNCTION("""COMPUTED_VALUE"""),"Servicio de atención integral al habitante de la calle")</f>
        <v>Servicio de atención integral al habitante de la calle</v>
      </c>
      <c r="M9" s="13" t="str">
        <f>IFERROR(__xludf.DUMMYFUNCTION("""COMPUTED_VALUE"""),"Personas atendidas con servicios integrales")</f>
        <v>Personas atendidas con servicios integrales</v>
      </c>
      <c r="N9" s="14">
        <v>40.0</v>
      </c>
      <c r="O9" s="15" t="s">
        <v>2735</v>
      </c>
      <c r="P9" s="14">
        <f>IFERROR(__xludf.DUMMYFUNCTION("""COMPUTED_VALUE"""),2.8068E8)</f>
        <v>280680000</v>
      </c>
      <c r="Q9" s="14">
        <f>IFERROR(__xludf.DUMMYFUNCTION("""COMPUTED_VALUE"""),2.8068E8)</f>
        <v>280680000</v>
      </c>
      <c r="R9" s="14">
        <f>IFERROR(__xludf.DUMMYFUNCTION("""COMPUTED_VALUE"""),2.6345E8)</f>
        <v>263450000</v>
      </c>
      <c r="S9" s="15">
        <f t="shared" si="1"/>
        <v>0.9386133675</v>
      </c>
      <c r="T9" s="14">
        <f>IFERROR(__xludf.DUMMYFUNCTION("""COMPUTED_VALUE"""),40.0)</f>
        <v>40</v>
      </c>
      <c r="U9" s="13" t="s">
        <v>1953</v>
      </c>
      <c r="V9" s="13" t="s">
        <v>2736</v>
      </c>
      <c r="W9" s="15" t="str">
        <f t="shared" si="2"/>
        <v>De enero a octubre, se evidencia la ejecución total de la reserva, con la que se garantizó la atención en el Servicio Sociosanitario para 40 personas en situación de calle con condiciones de dependencia por diagnósticos de salud física y/o mental</v>
      </c>
      <c r="X9" s="1" t="s">
        <v>50</v>
      </c>
    </row>
    <row r="10" ht="15.75" customHeight="1">
      <c r="B10" s="13" t="str">
        <f>IFERROR(__xludf.DUMMYFUNCTION("""COMPUTED_VALUE"""),"Subsecretaría de Equidad de Género")</f>
        <v>Subsecretaría de Equidad de Género</v>
      </c>
      <c r="C10" s="13" t="str">
        <f>IFERROR(__xludf.DUMMYFUNCTION("""COMPUTED_VALUE"""),"Equidad de género")</f>
        <v>Equidad de género</v>
      </c>
      <c r="D10" s="13">
        <f>IFERROR(__xludf.DUMMYFUNCTION("""COMPUTED_VALUE"""),6.1010020002E10)</f>
        <v>61010020002</v>
      </c>
      <c r="E10" s="13" t="str">
        <f>IFERROR(__xludf.DUMMYFUNCTION("""COMPUTED_VALUE"""),"Mujeres víctimas de violencias basadas en género y su núcleo familiar vinculadas a servicios de atención integral")</f>
        <v>Mujeres víctimas de violencias basadas en género y su núcleo familiar vinculadas a servicios de atención integral</v>
      </c>
      <c r="F10" s="13" t="str">
        <f>IFERROR(__xludf.DUMMYFUNCTION("""COMPUTED_VALUE"""),"Acumulativo")</f>
        <v>Acumulativo</v>
      </c>
      <c r="G10" s="13" t="str">
        <f>IFERROR(__xludf.DUMMYFUNCTION("""COMPUTED_VALUE"""),"V1= Mujeres vinculadas")</f>
        <v>V1= Mujeres vinculadas</v>
      </c>
      <c r="H10" s="13" t="str">
        <f>IFERROR(__xludf.DUMMYFUNCTION("""COMPUTED_VALUE"""),"Organismo")</f>
        <v>Organismo</v>
      </c>
      <c r="I10" s="13" t="str">
        <f>IFERROR(__xludf.DUMMYFUNCTION("""COMPUTED_VALUE"""),"BP26005433")</f>
        <v>BP26005433</v>
      </c>
      <c r="J10" s="13" t="s">
        <v>252</v>
      </c>
      <c r="K10" s="13" t="str">
        <f>IFERROR(__xludf.DUMMYFUNCTION("""COMPUTED_VALUE"""),"BP2600543310101")</f>
        <v>BP2600543310101</v>
      </c>
      <c r="L10" s="13" t="str">
        <f>IFERROR(__xludf.DUMMYFUNCTION("""COMPUTED_VALUE"""),"Servicio de gestión de oferta social para la población vulnerable")</f>
        <v>Servicio de gestión de oferta social para la población vulnerable</v>
      </c>
      <c r="M10" s="13" t="str">
        <f>IFERROR(__xludf.DUMMYFUNCTION("""COMPUTED_VALUE"""),"Beneficiarios potenciales para quienes se gestiona la oferta social")</f>
        <v>Beneficiarios potenciales para quienes se gestiona la oferta social</v>
      </c>
      <c r="N10" s="14">
        <v>0.0</v>
      </c>
      <c r="O10" s="15" t="s">
        <v>2737</v>
      </c>
      <c r="P10" s="14">
        <f>IFERROR(__xludf.DUMMYFUNCTION("""COMPUTED_VALUE"""),4738496.0)</f>
        <v>4738496</v>
      </c>
      <c r="Q10" s="14">
        <f>IFERROR(__xludf.DUMMYFUNCTION("""COMPUTED_VALUE"""),4738496.0)</f>
        <v>4738496</v>
      </c>
      <c r="R10" s="14">
        <f>IFERROR(__xludf.DUMMYFUNCTION("""COMPUTED_VALUE"""),4738496.0)</f>
        <v>4738496</v>
      </c>
      <c r="S10" s="15">
        <f t="shared" si="1"/>
        <v>1</v>
      </c>
      <c r="T10" s="14">
        <f>IFERROR(__xludf.DUMMYFUNCTION("""COMPUTED_VALUE"""),0.0)</f>
        <v>0</v>
      </c>
      <c r="U10" s="13" t="s">
        <v>1950</v>
      </c>
      <c r="V10" s="13" t="s">
        <v>2653</v>
      </c>
      <c r="W10" s="15" t="str">
        <f t="shared" si="2"/>
        <v>Durante el periodo de enero a octubre, se reporta la ejecución total de la reserva presupuestal, cuyo avance se ingresó en el mes de marzo en el que se realizó el pago del canon de arrendamiento del inmueble donde funciona el hogar de acogida.</v>
      </c>
      <c r="X10" s="1" t="s">
        <v>50</v>
      </c>
    </row>
    <row r="11" ht="15.75" customHeight="1">
      <c r="B11" s="7"/>
      <c r="C11" s="7"/>
      <c r="D11" s="7"/>
      <c r="E11" s="7"/>
      <c r="F11" s="7"/>
      <c r="G11" s="7"/>
      <c r="H11" s="7"/>
      <c r="I11" s="7"/>
      <c r="J11" s="7"/>
      <c r="K11" s="7"/>
      <c r="L11" s="7"/>
      <c r="M11" s="7"/>
      <c r="N11" s="7"/>
      <c r="O11" s="7"/>
      <c r="P11" s="7"/>
      <c r="Q11" s="7"/>
      <c r="R11" s="7"/>
      <c r="S11" s="7"/>
      <c r="T11" s="7"/>
      <c r="U11" s="7"/>
      <c r="V11" s="7"/>
      <c r="W11" s="7" t="str">
        <f t="shared" si="2"/>
        <v> </v>
      </c>
      <c r="X11" s="1" t="s">
        <v>50</v>
      </c>
    </row>
    <row r="12" ht="15.75" hidden="1" customHeight="1">
      <c r="B12" s="7"/>
      <c r="C12" s="7"/>
      <c r="D12" s="7"/>
      <c r="E12" s="7"/>
      <c r="F12" s="7"/>
      <c r="G12" s="7"/>
      <c r="H12" s="7"/>
      <c r="I12" s="7"/>
      <c r="J12" s="7"/>
      <c r="K12" s="7"/>
      <c r="L12" s="7"/>
      <c r="M12" s="7"/>
      <c r="N12" s="7"/>
      <c r="O12" s="7"/>
      <c r="P12" s="7"/>
      <c r="Q12" s="7"/>
      <c r="R12" s="7"/>
      <c r="S12" s="7"/>
      <c r="T12" s="7"/>
      <c r="U12" s="7"/>
      <c r="V12" s="7"/>
      <c r="W12" s="7"/>
    </row>
    <row r="13" ht="15.75" hidden="1" customHeight="1">
      <c r="B13" s="7"/>
      <c r="C13" s="7"/>
      <c r="D13" s="7"/>
      <c r="E13" s="7"/>
      <c r="F13" s="7"/>
      <c r="G13" s="7"/>
      <c r="H13" s="7"/>
      <c r="I13" s="7"/>
      <c r="J13" s="7"/>
      <c r="K13" s="7"/>
      <c r="L13" s="7"/>
      <c r="M13" s="7"/>
      <c r="N13" s="7"/>
      <c r="O13" s="7"/>
      <c r="P13" s="7"/>
      <c r="Q13" s="7"/>
      <c r="R13" s="7"/>
      <c r="S13" s="7"/>
      <c r="T13" s="7"/>
      <c r="U13" s="7"/>
      <c r="V13" s="7"/>
      <c r="W13" s="7"/>
    </row>
    <row r="14" ht="15.75" hidden="1" customHeight="1">
      <c r="B14" s="7"/>
      <c r="C14" s="7"/>
      <c r="D14" s="7"/>
      <c r="E14" s="7"/>
      <c r="F14" s="7"/>
      <c r="G14" s="7"/>
      <c r="H14" s="7"/>
      <c r="I14" s="7"/>
      <c r="J14" s="7"/>
      <c r="K14" s="7"/>
      <c r="L14" s="7"/>
      <c r="M14" s="7"/>
      <c r="N14" s="7"/>
      <c r="O14" s="7"/>
      <c r="P14" s="7"/>
      <c r="Q14" s="7"/>
      <c r="R14" s="7"/>
      <c r="S14" s="7"/>
      <c r="T14" s="7"/>
      <c r="U14" s="7"/>
      <c r="V14" s="7"/>
      <c r="W14" s="7"/>
    </row>
    <row r="15" ht="15.75" hidden="1" customHeight="1">
      <c r="B15" s="7"/>
      <c r="C15" s="7"/>
      <c r="D15" s="7"/>
      <c r="E15" s="7"/>
      <c r="F15" s="7"/>
      <c r="G15" s="7"/>
      <c r="H15" s="7"/>
      <c r="I15" s="7"/>
      <c r="J15" s="7"/>
      <c r="K15" s="7"/>
      <c r="L15" s="7"/>
      <c r="M15" s="7"/>
      <c r="N15" s="7"/>
      <c r="O15" s="7"/>
      <c r="P15" s="7"/>
      <c r="Q15" s="7"/>
      <c r="R15" s="7"/>
      <c r="S15" s="7"/>
      <c r="T15" s="7"/>
      <c r="U15" s="7"/>
      <c r="V15" s="7"/>
      <c r="W15" s="7"/>
    </row>
    <row r="16" ht="15.75" hidden="1" customHeight="1">
      <c r="B16" s="7"/>
      <c r="C16" s="7"/>
      <c r="D16" s="7"/>
      <c r="E16" s="7"/>
      <c r="F16" s="7"/>
      <c r="G16" s="7"/>
      <c r="H16" s="7"/>
      <c r="I16" s="7"/>
      <c r="J16" s="7"/>
      <c r="K16" s="7"/>
      <c r="L16" s="7"/>
      <c r="M16" s="7"/>
      <c r="N16" s="7"/>
      <c r="O16" s="7"/>
      <c r="P16" s="7"/>
      <c r="Q16" s="7"/>
      <c r="R16" s="7"/>
      <c r="S16" s="7"/>
      <c r="T16" s="7"/>
      <c r="U16" s="7"/>
      <c r="V16" s="7"/>
      <c r="W16" s="7"/>
    </row>
    <row r="17" ht="15.75" hidden="1" customHeight="1">
      <c r="B17" s="7"/>
      <c r="C17" s="7"/>
      <c r="D17" s="7"/>
      <c r="E17" s="7"/>
      <c r="F17" s="7"/>
      <c r="G17" s="7"/>
      <c r="H17" s="7"/>
      <c r="I17" s="7"/>
      <c r="J17" s="7"/>
      <c r="K17" s="7"/>
      <c r="L17" s="7"/>
      <c r="M17" s="7"/>
      <c r="N17" s="7"/>
      <c r="O17" s="7"/>
      <c r="P17" s="7"/>
      <c r="Q17" s="7"/>
      <c r="R17" s="7"/>
      <c r="S17" s="7"/>
      <c r="T17" s="7"/>
      <c r="U17" s="7"/>
      <c r="V17" s="7"/>
      <c r="W17" s="7"/>
    </row>
    <row r="18" ht="15.75" hidden="1" customHeight="1">
      <c r="B18" s="7"/>
      <c r="C18" s="7"/>
      <c r="D18" s="7"/>
      <c r="E18" s="7"/>
      <c r="F18" s="7"/>
      <c r="G18" s="7"/>
      <c r="H18" s="7"/>
      <c r="I18" s="7"/>
      <c r="J18" s="7"/>
      <c r="K18" s="7"/>
      <c r="L18" s="7"/>
      <c r="M18" s="7"/>
      <c r="N18" s="7"/>
      <c r="O18" s="7"/>
      <c r="P18" s="7"/>
      <c r="Q18" s="7"/>
      <c r="R18" s="7"/>
      <c r="S18" s="7"/>
      <c r="T18" s="7"/>
      <c r="U18" s="7"/>
      <c r="V18" s="7"/>
      <c r="W18" s="7"/>
    </row>
    <row r="19" ht="15.75" hidden="1" customHeight="1">
      <c r="B19" s="7"/>
      <c r="C19" s="7"/>
      <c r="D19" s="7"/>
      <c r="E19" s="7"/>
      <c r="F19" s="7"/>
      <c r="G19" s="7"/>
      <c r="H19" s="7"/>
      <c r="I19" s="7"/>
      <c r="J19" s="7"/>
      <c r="K19" s="7"/>
      <c r="L19" s="7"/>
      <c r="M19" s="7"/>
      <c r="N19" s="7"/>
      <c r="O19" s="7"/>
      <c r="P19" s="7"/>
      <c r="Q19" s="7"/>
      <c r="R19" s="7"/>
      <c r="S19" s="7"/>
      <c r="T19" s="7"/>
      <c r="U19" s="7"/>
      <c r="V19" s="7"/>
      <c r="W19" s="7"/>
    </row>
    <row r="20" ht="15.75" hidden="1" customHeight="1">
      <c r="B20" s="7"/>
      <c r="C20" s="7"/>
      <c r="D20" s="7"/>
      <c r="E20" s="7"/>
      <c r="F20" s="7"/>
      <c r="G20" s="7"/>
      <c r="H20" s="7"/>
      <c r="I20" s="7"/>
      <c r="J20" s="7"/>
      <c r="K20" s="7"/>
      <c r="L20" s="7"/>
      <c r="M20" s="7"/>
      <c r="N20" s="7"/>
      <c r="O20" s="7"/>
      <c r="P20" s="7"/>
      <c r="Q20" s="7"/>
      <c r="R20" s="7"/>
      <c r="S20" s="7"/>
      <c r="T20" s="7"/>
      <c r="U20" s="7"/>
      <c r="V20" s="7"/>
      <c r="W20" s="7"/>
    </row>
    <row r="21" ht="15.75" hidden="1" customHeight="1">
      <c r="B21" s="7"/>
      <c r="C21" s="7"/>
      <c r="D21" s="7"/>
      <c r="E21" s="7"/>
      <c r="F21" s="7"/>
      <c r="G21" s="7"/>
      <c r="H21" s="7"/>
      <c r="I21" s="7"/>
      <c r="J21" s="7"/>
      <c r="K21" s="7"/>
      <c r="L21" s="7"/>
      <c r="M21" s="7"/>
      <c r="N21" s="7"/>
      <c r="O21" s="7"/>
      <c r="P21" s="7"/>
      <c r="Q21" s="7"/>
      <c r="R21" s="7"/>
      <c r="S21" s="7"/>
      <c r="T21" s="7"/>
      <c r="U21" s="7"/>
      <c r="V21" s="7"/>
      <c r="W21" s="7"/>
    </row>
    <row r="22" ht="15.75" hidden="1" customHeight="1">
      <c r="B22" s="7"/>
      <c r="C22" s="7"/>
      <c r="D22" s="7"/>
      <c r="E22" s="7"/>
      <c r="F22" s="7"/>
      <c r="G22" s="7"/>
      <c r="H22" s="7"/>
      <c r="I22" s="7"/>
      <c r="J22" s="7"/>
      <c r="K22" s="7"/>
      <c r="L22" s="7"/>
      <c r="M22" s="7"/>
      <c r="N22" s="7"/>
      <c r="O22" s="7"/>
      <c r="P22" s="7"/>
      <c r="Q22" s="7"/>
      <c r="R22" s="7"/>
      <c r="S22" s="7"/>
      <c r="T22" s="7"/>
      <c r="U22" s="7"/>
      <c r="V22" s="7"/>
      <c r="W22" s="7"/>
    </row>
    <row r="23" ht="15.75" hidden="1" customHeight="1">
      <c r="B23" s="7"/>
      <c r="C23" s="7"/>
      <c r="D23" s="7"/>
      <c r="E23" s="7"/>
      <c r="F23" s="7"/>
      <c r="G23" s="7"/>
      <c r="H23" s="7"/>
      <c r="I23" s="7"/>
      <c r="J23" s="7"/>
      <c r="K23" s="7"/>
      <c r="L23" s="7"/>
      <c r="M23" s="7"/>
      <c r="N23" s="7"/>
      <c r="O23" s="7"/>
      <c r="P23" s="7"/>
      <c r="Q23" s="7"/>
      <c r="R23" s="7"/>
      <c r="S23" s="7"/>
      <c r="T23" s="7"/>
      <c r="U23" s="7"/>
      <c r="V23" s="7"/>
      <c r="W23" s="7"/>
    </row>
    <row r="24" ht="15.75" hidden="1" customHeight="1">
      <c r="B24" s="7"/>
      <c r="C24" s="7"/>
      <c r="D24" s="7"/>
      <c r="E24" s="7"/>
      <c r="F24" s="7"/>
      <c r="G24" s="7"/>
      <c r="H24" s="7"/>
      <c r="I24" s="7"/>
      <c r="J24" s="7"/>
      <c r="K24" s="7"/>
      <c r="L24" s="7"/>
      <c r="M24" s="7"/>
      <c r="N24" s="7"/>
      <c r="O24" s="7"/>
      <c r="P24" s="7"/>
      <c r="Q24" s="7"/>
      <c r="R24" s="7"/>
      <c r="S24" s="7"/>
      <c r="T24" s="7"/>
      <c r="U24" s="7"/>
      <c r="V24" s="7"/>
      <c r="W24" s="7"/>
    </row>
    <row r="25" ht="15.75" hidden="1" customHeight="1">
      <c r="B25" s="7"/>
      <c r="C25" s="7"/>
      <c r="D25" s="7"/>
      <c r="E25" s="7"/>
      <c r="F25" s="7"/>
      <c r="G25" s="7"/>
      <c r="H25" s="7"/>
      <c r="I25" s="7"/>
      <c r="J25" s="7"/>
      <c r="K25" s="7"/>
      <c r="L25" s="7"/>
      <c r="M25" s="7"/>
      <c r="N25" s="7"/>
      <c r="O25" s="7"/>
      <c r="P25" s="7"/>
      <c r="Q25" s="7"/>
      <c r="R25" s="7"/>
      <c r="S25" s="7"/>
      <c r="T25" s="7"/>
      <c r="U25" s="7"/>
      <c r="V25" s="7"/>
      <c r="W25" s="7"/>
    </row>
    <row r="26" ht="15.75" hidden="1" customHeight="1">
      <c r="B26" s="7"/>
      <c r="C26" s="7"/>
      <c r="D26" s="7"/>
      <c r="E26" s="7"/>
      <c r="F26" s="7"/>
      <c r="G26" s="7"/>
      <c r="H26" s="7"/>
      <c r="I26" s="7"/>
      <c r="J26" s="7"/>
      <c r="K26" s="7"/>
      <c r="L26" s="7"/>
      <c r="M26" s="7"/>
      <c r="N26" s="7"/>
      <c r="O26" s="7"/>
      <c r="P26" s="7"/>
      <c r="Q26" s="7"/>
      <c r="R26" s="7"/>
      <c r="S26" s="7"/>
      <c r="T26" s="7"/>
      <c r="U26" s="7"/>
      <c r="V26" s="7"/>
      <c r="W26" s="7"/>
    </row>
    <row r="27" ht="15.75" hidden="1" customHeight="1">
      <c r="B27" s="7"/>
      <c r="C27" s="7"/>
      <c r="D27" s="7"/>
      <c r="E27" s="7"/>
      <c r="F27" s="7"/>
      <c r="G27" s="7"/>
      <c r="H27" s="7"/>
      <c r="I27" s="7"/>
      <c r="J27" s="7"/>
      <c r="K27" s="7"/>
      <c r="L27" s="7"/>
      <c r="M27" s="7"/>
      <c r="N27" s="7"/>
      <c r="O27" s="7"/>
      <c r="P27" s="7"/>
      <c r="Q27" s="7"/>
      <c r="R27" s="7"/>
      <c r="S27" s="7"/>
      <c r="T27" s="7"/>
      <c r="U27" s="7"/>
      <c r="V27" s="7"/>
      <c r="W27" s="7"/>
    </row>
    <row r="28" ht="15.75" hidden="1" customHeight="1">
      <c r="B28" s="7"/>
      <c r="C28" s="7"/>
      <c r="D28" s="7"/>
      <c r="E28" s="7"/>
      <c r="F28" s="7"/>
      <c r="G28" s="7"/>
      <c r="H28" s="7"/>
      <c r="I28" s="7"/>
      <c r="J28" s="7"/>
      <c r="K28" s="7"/>
      <c r="L28" s="7"/>
      <c r="M28" s="7"/>
      <c r="N28" s="7"/>
      <c r="O28" s="7"/>
      <c r="P28" s="7"/>
      <c r="Q28" s="7"/>
      <c r="R28" s="7"/>
      <c r="S28" s="7"/>
      <c r="T28" s="7"/>
      <c r="U28" s="7"/>
      <c r="V28" s="7"/>
      <c r="W28" s="7"/>
    </row>
    <row r="29" ht="15.75" hidden="1" customHeight="1">
      <c r="B29" s="7"/>
      <c r="C29" s="7"/>
      <c r="D29" s="7"/>
      <c r="E29" s="7"/>
      <c r="F29" s="7"/>
      <c r="G29" s="7"/>
      <c r="H29" s="7"/>
      <c r="I29" s="7"/>
      <c r="J29" s="7"/>
      <c r="K29" s="7"/>
      <c r="L29" s="7"/>
      <c r="M29" s="7"/>
      <c r="N29" s="7"/>
      <c r="O29" s="7"/>
      <c r="P29" s="7"/>
      <c r="Q29" s="7"/>
      <c r="R29" s="7"/>
      <c r="S29" s="7"/>
      <c r="T29" s="7"/>
      <c r="U29" s="7"/>
      <c r="V29" s="7"/>
      <c r="W29" s="7"/>
    </row>
    <row r="30" ht="15.75" hidden="1" customHeight="1">
      <c r="B30" s="7"/>
      <c r="C30" s="7"/>
      <c r="D30" s="7"/>
      <c r="E30" s="7"/>
      <c r="F30" s="7"/>
      <c r="G30" s="7"/>
      <c r="H30" s="7"/>
      <c r="I30" s="7"/>
      <c r="J30" s="7"/>
      <c r="K30" s="7"/>
      <c r="L30" s="7"/>
      <c r="M30" s="7"/>
      <c r="N30" s="7"/>
      <c r="O30" s="7"/>
      <c r="P30" s="7"/>
      <c r="Q30" s="7"/>
      <c r="R30" s="7"/>
      <c r="S30" s="7"/>
      <c r="T30" s="7"/>
      <c r="U30" s="7"/>
      <c r="V30" s="7"/>
      <c r="W30" s="7"/>
    </row>
    <row r="31" ht="15.75" hidden="1" customHeight="1">
      <c r="B31" s="7"/>
      <c r="C31" s="7"/>
      <c r="D31" s="7"/>
      <c r="E31" s="7"/>
      <c r="F31" s="7"/>
      <c r="G31" s="7"/>
      <c r="H31" s="7"/>
      <c r="I31" s="7"/>
      <c r="J31" s="7"/>
      <c r="K31" s="7"/>
      <c r="L31" s="7"/>
      <c r="M31" s="7"/>
      <c r="N31" s="7"/>
      <c r="O31" s="7"/>
      <c r="P31" s="7"/>
      <c r="Q31" s="7"/>
      <c r="R31" s="7"/>
      <c r="S31" s="7"/>
      <c r="T31" s="7"/>
      <c r="U31" s="7"/>
      <c r="V31" s="7"/>
      <c r="W31" s="7"/>
    </row>
    <row r="32" ht="15.75" hidden="1" customHeight="1">
      <c r="B32" s="7"/>
      <c r="C32" s="7"/>
      <c r="D32" s="7"/>
      <c r="E32" s="7"/>
      <c r="F32" s="7"/>
      <c r="G32" s="7"/>
      <c r="H32" s="7"/>
      <c r="I32" s="7"/>
      <c r="J32" s="7"/>
      <c r="K32" s="7"/>
      <c r="L32" s="7"/>
      <c r="M32" s="7"/>
      <c r="N32" s="7"/>
      <c r="O32" s="7"/>
      <c r="P32" s="7"/>
      <c r="Q32" s="7"/>
      <c r="R32" s="7"/>
      <c r="S32" s="7"/>
      <c r="T32" s="7"/>
      <c r="U32" s="7"/>
      <c r="V32" s="7"/>
      <c r="W32" s="7"/>
    </row>
    <row r="33" ht="15.75" hidden="1" customHeight="1">
      <c r="B33" s="7"/>
      <c r="C33" s="7"/>
      <c r="D33" s="7"/>
      <c r="E33" s="7"/>
      <c r="F33" s="7"/>
      <c r="G33" s="7"/>
      <c r="H33" s="7"/>
      <c r="I33" s="7"/>
      <c r="J33" s="7"/>
      <c r="K33" s="7"/>
      <c r="L33" s="7"/>
      <c r="M33" s="7"/>
      <c r="N33" s="7"/>
      <c r="O33" s="7"/>
      <c r="P33" s="7"/>
      <c r="Q33" s="7"/>
      <c r="R33" s="7"/>
      <c r="S33" s="7"/>
      <c r="T33" s="7"/>
      <c r="U33" s="7"/>
      <c r="V33" s="7"/>
      <c r="W33" s="7"/>
    </row>
    <row r="34" ht="15.75" hidden="1" customHeight="1">
      <c r="B34" s="7"/>
      <c r="C34" s="7"/>
      <c r="D34" s="7"/>
      <c r="E34" s="7"/>
      <c r="F34" s="7"/>
      <c r="G34" s="7"/>
      <c r="H34" s="7"/>
      <c r="I34" s="7"/>
      <c r="J34" s="7"/>
      <c r="K34" s="7"/>
      <c r="L34" s="7"/>
      <c r="M34" s="7"/>
      <c r="N34" s="7"/>
      <c r="O34" s="7"/>
      <c r="P34" s="7"/>
      <c r="Q34" s="7"/>
      <c r="R34" s="7"/>
      <c r="S34" s="7"/>
      <c r="T34" s="7"/>
      <c r="U34" s="7"/>
      <c r="V34" s="7"/>
      <c r="W34" s="7"/>
    </row>
    <row r="35" ht="15.75" hidden="1" customHeight="1">
      <c r="B35" s="7"/>
      <c r="C35" s="7"/>
      <c r="D35" s="7"/>
      <c r="E35" s="7"/>
      <c r="F35" s="7"/>
      <c r="G35" s="7"/>
      <c r="H35" s="7"/>
      <c r="I35" s="7"/>
      <c r="J35" s="7"/>
      <c r="K35" s="7"/>
      <c r="L35" s="7"/>
      <c r="M35" s="7"/>
      <c r="N35" s="7"/>
      <c r="O35" s="7"/>
      <c r="P35" s="7"/>
      <c r="Q35" s="7"/>
      <c r="R35" s="7"/>
      <c r="S35" s="7"/>
      <c r="T35" s="7"/>
      <c r="U35" s="7"/>
      <c r="V35" s="7"/>
      <c r="W35" s="7"/>
    </row>
    <row r="36" ht="15.75" hidden="1" customHeight="1">
      <c r="B36" s="7"/>
      <c r="C36" s="7"/>
      <c r="D36" s="7"/>
      <c r="E36" s="7"/>
      <c r="F36" s="7"/>
      <c r="G36" s="7"/>
      <c r="H36" s="7"/>
      <c r="I36" s="7"/>
      <c r="J36" s="7"/>
      <c r="K36" s="7"/>
      <c r="L36" s="7"/>
      <c r="M36" s="7"/>
      <c r="N36" s="7"/>
      <c r="O36" s="7"/>
      <c r="P36" s="7"/>
      <c r="Q36" s="7"/>
      <c r="R36" s="7"/>
      <c r="S36" s="7"/>
      <c r="T36" s="7"/>
      <c r="U36" s="7"/>
      <c r="V36" s="7"/>
      <c r="W36" s="7"/>
    </row>
    <row r="37" ht="15.75" hidden="1" customHeight="1">
      <c r="B37" s="7"/>
      <c r="C37" s="7"/>
      <c r="D37" s="7"/>
      <c r="E37" s="7"/>
      <c r="F37" s="7"/>
      <c r="G37" s="7"/>
      <c r="H37" s="7"/>
      <c r="I37" s="7"/>
      <c r="J37" s="7"/>
      <c r="K37" s="7"/>
      <c r="L37" s="7"/>
      <c r="M37" s="7"/>
      <c r="N37" s="7"/>
      <c r="O37" s="7"/>
      <c r="P37" s="7"/>
      <c r="Q37" s="7"/>
      <c r="R37" s="7"/>
      <c r="S37" s="7"/>
      <c r="T37" s="7"/>
      <c r="U37" s="7"/>
      <c r="V37" s="7"/>
      <c r="W37" s="7"/>
    </row>
    <row r="38" ht="15.75" hidden="1" customHeight="1">
      <c r="B38" s="7"/>
      <c r="C38" s="7"/>
      <c r="D38" s="7"/>
      <c r="E38" s="7"/>
      <c r="F38" s="7"/>
      <c r="G38" s="7"/>
      <c r="H38" s="7"/>
      <c r="I38" s="7"/>
      <c r="J38" s="7"/>
      <c r="K38" s="7"/>
      <c r="L38" s="7"/>
      <c r="M38" s="7"/>
      <c r="N38" s="7"/>
      <c r="O38" s="7"/>
      <c r="P38" s="7"/>
      <c r="Q38" s="7"/>
      <c r="R38" s="7"/>
      <c r="S38" s="7"/>
      <c r="T38" s="7"/>
      <c r="U38" s="7"/>
      <c r="V38" s="7"/>
      <c r="W38" s="7"/>
    </row>
    <row r="39" ht="15.75" hidden="1" customHeight="1">
      <c r="B39" s="7"/>
      <c r="C39" s="7"/>
      <c r="D39" s="7"/>
      <c r="E39" s="7"/>
      <c r="F39" s="7"/>
      <c r="G39" s="7"/>
      <c r="H39" s="7"/>
      <c r="I39" s="7"/>
      <c r="J39" s="7"/>
      <c r="K39" s="7"/>
      <c r="L39" s="7"/>
      <c r="M39" s="7"/>
      <c r="N39" s="7"/>
      <c r="O39" s="7"/>
      <c r="P39" s="7"/>
      <c r="Q39" s="7"/>
      <c r="R39" s="7"/>
      <c r="S39" s="7"/>
      <c r="T39" s="7"/>
      <c r="U39" s="7"/>
      <c r="V39" s="7"/>
      <c r="W39" s="7"/>
    </row>
    <row r="40" ht="15.75" hidden="1" customHeight="1">
      <c r="B40" s="7"/>
      <c r="C40" s="7"/>
      <c r="D40" s="7"/>
      <c r="E40" s="7"/>
      <c r="F40" s="7"/>
      <c r="G40" s="7"/>
      <c r="H40" s="7"/>
      <c r="I40" s="7"/>
      <c r="J40" s="7"/>
      <c r="K40" s="7"/>
      <c r="L40" s="7"/>
      <c r="M40" s="7"/>
      <c r="N40" s="7"/>
      <c r="O40" s="7"/>
      <c r="P40" s="7"/>
      <c r="Q40" s="7"/>
      <c r="R40" s="7"/>
      <c r="S40" s="7"/>
      <c r="T40" s="7"/>
      <c r="U40" s="7"/>
      <c r="V40" s="7"/>
      <c r="W40" s="7"/>
    </row>
    <row r="41" ht="15.75" hidden="1" customHeight="1">
      <c r="B41" s="7"/>
      <c r="C41" s="7"/>
      <c r="D41" s="7"/>
      <c r="E41" s="7"/>
      <c r="F41" s="7"/>
      <c r="G41" s="7"/>
      <c r="H41" s="7"/>
      <c r="I41" s="7"/>
      <c r="J41" s="7"/>
      <c r="K41" s="7"/>
      <c r="L41" s="7"/>
      <c r="M41" s="7"/>
      <c r="N41" s="7"/>
      <c r="O41" s="7"/>
      <c r="P41" s="7"/>
      <c r="Q41" s="7"/>
      <c r="R41" s="7"/>
      <c r="S41" s="7"/>
      <c r="T41" s="7"/>
      <c r="U41" s="7"/>
      <c r="V41" s="7"/>
      <c r="W41" s="7"/>
    </row>
    <row r="42" ht="15.75" hidden="1" customHeight="1">
      <c r="B42" s="7"/>
      <c r="C42" s="7"/>
      <c r="D42" s="7"/>
      <c r="E42" s="7"/>
      <c r="F42" s="7"/>
      <c r="G42" s="7"/>
      <c r="H42" s="7"/>
      <c r="I42" s="7"/>
      <c r="J42" s="7"/>
      <c r="K42" s="7"/>
      <c r="L42" s="7"/>
      <c r="M42" s="7"/>
      <c r="N42" s="7"/>
      <c r="O42" s="7"/>
      <c r="P42" s="7"/>
      <c r="Q42" s="7"/>
      <c r="R42" s="7"/>
      <c r="S42" s="7"/>
      <c r="T42" s="7"/>
      <c r="U42" s="7"/>
      <c r="V42" s="7"/>
      <c r="W42" s="7"/>
    </row>
    <row r="43" ht="15.75" hidden="1" customHeight="1">
      <c r="B43" s="7"/>
      <c r="C43" s="7"/>
      <c r="D43" s="7"/>
      <c r="E43" s="7"/>
      <c r="F43" s="7"/>
      <c r="G43" s="7"/>
      <c r="H43" s="7"/>
      <c r="I43" s="7"/>
      <c r="J43" s="7"/>
      <c r="K43" s="7"/>
      <c r="L43" s="7"/>
      <c r="M43" s="7"/>
      <c r="N43" s="7"/>
      <c r="O43" s="7"/>
      <c r="P43" s="7"/>
      <c r="Q43" s="7"/>
      <c r="R43" s="7"/>
      <c r="S43" s="7"/>
      <c r="T43" s="7"/>
      <c r="U43" s="7"/>
      <c r="V43" s="7"/>
      <c r="W43" s="7"/>
    </row>
    <row r="44" ht="15.75" hidden="1" customHeight="1">
      <c r="B44" s="7"/>
      <c r="C44" s="7"/>
      <c r="D44" s="7"/>
      <c r="E44" s="7"/>
      <c r="F44" s="7"/>
      <c r="G44" s="7"/>
      <c r="H44" s="7"/>
      <c r="I44" s="7"/>
      <c r="J44" s="7"/>
      <c r="K44" s="7"/>
      <c r="L44" s="7"/>
      <c r="M44" s="7"/>
      <c r="N44" s="7"/>
      <c r="O44" s="7"/>
      <c r="P44" s="7"/>
      <c r="Q44" s="7"/>
      <c r="R44" s="7"/>
      <c r="S44" s="7"/>
      <c r="T44" s="7"/>
      <c r="U44" s="7"/>
      <c r="V44" s="7"/>
      <c r="W44" s="7"/>
    </row>
    <row r="45" ht="15.75" hidden="1" customHeight="1">
      <c r="B45" s="7"/>
      <c r="C45" s="7"/>
      <c r="D45" s="7"/>
      <c r="E45" s="7"/>
      <c r="F45" s="7"/>
      <c r="G45" s="7"/>
      <c r="H45" s="7"/>
      <c r="I45" s="7"/>
      <c r="J45" s="7"/>
      <c r="K45" s="7"/>
      <c r="L45" s="7"/>
      <c r="M45" s="7"/>
      <c r="N45" s="7"/>
      <c r="O45" s="7"/>
      <c r="P45" s="7"/>
      <c r="Q45" s="7"/>
      <c r="R45" s="7"/>
      <c r="S45" s="7"/>
      <c r="T45" s="7"/>
      <c r="U45" s="7"/>
      <c r="V45" s="7"/>
      <c r="W45" s="7"/>
    </row>
    <row r="46" ht="15.75" hidden="1" customHeight="1">
      <c r="B46" s="7"/>
      <c r="C46" s="7"/>
      <c r="D46" s="7"/>
      <c r="E46" s="7"/>
      <c r="F46" s="7"/>
      <c r="G46" s="7"/>
      <c r="H46" s="7"/>
      <c r="I46" s="7"/>
      <c r="J46" s="7"/>
      <c r="K46" s="7"/>
      <c r="L46" s="7"/>
      <c r="M46" s="7"/>
      <c r="N46" s="7"/>
      <c r="O46" s="7"/>
      <c r="P46" s="7"/>
      <c r="Q46" s="7"/>
      <c r="R46" s="7"/>
      <c r="S46" s="7"/>
      <c r="T46" s="7"/>
      <c r="U46" s="7"/>
      <c r="V46" s="7"/>
      <c r="W46" s="7"/>
    </row>
    <row r="47" ht="15.75" hidden="1" customHeight="1">
      <c r="B47" s="7"/>
      <c r="C47" s="7"/>
      <c r="D47" s="7"/>
      <c r="E47" s="7"/>
      <c r="F47" s="7"/>
      <c r="G47" s="7"/>
      <c r="H47" s="7"/>
      <c r="I47" s="7"/>
      <c r="J47" s="7"/>
      <c r="K47" s="7"/>
      <c r="L47" s="7"/>
      <c r="M47" s="7"/>
      <c r="N47" s="7"/>
      <c r="O47" s="7"/>
      <c r="P47" s="7"/>
      <c r="Q47" s="7"/>
      <c r="R47" s="7"/>
      <c r="S47" s="7"/>
      <c r="T47" s="7"/>
      <c r="U47" s="7"/>
      <c r="V47" s="7"/>
      <c r="W47" s="7"/>
    </row>
    <row r="48" ht="15.75" hidden="1" customHeight="1">
      <c r="B48" s="7"/>
      <c r="C48" s="7"/>
      <c r="D48" s="7"/>
      <c r="E48" s="7"/>
      <c r="F48" s="7"/>
      <c r="G48" s="7"/>
      <c r="H48" s="7"/>
      <c r="I48" s="7"/>
      <c r="J48" s="7"/>
      <c r="K48" s="7"/>
      <c r="L48" s="7"/>
      <c r="M48" s="7"/>
      <c r="N48" s="7"/>
      <c r="O48" s="7"/>
      <c r="P48" s="7"/>
      <c r="Q48" s="7"/>
      <c r="R48" s="7"/>
      <c r="S48" s="7"/>
      <c r="T48" s="7"/>
      <c r="U48" s="7"/>
      <c r="V48" s="7"/>
      <c r="W48" s="7"/>
    </row>
    <row r="49" ht="15.75" hidden="1" customHeight="1">
      <c r="B49" s="7"/>
      <c r="C49" s="7"/>
      <c r="D49" s="7"/>
      <c r="E49" s="7"/>
      <c r="F49" s="7"/>
      <c r="G49" s="7"/>
      <c r="H49" s="7"/>
      <c r="I49" s="7"/>
      <c r="J49" s="7"/>
      <c r="K49" s="7"/>
      <c r="L49" s="7"/>
      <c r="M49" s="7"/>
      <c r="N49" s="7"/>
      <c r="O49" s="7"/>
      <c r="P49" s="7"/>
      <c r="Q49" s="7"/>
      <c r="R49" s="7"/>
      <c r="S49" s="7"/>
      <c r="T49" s="7"/>
      <c r="U49" s="7"/>
      <c r="V49" s="7"/>
      <c r="W49" s="7"/>
    </row>
    <row r="50" ht="15.75" hidden="1" customHeight="1">
      <c r="B50" s="7"/>
      <c r="C50" s="7"/>
      <c r="D50" s="7"/>
      <c r="E50" s="7"/>
      <c r="F50" s="7"/>
      <c r="G50" s="7"/>
      <c r="H50" s="7"/>
      <c r="I50" s="7"/>
      <c r="J50" s="7"/>
      <c r="K50" s="7"/>
      <c r="L50" s="7"/>
      <c r="M50" s="7"/>
      <c r="N50" s="7"/>
      <c r="O50" s="7"/>
      <c r="P50" s="7"/>
      <c r="Q50" s="7"/>
      <c r="R50" s="7"/>
      <c r="S50" s="7"/>
      <c r="T50" s="7"/>
      <c r="U50" s="7"/>
      <c r="V50" s="7"/>
      <c r="W50" s="7"/>
    </row>
    <row r="51" ht="15.75" hidden="1" customHeight="1">
      <c r="B51" s="7"/>
      <c r="C51" s="7"/>
      <c r="D51" s="7"/>
      <c r="E51" s="7"/>
      <c r="F51" s="7"/>
      <c r="G51" s="7"/>
      <c r="H51" s="7"/>
      <c r="I51" s="7"/>
      <c r="J51" s="7"/>
      <c r="K51" s="7"/>
      <c r="L51" s="7"/>
      <c r="M51" s="7"/>
      <c r="N51" s="7"/>
      <c r="O51" s="7"/>
      <c r="P51" s="7"/>
      <c r="Q51" s="7"/>
      <c r="R51" s="7"/>
      <c r="S51" s="7"/>
      <c r="T51" s="7"/>
      <c r="U51" s="7"/>
      <c r="V51" s="7"/>
      <c r="W51" s="7"/>
    </row>
    <row r="52" ht="15.75" hidden="1" customHeight="1">
      <c r="B52" s="7"/>
      <c r="C52" s="7"/>
      <c r="D52" s="7"/>
      <c r="E52" s="7"/>
      <c r="F52" s="7"/>
      <c r="G52" s="7"/>
      <c r="H52" s="7"/>
      <c r="I52" s="7"/>
      <c r="J52" s="7"/>
      <c r="K52" s="7"/>
      <c r="L52" s="7"/>
      <c r="M52" s="7"/>
      <c r="N52" s="7"/>
      <c r="O52" s="7"/>
      <c r="P52" s="7"/>
      <c r="Q52" s="7"/>
      <c r="R52" s="7"/>
      <c r="S52" s="7"/>
      <c r="T52" s="7"/>
      <c r="U52" s="7"/>
      <c r="V52" s="7"/>
      <c r="W52" s="7"/>
    </row>
    <row r="53" ht="15.75" hidden="1" customHeight="1">
      <c r="B53" s="7"/>
      <c r="C53" s="7"/>
      <c r="D53" s="7"/>
      <c r="E53" s="7"/>
      <c r="F53" s="7"/>
      <c r="G53" s="7"/>
      <c r="H53" s="7"/>
      <c r="I53" s="7"/>
      <c r="J53" s="7"/>
      <c r="K53" s="7"/>
      <c r="L53" s="7"/>
      <c r="M53" s="7"/>
      <c r="N53" s="7"/>
      <c r="O53" s="7"/>
      <c r="P53" s="7"/>
      <c r="Q53" s="7"/>
      <c r="R53" s="7"/>
      <c r="S53" s="7"/>
      <c r="T53" s="7"/>
      <c r="U53" s="7"/>
      <c r="V53" s="7"/>
      <c r="W53" s="7"/>
    </row>
    <row r="54" ht="15.75" hidden="1" customHeight="1">
      <c r="B54" s="7"/>
      <c r="C54" s="7"/>
      <c r="D54" s="7"/>
      <c r="E54" s="7"/>
      <c r="F54" s="7"/>
      <c r="G54" s="7"/>
      <c r="H54" s="7"/>
      <c r="I54" s="7"/>
      <c r="J54" s="7"/>
      <c r="K54" s="7"/>
      <c r="L54" s="7"/>
      <c r="M54" s="7"/>
      <c r="N54" s="7"/>
      <c r="O54" s="7"/>
      <c r="P54" s="7"/>
      <c r="Q54" s="7"/>
      <c r="R54" s="7"/>
      <c r="S54" s="7"/>
      <c r="T54" s="7"/>
      <c r="U54" s="7"/>
      <c r="V54" s="7"/>
      <c r="W54" s="7"/>
    </row>
    <row r="55" ht="15.75" hidden="1" customHeight="1">
      <c r="B55" s="7"/>
      <c r="C55" s="7"/>
      <c r="D55" s="7"/>
      <c r="E55" s="7"/>
      <c r="F55" s="7"/>
      <c r="G55" s="7"/>
      <c r="H55" s="7"/>
      <c r="I55" s="7"/>
      <c r="J55" s="7"/>
      <c r="K55" s="7"/>
      <c r="L55" s="7"/>
      <c r="M55" s="7"/>
      <c r="N55" s="7"/>
      <c r="O55" s="7"/>
      <c r="P55" s="7"/>
      <c r="Q55" s="7"/>
      <c r="R55" s="7"/>
      <c r="S55" s="7"/>
      <c r="T55" s="7"/>
      <c r="U55" s="7"/>
      <c r="V55" s="7"/>
      <c r="W55" s="7"/>
    </row>
    <row r="56" ht="15.75" hidden="1" customHeight="1">
      <c r="B56" s="7"/>
      <c r="C56" s="7"/>
      <c r="D56" s="7"/>
      <c r="E56" s="7"/>
      <c r="F56" s="7"/>
      <c r="G56" s="7"/>
      <c r="H56" s="7"/>
      <c r="I56" s="7"/>
      <c r="J56" s="7"/>
      <c r="K56" s="7"/>
      <c r="L56" s="7"/>
      <c r="M56" s="7"/>
      <c r="N56" s="7"/>
      <c r="O56" s="7"/>
      <c r="P56" s="7"/>
      <c r="Q56" s="7"/>
      <c r="R56" s="7"/>
      <c r="S56" s="7"/>
      <c r="T56" s="7"/>
      <c r="U56" s="7"/>
      <c r="V56" s="7"/>
      <c r="W56" s="7"/>
    </row>
    <row r="57" ht="15.75" hidden="1" customHeight="1">
      <c r="B57" s="7"/>
      <c r="C57" s="7"/>
      <c r="D57" s="7"/>
      <c r="E57" s="7"/>
      <c r="F57" s="7"/>
      <c r="G57" s="7"/>
      <c r="H57" s="7"/>
      <c r="I57" s="7"/>
      <c r="J57" s="7"/>
      <c r="K57" s="7"/>
      <c r="L57" s="7"/>
      <c r="M57" s="7"/>
      <c r="N57" s="7"/>
      <c r="O57" s="7"/>
      <c r="P57" s="7"/>
      <c r="Q57" s="7"/>
      <c r="R57" s="7"/>
      <c r="S57" s="7"/>
      <c r="T57" s="7"/>
      <c r="U57" s="7"/>
      <c r="V57" s="7"/>
      <c r="W57" s="7"/>
    </row>
    <row r="58" ht="15.75" hidden="1" customHeight="1">
      <c r="B58" s="7"/>
      <c r="C58" s="7"/>
      <c r="D58" s="7"/>
      <c r="E58" s="7"/>
      <c r="F58" s="7"/>
      <c r="G58" s="7"/>
      <c r="H58" s="7"/>
      <c r="I58" s="7"/>
      <c r="J58" s="7"/>
      <c r="K58" s="7"/>
      <c r="L58" s="7"/>
      <c r="M58" s="7"/>
      <c r="N58" s="7"/>
      <c r="O58" s="7"/>
      <c r="P58" s="7"/>
      <c r="Q58" s="7"/>
      <c r="R58" s="7"/>
      <c r="S58" s="7"/>
      <c r="T58" s="7"/>
      <c r="U58" s="7"/>
      <c r="V58" s="7"/>
      <c r="W58" s="7"/>
    </row>
    <row r="59" ht="15.75" hidden="1" customHeight="1">
      <c r="B59" s="7"/>
      <c r="C59" s="7"/>
      <c r="D59" s="7"/>
      <c r="E59" s="7"/>
      <c r="F59" s="7"/>
      <c r="G59" s="7"/>
      <c r="H59" s="7"/>
      <c r="I59" s="7"/>
      <c r="J59" s="7"/>
      <c r="K59" s="7"/>
      <c r="L59" s="7"/>
      <c r="M59" s="7"/>
      <c r="N59" s="7"/>
      <c r="O59" s="7"/>
      <c r="P59" s="7"/>
      <c r="Q59" s="7"/>
      <c r="R59" s="7"/>
      <c r="S59" s="7"/>
      <c r="T59" s="7"/>
      <c r="U59" s="7"/>
      <c r="V59" s="7"/>
      <c r="W59" s="7"/>
    </row>
    <row r="60" ht="15.75" hidden="1" customHeight="1">
      <c r="B60" s="7"/>
      <c r="C60" s="7"/>
      <c r="D60" s="7"/>
      <c r="E60" s="7"/>
      <c r="F60" s="7"/>
      <c r="G60" s="7"/>
      <c r="H60" s="7"/>
      <c r="I60" s="7"/>
      <c r="J60" s="7"/>
      <c r="K60" s="7"/>
      <c r="L60" s="7"/>
      <c r="M60" s="7"/>
      <c r="N60" s="7"/>
      <c r="O60" s="7"/>
      <c r="P60" s="7"/>
      <c r="Q60" s="7"/>
      <c r="R60" s="7"/>
      <c r="S60" s="7"/>
      <c r="T60" s="7"/>
      <c r="U60" s="7"/>
      <c r="V60" s="7"/>
      <c r="W60" s="7"/>
    </row>
    <row r="61" ht="15.75" hidden="1" customHeight="1">
      <c r="B61" s="7"/>
      <c r="C61" s="7"/>
      <c r="D61" s="7"/>
      <c r="E61" s="7"/>
      <c r="F61" s="7"/>
      <c r="G61" s="7"/>
      <c r="H61" s="7"/>
      <c r="I61" s="7"/>
      <c r="J61" s="7"/>
      <c r="K61" s="7"/>
      <c r="L61" s="7"/>
      <c r="M61" s="7"/>
      <c r="N61" s="7"/>
      <c r="O61" s="7"/>
      <c r="P61" s="7"/>
      <c r="Q61" s="7"/>
      <c r="R61" s="7"/>
      <c r="S61" s="7"/>
      <c r="T61" s="7"/>
      <c r="U61" s="7"/>
      <c r="V61" s="7"/>
      <c r="W61" s="7"/>
    </row>
    <row r="62" ht="15.75" hidden="1" customHeight="1">
      <c r="B62" s="7"/>
      <c r="C62" s="7"/>
      <c r="D62" s="7"/>
      <c r="E62" s="7"/>
      <c r="F62" s="7"/>
      <c r="G62" s="7"/>
      <c r="H62" s="7"/>
      <c r="I62" s="7"/>
      <c r="J62" s="7"/>
      <c r="K62" s="7"/>
      <c r="L62" s="7"/>
      <c r="M62" s="7"/>
      <c r="N62" s="7"/>
      <c r="O62" s="7"/>
      <c r="P62" s="7"/>
      <c r="Q62" s="7"/>
      <c r="R62" s="7"/>
      <c r="S62" s="7"/>
      <c r="T62" s="7"/>
      <c r="U62" s="7"/>
      <c r="V62" s="7"/>
      <c r="W62" s="7"/>
    </row>
    <row r="63" ht="15.75" hidden="1" customHeight="1">
      <c r="B63" s="7"/>
      <c r="C63" s="7"/>
      <c r="D63" s="7"/>
      <c r="E63" s="7"/>
      <c r="F63" s="7"/>
      <c r="G63" s="7"/>
      <c r="H63" s="7"/>
      <c r="I63" s="7"/>
      <c r="J63" s="7"/>
      <c r="K63" s="7"/>
      <c r="L63" s="7"/>
      <c r="M63" s="7"/>
      <c r="N63" s="7"/>
      <c r="O63" s="7"/>
      <c r="P63" s="7"/>
      <c r="Q63" s="7"/>
      <c r="R63" s="7"/>
      <c r="S63" s="7"/>
      <c r="T63" s="7"/>
      <c r="U63" s="7"/>
      <c r="V63" s="7"/>
      <c r="W63" s="7"/>
    </row>
    <row r="64" ht="15.75" hidden="1" customHeight="1">
      <c r="B64" s="7"/>
      <c r="C64" s="7"/>
      <c r="D64" s="7"/>
      <c r="E64" s="7"/>
      <c r="F64" s="7"/>
      <c r="G64" s="7"/>
      <c r="H64" s="7"/>
      <c r="I64" s="7"/>
      <c r="J64" s="7"/>
      <c r="K64" s="7"/>
      <c r="L64" s="7"/>
      <c r="M64" s="7"/>
      <c r="N64" s="7"/>
      <c r="O64" s="7"/>
      <c r="P64" s="7"/>
      <c r="Q64" s="7"/>
      <c r="R64" s="7"/>
      <c r="S64" s="7"/>
      <c r="T64" s="7"/>
      <c r="U64" s="7"/>
      <c r="V64" s="7"/>
      <c r="W64" s="7"/>
    </row>
    <row r="65" ht="15.75" hidden="1" customHeight="1">
      <c r="B65" s="7"/>
      <c r="C65" s="7"/>
      <c r="D65" s="7"/>
      <c r="E65" s="7"/>
      <c r="F65" s="7"/>
      <c r="G65" s="7"/>
      <c r="H65" s="7"/>
      <c r="I65" s="7"/>
      <c r="J65" s="7"/>
      <c r="K65" s="7"/>
      <c r="L65" s="7"/>
      <c r="M65" s="7"/>
      <c r="N65" s="7"/>
      <c r="O65" s="7"/>
      <c r="P65" s="7"/>
      <c r="Q65" s="7"/>
      <c r="R65" s="7"/>
      <c r="S65" s="7"/>
      <c r="T65" s="7"/>
      <c r="U65" s="7"/>
      <c r="V65" s="7"/>
      <c r="W65" s="7"/>
    </row>
    <row r="66" ht="15.75" hidden="1" customHeight="1">
      <c r="B66" s="7"/>
      <c r="C66" s="7"/>
      <c r="D66" s="7"/>
      <c r="E66" s="7"/>
      <c r="F66" s="7"/>
      <c r="G66" s="7"/>
      <c r="H66" s="7"/>
      <c r="I66" s="7"/>
      <c r="J66" s="7"/>
      <c r="K66" s="7"/>
      <c r="L66" s="7"/>
      <c r="M66" s="7"/>
      <c r="N66" s="7"/>
      <c r="O66" s="7"/>
      <c r="P66" s="7"/>
      <c r="Q66" s="7"/>
      <c r="R66" s="7"/>
      <c r="S66" s="7"/>
      <c r="T66" s="7"/>
      <c r="U66" s="7"/>
      <c r="V66" s="7"/>
      <c r="W66" s="7"/>
    </row>
    <row r="67" ht="15.75" hidden="1" customHeight="1">
      <c r="B67" s="7"/>
      <c r="C67" s="7"/>
      <c r="D67" s="7"/>
      <c r="E67" s="7"/>
      <c r="F67" s="7"/>
      <c r="G67" s="7"/>
      <c r="H67" s="7"/>
      <c r="I67" s="7"/>
      <c r="J67" s="7"/>
      <c r="K67" s="7"/>
      <c r="L67" s="7"/>
      <c r="M67" s="7"/>
      <c r="N67" s="7"/>
      <c r="O67" s="7"/>
      <c r="P67" s="7"/>
      <c r="Q67" s="7"/>
      <c r="R67" s="7"/>
      <c r="S67" s="7"/>
      <c r="T67" s="7"/>
      <c r="U67" s="7"/>
      <c r="V67" s="7"/>
      <c r="W67" s="7"/>
    </row>
    <row r="68" ht="15.75" hidden="1" customHeight="1">
      <c r="B68" s="7"/>
      <c r="C68" s="7"/>
      <c r="D68" s="7"/>
      <c r="E68" s="7"/>
      <c r="F68" s="7"/>
      <c r="G68" s="7"/>
      <c r="H68" s="7"/>
      <c r="I68" s="7"/>
      <c r="J68" s="7"/>
      <c r="K68" s="7"/>
      <c r="L68" s="7"/>
      <c r="M68" s="7"/>
      <c r="N68" s="7"/>
      <c r="O68" s="7"/>
      <c r="P68" s="7"/>
      <c r="Q68" s="7"/>
      <c r="R68" s="7"/>
      <c r="S68" s="7"/>
      <c r="T68" s="7"/>
      <c r="U68" s="7"/>
      <c r="V68" s="7"/>
      <c r="W68" s="7"/>
    </row>
    <row r="69" ht="15.75" hidden="1" customHeight="1">
      <c r="B69" s="7"/>
      <c r="C69" s="7"/>
      <c r="D69" s="7"/>
      <c r="E69" s="7"/>
      <c r="F69" s="7"/>
      <c r="G69" s="7"/>
      <c r="H69" s="7"/>
      <c r="I69" s="7"/>
      <c r="J69" s="7"/>
      <c r="K69" s="7"/>
      <c r="L69" s="7"/>
      <c r="M69" s="7"/>
      <c r="N69" s="7"/>
      <c r="O69" s="7"/>
      <c r="P69" s="7"/>
      <c r="Q69" s="7"/>
      <c r="R69" s="7"/>
      <c r="S69" s="7"/>
      <c r="T69" s="7"/>
      <c r="U69" s="7"/>
      <c r="V69" s="7"/>
      <c r="W69" s="7"/>
    </row>
    <row r="70" ht="15.75" hidden="1" customHeight="1">
      <c r="B70" s="7"/>
      <c r="C70" s="7"/>
      <c r="D70" s="7"/>
      <c r="E70" s="7"/>
      <c r="F70" s="7"/>
      <c r="G70" s="7"/>
      <c r="H70" s="7"/>
      <c r="I70" s="7"/>
      <c r="J70" s="7"/>
      <c r="K70" s="7"/>
      <c r="L70" s="7"/>
      <c r="M70" s="7"/>
      <c r="N70" s="7"/>
      <c r="O70" s="7"/>
      <c r="P70" s="7"/>
      <c r="Q70" s="7"/>
      <c r="R70" s="7"/>
      <c r="S70" s="7"/>
      <c r="T70" s="7"/>
      <c r="U70" s="7"/>
      <c r="V70" s="7"/>
      <c r="W70" s="7"/>
    </row>
    <row r="71" ht="15.75" hidden="1" customHeight="1">
      <c r="B71" s="7"/>
      <c r="C71" s="7"/>
      <c r="D71" s="7"/>
      <c r="E71" s="7"/>
      <c r="F71" s="7"/>
      <c r="G71" s="7"/>
      <c r="H71" s="7"/>
      <c r="I71" s="7"/>
      <c r="J71" s="7"/>
      <c r="K71" s="7"/>
      <c r="L71" s="7"/>
      <c r="M71" s="7"/>
      <c r="N71" s="7"/>
      <c r="O71" s="7"/>
      <c r="P71" s="7"/>
      <c r="Q71" s="7"/>
      <c r="R71" s="7"/>
      <c r="S71" s="7"/>
      <c r="T71" s="7"/>
      <c r="U71" s="7"/>
      <c r="V71" s="7"/>
      <c r="W71" s="7"/>
    </row>
    <row r="72" ht="15.75" hidden="1" customHeight="1">
      <c r="B72" s="7"/>
      <c r="C72" s="7"/>
      <c r="D72" s="7"/>
      <c r="E72" s="7"/>
      <c r="F72" s="7"/>
      <c r="G72" s="7"/>
      <c r="H72" s="7"/>
      <c r="I72" s="7"/>
      <c r="J72" s="7"/>
      <c r="K72" s="7"/>
      <c r="L72" s="7"/>
      <c r="M72" s="7"/>
      <c r="N72" s="7"/>
      <c r="O72" s="7"/>
      <c r="P72" s="7"/>
      <c r="Q72" s="7"/>
      <c r="R72" s="7"/>
      <c r="S72" s="7"/>
      <c r="T72" s="7"/>
      <c r="U72" s="7"/>
      <c r="V72" s="7"/>
      <c r="W72" s="7"/>
    </row>
    <row r="73" ht="15.75" hidden="1" customHeight="1">
      <c r="B73" s="7"/>
      <c r="C73" s="7"/>
      <c r="D73" s="7"/>
      <c r="E73" s="7"/>
      <c r="F73" s="7"/>
      <c r="G73" s="7"/>
      <c r="H73" s="7"/>
      <c r="I73" s="7"/>
      <c r="J73" s="7"/>
      <c r="K73" s="7"/>
      <c r="L73" s="7"/>
      <c r="M73" s="7"/>
      <c r="N73" s="7"/>
      <c r="O73" s="7"/>
      <c r="P73" s="7"/>
      <c r="Q73" s="7"/>
      <c r="R73" s="7"/>
      <c r="S73" s="7"/>
      <c r="T73" s="7"/>
      <c r="U73" s="7"/>
      <c r="V73" s="7"/>
      <c r="W73" s="7"/>
    </row>
    <row r="74" ht="15.75" hidden="1" customHeight="1">
      <c r="B74" s="7"/>
      <c r="C74" s="7"/>
      <c r="D74" s="7"/>
      <c r="E74" s="7"/>
      <c r="F74" s="7"/>
      <c r="G74" s="7"/>
      <c r="H74" s="7"/>
      <c r="I74" s="7"/>
      <c r="J74" s="7"/>
      <c r="K74" s="7"/>
      <c r="L74" s="7"/>
      <c r="M74" s="7"/>
      <c r="N74" s="7"/>
      <c r="O74" s="7"/>
      <c r="P74" s="7"/>
      <c r="Q74" s="7"/>
      <c r="R74" s="7"/>
      <c r="S74" s="7"/>
      <c r="T74" s="7"/>
      <c r="U74" s="7"/>
      <c r="V74" s="7"/>
      <c r="W74" s="7"/>
    </row>
    <row r="75" ht="15.75" hidden="1" customHeight="1">
      <c r="B75" s="7"/>
      <c r="C75" s="7"/>
      <c r="D75" s="7"/>
      <c r="E75" s="7"/>
      <c r="F75" s="7"/>
      <c r="G75" s="7"/>
      <c r="H75" s="7"/>
      <c r="I75" s="7"/>
      <c r="J75" s="7"/>
      <c r="K75" s="7"/>
      <c r="L75" s="7"/>
      <c r="M75" s="7"/>
      <c r="N75" s="7"/>
      <c r="O75" s="7"/>
      <c r="P75" s="7"/>
      <c r="Q75" s="7"/>
      <c r="R75" s="7"/>
      <c r="S75" s="7"/>
      <c r="T75" s="7"/>
      <c r="U75" s="7"/>
      <c r="V75" s="7"/>
      <c r="W75" s="7"/>
    </row>
    <row r="76" ht="15.75" hidden="1" customHeight="1">
      <c r="B76" s="7"/>
      <c r="C76" s="7"/>
      <c r="D76" s="7"/>
      <c r="E76" s="7"/>
      <c r="F76" s="7"/>
      <c r="G76" s="7"/>
      <c r="H76" s="7"/>
      <c r="I76" s="7"/>
      <c r="J76" s="7"/>
      <c r="K76" s="7"/>
      <c r="L76" s="7"/>
      <c r="M76" s="7"/>
      <c r="N76" s="7"/>
      <c r="O76" s="7"/>
      <c r="P76" s="7"/>
      <c r="Q76" s="7"/>
      <c r="R76" s="7"/>
      <c r="S76" s="7"/>
      <c r="T76" s="7"/>
      <c r="U76" s="7"/>
      <c r="V76" s="7"/>
      <c r="W76" s="7"/>
    </row>
    <row r="77" ht="15.75" hidden="1" customHeight="1">
      <c r="B77" s="7"/>
      <c r="C77" s="7"/>
      <c r="D77" s="7"/>
      <c r="E77" s="7"/>
      <c r="F77" s="7"/>
      <c r="G77" s="7"/>
      <c r="H77" s="7"/>
      <c r="I77" s="7"/>
      <c r="J77" s="7"/>
      <c r="K77" s="7"/>
      <c r="L77" s="7"/>
      <c r="M77" s="7"/>
      <c r="N77" s="7"/>
      <c r="O77" s="7"/>
      <c r="P77" s="7"/>
      <c r="Q77" s="7"/>
      <c r="R77" s="7"/>
      <c r="S77" s="7"/>
      <c r="T77" s="7"/>
      <c r="U77" s="7"/>
      <c r="V77" s="7"/>
      <c r="W77" s="7"/>
    </row>
    <row r="78" ht="15.75" hidden="1" customHeight="1">
      <c r="B78" s="7"/>
      <c r="C78" s="7"/>
      <c r="D78" s="7"/>
      <c r="E78" s="7"/>
      <c r="F78" s="7"/>
      <c r="G78" s="7"/>
      <c r="H78" s="7"/>
      <c r="I78" s="7"/>
      <c r="J78" s="7"/>
      <c r="K78" s="7"/>
      <c r="L78" s="7"/>
      <c r="M78" s="7"/>
      <c r="N78" s="7"/>
      <c r="O78" s="7"/>
      <c r="P78" s="7"/>
      <c r="Q78" s="7"/>
      <c r="R78" s="7"/>
      <c r="S78" s="7"/>
      <c r="T78" s="7"/>
      <c r="U78" s="7"/>
      <c r="V78" s="7"/>
      <c r="W78" s="7"/>
    </row>
    <row r="79" ht="15.75" hidden="1" customHeight="1">
      <c r="B79" s="7"/>
      <c r="C79" s="7"/>
      <c r="D79" s="7"/>
      <c r="E79" s="7"/>
      <c r="F79" s="7"/>
      <c r="G79" s="7"/>
      <c r="H79" s="7"/>
      <c r="I79" s="7"/>
      <c r="J79" s="7"/>
      <c r="K79" s="7"/>
      <c r="L79" s="7"/>
      <c r="M79" s="7"/>
      <c r="N79" s="7"/>
      <c r="O79" s="7"/>
      <c r="P79" s="7"/>
      <c r="Q79" s="7"/>
      <c r="R79" s="7"/>
      <c r="S79" s="7"/>
      <c r="T79" s="7"/>
      <c r="U79" s="7"/>
      <c r="V79" s="7"/>
      <c r="W79" s="7"/>
    </row>
    <row r="80" ht="15.75" hidden="1" customHeight="1">
      <c r="B80" s="7"/>
      <c r="C80" s="7"/>
      <c r="D80" s="7"/>
      <c r="E80" s="7"/>
      <c r="F80" s="7"/>
      <c r="G80" s="7"/>
      <c r="H80" s="7"/>
      <c r="I80" s="7"/>
      <c r="J80" s="7"/>
      <c r="K80" s="7"/>
      <c r="L80" s="7"/>
      <c r="M80" s="7"/>
      <c r="N80" s="7"/>
      <c r="O80" s="7"/>
      <c r="P80" s="7"/>
      <c r="Q80" s="7"/>
      <c r="R80" s="7"/>
      <c r="S80" s="7"/>
      <c r="T80" s="7"/>
      <c r="U80" s="7"/>
      <c r="V80" s="7"/>
      <c r="W80" s="7"/>
    </row>
    <row r="81" ht="15.75" hidden="1" customHeight="1">
      <c r="B81" s="7"/>
      <c r="C81" s="7"/>
      <c r="D81" s="7"/>
      <c r="E81" s="7"/>
      <c r="F81" s="7"/>
      <c r="G81" s="7"/>
      <c r="H81" s="7"/>
      <c r="I81" s="7"/>
      <c r="J81" s="7"/>
      <c r="K81" s="7"/>
      <c r="L81" s="7"/>
      <c r="M81" s="7"/>
      <c r="N81" s="7"/>
      <c r="O81" s="7"/>
      <c r="P81" s="7"/>
      <c r="Q81" s="7"/>
      <c r="R81" s="7"/>
      <c r="S81" s="7"/>
      <c r="T81" s="7"/>
      <c r="U81" s="7"/>
      <c r="V81" s="7"/>
      <c r="W81" s="7"/>
    </row>
    <row r="82" ht="15.75" hidden="1" customHeight="1">
      <c r="B82" s="7"/>
      <c r="C82" s="7"/>
      <c r="D82" s="7"/>
      <c r="E82" s="7"/>
      <c r="F82" s="7"/>
      <c r="G82" s="7"/>
      <c r="H82" s="7"/>
      <c r="I82" s="7"/>
      <c r="J82" s="7"/>
      <c r="K82" s="7"/>
      <c r="L82" s="7"/>
      <c r="M82" s="7"/>
      <c r="N82" s="7"/>
      <c r="O82" s="7"/>
      <c r="P82" s="7"/>
      <c r="Q82" s="7"/>
      <c r="R82" s="7"/>
      <c r="S82" s="7"/>
      <c r="T82" s="7"/>
      <c r="U82" s="7"/>
      <c r="V82" s="7"/>
      <c r="W82" s="7"/>
    </row>
    <row r="83" ht="15.75" hidden="1" customHeight="1">
      <c r="B83" s="7"/>
      <c r="C83" s="7"/>
      <c r="D83" s="7"/>
      <c r="E83" s="7"/>
      <c r="F83" s="7"/>
      <c r="G83" s="7"/>
      <c r="H83" s="7"/>
      <c r="I83" s="7"/>
      <c r="J83" s="7"/>
      <c r="K83" s="7"/>
      <c r="L83" s="7"/>
      <c r="M83" s="7"/>
      <c r="N83" s="7"/>
      <c r="O83" s="7"/>
      <c r="P83" s="7"/>
      <c r="Q83" s="7"/>
      <c r="R83" s="7"/>
      <c r="S83" s="7"/>
      <c r="T83" s="7"/>
      <c r="U83" s="7"/>
      <c r="V83" s="7"/>
      <c r="W83" s="7"/>
    </row>
    <row r="84" ht="15.75" hidden="1" customHeight="1">
      <c r="B84" s="7"/>
      <c r="C84" s="7"/>
      <c r="D84" s="7"/>
      <c r="E84" s="7"/>
      <c r="F84" s="7"/>
      <c r="G84" s="7"/>
      <c r="H84" s="7"/>
      <c r="I84" s="7"/>
      <c r="J84" s="7"/>
      <c r="K84" s="7"/>
      <c r="L84" s="7"/>
      <c r="M84" s="7"/>
      <c r="N84" s="7"/>
      <c r="O84" s="7"/>
      <c r="P84" s="7"/>
      <c r="Q84" s="7"/>
      <c r="R84" s="7"/>
      <c r="S84" s="7"/>
      <c r="T84" s="7"/>
      <c r="U84" s="7"/>
      <c r="V84" s="7"/>
      <c r="W84" s="7"/>
    </row>
    <row r="85" ht="15.75" hidden="1" customHeight="1">
      <c r="B85" s="7"/>
      <c r="C85" s="7"/>
      <c r="D85" s="7"/>
      <c r="E85" s="7"/>
      <c r="F85" s="7"/>
      <c r="G85" s="7"/>
      <c r="H85" s="7"/>
      <c r="I85" s="7"/>
      <c r="J85" s="7"/>
      <c r="K85" s="7"/>
      <c r="L85" s="7"/>
      <c r="M85" s="7"/>
      <c r="N85" s="7"/>
      <c r="O85" s="7"/>
      <c r="P85" s="7"/>
      <c r="Q85" s="7"/>
      <c r="R85" s="7"/>
      <c r="S85" s="7"/>
      <c r="T85" s="7"/>
      <c r="U85" s="7"/>
      <c r="V85" s="7"/>
      <c r="W85" s="7"/>
    </row>
    <row r="86" ht="15.75" hidden="1" customHeight="1">
      <c r="B86" s="7"/>
      <c r="C86" s="7"/>
      <c r="D86" s="7"/>
      <c r="E86" s="7"/>
      <c r="F86" s="7"/>
      <c r="G86" s="7"/>
      <c r="H86" s="7"/>
      <c r="I86" s="7"/>
      <c r="J86" s="7"/>
      <c r="K86" s="7"/>
      <c r="L86" s="7"/>
      <c r="M86" s="7"/>
      <c r="N86" s="7"/>
      <c r="O86" s="7"/>
      <c r="P86" s="7"/>
      <c r="Q86" s="7"/>
      <c r="R86" s="7"/>
      <c r="S86" s="7"/>
      <c r="T86" s="7"/>
      <c r="U86" s="7"/>
      <c r="V86" s="7"/>
      <c r="W86" s="7"/>
    </row>
    <row r="87" ht="15.75" hidden="1" customHeight="1">
      <c r="B87" s="7"/>
      <c r="C87" s="7"/>
      <c r="D87" s="7"/>
      <c r="E87" s="7"/>
      <c r="F87" s="7"/>
      <c r="G87" s="7"/>
      <c r="H87" s="7"/>
      <c r="I87" s="7"/>
      <c r="J87" s="7"/>
      <c r="K87" s="7"/>
      <c r="L87" s="7"/>
      <c r="M87" s="7"/>
      <c r="N87" s="7"/>
      <c r="O87" s="7"/>
      <c r="P87" s="7"/>
      <c r="Q87" s="7"/>
      <c r="R87" s="7"/>
      <c r="S87" s="7"/>
      <c r="T87" s="7"/>
      <c r="U87" s="7"/>
      <c r="V87" s="7"/>
      <c r="W87" s="7"/>
    </row>
    <row r="88" ht="15.75" hidden="1" customHeight="1">
      <c r="B88" s="7"/>
      <c r="C88" s="7"/>
      <c r="D88" s="7"/>
      <c r="E88" s="7"/>
      <c r="F88" s="7"/>
      <c r="G88" s="7"/>
      <c r="H88" s="7"/>
      <c r="I88" s="7"/>
      <c r="J88" s="7"/>
      <c r="K88" s="7"/>
      <c r="L88" s="7"/>
      <c r="M88" s="7"/>
      <c r="N88" s="7"/>
      <c r="O88" s="7"/>
      <c r="P88" s="7"/>
      <c r="Q88" s="7"/>
      <c r="R88" s="7"/>
      <c r="S88" s="7"/>
      <c r="T88" s="7"/>
      <c r="U88" s="7"/>
      <c r="V88" s="7"/>
      <c r="W88" s="7"/>
    </row>
    <row r="89" ht="15.75" hidden="1" customHeight="1">
      <c r="B89" s="7"/>
      <c r="C89" s="7"/>
      <c r="D89" s="7"/>
      <c r="E89" s="7"/>
      <c r="F89" s="7"/>
      <c r="G89" s="7"/>
      <c r="H89" s="7"/>
      <c r="I89" s="7"/>
      <c r="J89" s="7"/>
      <c r="K89" s="7"/>
      <c r="L89" s="7"/>
      <c r="M89" s="7"/>
      <c r="N89" s="7"/>
      <c r="O89" s="7"/>
      <c r="P89" s="7"/>
      <c r="Q89" s="7"/>
      <c r="R89" s="7"/>
      <c r="S89" s="7"/>
      <c r="T89" s="7"/>
      <c r="U89" s="7"/>
      <c r="V89" s="7"/>
      <c r="W89" s="7"/>
    </row>
    <row r="90" ht="15.75" hidden="1" customHeight="1">
      <c r="B90" s="7"/>
      <c r="C90" s="7"/>
      <c r="D90" s="7"/>
      <c r="E90" s="7"/>
      <c r="F90" s="7"/>
      <c r="G90" s="7"/>
      <c r="H90" s="7"/>
      <c r="I90" s="7"/>
      <c r="J90" s="7"/>
      <c r="K90" s="7"/>
      <c r="L90" s="7"/>
      <c r="M90" s="7"/>
      <c r="N90" s="7"/>
      <c r="O90" s="7"/>
      <c r="P90" s="7"/>
      <c r="Q90" s="7"/>
      <c r="R90" s="7"/>
      <c r="S90" s="7"/>
      <c r="T90" s="7"/>
      <c r="U90" s="7"/>
      <c r="V90" s="7"/>
      <c r="W90" s="7"/>
    </row>
    <row r="91" ht="15.75" hidden="1" customHeight="1">
      <c r="B91" s="7"/>
      <c r="C91" s="7"/>
      <c r="D91" s="7"/>
      <c r="E91" s="7"/>
      <c r="F91" s="7"/>
      <c r="G91" s="7"/>
      <c r="H91" s="7"/>
      <c r="I91" s="7"/>
      <c r="J91" s="7"/>
      <c r="K91" s="7"/>
      <c r="L91" s="7"/>
      <c r="M91" s="7"/>
      <c r="N91" s="7"/>
      <c r="O91" s="7"/>
      <c r="P91" s="7"/>
      <c r="Q91" s="7"/>
      <c r="R91" s="7"/>
      <c r="S91" s="7"/>
      <c r="T91" s="7"/>
      <c r="U91" s="7"/>
      <c r="V91" s="7"/>
      <c r="W91" s="7"/>
    </row>
    <row r="92" ht="15.75" hidden="1" customHeight="1">
      <c r="B92" s="7"/>
      <c r="C92" s="7"/>
      <c r="D92" s="7"/>
      <c r="E92" s="7"/>
      <c r="F92" s="7"/>
      <c r="G92" s="7"/>
      <c r="H92" s="7"/>
      <c r="I92" s="7"/>
      <c r="J92" s="7"/>
      <c r="K92" s="7"/>
      <c r="L92" s="7"/>
      <c r="M92" s="7"/>
      <c r="N92" s="7"/>
      <c r="O92" s="7"/>
      <c r="P92" s="7"/>
      <c r="Q92" s="7"/>
      <c r="R92" s="7"/>
      <c r="S92" s="7"/>
      <c r="T92" s="7"/>
      <c r="U92" s="7"/>
      <c r="V92" s="7"/>
      <c r="W92" s="7"/>
    </row>
    <row r="93" ht="15.75" hidden="1" customHeight="1">
      <c r="B93" s="7"/>
      <c r="C93" s="7"/>
      <c r="D93" s="7"/>
      <c r="E93" s="7"/>
      <c r="F93" s="7"/>
      <c r="G93" s="7"/>
      <c r="H93" s="7"/>
      <c r="I93" s="7"/>
      <c r="J93" s="7"/>
      <c r="K93" s="7"/>
      <c r="L93" s="7"/>
      <c r="M93" s="7"/>
      <c r="N93" s="7"/>
      <c r="O93" s="7"/>
      <c r="P93" s="7"/>
      <c r="Q93" s="7"/>
      <c r="R93" s="7"/>
      <c r="S93" s="7"/>
      <c r="T93" s="7"/>
      <c r="U93" s="7"/>
      <c r="V93" s="7"/>
      <c r="W93" s="7"/>
    </row>
    <row r="94" ht="15.75" hidden="1" customHeight="1">
      <c r="B94" s="7"/>
      <c r="C94" s="7"/>
      <c r="D94" s="7"/>
      <c r="E94" s="7"/>
      <c r="F94" s="7"/>
      <c r="G94" s="7"/>
      <c r="H94" s="7"/>
      <c r="I94" s="7"/>
      <c r="J94" s="7"/>
      <c r="K94" s="7"/>
      <c r="L94" s="7"/>
      <c r="M94" s="7"/>
      <c r="N94" s="7"/>
      <c r="O94" s="7"/>
      <c r="P94" s="7"/>
      <c r="Q94" s="7"/>
      <c r="R94" s="7"/>
      <c r="S94" s="7"/>
      <c r="T94" s="7"/>
      <c r="U94" s="7"/>
      <c r="V94" s="7"/>
      <c r="W94" s="7"/>
    </row>
    <row r="95" ht="15.75" hidden="1" customHeight="1">
      <c r="B95" s="7"/>
      <c r="C95" s="7"/>
      <c r="D95" s="7"/>
      <c r="E95" s="7"/>
      <c r="F95" s="7"/>
      <c r="G95" s="7"/>
      <c r="H95" s="7"/>
      <c r="I95" s="7"/>
      <c r="J95" s="7"/>
      <c r="K95" s="7"/>
      <c r="L95" s="7"/>
      <c r="M95" s="7"/>
      <c r="N95" s="7"/>
      <c r="O95" s="7"/>
      <c r="P95" s="7"/>
      <c r="Q95" s="7"/>
      <c r="R95" s="7"/>
      <c r="S95" s="7"/>
      <c r="T95" s="7"/>
      <c r="U95" s="7"/>
      <c r="V95" s="7"/>
      <c r="W95" s="7"/>
    </row>
    <row r="96" ht="15.75" hidden="1" customHeight="1">
      <c r="B96" s="7"/>
      <c r="C96" s="7"/>
      <c r="D96" s="7"/>
      <c r="E96" s="7"/>
      <c r="F96" s="7"/>
      <c r="G96" s="7"/>
      <c r="H96" s="7"/>
      <c r="I96" s="7"/>
      <c r="J96" s="7"/>
      <c r="K96" s="7"/>
      <c r="L96" s="7"/>
      <c r="M96" s="7"/>
      <c r="N96" s="7"/>
      <c r="O96" s="7"/>
      <c r="P96" s="7"/>
      <c r="Q96" s="7"/>
      <c r="R96" s="7"/>
      <c r="S96" s="7"/>
      <c r="T96" s="7"/>
      <c r="U96" s="7"/>
      <c r="V96" s="7"/>
      <c r="W96" s="7"/>
    </row>
    <row r="97" ht="15.75" hidden="1" customHeight="1">
      <c r="B97" s="7"/>
      <c r="C97" s="7"/>
      <c r="D97" s="7"/>
      <c r="E97" s="7"/>
      <c r="F97" s="7"/>
      <c r="G97" s="7"/>
      <c r="H97" s="7"/>
      <c r="I97" s="7"/>
      <c r="J97" s="7"/>
      <c r="K97" s="7"/>
      <c r="L97" s="7"/>
      <c r="M97" s="7"/>
      <c r="N97" s="7"/>
      <c r="O97" s="7"/>
      <c r="P97" s="7"/>
      <c r="Q97" s="7"/>
      <c r="R97" s="7"/>
      <c r="S97" s="7"/>
      <c r="T97" s="7"/>
      <c r="U97" s="7"/>
      <c r="V97" s="7"/>
      <c r="W97" s="7"/>
    </row>
    <row r="98" ht="15.75" hidden="1" customHeight="1">
      <c r="B98" s="7"/>
      <c r="C98" s="7"/>
      <c r="D98" s="7"/>
      <c r="E98" s="7"/>
      <c r="F98" s="7"/>
      <c r="G98" s="7"/>
      <c r="H98" s="7"/>
      <c r="I98" s="7"/>
      <c r="J98" s="7"/>
      <c r="K98" s="7"/>
      <c r="L98" s="7"/>
      <c r="M98" s="7"/>
      <c r="N98" s="7"/>
      <c r="O98" s="7"/>
      <c r="P98" s="7"/>
      <c r="Q98" s="7"/>
      <c r="R98" s="7"/>
      <c r="S98" s="7"/>
      <c r="T98" s="7"/>
      <c r="U98" s="7"/>
      <c r="V98" s="7"/>
      <c r="W98" s="7"/>
    </row>
    <row r="99" ht="15.75" hidden="1" customHeight="1">
      <c r="B99" s="7"/>
      <c r="C99" s="7"/>
      <c r="D99" s="7"/>
      <c r="E99" s="7"/>
      <c r="F99" s="7"/>
      <c r="G99" s="7"/>
      <c r="H99" s="7"/>
      <c r="I99" s="7"/>
      <c r="J99" s="7"/>
      <c r="K99" s="7"/>
      <c r="L99" s="7"/>
      <c r="M99" s="7"/>
      <c r="N99" s="7"/>
      <c r="O99" s="7"/>
      <c r="P99" s="7"/>
      <c r="Q99" s="7"/>
      <c r="R99" s="7"/>
      <c r="S99" s="7"/>
      <c r="T99" s="7"/>
      <c r="U99" s="7"/>
      <c r="V99" s="7"/>
      <c r="W99" s="7"/>
    </row>
    <row r="100" ht="15.75" hidden="1" customHeight="1">
      <c r="B100" s="7"/>
      <c r="C100" s="7"/>
      <c r="D100" s="7"/>
      <c r="E100" s="7"/>
      <c r="F100" s="7"/>
      <c r="G100" s="7"/>
      <c r="H100" s="7"/>
      <c r="I100" s="7"/>
      <c r="J100" s="7"/>
      <c r="K100" s="7"/>
      <c r="L100" s="7"/>
      <c r="M100" s="7"/>
      <c r="N100" s="7"/>
      <c r="O100" s="7"/>
      <c r="P100" s="7"/>
      <c r="Q100" s="7"/>
      <c r="R100" s="7"/>
      <c r="S100" s="7"/>
      <c r="T100" s="7"/>
      <c r="U100" s="7"/>
      <c r="V100" s="7"/>
      <c r="W100" s="7"/>
    </row>
    <row r="101" ht="15.75" hidden="1" customHeight="1">
      <c r="B101" s="7"/>
      <c r="C101" s="7"/>
      <c r="D101" s="7"/>
      <c r="E101" s="7"/>
      <c r="F101" s="7"/>
      <c r="G101" s="7"/>
      <c r="H101" s="7"/>
      <c r="I101" s="7"/>
      <c r="J101" s="7"/>
      <c r="K101" s="7"/>
      <c r="L101" s="7"/>
      <c r="M101" s="7"/>
      <c r="N101" s="7"/>
      <c r="O101" s="7"/>
      <c r="P101" s="7"/>
      <c r="Q101" s="7"/>
      <c r="R101" s="7"/>
      <c r="S101" s="7"/>
      <c r="T101" s="7"/>
      <c r="U101" s="7"/>
      <c r="V101" s="7"/>
      <c r="W101" s="7"/>
    </row>
    <row r="102" ht="15.75" hidden="1" customHeight="1">
      <c r="B102" s="7"/>
      <c r="C102" s="7"/>
      <c r="D102" s="7"/>
      <c r="E102" s="7"/>
      <c r="F102" s="7"/>
      <c r="G102" s="7"/>
      <c r="H102" s="7"/>
      <c r="I102" s="7"/>
      <c r="J102" s="7"/>
      <c r="K102" s="7"/>
      <c r="L102" s="7"/>
      <c r="M102" s="7"/>
      <c r="N102" s="7"/>
      <c r="O102" s="7"/>
      <c r="P102" s="7"/>
      <c r="Q102" s="7"/>
      <c r="R102" s="7"/>
      <c r="S102" s="7"/>
      <c r="T102" s="7"/>
      <c r="U102" s="7"/>
      <c r="V102" s="7"/>
      <c r="W102" s="7"/>
    </row>
    <row r="103" ht="15.75" hidden="1" customHeight="1">
      <c r="B103" s="7"/>
      <c r="C103" s="7"/>
      <c r="D103" s="7"/>
      <c r="E103" s="7"/>
      <c r="F103" s="7"/>
      <c r="G103" s="7"/>
      <c r="H103" s="7"/>
      <c r="I103" s="7"/>
      <c r="J103" s="7"/>
      <c r="K103" s="7"/>
      <c r="L103" s="7"/>
      <c r="M103" s="7"/>
      <c r="N103" s="7"/>
      <c r="O103" s="7"/>
      <c r="P103" s="7"/>
      <c r="Q103" s="7"/>
      <c r="R103" s="7"/>
      <c r="S103" s="7"/>
      <c r="T103" s="7"/>
      <c r="U103" s="7"/>
      <c r="V103" s="7"/>
      <c r="W103" s="7"/>
    </row>
    <row r="104" ht="15.75" hidden="1" customHeight="1">
      <c r="B104" s="7"/>
      <c r="C104" s="7"/>
      <c r="D104" s="7"/>
      <c r="E104" s="7"/>
      <c r="F104" s="7"/>
      <c r="G104" s="7"/>
      <c r="H104" s="7"/>
      <c r="I104" s="7"/>
      <c r="J104" s="7"/>
      <c r="K104" s="7"/>
      <c r="L104" s="7"/>
      <c r="M104" s="7"/>
      <c r="N104" s="7"/>
      <c r="O104" s="7"/>
      <c r="P104" s="7"/>
      <c r="Q104" s="7"/>
      <c r="R104" s="7"/>
      <c r="S104" s="7"/>
      <c r="T104" s="7"/>
      <c r="U104" s="7"/>
      <c r="V104" s="7"/>
      <c r="W104" s="7"/>
    </row>
    <row r="105" ht="15.75" hidden="1" customHeight="1">
      <c r="B105" s="7"/>
      <c r="C105" s="7"/>
      <c r="D105" s="7"/>
      <c r="E105" s="7"/>
      <c r="F105" s="7"/>
      <c r="G105" s="7"/>
      <c r="H105" s="7"/>
      <c r="I105" s="7"/>
      <c r="J105" s="7"/>
      <c r="K105" s="7"/>
      <c r="L105" s="7"/>
      <c r="M105" s="7"/>
      <c r="N105" s="7"/>
      <c r="O105" s="7"/>
      <c r="P105" s="7"/>
      <c r="Q105" s="7"/>
      <c r="R105" s="7"/>
      <c r="S105" s="7"/>
      <c r="T105" s="7"/>
      <c r="U105" s="7"/>
      <c r="V105" s="7"/>
      <c r="W105" s="7"/>
    </row>
    <row r="106" ht="15.75" hidden="1" customHeight="1">
      <c r="B106" s="7"/>
      <c r="C106" s="7"/>
      <c r="D106" s="7"/>
      <c r="E106" s="7"/>
      <c r="F106" s="7"/>
      <c r="G106" s="7"/>
      <c r="H106" s="7"/>
      <c r="I106" s="7"/>
      <c r="J106" s="7"/>
      <c r="K106" s="7"/>
      <c r="L106" s="7"/>
      <c r="M106" s="7"/>
      <c r="N106" s="7"/>
      <c r="O106" s="7"/>
      <c r="P106" s="7"/>
      <c r="Q106" s="7"/>
      <c r="R106" s="7"/>
      <c r="S106" s="7"/>
      <c r="T106" s="7"/>
      <c r="U106" s="7"/>
      <c r="V106" s="7"/>
      <c r="W106" s="7"/>
    </row>
    <row r="107" ht="15.75" hidden="1" customHeight="1">
      <c r="B107" s="7"/>
      <c r="C107" s="7"/>
      <c r="D107" s="7"/>
      <c r="E107" s="7"/>
      <c r="F107" s="7"/>
      <c r="G107" s="7"/>
      <c r="H107" s="7"/>
      <c r="I107" s="7"/>
      <c r="J107" s="7"/>
      <c r="K107" s="7"/>
      <c r="L107" s="7"/>
      <c r="M107" s="7"/>
      <c r="N107" s="7"/>
      <c r="O107" s="7"/>
      <c r="P107" s="7"/>
      <c r="Q107" s="7"/>
      <c r="R107" s="7"/>
      <c r="S107" s="7"/>
      <c r="T107" s="7"/>
      <c r="U107" s="7"/>
      <c r="V107" s="7"/>
      <c r="W107" s="7"/>
    </row>
    <row r="108" ht="15.75" hidden="1" customHeight="1">
      <c r="B108" s="7"/>
      <c r="C108" s="7"/>
      <c r="D108" s="7"/>
      <c r="E108" s="7"/>
      <c r="F108" s="7"/>
      <c r="G108" s="7"/>
      <c r="H108" s="7"/>
      <c r="I108" s="7"/>
      <c r="J108" s="7"/>
      <c r="K108" s="7"/>
      <c r="L108" s="7"/>
      <c r="M108" s="7"/>
      <c r="N108" s="7"/>
      <c r="O108" s="7"/>
      <c r="P108" s="7"/>
      <c r="Q108" s="7"/>
      <c r="R108" s="7"/>
      <c r="S108" s="7"/>
      <c r="T108" s="7"/>
      <c r="U108" s="7"/>
      <c r="V108" s="7"/>
      <c r="W108" s="7"/>
    </row>
    <row r="109" ht="15.75" hidden="1" customHeight="1">
      <c r="B109" s="7"/>
      <c r="C109" s="7"/>
      <c r="D109" s="7"/>
      <c r="E109" s="7"/>
      <c r="F109" s="7"/>
      <c r="G109" s="7"/>
      <c r="H109" s="7"/>
      <c r="I109" s="7"/>
      <c r="J109" s="7"/>
      <c r="K109" s="7"/>
      <c r="L109" s="7"/>
      <c r="M109" s="7"/>
      <c r="N109" s="7"/>
      <c r="O109" s="7"/>
      <c r="P109" s="7"/>
      <c r="Q109" s="7"/>
      <c r="R109" s="7"/>
      <c r="S109" s="7"/>
      <c r="T109" s="7"/>
      <c r="U109" s="7"/>
      <c r="V109" s="7"/>
      <c r="W109" s="7"/>
    </row>
    <row r="110" ht="15.75" hidden="1" customHeight="1">
      <c r="B110" s="7"/>
      <c r="C110" s="7"/>
      <c r="D110" s="7"/>
      <c r="E110" s="7"/>
      <c r="F110" s="7"/>
      <c r="G110" s="7"/>
      <c r="H110" s="7"/>
      <c r="I110" s="7"/>
      <c r="J110" s="7"/>
      <c r="K110" s="7"/>
      <c r="L110" s="7"/>
      <c r="M110" s="7"/>
      <c r="N110" s="7"/>
      <c r="O110" s="7"/>
      <c r="P110" s="7"/>
      <c r="Q110" s="7"/>
      <c r="R110" s="7"/>
      <c r="S110" s="7"/>
      <c r="T110" s="7"/>
      <c r="U110" s="7"/>
      <c r="V110" s="7"/>
      <c r="W110" s="7"/>
    </row>
    <row r="111" ht="15.75" hidden="1" customHeight="1">
      <c r="B111" s="7"/>
      <c r="C111" s="7"/>
      <c r="D111" s="7"/>
      <c r="E111" s="7"/>
      <c r="F111" s="7"/>
      <c r="G111" s="7"/>
      <c r="H111" s="7"/>
      <c r="I111" s="7"/>
      <c r="J111" s="7"/>
      <c r="K111" s="7"/>
      <c r="L111" s="7"/>
      <c r="M111" s="7"/>
      <c r="N111" s="7"/>
      <c r="O111" s="7"/>
      <c r="P111" s="7"/>
      <c r="Q111" s="7"/>
      <c r="R111" s="7"/>
      <c r="S111" s="7"/>
      <c r="T111" s="7"/>
      <c r="U111" s="7"/>
      <c r="V111" s="7"/>
      <c r="W111" s="7"/>
    </row>
    <row r="112" ht="15.75" hidden="1" customHeight="1">
      <c r="B112" s="7"/>
      <c r="C112" s="7"/>
      <c r="D112" s="7"/>
      <c r="E112" s="7"/>
      <c r="F112" s="7"/>
      <c r="G112" s="7"/>
      <c r="H112" s="7"/>
      <c r="I112" s="7"/>
      <c r="J112" s="7"/>
      <c r="K112" s="7"/>
      <c r="L112" s="7"/>
      <c r="M112" s="7"/>
      <c r="N112" s="7"/>
      <c r="O112" s="7"/>
      <c r="P112" s="7"/>
      <c r="Q112" s="7"/>
      <c r="R112" s="7"/>
      <c r="S112" s="7"/>
      <c r="T112" s="7"/>
      <c r="U112" s="7"/>
      <c r="V112" s="7"/>
      <c r="W112" s="7"/>
    </row>
    <row r="113" ht="15.75" hidden="1" customHeight="1">
      <c r="B113" s="7"/>
      <c r="C113" s="7"/>
      <c r="D113" s="7"/>
      <c r="E113" s="7"/>
      <c r="F113" s="7"/>
      <c r="G113" s="7"/>
      <c r="H113" s="7"/>
      <c r="I113" s="7"/>
      <c r="J113" s="7"/>
      <c r="K113" s="7"/>
      <c r="L113" s="7"/>
      <c r="M113" s="7"/>
      <c r="N113" s="7"/>
      <c r="O113" s="7"/>
      <c r="P113" s="7"/>
      <c r="Q113" s="7"/>
      <c r="R113" s="7"/>
      <c r="S113" s="7"/>
      <c r="T113" s="7"/>
      <c r="U113" s="7"/>
      <c r="V113" s="7"/>
      <c r="W113" s="7"/>
    </row>
    <row r="114" ht="15.75" hidden="1" customHeight="1">
      <c r="B114" s="7"/>
      <c r="C114" s="7"/>
      <c r="D114" s="7"/>
      <c r="E114" s="7"/>
      <c r="F114" s="7"/>
      <c r="G114" s="7"/>
      <c r="H114" s="7"/>
      <c r="I114" s="7"/>
      <c r="J114" s="7"/>
      <c r="K114" s="7"/>
      <c r="L114" s="7"/>
      <c r="M114" s="7"/>
      <c r="N114" s="7"/>
      <c r="O114" s="7"/>
      <c r="P114" s="7"/>
      <c r="Q114" s="7"/>
      <c r="R114" s="7"/>
      <c r="S114" s="7"/>
      <c r="T114" s="7"/>
      <c r="U114" s="7"/>
      <c r="V114" s="7"/>
      <c r="W114" s="7"/>
    </row>
    <row r="115" ht="15.75" hidden="1" customHeight="1">
      <c r="B115" s="7"/>
      <c r="C115" s="7"/>
      <c r="D115" s="7"/>
      <c r="E115" s="7"/>
      <c r="F115" s="7"/>
      <c r="G115" s="7"/>
      <c r="H115" s="7"/>
      <c r="I115" s="7"/>
      <c r="J115" s="7"/>
      <c r="K115" s="7"/>
      <c r="L115" s="7"/>
      <c r="M115" s="7"/>
      <c r="N115" s="7"/>
      <c r="O115" s="7"/>
      <c r="P115" s="7"/>
      <c r="Q115" s="7"/>
      <c r="R115" s="7"/>
      <c r="S115" s="7"/>
      <c r="T115" s="7"/>
      <c r="U115" s="7"/>
      <c r="V115" s="7"/>
      <c r="W115" s="7"/>
    </row>
    <row r="116" ht="15.75" hidden="1" customHeight="1">
      <c r="B116" s="7"/>
      <c r="C116" s="7"/>
      <c r="D116" s="7"/>
      <c r="E116" s="7"/>
      <c r="F116" s="7"/>
      <c r="G116" s="7"/>
      <c r="H116" s="7"/>
      <c r="I116" s="7"/>
      <c r="J116" s="7"/>
      <c r="K116" s="7"/>
      <c r="L116" s="7"/>
      <c r="M116" s="7"/>
      <c r="N116" s="7"/>
      <c r="O116" s="7"/>
      <c r="P116" s="7"/>
      <c r="Q116" s="7"/>
      <c r="R116" s="7"/>
      <c r="S116" s="7"/>
      <c r="T116" s="7"/>
      <c r="U116" s="7"/>
      <c r="V116" s="7"/>
      <c r="W116" s="7"/>
    </row>
    <row r="117" ht="15.75" hidden="1" customHeight="1">
      <c r="B117" s="7"/>
      <c r="C117" s="7"/>
      <c r="D117" s="7"/>
      <c r="E117" s="7"/>
      <c r="F117" s="7"/>
      <c r="G117" s="7"/>
      <c r="H117" s="7"/>
      <c r="I117" s="7"/>
      <c r="J117" s="7"/>
      <c r="K117" s="7"/>
      <c r="L117" s="7"/>
      <c r="M117" s="7"/>
      <c r="N117" s="7"/>
      <c r="O117" s="7"/>
      <c r="P117" s="7"/>
      <c r="Q117" s="7"/>
      <c r="R117" s="7"/>
      <c r="S117" s="7"/>
      <c r="T117" s="7"/>
      <c r="U117" s="7"/>
      <c r="V117" s="7"/>
      <c r="W117" s="7"/>
    </row>
    <row r="118" ht="15.75" hidden="1" customHeight="1">
      <c r="B118" s="7"/>
      <c r="C118" s="7"/>
      <c r="D118" s="7"/>
      <c r="E118" s="7"/>
      <c r="F118" s="7"/>
      <c r="G118" s="7"/>
      <c r="H118" s="7"/>
      <c r="I118" s="7"/>
      <c r="J118" s="7"/>
      <c r="K118" s="7"/>
      <c r="L118" s="7"/>
      <c r="M118" s="7"/>
      <c r="N118" s="7"/>
      <c r="O118" s="7"/>
      <c r="P118" s="7"/>
      <c r="Q118" s="7"/>
      <c r="R118" s="7"/>
      <c r="S118" s="7"/>
      <c r="T118" s="7"/>
      <c r="U118" s="7"/>
      <c r="V118" s="7"/>
      <c r="W118" s="7"/>
    </row>
    <row r="119" ht="15.75" hidden="1" customHeight="1">
      <c r="B119" s="7"/>
      <c r="C119" s="7"/>
      <c r="D119" s="7"/>
      <c r="E119" s="7"/>
      <c r="F119" s="7"/>
      <c r="G119" s="7"/>
      <c r="H119" s="7"/>
      <c r="I119" s="7"/>
      <c r="J119" s="7"/>
      <c r="K119" s="7"/>
      <c r="L119" s="7"/>
      <c r="M119" s="7"/>
      <c r="N119" s="7"/>
      <c r="O119" s="7"/>
      <c r="P119" s="7"/>
      <c r="Q119" s="7"/>
      <c r="R119" s="7"/>
      <c r="S119" s="7"/>
      <c r="T119" s="7"/>
      <c r="U119" s="7"/>
      <c r="V119" s="7"/>
      <c r="W119" s="7"/>
    </row>
    <row r="120" ht="15.75" hidden="1" customHeight="1">
      <c r="B120" s="7"/>
      <c r="C120" s="7"/>
      <c r="D120" s="7"/>
      <c r="E120" s="7"/>
      <c r="F120" s="7"/>
      <c r="G120" s="7"/>
      <c r="H120" s="7"/>
      <c r="I120" s="7"/>
      <c r="J120" s="7"/>
      <c r="K120" s="7"/>
      <c r="L120" s="7"/>
      <c r="M120" s="7"/>
      <c r="N120" s="7"/>
      <c r="O120" s="7"/>
      <c r="P120" s="7"/>
      <c r="Q120" s="7"/>
      <c r="R120" s="7"/>
      <c r="S120" s="7"/>
      <c r="T120" s="7"/>
      <c r="U120" s="7"/>
      <c r="V120" s="7"/>
      <c r="W120" s="7"/>
    </row>
    <row r="121" ht="15.75" hidden="1" customHeight="1">
      <c r="B121" s="7"/>
      <c r="C121" s="7"/>
      <c r="D121" s="7"/>
      <c r="E121" s="7"/>
      <c r="F121" s="7"/>
      <c r="G121" s="7"/>
      <c r="H121" s="7"/>
      <c r="I121" s="7"/>
      <c r="J121" s="7"/>
      <c r="K121" s="7"/>
      <c r="L121" s="7"/>
      <c r="M121" s="7"/>
      <c r="N121" s="7"/>
      <c r="O121" s="7"/>
      <c r="P121" s="7"/>
      <c r="Q121" s="7"/>
      <c r="R121" s="7"/>
      <c r="S121" s="7"/>
      <c r="T121" s="7"/>
      <c r="U121" s="7"/>
      <c r="V121" s="7"/>
      <c r="W121" s="7"/>
    </row>
    <row r="122" ht="15.75" hidden="1" customHeight="1">
      <c r="B122" s="7"/>
      <c r="C122" s="7"/>
      <c r="D122" s="7"/>
      <c r="E122" s="7"/>
      <c r="F122" s="7"/>
      <c r="G122" s="7"/>
      <c r="H122" s="7"/>
      <c r="I122" s="7"/>
      <c r="J122" s="7"/>
      <c r="K122" s="7"/>
      <c r="L122" s="7"/>
      <c r="M122" s="7"/>
      <c r="N122" s="7"/>
      <c r="O122" s="7"/>
      <c r="P122" s="7"/>
      <c r="Q122" s="7"/>
      <c r="R122" s="7"/>
      <c r="S122" s="7"/>
      <c r="T122" s="7"/>
      <c r="U122" s="7"/>
      <c r="V122" s="7"/>
      <c r="W122" s="7"/>
    </row>
    <row r="123" ht="15.75" hidden="1" customHeight="1">
      <c r="B123" s="7"/>
      <c r="C123" s="7"/>
      <c r="D123" s="7"/>
      <c r="E123" s="7"/>
      <c r="F123" s="7"/>
      <c r="G123" s="7"/>
      <c r="H123" s="7"/>
      <c r="I123" s="7"/>
      <c r="J123" s="7"/>
      <c r="K123" s="7"/>
      <c r="L123" s="7"/>
      <c r="M123" s="7"/>
      <c r="N123" s="7"/>
      <c r="O123" s="7"/>
      <c r="P123" s="7"/>
      <c r="Q123" s="7"/>
      <c r="R123" s="7"/>
      <c r="S123" s="7"/>
      <c r="T123" s="7"/>
      <c r="U123" s="7"/>
      <c r="V123" s="7"/>
      <c r="W123" s="7"/>
    </row>
    <row r="124" ht="15.75" hidden="1" customHeight="1">
      <c r="B124" s="7"/>
      <c r="C124" s="7"/>
      <c r="D124" s="7"/>
      <c r="E124" s="7"/>
      <c r="F124" s="7"/>
      <c r="G124" s="7"/>
      <c r="H124" s="7"/>
      <c r="I124" s="7"/>
      <c r="J124" s="7"/>
      <c r="K124" s="7"/>
      <c r="L124" s="7"/>
      <c r="M124" s="7"/>
      <c r="N124" s="7"/>
      <c r="O124" s="7"/>
      <c r="P124" s="7"/>
      <c r="Q124" s="7"/>
      <c r="R124" s="7"/>
      <c r="S124" s="7"/>
      <c r="T124" s="7"/>
      <c r="U124" s="7"/>
      <c r="V124" s="7"/>
      <c r="W124" s="7"/>
    </row>
    <row r="125" ht="15.75" hidden="1" customHeight="1">
      <c r="B125" s="7"/>
      <c r="C125" s="7"/>
      <c r="D125" s="7"/>
      <c r="E125" s="7"/>
      <c r="F125" s="7"/>
      <c r="G125" s="7"/>
      <c r="H125" s="7"/>
      <c r="I125" s="7"/>
      <c r="J125" s="7"/>
      <c r="K125" s="7"/>
      <c r="L125" s="7"/>
      <c r="M125" s="7"/>
      <c r="N125" s="7"/>
      <c r="O125" s="7"/>
      <c r="P125" s="7"/>
      <c r="Q125" s="7"/>
      <c r="R125" s="7"/>
      <c r="S125" s="7"/>
      <c r="T125" s="7"/>
      <c r="U125" s="7"/>
      <c r="V125" s="7"/>
      <c r="W125" s="7"/>
    </row>
    <row r="126" ht="15.75" hidden="1" customHeight="1">
      <c r="B126" s="7"/>
      <c r="C126" s="7"/>
      <c r="D126" s="7"/>
      <c r="E126" s="7"/>
      <c r="F126" s="7"/>
      <c r="G126" s="7"/>
      <c r="H126" s="7"/>
      <c r="I126" s="7"/>
      <c r="J126" s="7"/>
      <c r="K126" s="7"/>
      <c r="L126" s="7"/>
      <c r="M126" s="7"/>
      <c r="N126" s="7"/>
      <c r="O126" s="7"/>
      <c r="P126" s="7"/>
      <c r="Q126" s="7"/>
      <c r="R126" s="7"/>
      <c r="S126" s="7"/>
      <c r="T126" s="7"/>
      <c r="U126" s="7"/>
      <c r="V126" s="7"/>
      <c r="W126" s="7"/>
    </row>
    <row r="127" ht="15.75" hidden="1" customHeight="1">
      <c r="B127" s="7"/>
      <c r="C127" s="7"/>
      <c r="D127" s="7"/>
      <c r="E127" s="7"/>
      <c r="F127" s="7"/>
      <c r="G127" s="7"/>
      <c r="H127" s="7"/>
      <c r="I127" s="7"/>
      <c r="J127" s="7"/>
      <c r="K127" s="7"/>
      <c r="L127" s="7"/>
      <c r="M127" s="7"/>
      <c r="N127" s="7"/>
      <c r="O127" s="7"/>
      <c r="P127" s="7"/>
      <c r="Q127" s="7"/>
      <c r="R127" s="7"/>
      <c r="S127" s="7"/>
      <c r="T127" s="7"/>
      <c r="U127" s="7"/>
      <c r="V127" s="7"/>
      <c r="W127" s="7"/>
    </row>
    <row r="128" ht="15.75" hidden="1" customHeight="1">
      <c r="B128" s="7"/>
      <c r="C128" s="7"/>
      <c r="D128" s="7"/>
      <c r="E128" s="7"/>
      <c r="F128" s="7"/>
      <c r="G128" s="7"/>
      <c r="H128" s="7"/>
      <c r="I128" s="7"/>
      <c r="J128" s="7"/>
      <c r="K128" s="7"/>
      <c r="L128" s="7"/>
      <c r="M128" s="7"/>
      <c r="N128" s="7"/>
      <c r="O128" s="7"/>
      <c r="P128" s="7"/>
      <c r="Q128" s="7"/>
      <c r="R128" s="7"/>
      <c r="S128" s="7"/>
      <c r="T128" s="7"/>
      <c r="U128" s="7"/>
      <c r="V128" s="7"/>
      <c r="W128" s="7"/>
    </row>
    <row r="129" ht="15.75" hidden="1" customHeight="1">
      <c r="B129" s="7"/>
      <c r="C129" s="7"/>
      <c r="D129" s="7"/>
      <c r="E129" s="7"/>
      <c r="F129" s="7"/>
      <c r="G129" s="7"/>
      <c r="H129" s="7"/>
      <c r="I129" s="7"/>
      <c r="J129" s="7"/>
      <c r="K129" s="7"/>
      <c r="L129" s="7"/>
      <c r="M129" s="7"/>
      <c r="N129" s="7"/>
      <c r="O129" s="7"/>
      <c r="P129" s="7"/>
      <c r="Q129" s="7"/>
      <c r="R129" s="7"/>
      <c r="S129" s="7"/>
      <c r="T129" s="7"/>
      <c r="U129" s="7"/>
      <c r="V129" s="7"/>
      <c r="W129" s="7"/>
    </row>
    <row r="130" ht="15.75" hidden="1" customHeight="1">
      <c r="B130" s="7"/>
      <c r="C130" s="7"/>
      <c r="D130" s="7"/>
      <c r="E130" s="7"/>
      <c r="F130" s="7"/>
      <c r="G130" s="7"/>
      <c r="H130" s="7"/>
      <c r="I130" s="7"/>
      <c r="J130" s="7"/>
      <c r="K130" s="7"/>
      <c r="L130" s="7"/>
      <c r="M130" s="7"/>
      <c r="N130" s="7"/>
      <c r="O130" s="7"/>
      <c r="P130" s="7"/>
      <c r="Q130" s="7"/>
      <c r="R130" s="7"/>
      <c r="S130" s="7"/>
      <c r="T130" s="7"/>
      <c r="U130" s="7"/>
      <c r="V130" s="7"/>
      <c r="W130" s="7"/>
    </row>
    <row r="131" ht="15.75" hidden="1" customHeight="1">
      <c r="B131" s="7"/>
      <c r="C131" s="7"/>
      <c r="D131" s="7"/>
      <c r="E131" s="7"/>
      <c r="F131" s="7"/>
      <c r="G131" s="7"/>
      <c r="H131" s="7"/>
      <c r="I131" s="7"/>
      <c r="J131" s="7"/>
      <c r="K131" s="7"/>
      <c r="L131" s="7"/>
      <c r="M131" s="7"/>
      <c r="N131" s="7"/>
      <c r="O131" s="7"/>
      <c r="P131" s="7"/>
      <c r="Q131" s="7"/>
      <c r="R131" s="7"/>
      <c r="S131" s="7"/>
      <c r="T131" s="7"/>
      <c r="U131" s="7"/>
      <c r="V131" s="7"/>
      <c r="W131" s="7"/>
    </row>
    <row r="132" ht="15.75" hidden="1" customHeight="1">
      <c r="B132" s="7"/>
      <c r="C132" s="7"/>
      <c r="D132" s="7"/>
      <c r="E132" s="7"/>
      <c r="F132" s="7"/>
      <c r="G132" s="7"/>
      <c r="H132" s="7"/>
      <c r="I132" s="7"/>
      <c r="J132" s="7"/>
      <c r="K132" s="7"/>
      <c r="L132" s="7"/>
      <c r="M132" s="7"/>
      <c r="N132" s="7"/>
      <c r="O132" s="7"/>
      <c r="P132" s="7"/>
      <c r="Q132" s="7"/>
      <c r="R132" s="7"/>
      <c r="S132" s="7"/>
      <c r="T132" s="7"/>
      <c r="U132" s="7"/>
      <c r="V132" s="7"/>
      <c r="W132" s="7"/>
    </row>
    <row r="133" ht="15.75" hidden="1" customHeight="1">
      <c r="B133" s="7"/>
      <c r="C133" s="7"/>
      <c r="D133" s="7"/>
      <c r="E133" s="7"/>
      <c r="F133" s="7"/>
      <c r="G133" s="7"/>
      <c r="H133" s="7"/>
      <c r="I133" s="7"/>
      <c r="J133" s="7"/>
      <c r="K133" s="7"/>
      <c r="L133" s="7"/>
      <c r="M133" s="7"/>
      <c r="N133" s="7"/>
      <c r="O133" s="7"/>
      <c r="P133" s="7"/>
      <c r="Q133" s="7"/>
      <c r="R133" s="7"/>
      <c r="S133" s="7"/>
      <c r="T133" s="7"/>
      <c r="U133" s="7"/>
      <c r="V133" s="7"/>
      <c r="W133" s="7"/>
    </row>
    <row r="134" ht="15.75" hidden="1" customHeight="1">
      <c r="B134" s="7"/>
      <c r="C134" s="7"/>
      <c r="D134" s="7"/>
      <c r="E134" s="7"/>
      <c r="F134" s="7"/>
      <c r="G134" s="7"/>
      <c r="H134" s="7"/>
      <c r="I134" s="7"/>
      <c r="J134" s="7"/>
      <c r="K134" s="7"/>
      <c r="L134" s="7"/>
      <c r="M134" s="7"/>
      <c r="N134" s="7"/>
      <c r="O134" s="7"/>
      <c r="P134" s="7"/>
      <c r="Q134" s="7"/>
      <c r="R134" s="7"/>
      <c r="S134" s="7"/>
      <c r="T134" s="7"/>
      <c r="U134" s="7"/>
      <c r="V134" s="7"/>
      <c r="W134" s="7"/>
    </row>
    <row r="135" ht="15.75" hidden="1" customHeight="1">
      <c r="B135" s="7"/>
      <c r="C135" s="7"/>
      <c r="D135" s="7"/>
      <c r="E135" s="7"/>
      <c r="F135" s="7"/>
      <c r="G135" s="7"/>
      <c r="H135" s="7"/>
      <c r="I135" s="7"/>
      <c r="J135" s="7"/>
      <c r="K135" s="7"/>
      <c r="L135" s="7"/>
      <c r="M135" s="7"/>
      <c r="N135" s="7"/>
      <c r="O135" s="7"/>
      <c r="P135" s="7"/>
      <c r="Q135" s="7"/>
      <c r="R135" s="7"/>
      <c r="S135" s="7"/>
      <c r="T135" s="7"/>
      <c r="U135" s="7"/>
      <c r="V135" s="7"/>
      <c r="W135" s="7"/>
    </row>
    <row r="136" ht="15.75" hidden="1" customHeight="1">
      <c r="B136" s="7"/>
      <c r="C136" s="7"/>
      <c r="D136" s="7"/>
      <c r="E136" s="7"/>
      <c r="F136" s="7"/>
      <c r="G136" s="7"/>
      <c r="H136" s="7"/>
      <c r="I136" s="7"/>
      <c r="J136" s="7"/>
      <c r="K136" s="7"/>
      <c r="L136" s="7"/>
      <c r="M136" s="7"/>
      <c r="N136" s="7"/>
      <c r="O136" s="7"/>
      <c r="P136" s="7"/>
      <c r="Q136" s="7"/>
      <c r="R136" s="7"/>
      <c r="S136" s="7"/>
      <c r="T136" s="7"/>
      <c r="U136" s="7"/>
      <c r="V136" s="7"/>
      <c r="W136" s="7"/>
    </row>
    <row r="137" ht="15.75" hidden="1" customHeight="1">
      <c r="B137" s="7"/>
      <c r="C137" s="7"/>
      <c r="D137" s="7"/>
      <c r="E137" s="7"/>
      <c r="F137" s="7"/>
      <c r="G137" s="7"/>
      <c r="H137" s="7"/>
      <c r="I137" s="7"/>
      <c r="J137" s="7"/>
      <c r="K137" s="7"/>
      <c r="L137" s="7"/>
      <c r="M137" s="7"/>
      <c r="N137" s="7"/>
      <c r="O137" s="7"/>
      <c r="P137" s="7"/>
      <c r="Q137" s="7"/>
      <c r="R137" s="7"/>
      <c r="S137" s="7"/>
      <c r="T137" s="7"/>
      <c r="U137" s="7"/>
      <c r="V137" s="7"/>
      <c r="W137" s="7"/>
    </row>
    <row r="138" ht="15.75" hidden="1" customHeight="1">
      <c r="B138" s="7"/>
      <c r="C138" s="7"/>
      <c r="D138" s="7"/>
      <c r="E138" s="7"/>
      <c r="F138" s="7"/>
      <c r="G138" s="7"/>
      <c r="H138" s="7"/>
      <c r="I138" s="7"/>
      <c r="J138" s="7"/>
      <c r="K138" s="7"/>
      <c r="L138" s="7"/>
      <c r="M138" s="7"/>
      <c r="N138" s="7"/>
      <c r="O138" s="7"/>
      <c r="P138" s="7"/>
      <c r="Q138" s="7"/>
      <c r="R138" s="7"/>
      <c r="S138" s="7"/>
      <c r="T138" s="7"/>
      <c r="U138" s="7"/>
      <c r="V138" s="7"/>
      <c r="W138" s="7"/>
    </row>
    <row r="139" ht="15.75" hidden="1" customHeight="1">
      <c r="B139" s="7"/>
      <c r="C139" s="7"/>
      <c r="D139" s="7"/>
      <c r="E139" s="7"/>
      <c r="F139" s="7"/>
      <c r="G139" s="7"/>
      <c r="H139" s="7"/>
      <c r="I139" s="7"/>
      <c r="J139" s="7"/>
      <c r="K139" s="7"/>
      <c r="L139" s="7"/>
      <c r="M139" s="7"/>
      <c r="N139" s="7"/>
      <c r="O139" s="7"/>
      <c r="P139" s="7"/>
      <c r="Q139" s="7"/>
      <c r="R139" s="7"/>
      <c r="S139" s="7"/>
      <c r="T139" s="7"/>
      <c r="U139" s="7"/>
      <c r="V139" s="7"/>
      <c r="W139" s="7"/>
    </row>
    <row r="140" ht="15.75" hidden="1" customHeight="1">
      <c r="B140" s="7"/>
      <c r="C140" s="7"/>
      <c r="D140" s="7"/>
      <c r="E140" s="7"/>
      <c r="F140" s="7"/>
      <c r="G140" s="7"/>
      <c r="H140" s="7"/>
      <c r="I140" s="7"/>
      <c r="J140" s="7"/>
      <c r="K140" s="7"/>
      <c r="L140" s="7"/>
      <c r="M140" s="7"/>
      <c r="N140" s="7"/>
      <c r="O140" s="7"/>
      <c r="P140" s="7"/>
      <c r="Q140" s="7"/>
      <c r="R140" s="7"/>
      <c r="S140" s="7"/>
      <c r="T140" s="7"/>
      <c r="U140" s="7"/>
      <c r="V140" s="7"/>
      <c r="W140" s="7"/>
    </row>
    <row r="141" ht="15.75" hidden="1" customHeight="1">
      <c r="B141" s="7"/>
      <c r="C141" s="7"/>
      <c r="D141" s="7"/>
      <c r="E141" s="7"/>
      <c r="F141" s="7"/>
      <c r="G141" s="7"/>
      <c r="H141" s="7"/>
      <c r="I141" s="7"/>
      <c r="J141" s="7"/>
      <c r="K141" s="7"/>
      <c r="L141" s="7"/>
      <c r="M141" s="7"/>
      <c r="N141" s="7"/>
      <c r="O141" s="7"/>
      <c r="P141" s="7"/>
      <c r="Q141" s="7"/>
      <c r="R141" s="7"/>
      <c r="S141" s="7"/>
      <c r="T141" s="7"/>
      <c r="U141" s="7"/>
      <c r="V141" s="7"/>
      <c r="W141" s="7"/>
    </row>
    <row r="142" ht="15.75" hidden="1" customHeight="1">
      <c r="B142" s="7"/>
      <c r="C142" s="7"/>
      <c r="D142" s="7"/>
      <c r="E142" s="7"/>
      <c r="F142" s="7"/>
      <c r="G142" s="7"/>
      <c r="H142" s="7"/>
      <c r="I142" s="7"/>
      <c r="J142" s="7"/>
      <c r="K142" s="7"/>
      <c r="L142" s="7"/>
      <c r="M142" s="7"/>
      <c r="N142" s="7"/>
      <c r="O142" s="7"/>
      <c r="P142" s="7"/>
      <c r="Q142" s="7"/>
      <c r="R142" s="7"/>
      <c r="S142" s="7"/>
      <c r="T142" s="7"/>
      <c r="U142" s="7"/>
      <c r="V142" s="7"/>
      <c r="W142" s="7"/>
    </row>
    <row r="143" ht="15.75" hidden="1" customHeight="1">
      <c r="B143" s="7"/>
      <c r="C143" s="7"/>
      <c r="D143" s="7"/>
      <c r="E143" s="7"/>
      <c r="F143" s="7"/>
      <c r="G143" s="7"/>
      <c r="H143" s="7"/>
      <c r="I143" s="7"/>
      <c r="J143" s="7"/>
      <c r="K143" s="7"/>
      <c r="L143" s="7"/>
      <c r="M143" s="7"/>
      <c r="N143" s="7"/>
      <c r="O143" s="7"/>
      <c r="P143" s="7"/>
      <c r="Q143" s="7"/>
      <c r="R143" s="7"/>
      <c r="S143" s="7"/>
      <c r="T143" s="7"/>
      <c r="U143" s="7"/>
      <c r="V143" s="7"/>
      <c r="W143" s="7"/>
    </row>
    <row r="144" ht="15.75" hidden="1" customHeight="1">
      <c r="B144" s="7"/>
      <c r="C144" s="7"/>
      <c r="D144" s="7"/>
      <c r="E144" s="7"/>
      <c r="F144" s="7"/>
      <c r="G144" s="7"/>
      <c r="H144" s="7"/>
      <c r="I144" s="7"/>
      <c r="J144" s="7"/>
      <c r="K144" s="7"/>
      <c r="L144" s="7"/>
      <c r="M144" s="7"/>
      <c r="N144" s="7"/>
      <c r="O144" s="7"/>
      <c r="P144" s="7"/>
      <c r="Q144" s="7"/>
      <c r="R144" s="7"/>
      <c r="S144" s="7"/>
      <c r="T144" s="7"/>
      <c r="U144" s="7"/>
      <c r="V144" s="7"/>
      <c r="W144" s="7"/>
    </row>
    <row r="145" ht="15.75" hidden="1" customHeight="1">
      <c r="B145" s="7"/>
      <c r="C145" s="7"/>
      <c r="D145" s="7"/>
      <c r="E145" s="7"/>
      <c r="F145" s="7"/>
      <c r="G145" s="7"/>
      <c r="H145" s="7"/>
      <c r="I145" s="7"/>
      <c r="J145" s="7"/>
      <c r="K145" s="7"/>
      <c r="L145" s="7"/>
      <c r="M145" s="7"/>
      <c r="N145" s="7"/>
      <c r="O145" s="7"/>
      <c r="P145" s="7"/>
      <c r="Q145" s="7"/>
      <c r="R145" s="7"/>
      <c r="S145" s="7"/>
      <c r="T145" s="7"/>
      <c r="U145" s="7"/>
      <c r="V145" s="7"/>
      <c r="W145" s="7"/>
    </row>
    <row r="146" ht="15.75" hidden="1" customHeight="1">
      <c r="B146" s="7"/>
      <c r="C146" s="7"/>
      <c r="D146" s="7"/>
      <c r="E146" s="7"/>
      <c r="F146" s="7"/>
      <c r="G146" s="7"/>
      <c r="H146" s="7"/>
      <c r="I146" s="7"/>
      <c r="J146" s="7"/>
      <c r="K146" s="7"/>
      <c r="L146" s="7"/>
      <c r="M146" s="7"/>
      <c r="N146" s="7"/>
      <c r="O146" s="7"/>
      <c r="P146" s="7"/>
      <c r="Q146" s="7"/>
      <c r="R146" s="7"/>
      <c r="S146" s="7"/>
      <c r="T146" s="7"/>
      <c r="U146" s="7"/>
      <c r="V146" s="7"/>
      <c r="W146" s="7"/>
    </row>
    <row r="147" ht="15.75" hidden="1" customHeight="1">
      <c r="B147" s="7"/>
      <c r="C147" s="7"/>
      <c r="D147" s="7"/>
      <c r="E147" s="7"/>
      <c r="F147" s="7"/>
      <c r="G147" s="7"/>
      <c r="H147" s="7"/>
      <c r="I147" s="7"/>
      <c r="J147" s="7"/>
      <c r="K147" s="7"/>
      <c r="L147" s="7"/>
      <c r="M147" s="7"/>
      <c r="N147" s="7"/>
      <c r="O147" s="7"/>
      <c r="P147" s="7"/>
      <c r="Q147" s="7"/>
      <c r="R147" s="7"/>
      <c r="S147" s="7"/>
      <c r="T147" s="7"/>
      <c r="U147" s="7"/>
      <c r="V147" s="7"/>
      <c r="W147" s="7"/>
    </row>
    <row r="148" ht="15.75" hidden="1" customHeight="1">
      <c r="B148" s="7"/>
      <c r="C148" s="7"/>
      <c r="D148" s="7"/>
      <c r="E148" s="7"/>
      <c r="F148" s="7"/>
      <c r="G148" s="7"/>
      <c r="H148" s="7"/>
      <c r="I148" s="7"/>
      <c r="J148" s="7"/>
      <c r="K148" s="7"/>
      <c r="L148" s="7"/>
      <c r="M148" s="7"/>
      <c r="N148" s="7"/>
      <c r="O148" s="7"/>
      <c r="P148" s="7"/>
      <c r="Q148" s="7"/>
      <c r="R148" s="7"/>
      <c r="S148" s="7"/>
      <c r="T148" s="7"/>
      <c r="U148" s="7"/>
      <c r="V148" s="7"/>
      <c r="W148" s="7"/>
    </row>
    <row r="149" ht="15.75" hidden="1" customHeight="1">
      <c r="B149" s="7"/>
      <c r="C149" s="7"/>
      <c r="D149" s="7"/>
      <c r="E149" s="7"/>
      <c r="F149" s="7"/>
      <c r="G149" s="7"/>
      <c r="H149" s="7"/>
      <c r="I149" s="7"/>
      <c r="J149" s="7"/>
      <c r="K149" s="7"/>
      <c r="L149" s="7"/>
      <c r="M149" s="7"/>
      <c r="N149" s="7"/>
      <c r="O149" s="7"/>
      <c r="P149" s="7"/>
      <c r="Q149" s="7"/>
      <c r="R149" s="7"/>
      <c r="S149" s="7"/>
      <c r="T149" s="7"/>
      <c r="U149" s="7"/>
      <c r="V149" s="7"/>
      <c r="W149" s="7"/>
    </row>
    <row r="150" ht="15.75" hidden="1" customHeight="1">
      <c r="B150" s="7"/>
      <c r="C150" s="7"/>
      <c r="D150" s="7"/>
      <c r="E150" s="7"/>
      <c r="F150" s="7"/>
      <c r="G150" s="7"/>
      <c r="H150" s="7"/>
      <c r="I150" s="7"/>
      <c r="J150" s="7"/>
      <c r="K150" s="7"/>
      <c r="L150" s="7"/>
      <c r="M150" s="7"/>
      <c r="N150" s="7"/>
      <c r="O150" s="7"/>
      <c r="P150" s="7"/>
      <c r="Q150" s="7"/>
      <c r="R150" s="7"/>
      <c r="S150" s="7"/>
      <c r="T150" s="7"/>
      <c r="U150" s="7"/>
      <c r="V150" s="7"/>
      <c r="W150" s="7"/>
    </row>
    <row r="151" ht="15.75" hidden="1" customHeight="1">
      <c r="B151" s="7"/>
      <c r="C151" s="7"/>
      <c r="D151" s="7"/>
      <c r="E151" s="7"/>
      <c r="F151" s="7"/>
      <c r="G151" s="7"/>
      <c r="H151" s="7"/>
      <c r="I151" s="7"/>
      <c r="J151" s="7"/>
      <c r="K151" s="7"/>
      <c r="L151" s="7"/>
      <c r="M151" s="7"/>
      <c r="N151" s="7"/>
      <c r="O151" s="7"/>
      <c r="P151" s="7"/>
      <c r="Q151" s="7"/>
      <c r="R151" s="7"/>
      <c r="S151" s="7"/>
      <c r="T151" s="7"/>
      <c r="U151" s="7"/>
      <c r="V151" s="7"/>
      <c r="W151" s="7"/>
    </row>
    <row r="152" ht="15.75" hidden="1" customHeight="1">
      <c r="B152" s="7"/>
      <c r="C152" s="7"/>
      <c r="D152" s="7"/>
      <c r="E152" s="7"/>
      <c r="F152" s="7"/>
      <c r="G152" s="7"/>
      <c r="H152" s="7"/>
      <c r="I152" s="7"/>
      <c r="J152" s="7"/>
      <c r="K152" s="7"/>
      <c r="L152" s="7"/>
      <c r="M152" s="7"/>
      <c r="N152" s="7"/>
      <c r="O152" s="7"/>
      <c r="P152" s="7"/>
      <c r="Q152" s="7"/>
      <c r="R152" s="7"/>
      <c r="S152" s="7"/>
      <c r="T152" s="7"/>
      <c r="U152" s="7"/>
      <c r="V152" s="7"/>
      <c r="W152" s="7"/>
    </row>
    <row r="153" ht="15.75" hidden="1" customHeight="1">
      <c r="B153" s="7"/>
      <c r="C153" s="7"/>
      <c r="D153" s="7"/>
      <c r="E153" s="7"/>
      <c r="F153" s="7"/>
      <c r="G153" s="7"/>
      <c r="H153" s="7"/>
      <c r="I153" s="7"/>
      <c r="J153" s="7"/>
      <c r="K153" s="7"/>
      <c r="L153" s="7"/>
      <c r="M153" s="7"/>
      <c r="N153" s="7"/>
      <c r="O153" s="7"/>
      <c r="P153" s="7"/>
      <c r="Q153" s="7"/>
      <c r="R153" s="7"/>
      <c r="S153" s="7"/>
      <c r="T153" s="7"/>
      <c r="U153" s="7"/>
      <c r="V153" s="7"/>
      <c r="W153" s="7"/>
    </row>
    <row r="154" ht="15.75" hidden="1" customHeight="1">
      <c r="B154" s="7"/>
      <c r="C154" s="7"/>
      <c r="D154" s="7"/>
      <c r="E154" s="7"/>
      <c r="F154" s="7"/>
      <c r="G154" s="7"/>
      <c r="H154" s="7"/>
      <c r="I154" s="7"/>
      <c r="J154" s="7"/>
      <c r="K154" s="7"/>
      <c r="L154" s="7"/>
      <c r="M154" s="7"/>
      <c r="N154" s="7"/>
      <c r="O154" s="7"/>
      <c r="P154" s="7"/>
      <c r="Q154" s="7"/>
      <c r="R154" s="7"/>
      <c r="S154" s="7"/>
      <c r="T154" s="7"/>
      <c r="U154" s="7"/>
      <c r="V154" s="7"/>
      <c r="W154" s="7"/>
    </row>
    <row r="155" ht="15.75" hidden="1" customHeight="1">
      <c r="B155" s="7"/>
      <c r="C155" s="7"/>
      <c r="D155" s="7"/>
      <c r="E155" s="7"/>
      <c r="F155" s="7"/>
      <c r="G155" s="7"/>
      <c r="H155" s="7"/>
      <c r="I155" s="7"/>
      <c r="J155" s="7"/>
      <c r="K155" s="7"/>
      <c r="L155" s="7"/>
      <c r="M155" s="7"/>
      <c r="N155" s="7"/>
      <c r="O155" s="7"/>
      <c r="P155" s="7"/>
      <c r="Q155" s="7"/>
      <c r="R155" s="7"/>
      <c r="S155" s="7"/>
      <c r="T155" s="7"/>
      <c r="U155" s="7"/>
      <c r="V155" s="7"/>
      <c r="W155" s="7"/>
    </row>
    <row r="156" ht="15.75" hidden="1" customHeight="1">
      <c r="B156" s="7"/>
      <c r="C156" s="7"/>
      <c r="D156" s="7"/>
      <c r="E156" s="7"/>
      <c r="F156" s="7"/>
      <c r="G156" s="7"/>
      <c r="H156" s="7"/>
      <c r="I156" s="7"/>
      <c r="J156" s="7"/>
      <c r="K156" s="7"/>
      <c r="L156" s="7"/>
      <c r="M156" s="7"/>
      <c r="N156" s="7"/>
      <c r="O156" s="7"/>
      <c r="P156" s="7"/>
      <c r="Q156" s="7"/>
      <c r="R156" s="7"/>
      <c r="S156" s="7"/>
      <c r="T156" s="7"/>
      <c r="U156" s="7"/>
      <c r="V156" s="7"/>
      <c r="W156" s="7"/>
    </row>
    <row r="157" ht="15.75" hidden="1" customHeight="1">
      <c r="B157" s="7"/>
      <c r="C157" s="7"/>
      <c r="D157" s="7"/>
      <c r="E157" s="7"/>
      <c r="F157" s="7"/>
      <c r="G157" s="7"/>
      <c r="H157" s="7"/>
      <c r="I157" s="7"/>
      <c r="J157" s="7"/>
      <c r="K157" s="7"/>
      <c r="L157" s="7"/>
      <c r="M157" s="7"/>
      <c r="N157" s="7"/>
      <c r="O157" s="7"/>
      <c r="P157" s="7"/>
      <c r="Q157" s="7"/>
      <c r="R157" s="7"/>
      <c r="S157" s="7"/>
      <c r="T157" s="7"/>
      <c r="U157" s="7"/>
      <c r="V157" s="7"/>
      <c r="W157" s="7"/>
    </row>
    <row r="158" ht="15.75" hidden="1" customHeight="1">
      <c r="B158" s="7"/>
      <c r="C158" s="7"/>
      <c r="D158" s="7"/>
      <c r="E158" s="7"/>
      <c r="F158" s="7"/>
      <c r="G158" s="7"/>
      <c r="H158" s="7"/>
      <c r="I158" s="7"/>
      <c r="J158" s="7"/>
      <c r="K158" s="7"/>
      <c r="L158" s="7"/>
      <c r="M158" s="7"/>
      <c r="N158" s="7"/>
      <c r="O158" s="7"/>
      <c r="P158" s="7"/>
      <c r="Q158" s="7"/>
      <c r="R158" s="7"/>
      <c r="S158" s="7"/>
      <c r="T158" s="7"/>
      <c r="U158" s="7"/>
      <c r="V158" s="7"/>
      <c r="W158" s="7"/>
    </row>
    <row r="159" ht="15.75" hidden="1" customHeight="1">
      <c r="B159" s="7"/>
      <c r="C159" s="7"/>
      <c r="D159" s="7"/>
      <c r="E159" s="7"/>
      <c r="F159" s="7"/>
      <c r="G159" s="7"/>
      <c r="H159" s="7"/>
      <c r="I159" s="7"/>
      <c r="J159" s="7"/>
      <c r="K159" s="7"/>
      <c r="L159" s="7"/>
      <c r="M159" s="7"/>
      <c r="N159" s="7"/>
      <c r="O159" s="7"/>
      <c r="P159" s="7"/>
      <c r="Q159" s="7"/>
      <c r="R159" s="7"/>
      <c r="S159" s="7"/>
      <c r="T159" s="7"/>
      <c r="U159" s="7"/>
      <c r="V159" s="7"/>
      <c r="W159" s="7"/>
    </row>
    <row r="160" ht="15.75" hidden="1" customHeight="1">
      <c r="B160" s="7"/>
      <c r="C160" s="7"/>
      <c r="D160" s="7"/>
      <c r="E160" s="7"/>
      <c r="F160" s="7"/>
      <c r="G160" s="7"/>
      <c r="H160" s="7"/>
      <c r="I160" s="7"/>
      <c r="J160" s="7"/>
      <c r="K160" s="7"/>
      <c r="L160" s="7"/>
      <c r="M160" s="7"/>
      <c r="N160" s="7"/>
      <c r="O160" s="7"/>
      <c r="P160" s="7"/>
      <c r="Q160" s="7"/>
      <c r="R160" s="7"/>
      <c r="S160" s="7"/>
      <c r="T160" s="7"/>
      <c r="U160" s="7"/>
      <c r="V160" s="7"/>
      <c r="W160" s="7"/>
    </row>
    <row r="161" ht="15.75" hidden="1" customHeight="1">
      <c r="B161" s="7"/>
      <c r="C161" s="7"/>
      <c r="D161" s="7"/>
      <c r="E161" s="7"/>
      <c r="F161" s="7"/>
      <c r="G161" s="7"/>
      <c r="H161" s="7"/>
      <c r="I161" s="7"/>
      <c r="J161" s="7"/>
      <c r="K161" s="7"/>
      <c r="L161" s="7"/>
      <c r="M161" s="7"/>
      <c r="N161" s="7"/>
      <c r="O161" s="7"/>
      <c r="P161" s="7"/>
      <c r="Q161" s="7"/>
      <c r="R161" s="7"/>
      <c r="S161" s="7"/>
      <c r="T161" s="7"/>
      <c r="U161" s="7"/>
      <c r="V161" s="7"/>
      <c r="W161" s="7"/>
    </row>
    <row r="162" ht="15.75" hidden="1" customHeight="1">
      <c r="B162" s="7"/>
      <c r="C162" s="7"/>
      <c r="D162" s="7"/>
      <c r="E162" s="7"/>
      <c r="F162" s="7"/>
      <c r="G162" s="7"/>
      <c r="H162" s="7"/>
      <c r="I162" s="7"/>
      <c r="J162" s="7"/>
      <c r="K162" s="7"/>
      <c r="L162" s="7"/>
      <c r="M162" s="7"/>
      <c r="N162" s="7"/>
      <c r="O162" s="7"/>
      <c r="P162" s="7"/>
      <c r="Q162" s="7"/>
      <c r="R162" s="7"/>
      <c r="S162" s="7"/>
      <c r="T162" s="7"/>
      <c r="U162" s="7"/>
      <c r="V162" s="7"/>
      <c r="W162" s="7"/>
    </row>
    <row r="163" ht="15.75" hidden="1" customHeight="1">
      <c r="B163" s="7"/>
      <c r="C163" s="7"/>
      <c r="D163" s="7"/>
      <c r="E163" s="7"/>
      <c r="F163" s="7"/>
      <c r="G163" s="7"/>
      <c r="H163" s="7"/>
      <c r="I163" s="7"/>
      <c r="J163" s="7"/>
      <c r="K163" s="7"/>
      <c r="L163" s="7"/>
      <c r="M163" s="7"/>
      <c r="N163" s="7"/>
      <c r="O163" s="7"/>
      <c r="P163" s="7"/>
      <c r="Q163" s="7"/>
      <c r="R163" s="7"/>
      <c r="S163" s="7"/>
      <c r="T163" s="7"/>
      <c r="U163" s="7"/>
      <c r="V163" s="7"/>
      <c r="W163" s="7"/>
    </row>
    <row r="164" ht="15.75" hidden="1" customHeight="1">
      <c r="B164" s="7"/>
      <c r="C164" s="7"/>
      <c r="D164" s="7"/>
      <c r="E164" s="7"/>
      <c r="F164" s="7"/>
      <c r="G164" s="7"/>
      <c r="H164" s="7"/>
      <c r="I164" s="7"/>
      <c r="J164" s="7"/>
      <c r="K164" s="7"/>
      <c r="L164" s="7"/>
      <c r="M164" s="7"/>
      <c r="N164" s="7"/>
      <c r="O164" s="7"/>
      <c r="P164" s="7"/>
      <c r="Q164" s="7"/>
      <c r="R164" s="7"/>
      <c r="S164" s="7"/>
      <c r="T164" s="7"/>
      <c r="U164" s="7"/>
      <c r="V164" s="7"/>
      <c r="W164" s="7"/>
    </row>
    <row r="165" ht="15.75" hidden="1" customHeight="1">
      <c r="B165" s="7"/>
      <c r="C165" s="7"/>
      <c r="D165" s="7"/>
      <c r="E165" s="7"/>
      <c r="F165" s="7"/>
      <c r="G165" s="7"/>
      <c r="H165" s="7"/>
      <c r="I165" s="7"/>
      <c r="J165" s="7"/>
      <c r="K165" s="7"/>
      <c r="L165" s="7"/>
      <c r="M165" s="7"/>
      <c r="N165" s="7"/>
      <c r="O165" s="7"/>
      <c r="P165" s="7"/>
      <c r="Q165" s="7"/>
      <c r="R165" s="7"/>
      <c r="S165" s="7"/>
      <c r="T165" s="7"/>
      <c r="U165" s="7"/>
      <c r="V165" s="7"/>
      <c r="W165" s="7"/>
    </row>
    <row r="166" ht="15.75" hidden="1" customHeight="1">
      <c r="B166" s="7"/>
      <c r="C166" s="7"/>
      <c r="D166" s="7"/>
      <c r="E166" s="7"/>
      <c r="F166" s="7"/>
      <c r="G166" s="7"/>
      <c r="H166" s="7"/>
      <c r="I166" s="7"/>
      <c r="J166" s="7"/>
      <c r="K166" s="7"/>
      <c r="L166" s="7"/>
      <c r="M166" s="7"/>
      <c r="N166" s="7"/>
      <c r="O166" s="7"/>
      <c r="P166" s="7"/>
      <c r="Q166" s="7"/>
      <c r="R166" s="7"/>
      <c r="S166" s="7"/>
      <c r="T166" s="7"/>
      <c r="U166" s="7"/>
      <c r="V166" s="7"/>
      <c r="W166" s="7"/>
    </row>
    <row r="167" ht="15.75" hidden="1" customHeight="1">
      <c r="B167" s="7"/>
      <c r="C167" s="7"/>
      <c r="D167" s="7"/>
      <c r="E167" s="7"/>
      <c r="F167" s="7"/>
      <c r="G167" s="7"/>
      <c r="H167" s="7"/>
      <c r="I167" s="7"/>
      <c r="J167" s="7"/>
      <c r="K167" s="7"/>
      <c r="L167" s="7"/>
      <c r="M167" s="7"/>
      <c r="N167" s="7"/>
      <c r="O167" s="7"/>
      <c r="P167" s="7"/>
      <c r="Q167" s="7"/>
      <c r="R167" s="7"/>
      <c r="S167" s="7"/>
      <c r="T167" s="7"/>
      <c r="U167" s="7"/>
      <c r="V167" s="7"/>
      <c r="W167" s="7"/>
    </row>
    <row r="168" ht="15.75" hidden="1" customHeight="1">
      <c r="B168" s="7"/>
      <c r="C168" s="7"/>
      <c r="D168" s="7"/>
      <c r="E168" s="7"/>
      <c r="F168" s="7"/>
      <c r="G168" s="7"/>
      <c r="H168" s="7"/>
      <c r="I168" s="7"/>
      <c r="J168" s="7"/>
      <c r="K168" s="7"/>
      <c r="L168" s="7"/>
      <c r="M168" s="7"/>
      <c r="N168" s="7"/>
      <c r="O168" s="7"/>
      <c r="P168" s="7"/>
      <c r="Q168" s="7"/>
      <c r="R168" s="7"/>
      <c r="S168" s="7"/>
      <c r="T168" s="7"/>
      <c r="U168" s="7"/>
      <c r="V168" s="7"/>
      <c r="W168" s="7"/>
    </row>
    <row r="169" ht="15.75" hidden="1" customHeight="1">
      <c r="B169" s="7"/>
      <c r="C169" s="7"/>
      <c r="D169" s="7"/>
      <c r="E169" s="7"/>
      <c r="F169" s="7"/>
      <c r="G169" s="7"/>
      <c r="H169" s="7"/>
      <c r="I169" s="7"/>
      <c r="J169" s="7"/>
      <c r="K169" s="7"/>
      <c r="L169" s="7"/>
      <c r="M169" s="7"/>
      <c r="N169" s="7"/>
      <c r="O169" s="7"/>
      <c r="P169" s="7"/>
      <c r="Q169" s="7"/>
      <c r="R169" s="7"/>
      <c r="S169" s="7"/>
      <c r="T169" s="7"/>
      <c r="U169" s="7"/>
      <c r="V169" s="7"/>
      <c r="W169" s="7"/>
    </row>
    <row r="170" ht="15.75" hidden="1" customHeight="1">
      <c r="B170" s="7"/>
      <c r="C170" s="7"/>
      <c r="D170" s="7"/>
      <c r="E170" s="7"/>
      <c r="F170" s="7"/>
      <c r="G170" s="7"/>
      <c r="H170" s="7"/>
      <c r="I170" s="7"/>
      <c r="J170" s="7"/>
      <c r="K170" s="7"/>
      <c r="L170" s="7"/>
      <c r="M170" s="7"/>
      <c r="N170" s="7"/>
      <c r="O170" s="7"/>
      <c r="P170" s="7"/>
      <c r="Q170" s="7"/>
      <c r="R170" s="7"/>
      <c r="S170" s="7"/>
      <c r="T170" s="7"/>
      <c r="U170" s="7"/>
      <c r="V170" s="7"/>
      <c r="W170" s="7"/>
    </row>
    <row r="171" ht="15.75" hidden="1" customHeight="1">
      <c r="B171" s="7"/>
      <c r="C171" s="7"/>
      <c r="D171" s="7"/>
      <c r="E171" s="7"/>
      <c r="F171" s="7"/>
      <c r="G171" s="7"/>
      <c r="H171" s="7"/>
      <c r="I171" s="7"/>
      <c r="J171" s="7"/>
      <c r="K171" s="7"/>
      <c r="L171" s="7"/>
      <c r="M171" s="7"/>
      <c r="N171" s="7"/>
      <c r="O171" s="7"/>
      <c r="P171" s="7"/>
      <c r="Q171" s="7"/>
      <c r="R171" s="7"/>
      <c r="S171" s="7"/>
      <c r="T171" s="7"/>
      <c r="U171" s="7"/>
      <c r="V171" s="7"/>
      <c r="W171" s="7"/>
    </row>
    <row r="172" ht="15.75" hidden="1" customHeight="1">
      <c r="B172" s="7"/>
      <c r="C172" s="7"/>
      <c r="D172" s="7"/>
      <c r="E172" s="7"/>
      <c r="F172" s="7"/>
      <c r="G172" s="7"/>
      <c r="H172" s="7"/>
      <c r="I172" s="7"/>
      <c r="J172" s="7"/>
      <c r="K172" s="7"/>
      <c r="L172" s="7"/>
      <c r="M172" s="7"/>
      <c r="N172" s="7"/>
      <c r="O172" s="7"/>
      <c r="P172" s="7"/>
      <c r="Q172" s="7"/>
      <c r="R172" s="7"/>
      <c r="S172" s="7"/>
      <c r="T172" s="7"/>
      <c r="U172" s="7"/>
      <c r="V172" s="7"/>
      <c r="W172" s="7"/>
    </row>
    <row r="173" ht="15.75" hidden="1" customHeight="1">
      <c r="B173" s="7"/>
      <c r="C173" s="7"/>
      <c r="D173" s="7"/>
      <c r="E173" s="7"/>
      <c r="F173" s="7"/>
      <c r="G173" s="7"/>
      <c r="H173" s="7"/>
      <c r="I173" s="7"/>
      <c r="J173" s="7"/>
      <c r="K173" s="7"/>
      <c r="L173" s="7"/>
      <c r="M173" s="7"/>
      <c r="N173" s="7"/>
      <c r="O173" s="7"/>
      <c r="P173" s="7"/>
      <c r="Q173" s="7"/>
      <c r="R173" s="7"/>
      <c r="S173" s="7"/>
      <c r="T173" s="7"/>
      <c r="U173" s="7"/>
      <c r="V173" s="7"/>
      <c r="W173" s="7"/>
    </row>
    <row r="174" ht="15.75" hidden="1" customHeight="1">
      <c r="B174" s="7"/>
      <c r="C174" s="7"/>
      <c r="D174" s="7"/>
      <c r="E174" s="7"/>
      <c r="F174" s="7"/>
      <c r="G174" s="7"/>
      <c r="H174" s="7"/>
      <c r="I174" s="7"/>
      <c r="J174" s="7"/>
      <c r="K174" s="7"/>
      <c r="L174" s="7"/>
      <c r="M174" s="7"/>
      <c r="N174" s="7"/>
      <c r="O174" s="7"/>
      <c r="P174" s="7"/>
      <c r="Q174" s="7"/>
      <c r="R174" s="7"/>
      <c r="S174" s="7"/>
      <c r="T174" s="7"/>
      <c r="U174" s="7"/>
      <c r="V174" s="7"/>
      <c r="W174" s="7"/>
    </row>
    <row r="175" ht="15.75" hidden="1" customHeight="1">
      <c r="B175" s="7"/>
      <c r="C175" s="7"/>
      <c r="D175" s="7"/>
      <c r="E175" s="7"/>
      <c r="F175" s="7"/>
      <c r="G175" s="7"/>
      <c r="H175" s="7"/>
      <c r="I175" s="7"/>
      <c r="J175" s="7"/>
      <c r="K175" s="7"/>
      <c r="L175" s="7"/>
      <c r="M175" s="7"/>
      <c r="N175" s="7"/>
      <c r="O175" s="7"/>
      <c r="P175" s="7"/>
      <c r="Q175" s="7"/>
      <c r="R175" s="7"/>
      <c r="S175" s="7"/>
      <c r="T175" s="7"/>
      <c r="U175" s="7"/>
      <c r="V175" s="7"/>
      <c r="W175" s="7"/>
    </row>
    <row r="176" ht="15.75" hidden="1" customHeight="1">
      <c r="B176" s="7"/>
      <c r="C176" s="7"/>
      <c r="D176" s="7"/>
      <c r="E176" s="7"/>
      <c r="F176" s="7"/>
      <c r="G176" s="7"/>
      <c r="H176" s="7"/>
      <c r="I176" s="7"/>
      <c r="J176" s="7"/>
      <c r="K176" s="7"/>
      <c r="L176" s="7"/>
      <c r="M176" s="7"/>
      <c r="N176" s="7"/>
      <c r="O176" s="7"/>
      <c r="P176" s="7"/>
      <c r="Q176" s="7"/>
      <c r="R176" s="7"/>
      <c r="S176" s="7"/>
      <c r="T176" s="7"/>
      <c r="U176" s="7"/>
      <c r="V176" s="7"/>
      <c r="W176" s="7"/>
    </row>
    <row r="177" ht="15.75" hidden="1" customHeight="1">
      <c r="B177" s="7"/>
      <c r="C177" s="7"/>
      <c r="D177" s="7"/>
      <c r="E177" s="7"/>
      <c r="F177" s="7"/>
      <c r="G177" s="7"/>
      <c r="H177" s="7"/>
      <c r="I177" s="7"/>
      <c r="J177" s="7"/>
      <c r="K177" s="7"/>
      <c r="L177" s="7"/>
      <c r="M177" s="7"/>
      <c r="N177" s="7"/>
      <c r="O177" s="7"/>
      <c r="P177" s="7"/>
      <c r="Q177" s="7"/>
      <c r="R177" s="7"/>
      <c r="S177" s="7"/>
      <c r="T177" s="7"/>
      <c r="U177" s="7"/>
      <c r="V177" s="7"/>
      <c r="W177" s="7"/>
    </row>
    <row r="178" ht="15.75" hidden="1" customHeight="1">
      <c r="B178" s="7"/>
      <c r="C178" s="7"/>
      <c r="D178" s="7"/>
      <c r="E178" s="7"/>
      <c r="F178" s="7"/>
      <c r="G178" s="7"/>
      <c r="H178" s="7"/>
      <c r="I178" s="7"/>
      <c r="J178" s="7"/>
      <c r="K178" s="7"/>
      <c r="L178" s="7"/>
      <c r="M178" s="7"/>
      <c r="N178" s="7"/>
      <c r="O178" s="7"/>
      <c r="P178" s="7"/>
      <c r="Q178" s="7"/>
      <c r="R178" s="7"/>
      <c r="S178" s="7"/>
      <c r="T178" s="7"/>
      <c r="U178" s="7"/>
      <c r="V178" s="7"/>
      <c r="W178" s="7"/>
    </row>
    <row r="179" ht="15.75" hidden="1" customHeight="1">
      <c r="B179" s="7"/>
      <c r="C179" s="7"/>
      <c r="D179" s="7"/>
      <c r="E179" s="7"/>
      <c r="F179" s="7"/>
      <c r="G179" s="7"/>
      <c r="H179" s="7"/>
      <c r="I179" s="7"/>
      <c r="J179" s="7"/>
      <c r="K179" s="7"/>
      <c r="L179" s="7"/>
      <c r="M179" s="7"/>
      <c r="N179" s="7"/>
      <c r="O179" s="7"/>
      <c r="P179" s="7"/>
      <c r="Q179" s="7"/>
      <c r="R179" s="7"/>
      <c r="S179" s="7"/>
      <c r="T179" s="7"/>
      <c r="U179" s="7"/>
      <c r="V179" s="7"/>
      <c r="W179" s="7"/>
    </row>
    <row r="180" ht="15.75" hidden="1" customHeight="1">
      <c r="B180" s="7"/>
      <c r="C180" s="7"/>
      <c r="D180" s="7"/>
      <c r="E180" s="7"/>
      <c r="F180" s="7"/>
      <c r="G180" s="7"/>
      <c r="H180" s="7"/>
      <c r="I180" s="7"/>
      <c r="J180" s="7"/>
      <c r="K180" s="7"/>
      <c r="L180" s="7"/>
      <c r="M180" s="7"/>
      <c r="N180" s="7"/>
      <c r="O180" s="7"/>
      <c r="P180" s="7"/>
      <c r="Q180" s="7"/>
      <c r="R180" s="7"/>
      <c r="S180" s="7"/>
      <c r="T180" s="7"/>
      <c r="U180" s="7"/>
      <c r="V180" s="7"/>
      <c r="W180" s="7"/>
    </row>
    <row r="181" ht="15.75" hidden="1" customHeight="1">
      <c r="B181" s="7"/>
      <c r="C181" s="7"/>
      <c r="D181" s="7"/>
      <c r="E181" s="7"/>
      <c r="F181" s="7"/>
      <c r="G181" s="7"/>
      <c r="H181" s="7"/>
      <c r="I181" s="7"/>
      <c r="J181" s="7"/>
      <c r="K181" s="7"/>
      <c r="L181" s="7"/>
      <c r="M181" s="7"/>
      <c r="N181" s="7"/>
      <c r="O181" s="7"/>
      <c r="P181" s="7"/>
      <c r="Q181" s="7"/>
      <c r="R181" s="7"/>
      <c r="S181" s="7"/>
      <c r="T181" s="7"/>
      <c r="U181" s="7"/>
      <c r="V181" s="7"/>
      <c r="W181" s="7"/>
    </row>
    <row r="182" ht="15.75" hidden="1" customHeight="1">
      <c r="B182" s="7"/>
      <c r="C182" s="7"/>
      <c r="D182" s="7"/>
      <c r="E182" s="7"/>
      <c r="F182" s="7"/>
      <c r="G182" s="7"/>
      <c r="H182" s="7"/>
      <c r="I182" s="7"/>
      <c r="J182" s="7"/>
      <c r="K182" s="7"/>
      <c r="L182" s="7"/>
      <c r="M182" s="7"/>
      <c r="N182" s="7"/>
      <c r="O182" s="7"/>
      <c r="P182" s="7"/>
      <c r="Q182" s="7"/>
      <c r="R182" s="7"/>
      <c r="S182" s="7"/>
      <c r="T182" s="7"/>
      <c r="U182" s="7"/>
      <c r="V182" s="7"/>
      <c r="W182" s="7"/>
    </row>
    <row r="183" ht="15.75" hidden="1" customHeight="1">
      <c r="B183" s="7"/>
      <c r="C183" s="7"/>
      <c r="D183" s="7"/>
      <c r="E183" s="7"/>
      <c r="F183" s="7"/>
      <c r="G183" s="7"/>
      <c r="H183" s="7"/>
      <c r="I183" s="7"/>
      <c r="J183" s="7"/>
      <c r="K183" s="7"/>
      <c r="L183" s="7"/>
      <c r="M183" s="7"/>
      <c r="N183" s="7"/>
      <c r="O183" s="7"/>
      <c r="P183" s="7"/>
      <c r="Q183" s="7"/>
      <c r="R183" s="7"/>
      <c r="S183" s="7"/>
      <c r="T183" s="7"/>
      <c r="U183" s="7"/>
      <c r="V183" s="7"/>
      <c r="W183" s="7"/>
    </row>
    <row r="184" ht="15.75" hidden="1" customHeight="1">
      <c r="B184" s="7"/>
      <c r="C184" s="7"/>
      <c r="D184" s="7"/>
      <c r="E184" s="7"/>
      <c r="F184" s="7"/>
      <c r="G184" s="7"/>
      <c r="H184" s="7"/>
      <c r="I184" s="7"/>
      <c r="J184" s="7"/>
      <c r="K184" s="7"/>
      <c r="L184" s="7"/>
      <c r="M184" s="7"/>
      <c r="N184" s="7"/>
      <c r="O184" s="7"/>
      <c r="P184" s="7"/>
      <c r="Q184" s="7"/>
      <c r="R184" s="7"/>
      <c r="S184" s="7"/>
      <c r="T184" s="7"/>
      <c r="U184" s="7"/>
      <c r="V184" s="7"/>
      <c r="W184" s="7"/>
    </row>
    <row r="185" ht="15.75" hidden="1" customHeight="1">
      <c r="B185" s="7"/>
      <c r="C185" s="7"/>
      <c r="D185" s="7"/>
      <c r="E185" s="7"/>
      <c r="F185" s="7"/>
      <c r="G185" s="7"/>
      <c r="H185" s="7"/>
      <c r="I185" s="7"/>
      <c r="J185" s="7"/>
      <c r="K185" s="7"/>
      <c r="L185" s="7"/>
      <c r="M185" s="7"/>
      <c r="N185" s="7"/>
      <c r="O185" s="7"/>
      <c r="P185" s="7"/>
      <c r="Q185" s="7"/>
      <c r="R185" s="7"/>
      <c r="S185" s="7"/>
      <c r="T185" s="7"/>
      <c r="U185" s="7"/>
      <c r="V185" s="7"/>
      <c r="W185" s="7"/>
    </row>
    <row r="186" ht="15.75" hidden="1" customHeight="1">
      <c r="B186" s="7"/>
      <c r="C186" s="7"/>
      <c r="D186" s="7"/>
      <c r="E186" s="7"/>
      <c r="F186" s="7"/>
      <c r="G186" s="7"/>
      <c r="H186" s="7"/>
      <c r="I186" s="7"/>
      <c r="J186" s="7"/>
      <c r="K186" s="7"/>
      <c r="L186" s="7"/>
      <c r="M186" s="7"/>
      <c r="N186" s="7"/>
      <c r="O186" s="7"/>
      <c r="P186" s="7"/>
      <c r="Q186" s="7"/>
      <c r="R186" s="7"/>
      <c r="S186" s="7"/>
      <c r="T186" s="7"/>
      <c r="U186" s="7"/>
      <c r="V186" s="7"/>
      <c r="W186" s="7"/>
    </row>
    <row r="187" ht="15.75" hidden="1" customHeight="1">
      <c r="B187" s="7"/>
      <c r="C187" s="7"/>
      <c r="D187" s="7"/>
      <c r="E187" s="7"/>
      <c r="F187" s="7"/>
      <c r="G187" s="7"/>
      <c r="H187" s="7"/>
      <c r="I187" s="7"/>
      <c r="J187" s="7"/>
      <c r="K187" s="7"/>
      <c r="L187" s="7"/>
      <c r="M187" s="7"/>
      <c r="N187" s="7"/>
      <c r="O187" s="7"/>
      <c r="P187" s="7"/>
      <c r="Q187" s="7"/>
      <c r="R187" s="7"/>
      <c r="S187" s="7"/>
      <c r="T187" s="7"/>
      <c r="U187" s="7"/>
      <c r="V187" s="7"/>
      <c r="W187" s="7"/>
    </row>
    <row r="188" ht="15.75" hidden="1" customHeight="1">
      <c r="B188" s="7"/>
      <c r="C188" s="7"/>
      <c r="D188" s="7"/>
      <c r="E188" s="7"/>
      <c r="F188" s="7"/>
      <c r="G188" s="7"/>
      <c r="H188" s="7"/>
      <c r="I188" s="7"/>
      <c r="J188" s="7"/>
      <c r="K188" s="7"/>
      <c r="L188" s="7"/>
      <c r="M188" s="7"/>
      <c r="N188" s="7"/>
      <c r="O188" s="7"/>
      <c r="P188" s="7"/>
      <c r="Q188" s="7"/>
      <c r="R188" s="7"/>
      <c r="S188" s="7"/>
      <c r="T188" s="7"/>
      <c r="U188" s="7"/>
      <c r="V188" s="7"/>
      <c r="W188" s="7"/>
    </row>
    <row r="189" ht="15.75" hidden="1" customHeight="1">
      <c r="B189" s="7"/>
      <c r="C189" s="7"/>
      <c r="D189" s="7"/>
      <c r="E189" s="7"/>
      <c r="F189" s="7"/>
      <c r="G189" s="7"/>
      <c r="H189" s="7"/>
      <c r="I189" s="7"/>
      <c r="J189" s="7"/>
      <c r="K189" s="7"/>
      <c r="L189" s="7"/>
      <c r="M189" s="7"/>
      <c r="N189" s="7"/>
      <c r="O189" s="7"/>
      <c r="P189" s="7"/>
      <c r="Q189" s="7"/>
      <c r="R189" s="7"/>
      <c r="S189" s="7"/>
      <c r="T189" s="7"/>
      <c r="U189" s="7"/>
      <c r="V189" s="7"/>
      <c r="W189" s="7"/>
    </row>
    <row r="190" ht="15.75" hidden="1" customHeight="1">
      <c r="B190" s="7"/>
      <c r="C190" s="7"/>
      <c r="D190" s="7"/>
      <c r="E190" s="7"/>
      <c r="F190" s="7"/>
      <c r="G190" s="7"/>
      <c r="H190" s="7"/>
      <c r="I190" s="7"/>
      <c r="J190" s="7"/>
      <c r="K190" s="7"/>
      <c r="L190" s="7"/>
      <c r="M190" s="7"/>
      <c r="N190" s="7"/>
      <c r="O190" s="7"/>
      <c r="P190" s="7"/>
      <c r="Q190" s="7"/>
      <c r="R190" s="7"/>
      <c r="S190" s="7"/>
      <c r="T190" s="7"/>
      <c r="U190" s="7"/>
      <c r="V190" s="7"/>
      <c r="W190" s="7"/>
    </row>
    <row r="191" ht="15.75" hidden="1" customHeight="1">
      <c r="B191" s="7"/>
      <c r="C191" s="7"/>
      <c r="D191" s="7"/>
      <c r="E191" s="7"/>
      <c r="F191" s="7"/>
      <c r="G191" s="7"/>
      <c r="H191" s="7"/>
      <c r="I191" s="7"/>
      <c r="J191" s="7"/>
      <c r="K191" s="7"/>
      <c r="L191" s="7"/>
      <c r="M191" s="7"/>
      <c r="N191" s="7"/>
      <c r="O191" s="7"/>
      <c r="P191" s="7"/>
      <c r="Q191" s="7"/>
      <c r="R191" s="7"/>
      <c r="S191" s="7"/>
      <c r="T191" s="7"/>
      <c r="U191" s="7"/>
      <c r="V191" s="7"/>
      <c r="W191" s="7"/>
    </row>
    <row r="192" ht="15.75" hidden="1" customHeight="1">
      <c r="B192" s="7"/>
      <c r="C192" s="7"/>
      <c r="D192" s="7"/>
      <c r="E192" s="7"/>
      <c r="F192" s="7"/>
      <c r="G192" s="7"/>
      <c r="H192" s="7"/>
      <c r="I192" s="7"/>
      <c r="J192" s="7"/>
      <c r="K192" s="7"/>
      <c r="L192" s="7"/>
      <c r="M192" s="7"/>
      <c r="N192" s="7"/>
      <c r="O192" s="7"/>
      <c r="P192" s="7"/>
      <c r="Q192" s="7"/>
      <c r="R192" s="7"/>
      <c r="S192" s="7"/>
      <c r="T192" s="7"/>
      <c r="U192" s="7"/>
      <c r="V192" s="7"/>
      <c r="W192" s="7"/>
    </row>
    <row r="193" ht="15.75" hidden="1" customHeight="1">
      <c r="B193" s="7"/>
      <c r="C193" s="7"/>
      <c r="D193" s="7"/>
      <c r="E193" s="7"/>
      <c r="F193" s="7"/>
      <c r="G193" s="7"/>
      <c r="H193" s="7"/>
      <c r="I193" s="7"/>
      <c r="J193" s="7"/>
      <c r="K193" s="7"/>
      <c r="L193" s="7"/>
      <c r="M193" s="7"/>
      <c r="N193" s="7"/>
      <c r="O193" s="7"/>
      <c r="P193" s="7"/>
      <c r="Q193" s="7"/>
      <c r="R193" s="7"/>
      <c r="S193" s="7"/>
      <c r="T193" s="7"/>
      <c r="U193" s="7"/>
      <c r="V193" s="7"/>
      <c r="W193" s="7"/>
    </row>
    <row r="194" ht="15.75" hidden="1" customHeight="1">
      <c r="B194" s="7"/>
      <c r="C194" s="7"/>
      <c r="D194" s="7"/>
      <c r="E194" s="7"/>
      <c r="F194" s="7"/>
      <c r="G194" s="7"/>
      <c r="H194" s="7"/>
      <c r="I194" s="7"/>
      <c r="J194" s="7"/>
      <c r="K194" s="7"/>
      <c r="L194" s="7"/>
      <c r="M194" s="7"/>
      <c r="N194" s="7"/>
      <c r="O194" s="7"/>
      <c r="P194" s="7"/>
      <c r="Q194" s="7"/>
      <c r="R194" s="7"/>
      <c r="S194" s="7"/>
      <c r="T194" s="7"/>
      <c r="U194" s="7"/>
      <c r="V194" s="7"/>
      <c r="W194" s="7"/>
    </row>
    <row r="195" ht="15.75" hidden="1" customHeight="1">
      <c r="B195" s="7"/>
      <c r="C195" s="7"/>
      <c r="D195" s="7"/>
      <c r="E195" s="7"/>
      <c r="F195" s="7"/>
      <c r="G195" s="7"/>
      <c r="H195" s="7"/>
      <c r="I195" s="7"/>
      <c r="J195" s="7"/>
      <c r="K195" s="7"/>
      <c r="L195" s="7"/>
      <c r="M195" s="7"/>
      <c r="N195" s="7"/>
      <c r="O195" s="7"/>
      <c r="P195" s="7"/>
      <c r="Q195" s="7"/>
      <c r="R195" s="7"/>
      <c r="S195" s="7"/>
      <c r="T195" s="7"/>
      <c r="U195" s="7"/>
      <c r="V195" s="7"/>
      <c r="W195" s="7"/>
    </row>
    <row r="196" ht="15.75" hidden="1" customHeight="1">
      <c r="B196" s="7"/>
      <c r="C196" s="7"/>
      <c r="D196" s="7"/>
      <c r="E196" s="7"/>
      <c r="F196" s="7"/>
      <c r="G196" s="7"/>
      <c r="H196" s="7"/>
      <c r="I196" s="7"/>
      <c r="J196" s="7"/>
      <c r="K196" s="7"/>
      <c r="L196" s="7"/>
      <c r="M196" s="7"/>
      <c r="N196" s="7"/>
      <c r="O196" s="7"/>
      <c r="P196" s="7"/>
      <c r="Q196" s="7"/>
      <c r="R196" s="7"/>
      <c r="S196" s="7"/>
      <c r="T196" s="7"/>
      <c r="U196" s="7"/>
      <c r="V196" s="7"/>
      <c r="W196" s="7"/>
    </row>
    <row r="197" ht="15.75" hidden="1" customHeight="1">
      <c r="B197" s="7"/>
      <c r="C197" s="7"/>
      <c r="D197" s="7"/>
      <c r="E197" s="7"/>
      <c r="F197" s="7"/>
      <c r="G197" s="7"/>
      <c r="H197" s="7"/>
      <c r="I197" s="7"/>
      <c r="J197" s="7"/>
      <c r="K197" s="7"/>
      <c r="L197" s="7"/>
      <c r="M197" s="7"/>
      <c r="N197" s="7"/>
      <c r="O197" s="7"/>
      <c r="P197" s="7"/>
      <c r="Q197" s="7"/>
      <c r="R197" s="7"/>
      <c r="S197" s="7"/>
      <c r="T197" s="7"/>
      <c r="U197" s="7"/>
      <c r="V197" s="7"/>
      <c r="W197" s="7"/>
    </row>
    <row r="198" ht="15.75" hidden="1" customHeight="1">
      <c r="B198" s="7"/>
      <c r="C198" s="7"/>
      <c r="D198" s="7"/>
      <c r="E198" s="7"/>
      <c r="F198" s="7"/>
      <c r="G198" s="7"/>
      <c r="H198" s="7"/>
      <c r="I198" s="7"/>
      <c r="J198" s="7"/>
      <c r="K198" s="7"/>
      <c r="L198" s="7"/>
      <c r="M198" s="7"/>
      <c r="N198" s="7"/>
      <c r="O198" s="7"/>
      <c r="P198" s="7"/>
      <c r="Q198" s="7"/>
      <c r="R198" s="7"/>
      <c r="S198" s="7"/>
      <c r="T198" s="7"/>
      <c r="U198" s="7"/>
      <c r="V198" s="7"/>
      <c r="W198" s="7"/>
    </row>
    <row r="199" ht="15.75" hidden="1" customHeight="1">
      <c r="B199" s="7"/>
      <c r="C199" s="7"/>
      <c r="D199" s="7"/>
      <c r="E199" s="7"/>
      <c r="F199" s="7"/>
      <c r="G199" s="7"/>
      <c r="H199" s="7"/>
      <c r="I199" s="7"/>
      <c r="J199" s="7"/>
      <c r="K199" s="7"/>
      <c r="L199" s="7"/>
      <c r="M199" s="7"/>
      <c r="N199" s="7"/>
      <c r="O199" s="7"/>
      <c r="P199" s="7"/>
      <c r="Q199" s="7"/>
      <c r="R199" s="7"/>
      <c r="S199" s="7"/>
      <c r="T199" s="7"/>
      <c r="U199" s="7"/>
      <c r="V199" s="7"/>
      <c r="W199" s="7"/>
    </row>
    <row r="200" ht="15.75" hidden="1" customHeight="1">
      <c r="B200" s="7"/>
      <c r="C200" s="7"/>
      <c r="D200" s="7"/>
      <c r="E200" s="7"/>
      <c r="F200" s="7"/>
      <c r="G200" s="7"/>
      <c r="H200" s="7"/>
      <c r="I200" s="7"/>
      <c r="J200" s="7"/>
      <c r="K200" s="7"/>
      <c r="L200" s="7"/>
      <c r="M200" s="7"/>
      <c r="N200" s="7"/>
      <c r="O200" s="7"/>
      <c r="P200" s="7"/>
      <c r="Q200" s="7"/>
      <c r="R200" s="7"/>
      <c r="S200" s="7"/>
      <c r="T200" s="7"/>
      <c r="U200" s="7"/>
      <c r="V200" s="7"/>
      <c r="W200" s="7"/>
    </row>
    <row r="201" ht="15.75" hidden="1" customHeight="1">
      <c r="B201" s="7"/>
      <c r="C201" s="7"/>
      <c r="D201" s="7"/>
      <c r="E201" s="7"/>
      <c r="F201" s="7"/>
      <c r="G201" s="7"/>
      <c r="H201" s="7"/>
      <c r="I201" s="7"/>
      <c r="J201" s="7"/>
      <c r="K201" s="7"/>
      <c r="L201" s="7"/>
      <c r="M201" s="7"/>
      <c r="N201" s="7"/>
      <c r="O201" s="7"/>
      <c r="P201" s="7"/>
      <c r="Q201" s="7"/>
      <c r="R201" s="7"/>
      <c r="S201" s="7"/>
      <c r="T201" s="7"/>
      <c r="U201" s="7"/>
      <c r="V201" s="7"/>
      <c r="W201" s="7"/>
    </row>
    <row r="202" ht="15.75" hidden="1" customHeight="1">
      <c r="B202" s="7"/>
      <c r="C202" s="7"/>
      <c r="D202" s="7"/>
      <c r="E202" s="7"/>
      <c r="F202" s="7"/>
      <c r="G202" s="7"/>
      <c r="H202" s="7"/>
      <c r="I202" s="7"/>
      <c r="J202" s="7"/>
      <c r="K202" s="7"/>
      <c r="L202" s="7"/>
      <c r="M202" s="7"/>
      <c r="N202" s="7"/>
      <c r="O202" s="7"/>
      <c r="P202" s="7"/>
      <c r="Q202" s="7"/>
      <c r="R202" s="7"/>
      <c r="S202" s="7"/>
      <c r="T202" s="7"/>
      <c r="U202" s="7"/>
      <c r="V202" s="7"/>
      <c r="W202" s="7"/>
    </row>
    <row r="203" ht="15.75" hidden="1" customHeight="1">
      <c r="B203" s="7"/>
      <c r="C203" s="7"/>
      <c r="D203" s="7"/>
      <c r="E203" s="7"/>
      <c r="F203" s="7"/>
      <c r="G203" s="7"/>
      <c r="H203" s="7"/>
      <c r="I203" s="7"/>
      <c r="J203" s="7"/>
      <c r="K203" s="7"/>
      <c r="L203" s="7"/>
      <c r="M203" s="7"/>
      <c r="N203" s="7"/>
      <c r="O203" s="7"/>
      <c r="P203" s="7"/>
      <c r="Q203" s="7"/>
      <c r="R203" s="7"/>
      <c r="S203" s="7"/>
      <c r="T203" s="7"/>
      <c r="U203" s="7"/>
      <c r="V203" s="7"/>
      <c r="W203" s="7"/>
    </row>
    <row r="204" ht="15.75" hidden="1" customHeight="1">
      <c r="B204" s="7"/>
      <c r="C204" s="7"/>
      <c r="D204" s="7"/>
      <c r="E204" s="7"/>
      <c r="F204" s="7"/>
      <c r="G204" s="7"/>
      <c r="H204" s="7"/>
      <c r="I204" s="7"/>
      <c r="J204" s="7"/>
      <c r="K204" s="7"/>
      <c r="L204" s="7"/>
      <c r="M204" s="7"/>
      <c r="N204" s="7"/>
      <c r="O204" s="7"/>
      <c r="P204" s="7"/>
      <c r="Q204" s="7"/>
      <c r="R204" s="7"/>
      <c r="S204" s="7"/>
      <c r="T204" s="7"/>
      <c r="U204" s="7"/>
      <c r="V204" s="7"/>
      <c r="W204" s="7"/>
    </row>
    <row r="205" ht="15.75" hidden="1" customHeight="1">
      <c r="B205" s="7"/>
      <c r="C205" s="7"/>
      <c r="D205" s="7"/>
      <c r="E205" s="7"/>
      <c r="F205" s="7"/>
      <c r="G205" s="7"/>
      <c r="H205" s="7"/>
      <c r="I205" s="7"/>
      <c r="J205" s="7"/>
      <c r="K205" s="7"/>
      <c r="L205" s="7"/>
      <c r="M205" s="7"/>
      <c r="N205" s="7"/>
      <c r="O205" s="7"/>
      <c r="P205" s="7"/>
      <c r="Q205" s="7"/>
      <c r="R205" s="7"/>
      <c r="S205" s="7"/>
      <c r="T205" s="7"/>
      <c r="U205" s="7"/>
      <c r="V205" s="7"/>
      <c r="W205" s="7"/>
    </row>
    <row r="206" ht="15.75" hidden="1" customHeight="1">
      <c r="B206" s="7"/>
      <c r="C206" s="7"/>
      <c r="D206" s="7"/>
      <c r="E206" s="7"/>
      <c r="F206" s="7"/>
      <c r="G206" s="7"/>
      <c r="H206" s="7"/>
      <c r="I206" s="7"/>
      <c r="J206" s="7"/>
      <c r="K206" s="7"/>
      <c r="L206" s="7"/>
      <c r="M206" s="7"/>
      <c r="N206" s="7"/>
      <c r="O206" s="7"/>
      <c r="P206" s="7"/>
      <c r="Q206" s="7"/>
      <c r="R206" s="7"/>
      <c r="S206" s="7"/>
      <c r="T206" s="7"/>
      <c r="U206" s="7"/>
      <c r="V206" s="7"/>
      <c r="W206" s="7"/>
    </row>
    <row r="207" ht="15.75" hidden="1" customHeight="1">
      <c r="B207" s="7"/>
      <c r="C207" s="7"/>
      <c r="D207" s="7"/>
      <c r="E207" s="7"/>
      <c r="F207" s="7"/>
      <c r="G207" s="7"/>
      <c r="H207" s="7"/>
      <c r="I207" s="7"/>
      <c r="J207" s="7"/>
      <c r="K207" s="7"/>
      <c r="L207" s="7"/>
      <c r="M207" s="7"/>
      <c r="N207" s="7"/>
      <c r="O207" s="7"/>
      <c r="P207" s="7"/>
      <c r="Q207" s="7"/>
      <c r="R207" s="7"/>
      <c r="S207" s="7"/>
      <c r="T207" s="7"/>
      <c r="U207" s="7"/>
      <c r="V207" s="7"/>
      <c r="W207" s="7"/>
    </row>
    <row r="208" ht="15.75" hidden="1" customHeight="1">
      <c r="B208" s="7"/>
      <c r="C208" s="7"/>
      <c r="D208" s="7"/>
      <c r="E208" s="7"/>
      <c r="F208" s="7"/>
      <c r="G208" s="7"/>
      <c r="H208" s="7"/>
      <c r="I208" s="7"/>
      <c r="J208" s="7"/>
      <c r="K208" s="7"/>
      <c r="L208" s="7"/>
      <c r="M208" s="7"/>
      <c r="N208" s="7"/>
      <c r="O208" s="7"/>
      <c r="P208" s="7"/>
      <c r="Q208" s="7"/>
      <c r="R208" s="7"/>
      <c r="S208" s="7"/>
      <c r="T208" s="7"/>
      <c r="U208" s="7"/>
      <c r="V208" s="7"/>
      <c r="W208" s="7"/>
    </row>
    <row r="209" ht="15.75" hidden="1" customHeight="1">
      <c r="B209" s="7"/>
      <c r="C209" s="7"/>
      <c r="D209" s="7"/>
      <c r="E209" s="7"/>
      <c r="F209" s="7"/>
      <c r="G209" s="7"/>
      <c r="H209" s="7"/>
      <c r="I209" s="7"/>
      <c r="J209" s="7"/>
      <c r="K209" s="7"/>
      <c r="L209" s="7"/>
      <c r="M209" s="7"/>
      <c r="N209" s="7"/>
      <c r="O209" s="7"/>
      <c r="P209" s="7"/>
      <c r="Q209" s="7"/>
      <c r="R209" s="7"/>
      <c r="S209" s="7"/>
      <c r="T209" s="7"/>
      <c r="U209" s="7"/>
      <c r="V209" s="7"/>
      <c r="W209" s="7"/>
    </row>
    <row r="210" ht="15.75" hidden="1" customHeight="1">
      <c r="B210" s="7"/>
      <c r="C210" s="7"/>
      <c r="D210" s="7"/>
      <c r="E210" s="7"/>
      <c r="F210" s="7"/>
      <c r="G210" s="7"/>
      <c r="H210" s="7"/>
      <c r="I210" s="7"/>
      <c r="J210" s="7"/>
      <c r="K210" s="7"/>
      <c r="L210" s="7"/>
      <c r="M210" s="7"/>
      <c r="N210" s="7"/>
      <c r="O210" s="7"/>
      <c r="P210" s="7"/>
      <c r="Q210" s="7"/>
      <c r="R210" s="7"/>
      <c r="S210" s="7"/>
      <c r="T210" s="7"/>
      <c r="U210" s="7"/>
      <c r="V210" s="7"/>
      <c r="W210" s="7"/>
    </row>
    <row r="211" ht="15.75" hidden="1" customHeight="1">
      <c r="B211" s="7"/>
      <c r="C211" s="7"/>
      <c r="D211" s="7"/>
      <c r="E211" s="7"/>
      <c r="F211" s="7"/>
      <c r="G211" s="7"/>
      <c r="H211" s="7"/>
      <c r="I211" s="7"/>
      <c r="J211" s="7"/>
      <c r="K211" s="7"/>
      <c r="L211" s="7"/>
      <c r="M211" s="7"/>
      <c r="N211" s="7"/>
      <c r="O211" s="7"/>
      <c r="P211" s="7"/>
      <c r="Q211" s="7"/>
      <c r="R211" s="7"/>
      <c r="S211" s="7"/>
      <c r="T211" s="7"/>
      <c r="U211" s="7"/>
      <c r="V211" s="7"/>
      <c r="W211" s="7"/>
    </row>
    <row r="212" ht="15.75" hidden="1" customHeight="1">
      <c r="B212" s="7"/>
      <c r="C212" s="7"/>
      <c r="D212" s="7"/>
      <c r="E212" s="7"/>
      <c r="F212" s="7"/>
      <c r="G212" s="7"/>
      <c r="H212" s="7"/>
      <c r="I212" s="7"/>
      <c r="J212" s="7"/>
      <c r="K212" s="7"/>
      <c r="L212" s="7"/>
      <c r="M212" s="7"/>
      <c r="N212" s="7"/>
      <c r="O212" s="7"/>
      <c r="P212" s="7"/>
      <c r="Q212" s="7"/>
      <c r="R212" s="7"/>
      <c r="S212" s="7"/>
      <c r="T212" s="7"/>
      <c r="U212" s="7"/>
      <c r="V212" s="7"/>
      <c r="W212" s="7"/>
    </row>
    <row r="213" ht="15.75" hidden="1" customHeight="1">
      <c r="B213" s="7"/>
      <c r="C213" s="7"/>
      <c r="D213" s="7"/>
      <c r="E213" s="7"/>
      <c r="F213" s="7"/>
      <c r="G213" s="7"/>
      <c r="H213" s="7"/>
      <c r="I213" s="7"/>
      <c r="J213" s="7"/>
      <c r="K213" s="7"/>
      <c r="L213" s="7"/>
      <c r="M213" s="7"/>
      <c r="N213" s="7"/>
      <c r="O213" s="7"/>
      <c r="P213" s="7"/>
      <c r="Q213" s="7"/>
      <c r="R213" s="7"/>
      <c r="S213" s="7"/>
      <c r="T213" s="7"/>
      <c r="U213" s="7"/>
      <c r="V213" s="7"/>
      <c r="W213" s="7"/>
    </row>
    <row r="214" ht="15.75" hidden="1" customHeight="1">
      <c r="B214" s="7"/>
      <c r="C214" s="7"/>
      <c r="D214" s="7"/>
      <c r="E214" s="7"/>
      <c r="F214" s="7"/>
      <c r="G214" s="7"/>
      <c r="H214" s="7"/>
      <c r="I214" s="7"/>
      <c r="J214" s="7"/>
      <c r="K214" s="7"/>
      <c r="L214" s="7"/>
      <c r="M214" s="7"/>
      <c r="N214" s="7"/>
      <c r="O214" s="7"/>
      <c r="P214" s="7"/>
      <c r="Q214" s="7"/>
      <c r="R214" s="7"/>
      <c r="S214" s="7"/>
      <c r="T214" s="7"/>
      <c r="U214" s="7"/>
      <c r="V214" s="7"/>
      <c r="W214" s="7"/>
    </row>
    <row r="215" ht="15.75" hidden="1" customHeight="1">
      <c r="B215" s="7"/>
      <c r="C215" s="7"/>
      <c r="D215" s="7"/>
      <c r="E215" s="7"/>
      <c r="F215" s="7"/>
      <c r="G215" s="7"/>
      <c r="H215" s="7"/>
      <c r="I215" s="7"/>
      <c r="J215" s="7"/>
      <c r="K215" s="7"/>
      <c r="L215" s="7"/>
      <c r="M215" s="7"/>
      <c r="N215" s="7"/>
      <c r="O215" s="7"/>
      <c r="P215" s="7"/>
      <c r="Q215" s="7"/>
      <c r="R215" s="7"/>
      <c r="S215" s="7"/>
      <c r="T215" s="7"/>
      <c r="U215" s="7"/>
      <c r="V215" s="7"/>
      <c r="W215" s="7"/>
    </row>
    <row r="216" ht="15.75" hidden="1" customHeight="1">
      <c r="B216" s="7"/>
      <c r="C216" s="7"/>
      <c r="D216" s="7"/>
      <c r="E216" s="7"/>
      <c r="F216" s="7"/>
      <c r="G216" s="7"/>
      <c r="H216" s="7"/>
      <c r="I216" s="7"/>
      <c r="J216" s="7"/>
      <c r="K216" s="7"/>
      <c r="L216" s="7"/>
      <c r="M216" s="7"/>
      <c r="N216" s="7"/>
      <c r="O216" s="7"/>
      <c r="P216" s="7"/>
      <c r="Q216" s="7"/>
      <c r="R216" s="7"/>
      <c r="S216" s="7"/>
      <c r="T216" s="7"/>
      <c r="U216" s="7"/>
      <c r="V216" s="7"/>
      <c r="W216" s="7"/>
    </row>
    <row r="217" ht="15.75" hidden="1" customHeight="1">
      <c r="B217" s="7"/>
      <c r="C217" s="7"/>
      <c r="D217" s="7"/>
      <c r="E217" s="7"/>
      <c r="F217" s="7"/>
      <c r="G217" s="7"/>
      <c r="H217" s="7"/>
      <c r="I217" s="7"/>
      <c r="J217" s="7"/>
      <c r="K217" s="7"/>
      <c r="L217" s="7"/>
      <c r="M217" s="7"/>
      <c r="N217" s="7"/>
      <c r="O217" s="7"/>
      <c r="P217" s="7"/>
      <c r="Q217" s="7"/>
      <c r="R217" s="7"/>
      <c r="S217" s="7"/>
      <c r="T217" s="7"/>
      <c r="U217" s="7"/>
      <c r="V217" s="7"/>
      <c r="W217" s="7"/>
    </row>
    <row r="218" ht="15.75" hidden="1" customHeight="1">
      <c r="B218" s="7"/>
      <c r="C218" s="7"/>
      <c r="D218" s="7"/>
      <c r="E218" s="7"/>
      <c r="F218" s="7"/>
      <c r="G218" s="7"/>
      <c r="H218" s="7"/>
      <c r="I218" s="7"/>
      <c r="J218" s="7"/>
      <c r="K218" s="7"/>
      <c r="L218" s="7"/>
      <c r="M218" s="7"/>
      <c r="N218" s="7"/>
      <c r="O218" s="7"/>
      <c r="P218" s="7"/>
      <c r="Q218" s="7"/>
      <c r="R218" s="7"/>
      <c r="S218" s="7"/>
      <c r="T218" s="7"/>
      <c r="U218" s="7"/>
      <c r="V218" s="7"/>
      <c r="W218" s="7"/>
    </row>
    <row r="219" ht="15.75" hidden="1" customHeight="1">
      <c r="B219" s="7"/>
      <c r="C219" s="7"/>
      <c r="D219" s="7"/>
      <c r="E219" s="7"/>
      <c r="F219" s="7"/>
      <c r="G219" s="7"/>
      <c r="H219" s="7"/>
      <c r="I219" s="7"/>
      <c r="J219" s="7"/>
      <c r="K219" s="7"/>
      <c r="L219" s="7"/>
      <c r="M219" s="7"/>
      <c r="N219" s="7"/>
      <c r="O219" s="7"/>
      <c r="P219" s="7"/>
      <c r="Q219" s="7"/>
      <c r="R219" s="7"/>
      <c r="S219" s="7"/>
      <c r="T219" s="7"/>
      <c r="U219" s="7"/>
      <c r="V219" s="7"/>
      <c r="W219" s="7"/>
    </row>
    <row r="220" ht="15.75" hidden="1" customHeight="1">
      <c r="B220" s="7"/>
      <c r="C220" s="7"/>
      <c r="D220" s="7"/>
      <c r="E220" s="7"/>
      <c r="F220" s="7"/>
      <c r="G220" s="7"/>
      <c r="H220" s="7"/>
      <c r="I220" s="7"/>
      <c r="J220" s="7"/>
      <c r="K220" s="7"/>
      <c r="L220" s="7"/>
      <c r="M220" s="7"/>
      <c r="N220" s="7"/>
      <c r="O220" s="7"/>
      <c r="P220" s="7"/>
      <c r="Q220" s="7"/>
      <c r="R220" s="7"/>
      <c r="S220" s="7"/>
      <c r="T220" s="7"/>
      <c r="U220" s="7"/>
      <c r="V220" s="7"/>
      <c r="W220" s="7"/>
    </row>
    <row r="221" ht="15.75" customHeight="1">
      <c r="K221" s="26"/>
      <c r="L221" s="26"/>
      <c r="M221" s="26"/>
      <c r="P221" s="26"/>
      <c r="Q221" s="26"/>
      <c r="R221" s="26"/>
      <c r="T221" s="26"/>
    </row>
    <row r="222" ht="15.75" customHeight="1">
      <c r="K222" s="26"/>
      <c r="L222" s="26"/>
      <c r="M222" s="26"/>
      <c r="P222" s="26"/>
      <c r="Q222" s="26"/>
      <c r="R222" s="26"/>
      <c r="T222" s="26"/>
    </row>
    <row r="223" ht="15.75" customHeight="1">
      <c r="K223" s="26"/>
      <c r="L223" s="26"/>
      <c r="M223" s="26"/>
      <c r="P223" s="26"/>
      <c r="Q223" s="26"/>
      <c r="R223" s="26"/>
      <c r="T223" s="26"/>
    </row>
    <row r="224" ht="15.75" customHeight="1">
      <c r="K224" s="26"/>
      <c r="L224" s="26"/>
      <c r="M224" s="26"/>
      <c r="P224" s="26"/>
      <c r="Q224" s="26"/>
      <c r="R224" s="26"/>
      <c r="T224" s="26"/>
    </row>
    <row r="225" ht="15.75" customHeight="1">
      <c r="K225" s="26"/>
      <c r="L225" s="26"/>
      <c r="M225" s="26"/>
      <c r="P225" s="26"/>
      <c r="Q225" s="26"/>
      <c r="R225" s="26"/>
      <c r="T225" s="26"/>
    </row>
    <row r="226" ht="15.75" customHeight="1">
      <c r="K226" s="26"/>
      <c r="L226" s="26"/>
      <c r="M226" s="26"/>
      <c r="P226" s="26"/>
      <c r="Q226" s="26"/>
      <c r="R226" s="26"/>
      <c r="T226" s="26"/>
    </row>
    <row r="227" ht="15.75" customHeight="1">
      <c r="K227" s="26"/>
      <c r="L227" s="26"/>
      <c r="M227" s="26"/>
      <c r="P227" s="26"/>
      <c r="Q227" s="26"/>
      <c r="R227" s="26"/>
      <c r="T227" s="26"/>
    </row>
    <row r="228" ht="15.75" customHeight="1">
      <c r="K228" s="26"/>
      <c r="L228" s="26"/>
      <c r="M228" s="26"/>
      <c r="P228" s="26"/>
      <c r="Q228" s="26"/>
      <c r="R228" s="26"/>
      <c r="T228" s="26"/>
    </row>
    <row r="229" ht="15.75" customHeight="1">
      <c r="K229" s="26"/>
      <c r="L229" s="26"/>
      <c r="M229" s="26"/>
      <c r="P229" s="26"/>
      <c r="Q229" s="26"/>
      <c r="R229" s="26"/>
      <c r="T229" s="26"/>
    </row>
    <row r="230" ht="15.75" customHeight="1">
      <c r="K230" s="26"/>
      <c r="L230" s="26"/>
      <c r="M230" s="26"/>
      <c r="P230" s="26"/>
      <c r="Q230" s="26"/>
      <c r="R230" s="26"/>
      <c r="T230" s="26"/>
    </row>
    <row r="231" ht="15.75" customHeight="1">
      <c r="K231" s="26"/>
      <c r="L231" s="26"/>
      <c r="M231" s="26"/>
      <c r="P231" s="26"/>
      <c r="Q231" s="26"/>
      <c r="R231" s="26"/>
      <c r="T231" s="26"/>
    </row>
    <row r="232" ht="15.75" customHeight="1">
      <c r="K232" s="26"/>
      <c r="L232" s="26"/>
      <c r="M232" s="26"/>
      <c r="P232" s="26"/>
      <c r="Q232" s="26"/>
      <c r="R232" s="26"/>
      <c r="T232" s="26"/>
    </row>
    <row r="233" ht="15.75" customHeight="1">
      <c r="K233" s="26"/>
      <c r="L233" s="26"/>
      <c r="M233" s="26"/>
      <c r="P233" s="26"/>
      <c r="Q233" s="26"/>
      <c r="R233" s="26"/>
      <c r="T233" s="26"/>
    </row>
    <row r="234" ht="15.75" customHeight="1">
      <c r="K234" s="26"/>
      <c r="L234" s="26"/>
      <c r="M234" s="26"/>
      <c r="P234" s="26"/>
      <c r="Q234" s="26"/>
      <c r="R234" s="26"/>
      <c r="T234" s="26"/>
    </row>
    <row r="235" ht="15.75" customHeight="1">
      <c r="K235" s="26"/>
      <c r="L235" s="26"/>
      <c r="M235" s="26"/>
      <c r="P235" s="26"/>
      <c r="Q235" s="26"/>
      <c r="R235" s="26"/>
      <c r="T235" s="26"/>
    </row>
    <row r="236" ht="15.75" customHeight="1">
      <c r="K236" s="26"/>
      <c r="L236" s="26"/>
      <c r="M236" s="26"/>
      <c r="P236" s="26"/>
      <c r="Q236" s="26"/>
      <c r="R236" s="26"/>
      <c r="T236" s="26"/>
    </row>
    <row r="237" ht="15.75" customHeight="1">
      <c r="K237" s="26"/>
      <c r="L237" s="26"/>
      <c r="M237" s="26"/>
      <c r="P237" s="26"/>
      <c r="Q237" s="26"/>
      <c r="R237" s="26"/>
      <c r="T237" s="26"/>
    </row>
    <row r="238" ht="15.75" customHeight="1">
      <c r="K238" s="26"/>
      <c r="L238" s="26"/>
      <c r="M238" s="26"/>
      <c r="P238" s="26"/>
      <c r="Q238" s="26"/>
      <c r="R238" s="26"/>
      <c r="T238" s="26"/>
    </row>
    <row r="239" ht="15.75" customHeight="1">
      <c r="K239" s="26"/>
      <c r="L239" s="26"/>
      <c r="M239" s="26"/>
      <c r="P239" s="26"/>
      <c r="Q239" s="26"/>
      <c r="R239" s="26"/>
      <c r="T239" s="26"/>
    </row>
    <row r="240" ht="15.75" customHeight="1">
      <c r="K240" s="26"/>
      <c r="L240" s="26"/>
      <c r="M240" s="26"/>
      <c r="P240" s="26"/>
      <c r="Q240" s="26"/>
      <c r="R240" s="26"/>
      <c r="T240" s="26"/>
    </row>
    <row r="241" ht="15.75" customHeight="1">
      <c r="K241" s="26"/>
      <c r="L241" s="26"/>
      <c r="M241" s="26"/>
      <c r="P241" s="26"/>
      <c r="Q241" s="26"/>
      <c r="R241" s="26"/>
      <c r="T241" s="26"/>
    </row>
    <row r="242" ht="15.75" customHeight="1">
      <c r="K242" s="26"/>
      <c r="L242" s="26"/>
      <c r="M242" s="26"/>
      <c r="P242" s="26"/>
      <c r="Q242" s="26"/>
      <c r="R242" s="26"/>
      <c r="T242" s="26"/>
    </row>
    <row r="243" ht="15.75" customHeight="1">
      <c r="K243" s="26"/>
      <c r="L243" s="26"/>
      <c r="M243" s="26"/>
      <c r="P243" s="26"/>
      <c r="Q243" s="26"/>
      <c r="R243" s="26"/>
      <c r="T243" s="26"/>
    </row>
    <row r="244" ht="15.75" customHeight="1">
      <c r="K244" s="26"/>
      <c r="L244" s="26"/>
      <c r="M244" s="26"/>
      <c r="P244" s="26"/>
      <c r="Q244" s="26"/>
      <c r="R244" s="26"/>
      <c r="T244" s="26"/>
    </row>
    <row r="245" ht="15.75" customHeight="1">
      <c r="K245" s="26"/>
      <c r="L245" s="26"/>
      <c r="M245" s="26"/>
      <c r="P245" s="26"/>
      <c r="Q245" s="26"/>
      <c r="R245" s="26"/>
      <c r="T245" s="26"/>
    </row>
    <row r="246" ht="15.75" customHeight="1">
      <c r="K246" s="26"/>
      <c r="L246" s="26"/>
      <c r="M246" s="26"/>
      <c r="P246" s="26"/>
      <c r="Q246" s="26"/>
      <c r="R246" s="26"/>
      <c r="T246" s="26"/>
    </row>
    <row r="247" ht="15.75" customHeight="1">
      <c r="K247" s="26"/>
      <c r="L247" s="26"/>
      <c r="M247" s="26"/>
      <c r="P247" s="26"/>
      <c r="Q247" s="26"/>
      <c r="R247" s="26"/>
      <c r="T247" s="26"/>
    </row>
    <row r="248" ht="15.75" customHeight="1">
      <c r="K248" s="26"/>
      <c r="L248" s="26"/>
      <c r="M248" s="26"/>
      <c r="P248" s="26"/>
      <c r="Q248" s="26"/>
      <c r="R248" s="26"/>
      <c r="T248" s="26"/>
    </row>
    <row r="249" ht="15.75" customHeight="1">
      <c r="K249" s="26"/>
      <c r="L249" s="26"/>
      <c r="M249" s="26"/>
      <c r="P249" s="26"/>
      <c r="Q249" s="26"/>
      <c r="R249" s="26"/>
      <c r="T249" s="26"/>
    </row>
    <row r="250" ht="15.75" customHeight="1">
      <c r="K250" s="26"/>
      <c r="L250" s="26"/>
      <c r="M250" s="26"/>
      <c r="P250" s="26"/>
      <c r="Q250" s="26"/>
      <c r="R250" s="26"/>
      <c r="T250" s="26"/>
    </row>
    <row r="251" ht="15.75" customHeight="1">
      <c r="K251" s="26"/>
      <c r="L251" s="26"/>
      <c r="M251" s="26"/>
      <c r="P251" s="26"/>
      <c r="Q251" s="26"/>
      <c r="R251" s="26"/>
      <c r="T251" s="26"/>
    </row>
    <row r="252" ht="15.75" customHeight="1">
      <c r="K252" s="26"/>
      <c r="L252" s="26"/>
      <c r="M252" s="26"/>
      <c r="P252" s="26"/>
      <c r="Q252" s="26"/>
      <c r="R252" s="26"/>
      <c r="T252" s="26"/>
    </row>
    <row r="253" ht="15.75" customHeight="1">
      <c r="K253" s="26"/>
      <c r="L253" s="26"/>
      <c r="M253" s="26"/>
      <c r="P253" s="26"/>
      <c r="Q253" s="26"/>
      <c r="R253" s="26"/>
      <c r="T253" s="26"/>
    </row>
    <row r="254" ht="15.75" customHeight="1">
      <c r="K254" s="26"/>
      <c r="L254" s="26"/>
      <c r="M254" s="26"/>
      <c r="P254" s="26"/>
      <c r="Q254" s="26"/>
      <c r="R254" s="26"/>
      <c r="T254" s="26"/>
    </row>
    <row r="255" ht="15.75" customHeight="1">
      <c r="K255" s="26"/>
      <c r="L255" s="26"/>
      <c r="M255" s="26"/>
      <c r="P255" s="26"/>
      <c r="Q255" s="26"/>
      <c r="R255" s="26"/>
      <c r="T255" s="26"/>
    </row>
    <row r="256" ht="15.75" customHeight="1">
      <c r="K256" s="26"/>
      <c r="L256" s="26"/>
      <c r="M256" s="26"/>
      <c r="P256" s="26"/>
      <c r="Q256" s="26"/>
      <c r="R256" s="26"/>
      <c r="T256" s="26"/>
    </row>
    <row r="257" ht="15.75" customHeight="1">
      <c r="K257" s="26"/>
      <c r="L257" s="26"/>
      <c r="M257" s="26"/>
      <c r="P257" s="26"/>
      <c r="Q257" s="26"/>
      <c r="R257" s="26"/>
      <c r="T257" s="26"/>
    </row>
    <row r="258" ht="15.75" customHeight="1">
      <c r="K258" s="26"/>
      <c r="L258" s="26"/>
      <c r="M258" s="26"/>
      <c r="P258" s="26"/>
      <c r="Q258" s="26"/>
      <c r="R258" s="26"/>
      <c r="T258" s="26"/>
    </row>
    <row r="259" ht="15.75" customHeight="1">
      <c r="K259" s="26"/>
      <c r="L259" s="26"/>
      <c r="M259" s="26"/>
      <c r="P259" s="26"/>
      <c r="Q259" s="26"/>
      <c r="R259" s="26"/>
      <c r="T259" s="26"/>
    </row>
    <row r="260" ht="15.75" customHeight="1">
      <c r="K260" s="26"/>
      <c r="L260" s="26"/>
      <c r="M260" s="26"/>
      <c r="P260" s="26"/>
      <c r="Q260" s="26"/>
      <c r="R260" s="26"/>
      <c r="T260" s="26"/>
    </row>
    <row r="261" ht="15.75" customHeight="1">
      <c r="K261" s="26"/>
      <c r="L261" s="26"/>
      <c r="M261" s="26"/>
      <c r="P261" s="26"/>
      <c r="Q261" s="26"/>
      <c r="R261" s="26"/>
      <c r="T261" s="26"/>
    </row>
    <row r="262" ht="15.75" customHeight="1">
      <c r="K262" s="26"/>
      <c r="L262" s="26"/>
      <c r="M262" s="26"/>
      <c r="P262" s="26"/>
      <c r="Q262" s="26"/>
      <c r="R262" s="26"/>
      <c r="T262" s="26"/>
    </row>
    <row r="263" ht="15.75" customHeight="1">
      <c r="K263" s="26"/>
      <c r="L263" s="26"/>
      <c r="M263" s="26"/>
      <c r="P263" s="26"/>
      <c r="Q263" s="26"/>
      <c r="R263" s="26"/>
      <c r="T263" s="26"/>
    </row>
    <row r="264" ht="15.75" customHeight="1">
      <c r="K264" s="26"/>
      <c r="L264" s="26"/>
      <c r="M264" s="26"/>
      <c r="P264" s="26"/>
      <c r="Q264" s="26"/>
      <c r="R264" s="26"/>
      <c r="T264" s="26"/>
    </row>
    <row r="265" ht="15.75" customHeight="1">
      <c r="K265" s="26"/>
      <c r="L265" s="26"/>
      <c r="M265" s="26"/>
      <c r="P265" s="26"/>
      <c r="Q265" s="26"/>
      <c r="R265" s="26"/>
      <c r="T265" s="26"/>
    </row>
    <row r="266" ht="15.75" customHeight="1">
      <c r="K266" s="26"/>
      <c r="L266" s="26"/>
      <c r="M266" s="26"/>
      <c r="P266" s="26"/>
      <c r="Q266" s="26"/>
      <c r="R266" s="26"/>
      <c r="T266" s="26"/>
    </row>
    <row r="267" ht="15.75" customHeight="1">
      <c r="K267" s="26"/>
      <c r="L267" s="26"/>
      <c r="M267" s="26"/>
      <c r="P267" s="26"/>
      <c r="Q267" s="26"/>
      <c r="R267" s="26"/>
      <c r="T267" s="26"/>
    </row>
    <row r="268" ht="15.75" customHeight="1">
      <c r="K268" s="26"/>
      <c r="L268" s="26"/>
      <c r="M268" s="26"/>
      <c r="P268" s="26"/>
      <c r="Q268" s="26"/>
      <c r="R268" s="26"/>
      <c r="T268" s="26"/>
    </row>
    <row r="269" ht="15.75" customHeight="1">
      <c r="K269" s="26"/>
      <c r="L269" s="26"/>
      <c r="M269" s="26"/>
      <c r="P269" s="26"/>
      <c r="Q269" s="26"/>
      <c r="R269" s="26"/>
      <c r="T269" s="26"/>
    </row>
    <row r="270" ht="15.75" customHeight="1">
      <c r="K270" s="26"/>
      <c r="L270" s="26"/>
      <c r="M270" s="26"/>
      <c r="P270" s="26"/>
      <c r="Q270" s="26"/>
      <c r="R270" s="26"/>
      <c r="T270" s="26"/>
    </row>
    <row r="271" ht="15.75" customHeight="1">
      <c r="K271" s="26"/>
      <c r="L271" s="26"/>
      <c r="M271" s="26"/>
      <c r="P271" s="26"/>
      <c r="Q271" s="26"/>
      <c r="R271" s="26"/>
      <c r="T271" s="26"/>
    </row>
    <row r="272" ht="15.75" customHeight="1">
      <c r="K272" s="26"/>
      <c r="L272" s="26"/>
      <c r="M272" s="26"/>
      <c r="P272" s="26"/>
      <c r="Q272" s="26"/>
      <c r="R272" s="26"/>
      <c r="T272" s="26"/>
    </row>
    <row r="273" ht="15.75" customHeight="1">
      <c r="K273" s="26"/>
      <c r="L273" s="26"/>
      <c r="M273" s="26"/>
      <c r="P273" s="26"/>
      <c r="Q273" s="26"/>
      <c r="R273" s="26"/>
      <c r="T273" s="26"/>
    </row>
    <row r="274" ht="15.75" customHeight="1">
      <c r="K274" s="26"/>
      <c r="L274" s="26"/>
      <c r="M274" s="26"/>
      <c r="P274" s="26"/>
      <c r="Q274" s="26"/>
      <c r="R274" s="26"/>
      <c r="T274" s="26"/>
    </row>
    <row r="275" ht="15.75" customHeight="1">
      <c r="K275" s="26"/>
      <c r="L275" s="26"/>
      <c r="M275" s="26"/>
      <c r="P275" s="26"/>
      <c r="Q275" s="26"/>
      <c r="R275" s="26"/>
      <c r="T275" s="26"/>
    </row>
    <row r="276" ht="15.75" customHeight="1">
      <c r="K276" s="26"/>
      <c r="L276" s="26"/>
      <c r="M276" s="26"/>
      <c r="P276" s="26"/>
      <c r="Q276" s="26"/>
      <c r="R276" s="26"/>
      <c r="T276" s="26"/>
    </row>
    <row r="277" ht="15.75" customHeight="1">
      <c r="K277" s="26"/>
      <c r="L277" s="26"/>
      <c r="M277" s="26"/>
      <c r="P277" s="26"/>
      <c r="Q277" s="26"/>
      <c r="R277" s="26"/>
      <c r="T277" s="26"/>
    </row>
    <row r="278" ht="15.75" customHeight="1">
      <c r="K278" s="26"/>
      <c r="L278" s="26"/>
      <c r="M278" s="26"/>
      <c r="P278" s="26"/>
      <c r="Q278" s="26"/>
      <c r="R278" s="26"/>
      <c r="T278" s="26"/>
    </row>
    <row r="279" ht="15.75" customHeight="1">
      <c r="K279" s="26"/>
      <c r="L279" s="26"/>
      <c r="M279" s="26"/>
      <c r="P279" s="26"/>
      <c r="Q279" s="26"/>
      <c r="R279" s="26"/>
      <c r="T279" s="26"/>
    </row>
    <row r="280" ht="15.75" customHeight="1">
      <c r="K280" s="26"/>
      <c r="L280" s="26"/>
      <c r="M280" s="26"/>
      <c r="P280" s="26"/>
      <c r="Q280" s="26"/>
      <c r="R280" s="26"/>
      <c r="T280" s="26"/>
    </row>
    <row r="281" ht="15.75" customHeight="1">
      <c r="K281" s="26"/>
      <c r="L281" s="26"/>
      <c r="M281" s="26"/>
      <c r="P281" s="26"/>
      <c r="Q281" s="26"/>
      <c r="R281" s="26"/>
      <c r="T281" s="26"/>
    </row>
    <row r="282" ht="15.75" customHeight="1">
      <c r="K282" s="26"/>
      <c r="L282" s="26"/>
      <c r="M282" s="26"/>
      <c r="P282" s="26"/>
      <c r="Q282" s="26"/>
      <c r="R282" s="26"/>
      <c r="T282" s="26"/>
    </row>
    <row r="283" ht="15.75" customHeight="1">
      <c r="K283" s="26"/>
      <c r="L283" s="26"/>
      <c r="M283" s="26"/>
      <c r="P283" s="26"/>
      <c r="Q283" s="26"/>
      <c r="R283" s="26"/>
      <c r="T283" s="26"/>
    </row>
    <row r="284" ht="15.75" customHeight="1">
      <c r="K284" s="26"/>
      <c r="L284" s="26"/>
      <c r="M284" s="26"/>
      <c r="P284" s="26"/>
      <c r="Q284" s="26"/>
      <c r="R284" s="26"/>
      <c r="T284" s="26"/>
    </row>
    <row r="285" ht="15.75" customHeight="1">
      <c r="K285" s="26"/>
      <c r="L285" s="26"/>
      <c r="M285" s="26"/>
      <c r="P285" s="26"/>
      <c r="Q285" s="26"/>
      <c r="R285" s="26"/>
      <c r="T285" s="26"/>
    </row>
    <row r="286" ht="15.75" customHeight="1">
      <c r="K286" s="26"/>
      <c r="L286" s="26"/>
      <c r="M286" s="26"/>
      <c r="P286" s="26"/>
      <c r="Q286" s="26"/>
      <c r="R286" s="26"/>
      <c r="T286" s="26"/>
    </row>
    <row r="287" ht="15.75" customHeight="1">
      <c r="K287" s="26"/>
      <c r="L287" s="26"/>
      <c r="M287" s="26"/>
      <c r="P287" s="26"/>
      <c r="Q287" s="26"/>
      <c r="R287" s="26"/>
      <c r="T287" s="26"/>
    </row>
    <row r="288" ht="15.75" customHeight="1">
      <c r="K288" s="26"/>
      <c r="L288" s="26"/>
      <c r="M288" s="26"/>
      <c r="P288" s="26"/>
      <c r="Q288" s="26"/>
      <c r="R288" s="26"/>
      <c r="T288" s="26"/>
    </row>
    <row r="289" ht="15.75" customHeight="1">
      <c r="K289" s="26"/>
      <c r="L289" s="26"/>
      <c r="M289" s="26"/>
      <c r="P289" s="26"/>
      <c r="Q289" s="26"/>
      <c r="R289" s="26"/>
      <c r="T289" s="26"/>
    </row>
    <row r="290" ht="15.75" customHeight="1">
      <c r="K290" s="26"/>
      <c r="L290" s="26"/>
      <c r="M290" s="26"/>
      <c r="P290" s="26"/>
      <c r="Q290" s="26"/>
      <c r="R290" s="26"/>
      <c r="T290" s="26"/>
    </row>
    <row r="291" ht="15.75" customHeight="1">
      <c r="K291" s="26"/>
      <c r="L291" s="26"/>
      <c r="M291" s="26"/>
      <c r="P291" s="26"/>
      <c r="Q291" s="26"/>
      <c r="R291" s="26"/>
      <c r="T291" s="26"/>
    </row>
    <row r="292" ht="15.75" customHeight="1">
      <c r="K292" s="26"/>
      <c r="L292" s="26"/>
      <c r="M292" s="26"/>
      <c r="P292" s="26"/>
      <c r="Q292" s="26"/>
      <c r="R292" s="26"/>
      <c r="T292" s="26"/>
    </row>
    <row r="293" ht="15.75" customHeight="1">
      <c r="K293" s="26"/>
      <c r="L293" s="26"/>
      <c r="M293" s="26"/>
      <c r="P293" s="26"/>
      <c r="Q293" s="26"/>
      <c r="R293" s="26"/>
      <c r="T293" s="26"/>
    </row>
    <row r="294" ht="15.75" customHeight="1">
      <c r="K294" s="26"/>
      <c r="L294" s="26"/>
      <c r="M294" s="26"/>
      <c r="P294" s="26"/>
      <c r="Q294" s="26"/>
      <c r="R294" s="26"/>
      <c r="T294" s="26"/>
    </row>
    <row r="295" ht="15.75" customHeight="1">
      <c r="K295" s="26"/>
      <c r="L295" s="26"/>
      <c r="M295" s="26"/>
      <c r="P295" s="26"/>
      <c r="Q295" s="26"/>
      <c r="R295" s="26"/>
      <c r="T295" s="26"/>
    </row>
    <row r="296" ht="15.75" customHeight="1">
      <c r="K296" s="26"/>
      <c r="L296" s="26"/>
      <c r="M296" s="26"/>
      <c r="P296" s="26"/>
      <c r="Q296" s="26"/>
      <c r="R296" s="26"/>
      <c r="T296" s="26"/>
    </row>
    <row r="297" ht="15.75" customHeight="1">
      <c r="K297" s="26"/>
      <c r="L297" s="26"/>
      <c r="M297" s="26"/>
      <c r="P297" s="26"/>
      <c r="Q297" s="26"/>
      <c r="R297" s="26"/>
      <c r="T297" s="26"/>
    </row>
    <row r="298" ht="15.75" customHeight="1">
      <c r="K298" s="26"/>
      <c r="L298" s="26"/>
      <c r="M298" s="26"/>
      <c r="P298" s="26"/>
      <c r="Q298" s="26"/>
      <c r="R298" s="26"/>
      <c r="T298" s="26"/>
    </row>
    <row r="299" ht="15.75" customHeight="1">
      <c r="K299" s="26"/>
      <c r="L299" s="26"/>
      <c r="M299" s="26"/>
      <c r="P299" s="26"/>
      <c r="Q299" s="26"/>
      <c r="R299" s="26"/>
      <c r="T299" s="26"/>
    </row>
    <row r="300" ht="15.75" customHeight="1">
      <c r="K300" s="26"/>
      <c r="L300" s="26"/>
      <c r="M300" s="26"/>
      <c r="P300" s="26"/>
      <c r="Q300" s="26"/>
      <c r="R300" s="26"/>
      <c r="T300" s="26"/>
    </row>
    <row r="301" ht="15.75" customHeight="1">
      <c r="K301" s="26"/>
      <c r="L301" s="26"/>
      <c r="M301" s="26"/>
      <c r="P301" s="26"/>
      <c r="Q301" s="26"/>
      <c r="R301" s="26"/>
      <c r="T301" s="26"/>
    </row>
    <row r="302" ht="15.75" customHeight="1">
      <c r="K302" s="26"/>
      <c r="L302" s="26"/>
      <c r="M302" s="26"/>
      <c r="P302" s="26"/>
      <c r="Q302" s="26"/>
      <c r="R302" s="26"/>
      <c r="T302" s="26"/>
    </row>
    <row r="303" ht="15.75" customHeight="1">
      <c r="K303" s="26"/>
      <c r="L303" s="26"/>
      <c r="M303" s="26"/>
      <c r="P303" s="26"/>
      <c r="Q303" s="26"/>
      <c r="R303" s="26"/>
      <c r="T303" s="26"/>
    </row>
    <row r="304" ht="15.75" customHeight="1">
      <c r="K304" s="26"/>
      <c r="L304" s="26"/>
      <c r="M304" s="26"/>
      <c r="P304" s="26"/>
      <c r="Q304" s="26"/>
      <c r="R304" s="26"/>
      <c r="T304" s="26"/>
    </row>
    <row r="305" ht="15.75" customHeight="1">
      <c r="K305" s="26"/>
      <c r="L305" s="26"/>
      <c r="M305" s="26"/>
      <c r="P305" s="26"/>
      <c r="Q305" s="26"/>
      <c r="R305" s="26"/>
      <c r="T305" s="26"/>
    </row>
    <row r="306" ht="15.75" customHeight="1">
      <c r="K306" s="26"/>
      <c r="L306" s="26"/>
      <c r="M306" s="26"/>
      <c r="P306" s="26"/>
      <c r="Q306" s="26"/>
      <c r="R306" s="26"/>
      <c r="T306" s="26"/>
    </row>
    <row r="307" ht="15.75" customHeight="1">
      <c r="K307" s="26"/>
      <c r="L307" s="26"/>
      <c r="M307" s="26"/>
      <c r="P307" s="26"/>
      <c r="Q307" s="26"/>
      <c r="R307" s="26"/>
      <c r="T307" s="26"/>
    </row>
    <row r="308" ht="15.75" customHeight="1">
      <c r="K308" s="26"/>
      <c r="L308" s="26"/>
      <c r="M308" s="26"/>
      <c r="P308" s="26"/>
      <c r="Q308" s="26"/>
      <c r="R308" s="26"/>
      <c r="T308" s="26"/>
    </row>
    <row r="309" ht="15.75" customHeight="1">
      <c r="K309" s="26"/>
      <c r="L309" s="26"/>
      <c r="M309" s="26"/>
      <c r="P309" s="26"/>
      <c r="Q309" s="26"/>
      <c r="R309" s="26"/>
      <c r="T309" s="26"/>
    </row>
    <row r="310" ht="15.75" customHeight="1">
      <c r="K310" s="26"/>
      <c r="L310" s="26"/>
      <c r="M310" s="26"/>
      <c r="P310" s="26"/>
      <c r="Q310" s="26"/>
      <c r="R310" s="26"/>
      <c r="T310" s="26"/>
    </row>
    <row r="311" ht="15.75" customHeight="1">
      <c r="K311" s="26"/>
      <c r="L311" s="26"/>
      <c r="M311" s="26"/>
      <c r="P311" s="26"/>
      <c r="Q311" s="26"/>
      <c r="R311" s="26"/>
      <c r="T311" s="26"/>
    </row>
    <row r="312" ht="15.75" customHeight="1">
      <c r="K312" s="26"/>
      <c r="L312" s="26"/>
      <c r="M312" s="26"/>
      <c r="P312" s="26"/>
      <c r="Q312" s="26"/>
      <c r="R312" s="26"/>
      <c r="T312" s="26"/>
    </row>
    <row r="313" ht="15.75" customHeight="1">
      <c r="K313" s="26"/>
      <c r="L313" s="26"/>
      <c r="M313" s="26"/>
      <c r="P313" s="26"/>
      <c r="Q313" s="26"/>
      <c r="R313" s="26"/>
      <c r="T313" s="26"/>
    </row>
    <row r="314" ht="15.75" customHeight="1">
      <c r="K314" s="26"/>
      <c r="L314" s="26"/>
      <c r="M314" s="26"/>
      <c r="P314" s="26"/>
      <c r="Q314" s="26"/>
      <c r="R314" s="26"/>
      <c r="T314" s="26"/>
    </row>
    <row r="315" ht="15.75" customHeight="1">
      <c r="K315" s="26"/>
      <c r="L315" s="26"/>
      <c r="M315" s="26"/>
      <c r="P315" s="26"/>
      <c r="Q315" s="26"/>
      <c r="R315" s="26"/>
      <c r="T315" s="26"/>
    </row>
    <row r="316" ht="15.75" customHeight="1">
      <c r="K316" s="26"/>
      <c r="L316" s="26"/>
      <c r="M316" s="26"/>
      <c r="P316" s="26"/>
      <c r="Q316" s="26"/>
      <c r="R316" s="26"/>
      <c r="T316" s="26"/>
    </row>
    <row r="317" ht="15.75" customHeight="1">
      <c r="K317" s="26"/>
      <c r="L317" s="26"/>
      <c r="M317" s="26"/>
      <c r="P317" s="26"/>
      <c r="Q317" s="26"/>
      <c r="R317" s="26"/>
      <c r="T317" s="26"/>
    </row>
    <row r="318" ht="15.75" customHeight="1">
      <c r="K318" s="26"/>
      <c r="L318" s="26"/>
      <c r="M318" s="26"/>
      <c r="P318" s="26"/>
      <c r="Q318" s="26"/>
      <c r="R318" s="26"/>
      <c r="T318" s="26"/>
    </row>
    <row r="319" ht="15.75" customHeight="1">
      <c r="K319" s="26"/>
      <c r="L319" s="26"/>
      <c r="M319" s="26"/>
      <c r="P319" s="26"/>
      <c r="Q319" s="26"/>
      <c r="R319" s="26"/>
      <c r="T319" s="26"/>
    </row>
    <row r="320" ht="15.75" customHeight="1">
      <c r="K320" s="26"/>
      <c r="L320" s="26"/>
      <c r="M320" s="26"/>
      <c r="P320" s="26"/>
      <c r="Q320" s="26"/>
      <c r="R320" s="26"/>
      <c r="T320" s="26"/>
    </row>
    <row r="321" ht="15.75" customHeight="1">
      <c r="K321" s="26"/>
      <c r="L321" s="26"/>
      <c r="M321" s="26"/>
      <c r="P321" s="26"/>
      <c r="Q321" s="26"/>
      <c r="R321" s="26"/>
      <c r="T321" s="26"/>
    </row>
    <row r="322" ht="15.75" customHeight="1">
      <c r="K322" s="26"/>
      <c r="L322" s="26"/>
      <c r="M322" s="26"/>
      <c r="P322" s="26"/>
      <c r="Q322" s="26"/>
      <c r="R322" s="26"/>
      <c r="T322" s="26"/>
    </row>
    <row r="323" ht="15.75" customHeight="1">
      <c r="K323" s="26"/>
      <c r="L323" s="26"/>
      <c r="M323" s="26"/>
      <c r="P323" s="26"/>
      <c r="Q323" s="26"/>
      <c r="R323" s="26"/>
      <c r="T323" s="26"/>
    </row>
    <row r="324" ht="15.75" customHeight="1">
      <c r="K324" s="26"/>
      <c r="L324" s="26"/>
      <c r="M324" s="26"/>
      <c r="P324" s="26"/>
      <c r="Q324" s="26"/>
      <c r="R324" s="26"/>
      <c r="T324" s="26"/>
    </row>
    <row r="325" ht="15.75" customHeight="1">
      <c r="K325" s="26"/>
      <c r="L325" s="26"/>
      <c r="M325" s="26"/>
      <c r="P325" s="26"/>
      <c r="Q325" s="26"/>
      <c r="R325" s="26"/>
      <c r="T325" s="26"/>
    </row>
    <row r="326" ht="15.75" customHeight="1">
      <c r="K326" s="26"/>
      <c r="L326" s="26"/>
      <c r="M326" s="26"/>
      <c r="P326" s="26"/>
      <c r="Q326" s="26"/>
      <c r="R326" s="26"/>
      <c r="T326" s="26"/>
    </row>
    <row r="327" ht="15.75" customHeight="1">
      <c r="K327" s="26"/>
      <c r="L327" s="26"/>
      <c r="M327" s="26"/>
      <c r="P327" s="26"/>
      <c r="Q327" s="26"/>
      <c r="R327" s="26"/>
      <c r="T327" s="26"/>
    </row>
    <row r="328" ht="15.75" customHeight="1">
      <c r="K328" s="26"/>
      <c r="L328" s="26"/>
      <c r="M328" s="26"/>
      <c r="P328" s="26"/>
      <c r="Q328" s="26"/>
      <c r="R328" s="26"/>
      <c r="T328" s="26"/>
    </row>
    <row r="329" ht="15.75" customHeight="1">
      <c r="K329" s="26"/>
      <c r="L329" s="26"/>
      <c r="M329" s="26"/>
      <c r="P329" s="26"/>
      <c r="Q329" s="26"/>
      <c r="R329" s="26"/>
      <c r="T329" s="26"/>
    </row>
    <row r="330" ht="15.75" customHeight="1">
      <c r="K330" s="26"/>
      <c r="L330" s="26"/>
      <c r="M330" s="26"/>
      <c r="P330" s="26"/>
      <c r="Q330" s="26"/>
      <c r="R330" s="26"/>
      <c r="T330" s="26"/>
    </row>
    <row r="331" ht="15.75" customHeight="1">
      <c r="K331" s="26"/>
      <c r="L331" s="26"/>
      <c r="M331" s="26"/>
      <c r="P331" s="26"/>
      <c r="Q331" s="26"/>
      <c r="R331" s="26"/>
      <c r="T331" s="26"/>
    </row>
    <row r="332" ht="15.75" customHeight="1">
      <c r="K332" s="26"/>
      <c r="L332" s="26"/>
      <c r="M332" s="26"/>
      <c r="P332" s="26"/>
      <c r="Q332" s="26"/>
      <c r="R332" s="26"/>
      <c r="T332" s="26"/>
    </row>
    <row r="333" ht="15.75" customHeight="1">
      <c r="K333" s="26"/>
      <c r="L333" s="26"/>
      <c r="M333" s="26"/>
      <c r="P333" s="26"/>
      <c r="Q333" s="26"/>
      <c r="R333" s="26"/>
      <c r="T333" s="26"/>
    </row>
    <row r="334" ht="15.75" customHeight="1">
      <c r="K334" s="26"/>
      <c r="L334" s="26"/>
      <c r="M334" s="26"/>
      <c r="P334" s="26"/>
      <c r="Q334" s="26"/>
      <c r="R334" s="26"/>
      <c r="T334" s="26"/>
    </row>
    <row r="335" ht="15.75" customHeight="1">
      <c r="K335" s="26"/>
      <c r="L335" s="26"/>
      <c r="M335" s="26"/>
      <c r="P335" s="26"/>
      <c r="Q335" s="26"/>
      <c r="R335" s="26"/>
      <c r="T335" s="26"/>
    </row>
    <row r="336" ht="15.75" customHeight="1">
      <c r="K336" s="26"/>
      <c r="L336" s="26"/>
      <c r="M336" s="26"/>
      <c r="P336" s="26"/>
      <c r="Q336" s="26"/>
      <c r="R336" s="26"/>
      <c r="T336" s="26"/>
    </row>
    <row r="337" ht="15.75" customHeight="1">
      <c r="K337" s="26"/>
      <c r="L337" s="26"/>
      <c r="M337" s="26"/>
      <c r="P337" s="26"/>
      <c r="Q337" s="26"/>
      <c r="R337" s="26"/>
      <c r="T337" s="26"/>
    </row>
    <row r="338" ht="15.75" customHeight="1">
      <c r="K338" s="26"/>
      <c r="L338" s="26"/>
      <c r="M338" s="26"/>
      <c r="P338" s="26"/>
      <c r="Q338" s="26"/>
      <c r="R338" s="26"/>
      <c r="T338" s="26"/>
    </row>
    <row r="339" ht="15.75" customHeight="1">
      <c r="K339" s="26"/>
      <c r="L339" s="26"/>
      <c r="M339" s="26"/>
      <c r="P339" s="26"/>
      <c r="Q339" s="26"/>
      <c r="R339" s="26"/>
      <c r="T339" s="26"/>
    </row>
    <row r="340" ht="15.75" customHeight="1">
      <c r="K340" s="26"/>
      <c r="L340" s="26"/>
      <c r="M340" s="26"/>
      <c r="P340" s="26"/>
      <c r="Q340" s="26"/>
      <c r="R340" s="26"/>
      <c r="T340" s="26"/>
    </row>
    <row r="341" ht="15.75" customHeight="1">
      <c r="K341" s="26"/>
      <c r="L341" s="26"/>
      <c r="M341" s="26"/>
      <c r="P341" s="26"/>
      <c r="Q341" s="26"/>
      <c r="R341" s="26"/>
      <c r="T341" s="26"/>
    </row>
    <row r="342" ht="15.75" customHeight="1">
      <c r="K342" s="26"/>
      <c r="L342" s="26"/>
      <c r="M342" s="26"/>
      <c r="P342" s="26"/>
      <c r="Q342" s="26"/>
      <c r="R342" s="26"/>
      <c r="T342" s="26"/>
    </row>
    <row r="343" ht="15.75" customHeight="1">
      <c r="K343" s="26"/>
      <c r="L343" s="26"/>
      <c r="M343" s="26"/>
      <c r="P343" s="26"/>
      <c r="Q343" s="26"/>
      <c r="R343" s="26"/>
      <c r="T343" s="26"/>
    </row>
    <row r="344" ht="15.75" customHeight="1">
      <c r="K344" s="26"/>
      <c r="L344" s="26"/>
      <c r="M344" s="26"/>
      <c r="P344" s="26"/>
      <c r="Q344" s="26"/>
      <c r="R344" s="26"/>
      <c r="T344" s="26"/>
    </row>
    <row r="345" ht="15.75" customHeight="1">
      <c r="K345" s="26"/>
      <c r="L345" s="26"/>
      <c r="M345" s="26"/>
      <c r="P345" s="26"/>
      <c r="Q345" s="26"/>
      <c r="R345" s="26"/>
      <c r="T345" s="26"/>
    </row>
    <row r="346" ht="15.75" customHeight="1">
      <c r="K346" s="26"/>
      <c r="L346" s="26"/>
      <c r="M346" s="26"/>
      <c r="P346" s="26"/>
      <c r="Q346" s="26"/>
      <c r="R346" s="26"/>
      <c r="T346" s="26"/>
    </row>
    <row r="347" ht="15.75" customHeight="1">
      <c r="K347" s="26"/>
      <c r="L347" s="26"/>
      <c r="M347" s="26"/>
      <c r="P347" s="26"/>
      <c r="Q347" s="26"/>
      <c r="R347" s="26"/>
      <c r="T347" s="26"/>
    </row>
    <row r="348" ht="15.75" customHeight="1">
      <c r="K348" s="26"/>
      <c r="L348" s="26"/>
      <c r="M348" s="26"/>
      <c r="P348" s="26"/>
      <c r="Q348" s="26"/>
      <c r="R348" s="26"/>
      <c r="T348" s="26"/>
    </row>
    <row r="349" ht="15.75" customHeight="1">
      <c r="K349" s="26"/>
      <c r="L349" s="26"/>
      <c r="M349" s="26"/>
      <c r="P349" s="26"/>
      <c r="Q349" s="26"/>
      <c r="R349" s="26"/>
      <c r="T349" s="26"/>
    </row>
    <row r="350" ht="15.75" customHeight="1">
      <c r="K350" s="26"/>
      <c r="L350" s="26"/>
      <c r="M350" s="26"/>
      <c r="P350" s="26"/>
      <c r="Q350" s="26"/>
      <c r="R350" s="26"/>
      <c r="T350" s="26"/>
    </row>
    <row r="351" ht="15.75" customHeight="1">
      <c r="K351" s="26"/>
      <c r="L351" s="26"/>
      <c r="M351" s="26"/>
      <c r="P351" s="26"/>
      <c r="Q351" s="26"/>
      <c r="R351" s="26"/>
      <c r="T351" s="26"/>
    </row>
    <row r="352" ht="15.75" customHeight="1">
      <c r="K352" s="26"/>
      <c r="L352" s="26"/>
      <c r="M352" s="26"/>
      <c r="P352" s="26"/>
      <c r="Q352" s="26"/>
      <c r="R352" s="26"/>
      <c r="T352" s="26"/>
    </row>
    <row r="353" ht="15.75" customHeight="1">
      <c r="K353" s="26"/>
      <c r="L353" s="26"/>
      <c r="M353" s="26"/>
      <c r="P353" s="26"/>
      <c r="Q353" s="26"/>
      <c r="R353" s="26"/>
      <c r="T353" s="26"/>
    </row>
    <row r="354" ht="15.75" customHeight="1">
      <c r="K354" s="26"/>
      <c r="L354" s="26"/>
      <c r="M354" s="26"/>
      <c r="P354" s="26"/>
      <c r="Q354" s="26"/>
      <c r="R354" s="26"/>
      <c r="T354" s="26"/>
    </row>
    <row r="355" ht="15.75" customHeight="1">
      <c r="K355" s="26"/>
      <c r="L355" s="26"/>
      <c r="M355" s="26"/>
      <c r="P355" s="26"/>
      <c r="Q355" s="26"/>
      <c r="R355" s="26"/>
      <c r="T355" s="26"/>
    </row>
    <row r="356" ht="15.75" customHeight="1">
      <c r="K356" s="26"/>
      <c r="L356" s="26"/>
      <c r="M356" s="26"/>
      <c r="P356" s="26"/>
      <c r="Q356" s="26"/>
      <c r="R356" s="26"/>
      <c r="T356" s="26"/>
    </row>
    <row r="357" ht="15.75" customHeight="1">
      <c r="K357" s="26"/>
      <c r="L357" s="26"/>
      <c r="M357" s="26"/>
      <c r="P357" s="26"/>
      <c r="Q357" s="26"/>
      <c r="R357" s="26"/>
      <c r="T357" s="26"/>
    </row>
    <row r="358" ht="15.75" customHeight="1">
      <c r="K358" s="26"/>
      <c r="L358" s="26"/>
      <c r="M358" s="26"/>
      <c r="P358" s="26"/>
      <c r="Q358" s="26"/>
      <c r="R358" s="26"/>
      <c r="T358" s="26"/>
    </row>
    <row r="359" ht="15.75" customHeight="1">
      <c r="K359" s="26"/>
      <c r="L359" s="26"/>
      <c r="M359" s="26"/>
      <c r="P359" s="26"/>
      <c r="Q359" s="26"/>
      <c r="R359" s="26"/>
      <c r="T359" s="26"/>
    </row>
    <row r="360" ht="15.75" customHeight="1">
      <c r="K360" s="26"/>
      <c r="L360" s="26"/>
      <c r="M360" s="26"/>
      <c r="P360" s="26"/>
      <c r="Q360" s="26"/>
      <c r="R360" s="26"/>
      <c r="T360" s="26"/>
    </row>
    <row r="361" ht="15.75" customHeight="1">
      <c r="K361" s="26"/>
      <c r="L361" s="26"/>
      <c r="M361" s="26"/>
      <c r="P361" s="26"/>
      <c r="Q361" s="26"/>
      <c r="R361" s="26"/>
      <c r="T361" s="26"/>
    </row>
    <row r="362" ht="15.75" customHeight="1">
      <c r="K362" s="26"/>
      <c r="L362" s="26"/>
      <c r="M362" s="26"/>
      <c r="P362" s="26"/>
      <c r="Q362" s="26"/>
      <c r="R362" s="26"/>
      <c r="T362" s="26"/>
    </row>
    <row r="363" ht="15.75" customHeight="1">
      <c r="K363" s="26"/>
      <c r="L363" s="26"/>
      <c r="M363" s="26"/>
      <c r="P363" s="26"/>
      <c r="Q363" s="26"/>
      <c r="R363" s="26"/>
      <c r="T363" s="26"/>
    </row>
    <row r="364" ht="15.75" customHeight="1">
      <c r="K364" s="26"/>
      <c r="L364" s="26"/>
      <c r="M364" s="26"/>
      <c r="P364" s="26"/>
      <c r="Q364" s="26"/>
      <c r="R364" s="26"/>
      <c r="T364" s="26"/>
    </row>
    <row r="365" ht="15.75" customHeight="1">
      <c r="K365" s="26"/>
      <c r="L365" s="26"/>
      <c r="M365" s="26"/>
      <c r="P365" s="26"/>
      <c r="Q365" s="26"/>
      <c r="R365" s="26"/>
      <c r="T365" s="26"/>
    </row>
    <row r="366" ht="15.75" customHeight="1">
      <c r="K366" s="26"/>
      <c r="L366" s="26"/>
      <c r="M366" s="26"/>
      <c r="P366" s="26"/>
      <c r="Q366" s="26"/>
      <c r="R366" s="26"/>
      <c r="T366" s="26"/>
    </row>
    <row r="367" ht="15.75" customHeight="1">
      <c r="K367" s="26"/>
      <c r="L367" s="26"/>
      <c r="M367" s="26"/>
      <c r="P367" s="26"/>
      <c r="Q367" s="26"/>
      <c r="R367" s="26"/>
      <c r="T367" s="26"/>
    </row>
    <row r="368" ht="15.75" customHeight="1">
      <c r="K368" s="26"/>
      <c r="L368" s="26"/>
      <c r="M368" s="26"/>
      <c r="P368" s="26"/>
      <c r="Q368" s="26"/>
      <c r="R368" s="26"/>
      <c r="T368" s="26"/>
    </row>
    <row r="369" ht="15.75" customHeight="1">
      <c r="K369" s="26"/>
      <c r="L369" s="26"/>
      <c r="M369" s="26"/>
      <c r="P369" s="26"/>
      <c r="Q369" s="26"/>
      <c r="R369" s="26"/>
      <c r="T369" s="26"/>
    </row>
    <row r="370" ht="15.75" customHeight="1">
      <c r="K370" s="26"/>
      <c r="L370" s="26"/>
      <c r="M370" s="26"/>
      <c r="P370" s="26"/>
      <c r="Q370" s="26"/>
      <c r="R370" s="26"/>
      <c r="T370" s="26"/>
    </row>
    <row r="371" ht="15.75" customHeight="1">
      <c r="K371" s="26"/>
      <c r="L371" s="26"/>
      <c r="M371" s="26"/>
      <c r="P371" s="26"/>
      <c r="Q371" s="26"/>
      <c r="R371" s="26"/>
      <c r="T371" s="26"/>
    </row>
    <row r="372" ht="15.75" customHeight="1">
      <c r="K372" s="26"/>
      <c r="L372" s="26"/>
      <c r="M372" s="26"/>
      <c r="P372" s="26"/>
      <c r="Q372" s="26"/>
      <c r="R372" s="26"/>
      <c r="T372" s="26"/>
    </row>
    <row r="373" ht="15.75" customHeight="1">
      <c r="K373" s="26"/>
      <c r="L373" s="26"/>
      <c r="M373" s="26"/>
      <c r="P373" s="26"/>
      <c r="Q373" s="26"/>
      <c r="R373" s="26"/>
      <c r="T373" s="26"/>
    </row>
    <row r="374" ht="15.75" customHeight="1">
      <c r="K374" s="26"/>
      <c r="L374" s="26"/>
      <c r="M374" s="26"/>
      <c r="P374" s="26"/>
      <c r="Q374" s="26"/>
      <c r="R374" s="26"/>
      <c r="T374" s="26"/>
    </row>
    <row r="375" ht="15.75" customHeight="1">
      <c r="K375" s="26"/>
      <c r="L375" s="26"/>
      <c r="M375" s="26"/>
      <c r="P375" s="26"/>
      <c r="Q375" s="26"/>
      <c r="R375" s="26"/>
      <c r="T375" s="26"/>
    </row>
    <row r="376" ht="15.75" customHeight="1">
      <c r="K376" s="26"/>
      <c r="L376" s="26"/>
      <c r="M376" s="26"/>
      <c r="P376" s="26"/>
      <c r="Q376" s="26"/>
      <c r="R376" s="26"/>
      <c r="T376" s="26"/>
    </row>
    <row r="377" ht="15.75" customHeight="1">
      <c r="K377" s="26"/>
      <c r="L377" s="26"/>
      <c r="M377" s="26"/>
      <c r="P377" s="26"/>
      <c r="Q377" s="26"/>
      <c r="R377" s="26"/>
      <c r="T377" s="26"/>
    </row>
    <row r="378" ht="15.75" customHeight="1">
      <c r="K378" s="26"/>
      <c r="L378" s="26"/>
      <c r="M378" s="26"/>
      <c r="P378" s="26"/>
      <c r="Q378" s="26"/>
      <c r="R378" s="26"/>
      <c r="T378" s="26"/>
    </row>
    <row r="379" ht="15.75" customHeight="1">
      <c r="K379" s="26"/>
      <c r="L379" s="26"/>
      <c r="M379" s="26"/>
      <c r="P379" s="26"/>
      <c r="Q379" s="26"/>
      <c r="R379" s="26"/>
      <c r="T379" s="26"/>
    </row>
    <row r="380" ht="15.75" customHeight="1">
      <c r="K380" s="26"/>
      <c r="L380" s="26"/>
      <c r="M380" s="26"/>
      <c r="P380" s="26"/>
      <c r="Q380" s="26"/>
      <c r="R380" s="26"/>
      <c r="T380" s="26"/>
    </row>
    <row r="381" ht="15.75" customHeight="1">
      <c r="K381" s="26"/>
      <c r="L381" s="26"/>
      <c r="M381" s="26"/>
      <c r="P381" s="26"/>
      <c r="Q381" s="26"/>
      <c r="R381" s="26"/>
      <c r="T381" s="26"/>
    </row>
    <row r="382" ht="15.75" customHeight="1">
      <c r="K382" s="26"/>
      <c r="L382" s="26"/>
      <c r="M382" s="26"/>
      <c r="P382" s="26"/>
      <c r="Q382" s="26"/>
      <c r="R382" s="26"/>
      <c r="T382" s="26"/>
    </row>
    <row r="383" ht="15.75" customHeight="1">
      <c r="K383" s="26"/>
      <c r="L383" s="26"/>
      <c r="M383" s="26"/>
      <c r="P383" s="26"/>
      <c r="Q383" s="26"/>
      <c r="R383" s="26"/>
      <c r="T383" s="26"/>
    </row>
    <row r="384" ht="15.75" customHeight="1">
      <c r="K384" s="26"/>
      <c r="L384" s="26"/>
      <c r="M384" s="26"/>
      <c r="P384" s="26"/>
      <c r="Q384" s="26"/>
      <c r="R384" s="26"/>
      <c r="T384" s="26"/>
    </row>
    <row r="385" ht="15.75" customHeight="1">
      <c r="K385" s="26"/>
      <c r="L385" s="26"/>
      <c r="M385" s="26"/>
      <c r="P385" s="26"/>
      <c r="Q385" s="26"/>
      <c r="R385" s="26"/>
      <c r="T385" s="26"/>
    </row>
    <row r="386" ht="15.75" customHeight="1">
      <c r="K386" s="26"/>
      <c r="L386" s="26"/>
      <c r="M386" s="26"/>
      <c r="P386" s="26"/>
      <c r="Q386" s="26"/>
      <c r="R386" s="26"/>
      <c r="T386" s="26"/>
    </row>
    <row r="387" ht="15.75" customHeight="1">
      <c r="K387" s="26"/>
      <c r="L387" s="26"/>
      <c r="M387" s="26"/>
      <c r="P387" s="26"/>
      <c r="Q387" s="26"/>
      <c r="R387" s="26"/>
      <c r="T387" s="26"/>
    </row>
    <row r="388" ht="15.75" customHeight="1">
      <c r="K388" s="26"/>
      <c r="L388" s="26"/>
      <c r="M388" s="26"/>
      <c r="P388" s="26"/>
      <c r="Q388" s="26"/>
      <c r="R388" s="26"/>
      <c r="T388" s="26"/>
    </row>
    <row r="389" ht="15.75" customHeight="1">
      <c r="K389" s="26"/>
      <c r="L389" s="26"/>
      <c r="M389" s="26"/>
      <c r="P389" s="26"/>
      <c r="Q389" s="26"/>
      <c r="R389" s="26"/>
      <c r="T389" s="26"/>
    </row>
    <row r="390" ht="15.75" customHeight="1">
      <c r="K390" s="26"/>
      <c r="L390" s="26"/>
      <c r="M390" s="26"/>
      <c r="P390" s="26"/>
      <c r="Q390" s="26"/>
      <c r="R390" s="26"/>
      <c r="T390" s="26"/>
    </row>
    <row r="391" ht="15.75" customHeight="1">
      <c r="K391" s="26"/>
      <c r="L391" s="26"/>
      <c r="M391" s="26"/>
      <c r="P391" s="26"/>
      <c r="Q391" s="26"/>
      <c r="R391" s="26"/>
      <c r="T391" s="26"/>
    </row>
    <row r="392" ht="15.75" customHeight="1">
      <c r="K392" s="26"/>
      <c r="L392" s="26"/>
      <c r="M392" s="26"/>
      <c r="P392" s="26"/>
      <c r="Q392" s="26"/>
      <c r="R392" s="26"/>
      <c r="T392" s="26"/>
    </row>
    <row r="393" ht="15.75" customHeight="1">
      <c r="K393" s="26"/>
      <c r="L393" s="26"/>
      <c r="M393" s="26"/>
      <c r="P393" s="26"/>
      <c r="Q393" s="26"/>
      <c r="R393" s="26"/>
      <c r="T393" s="26"/>
    </row>
    <row r="394" ht="15.75" customHeight="1">
      <c r="K394" s="26"/>
      <c r="L394" s="26"/>
      <c r="M394" s="26"/>
      <c r="P394" s="26"/>
      <c r="Q394" s="26"/>
      <c r="R394" s="26"/>
      <c r="T394" s="26"/>
    </row>
    <row r="395" ht="15.75" customHeight="1">
      <c r="K395" s="26"/>
      <c r="L395" s="26"/>
      <c r="M395" s="26"/>
      <c r="P395" s="26"/>
      <c r="Q395" s="26"/>
      <c r="R395" s="26"/>
      <c r="T395" s="26"/>
    </row>
    <row r="396" ht="15.75" customHeight="1">
      <c r="K396" s="26"/>
      <c r="L396" s="26"/>
      <c r="M396" s="26"/>
      <c r="P396" s="26"/>
      <c r="Q396" s="26"/>
      <c r="R396" s="26"/>
      <c r="T396" s="26"/>
    </row>
    <row r="397" ht="15.75" customHeight="1">
      <c r="K397" s="26"/>
      <c r="L397" s="26"/>
      <c r="M397" s="26"/>
      <c r="P397" s="26"/>
      <c r="Q397" s="26"/>
      <c r="R397" s="26"/>
      <c r="T397" s="26"/>
    </row>
    <row r="398" ht="15.75" customHeight="1">
      <c r="K398" s="26"/>
      <c r="L398" s="26"/>
      <c r="M398" s="26"/>
      <c r="P398" s="26"/>
      <c r="Q398" s="26"/>
      <c r="R398" s="26"/>
      <c r="T398" s="26"/>
    </row>
    <row r="399" ht="15.75" customHeight="1">
      <c r="K399" s="26"/>
      <c r="L399" s="26"/>
      <c r="M399" s="26"/>
      <c r="P399" s="26"/>
      <c r="Q399" s="26"/>
      <c r="R399" s="26"/>
      <c r="T399" s="26"/>
    </row>
    <row r="400" ht="15.75" customHeight="1">
      <c r="K400" s="26"/>
      <c r="L400" s="26"/>
      <c r="M400" s="26"/>
      <c r="P400" s="26"/>
      <c r="Q400" s="26"/>
      <c r="R400" s="26"/>
      <c r="T400" s="26"/>
    </row>
    <row r="401" ht="15.75" customHeight="1">
      <c r="K401" s="26"/>
      <c r="L401" s="26"/>
      <c r="M401" s="26"/>
      <c r="P401" s="26"/>
      <c r="Q401" s="26"/>
      <c r="R401" s="26"/>
      <c r="T401" s="26"/>
    </row>
    <row r="402" ht="15.75" customHeight="1">
      <c r="K402" s="26"/>
      <c r="L402" s="26"/>
      <c r="M402" s="26"/>
      <c r="P402" s="26"/>
      <c r="Q402" s="26"/>
      <c r="R402" s="26"/>
      <c r="T402" s="26"/>
    </row>
    <row r="403" ht="15.75" customHeight="1">
      <c r="K403" s="26"/>
      <c r="L403" s="26"/>
      <c r="M403" s="26"/>
      <c r="P403" s="26"/>
      <c r="Q403" s="26"/>
      <c r="R403" s="26"/>
      <c r="T403" s="26"/>
    </row>
    <row r="404" ht="15.75" customHeight="1">
      <c r="K404" s="26"/>
      <c r="L404" s="26"/>
      <c r="M404" s="26"/>
      <c r="P404" s="26"/>
      <c r="Q404" s="26"/>
      <c r="R404" s="26"/>
      <c r="T404" s="26"/>
    </row>
    <row r="405" ht="15.75" customHeight="1">
      <c r="K405" s="26"/>
      <c r="L405" s="26"/>
      <c r="M405" s="26"/>
      <c r="P405" s="26"/>
      <c r="Q405" s="26"/>
      <c r="R405" s="26"/>
      <c r="T405" s="26"/>
    </row>
    <row r="406" ht="15.75" customHeight="1">
      <c r="K406" s="26"/>
      <c r="L406" s="26"/>
      <c r="M406" s="26"/>
      <c r="P406" s="26"/>
      <c r="Q406" s="26"/>
      <c r="R406" s="26"/>
      <c r="T406" s="26"/>
    </row>
    <row r="407" ht="15.75" customHeight="1">
      <c r="K407" s="26"/>
      <c r="L407" s="26"/>
      <c r="M407" s="26"/>
      <c r="P407" s="26"/>
      <c r="Q407" s="26"/>
      <c r="R407" s="26"/>
      <c r="T407" s="26"/>
    </row>
    <row r="408" ht="15.75" customHeight="1">
      <c r="K408" s="26"/>
      <c r="L408" s="26"/>
      <c r="M408" s="26"/>
      <c r="P408" s="26"/>
      <c r="Q408" s="26"/>
      <c r="R408" s="26"/>
      <c r="T408" s="26"/>
    </row>
    <row r="409" ht="15.75" customHeight="1">
      <c r="K409" s="26"/>
      <c r="L409" s="26"/>
      <c r="M409" s="26"/>
      <c r="P409" s="26"/>
      <c r="Q409" s="26"/>
      <c r="R409" s="26"/>
      <c r="T409" s="26"/>
    </row>
    <row r="410" ht="15.75" customHeight="1">
      <c r="K410" s="26"/>
      <c r="L410" s="26"/>
      <c r="M410" s="26"/>
      <c r="P410" s="26"/>
      <c r="Q410" s="26"/>
      <c r="R410" s="26"/>
      <c r="T410" s="26"/>
    </row>
    <row r="411" ht="15.75" customHeight="1">
      <c r="K411" s="26"/>
      <c r="L411" s="26"/>
      <c r="M411" s="26"/>
      <c r="P411" s="26"/>
      <c r="Q411" s="26"/>
      <c r="R411" s="26"/>
      <c r="T411" s="26"/>
    </row>
    <row r="412" ht="15.75" customHeight="1">
      <c r="K412" s="26"/>
      <c r="L412" s="26"/>
      <c r="M412" s="26"/>
      <c r="P412" s="26"/>
      <c r="Q412" s="26"/>
      <c r="R412" s="26"/>
      <c r="T412" s="26"/>
    </row>
    <row r="413" ht="15.75" customHeight="1">
      <c r="K413" s="26"/>
      <c r="L413" s="26"/>
      <c r="M413" s="26"/>
      <c r="P413" s="26"/>
      <c r="Q413" s="26"/>
      <c r="R413" s="26"/>
      <c r="T413" s="26"/>
    </row>
    <row r="414" ht="15.75" customHeight="1">
      <c r="K414" s="26"/>
      <c r="L414" s="26"/>
      <c r="M414" s="26"/>
      <c r="P414" s="26"/>
      <c r="Q414" s="26"/>
      <c r="R414" s="26"/>
      <c r="T414" s="26"/>
    </row>
    <row r="415" ht="15.75" customHeight="1">
      <c r="K415" s="26"/>
      <c r="L415" s="26"/>
      <c r="M415" s="26"/>
      <c r="P415" s="26"/>
      <c r="Q415" s="26"/>
      <c r="R415" s="26"/>
      <c r="T415" s="26"/>
    </row>
    <row r="416" ht="15.75" customHeight="1">
      <c r="K416" s="26"/>
      <c r="L416" s="26"/>
      <c r="M416" s="26"/>
      <c r="P416" s="26"/>
      <c r="Q416" s="26"/>
      <c r="R416" s="26"/>
      <c r="T416" s="26"/>
    </row>
    <row r="417" ht="15.75" customHeight="1">
      <c r="K417" s="26"/>
      <c r="L417" s="26"/>
      <c r="M417" s="26"/>
      <c r="P417" s="26"/>
      <c r="Q417" s="26"/>
      <c r="R417" s="26"/>
      <c r="T417" s="26"/>
    </row>
    <row r="418" ht="15.75" customHeight="1">
      <c r="K418" s="26"/>
      <c r="L418" s="26"/>
      <c r="M418" s="26"/>
      <c r="P418" s="26"/>
      <c r="Q418" s="26"/>
      <c r="R418" s="26"/>
      <c r="T418" s="26"/>
    </row>
    <row r="419" ht="15.75" customHeight="1">
      <c r="K419" s="26"/>
      <c r="L419" s="26"/>
      <c r="M419" s="26"/>
      <c r="P419" s="26"/>
      <c r="Q419" s="26"/>
      <c r="R419" s="26"/>
      <c r="T419" s="26"/>
    </row>
    <row r="420" ht="15.75" customHeight="1">
      <c r="K420" s="26"/>
      <c r="L420" s="26"/>
      <c r="M420" s="26"/>
      <c r="P420" s="26"/>
      <c r="Q420" s="26"/>
      <c r="R420" s="26"/>
      <c r="T420" s="26"/>
    </row>
    <row r="421" ht="15.75" customHeight="1">
      <c r="K421" s="26"/>
      <c r="L421" s="26"/>
      <c r="M421" s="26"/>
      <c r="P421" s="26"/>
      <c r="Q421" s="26"/>
      <c r="R421" s="26"/>
      <c r="T421" s="26"/>
    </row>
    <row r="422" ht="15.75" customHeight="1">
      <c r="K422" s="26"/>
      <c r="L422" s="26"/>
      <c r="M422" s="26"/>
      <c r="P422" s="26"/>
      <c r="Q422" s="26"/>
      <c r="R422" s="26"/>
      <c r="T422" s="26"/>
    </row>
    <row r="423" ht="15.75" customHeight="1">
      <c r="K423" s="26"/>
      <c r="L423" s="26"/>
      <c r="M423" s="26"/>
      <c r="P423" s="26"/>
      <c r="Q423" s="26"/>
      <c r="R423" s="26"/>
      <c r="T423" s="26"/>
    </row>
    <row r="424" ht="15.75" customHeight="1">
      <c r="K424" s="26"/>
      <c r="L424" s="26"/>
      <c r="M424" s="26"/>
      <c r="P424" s="26"/>
      <c r="Q424" s="26"/>
      <c r="R424" s="26"/>
      <c r="T424" s="26"/>
    </row>
    <row r="425" ht="15.75" customHeight="1">
      <c r="K425" s="26"/>
      <c r="L425" s="26"/>
      <c r="M425" s="26"/>
      <c r="P425" s="26"/>
      <c r="Q425" s="26"/>
      <c r="R425" s="26"/>
      <c r="T425" s="26"/>
    </row>
    <row r="426" ht="15.75" customHeight="1">
      <c r="K426" s="26"/>
      <c r="L426" s="26"/>
      <c r="M426" s="26"/>
      <c r="P426" s="26"/>
      <c r="Q426" s="26"/>
      <c r="R426" s="26"/>
      <c r="T426" s="26"/>
    </row>
    <row r="427" ht="15.75" customHeight="1">
      <c r="K427" s="26"/>
      <c r="L427" s="26"/>
      <c r="M427" s="26"/>
      <c r="P427" s="26"/>
      <c r="Q427" s="26"/>
      <c r="R427" s="26"/>
      <c r="T427" s="26"/>
    </row>
    <row r="428" ht="15.75" customHeight="1">
      <c r="K428" s="26"/>
      <c r="L428" s="26"/>
      <c r="M428" s="26"/>
      <c r="P428" s="26"/>
      <c r="Q428" s="26"/>
      <c r="R428" s="26"/>
      <c r="T428" s="26"/>
    </row>
    <row r="429" ht="15.75" customHeight="1">
      <c r="K429" s="26"/>
      <c r="L429" s="26"/>
      <c r="M429" s="26"/>
      <c r="P429" s="26"/>
      <c r="Q429" s="26"/>
      <c r="R429" s="26"/>
      <c r="T429" s="26"/>
    </row>
    <row r="430" ht="15.75" customHeight="1">
      <c r="K430" s="26"/>
      <c r="L430" s="26"/>
      <c r="M430" s="26"/>
      <c r="P430" s="26"/>
      <c r="Q430" s="26"/>
      <c r="R430" s="26"/>
      <c r="T430" s="26"/>
    </row>
    <row r="431" ht="15.75" customHeight="1">
      <c r="K431" s="26"/>
      <c r="L431" s="26"/>
      <c r="M431" s="26"/>
      <c r="P431" s="26"/>
      <c r="Q431" s="26"/>
      <c r="R431" s="26"/>
      <c r="T431" s="26"/>
    </row>
    <row r="432" ht="15.75" customHeight="1">
      <c r="K432" s="26"/>
      <c r="L432" s="26"/>
      <c r="M432" s="26"/>
      <c r="P432" s="26"/>
      <c r="Q432" s="26"/>
      <c r="R432" s="26"/>
      <c r="T432" s="26"/>
    </row>
    <row r="433" ht="15.75" customHeight="1">
      <c r="K433" s="26"/>
      <c r="L433" s="26"/>
      <c r="M433" s="26"/>
      <c r="P433" s="26"/>
      <c r="Q433" s="26"/>
      <c r="R433" s="26"/>
      <c r="T433" s="26"/>
    </row>
    <row r="434" ht="15.75" customHeight="1">
      <c r="K434" s="26"/>
      <c r="L434" s="26"/>
      <c r="M434" s="26"/>
      <c r="P434" s="26"/>
      <c r="Q434" s="26"/>
      <c r="R434" s="26"/>
      <c r="T434" s="26"/>
    </row>
    <row r="435" ht="15.75" customHeight="1">
      <c r="K435" s="26"/>
      <c r="L435" s="26"/>
      <c r="M435" s="26"/>
      <c r="P435" s="26"/>
      <c r="Q435" s="26"/>
      <c r="R435" s="26"/>
      <c r="T435" s="26"/>
    </row>
    <row r="436" ht="15.75" customHeight="1">
      <c r="K436" s="26"/>
      <c r="L436" s="26"/>
      <c r="M436" s="26"/>
      <c r="P436" s="26"/>
      <c r="Q436" s="26"/>
      <c r="R436" s="26"/>
      <c r="T436" s="26"/>
    </row>
    <row r="437" ht="15.75" customHeight="1">
      <c r="K437" s="26"/>
      <c r="L437" s="26"/>
      <c r="M437" s="26"/>
      <c r="P437" s="26"/>
      <c r="Q437" s="26"/>
      <c r="R437" s="26"/>
      <c r="T437" s="26"/>
    </row>
    <row r="438" ht="15.75" customHeight="1">
      <c r="K438" s="26"/>
      <c r="L438" s="26"/>
      <c r="M438" s="26"/>
      <c r="P438" s="26"/>
      <c r="Q438" s="26"/>
      <c r="R438" s="26"/>
      <c r="T438" s="26"/>
    </row>
    <row r="439" ht="15.75" customHeight="1">
      <c r="K439" s="26"/>
      <c r="L439" s="26"/>
      <c r="M439" s="26"/>
      <c r="P439" s="26"/>
      <c r="Q439" s="26"/>
      <c r="R439" s="26"/>
      <c r="T439" s="26"/>
    </row>
    <row r="440" ht="15.75" customHeight="1">
      <c r="K440" s="26"/>
      <c r="L440" s="26"/>
      <c r="M440" s="26"/>
      <c r="P440" s="26"/>
      <c r="Q440" s="26"/>
      <c r="R440" s="26"/>
      <c r="T440" s="26"/>
    </row>
    <row r="441" ht="15.75" customHeight="1">
      <c r="K441" s="26"/>
      <c r="L441" s="26"/>
      <c r="M441" s="26"/>
      <c r="P441" s="26"/>
      <c r="Q441" s="26"/>
      <c r="R441" s="26"/>
      <c r="T441" s="26"/>
    </row>
    <row r="442" ht="15.75" customHeight="1">
      <c r="K442" s="26"/>
      <c r="L442" s="26"/>
      <c r="M442" s="26"/>
      <c r="P442" s="26"/>
      <c r="Q442" s="26"/>
      <c r="R442" s="26"/>
      <c r="T442" s="26"/>
    </row>
    <row r="443" ht="15.75" customHeight="1">
      <c r="K443" s="26"/>
      <c r="L443" s="26"/>
      <c r="M443" s="26"/>
      <c r="P443" s="26"/>
      <c r="Q443" s="26"/>
      <c r="R443" s="26"/>
      <c r="T443" s="26"/>
    </row>
    <row r="444" ht="15.75" customHeight="1">
      <c r="K444" s="26"/>
      <c r="L444" s="26"/>
      <c r="M444" s="26"/>
      <c r="P444" s="26"/>
      <c r="Q444" s="26"/>
      <c r="R444" s="26"/>
      <c r="T444" s="26"/>
    </row>
    <row r="445" ht="15.75" customHeight="1">
      <c r="K445" s="26"/>
      <c r="L445" s="26"/>
      <c r="M445" s="26"/>
      <c r="P445" s="26"/>
      <c r="Q445" s="26"/>
      <c r="R445" s="26"/>
      <c r="T445" s="26"/>
    </row>
    <row r="446" ht="15.75" customHeight="1">
      <c r="K446" s="26"/>
      <c r="L446" s="26"/>
      <c r="M446" s="26"/>
      <c r="P446" s="26"/>
      <c r="Q446" s="26"/>
      <c r="R446" s="26"/>
      <c r="T446" s="26"/>
    </row>
    <row r="447" ht="15.75" customHeight="1">
      <c r="K447" s="26"/>
      <c r="L447" s="26"/>
      <c r="M447" s="26"/>
      <c r="P447" s="26"/>
      <c r="Q447" s="26"/>
      <c r="R447" s="26"/>
      <c r="T447" s="26"/>
    </row>
    <row r="448" ht="15.75" customHeight="1">
      <c r="K448" s="26"/>
      <c r="L448" s="26"/>
      <c r="M448" s="26"/>
      <c r="P448" s="26"/>
      <c r="Q448" s="26"/>
      <c r="R448" s="26"/>
      <c r="T448" s="26"/>
    </row>
    <row r="449" ht="15.75" customHeight="1">
      <c r="K449" s="26"/>
      <c r="L449" s="26"/>
      <c r="M449" s="26"/>
      <c r="P449" s="26"/>
      <c r="Q449" s="26"/>
      <c r="R449" s="26"/>
      <c r="T449" s="26"/>
    </row>
    <row r="450" ht="15.75" customHeight="1">
      <c r="K450" s="26"/>
      <c r="L450" s="26"/>
      <c r="M450" s="26"/>
      <c r="P450" s="26"/>
      <c r="Q450" s="26"/>
      <c r="R450" s="26"/>
      <c r="T450" s="26"/>
    </row>
    <row r="451" ht="15.75" customHeight="1">
      <c r="K451" s="26"/>
      <c r="L451" s="26"/>
      <c r="M451" s="26"/>
      <c r="P451" s="26"/>
      <c r="Q451" s="26"/>
      <c r="R451" s="26"/>
      <c r="T451" s="26"/>
    </row>
    <row r="452" ht="15.75" customHeight="1">
      <c r="K452" s="26"/>
      <c r="L452" s="26"/>
      <c r="M452" s="26"/>
      <c r="P452" s="26"/>
      <c r="Q452" s="26"/>
      <c r="R452" s="26"/>
      <c r="T452" s="26"/>
    </row>
    <row r="453" ht="15.75" customHeight="1">
      <c r="K453" s="26"/>
      <c r="L453" s="26"/>
      <c r="M453" s="26"/>
      <c r="P453" s="26"/>
      <c r="Q453" s="26"/>
      <c r="R453" s="26"/>
      <c r="T453" s="26"/>
    </row>
    <row r="454" ht="15.75" customHeight="1">
      <c r="K454" s="26"/>
      <c r="L454" s="26"/>
      <c r="M454" s="26"/>
      <c r="P454" s="26"/>
      <c r="Q454" s="26"/>
      <c r="R454" s="26"/>
      <c r="T454" s="26"/>
    </row>
    <row r="455" ht="15.75" customHeight="1">
      <c r="K455" s="26"/>
      <c r="L455" s="26"/>
      <c r="M455" s="26"/>
      <c r="P455" s="26"/>
      <c r="Q455" s="26"/>
      <c r="R455" s="26"/>
      <c r="T455" s="26"/>
    </row>
    <row r="456" ht="15.75" customHeight="1">
      <c r="K456" s="26"/>
      <c r="L456" s="26"/>
      <c r="M456" s="26"/>
      <c r="P456" s="26"/>
      <c r="Q456" s="26"/>
      <c r="R456" s="26"/>
      <c r="T456" s="26"/>
    </row>
    <row r="457" ht="15.75" customHeight="1">
      <c r="K457" s="26"/>
      <c r="L457" s="26"/>
      <c r="M457" s="26"/>
      <c r="P457" s="26"/>
      <c r="Q457" s="26"/>
      <c r="R457" s="26"/>
      <c r="T457" s="26"/>
    </row>
    <row r="458" ht="15.75" customHeight="1">
      <c r="K458" s="26"/>
      <c r="L458" s="26"/>
      <c r="M458" s="26"/>
      <c r="P458" s="26"/>
      <c r="Q458" s="26"/>
      <c r="R458" s="26"/>
      <c r="T458" s="26"/>
    </row>
    <row r="459" ht="15.75" customHeight="1">
      <c r="K459" s="26"/>
      <c r="L459" s="26"/>
      <c r="M459" s="26"/>
      <c r="P459" s="26"/>
      <c r="Q459" s="26"/>
      <c r="R459" s="26"/>
      <c r="T459" s="26"/>
    </row>
    <row r="460" ht="15.75" customHeight="1">
      <c r="K460" s="26"/>
      <c r="L460" s="26"/>
      <c r="M460" s="26"/>
      <c r="P460" s="26"/>
      <c r="Q460" s="26"/>
      <c r="R460" s="26"/>
      <c r="T460" s="26"/>
    </row>
    <row r="461" ht="15.75" customHeight="1">
      <c r="K461" s="26"/>
      <c r="L461" s="26"/>
      <c r="M461" s="26"/>
      <c r="P461" s="26"/>
      <c r="Q461" s="26"/>
      <c r="R461" s="26"/>
      <c r="T461" s="26"/>
    </row>
    <row r="462" ht="15.75" customHeight="1">
      <c r="K462" s="26"/>
      <c r="L462" s="26"/>
      <c r="M462" s="26"/>
      <c r="P462" s="26"/>
      <c r="Q462" s="26"/>
      <c r="R462" s="26"/>
      <c r="T462" s="26"/>
    </row>
    <row r="463" ht="15.75" customHeight="1">
      <c r="K463" s="26"/>
      <c r="L463" s="26"/>
      <c r="M463" s="26"/>
      <c r="P463" s="26"/>
      <c r="Q463" s="26"/>
      <c r="R463" s="26"/>
      <c r="T463" s="26"/>
    </row>
    <row r="464" ht="15.75" customHeight="1">
      <c r="K464" s="26"/>
      <c r="L464" s="26"/>
      <c r="M464" s="26"/>
      <c r="P464" s="26"/>
      <c r="Q464" s="26"/>
      <c r="R464" s="26"/>
      <c r="T464" s="26"/>
    </row>
    <row r="465" ht="15.75" customHeight="1">
      <c r="K465" s="26"/>
      <c r="L465" s="26"/>
      <c r="M465" s="26"/>
      <c r="P465" s="26"/>
      <c r="Q465" s="26"/>
      <c r="R465" s="26"/>
      <c r="T465" s="26"/>
    </row>
    <row r="466" ht="15.75" customHeight="1">
      <c r="K466" s="26"/>
      <c r="L466" s="26"/>
      <c r="M466" s="26"/>
      <c r="P466" s="26"/>
      <c r="Q466" s="26"/>
      <c r="R466" s="26"/>
      <c r="T466" s="26"/>
    </row>
    <row r="467" ht="15.75" customHeight="1">
      <c r="K467" s="26"/>
      <c r="L467" s="26"/>
      <c r="M467" s="26"/>
      <c r="P467" s="26"/>
      <c r="Q467" s="26"/>
      <c r="R467" s="26"/>
      <c r="T467" s="26"/>
    </row>
    <row r="468" ht="15.75" customHeight="1">
      <c r="K468" s="26"/>
      <c r="L468" s="26"/>
      <c r="M468" s="26"/>
      <c r="P468" s="26"/>
      <c r="Q468" s="26"/>
      <c r="R468" s="26"/>
      <c r="T468" s="26"/>
    </row>
    <row r="469" ht="15.75" customHeight="1">
      <c r="K469" s="26"/>
      <c r="L469" s="26"/>
      <c r="M469" s="26"/>
      <c r="P469" s="26"/>
      <c r="Q469" s="26"/>
      <c r="R469" s="26"/>
      <c r="T469" s="26"/>
    </row>
    <row r="470" ht="15.75" customHeight="1">
      <c r="K470" s="26"/>
      <c r="L470" s="26"/>
      <c r="M470" s="26"/>
      <c r="P470" s="26"/>
      <c r="Q470" s="26"/>
      <c r="R470" s="26"/>
      <c r="T470" s="26"/>
    </row>
    <row r="471" ht="15.75" customHeight="1">
      <c r="K471" s="26"/>
      <c r="L471" s="26"/>
      <c r="M471" s="26"/>
      <c r="P471" s="26"/>
      <c r="Q471" s="26"/>
      <c r="R471" s="26"/>
      <c r="T471" s="26"/>
    </row>
    <row r="472" ht="15.75" customHeight="1">
      <c r="K472" s="26"/>
      <c r="L472" s="26"/>
      <c r="M472" s="26"/>
      <c r="P472" s="26"/>
      <c r="Q472" s="26"/>
      <c r="R472" s="26"/>
      <c r="T472" s="26"/>
    </row>
    <row r="473" ht="15.75" customHeight="1">
      <c r="K473" s="26"/>
      <c r="L473" s="26"/>
      <c r="M473" s="26"/>
      <c r="P473" s="26"/>
      <c r="Q473" s="26"/>
      <c r="R473" s="26"/>
      <c r="T473" s="26"/>
    </row>
    <row r="474" ht="15.75" customHeight="1">
      <c r="K474" s="26"/>
      <c r="L474" s="26"/>
      <c r="M474" s="26"/>
      <c r="P474" s="26"/>
      <c r="Q474" s="26"/>
      <c r="R474" s="26"/>
      <c r="T474" s="26"/>
    </row>
    <row r="475" ht="15.75" customHeight="1">
      <c r="K475" s="26"/>
      <c r="L475" s="26"/>
      <c r="M475" s="26"/>
      <c r="P475" s="26"/>
      <c r="Q475" s="26"/>
      <c r="R475" s="26"/>
      <c r="T475" s="26"/>
    </row>
    <row r="476" ht="15.75" customHeight="1">
      <c r="K476" s="26"/>
      <c r="L476" s="26"/>
      <c r="M476" s="26"/>
      <c r="P476" s="26"/>
      <c r="Q476" s="26"/>
      <c r="R476" s="26"/>
      <c r="T476" s="26"/>
    </row>
    <row r="477" ht="15.75" customHeight="1">
      <c r="K477" s="26"/>
      <c r="L477" s="26"/>
      <c r="M477" s="26"/>
      <c r="P477" s="26"/>
      <c r="Q477" s="26"/>
      <c r="R477" s="26"/>
      <c r="T477" s="26"/>
    </row>
    <row r="478" ht="15.75" customHeight="1">
      <c r="K478" s="26"/>
      <c r="L478" s="26"/>
      <c r="M478" s="26"/>
      <c r="P478" s="26"/>
      <c r="Q478" s="26"/>
      <c r="R478" s="26"/>
      <c r="T478" s="26"/>
    </row>
    <row r="479" ht="15.75" customHeight="1">
      <c r="K479" s="26"/>
      <c r="L479" s="26"/>
      <c r="M479" s="26"/>
      <c r="P479" s="26"/>
      <c r="Q479" s="26"/>
      <c r="R479" s="26"/>
      <c r="T479" s="26"/>
    </row>
    <row r="480" ht="15.75" customHeight="1">
      <c r="K480" s="26"/>
      <c r="L480" s="26"/>
      <c r="M480" s="26"/>
      <c r="P480" s="26"/>
      <c r="Q480" s="26"/>
      <c r="R480" s="26"/>
      <c r="T480" s="26"/>
    </row>
    <row r="481" ht="15.75" customHeight="1">
      <c r="K481" s="26"/>
      <c r="L481" s="26"/>
      <c r="M481" s="26"/>
      <c r="P481" s="26"/>
      <c r="Q481" s="26"/>
      <c r="R481" s="26"/>
      <c r="T481" s="26"/>
    </row>
    <row r="482" ht="15.75" customHeight="1">
      <c r="K482" s="26"/>
      <c r="L482" s="26"/>
      <c r="M482" s="26"/>
      <c r="P482" s="26"/>
      <c r="Q482" s="26"/>
      <c r="R482" s="26"/>
      <c r="T482" s="26"/>
    </row>
    <row r="483" ht="15.75" customHeight="1">
      <c r="K483" s="26"/>
      <c r="L483" s="26"/>
      <c r="M483" s="26"/>
      <c r="P483" s="26"/>
      <c r="Q483" s="26"/>
      <c r="R483" s="26"/>
      <c r="T483" s="26"/>
    </row>
    <row r="484" ht="15.75" customHeight="1">
      <c r="K484" s="26"/>
      <c r="L484" s="26"/>
      <c r="M484" s="26"/>
      <c r="P484" s="26"/>
      <c r="Q484" s="26"/>
      <c r="R484" s="26"/>
      <c r="T484" s="26"/>
    </row>
    <row r="485" ht="15.75" customHeight="1">
      <c r="K485" s="26"/>
      <c r="L485" s="26"/>
      <c r="M485" s="26"/>
      <c r="P485" s="26"/>
      <c r="Q485" s="26"/>
      <c r="R485" s="26"/>
      <c r="T485" s="26"/>
    </row>
    <row r="486" ht="15.75" customHeight="1">
      <c r="K486" s="26"/>
      <c r="L486" s="26"/>
      <c r="M486" s="26"/>
      <c r="P486" s="26"/>
      <c r="Q486" s="26"/>
      <c r="R486" s="26"/>
      <c r="T486" s="26"/>
    </row>
    <row r="487" ht="15.75" customHeight="1">
      <c r="K487" s="26"/>
      <c r="L487" s="26"/>
      <c r="M487" s="26"/>
      <c r="P487" s="26"/>
      <c r="Q487" s="26"/>
      <c r="R487" s="26"/>
      <c r="T487" s="26"/>
    </row>
    <row r="488" ht="15.75" customHeight="1">
      <c r="K488" s="26"/>
      <c r="L488" s="26"/>
      <c r="M488" s="26"/>
      <c r="P488" s="26"/>
      <c r="Q488" s="26"/>
      <c r="R488" s="26"/>
      <c r="T488" s="26"/>
    </row>
    <row r="489" ht="15.75" customHeight="1">
      <c r="K489" s="26"/>
      <c r="L489" s="26"/>
      <c r="M489" s="26"/>
      <c r="P489" s="26"/>
      <c r="Q489" s="26"/>
      <c r="R489" s="26"/>
      <c r="T489" s="26"/>
    </row>
    <row r="490" ht="15.75" customHeight="1">
      <c r="K490" s="26"/>
      <c r="L490" s="26"/>
      <c r="M490" s="26"/>
      <c r="P490" s="26"/>
      <c r="Q490" s="26"/>
      <c r="R490" s="26"/>
      <c r="T490" s="26"/>
    </row>
    <row r="491" ht="15.75" customHeight="1">
      <c r="K491" s="26"/>
      <c r="L491" s="26"/>
      <c r="M491" s="26"/>
      <c r="P491" s="26"/>
      <c r="Q491" s="26"/>
      <c r="R491" s="26"/>
      <c r="T491" s="26"/>
    </row>
    <row r="492" ht="15.75" customHeight="1">
      <c r="K492" s="26"/>
      <c r="L492" s="26"/>
      <c r="M492" s="26"/>
      <c r="P492" s="26"/>
      <c r="Q492" s="26"/>
      <c r="R492" s="26"/>
      <c r="T492" s="26"/>
    </row>
    <row r="493" ht="15.75" customHeight="1">
      <c r="K493" s="26"/>
      <c r="L493" s="26"/>
      <c r="M493" s="26"/>
      <c r="P493" s="26"/>
      <c r="Q493" s="26"/>
      <c r="R493" s="26"/>
      <c r="T493" s="26"/>
    </row>
    <row r="494" ht="15.75" customHeight="1">
      <c r="K494" s="26"/>
      <c r="L494" s="26"/>
      <c r="M494" s="26"/>
      <c r="P494" s="26"/>
      <c r="Q494" s="26"/>
      <c r="R494" s="26"/>
      <c r="T494" s="26"/>
    </row>
    <row r="495" ht="15.75" customHeight="1">
      <c r="K495" s="26"/>
      <c r="L495" s="26"/>
      <c r="M495" s="26"/>
      <c r="P495" s="26"/>
      <c r="Q495" s="26"/>
      <c r="R495" s="26"/>
      <c r="T495" s="26"/>
    </row>
    <row r="496" ht="15.75" customHeight="1">
      <c r="K496" s="26"/>
      <c r="L496" s="26"/>
      <c r="M496" s="26"/>
      <c r="P496" s="26"/>
      <c r="Q496" s="26"/>
      <c r="R496" s="26"/>
      <c r="T496" s="26"/>
    </row>
    <row r="497" ht="15.75" customHeight="1">
      <c r="K497" s="26"/>
      <c r="L497" s="26"/>
      <c r="M497" s="26"/>
      <c r="P497" s="26"/>
      <c r="Q497" s="26"/>
      <c r="R497" s="26"/>
      <c r="T497" s="26"/>
    </row>
    <row r="498" ht="15.75" customHeight="1">
      <c r="K498" s="26"/>
      <c r="L498" s="26"/>
      <c r="M498" s="26"/>
      <c r="P498" s="26"/>
      <c r="Q498" s="26"/>
      <c r="R498" s="26"/>
      <c r="T498" s="26"/>
    </row>
    <row r="499" ht="15.75" customHeight="1">
      <c r="K499" s="26"/>
      <c r="L499" s="26"/>
      <c r="M499" s="26"/>
      <c r="P499" s="26"/>
      <c r="Q499" s="26"/>
      <c r="R499" s="26"/>
      <c r="T499" s="26"/>
    </row>
    <row r="500" ht="15.75" customHeight="1">
      <c r="K500" s="26"/>
      <c r="L500" s="26"/>
      <c r="M500" s="26"/>
      <c r="P500" s="26"/>
      <c r="Q500" s="26"/>
      <c r="R500" s="26"/>
      <c r="T500" s="26"/>
    </row>
    <row r="501" ht="15.75" customHeight="1">
      <c r="K501" s="26"/>
      <c r="L501" s="26"/>
      <c r="M501" s="26"/>
      <c r="P501" s="26"/>
      <c r="Q501" s="26"/>
      <c r="R501" s="26"/>
      <c r="T501" s="26"/>
    </row>
    <row r="502" ht="15.75" customHeight="1">
      <c r="K502" s="26"/>
      <c r="L502" s="26"/>
      <c r="M502" s="26"/>
      <c r="P502" s="26"/>
      <c r="Q502" s="26"/>
      <c r="R502" s="26"/>
      <c r="T502" s="26"/>
    </row>
    <row r="503" ht="15.75" customHeight="1">
      <c r="K503" s="26"/>
      <c r="L503" s="26"/>
      <c r="M503" s="26"/>
      <c r="P503" s="26"/>
      <c r="Q503" s="26"/>
      <c r="R503" s="26"/>
      <c r="T503" s="26"/>
    </row>
    <row r="504" ht="15.75" customHeight="1">
      <c r="K504" s="26"/>
      <c r="L504" s="26"/>
      <c r="M504" s="26"/>
      <c r="P504" s="26"/>
      <c r="Q504" s="26"/>
      <c r="R504" s="26"/>
      <c r="T504" s="26"/>
    </row>
    <row r="505" ht="15.75" customHeight="1">
      <c r="K505" s="26"/>
      <c r="L505" s="26"/>
      <c r="M505" s="26"/>
      <c r="P505" s="26"/>
      <c r="Q505" s="26"/>
      <c r="R505" s="26"/>
      <c r="T505" s="26"/>
    </row>
    <row r="506" ht="15.75" customHeight="1">
      <c r="K506" s="26"/>
      <c r="L506" s="26"/>
      <c r="M506" s="26"/>
      <c r="P506" s="26"/>
      <c r="Q506" s="26"/>
      <c r="R506" s="26"/>
      <c r="T506" s="26"/>
    </row>
    <row r="507" ht="15.75" customHeight="1">
      <c r="K507" s="26"/>
      <c r="L507" s="26"/>
      <c r="M507" s="26"/>
      <c r="P507" s="26"/>
      <c r="Q507" s="26"/>
      <c r="R507" s="26"/>
      <c r="T507" s="26"/>
    </row>
    <row r="508" ht="15.75" customHeight="1">
      <c r="K508" s="26"/>
      <c r="L508" s="26"/>
      <c r="M508" s="26"/>
      <c r="P508" s="26"/>
      <c r="Q508" s="26"/>
      <c r="R508" s="26"/>
      <c r="T508" s="26"/>
    </row>
    <row r="509" ht="15.75" customHeight="1">
      <c r="K509" s="26"/>
      <c r="L509" s="26"/>
      <c r="M509" s="26"/>
      <c r="P509" s="26"/>
      <c r="Q509" s="26"/>
      <c r="R509" s="26"/>
      <c r="T509" s="26"/>
    </row>
    <row r="510" ht="15.75" customHeight="1">
      <c r="K510" s="26"/>
      <c r="L510" s="26"/>
      <c r="M510" s="26"/>
      <c r="P510" s="26"/>
      <c r="Q510" s="26"/>
      <c r="R510" s="26"/>
      <c r="T510" s="26"/>
    </row>
    <row r="511" ht="15.75" customHeight="1">
      <c r="K511" s="26"/>
      <c r="L511" s="26"/>
      <c r="M511" s="26"/>
      <c r="P511" s="26"/>
      <c r="Q511" s="26"/>
      <c r="R511" s="26"/>
      <c r="T511" s="26"/>
    </row>
    <row r="512" ht="15.75" customHeight="1">
      <c r="K512" s="26"/>
      <c r="L512" s="26"/>
      <c r="M512" s="26"/>
      <c r="P512" s="26"/>
      <c r="Q512" s="26"/>
      <c r="R512" s="26"/>
      <c r="T512" s="26"/>
    </row>
    <row r="513" ht="15.75" customHeight="1">
      <c r="K513" s="26"/>
      <c r="L513" s="26"/>
      <c r="M513" s="26"/>
      <c r="P513" s="26"/>
      <c r="Q513" s="26"/>
      <c r="R513" s="26"/>
      <c r="T513" s="26"/>
    </row>
    <row r="514" ht="15.75" customHeight="1">
      <c r="K514" s="26"/>
      <c r="L514" s="26"/>
      <c r="M514" s="26"/>
      <c r="P514" s="26"/>
      <c r="Q514" s="26"/>
      <c r="R514" s="26"/>
      <c r="T514" s="26"/>
    </row>
    <row r="515" ht="15.75" customHeight="1">
      <c r="K515" s="26"/>
      <c r="L515" s="26"/>
      <c r="M515" s="26"/>
      <c r="P515" s="26"/>
      <c r="Q515" s="26"/>
      <c r="R515" s="26"/>
      <c r="T515" s="26"/>
    </row>
    <row r="516" ht="15.75" customHeight="1">
      <c r="K516" s="26"/>
      <c r="L516" s="26"/>
      <c r="M516" s="26"/>
      <c r="P516" s="26"/>
      <c r="Q516" s="26"/>
      <c r="R516" s="26"/>
      <c r="T516" s="26"/>
    </row>
    <row r="517" ht="15.75" customHeight="1">
      <c r="K517" s="26"/>
      <c r="L517" s="26"/>
      <c r="M517" s="26"/>
      <c r="P517" s="26"/>
      <c r="Q517" s="26"/>
      <c r="R517" s="26"/>
      <c r="T517" s="26"/>
    </row>
    <row r="518" ht="15.75" customHeight="1">
      <c r="K518" s="26"/>
      <c r="L518" s="26"/>
      <c r="M518" s="26"/>
      <c r="P518" s="26"/>
      <c r="Q518" s="26"/>
      <c r="R518" s="26"/>
      <c r="T518" s="26"/>
    </row>
    <row r="519" ht="15.75" customHeight="1">
      <c r="K519" s="26"/>
      <c r="L519" s="26"/>
      <c r="M519" s="26"/>
      <c r="P519" s="26"/>
      <c r="Q519" s="26"/>
      <c r="R519" s="26"/>
      <c r="T519" s="26"/>
    </row>
    <row r="520" ht="15.75" customHeight="1">
      <c r="K520" s="26"/>
      <c r="L520" s="26"/>
      <c r="M520" s="26"/>
      <c r="P520" s="26"/>
      <c r="Q520" s="26"/>
      <c r="R520" s="26"/>
      <c r="T520" s="26"/>
    </row>
    <row r="521" ht="15.75" customHeight="1">
      <c r="K521" s="26"/>
      <c r="L521" s="26"/>
      <c r="M521" s="26"/>
      <c r="P521" s="26"/>
      <c r="Q521" s="26"/>
      <c r="R521" s="26"/>
      <c r="T521" s="26"/>
    </row>
    <row r="522" ht="15.75" customHeight="1">
      <c r="K522" s="26"/>
      <c r="L522" s="26"/>
      <c r="M522" s="26"/>
      <c r="P522" s="26"/>
      <c r="Q522" s="26"/>
      <c r="R522" s="26"/>
      <c r="T522" s="26"/>
    </row>
    <row r="523" ht="15.75" customHeight="1">
      <c r="K523" s="26"/>
      <c r="L523" s="26"/>
      <c r="M523" s="26"/>
      <c r="P523" s="26"/>
      <c r="Q523" s="26"/>
      <c r="R523" s="26"/>
      <c r="T523" s="26"/>
    </row>
    <row r="524" ht="15.75" customHeight="1">
      <c r="K524" s="26"/>
      <c r="L524" s="26"/>
      <c r="M524" s="26"/>
      <c r="P524" s="26"/>
      <c r="Q524" s="26"/>
      <c r="R524" s="26"/>
      <c r="T524" s="26"/>
    </row>
    <row r="525" ht="15.75" customHeight="1">
      <c r="K525" s="26"/>
      <c r="L525" s="26"/>
      <c r="M525" s="26"/>
      <c r="P525" s="26"/>
      <c r="Q525" s="26"/>
      <c r="R525" s="26"/>
      <c r="T525" s="26"/>
    </row>
    <row r="526" ht="15.75" customHeight="1">
      <c r="K526" s="26"/>
      <c r="L526" s="26"/>
      <c r="M526" s="26"/>
      <c r="P526" s="26"/>
      <c r="Q526" s="26"/>
      <c r="R526" s="26"/>
      <c r="T526" s="26"/>
    </row>
    <row r="527" ht="15.75" customHeight="1">
      <c r="K527" s="26"/>
      <c r="L527" s="26"/>
      <c r="M527" s="26"/>
      <c r="P527" s="26"/>
      <c r="Q527" s="26"/>
      <c r="R527" s="26"/>
      <c r="T527" s="26"/>
    </row>
    <row r="528" ht="15.75" customHeight="1">
      <c r="K528" s="26"/>
      <c r="L528" s="26"/>
      <c r="M528" s="26"/>
      <c r="P528" s="26"/>
      <c r="Q528" s="26"/>
      <c r="R528" s="26"/>
      <c r="T528" s="26"/>
    </row>
    <row r="529" ht="15.75" customHeight="1">
      <c r="K529" s="26"/>
      <c r="L529" s="26"/>
      <c r="M529" s="26"/>
      <c r="P529" s="26"/>
      <c r="Q529" s="26"/>
      <c r="R529" s="26"/>
      <c r="T529" s="26"/>
    </row>
    <row r="530" ht="15.75" customHeight="1">
      <c r="K530" s="26"/>
      <c r="L530" s="26"/>
      <c r="M530" s="26"/>
      <c r="P530" s="26"/>
      <c r="Q530" s="26"/>
      <c r="R530" s="26"/>
      <c r="T530" s="26"/>
    </row>
    <row r="531" ht="15.75" customHeight="1">
      <c r="K531" s="26"/>
      <c r="L531" s="26"/>
      <c r="M531" s="26"/>
      <c r="P531" s="26"/>
      <c r="Q531" s="26"/>
      <c r="R531" s="26"/>
      <c r="T531" s="26"/>
    </row>
    <row r="532" ht="15.75" customHeight="1">
      <c r="K532" s="26"/>
      <c r="L532" s="26"/>
      <c r="M532" s="26"/>
      <c r="P532" s="26"/>
      <c r="Q532" s="26"/>
      <c r="R532" s="26"/>
      <c r="T532" s="26"/>
    </row>
    <row r="533" ht="15.75" customHeight="1">
      <c r="K533" s="26"/>
      <c r="L533" s="26"/>
      <c r="M533" s="26"/>
      <c r="P533" s="26"/>
      <c r="Q533" s="26"/>
      <c r="R533" s="26"/>
      <c r="T533" s="26"/>
    </row>
    <row r="534" ht="15.75" customHeight="1">
      <c r="K534" s="26"/>
      <c r="L534" s="26"/>
      <c r="M534" s="26"/>
      <c r="P534" s="26"/>
      <c r="Q534" s="26"/>
      <c r="R534" s="26"/>
      <c r="T534" s="26"/>
    </row>
    <row r="535" ht="15.75" customHeight="1">
      <c r="K535" s="26"/>
      <c r="L535" s="26"/>
      <c r="M535" s="26"/>
      <c r="P535" s="26"/>
      <c r="Q535" s="26"/>
      <c r="R535" s="26"/>
      <c r="T535" s="26"/>
    </row>
    <row r="536" ht="15.75" customHeight="1">
      <c r="K536" s="26"/>
      <c r="L536" s="26"/>
      <c r="M536" s="26"/>
      <c r="P536" s="26"/>
      <c r="Q536" s="26"/>
      <c r="R536" s="26"/>
      <c r="T536" s="26"/>
    </row>
    <row r="537" ht="15.75" customHeight="1">
      <c r="K537" s="26"/>
      <c r="L537" s="26"/>
      <c r="M537" s="26"/>
      <c r="P537" s="26"/>
      <c r="Q537" s="26"/>
      <c r="R537" s="26"/>
      <c r="T537" s="26"/>
    </row>
    <row r="538" ht="15.75" customHeight="1">
      <c r="K538" s="26"/>
      <c r="L538" s="26"/>
      <c r="M538" s="26"/>
      <c r="P538" s="26"/>
      <c r="Q538" s="26"/>
      <c r="R538" s="26"/>
      <c r="T538" s="26"/>
    </row>
    <row r="539" ht="15.75" customHeight="1">
      <c r="K539" s="26"/>
      <c r="L539" s="26"/>
      <c r="M539" s="26"/>
      <c r="P539" s="26"/>
      <c r="Q539" s="26"/>
      <c r="R539" s="26"/>
      <c r="T539" s="26"/>
    </row>
    <row r="540" ht="15.75" customHeight="1">
      <c r="K540" s="26"/>
      <c r="L540" s="26"/>
      <c r="M540" s="26"/>
      <c r="P540" s="26"/>
      <c r="Q540" s="26"/>
      <c r="R540" s="26"/>
      <c r="T540" s="26"/>
    </row>
    <row r="541" ht="15.75" customHeight="1">
      <c r="K541" s="26"/>
      <c r="L541" s="26"/>
      <c r="M541" s="26"/>
      <c r="P541" s="26"/>
      <c r="Q541" s="26"/>
      <c r="R541" s="26"/>
      <c r="T541" s="26"/>
    </row>
    <row r="542" ht="15.75" customHeight="1">
      <c r="K542" s="26"/>
      <c r="L542" s="26"/>
      <c r="M542" s="26"/>
      <c r="P542" s="26"/>
      <c r="Q542" s="26"/>
      <c r="R542" s="26"/>
      <c r="T542" s="26"/>
    </row>
    <row r="543" ht="15.75" customHeight="1">
      <c r="K543" s="26"/>
      <c r="L543" s="26"/>
      <c r="M543" s="26"/>
      <c r="P543" s="26"/>
      <c r="Q543" s="26"/>
      <c r="R543" s="26"/>
      <c r="T543" s="26"/>
    </row>
    <row r="544" ht="15.75" customHeight="1">
      <c r="K544" s="26"/>
      <c r="L544" s="26"/>
      <c r="M544" s="26"/>
      <c r="P544" s="26"/>
      <c r="Q544" s="26"/>
      <c r="R544" s="26"/>
      <c r="T544" s="26"/>
    </row>
    <row r="545" ht="15.75" customHeight="1">
      <c r="K545" s="26"/>
      <c r="L545" s="26"/>
      <c r="M545" s="26"/>
      <c r="P545" s="26"/>
      <c r="Q545" s="26"/>
      <c r="R545" s="26"/>
      <c r="T545" s="26"/>
    </row>
    <row r="546" ht="15.75" customHeight="1">
      <c r="K546" s="26"/>
      <c r="L546" s="26"/>
      <c r="M546" s="26"/>
      <c r="P546" s="26"/>
      <c r="Q546" s="26"/>
      <c r="R546" s="26"/>
      <c r="T546" s="26"/>
    </row>
    <row r="547" ht="15.75" customHeight="1">
      <c r="K547" s="26"/>
      <c r="L547" s="26"/>
      <c r="M547" s="26"/>
      <c r="P547" s="26"/>
      <c r="Q547" s="26"/>
      <c r="R547" s="26"/>
      <c r="T547" s="26"/>
    </row>
    <row r="548" ht="15.75" customHeight="1">
      <c r="K548" s="26"/>
      <c r="L548" s="26"/>
      <c r="M548" s="26"/>
      <c r="P548" s="26"/>
      <c r="Q548" s="26"/>
      <c r="R548" s="26"/>
      <c r="T548" s="26"/>
    </row>
    <row r="549" ht="15.75" customHeight="1">
      <c r="K549" s="26"/>
      <c r="L549" s="26"/>
      <c r="M549" s="26"/>
      <c r="P549" s="26"/>
      <c r="Q549" s="26"/>
      <c r="R549" s="26"/>
      <c r="T549" s="26"/>
    </row>
    <row r="550" ht="15.75" customHeight="1">
      <c r="K550" s="26"/>
      <c r="L550" s="26"/>
      <c r="M550" s="26"/>
      <c r="P550" s="26"/>
      <c r="Q550" s="26"/>
      <c r="R550" s="26"/>
      <c r="T550" s="26"/>
    </row>
    <row r="551" ht="15.75" customHeight="1">
      <c r="K551" s="26"/>
      <c r="L551" s="26"/>
      <c r="M551" s="26"/>
      <c r="P551" s="26"/>
      <c r="Q551" s="26"/>
      <c r="R551" s="26"/>
      <c r="T551" s="26"/>
    </row>
    <row r="552" ht="15.75" customHeight="1">
      <c r="K552" s="26"/>
      <c r="L552" s="26"/>
      <c r="M552" s="26"/>
      <c r="P552" s="26"/>
      <c r="Q552" s="26"/>
      <c r="R552" s="26"/>
      <c r="T552" s="26"/>
    </row>
    <row r="553" ht="15.75" customHeight="1">
      <c r="K553" s="26"/>
      <c r="L553" s="26"/>
      <c r="M553" s="26"/>
      <c r="P553" s="26"/>
      <c r="Q553" s="26"/>
      <c r="R553" s="26"/>
      <c r="T553" s="26"/>
    </row>
    <row r="554" ht="15.75" customHeight="1">
      <c r="K554" s="26"/>
      <c r="L554" s="26"/>
      <c r="M554" s="26"/>
      <c r="P554" s="26"/>
      <c r="Q554" s="26"/>
      <c r="R554" s="26"/>
      <c r="T554" s="26"/>
    </row>
    <row r="555" ht="15.75" customHeight="1">
      <c r="K555" s="26"/>
      <c r="L555" s="26"/>
      <c r="M555" s="26"/>
      <c r="P555" s="26"/>
      <c r="Q555" s="26"/>
      <c r="R555" s="26"/>
      <c r="T555" s="26"/>
    </row>
    <row r="556" ht="15.75" customHeight="1">
      <c r="K556" s="26"/>
      <c r="L556" s="26"/>
      <c r="M556" s="26"/>
      <c r="P556" s="26"/>
      <c r="Q556" s="26"/>
      <c r="R556" s="26"/>
      <c r="T556" s="26"/>
    </row>
    <row r="557" ht="15.75" customHeight="1">
      <c r="K557" s="26"/>
      <c r="L557" s="26"/>
      <c r="M557" s="26"/>
      <c r="P557" s="26"/>
      <c r="Q557" s="26"/>
      <c r="R557" s="26"/>
      <c r="T557" s="26"/>
    </row>
    <row r="558" ht="15.75" customHeight="1">
      <c r="K558" s="26"/>
      <c r="L558" s="26"/>
      <c r="M558" s="26"/>
      <c r="P558" s="26"/>
      <c r="Q558" s="26"/>
      <c r="R558" s="26"/>
      <c r="T558" s="26"/>
    </row>
    <row r="559" ht="15.75" customHeight="1">
      <c r="K559" s="26"/>
      <c r="L559" s="26"/>
      <c r="M559" s="26"/>
      <c r="P559" s="26"/>
      <c r="Q559" s="26"/>
      <c r="R559" s="26"/>
      <c r="T559" s="26"/>
    </row>
    <row r="560" ht="15.75" customHeight="1">
      <c r="K560" s="26"/>
      <c r="L560" s="26"/>
      <c r="M560" s="26"/>
      <c r="P560" s="26"/>
      <c r="Q560" s="26"/>
      <c r="R560" s="26"/>
      <c r="T560" s="26"/>
    </row>
    <row r="561" ht="15.75" customHeight="1">
      <c r="K561" s="26"/>
      <c r="L561" s="26"/>
      <c r="M561" s="26"/>
      <c r="P561" s="26"/>
      <c r="Q561" s="26"/>
      <c r="R561" s="26"/>
      <c r="T561" s="26"/>
    </row>
    <row r="562" ht="15.75" customHeight="1">
      <c r="K562" s="26"/>
      <c r="L562" s="26"/>
      <c r="M562" s="26"/>
      <c r="P562" s="26"/>
      <c r="Q562" s="26"/>
      <c r="R562" s="26"/>
      <c r="T562" s="26"/>
    </row>
    <row r="563" ht="15.75" customHeight="1">
      <c r="K563" s="26"/>
      <c r="L563" s="26"/>
      <c r="M563" s="26"/>
      <c r="P563" s="26"/>
      <c r="Q563" s="26"/>
      <c r="R563" s="26"/>
      <c r="T563" s="26"/>
    </row>
    <row r="564" ht="15.75" customHeight="1">
      <c r="K564" s="26"/>
      <c r="L564" s="26"/>
      <c r="M564" s="26"/>
      <c r="P564" s="26"/>
      <c r="Q564" s="26"/>
      <c r="R564" s="26"/>
      <c r="T564" s="26"/>
    </row>
    <row r="565" ht="15.75" customHeight="1">
      <c r="K565" s="26"/>
      <c r="L565" s="26"/>
      <c r="M565" s="26"/>
      <c r="P565" s="26"/>
      <c r="Q565" s="26"/>
      <c r="R565" s="26"/>
      <c r="T565" s="26"/>
    </row>
    <row r="566" ht="15.75" customHeight="1">
      <c r="K566" s="26"/>
      <c r="L566" s="26"/>
      <c r="M566" s="26"/>
      <c r="P566" s="26"/>
      <c r="Q566" s="26"/>
      <c r="R566" s="26"/>
      <c r="T566" s="26"/>
    </row>
    <row r="567" ht="15.75" customHeight="1">
      <c r="K567" s="26"/>
      <c r="L567" s="26"/>
      <c r="M567" s="26"/>
      <c r="P567" s="26"/>
      <c r="Q567" s="26"/>
      <c r="R567" s="26"/>
      <c r="T567" s="26"/>
    </row>
    <row r="568" ht="15.75" customHeight="1">
      <c r="K568" s="26"/>
      <c r="L568" s="26"/>
      <c r="M568" s="26"/>
      <c r="P568" s="26"/>
      <c r="Q568" s="26"/>
      <c r="R568" s="26"/>
      <c r="T568" s="26"/>
    </row>
    <row r="569" ht="15.75" customHeight="1">
      <c r="K569" s="26"/>
      <c r="L569" s="26"/>
      <c r="M569" s="26"/>
      <c r="P569" s="26"/>
      <c r="Q569" s="26"/>
      <c r="R569" s="26"/>
      <c r="T569" s="26"/>
    </row>
    <row r="570" ht="15.75" customHeight="1">
      <c r="K570" s="26"/>
      <c r="L570" s="26"/>
      <c r="M570" s="26"/>
      <c r="P570" s="26"/>
      <c r="Q570" s="26"/>
      <c r="R570" s="26"/>
      <c r="T570" s="26"/>
    </row>
    <row r="571" ht="15.75" customHeight="1">
      <c r="K571" s="26"/>
      <c r="L571" s="26"/>
      <c r="M571" s="26"/>
      <c r="P571" s="26"/>
      <c r="Q571" s="26"/>
      <c r="R571" s="26"/>
      <c r="T571" s="26"/>
    </row>
    <row r="572" ht="15.75" customHeight="1">
      <c r="K572" s="26"/>
      <c r="L572" s="26"/>
      <c r="M572" s="26"/>
      <c r="P572" s="26"/>
      <c r="Q572" s="26"/>
      <c r="R572" s="26"/>
      <c r="T572" s="26"/>
    </row>
    <row r="573" ht="15.75" customHeight="1">
      <c r="K573" s="26"/>
      <c r="L573" s="26"/>
      <c r="M573" s="26"/>
      <c r="P573" s="26"/>
      <c r="Q573" s="26"/>
      <c r="R573" s="26"/>
      <c r="T573" s="26"/>
    </row>
    <row r="574" ht="15.75" customHeight="1">
      <c r="K574" s="26"/>
      <c r="L574" s="26"/>
      <c r="M574" s="26"/>
      <c r="P574" s="26"/>
      <c r="Q574" s="26"/>
      <c r="R574" s="26"/>
      <c r="T574" s="26"/>
    </row>
    <row r="575" ht="15.75" customHeight="1">
      <c r="K575" s="26"/>
      <c r="L575" s="26"/>
      <c r="M575" s="26"/>
      <c r="P575" s="26"/>
      <c r="Q575" s="26"/>
      <c r="R575" s="26"/>
      <c r="T575" s="26"/>
    </row>
    <row r="576" ht="15.75" customHeight="1">
      <c r="K576" s="26"/>
      <c r="L576" s="26"/>
      <c r="M576" s="26"/>
      <c r="P576" s="26"/>
      <c r="Q576" s="26"/>
      <c r="R576" s="26"/>
      <c r="T576" s="26"/>
    </row>
    <row r="577" ht="15.75" customHeight="1">
      <c r="K577" s="26"/>
      <c r="L577" s="26"/>
      <c r="M577" s="26"/>
      <c r="P577" s="26"/>
      <c r="Q577" s="26"/>
      <c r="R577" s="26"/>
      <c r="T577" s="26"/>
    </row>
    <row r="578" ht="15.75" customHeight="1">
      <c r="K578" s="26"/>
      <c r="L578" s="26"/>
      <c r="M578" s="26"/>
      <c r="P578" s="26"/>
      <c r="Q578" s="26"/>
      <c r="R578" s="26"/>
      <c r="T578" s="26"/>
    </row>
    <row r="579" ht="15.75" customHeight="1">
      <c r="K579" s="26"/>
      <c r="L579" s="26"/>
      <c r="M579" s="26"/>
      <c r="P579" s="26"/>
      <c r="Q579" s="26"/>
      <c r="R579" s="26"/>
      <c r="T579" s="26"/>
    </row>
    <row r="580" ht="15.75" customHeight="1">
      <c r="K580" s="26"/>
      <c r="L580" s="26"/>
      <c r="M580" s="26"/>
      <c r="P580" s="26"/>
      <c r="Q580" s="26"/>
      <c r="R580" s="26"/>
      <c r="T580" s="26"/>
    </row>
    <row r="581" ht="15.75" customHeight="1">
      <c r="K581" s="26"/>
      <c r="L581" s="26"/>
      <c r="M581" s="26"/>
      <c r="P581" s="26"/>
      <c r="Q581" s="26"/>
      <c r="R581" s="26"/>
      <c r="T581" s="26"/>
    </row>
    <row r="582" ht="15.75" customHeight="1">
      <c r="K582" s="26"/>
      <c r="L582" s="26"/>
      <c r="M582" s="26"/>
      <c r="P582" s="26"/>
      <c r="Q582" s="26"/>
      <c r="R582" s="26"/>
      <c r="T582" s="26"/>
    </row>
    <row r="583" ht="15.75" customHeight="1">
      <c r="K583" s="26"/>
      <c r="L583" s="26"/>
      <c r="M583" s="26"/>
      <c r="P583" s="26"/>
      <c r="Q583" s="26"/>
      <c r="R583" s="26"/>
      <c r="T583" s="26"/>
    </row>
    <row r="584" ht="15.75" customHeight="1">
      <c r="K584" s="26"/>
      <c r="L584" s="26"/>
      <c r="M584" s="26"/>
      <c r="P584" s="26"/>
      <c r="Q584" s="26"/>
      <c r="R584" s="26"/>
      <c r="T584" s="26"/>
    </row>
    <row r="585" ht="15.75" customHeight="1">
      <c r="K585" s="26"/>
      <c r="L585" s="26"/>
      <c r="M585" s="26"/>
      <c r="P585" s="26"/>
      <c r="Q585" s="26"/>
      <c r="R585" s="26"/>
      <c r="T585" s="26"/>
    </row>
    <row r="586" ht="15.75" customHeight="1">
      <c r="K586" s="26"/>
      <c r="L586" s="26"/>
      <c r="M586" s="26"/>
      <c r="P586" s="26"/>
      <c r="Q586" s="26"/>
      <c r="R586" s="26"/>
      <c r="T586" s="26"/>
    </row>
    <row r="587" ht="15.75" customHeight="1">
      <c r="K587" s="26"/>
      <c r="L587" s="26"/>
      <c r="M587" s="26"/>
      <c r="P587" s="26"/>
      <c r="Q587" s="26"/>
      <c r="R587" s="26"/>
      <c r="T587" s="26"/>
    </row>
    <row r="588" ht="15.75" customHeight="1">
      <c r="K588" s="26"/>
      <c r="L588" s="26"/>
      <c r="M588" s="26"/>
      <c r="P588" s="26"/>
      <c r="Q588" s="26"/>
      <c r="R588" s="26"/>
      <c r="T588" s="26"/>
    </row>
    <row r="589" ht="15.75" customHeight="1">
      <c r="K589" s="26"/>
      <c r="L589" s="26"/>
      <c r="M589" s="26"/>
      <c r="P589" s="26"/>
      <c r="Q589" s="26"/>
      <c r="R589" s="26"/>
      <c r="T589" s="26"/>
    </row>
    <row r="590" ht="15.75" customHeight="1">
      <c r="K590" s="26"/>
      <c r="L590" s="26"/>
      <c r="M590" s="26"/>
      <c r="P590" s="26"/>
      <c r="Q590" s="26"/>
      <c r="R590" s="26"/>
      <c r="T590" s="26"/>
    </row>
    <row r="591" ht="15.75" customHeight="1">
      <c r="K591" s="26"/>
      <c r="L591" s="26"/>
      <c r="M591" s="26"/>
      <c r="P591" s="26"/>
      <c r="Q591" s="26"/>
      <c r="R591" s="26"/>
      <c r="T591" s="26"/>
    </row>
    <row r="592" ht="15.75" customHeight="1">
      <c r="K592" s="26"/>
      <c r="L592" s="26"/>
      <c r="M592" s="26"/>
      <c r="P592" s="26"/>
      <c r="Q592" s="26"/>
      <c r="R592" s="26"/>
      <c r="T592" s="26"/>
    </row>
    <row r="593" ht="15.75" customHeight="1">
      <c r="K593" s="26"/>
      <c r="L593" s="26"/>
      <c r="M593" s="26"/>
      <c r="P593" s="26"/>
      <c r="Q593" s="26"/>
      <c r="R593" s="26"/>
      <c r="T593" s="26"/>
    </row>
    <row r="594" ht="15.75" customHeight="1">
      <c r="K594" s="26"/>
      <c r="L594" s="26"/>
      <c r="M594" s="26"/>
      <c r="P594" s="26"/>
      <c r="Q594" s="26"/>
      <c r="R594" s="26"/>
      <c r="T594" s="26"/>
    </row>
    <row r="595" ht="15.75" customHeight="1">
      <c r="K595" s="26"/>
      <c r="L595" s="26"/>
      <c r="M595" s="26"/>
      <c r="P595" s="26"/>
      <c r="Q595" s="26"/>
      <c r="R595" s="26"/>
      <c r="T595" s="26"/>
    </row>
    <row r="596" ht="15.75" customHeight="1">
      <c r="K596" s="26"/>
      <c r="L596" s="26"/>
      <c r="M596" s="26"/>
      <c r="P596" s="26"/>
      <c r="Q596" s="26"/>
      <c r="R596" s="26"/>
      <c r="T596" s="26"/>
    </row>
    <row r="597" ht="15.75" customHeight="1">
      <c r="K597" s="26"/>
      <c r="L597" s="26"/>
      <c r="M597" s="26"/>
      <c r="P597" s="26"/>
      <c r="Q597" s="26"/>
      <c r="R597" s="26"/>
      <c r="T597" s="26"/>
    </row>
    <row r="598" ht="15.75" customHeight="1">
      <c r="K598" s="26"/>
      <c r="L598" s="26"/>
      <c r="M598" s="26"/>
      <c r="P598" s="26"/>
      <c r="Q598" s="26"/>
      <c r="R598" s="26"/>
      <c r="T598" s="26"/>
    </row>
    <row r="599" ht="15.75" customHeight="1">
      <c r="K599" s="26"/>
      <c r="L599" s="26"/>
      <c r="M599" s="26"/>
      <c r="P599" s="26"/>
      <c r="Q599" s="26"/>
      <c r="R599" s="26"/>
      <c r="T599" s="26"/>
    </row>
    <row r="600" ht="15.75" customHeight="1">
      <c r="K600" s="26"/>
      <c r="L600" s="26"/>
      <c r="M600" s="26"/>
      <c r="P600" s="26"/>
      <c r="Q600" s="26"/>
      <c r="R600" s="26"/>
      <c r="T600" s="26"/>
    </row>
    <row r="601" ht="15.75" customHeight="1">
      <c r="K601" s="26"/>
      <c r="L601" s="26"/>
      <c r="M601" s="26"/>
      <c r="P601" s="26"/>
      <c r="Q601" s="26"/>
      <c r="R601" s="26"/>
      <c r="T601" s="26"/>
    </row>
    <row r="602" ht="15.75" customHeight="1">
      <c r="K602" s="26"/>
      <c r="L602" s="26"/>
      <c r="M602" s="26"/>
      <c r="P602" s="26"/>
      <c r="Q602" s="26"/>
      <c r="R602" s="26"/>
      <c r="T602" s="26"/>
    </row>
    <row r="603" ht="15.75" customHeight="1">
      <c r="K603" s="26"/>
      <c r="L603" s="26"/>
      <c r="M603" s="26"/>
      <c r="P603" s="26"/>
      <c r="Q603" s="26"/>
      <c r="R603" s="26"/>
      <c r="T603" s="26"/>
    </row>
    <row r="604" ht="15.75" customHeight="1">
      <c r="K604" s="26"/>
      <c r="L604" s="26"/>
      <c r="M604" s="26"/>
      <c r="P604" s="26"/>
      <c r="Q604" s="26"/>
      <c r="R604" s="26"/>
      <c r="T604" s="26"/>
    </row>
    <row r="605" ht="15.75" customHeight="1">
      <c r="K605" s="26"/>
      <c r="L605" s="26"/>
      <c r="M605" s="26"/>
      <c r="P605" s="26"/>
      <c r="Q605" s="26"/>
      <c r="R605" s="26"/>
      <c r="T605" s="26"/>
    </row>
    <row r="606" ht="15.75" customHeight="1">
      <c r="K606" s="26"/>
      <c r="L606" s="26"/>
      <c r="M606" s="26"/>
      <c r="P606" s="26"/>
      <c r="Q606" s="26"/>
      <c r="R606" s="26"/>
      <c r="T606" s="26"/>
    </row>
    <row r="607" ht="15.75" customHeight="1">
      <c r="K607" s="26"/>
      <c r="L607" s="26"/>
      <c r="M607" s="26"/>
      <c r="P607" s="26"/>
      <c r="Q607" s="26"/>
      <c r="R607" s="26"/>
      <c r="T607" s="26"/>
    </row>
    <row r="608" ht="15.75" customHeight="1">
      <c r="K608" s="26"/>
      <c r="L608" s="26"/>
      <c r="M608" s="26"/>
      <c r="P608" s="26"/>
      <c r="Q608" s="26"/>
      <c r="R608" s="26"/>
      <c r="T608" s="26"/>
    </row>
    <row r="609" ht="15.75" customHeight="1">
      <c r="K609" s="26"/>
      <c r="L609" s="26"/>
      <c r="M609" s="26"/>
      <c r="P609" s="26"/>
      <c r="Q609" s="26"/>
      <c r="R609" s="26"/>
      <c r="T609" s="26"/>
    </row>
    <row r="610" ht="15.75" customHeight="1">
      <c r="K610" s="26"/>
      <c r="L610" s="26"/>
      <c r="M610" s="26"/>
      <c r="P610" s="26"/>
      <c r="Q610" s="26"/>
      <c r="R610" s="26"/>
      <c r="T610" s="26"/>
    </row>
    <row r="611" ht="15.75" customHeight="1">
      <c r="K611" s="26"/>
      <c r="L611" s="26"/>
      <c r="M611" s="26"/>
      <c r="P611" s="26"/>
      <c r="Q611" s="26"/>
      <c r="R611" s="26"/>
      <c r="T611" s="26"/>
    </row>
    <row r="612" ht="15.75" customHeight="1">
      <c r="K612" s="26"/>
      <c r="L612" s="26"/>
      <c r="M612" s="26"/>
      <c r="P612" s="26"/>
      <c r="Q612" s="26"/>
      <c r="R612" s="26"/>
      <c r="T612" s="26"/>
    </row>
    <row r="613" ht="15.75" customHeight="1">
      <c r="K613" s="26"/>
      <c r="L613" s="26"/>
      <c r="M613" s="26"/>
      <c r="P613" s="26"/>
      <c r="Q613" s="26"/>
      <c r="R613" s="26"/>
      <c r="T613" s="26"/>
    </row>
    <row r="614" ht="15.75" customHeight="1">
      <c r="K614" s="26"/>
      <c r="L614" s="26"/>
      <c r="M614" s="26"/>
      <c r="P614" s="26"/>
      <c r="Q614" s="26"/>
      <c r="R614" s="26"/>
      <c r="T614" s="26"/>
    </row>
    <row r="615" ht="15.75" customHeight="1">
      <c r="K615" s="26"/>
      <c r="L615" s="26"/>
      <c r="M615" s="26"/>
      <c r="P615" s="26"/>
      <c r="Q615" s="26"/>
      <c r="R615" s="26"/>
      <c r="T615" s="26"/>
    </row>
    <row r="616" ht="15.75" customHeight="1">
      <c r="K616" s="26"/>
      <c r="L616" s="26"/>
      <c r="M616" s="26"/>
      <c r="P616" s="26"/>
      <c r="Q616" s="26"/>
      <c r="R616" s="26"/>
      <c r="T616" s="26"/>
    </row>
    <row r="617" ht="15.75" customHeight="1">
      <c r="K617" s="26"/>
      <c r="L617" s="26"/>
      <c r="M617" s="26"/>
      <c r="P617" s="26"/>
      <c r="Q617" s="26"/>
      <c r="R617" s="26"/>
      <c r="T617" s="26"/>
    </row>
    <row r="618" ht="15.75" customHeight="1">
      <c r="K618" s="26"/>
      <c r="L618" s="26"/>
      <c r="M618" s="26"/>
      <c r="P618" s="26"/>
      <c r="Q618" s="26"/>
      <c r="R618" s="26"/>
      <c r="T618" s="26"/>
    </row>
    <row r="619" ht="15.75" customHeight="1">
      <c r="K619" s="26"/>
      <c r="L619" s="26"/>
      <c r="M619" s="26"/>
      <c r="P619" s="26"/>
      <c r="Q619" s="26"/>
      <c r="R619" s="26"/>
      <c r="T619" s="26"/>
    </row>
    <row r="620" ht="15.75" customHeight="1">
      <c r="K620" s="26"/>
      <c r="L620" s="26"/>
      <c r="M620" s="26"/>
      <c r="P620" s="26"/>
      <c r="Q620" s="26"/>
      <c r="R620" s="26"/>
      <c r="T620" s="26"/>
    </row>
    <row r="621" ht="15.75" customHeight="1">
      <c r="K621" s="26"/>
      <c r="L621" s="26"/>
      <c r="M621" s="26"/>
      <c r="P621" s="26"/>
      <c r="Q621" s="26"/>
      <c r="R621" s="26"/>
      <c r="T621" s="26"/>
    </row>
    <row r="622" ht="15.75" customHeight="1">
      <c r="K622" s="26"/>
      <c r="L622" s="26"/>
      <c r="M622" s="26"/>
      <c r="P622" s="26"/>
      <c r="Q622" s="26"/>
      <c r="R622" s="26"/>
      <c r="T622" s="26"/>
    </row>
    <row r="623" ht="15.75" customHeight="1">
      <c r="K623" s="26"/>
      <c r="L623" s="26"/>
      <c r="M623" s="26"/>
      <c r="P623" s="26"/>
      <c r="Q623" s="26"/>
      <c r="R623" s="26"/>
      <c r="T623" s="26"/>
    </row>
    <row r="624" ht="15.75" customHeight="1">
      <c r="K624" s="26"/>
      <c r="L624" s="26"/>
      <c r="M624" s="26"/>
      <c r="P624" s="26"/>
      <c r="Q624" s="26"/>
      <c r="R624" s="26"/>
      <c r="T624" s="26"/>
    </row>
    <row r="625" ht="15.75" customHeight="1">
      <c r="K625" s="26"/>
      <c r="L625" s="26"/>
      <c r="M625" s="26"/>
      <c r="P625" s="26"/>
      <c r="Q625" s="26"/>
      <c r="R625" s="26"/>
      <c r="T625" s="26"/>
    </row>
    <row r="626" ht="15.75" customHeight="1">
      <c r="K626" s="26"/>
      <c r="L626" s="26"/>
      <c r="M626" s="26"/>
      <c r="P626" s="26"/>
      <c r="Q626" s="26"/>
      <c r="R626" s="26"/>
      <c r="T626" s="26"/>
    </row>
    <row r="627" ht="15.75" customHeight="1">
      <c r="K627" s="26"/>
      <c r="L627" s="26"/>
      <c r="M627" s="26"/>
      <c r="P627" s="26"/>
      <c r="Q627" s="26"/>
      <c r="R627" s="26"/>
      <c r="T627" s="26"/>
    </row>
    <row r="628" ht="15.75" customHeight="1">
      <c r="K628" s="26"/>
      <c r="L628" s="26"/>
      <c r="M628" s="26"/>
      <c r="P628" s="26"/>
      <c r="Q628" s="26"/>
      <c r="R628" s="26"/>
      <c r="T628" s="26"/>
    </row>
    <row r="629" ht="15.75" customHeight="1">
      <c r="K629" s="26"/>
      <c r="L629" s="26"/>
      <c r="M629" s="26"/>
      <c r="P629" s="26"/>
      <c r="Q629" s="26"/>
      <c r="R629" s="26"/>
      <c r="T629" s="26"/>
    </row>
    <row r="630" ht="15.75" customHeight="1">
      <c r="K630" s="26"/>
      <c r="L630" s="26"/>
      <c r="M630" s="26"/>
      <c r="P630" s="26"/>
      <c r="Q630" s="26"/>
      <c r="R630" s="26"/>
      <c r="T630" s="26"/>
    </row>
    <row r="631" ht="15.75" customHeight="1">
      <c r="K631" s="26"/>
      <c r="L631" s="26"/>
      <c r="M631" s="26"/>
      <c r="P631" s="26"/>
      <c r="Q631" s="26"/>
      <c r="R631" s="26"/>
      <c r="T631" s="26"/>
    </row>
    <row r="632" ht="15.75" customHeight="1">
      <c r="K632" s="26"/>
      <c r="L632" s="26"/>
      <c r="M632" s="26"/>
      <c r="P632" s="26"/>
      <c r="Q632" s="26"/>
      <c r="R632" s="26"/>
      <c r="T632" s="26"/>
    </row>
    <row r="633" ht="15.75" customHeight="1">
      <c r="K633" s="26"/>
      <c r="L633" s="26"/>
      <c r="M633" s="26"/>
      <c r="P633" s="26"/>
      <c r="Q633" s="26"/>
      <c r="R633" s="26"/>
      <c r="T633" s="26"/>
    </row>
    <row r="634" ht="15.75" customHeight="1">
      <c r="K634" s="26"/>
      <c r="L634" s="26"/>
      <c r="M634" s="26"/>
      <c r="P634" s="26"/>
      <c r="Q634" s="26"/>
      <c r="R634" s="26"/>
      <c r="T634" s="26"/>
    </row>
    <row r="635" ht="15.75" customHeight="1">
      <c r="K635" s="26"/>
      <c r="L635" s="26"/>
      <c r="M635" s="26"/>
      <c r="P635" s="26"/>
      <c r="Q635" s="26"/>
      <c r="R635" s="26"/>
      <c r="T635" s="26"/>
    </row>
    <row r="636" ht="15.75" customHeight="1">
      <c r="K636" s="26"/>
      <c r="L636" s="26"/>
      <c r="M636" s="26"/>
      <c r="P636" s="26"/>
      <c r="Q636" s="26"/>
      <c r="R636" s="26"/>
      <c r="T636" s="26"/>
    </row>
    <row r="637" ht="15.75" customHeight="1">
      <c r="K637" s="26"/>
      <c r="L637" s="26"/>
      <c r="M637" s="26"/>
      <c r="P637" s="26"/>
      <c r="Q637" s="26"/>
      <c r="R637" s="26"/>
      <c r="T637" s="26"/>
    </row>
    <row r="638" ht="15.75" customHeight="1">
      <c r="K638" s="26"/>
      <c r="L638" s="26"/>
      <c r="M638" s="26"/>
      <c r="P638" s="26"/>
      <c r="Q638" s="26"/>
      <c r="R638" s="26"/>
      <c r="T638" s="26"/>
    </row>
    <row r="639" ht="15.75" customHeight="1">
      <c r="K639" s="26"/>
      <c r="L639" s="26"/>
      <c r="M639" s="26"/>
      <c r="P639" s="26"/>
      <c r="Q639" s="26"/>
      <c r="R639" s="26"/>
      <c r="T639" s="26"/>
    </row>
    <row r="640" ht="15.75" customHeight="1">
      <c r="K640" s="26"/>
      <c r="L640" s="26"/>
      <c r="M640" s="26"/>
      <c r="P640" s="26"/>
      <c r="Q640" s="26"/>
      <c r="R640" s="26"/>
      <c r="T640" s="26"/>
    </row>
    <row r="641" ht="15.75" customHeight="1">
      <c r="K641" s="26"/>
      <c r="L641" s="26"/>
      <c r="M641" s="26"/>
      <c r="P641" s="26"/>
      <c r="Q641" s="26"/>
      <c r="R641" s="26"/>
      <c r="T641" s="26"/>
    </row>
    <row r="642" ht="15.75" customHeight="1">
      <c r="K642" s="26"/>
      <c r="L642" s="26"/>
      <c r="M642" s="26"/>
      <c r="P642" s="26"/>
      <c r="Q642" s="26"/>
      <c r="R642" s="26"/>
      <c r="T642" s="26"/>
    </row>
    <row r="643" ht="15.75" customHeight="1">
      <c r="K643" s="26"/>
      <c r="L643" s="26"/>
      <c r="M643" s="26"/>
      <c r="P643" s="26"/>
      <c r="Q643" s="26"/>
      <c r="R643" s="26"/>
      <c r="T643" s="26"/>
    </row>
    <row r="644" ht="15.75" customHeight="1">
      <c r="K644" s="26"/>
      <c r="L644" s="26"/>
      <c r="M644" s="26"/>
      <c r="P644" s="26"/>
      <c r="Q644" s="26"/>
      <c r="R644" s="26"/>
      <c r="T644" s="26"/>
    </row>
    <row r="645" ht="15.75" customHeight="1">
      <c r="K645" s="26"/>
      <c r="L645" s="26"/>
      <c r="M645" s="26"/>
      <c r="P645" s="26"/>
      <c r="Q645" s="26"/>
      <c r="R645" s="26"/>
      <c r="T645" s="26"/>
    </row>
    <row r="646" ht="15.75" customHeight="1">
      <c r="K646" s="26"/>
      <c r="L646" s="26"/>
      <c r="M646" s="26"/>
      <c r="P646" s="26"/>
      <c r="Q646" s="26"/>
      <c r="R646" s="26"/>
      <c r="T646" s="26"/>
    </row>
    <row r="647" ht="15.75" customHeight="1">
      <c r="K647" s="26"/>
      <c r="L647" s="26"/>
      <c r="M647" s="26"/>
      <c r="P647" s="26"/>
      <c r="Q647" s="26"/>
      <c r="R647" s="26"/>
      <c r="T647" s="26"/>
    </row>
    <row r="648" ht="15.75" customHeight="1">
      <c r="K648" s="26"/>
      <c r="L648" s="26"/>
      <c r="M648" s="26"/>
      <c r="P648" s="26"/>
      <c r="Q648" s="26"/>
      <c r="R648" s="26"/>
      <c r="T648" s="26"/>
    </row>
    <row r="649" ht="15.75" customHeight="1">
      <c r="K649" s="26"/>
      <c r="L649" s="26"/>
      <c r="M649" s="26"/>
      <c r="P649" s="26"/>
      <c r="Q649" s="26"/>
      <c r="R649" s="26"/>
      <c r="T649" s="26"/>
    </row>
    <row r="650" ht="15.75" customHeight="1">
      <c r="K650" s="26"/>
      <c r="L650" s="26"/>
      <c r="M650" s="26"/>
      <c r="P650" s="26"/>
      <c r="Q650" s="26"/>
      <c r="R650" s="26"/>
      <c r="T650" s="26"/>
    </row>
    <row r="651" ht="15.75" customHeight="1">
      <c r="K651" s="26"/>
      <c r="L651" s="26"/>
      <c r="M651" s="26"/>
      <c r="P651" s="26"/>
      <c r="Q651" s="26"/>
      <c r="R651" s="26"/>
      <c r="T651" s="26"/>
    </row>
    <row r="652" ht="15.75" customHeight="1">
      <c r="K652" s="26"/>
      <c r="L652" s="26"/>
      <c r="M652" s="26"/>
      <c r="P652" s="26"/>
      <c r="Q652" s="26"/>
      <c r="R652" s="26"/>
      <c r="T652" s="26"/>
    </row>
    <row r="653" ht="15.75" customHeight="1">
      <c r="K653" s="26"/>
      <c r="L653" s="26"/>
      <c r="M653" s="26"/>
      <c r="P653" s="26"/>
      <c r="Q653" s="26"/>
      <c r="R653" s="26"/>
      <c r="T653" s="26"/>
    </row>
    <row r="654" ht="15.75" customHeight="1">
      <c r="K654" s="26"/>
      <c r="L654" s="26"/>
      <c r="M654" s="26"/>
      <c r="P654" s="26"/>
      <c r="Q654" s="26"/>
      <c r="R654" s="26"/>
      <c r="T654" s="26"/>
    </row>
    <row r="655" ht="15.75" customHeight="1">
      <c r="K655" s="26"/>
      <c r="L655" s="26"/>
      <c r="M655" s="26"/>
      <c r="P655" s="26"/>
      <c r="Q655" s="26"/>
      <c r="R655" s="26"/>
      <c r="T655" s="26"/>
    </row>
    <row r="656" ht="15.75" customHeight="1">
      <c r="K656" s="26"/>
      <c r="L656" s="26"/>
      <c r="M656" s="26"/>
      <c r="P656" s="26"/>
      <c r="Q656" s="26"/>
      <c r="R656" s="26"/>
      <c r="T656" s="26"/>
    </row>
    <row r="657" ht="15.75" customHeight="1">
      <c r="K657" s="26"/>
      <c r="L657" s="26"/>
      <c r="M657" s="26"/>
      <c r="P657" s="26"/>
      <c r="Q657" s="26"/>
      <c r="R657" s="26"/>
      <c r="T657" s="26"/>
    </row>
    <row r="658" ht="15.75" customHeight="1">
      <c r="K658" s="26"/>
      <c r="L658" s="26"/>
      <c r="M658" s="26"/>
      <c r="P658" s="26"/>
      <c r="Q658" s="26"/>
      <c r="R658" s="26"/>
      <c r="T658" s="26"/>
    </row>
    <row r="659" ht="15.75" customHeight="1">
      <c r="K659" s="26"/>
      <c r="L659" s="26"/>
      <c r="M659" s="26"/>
      <c r="P659" s="26"/>
      <c r="Q659" s="26"/>
      <c r="R659" s="26"/>
      <c r="T659" s="26"/>
    </row>
    <row r="660" ht="15.75" customHeight="1">
      <c r="K660" s="26"/>
      <c r="L660" s="26"/>
      <c r="M660" s="26"/>
      <c r="P660" s="26"/>
      <c r="Q660" s="26"/>
      <c r="R660" s="26"/>
      <c r="T660" s="26"/>
    </row>
    <row r="661" ht="15.75" customHeight="1">
      <c r="K661" s="26"/>
      <c r="L661" s="26"/>
      <c r="M661" s="26"/>
      <c r="P661" s="26"/>
      <c r="Q661" s="26"/>
      <c r="R661" s="26"/>
      <c r="T661" s="26"/>
    </row>
    <row r="662" ht="15.75" customHeight="1">
      <c r="K662" s="26"/>
      <c r="L662" s="26"/>
      <c r="M662" s="26"/>
      <c r="P662" s="26"/>
      <c r="Q662" s="26"/>
      <c r="R662" s="26"/>
      <c r="T662" s="26"/>
    </row>
    <row r="663" ht="15.75" customHeight="1">
      <c r="K663" s="26"/>
      <c r="L663" s="26"/>
      <c r="M663" s="26"/>
      <c r="P663" s="26"/>
      <c r="Q663" s="26"/>
      <c r="R663" s="26"/>
      <c r="T663" s="26"/>
    </row>
    <row r="664" ht="15.75" customHeight="1">
      <c r="K664" s="26"/>
      <c r="L664" s="26"/>
      <c r="M664" s="26"/>
      <c r="P664" s="26"/>
      <c r="Q664" s="26"/>
      <c r="R664" s="26"/>
      <c r="T664" s="26"/>
    </row>
    <row r="665" ht="15.75" customHeight="1">
      <c r="K665" s="26"/>
      <c r="L665" s="26"/>
      <c r="M665" s="26"/>
      <c r="P665" s="26"/>
      <c r="Q665" s="26"/>
      <c r="R665" s="26"/>
      <c r="T665" s="26"/>
    </row>
    <row r="666" ht="15.75" customHeight="1">
      <c r="K666" s="26"/>
      <c r="L666" s="26"/>
      <c r="M666" s="26"/>
      <c r="P666" s="26"/>
      <c r="Q666" s="26"/>
      <c r="R666" s="26"/>
      <c r="T666" s="26"/>
    </row>
    <row r="667" ht="15.75" customHeight="1">
      <c r="K667" s="26"/>
      <c r="L667" s="26"/>
      <c r="M667" s="26"/>
      <c r="P667" s="26"/>
      <c r="Q667" s="26"/>
      <c r="R667" s="26"/>
      <c r="T667" s="26"/>
    </row>
    <row r="668" ht="15.75" customHeight="1">
      <c r="K668" s="26"/>
      <c r="L668" s="26"/>
      <c r="M668" s="26"/>
      <c r="P668" s="26"/>
      <c r="Q668" s="26"/>
      <c r="R668" s="26"/>
      <c r="T668" s="26"/>
    </row>
    <row r="669" ht="15.75" customHeight="1">
      <c r="K669" s="26"/>
      <c r="L669" s="26"/>
      <c r="M669" s="26"/>
      <c r="P669" s="26"/>
      <c r="Q669" s="26"/>
      <c r="R669" s="26"/>
      <c r="T669" s="26"/>
    </row>
    <row r="670" ht="15.75" customHeight="1">
      <c r="K670" s="26"/>
      <c r="L670" s="26"/>
      <c r="M670" s="26"/>
      <c r="P670" s="26"/>
      <c r="Q670" s="26"/>
      <c r="R670" s="26"/>
      <c r="T670" s="26"/>
    </row>
    <row r="671" ht="15.75" customHeight="1">
      <c r="K671" s="26"/>
      <c r="L671" s="26"/>
      <c r="M671" s="26"/>
      <c r="P671" s="26"/>
      <c r="Q671" s="26"/>
      <c r="R671" s="26"/>
      <c r="T671" s="26"/>
    </row>
    <row r="672" ht="15.75" customHeight="1">
      <c r="K672" s="26"/>
      <c r="L672" s="26"/>
      <c r="M672" s="26"/>
      <c r="P672" s="26"/>
      <c r="Q672" s="26"/>
      <c r="R672" s="26"/>
      <c r="T672" s="26"/>
    </row>
    <row r="673" ht="15.75" customHeight="1">
      <c r="K673" s="26"/>
      <c r="L673" s="26"/>
      <c r="M673" s="26"/>
      <c r="P673" s="26"/>
      <c r="Q673" s="26"/>
      <c r="R673" s="26"/>
      <c r="T673" s="26"/>
    </row>
    <row r="674" ht="15.75" customHeight="1">
      <c r="K674" s="26"/>
      <c r="L674" s="26"/>
      <c r="M674" s="26"/>
      <c r="P674" s="26"/>
      <c r="Q674" s="26"/>
      <c r="R674" s="26"/>
      <c r="T674" s="26"/>
    </row>
    <row r="675" ht="15.75" customHeight="1">
      <c r="K675" s="26"/>
      <c r="L675" s="26"/>
      <c r="M675" s="26"/>
      <c r="P675" s="26"/>
      <c r="Q675" s="26"/>
      <c r="R675" s="26"/>
      <c r="T675" s="26"/>
    </row>
    <row r="676" ht="15.75" customHeight="1">
      <c r="K676" s="26"/>
      <c r="L676" s="26"/>
      <c r="M676" s="26"/>
      <c r="P676" s="26"/>
      <c r="Q676" s="26"/>
      <c r="R676" s="26"/>
      <c r="T676" s="26"/>
    </row>
    <row r="677" ht="15.75" customHeight="1">
      <c r="K677" s="26"/>
      <c r="L677" s="26"/>
      <c r="M677" s="26"/>
      <c r="P677" s="26"/>
      <c r="Q677" s="26"/>
      <c r="R677" s="26"/>
      <c r="T677" s="26"/>
    </row>
    <row r="678" ht="15.75" customHeight="1">
      <c r="K678" s="26"/>
      <c r="L678" s="26"/>
      <c r="M678" s="26"/>
      <c r="P678" s="26"/>
      <c r="Q678" s="26"/>
      <c r="R678" s="26"/>
      <c r="T678" s="26"/>
    </row>
    <row r="679" ht="15.75" customHeight="1">
      <c r="K679" s="26"/>
      <c r="L679" s="26"/>
      <c r="M679" s="26"/>
      <c r="P679" s="26"/>
      <c r="Q679" s="26"/>
      <c r="R679" s="26"/>
      <c r="T679" s="26"/>
    </row>
    <row r="680" ht="15.75" customHeight="1">
      <c r="K680" s="26"/>
      <c r="L680" s="26"/>
      <c r="M680" s="26"/>
      <c r="P680" s="26"/>
      <c r="Q680" s="26"/>
      <c r="R680" s="26"/>
      <c r="T680" s="26"/>
    </row>
    <row r="681" ht="15.75" customHeight="1">
      <c r="K681" s="26"/>
      <c r="L681" s="26"/>
      <c r="M681" s="26"/>
      <c r="P681" s="26"/>
      <c r="Q681" s="26"/>
      <c r="R681" s="26"/>
      <c r="T681" s="26"/>
    </row>
    <row r="682" ht="15.75" customHeight="1">
      <c r="K682" s="26"/>
      <c r="L682" s="26"/>
      <c r="M682" s="26"/>
      <c r="P682" s="26"/>
      <c r="Q682" s="26"/>
      <c r="R682" s="26"/>
      <c r="T682" s="26"/>
    </row>
    <row r="683" ht="15.75" customHeight="1">
      <c r="K683" s="26"/>
      <c r="L683" s="26"/>
      <c r="M683" s="26"/>
      <c r="P683" s="26"/>
      <c r="Q683" s="26"/>
      <c r="R683" s="26"/>
      <c r="T683" s="26"/>
    </row>
    <row r="684" ht="15.75" customHeight="1">
      <c r="K684" s="26"/>
      <c r="L684" s="26"/>
      <c r="M684" s="26"/>
      <c r="P684" s="26"/>
      <c r="Q684" s="26"/>
      <c r="R684" s="26"/>
      <c r="T684" s="26"/>
    </row>
    <row r="685" ht="15.75" customHeight="1">
      <c r="K685" s="26"/>
      <c r="L685" s="26"/>
      <c r="M685" s="26"/>
      <c r="P685" s="26"/>
      <c r="Q685" s="26"/>
      <c r="R685" s="26"/>
      <c r="T685" s="26"/>
    </row>
    <row r="686" ht="15.75" customHeight="1">
      <c r="K686" s="26"/>
      <c r="L686" s="26"/>
      <c r="M686" s="26"/>
      <c r="P686" s="26"/>
      <c r="Q686" s="26"/>
      <c r="R686" s="26"/>
      <c r="T686" s="26"/>
    </row>
    <row r="687" ht="15.75" customHeight="1">
      <c r="K687" s="26"/>
      <c r="L687" s="26"/>
      <c r="M687" s="26"/>
      <c r="P687" s="26"/>
      <c r="Q687" s="26"/>
      <c r="R687" s="26"/>
      <c r="T687" s="26"/>
    </row>
    <row r="688" ht="15.75" customHeight="1">
      <c r="K688" s="26"/>
      <c r="L688" s="26"/>
      <c r="M688" s="26"/>
      <c r="P688" s="26"/>
      <c r="Q688" s="26"/>
      <c r="R688" s="26"/>
      <c r="T688" s="26"/>
    </row>
    <row r="689" ht="15.75" customHeight="1">
      <c r="K689" s="26"/>
      <c r="L689" s="26"/>
      <c r="M689" s="26"/>
      <c r="P689" s="26"/>
      <c r="Q689" s="26"/>
      <c r="R689" s="26"/>
      <c r="T689" s="26"/>
    </row>
    <row r="690" ht="15.75" customHeight="1">
      <c r="K690" s="26"/>
      <c r="L690" s="26"/>
      <c r="M690" s="26"/>
      <c r="P690" s="26"/>
      <c r="Q690" s="26"/>
      <c r="R690" s="26"/>
      <c r="T690" s="26"/>
    </row>
    <row r="691" ht="15.75" customHeight="1">
      <c r="K691" s="26"/>
      <c r="L691" s="26"/>
      <c r="M691" s="26"/>
      <c r="P691" s="26"/>
      <c r="Q691" s="26"/>
      <c r="R691" s="26"/>
      <c r="T691" s="26"/>
    </row>
    <row r="692" ht="15.75" customHeight="1">
      <c r="K692" s="26"/>
      <c r="L692" s="26"/>
      <c r="M692" s="26"/>
      <c r="P692" s="26"/>
      <c r="Q692" s="26"/>
      <c r="R692" s="26"/>
      <c r="T692" s="26"/>
    </row>
    <row r="693" ht="15.75" customHeight="1">
      <c r="K693" s="26"/>
      <c r="L693" s="26"/>
      <c r="M693" s="26"/>
      <c r="P693" s="26"/>
      <c r="Q693" s="26"/>
      <c r="R693" s="26"/>
      <c r="T693" s="26"/>
    </row>
    <row r="694" ht="15.75" customHeight="1">
      <c r="K694" s="26"/>
      <c r="L694" s="26"/>
      <c r="M694" s="26"/>
      <c r="P694" s="26"/>
      <c r="Q694" s="26"/>
      <c r="R694" s="26"/>
      <c r="T694" s="26"/>
    </row>
    <row r="695" ht="15.75" customHeight="1">
      <c r="K695" s="26"/>
      <c r="L695" s="26"/>
      <c r="M695" s="26"/>
      <c r="P695" s="26"/>
      <c r="Q695" s="26"/>
      <c r="R695" s="26"/>
      <c r="T695" s="26"/>
    </row>
    <row r="696" ht="15.75" customHeight="1">
      <c r="K696" s="26"/>
      <c r="L696" s="26"/>
      <c r="M696" s="26"/>
      <c r="P696" s="26"/>
      <c r="Q696" s="26"/>
      <c r="R696" s="26"/>
      <c r="T696" s="26"/>
    </row>
    <row r="697" ht="15.75" customHeight="1">
      <c r="K697" s="26"/>
      <c r="L697" s="26"/>
      <c r="M697" s="26"/>
      <c r="P697" s="26"/>
      <c r="Q697" s="26"/>
      <c r="R697" s="26"/>
      <c r="T697" s="26"/>
    </row>
    <row r="698" ht="15.75" customHeight="1">
      <c r="K698" s="26"/>
      <c r="L698" s="26"/>
      <c r="M698" s="26"/>
      <c r="P698" s="26"/>
      <c r="Q698" s="26"/>
      <c r="R698" s="26"/>
      <c r="T698" s="26"/>
    </row>
    <row r="699" ht="15.75" customHeight="1">
      <c r="K699" s="26"/>
      <c r="L699" s="26"/>
      <c r="M699" s="26"/>
      <c r="P699" s="26"/>
      <c r="Q699" s="26"/>
      <c r="R699" s="26"/>
      <c r="T699" s="26"/>
    </row>
    <row r="700" ht="15.75" customHeight="1">
      <c r="K700" s="26"/>
      <c r="L700" s="26"/>
      <c r="M700" s="26"/>
      <c r="P700" s="26"/>
      <c r="Q700" s="26"/>
      <c r="R700" s="26"/>
      <c r="T700" s="26"/>
    </row>
    <row r="701" ht="15.75" customHeight="1">
      <c r="K701" s="26"/>
      <c r="L701" s="26"/>
      <c r="M701" s="26"/>
      <c r="P701" s="26"/>
      <c r="Q701" s="26"/>
      <c r="R701" s="26"/>
      <c r="T701" s="26"/>
    </row>
    <row r="702" ht="15.75" customHeight="1">
      <c r="K702" s="26"/>
      <c r="L702" s="26"/>
      <c r="M702" s="26"/>
      <c r="P702" s="26"/>
      <c r="Q702" s="26"/>
      <c r="R702" s="26"/>
      <c r="T702" s="26"/>
    </row>
    <row r="703" ht="15.75" customHeight="1">
      <c r="K703" s="26"/>
      <c r="L703" s="26"/>
      <c r="M703" s="26"/>
      <c r="P703" s="26"/>
      <c r="Q703" s="26"/>
      <c r="R703" s="26"/>
      <c r="T703" s="26"/>
    </row>
    <row r="704" ht="15.75" customHeight="1">
      <c r="K704" s="26"/>
      <c r="L704" s="26"/>
      <c r="M704" s="26"/>
      <c r="P704" s="26"/>
      <c r="Q704" s="26"/>
      <c r="R704" s="26"/>
      <c r="T704" s="26"/>
    </row>
    <row r="705" ht="15.75" customHeight="1">
      <c r="K705" s="26"/>
      <c r="L705" s="26"/>
      <c r="M705" s="26"/>
      <c r="P705" s="26"/>
      <c r="Q705" s="26"/>
      <c r="R705" s="26"/>
      <c r="T705" s="26"/>
    </row>
    <row r="706" ht="15.75" customHeight="1">
      <c r="K706" s="26"/>
      <c r="L706" s="26"/>
      <c r="M706" s="26"/>
      <c r="P706" s="26"/>
      <c r="Q706" s="26"/>
      <c r="R706" s="26"/>
      <c r="T706" s="26"/>
    </row>
    <row r="707" ht="15.75" customHeight="1">
      <c r="K707" s="26"/>
      <c r="L707" s="26"/>
      <c r="M707" s="26"/>
      <c r="P707" s="26"/>
      <c r="Q707" s="26"/>
      <c r="R707" s="26"/>
      <c r="T707" s="26"/>
    </row>
    <row r="708" ht="15.75" customHeight="1">
      <c r="K708" s="26"/>
      <c r="L708" s="26"/>
      <c r="M708" s="26"/>
      <c r="P708" s="26"/>
      <c r="Q708" s="26"/>
      <c r="R708" s="26"/>
      <c r="T708" s="26"/>
    </row>
    <row r="709" ht="15.75" customHeight="1">
      <c r="K709" s="26"/>
      <c r="L709" s="26"/>
      <c r="M709" s="26"/>
      <c r="P709" s="26"/>
      <c r="Q709" s="26"/>
      <c r="R709" s="26"/>
      <c r="T709" s="26"/>
    </row>
    <row r="710" ht="15.75" customHeight="1">
      <c r="K710" s="26"/>
      <c r="L710" s="26"/>
      <c r="M710" s="26"/>
      <c r="P710" s="26"/>
      <c r="Q710" s="26"/>
      <c r="R710" s="26"/>
      <c r="T710" s="26"/>
    </row>
    <row r="711" ht="15.75" customHeight="1">
      <c r="K711" s="26"/>
      <c r="L711" s="26"/>
      <c r="M711" s="26"/>
      <c r="P711" s="26"/>
      <c r="Q711" s="26"/>
      <c r="R711" s="26"/>
      <c r="T711" s="26"/>
    </row>
    <row r="712" ht="15.75" customHeight="1">
      <c r="K712" s="26"/>
      <c r="L712" s="26"/>
      <c r="M712" s="26"/>
      <c r="P712" s="26"/>
      <c r="Q712" s="26"/>
      <c r="R712" s="26"/>
      <c r="T712" s="26"/>
    </row>
    <row r="713" ht="15.75" customHeight="1">
      <c r="K713" s="26"/>
      <c r="L713" s="26"/>
      <c r="M713" s="26"/>
      <c r="P713" s="26"/>
      <c r="Q713" s="26"/>
      <c r="R713" s="26"/>
      <c r="T713" s="26"/>
    </row>
    <row r="714" ht="15.75" customHeight="1">
      <c r="K714" s="26"/>
      <c r="L714" s="26"/>
      <c r="M714" s="26"/>
      <c r="P714" s="26"/>
      <c r="Q714" s="26"/>
      <c r="R714" s="26"/>
      <c r="T714" s="26"/>
    </row>
    <row r="715" ht="15.75" customHeight="1">
      <c r="K715" s="26"/>
      <c r="L715" s="26"/>
      <c r="M715" s="26"/>
      <c r="P715" s="26"/>
      <c r="Q715" s="26"/>
      <c r="R715" s="26"/>
      <c r="T715" s="26"/>
    </row>
    <row r="716" ht="15.75" customHeight="1">
      <c r="K716" s="26"/>
      <c r="L716" s="26"/>
      <c r="M716" s="26"/>
      <c r="P716" s="26"/>
      <c r="Q716" s="26"/>
      <c r="R716" s="26"/>
      <c r="T716" s="26"/>
    </row>
    <row r="717" ht="15.75" customHeight="1">
      <c r="K717" s="26"/>
      <c r="L717" s="26"/>
      <c r="M717" s="26"/>
      <c r="P717" s="26"/>
      <c r="Q717" s="26"/>
      <c r="R717" s="26"/>
      <c r="T717" s="26"/>
    </row>
    <row r="718" ht="15.75" customHeight="1">
      <c r="K718" s="26"/>
      <c r="L718" s="26"/>
      <c r="M718" s="26"/>
      <c r="P718" s="26"/>
      <c r="Q718" s="26"/>
      <c r="R718" s="26"/>
      <c r="T718" s="26"/>
    </row>
    <row r="719" ht="15.75" customHeight="1">
      <c r="K719" s="26"/>
      <c r="L719" s="26"/>
      <c r="M719" s="26"/>
      <c r="P719" s="26"/>
      <c r="Q719" s="26"/>
      <c r="R719" s="26"/>
      <c r="T719" s="26"/>
    </row>
    <row r="720" ht="15.75" customHeight="1">
      <c r="K720" s="26"/>
      <c r="L720" s="26"/>
      <c r="M720" s="26"/>
      <c r="P720" s="26"/>
      <c r="Q720" s="26"/>
      <c r="R720" s="26"/>
      <c r="T720" s="26"/>
    </row>
    <row r="721" ht="15.75" customHeight="1">
      <c r="K721" s="26"/>
      <c r="L721" s="26"/>
      <c r="M721" s="26"/>
      <c r="P721" s="26"/>
      <c r="Q721" s="26"/>
      <c r="R721" s="26"/>
      <c r="T721" s="26"/>
    </row>
    <row r="722" ht="15.75" customHeight="1">
      <c r="K722" s="26"/>
      <c r="L722" s="26"/>
      <c r="M722" s="26"/>
      <c r="P722" s="26"/>
      <c r="Q722" s="26"/>
      <c r="R722" s="26"/>
      <c r="T722" s="26"/>
    </row>
    <row r="723" ht="15.75" customHeight="1">
      <c r="K723" s="26"/>
      <c r="L723" s="26"/>
      <c r="M723" s="26"/>
      <c r="P723" s="26"/>
      <c r="Q723" s="26"/>
      <c r="R723" s="26"/>
      <c r="T723" s="26"/>
    </row>
    <row r="724" ht="15.75" customHeight="1">
      <c r="K724" s="26"/>
      <c r="L724" s="26"/>
      <c r="M724" s="26"/>
      <c r="P724" s="26"/>
      <c r="Q724" s="26"/>
      <c r="R724" s="26"/>
      <c r="T724" s="26"/>
    </row>
    <row r="725" ht="15.75" customHeight="1">
      <c r="K725" s="26"/>
      <c r="L725" s="26"/>
      <c r="M725" s="26"/>
      <c r="P725" s="26"/>
      <c r="Q725" s="26"/>
      <c r="R725" s="26"/>
      <c r="T725" s="26"/>
    </row>
    <row r="726" ht="15.75" customHeight="1">
      <c r="K726" s="26"/>
      <c r="L726" s="26"/>
      <c r="M726" s="26"/>
      <c r="P726" s="26"/>
      <c r="Q726" s="26"/>
      <c r="R726" s="26"/>
      <c r="T726" s="26"/>
    </row>
    <row r="727" ht="15.75" customHeight="1">
      <c r="K727" s="26"/>
      <c r="L727" s="26"/>
      <c r="M727" s="26"/>
      <c r="P727" s="26"/>
      <c r="Q727" s="26"/>
      <c r="R727" s="26"/>
      <c r="T727" s="26"/>
    </row>
    <row r="728" ht="15.75" customHeight="1">
      <c r="K728" s="26"/>
      <c r="L728" s="26"/>
      <c r="M728" s="26"/>
      <c r="P728" s="26"/>
      <c r="Q728" s="26"/>
      <c r="R728" s="26"/>
      <c r="T728" s="26"/>
    </row>
    <row r="729" ht="15.75" customHeight="1">
      <c r="K729" s="26"/>
      <c r="L729" s="26"/>
      <c r="M729" s="26"/>
      <c r="P729" s="26"/>
      <c r="Q729" s="26"/>
      <c r="R729" s="26"/>
      <c r="T729" s="26"/>
    </row>
    <row r="730" ht="15.75" customHeight="1">
      <c r="K730" s="26"/>
      <c r="L730" s="26"/>
      <c r="M730" s="26"/>
      <c r="P730" s="26"/>
      <c r="Q730" s="26"/>
      <c r="R730" s="26"/>
      <c r="T730" s="26"/>
    </row>
    <row r="731" ht="15.75" customHeight="1">
      <c r="K731" s="26"/>
      <c r="L731" s="26"/>
      <c r="M731" s="26"/>
      <c r="P731" s="26"/>
      <c r="Q731" s="26"/>
      <c r="R731" s="26"/>
      <c r="T731" s="26"/>
    </row>
    <row r="732" ht="15.75" customHeight="1">
      <c r="K732" s="26"/>
      <c r="L732" s="26"/>
      <c r="M732" s="26"/>
      <c r="P732" s="26"/>
      <c r="Q732" s="26"/>
      <c r="R732" s="26"/>
      <c r="T732" s="26"/>
    </row>
    <row r="733" ht="15.75" customHeight="1">
      <c r="K733" s="26"/>
      <c r="L733" s="26"/>
      <c r="M733" s="26"/>
      <c r="P733" s="26"/>
      <c r="Q733" s="26"/>
      <c r="R733" s="26"/>
      <c r="T733" s="26"/>
    </row>
    <row r="734" ht="15.75" customHeight="1">
      <c r="K734" s="26"/>
      <c r="L734" s="26"/>
      <c r="M734" s="26"/>
      <c r="P734" s="26"/>
      <c r="Q734" s="26"/>
      <c r="R734" s="26"/>
      <c r="T734" s="26"/>
    </row>
    <row r="735" ht="15.75" customHeight="1">
      <c r="K735" s="26"/>
      <c r="L735" s="26"/>
      <c r="M735" s="26"/>
      <c r="P735" s="26"/>
      <c r="Q735" s="26"/>
      <c r="R735" s="26"/>
      <c r="T735" s="26"/>
    </row>
    <row r="736" ht="15.75" customHeight="1">
      <c r="K736" s="26"/>
      <c r="L736" s="26"/>
      <c r="M736" s="26"/>
      <c r="P736" s="26"/>
      <c r="Q736" s="26"/>
      <c r="R736" s="26"/>
      <c r="T736" s="26"/>
    </row>
    <row r="737" ht="15.75" customHeight="1">
      <c r="K737" s="26"/>
      <c r="L737" s="26"/>
      <c r="M737" s="26"/>
      <c r="P737" s="26"/>
      <c r="Q737" s="26"/>
      <c r="R737" s="26"/>
      <c r="T737" s="26"/>
    </row>
    <row r="738" ht="15.75" customHeight="1">
      <c r="K738" s="26"/>
      <c r="L738" s="26"/>
      <c r="M738" s="26"/>
      <c r="P738" s="26"/>
      <c r="Q738" s="26"/>
      <c r="R738" s="26"/>
      <c r="T738" s="26"/>
    </row>
    <row r="739" ht="15.75" customHeight="1">
      <c r="K739" s="26"/>
      <c r="L739" s="26"/>
      <c r="M739" s="26"/>
      <c r="P739" s="26"/>
      <c r="Q739" s="26"/>
      <c r="R739" s="26"/>
      <c r="T739" s="26"/>
    </row>
    <row r="740" ht="15.75" customHeight="1">
      <c r="K740" s="26"/>
      <c r="L740" s="26"/>
      <c r="M740" s="26"/>
      <c r="P740" s="26"/>
      <c r="Q740" s="26"/>
      <c r="R740" s="26"/>
      <c r="T740" s="26"/>
    </row>
    <row r="741" ht="15.75" customHeight="1">
      <c r="K741" s="26"/>
      <c r="L741" s="26"/>
      <c r="M741" s="26"/>
      <c r="P741" s="26"/>
      <c r="Q741" s="26"/>
      <c r="R741" s="26"/>
      <c r="T741" s="26"/>
    </row>
    <row r="742" ht="15.75" customHeight="1">
      <c r="K742" s="26"/>
      <c r="L742" s="26"/>
      <c r="M742" s="26"/>
      <c r="P742" s="26"/>
      <c r="Q742" s="26"/>
      <c r="R742" s="26"/>
      <c r="T742" s="26"/>
    </row>
    <row r="743" ht="15.75" customHeight="1">
      <c r="K743" s="26"/>
      <c r="L743" s="26"/>
      <c r="M743" s="26"/>
      <c r="P743" s="26"/>
      <c r="Q743" s="26"/>
      <c r="R743" s="26"/>
      <c r="T743" s="26"/>
    </row>
    <row r="744" ht="15.75" customHeight="1">
      <c r="K744" s="26"/>
      <c r="L744" s="26"/>
      <c r="M744" s="26"/>
      <c r="P744" s="26"/>
      <c r="Q744" s="26"/>
      <c r="R744" s="26"/>
      <c r="T744" s="26"/>
    </row>
    <row r="745" ht="15.75" customHeight="1">
      <c r="K745" s="26"/>
      <c r="L745" s="26"/>
      <c r="M745" s="26"/>
      <c r="P745" s="26"/>
      <c r="Q745" s="26"/>
      <c r="R745" s="26"/>
      <c r="T745" s="26"/>
    </row>
    <row r="746" ht="15.75" customHeight="1">
      <c r="K746" s="26"/>
      <c r="L746" s="26"/>
      <c r="M746" s="26"/>
      <c r="P746" s="26"/>
      <c r="Q746" s="26"/>
      <c r="R746" s="26"/>
      <c r="T746" s="26"/>
    </row>
    <row r="747" ht="15.75" customHeight="1">
      <c r="K747" s="26"/>
      <c r="L747" s="26"/>
      <c r="M747" s="26"/>
      <c r="P747" s="26"/>
      <c r="Q747" s="26"/>
      <c r="R747" s="26"/>
      <c r="T747" s="26"/>
    </row>
    <row r="748" ht="15.75" customHeight="1">
      <c r="K748" s="26"/>
      <c r="L748" s="26"/>
      <c r="M748" s="26"/>
      <c r="P748" s="26"/>
      <c r="Q748" s="26"/>
      <c r="R748" s="26"/>
      <c r="T748" s="26"/>
    </row>
    <row r="749" ht="15.75" customHeight="1">
      <c r="K749" s="26"/>
      <c r="L749" s="26"/>
      <c r="M749" s="26"/>
      <c r="P749" s="26"/>
      <c r="Q749" s="26"/>
      <c r="R749" s="26"/>
      <c r="T749" s="26"/>
    </row>
    <row r="750" ht="15.75" customHeight="1">
      <c r="K750" s="26"/>
      <c r="L750" s="26"/>
      <c r="M750" s="26"/>
      <c r="P750" s="26"/>
      <c r="Q750" s="26"/>
      <c r="R750" s="26"/>
      <c r="T750" s="26"/>
    </row>
    <row r="751" ht="15.75" customHeight="1">
      <c r="K751" s="26"/>
      <c r="L751" s="26"/>
      <c r="M751" s="26"/>
      <c r="P751" s="26"/>
      <c r="Q751" s="26"/>
      <c r="R751" s="26"/>
      <c r="T751" s="26"/>
    </row>
    <row r="752" ht="15.75" customHeight="1">
      <c r="K752" s="26"/>
      <c r="L752" s="26"/>
      <c r="M752" s="26"/>
      <c r="P752" s="26"/>
      <c r="Q752" s="26"/>
      <c r="R752" s="26"/>
      <c r="T752" s="26"/>
    </row>
    <row r="753" ht="15.75" customHeight="1">
      <c r="K753" s="26"/>
      <c r="L753" s="26"/>
      <c r="M753" s="26"/>
      <c r="P753" s="26"/>
      <c r="Q753" s="26"/>
      <c r="R753" s="26"/>
      <c r="T753" s="26"/>
    </row>
    <row r="754" ht="15.75" customHeight="1">
      <c r="K754" s="26"/>
      <c r="L754" s="26"/>
      <c r="M754" s="26"/>
      <c r="P754" s="26"/>
      <c r="Q754" s="26"/>
      <c r="R754" s="26"/>
      <c r="T754" s="26"/>
    </row>
    <row r="755" ht="15.75" customHeight="1">
      <c r="K755" s="26"/>
      <c r="L755" s="26"/>
      <c r="M755" s="26"/>
      <c r="P755" s="26"/>
      <c r="Q755" s="26"/>
      <c r="R755" s="26"/>
      <c r="T755" s="26"/>
    </row>
    <row r="756" ht="15.75" customHeight="1">
      <c r="K756" s="26"/>
      <c r="L756" s="26"/>
      <c r="M756" s="26"/>
      <c r="P756" s="26"/>
      <c r="Q756" s="26"/>
      <c r="R756" s="26"/>
      <c r="T756" s="26"/>
    </row>
    <row r="757" ht="15.75" customHeight="1">
      <c r="K757" s="26"/>
      <c r="L757" s="26"/>
      <c r="M757" s="26"/>
      <c r="P757" s="26"/>
      <c r="Q757" s="26"/>
      <c r="R757" s="26"/>
      <c r="T757" s="26"/>
    </row>
    <row r="758" ht="15.75" customHeight="1">
      <c r="K758" s="26"/>
      <c r="L758" s="26"/>
      <c r="M758" s="26"/>
      <c r="P758" s="26"/>
      <c r="Q758" s="26"/>
      <c r="R758" s="26"/>
      <c r="T758" s="26"/>
    </row>
    <row r="759" ht="15.75" customHeight="1">
      <c r="K759" s="26"/>
      <c r="L759" s="26"/>
      <c r="M759" s="26"/>
      <c r="P759" s="26"/>
      <c r="Q759" s="26"/>
      <c r="R759" s="26"/>
      <c r="T759" s="26"/>
    </row>
    <row r="760" ht="15.75" customHeight="1">
      <c r="K760" s="26"/>
      <c r="L760" s="26"/>
      <c r="M760" s="26"/>
      <c r="P760" s="26"/>
      <c r="Q760" s="26"/>
      <c r="R760" s="26"/>
      <c r="T760" s="26"/>
    </row>
    <row r="761" ht="15.75" customHeight="1">
      <c r="K761" s="26"/>
      <c r="L761" s="26"/>
      <c r="M761" s="26"/>
      <c r="P761" s="26"/>
      <c r="Q761" s="26"/>
      <c r="R761" s="26"/>
      <c r="T761" s="26"/>
    </row>
    <row r="762" ht="15.75" customHeight="1">
      <c r="K762" s="26"/>
      <c r="L762" s="26"/>
      <c r="M762" s="26"/>
      <c r="P762" s="26"/>
      <c r="Q762" s="26"/>
      <c r="R762" s="26"/>
      <c r="T762" s="26"/>
    </row>
    <row r="763" ht="15.75" customHeight="1">
      <c r="K763" s="26"/>
      <c r="L763" s="26"/>
      <c r="M763" s="26"/>
      <c r="P763" s="26"/>
      <c r="Q763" s="26"/>
      <c r="R763" s="26"/>
      <c r="T763" s="26"/>
    </row>
    <row r="764" ht="15.75" customHeight="1">
      <c r="K764" s="26"/>
      <c r="L764" s="26"/>
      <c r="M764" s="26"/>
      <c r="P764" s="26"/>
      <c r="Q764" s="26"/>
      <c r="R764" s="26"/>
      <c r="T764" s="26"/>
    </row>
    <row r="765" ht="15.75" customHeight="1">
      <c r="K765" s="26"/>
      <c r="L765" s="26"/>
      <c r="M765" s="26"/>
      <c r="P765" s="26"/>
      <c r="Q765" s="26"/>
      <c r="R765" s="26"/>
      <c r="T765" s="26"/>
    </row>
    <row r="766" ht="15.75" customHeight="1">
      <c r="K766" s="26"/>
      <c r="L766" s="26"/>
      <c r="M766" s="26"/>
      <c r="P766" s="26"/>
      <c r="Q766" s="26"/>
      <c r="R766" s="26"/>
      <c r="T766" s="26"/>
    </row>
    <row r="767" ht="15.75" customHeight="1">
      <c r="K767" s="26"/>
      <c r="L767" s="26"/>
      <c r="M767" s="26"/>
      <c r="P767" s="26"/>
      <c r="Q767" s="26"/>
      <c r="R767" s="26"/>
      <c r="T767" s="26"/>
    </row>
    <row r="768" ht="15.75" customHeight="1">
      <c r="K768" s="26"/>
      <c r="L768" s="26"/>
      <c r="M768" s="26"/>
      <c r="P768" s="26"/>
      <c r="Q768" s="26"/>
      <c r="R768" s="26"/>
      <c r="T768" s="26"/>
    </row>
    <row r="769" ht="15.75" customHeight="1">
      <c r="K769" s="26"/>
      <c r="L769" s="26"/>
      <c r="M769" s="26"/>
      <c r="P769" s="26"/>
      <c r="Q769" s="26"/>
      <c r="R769" s="26"/>
      <c r="T769" s="26"/>
    </row>
    <row r="770" ht="15.75" customHeight="1">
      <c r="K770" s="26"/>
      <c r="L770" s="26"/>
      <c r="M770" s="26"/>
      <c r="P770" s="26"/>
      <c r="Q770" s="26"/>
      <c r="R770" s="26"/>
      <c r="T770" s="26"/>
    </row>
    <row r="771" ht="15.75" customHeight="1">
      <c r="K771" s="26"/>
      <c r="L771" s="26"/>
      <c r="M771" s="26"/>
      <c r="P771" s="26"/>
      <c r="Q771" s="26"/>
      <c r="R771" s="26"/>
      <c r="T771" s="26"/>
    </row>
    <row r="772" ht="15.75" customHeight="1">
      <c r="K772" s="26"/>
      <c r="L772" s="26"/>
      <c r="M772" s="26"/>
      <c r="P772" s="26"/>
      <c r="Q772" s="26"/>
      <c r="R772" s="26"/>
      <c r="T772" s="26"/>
    </row>
    <row r="773" ht="15.75" customHeight="1">
      <c r="K773" s="26"/>
      <c r="L773" s="26"/>
      <c r="M773" s="26"/>
      <c r="P773" s="26"/>
      <c r="Q773" s="26"/>
      <c r="R773" s="26"/>
      <c r="T773" s="26"/>
    </row>
    <row r="774" ht="15.75" customHeight="1">
      <c r="K774" s="26"/>
      <c r="L774" s="26"/>
      <c r="M774" s="26"/>
      <c r="P774" s="26"/>
      <c r="Q774" s="26"/>
      <c r="R774" s="26"/>
      <c r="T774" s="26"/>
    </row>
    <row r="775" ht="15.75" customHeight="1">
      <c r="K775" s="26"/>
      <c r="L775" s="26"/>
      <c r="M775" s="26"/>
      <c r="P775" s="26"/>
      <c r="Q775" s="26"/>
      <c r="R775" s="26"/>
      <c r="T775" s="26"/>
    </row>
    <row r="776" ht="15.75" customHeight="1">
      <c r="K776" s="26"/>
      <c r="L776" s="26"/>
      <c r="M776" s="26"/>
      <c r="P776" s="26"/>
      <c r="Q776" s="26"/>
      <c r="R776" s="26"/>
      <c r="T776" s="26"/>
    </row>
    <row r="777" ht="15.75" customHeight="1">
      <c r="K777" s="26"/>
      <c r="L777" s="26"/>
      <c r="M777" s="26"/>
      <c r="P777" s="26"/>
      <c r="Q777" s="26"/>
      <c r="R777" s="26"/>
      <c r="T777" s="26"/>
    </row>
    <row r="778" ht="15.75" customHeight="1">
      <c r="K778" s="26"/>
      <c r="L778" s="26"/>
      <c r="M778" s="26"/>
      <c r="P778" s="26"/>
      <c r="Q778" s="26"/>
      <c r="R778" s="26"/>
      <c r="T778" s="26"/>
    </row>
    <row r="779" ht="15.75" customHeight="1">
      <c r="K779" s="26"/>
      <c r="L779" s="26"/>
      <c r="M779" s="26"/>
      <c r="P779" s="26"/>
      <c r="Q779" s="26"/>
      <c r="R779" s="26"/>
      <c r="T779" s="26"/>
    </row>
    <row r="780" ht="15.75" customHeight="1">
      <c r="K780" s="26"/>
      <c r="L780" s="26"/>
      <c r="M780" s="26"/>
      <c r="P780" s="26"/>
      <c r="Q780" s="26"/>
      <c r="R780" s="26"/>
      <c r="T780" s="26"/>
    </row>
    <row r="781" ht="15.75" customHeight="1">
      <c r="K781" s="26"/>
      <c r="L781" s="26"/>
      <c r="M781" s="26"/>
      <c r="P781" s="26"/>
      <c r="Q781" s="26"/>
      <c r="R781" s="26"/>
      <c r="T781" s="26"/>
    </row>
    <row r="782" ht="15.75" customHeight="1">
      <c r="K782" s="26"/>
      <c r="L782" s="26"/>
      <c r="M782" s="26"/>
      <c r="P782" s="26"/>
      <c r="Q782" s="26"/>
      <c r="R782" s="26"/>
      <c r="T782" s="26"/>
    </row>
    <row r="783" ht="15.75" customHeight="1">
      <c r="K783" s="26"/>
      <c r="L783" s="26"/>
      <c r="M783" s="26"/>
      <c r="P783" s="26"/>
      <c r="Q783" s="26"/>
      <c r="R783" s="26"/>
      <c r="T783" s="26"/>
    </row>
    <row r="784" ht="15.75" customHeight="1">
      <c r="K784" s="26"/>
      <c r="L784" s="26"/>
      <c r="M784" s="26"/>
      <c r="P784" s="26"/>
      <c r="Q784" s="26"/>
      <c r="R784" s="26"/>
      <c r="T784" s="26"/>
    </row>
    <row r="785" ht="15.75" customHeight="1">
      <c r="K785" s="26"/>
      <c r="L785" s="26"/>
      <c r="M785" s="26"/>
      <c r="P785" s="26"/>
      <c r="Q785" s="26"/>
      <c r="R785" s="26"/>
      <c r="T785" s="26"/>
    </row>
    <row r="786" ht="15.75" customHeight="1">
      <c r="K786" s="26"/>
      <c r="L786" s="26"/>
      <c r="M786" s="26"/>
      <c r="P786" s="26"/>
      <c r="Q786" s="26"/>
      <c r="R786" s="26"/>
      <c r="T786" s="26"/>
    </row>
    <row r="787" ht="15.75" customHeight="1">
      <c r="K787" s="26"/>
      <c r="L787" s="26"/>
      <c r="M787" s="26"/>
      <c r="P787" s="26"/>
      <c r="Q787" s="26"/>
      <c r="R787" s="26"/>
      <c r="T787" s="26"/>
    </row>
    <row r="788" ht="15.75" customHeight="1">
      <c r="K788" s="26"/>
      <c r="L788" s="26"/>
      <c r="M788" s="26"/>
      <c r="P788" s="26"/>
      <c r="Q788" s="26"/>
      <c r="R788" s="26"/>
      <c r="T788" s="26"/>
    </row>
    <row r="789" ht="15.75" customHeight="1">
      <c r="K789" s="26"/>
      <c r="L789" s="26"/>
      <c r="M789" s="26"/>
      <c r="P789" s="26"/>
      <c r="Q789" s="26"/>
      <c r="R789" s="26"/>
      <c r="T789" s="26"/>
    </row>
    <row r="790" ht="15.75" customHeight="1">
      <c r="K790" s="26"/>
      <c r="L790" s="26"/>
      <c r="M790" s="26"/>
      <c r="P790" s="26"/>
      <c r="Q790" s="26"/>
      <c r="R790" s="26"/>
      <c r="T790" s="26"/>
    </row>
    <row r="791" ht="15.75" customHeight="1">
      <c r="K791" s="26"/>
      <c r="L791" s="26"/>
      <c r="M791" s="26"/>
      <c r="P791" s="26"/>
      <c r="Q791" s="26"/>
      <c r="R791" s="26"/>
      <c r="T791" s="26"/>
    </row>
    <row r="792" ht="15.75" customHeight="1">
      <c r="K792" s="26"/>
      <c r="L792" s="26"/>
      <c r="M792" s="26"/>
      <c r="P792" s="26"/>
      <c r="Q792" s="26"/>
      <c r="R792" s="26"/>
      <c r="T792" s="26"/>
    </row>
    <row r="793" ht="15.75" customHeight="1">
      <c r="K793" s="26"/>
      <c r="L793" s="26"/>
      <c r="M793" s="26"/>
      <c r="P793" s="26"/>
      <c r="Q793" s="26"/>
      <c r="R793" s="26"/>
      <c r="T793" s="26"/>
    </row>
    <row r="794" ht="15.75" customHeight="1">
      <c r="K794" s="26"/>
      <c r="L794" s="26"/>
      <c r="M794" s="26"/>
      <c r="P794" s="26"/>
      <c r="Q794" s="26"/>
      <c r="R794" s="26"/>
      <c r="T794" s="26"/>
    </row>
    <row r="795" ht="15.75" customHeight="1">
      <c r="K795" s="26"/>
      <c r="L795" s="26"/>
      <c r="M795" s="26"/>
      <c r="P795" s="26"/>
      <c r="Q795" s="26"/>
      <c r="R795" s="26"/>
      <c r="T795" s="26"/>
    </row>
    <row r="796" ht="15.75" customHeight="1">
      <c r="K796" s="26"/>
      <c r="L796" s="26"/>
      <c r="M796" s="26"/>
      <c r="P796" s="26"/>
      <c r="Q796" s="26"/>
      <c r="R796" s="26"/>
      <c r="T796" s="26"/>
    </row>
    <row r="797" ht="15.75" customHeight="1">
      <c r="K797" s="26"/>
      <c r="L797" s="26"/>
      <c r="M797" s="26"/>
      <c r="P797" s="26"/>
      <c r="Q797" s="26"/>
      <c r="R797" s="26"/>
      <c r="T797" s="26"/>
    </row>
    <row r="798" ht="15.75" customHeight="1">
      <c r="K798" s="26"/>
      <c r="L798" s="26"/>
      <c r="M798" s="26"/>
      <c r="P798" s="26"/>
      <c r="Q798" s="26"/>
      <c r="R798" s="26"/>
      <c r="T798" s="26"/>
    </row>
    <row r="799" ht="15.75" customHeight="1">
      <c r="K799" s="26"/>
      <c r="L799" s="26"/>
      <c r="M799" s="26"/>
      <c r="P799" s="26"/>
      <c r="Q799" s="26"/>
      <c r="R799" s="26"/>
      <c r="T799" s="26"/>
    </row>
    <row r="800" ht="15.75" customHeight="1">
      <c r="K800" s="26"/>
      <c r="L800" s="26"/>
      <c r="M800" s="26"/>
      <c r="P800" s="26"/>
      <c r="Q800" s="26"/>
      <c r="R800" s="26"/>
      <c r="T800" s="26"/>
    </row>
    <row r="801" ht="15.75" customHeight="1">
      <c r="K801" s="26"/>
      <c r="L801" s="26"/>
      <c r="M801" s="26"/>
      <c r="P801" s="26"/>
      <c r="Q801" s="26"/>
      <c r="R801" s="26"/>
      <c r="T801" s="26"/>
    </row>
    <row r="802" ht="15.75" customHeight="1">
      <c r="K802" s="26"/>
      <c r="L802" s="26"/>
      <c r="M802" s="26"/>
      <c r="P802" s="26"/>
      <c r="Q802" s="26"/>
      <c r="R802" s="26"/>
      <c r="T802" s="26"/>
    </row>
    <row r="803" ht="15.75" customHeight="1">
      <c r="K803" s="26"/>
      <c r="L803" s="26"/>
      <c r="M803" s="26"/>
      <c r="P803" s="26"/>
      <c r="Q803" s="26"/>
      <c r="R803" s="26"/>
      <c r="T803" s="26"/>
    </row>
    <row r="804" ht="15.75" customHeight="1">
      <c r="K804" s="26"/>
      <c r="L804" s="26"/>
      <c r="M804" s="26"/>
      <c r="P804" s="26"/>
      <c r="Q804" s="26"/>
      <c r="R804" s="26"/>
      <c r="T804" s="26"/>
    </row>
    <row r="805" ht="15.75" customHeight="1">
      <c r="K805" s="26"/>
      <c r="L805" s="26"/>
      <c r="M805" s="26"/>
      <c r="P805" s="26"/>
      <c r="Q805" s="26"/>
      <c r="R805" s="26"/>
      <c r="T805" s="26"/>
    </row>
    <row r="806" ht="15.75" customHeight="1">
      <c r="K806" s="26"/>
      <c r="L806" s="26"/>
      <c r="M806" s="26"/>
      <c r="P806" s="26"/>
      <c r="Q806" s="26"/>
      <c r="R806" s="26"/>
      <c r="T806" s="26"/>
    </row>
    <row r="807" ht="15.75" customHeight="1">
      <c r="K807" s="26"/>
      <c r="L807" s="26"/>
      <c r="M807" s="26"/>
      <c r="P807" s="26"/>
      <c r="Q807" s="26"/>
      <c r="R807" s="26"/>
      <c r="T807" s="26"/>
    </row>
    <row r="808" ht="15.75" customHeight="1">
      <c r="K808" s="26"/>
      <c r="L808" s="26"/>
      <c r="M808" s="26"/>
      <c r="P808" s="26"/>
      <c r="Q808" s="26"/>
      <c r="R808" s="26"/>
      <c r="T808" s="26"/>
    </row>
    <row r="809" ht="15.75" customHeight="1">
      <c r="K809" s="26"/>
      <c r="L809" s="26"/>
      <c r="M809" s="26"/>
      <c r="P809" s="26"/>
      <c r="Q809" s="26"/>
      <c r="R809" s="26"/>
      <c r="T809" s="26"/>
    </row>
    <row r="810" ht="15.75" customHeight="1">
      <c r="K810" s="26"/>
      <c r="L810" s="26"/>
      <c r="M810" s="26"/>
      <c r="P810" s="26"/>
      <c r="Q810" s="26"/>
      <c r="R810" s="26"/>
      <c r="T810" s="26"/>
    </row>
    <row r="811" ht="15.75" customHeight="1">
      <c r="K811" s="26"/>
      <c r="L811" s="26"/>
      <c r="M811" s="26"/>
      <c r="P811" s="26"/>
      <c r="Q811" s="26"/>
      <c r="R811" s="26"/>
      <c r="T811" s="26"/>
    </row>
    <row r="812" ht="15.75" customHeight="1">
      <c r="K812" s="26"/>
      <c r="L812" s="26"/>
      <c r="M812" s="26"/>
      <c r="P812" s="26"/>
      <c r="Q812" s="26"/>
      <c r="R812" s="26"/>
      <c r="T812" s="26"/>
    </row>
    <row r="813" ht="15.75" customHeight="1">
      <c r="K813" s="26"/>
      <c r="L813" s="26"/>
      <c r="M813" s="26"/>
      <c r="P813" s="26"/>
      <c r="Q813" s="26"/>
      <c r="R813" s="26"/>
      <c r="T813" s="26"/>
    </row>
    <row r="814" ht="15.75" customHeight="1">
      <c r="K814" s="26"/>
      <c r="L814" s="26"/>
      <c r="M814" s="26"/>
      <c r="P814" s="26"/>
      <c r="Q814" s="26"/>
      <c r="R814" s="26"/>
      <c r="T814" s="26"/>
    </row>
    <row r="815" ht="15.75" customHeight="1">
      <c r="K815" s="26"/>
      <c r="L815" s="26"/>
      <c r="M815" s="26"/>
      <c r="P815" s="26"/>
      <c r="Q815" s="26"/>
      <c r="R815" s="26"/>
      <c r="T815" s="26"/>
    </row>
    <row r="816" ht="15.75" customHeight="1">
      <c r="K816" s="26"/>
      <c r="L816" s="26"/>
      <c r="M816" s="26"/>
      <c r="P816" s="26"/>
      <c r="Q816" s="26"/>
      <c r="R816" s="26"/>
      <c r="T816" s="26"/>
    </row>
    <row r="817" ht="15.75" customHeight="1">
      <c r="K817" s="26"/>
      <c r="L817" s="26"/>
      <c r="M817" s="26"/>
      <c r="P817" s="26"/>
      <c r="Q817" s="26"/>
      <c r="R817" s="26"/>
      <c r="T817" s="26"/>
    </row>
    <row r="818" ht="15.75" customHeight="1">
      <c r="K818" s="26"/>
      <c r="L818" s="26"/>
      <c r="M818" s="26"/>
      <c r="P818" s="26"/>
      <c r="Q818" s="26"/>
      <c r="R818" s="26"/>
      <c r="T818" s="26"/>
    </row>
    <row r="819" ht="15.75" customHeight="1">
      <c r="K819" s="26"/>
      <c r="L819" s="26"/>
      <c r="M819" s="26"/>
      <c r="P819" s="26"/>
      <c r="Q819" s="26"/>
      <c r="R819" s="26"/>
      <c r="T819" s="26"/>
    </row>
    <row r="820" ht="15.75" customHeight="1">
      <c r="K820" s="26"/>
      <c r="L820" s="26"/>
      <c r="M820" s="26"/>
      <c r="P820" s="26"/>
      <c r="Q820" s="26"/>
      <c r="R820" s="26"/>
      <c r="T820" s="26"/>
    </row>
    <row r="821" ht="15.75" customHeight="1">
      <c r="K821" s="26"/>
      <c r="L821" s="26"/>
      <c r="M821" s="26"/>
      <c r="P821" s="26"/>
      <c r="Q821" s="26"/>
      <c r="R821" s="26"/>
      <c r="T821" s="26"/>
    </row>
    <row r="822" ht="15.75" customHeight="1">
      <c r="K822" s="26"/>
      <c r="L822" s="26"/>
      <c r="M822" s="26"/>
      <c r="P822" s="26"/>
      <c r="Q822" s="26"/>
      <c r="R822" s="26"/>
      <c r="T822" s="26"/>
    </row>
    <row r="823" ht="15.75" customHeight="1">
      <c r="K823" s="26"/>
      <c r="L823" s="26"/>
      <c r="M823" s="26"/>
      <c r="P823" s="26"/>
      <c r="Q823" s="26"/>
      <c r="R823" s="26"/>
      <c r="T823" s="26"/>
    </row>
    <row r="824" ht="15.75" customHeight="1">
      <c r="K824" s="26"/>
      <c r="L824" s="26"/>
      <c r="M824" s="26"/>
      <c r="P824" s="26"/>
      <c r="Q824" s="26"/>
      <c r="R824" s="26"/>
      <c r="T824" s="26"/>
    </row>
    <row r="825" ht="15.75" customHeight="1">
      <c r="K825" s="26"/>
      <c r="L825" s="26"/>
      <c r="M825" s="26"/>
      <c r="P825" s="26"/>
      <c r="Q825" s="26"/>
      <c r="R825" s="26"/>
      <c r="T825" s="26"/>
    </row>
    <row r="826" ht="15.75" customHeight="1">
      <c r="K826" s="26"/>
      <c r="L826" s="26"/>
      <c r="M826" s="26"/>
      <c r="P826" s="26"/>
      <c r="Q826" s="26"/>
      <c r="R826" s="26"/>
      <c r="T826" s="26"/>
    </row>
    <row r="827" ht="15.75" customHeight="1">
      <c r="K827" s="26"/>
      <c r="L827" s="26"/>
      <c r="M827" s="26"/>
      <c r="P827" s="26"/>
      <c r="Q827" s="26"/>
      <c r="R827" s="26"/>
      <c r="T827" s="26"/>
    </row>
    <row r="828" ht="15.75" customHeight="1">
      <c r="K828" s="26"/>
      <c r="L828" s="26"/>
      <c r="M828" s="26"/>
      <c r="P828" s="26"/>
      <c r="Q828" s="26"/>
      <c r="R828" s="26"/>
      <c r="T828" s="26"/>
    </row>
    <row r="829" ht="15.75" customHeight="1">
      <c r="K829" s="26"/>
      <c r="L829" s="26"/>
      <c r="M829" s="26"/>
      <c r="P829" s="26"/>
      <c r="Q829" s="26"/>
      <c r="R829" s="26"/>
      <c r="T829" s="26"/>
    </row>
    <row r="830" ht="15.75" customHeight="1">
      <c r="K830" s="26"/>
      <c r="L830" s="26"/>
      <c r="M830" s="26"/>
      <c r="P830" s="26"/>
      <c r="Q830" s="26"/>
      <c r="R830" s="26"/>
      <c r="T830" s="26"/>
    </row>
    <row r="831" ht="15.75" customHeight="1">
      <c r="K831" s="26"/>
      <c r="L831" s="26"/>
      <c r="M831" s="26"/>
      <c r="P831" s="26"/>
      <c r="Q831" s="26"/>
      <c r="R831" s="26"/>
      <c r="T831" s="26"/>
    </row>
    <row r="832" ht="15.75" customHeight="1">
      <c r="K832" s="26"/>
      <c r="L832" s="26"/>
      <c r="M832" s="26"/>
      <c r="P832" s="26"/>
      <c r="Q832" s="26"/>
      <c r="R832" s="26"/>
      <c r="T832" s="26"/>
    </row>
    <row r="833" ht="15.75" customHeight="1">
      <c r="K833" s="26"/>
      <c r="L833" s="26"/>
      <c r="M833" s="26"/>
      <c r="P833" s="26"/>
      <c r="Q833" s="26"/>
      <c r="R833" s="26"/>
      <c r="T833" s="26"/>
    </row>
    <row r="834" ht="15.75" customHeight="1">
      <c r="K834" s="26"/>
      <c r="L834" s="26"/>
      <c r="M834" s="26"/>
      <c r="P834" s="26"/>
      <c r="Q834" s="26"/>
      <c r="R834" s="26"/>
      <c r="T834" s="26"/>
    </row>
    <row r="835" ht="15.75" customHeight="1">
      <c r="K835" s="26"/>
      <c r="L835" s="26"/>
      <c r="M835" s="26"/>
      <c r="P835" s="26"/>
      <c r="Q835" s="26"/>
      <c r="R835" s="26"/>
      <c r="T835" s="26"/>
    </row>
    <row r="836" ht="15.75" customHeight="1">
      <c r="K836" s="26"/>
      <c r="L836" s="26"/>
      <c r="M836" s="26"/>
      <c r="P836" s="26"/>
      <c r="Q836" s="26"/>
      <c r="R836" s="26"/>
      <c r="T836" s="26"/>
    </row>
    <row r="837" ht="15.75" customHeight="1">
      <c r="K837" s="26"/>
      <c r="L837" s="26"/>
      <c r="M837" s="26"/>
      <c r="P837" s="26"/>
      <c r="Q837" s="26"/>
      <c r="R837" s="26"/>
      <c r="T837" s="26"/>
    </row>
    <row r="838" ht="15.75" customHeight="1">
      <c r="K838" s="26"/>
      <c r="L838" s="26"/>
      <c r="M838" s="26"/>
      <c r="P838" s="26"/>
      <c r="Q838" s="26"/>
      <c r="R838" s="26"/>
      <c r="T838" s="26"/>
    </row>
    <row r="839" ht="15.75" customHeight="1">
      <c r="K839" s="26"/>
      <c r="L839" s="26"/>
      <c r="M839" s="26"/>
      <c r="P839" s="26"/>
      <c r="Q839" s="26"/>
      <c r="R839" s="26"/>
      <c r="T839" s="26"/>
    </row>
    <row r="840" ht="15.75" customHeight="1">
      <c r="K840" s="26"/>
      <c r="L840" s="26"/>
      <c r="M840" s="26"/>
      <c r="P840" s="26"/>
      <c r="Q840" s="26"/>
      <c r="R840" s="26"/>
      <c r="T840" s="26"/>
    </row>
    <row r="841" ht="15.75" customHeight="1">
      <c r="K841" s="26"/>
      <c r="L841" s="26"/>
      <c r="M841" s="26"/>
      <c r="P841" s="26"/>
      <c r="Q841" s="26"/>
      <c r="R841" s="26"/>
      <c r="T841" s="26"/>
    </row>
    <row r="842" ht="15.75" customHeight="1">
      <c r="K842" s="26"/>
      <c r="L842" s="26"/>
      <c r="M842" s="26"/>
      <c r="P842" s="26"/>
      <c r="Q842" s="26"/>
      <c r="R842" s="26"/>
      <c r="T842" s="26"/>
    </row>
    <row r="843" ht="15.75" customHeight="1">
      <c r="K843" s="26"/>
      <c r="L843" s="26"/>
      <c r="M843" s="26"/>
      <c r="P843" s="26"/>
      <c r="Q843" s="26"/>
      <c r="R843" s="26"/>
      <c r="T843" s="26"/>
    </row>
    <row r="844" ht="15.75" customHeight="1">
      <c r="K844" s="26"/>
      <c r="L844" s="26"/>
      <c r="M844" s="26"/>
      <c r="P844" s="26"/>
      <c r="Q844" s="26"/>
      <c r="R844" s="26"/>
      <c r="T844" s="26"/>
    </row>
    <row r="845" ht="15.75" customHeight="1">
      <c r="K845" s="26"/>
      <c r="L845" s="26"/>
      <c r="M845" s="26"/>
      <c r="P845" s="26"/>
      <c r="Q845" s="26"/>
      <c r="R845" s="26"/>
      <c r="T845" s="26"/>
    </row>
    <row r="846" ht="15.75" customHeight="1">
      <c r="K846" s="26"/>
      <c r="L846" s="26"/>
      <c r="M846" s="26"/>
      <c r="P846" s="26"/>
      <c r="Q846" s="26"/>
      <c r="R846" s="26"/>
      <c r="T846" s="26"/>
    </row>
    <row r="847" ht="15.75" customHeight="1">
      <c r="K847" s="26"/>
      <c r="L847" s="26"/>
      <c r="M847" s="26"/>
      <c r="P847" s="26"/>
      <c r="Q847" s="26"/>
      <c r="R847" s="26"/>
      <c r="T847" s="26"/>
    </row>
    <row r="848" ht="15.75" customHeight="1">
      <c r="K848" s="26"/>
      <c r="L848" s="26"/>
      <c r="M848" s="26"/>
      <c r="P848" s="26"/>
      <c r="Q848" s="26"/>
      <c r="R848" s="26"/>
      <c r="T848" s="26"/>
    </row>
    <row r="849" ht="15.75" customHeight="1">
      <c r="K849" s="26"/>
      <c r="L849" s="26"/>
      <c r="M849" s="26"/>
      <c r="P849" s="26"/>
      <c r="Q849" s="26"/>
      <c r="R849" s="26"/>
      <c r="T849" s="26"/>
    </row>
    <row r="850" ht="15.75" customHeight="1">
      <c r="K850" s="26"/>
      <c r="L850" s="26"/>
      <c r="M850" s="26"/>
      <c r="P850" s="26"/>
      <c r="Q850" s="26"/>
      <c r="R850" s="26"/>
      <c r="T850" s="26"/>
    </row>
    <row r="851" ht="15.75" customHeight="1">
      <c r="K851" s="26"/>
      <c r="L851" s="26"/>
      <c r="M851" s="26"/>
      <c r="P851" s="26"/>
      <c r="Q851" s="26"/>
      <c r="R851" s="26"/>
      <c r="T851" s="26"/>
    </row>
    <row r="852" ht="15.75" customHeight="1">
      <c r="K852" s="26"/>
      <c r="L852" s="26"/>
      <c r="M852" s="26"/>
      <c r="P852" s="26"/>
      <c r="Q852" s="26"/>
      <c r="R852" s="26"/>
      <c r="T852" s="26"/>
    </row>
    <row r="853" ht="15.75" customHeight="1">
      <c r="K853" s="26"/>
      <c r="L853" s="26"/>
      <c r="M853" s="26"/>
      <c r="P853" s="26"/>
      <c r="Q853" s="26"/>
      <c r="R853" s="26"/>
      <c r="T853" s="26"/>
    </row>
    <row r="854" ht="15.75" customHeight="1">
      <c r="K854" s="26"/>
      <c r="L854" s="26"/>
      <c r="M854" s="26"/>
      <c r="P854" s="26"/>
      <c r="Q854" s="26"/>
      <c r="R854" s="26"/>
      <c r="T854" s="26"/>
    </row>
    <row r="855" ht="15.75" customHeight="1">
      <c r="K855" s="26"/>
      <c r="L855" s="26"/>
      <c r="M855" s="26"/>
      <c r="P855" s="26"/>
      <c r="Q855" s="26"/>
      <c r="R855" s="26"/>
      <c r="T855" s="26"/>
    </row>
    <row r="856" ht="15.75" customHeight="1">
      <c r="K856" s="26"/>
      <c r="L856" s="26"/>
      <c r="M856" s="26"/>
      <c r="P856" s="26"/>
      <c r="Q856" s="26"/>
      <c r="R856" s="26"/>
      <c r="T856" s="26"/>
    </row>
    <row r="857" ht="15.75" customHeight="1">
      <c r="K857" s="26"/>
      <c r="L857" s="26"/>
      <c r="M857" s="26"/>
      <c r="P857" s="26"/>
      <c r="Q857" s="26"/>
      <c r="R857" s="26"/>
      <c r="T857" s="26"/>
    </row>
    <row r="858" ht="15.75" customHeight="1">
      <c r="K858" s="26"/>
      <c r="L858" s="26"/>
      <c r="M858" s="26"/>
      <c r="P858" s="26"/>
      <c r="Q858" s="26"/>
      <c r="R858" s="26"/>
      <c r="T858" s="26"/>
    </row>
    <row r="859" ht="15.75" customHeight="1">
      <c r="K859" s="26"/>
      <c r="L859" s="26"/>
      <c r="M859" s="26"/>
      <c r="P859" s="26"/>
      <c r="Q859" s="26"/>
      <c r="R859" s="26"/>
      <c r="T859" s="26"/>
    </row>
    <row r="860" ht="15.75" customHeight="1">
      <c r="K860" s="26"/>
      <c r="L860" s="26"/>
      <c r="M860" s="26"/>
      <c r="P860" s="26"/>
      <c r="Q860" s="26"/>
      <c r="R860" s="26"/>
      <c r="T860" s="26"/>
    </row>
    <row r="861" ht="15.75" customHeight="1">
      <c r="K861" s="26"/>
      <c r="L861" s="26"/>
      <c r="M861" s="26"/>
      <c r="P861" s="26"/>
      <c r="Q861" s="26"/>
      <c r="R861" s="26"/>
      <c r="T861" s="26"/>
    </row>
    <row r="862" ht="15.75" customHeight="1">
      <c r="K862" s="26"/>
      <c r="L862" s="26"/>
      <c r="M862" s="26"/>
      <c r="P862" s="26"/>
      <c r="Q862" s="26"/>
      <c r="R862" s="26"/>
      <c r="T862" s="26"/>
    </row>
    <row r="863" ht="15.75" customHeight="1">
      <c r="K863" s="26"/>
      <c r="L863" s="26"/>
      <c r="M863" s="26"/>
      <c r="P863" s="26"/>
      <c r="Q863" s="26"/>
      <c r="R863" s="26"/>
      <c r="T863" s="26"/>
    </row>
    <row r="864" ht="15.75" customHeight="1">
      <c r="K864" s="26"/>
      <c r="L864" s="26"/>
      <c r="M864" s="26"/>
      <c r="P864" s="26"/>
      <c r="Q864" s="26"/>
      <c r="R864" s="26"/>
      <c r="T864" s="26"/>
    </row>
    <row r="865" ht="15.75" customHeight="1">
      <c r="K865" s="26"/>
      <c r="L865" s="26"/>
      <c r="M865" s="26"/>
      <c r="P865" s="26"/>
      <c r="Q865" s="26"/>
      <c r="R865" s="26"/>
      <c r="T865" s="26"/>
    </row>
    <row r="866" ht="15.75" customHeight="1">
      <c r="K866" s="26"/>
      <c r="L866" s="26"/>
      <c r="M866" s="26"/>
      <c r="P866" s="26"/>
      <c r="Q866" s="26"/>
      <c r="R866" s="26"/>
      <c r="T866" s="26"/>
    </row>
    <row r="867" ht="15.75" customHeight="1">
      <c r="K867" s="26"/>
      <c r="L867" s="26"/>
      <c r="M867" s="26"/>
      <c r="P867" s="26"/>
      <c r="Q867" s="26"/>
      <c r="R867" s="26"/>
      <c r="T867" s="26"/>
    </row>
    <row r="868" ht="15.75" customHeight="1">
      <c r="K868" s="26"/>
      <c r="L868" s="26"/>
      <c r="M868" s="26"/>
      <c r="P868" s="26"/>
      <c r="Q868" s="26"/>
      <c r="R868" s="26"/>
      <c r="T868" s="26"/>
    </row>
    <row r="869" ht="15.75" customHeight="1">
      <c r="K869" s="26"/>
      <c r="L869" s="26"/>
      <c r="M869" s="26"/>
      <c r="P869" s="26"/>
      <c r="Q869" s="26"/>
      <c r="R869" s="26"/>
      <c r="T869" s="26"/>
    </row>
    <row r="870" ht="15.75" customHeight="1">
      <c r="P870" s="26"/>
      <c r="Q870" s="26"/>
      <c r="R870" s="26"/>
    </row>
    <row r="871" ht="15.75" customHeight="1">
      <c r="P871" s="26"/>
      <c r="Q871" s="26"/>
      <c r="R871" s="26"/>
    </row>
    <row r="872" ht="15.75" customHeight="1">
      <c r="P872" s="26"/>
      <c r="Q872" s="26"/>
      <c r="R872" s="26"/>
    </row>
    <row r="873" ht="15.75" customHeight="1">
      <c r="P873" s="26"/>
      <c r="Q873" s="26"/>
      <c r="R873" s="26"/>
    </row>
    <row r="874" ht="15.75" customHeight="1">
      <c r="P874" s="26"/>
      <c r="Q874" s="26"/>
      <c r="R874" s="26"/>
    </row>
    <row r="875" ht="15.75" customHeight="1">
      <c r="P875" s="26"/>
      <c r="Q875" s="26"/>
      <c r="R875" s="26"/>
    </row>
    <row r="876" ht="15.75" customHeight="1">
      <c r="P876" s="26"/>
      <c r="Q876" s="26"/>
      <c r="R876" s="26"/>
    </row>
    <row r="877" ht="15.75" customHeight="1">
      <c r="P877" s="26"/>
      <c r="Q877" s="26"/>
      <c r="R877" s="26"/>
    </row>
    <row r="878" ht="15.75" customHeight="1">
      <c r="P878" s="26"/>
      <c r="Q878" s="26"/>
      <c r="R878" s="26"/>
    </row>
    <row r="879" ht="15.75" customHeight="1">
      <c r="P879" s="26"/>
      <c r="Q879" s="26"/>
      <c r="R879" s="26"/>
    </row>
    <row r="880" ht="15.75" customHeight="1">
      <c r="P880" s="26"/>
      <c r="Q880" s="26"/>
      <c r="R880" s="26"/>
    </row>
    <row r="881" ht="15.75" customHeight="1">
      <c r="P881" s="26"/>
      <c r="Q881" s="26"/>
      <c r="R881" s="26"/>
    </row>
    <row r="882" ht="15.75" customHeight="1">
      <c r="P882" s="26"/>
      <c r="Q882" s="26"/>
      <c r="R882" s="26"/>
    </row>
    <row r="883" ht="15.75" customHeight="1">
      <c r="P883" s="26"/>
      <c r="Q883" s="26"/>
      <c r="R883" s="26"/>
    </row>
    <row r="884" ht="15.75" customHeight="1">
      <c r="P884" s="26"/>
      <c r="Q884" s="26"/>
      <c r="R884" s="26"/>
    </row>
    <row r="885" ht="15.75" customHeight="1">
      <c r="P885" s="26"/>
      <c r="Q885" s="26"/>
      <c r="R885" s="26"/>
    </row>
    <row r="886" ht="15.75" customHeight="1">
      <c r="P886" s="26"/>
      <c r="Q886" s="26"/>
      <c r="R886" s="26"/>
    </row>
    <row r="887" ht="15.75" customHeight="1">
      <c r="P887" s="26"/>
      <c r="Q887" s="26"/>
      <c r="R887" s="26"/>
    </row>
    <row r="888" ht="15.75" customHeight="1">
      <c r="P888" s="26"/>
      <c r="Q888" s="26"/>
      <c r="R888" s="26"/>
    </row>
    <row r="889" ht="15.75" customHeight="1">
      <c r="P889" s="26"/>
      <c r="Q889" s="26"/>
      <c r="R889" s="26"/>
    </row>
    <row r="890" ht="15.75" customHeight="1">
      <c r="P890" s="26"/>
      <c r="Q890" s="26"/>
      <c r="R890" s="26"/>
    </row>
    <row r="891" ht="15.75" customHeight="1">
      <c r="P891" s="26"/>
      <c r="Q891" s="26"/>
      <c r="R891" s="26"/>
    </row>
    <row r="892" ht="15.75" customHeight="1">
      <c r="P892" s="26"/>
      <c r="Q892" s="26"/>
      <c r="R892" s="26"/>
    </row>
    <row r="893" ht="15.75" customHeight="1">
      <c r="P893" s="26"/>
      <c r="Q893" s="26"/>
      <c r="R893" s="26"/>
    </row>
    <row r="894" ht="15.75" customHeight="1">
      <c r="P894" s="26"/>
      <c r="Q894" s="26"/>
      <c r="R894" s="26"/>
    </row>
    <row r="895" ht="15.75" customHeight="1">
      <c r="P895" s="26"/>
      <c r="Q895" s="26"/>
      <c r="R895" s="26"/>
    </row>
    <row r="896" ht="15.75" customHeight="1">
      <c r="P896" s="26"/>
      <c r="Q896" s="26"/>
      <c r="R896" s="26"/>
    </row>
    <row r="897" ht="15.75" customHeight="1">
      <c r="P897" s="26"/>
      <c r="Q897" s="26"/>
      <c r="R897" s="26"/>
    </row>
    <row r="898" ht="15.75" customHeight="1">
      <c r="P898" s="26"/>
      <c r="Q898" s="26"/>
      <c r="R898" s="26"/>
    </row>
    <row r="899" ht="15.75" customHeight="1">
      <c r="P899" s="26"/>
      <c r="Q899" s="26"/>
      <c r="R899" s="26"/>
    </row>
    <row r="900" ht="15.75" customHeight="1">
      <c r="P900" s="26"/>
      <c r="Q900" s="26"/>
      <c r="R900" s="26"/>
    </row>
    <row r="901" ht="15.75" customHeight="1">
      <c r="P901" s="26"/>
      <c r="Q901" s="26"/>
      <c r="R901" s="26"/>
    </row>
    <row r="902" ht="15.75" customHeight="1">
      <c r="P902" s="26"/>
      <c r="Q902" s="26"/>
      <c r="R902" s="26"/>
    </row>
    <row r="903" ht="15.75" customHeight="1">
      <c r="P903" s="26"/>
      <c r="Q903" s="26"/>
      <c r="R903" s="26"/>
    </row>
    <row r="904" ht="15.75" customHeight="1">
      <c r="P904" s="26"/>
      <c r="Q904" s="26"/>
      <c r="R904" s="26"/>
    </row>
    <row r="905" ht="15.75" customHeight="1">
      <c r="P905" s="26"/>
      <c r="Q905" s="26"/>
      <c r="R905" s="26"/>
    </row>
    <row r="906" ht="15.75" customHeight="1">
      <c r="P906" s="26"/>
      <c r="Q906" s="26"/>
      <c r="R906" s="26"/>
    </row>
    <row r="907" ht="15.75" customHeight="1">
      <c r="P907" s="26"/>
      <c r="Q907" s="26"/>
      <c r="R907" s="26"/>
    </row>
    <row r="908" ht="15.75" customHeight="1">
      <c r="P908" s="26"/>
      <c r="Q908" s="26"/>
      <c r="R908" s="26"/>
    </row>
    <row r="909" ht="15.75" customHeight="1">
      <c r="P909" s="26"/>
      <c r="Q909" s="26"/>
      <c r="R909" s="26"/>
    </row>
    <row r="910" ht="15.75" customHeight="1">
      <c r="P910" s="26"/>
      <c r="Q910" s="26"/>
      <c r="R910" s="26"/>
    </row>
    <row r="911" ht="15.75" customHeight="1">
      <c r="P911" s="26"/>
      <c r="Q911" s="26"/>
      <c r="R911" s="26"/>
    </row>
    <row r="912" ht="15.75" customHeight="1">
      <c r="P912" s="26"/>
      <c r="Q912" s="26"/>
      <c r="R912" s="26"/>
    </row>
    <row r="913" ht="15.75" customHeight="1">
      <c r="P913" s="26"/>
      <c r="Q913" s="26"/>
      <c r="R913" s="26"/>
    </row>
    <row r="914" ht="15.75" customHeight="1">
      <c r="P914" s="26"/>
      <c r="Q914" s="26"/>
      <c r="R914" s="26"/>
    </row>
    <row r="915" ht="15.75" customHeight="1">
      <c r="P915" s="26"/>
      <c r="Q915" s="26"/>
      <c r="R915" s="26"/>
    </row>
    <row r="916" ht="15.75" customHeight="1">
      <c r="P916" s="26"/>
      <c r="Q916" s="26"/>
      <c r="R916" s="26"/>
    </row>
    <row r="917" ht="15.75" customHeight="1">
      <c r="P917" s="26"/>
      <c r="Q917" s="26"/>
      <c r="R917" s="26"/>
    </row>
    <row r="918" ht="15.75" customHeight="1">
      <c r="P918" s="26"/>
      <c r="Q918" s="26"/>
      <c r="R918" s="26"/>
    </row>
    <row r="919" ht="15.75" customHeight="1">
      <c r="P919" s="26"/>
      <c r="Q919" s="26"/>
      <c r="R919" s="26"/>
    </row>
    <row r="920" ht="15.75" customHeight="1">
      <c r="P920" s="26"/>
      <c r="Q920" s="26"/>
      <c r="R920" s="26"/>
    </row>
    <row r="921" ht="15.75" customHeight="1">
      <c r="P921" s="26"/>
      <c r="Q921" s="26"/>
      <c r="R921" s="26"/>
    </row>
    <row r="922" ht="15.75" customHeight="1">
      <c r="P922" s="26"/>
      <c r="Q922" s="26"/>
      <c r="R922" s="26"/>
    </row>
    <row r="923" ht="15.75" customHeight="1">
      <c r="P923" s="26"/>
      <c r="Q923" s="26"/>
      <c r="R923" s="26"/>
    </row>
    <row r="924" ht="15.75" customHeight="1">
      <c r="P924" s="26"/>
      <c r="Q924" s="26"/>
      <c r="R924" s="26"/>
    </row>
    <row r="925" ht="15.75" customHeight="1">
      <c r="P925" s="26"/>
      <c r="Q925" s="26"/>
      <c r="R925" s="26"/>
    </row>
    <row r="926" ht="15.75" customHeight="1">
      <c r="P926" s="26"/>
      <c r="Q926" s="26"/>
      <c r="R926" s="26"/>
    </row>
    <row r="927" ht="15.75" customHeight="1">
      <c r="P927" s="26"/>
      <c r="Q927" s="26"/>
      <c r="R927" s="26"/>
    </row>
    <row r="928" ht="15.75" customHeight="1">
      <c r="P928" s="26"/>
      <c r="Q928" s="26"/>
      <c r="R928" s="26"/>
    </row>
    <row r="929" ht="15.75" customHeight="1">
      <c r="P929" s="26"/>
      <c r="Q929" s="26"/>
      <c r="R929" s="26"/>
    </row>
    <row r="930" ht="15.75" customHeight="1">
      <c r="P930" s="26"/>
      <c r="Q930" s="26"/>
      <c r="R930" s="26"/>
    </row>
    <row r="931" ht="15.75" customHeight="1">
      <c r="P931" s="26"/>
      <c r="Q931" s="26"/>
      <c r="R931" s="26"/>
    </row>
    <row r="932" ht="15.75" customHeight="1">
      <c r="P932" s="26"/>
      <c r="Q932" s="26"/>
      <c r="R932" s="26"/>
    </row>
    <row r="933" ht="15.75" customHeight="1">
      <c r="P933" s="26"/>
      <c r="Q933" s="26"/>
      <c r="R933" s="26"/>
    </row>
    <row r="934" ht="15.75" customHeight="1">
      <c r="P934" s="26"/>
      <c r="Q934" s="26"/>
      <c r="R934" s="26"/>
    </row>
    <row r="935" ht="15.75" customHeight="1">
      <c r="P935" s="26"/>
      <c r="Q935" s="26"/>
      <c r="R935" s="26"/>
    </row>
    <row r="936" ht="15.75" customHeight="1">
      <c r="P936" s="26"/>
      <c r="Q936" s="26"/>
      <c r="R936" s="26"/>
    </row>
    <row r="937" ht="15.75" customHeight="1">
      <c r="P937" s="26"/>
      <c r="Q937" s="26"/>
      <c r="R937" s="26"/>
    </row>
    <row r="938" ht="15.75" customHeight="1">
      <c r="P938" s="26"/>
      <c r="Q938" s="26"/>
      <c r="R938" s="26"/>
    </row>
    <row r="939" ht="15.75" customHeight="1">
      <c r="P939" s="26"/>
      <c r="Q939" s="26"/>
      <c r="R939" s="26"/>
    </row>
    <row r="940" ht="15.75" customHeight="1">
      <c r="P940" s="26"/>
      <c r="Q940" s="26"/>
      <c r="R940" s="26"/>
    </row>
    <row r="941" ht="15.75" customHeight="1">
      <c r="P941" s="26"/>
      <c r="Q941" s="26"/>
      <c r="R941" s="26"/>
    </row>
    <row r="942" ht="15.75" customHeight="1">
      <c r="P942" s="26"/>
      <c r="Q942" s="26"/>
      <c r="R942" s="26"/>
    </row>
    <row r="943" ht="15.75" customHeight="1">
      <c r="P943" s="26"/>
      <c r="Q943" s="26"/>
      <c r="R943" s="26"/>
    </row>
    <row r="944" ht="15.75" customHeight="1">
      <c r="P944" s="26"/>
      <c r="Q944" s="26"/>
      <c r="R944" s="26"/>
    </row>
    <row r="945" ht="15.75" customHeight="1">
      <c r="P945" s="26"/>
      <c r="Q945" s="26"/>
      <c r="R945" s="26"/>
    </row>
    <row r="946" ht="15.75" customHeight="1">
      <c r="P946" s="26"/>
      <c r="Q946" s="26"/>
      <c r="R946" s="26"/>
    </row>
    <row r="947" ht="15.75" customHeight="1">
      <c r="P947" s="26"/>
      <c r="Q947" s="26"/>
      <c r="R947" s="26"/>
    </row>
    <row r="948" ht="15.75" customHeight="1">
      <c r="P948" s="26"/>
      <c r="Q948" s="26"/>
      <c r="R948" s="26"/>
    </row>
    <row r="949" ht="15.75" customHeight="1">
      <c r="P949" s="26"/>
      <c r="Q949" s="26"/>
      <c r="R949" s="26"/>
    </row>
    <row r="950" ht="15.75" customHeight="1">
      <c r="P950" s="26"/>
      <c r="Q950" s="26"/>
      <c r="R950" s="26"/>
    </row>
    <row r="951" ht="15.75" customHeight="1">
      <c r="P951" s="26"/>
      <c r="Q951" s="26"/>
      <c r="R951" s="26"/>
    </row>
    <row r="952" ht="15.75" customHeight="1">
      <c r="P952" s="26"/>
      <c r="Q952" s="26"/>
      <c r="R952" s="26"/>
    </row>
    <row r="953" ht="15.75" customHeight="1">
      <c r="P953" s="26"/>
      <c r="Q953" s="26"/>
      <c r="R953" s="26"/>
    </row>
    <row r="954" ht="15.75" customHeight="1">
      <c r="P954" s="26"/>
      <c r="Q954" s="26"/>
      <c r="R954" s="26"/>
    </row>
    <row r="955" ht="15.75" customHeight="1">
      <c r="P955" s="26"/>
      <c r="Q955" s="26"/>
      <c r="R955" s="26"/>
    </row>
    <row r="956" ht="15.75" customHeight="1">
      <c r="P956" s="26"/>
      <c r="Q956" s="26"/>
      <c r="R956" s="26"/>
    </row>
    <row r="957" ht="15.75" customHeight="1">
      <c r="P957" s="26"/>
      <c r="Q957" s="26"/>
      <c r="R957" s="26"/>
    </row>
    <row r="958" ht="15.75" customHeight="1">
      <c r="P958" s="26"/>
      <c r="Q958" s="26"/>
      <c r="R958" s="26"/>
    </row>
    <row r="959" ht="15.75" customHeight="1">
      <c r="P959" s="26"/>
      <c r="Q959" s="26"/>
      <c r="R959" s="26"/>
    </row>
    <row r="960" ht="15.75" customHeight="1">
      <c r="P960" s="26"/>
      <c r="Q960" s="26"/>
      <c r="R960" s="26"/>
    </row>
    <row r="961" ht="15.75" customHeight="1">
      <c r="P961" s="26"/>
      <c r="Q961" s="26"/>
      <c r="R961" s="26"/>
    </row>
    <row r="962" ht="15.75" customHeight="1">
      <c r="P962" s="26"/>
      <c r="Q962" s="26"/>
      <c r="R962" s="26"/>
    </row>
    <row r="963" ht="15.75" customHeight="1">
      <c r="P963" s="26"/>
      <c r="Q963" s="26"/>
      <c r="R963" s="26"/>
    </row>
    <row r="964" ht="15.75" customHeight="1">
      <c r="P964" s="26"/>
      <c r="Q964" s="26"/>
      <c r="R964" s="26"/>
    </row>
    <row r="965" ht="15.75" customHeight="1">
      <c r="P965" s="26"/>
      <c r="Q965" s="26"/>
      <c r="R965" s="26"/>
    </row>
    <row r="966" ht="15.75" customHeight="1">
      <c r="P966" s="26"/>
      <c r="Q966" s="26"/>
      <c r="R966" s="26"/>
    </row>
    <row r="967" ht="15.75" customHeight="1">
      <c r="P967" s="26"/>
      <c r="Q967" s="26"/>
      <c r="R967" s="26"/>
    </row>
    <row r="968" ht="15.75" customHeight="1">
      <c r="P968" s="26"/>
      <c r="Q968" s="26"/>
      <c r="R968" s="26"/>
    </row>
    <row r="969" ht="15.75" customHeight="1">
      <c r="P969" s="26"/>
      <c r="Q969" s="26"/>
      <c r="R969" s="26"/>
    </row>
    <row r="970" ht="15.75" customHeight="1">
      <c r="P970" s="26"/>
      <c r="Q970" s="26"/>
      <c r="R970" s="26"/>
    </row>
    <row r="971" ht="15.75" customHeight="1">
      <c r="P971" s="26"/>
      <c r="Q971" s="26"/>
      <c r="R971" s="26"/>
    </row>
    <row r="972" ht="15.75" customHeight="1">
      <c r="P972" s="26"/>
      <c r="Q972" s="26"/>
      <c r="R972" s="26"/>
    </row>
    <row r="973" ht="15.75" customHeight="1">
      <c r="P973" s="26"/>
      <c r="Q973" s="26"/>
      <c r="R973" s="26"/>
    </row>
    <row r="974" ht="15.75" customHeight="1">
      <c r="P974" s="26"/>
      <c r="Q974" s="26"/>
      <c r="R974" s="26"/>
    </row>
    <row r="975" ht="15.75" customHeight="1">
      <c r="P975" s="26"/>
      <c r="Q975" s="26"/>
      <c r="R975" s="26"/>
    </row>
    <row r="976" ht="15.75" customHeight="1">
      <c r="P976" s="26"/>
      <c r="Q976" s="26"/>
      <c r="R976" s="26"/>
    </row>
    <row r="977" ht="15.75" customHeight="1">
      <c r="P977" s="26"/>
      <c r="Q977" s="26"/>
      <c r="R977" s="26"/>
    </row>
    <row r="978" ht="15.75" customHeight="1">
      <c r="P978" s="26"/>
      <c r="Q978" s="26"/>
      <c r="R978" s="26"/>
    </row>
    <row r="979" ht="15.75" customHeight="1">
      <c r="P979" s="26"/>
      <c r="Q979" s="26"/>
      <c r="R979" s="26"/>
    </row>
    <row r="980" ht="15.75" customHeight="1">
      <c r="P980" s="26"/>
      <c r="Q980" s="26"/>
      <c r="R980" s="26"/>
    </row>
    <row r="981" ht="15.75" customHeight="1">
      <c r="P981" s="26"/>
      <c r="Q981" s="26"/>
      <c r="R981" s="26"/>
    </row>
    <row r="982" ht="15.75" customHeight="1">
      <c r="P982" s="26"/>
      <c r="Q982" s="26"/>
      <c r="R982" s="26"/>
    </row>
    <row r="983" ht="15.75" customHeight="1">
      <c r="P983" s="26"/>
      <c r="Q983" s="26"/>
      <c r="R983" s="26"/>
    </row>
    <row r="984" ht="15.75" customHeight="1">
      <c r="P984" s="26"/>
      <c r="Q984" s="26"/>
      <c r="R984" s="26"/>
    </row>
    <row r="985" ht="15.75" customHeight="1">
      <c r="P985" s="26"/>
      <c r="Q985" s="26"/>
      <c r="R985" s="26"/>
    </row>
    <row r="986" ht="15.75" customHeight="1">
      <c r="P986" s="26"/>
      <c r="Q986" s="26"/>
      <c r="R986" s="26"/>
    </row>
    <row r="987" ht="15.75" customHeight="1">
      <c r="P987" s="26"/>
      <c r="Q987" s="26"/>
      <c r="R987" s="26"/>
    </row>
    <row r="988" ht="15.75" customHeight="1">
      <c r="P988" s="26"/>
      <c r="Q988" s="26"/>
      <c r="R988" s="26"/>
    </row>
    <row r="989" ht="15.75" customHeight="1">
      <c r="P989" s="26"/>
      <c r="Q989" s="26"/>
      <c r="R989" s="26"/>
    </row>
    <row r="990" ht="15.75" customHeight="1">
      <c r="P990" s="26"/>
      <c r="Q990" s="26"/>
      <c r="R990" s="26"/>
    </row>
    <row r="991" ht="15.75" customHeight="1">
      <c r="P991" s="26"/>
      <c r="Q991" s="26"/>
      <c r="R991" s="26"/>
    </row>
    <row r="992" ht="15.75" customHeight="1">
      <c r="P992" s="26"/>
      <c r="Q992" s="26"/>
      <c r="R992" s="26"/>
    </row>
    <row r="993" ht="15.75" customHeight="1">
      <c r="P993" s="26"/>
      <c r="Q993" s="26"/>
      <c r="R993" s="26"/>
    </row>
    <row r="994" ht="15.75" customHeight="1">
      <c r="P994" s="26"/>
      <c r="Q994" s="26"/>
      <c r="R994" s="26"/>
    </row>
    <row r="995" ht="15.75" customHeight="1">
      <c r="P995" s="26"/>
      <c r="Q995" s="26"/>
      <c r="R995" s="26"/>
    </row>
    <row r="996" ht="15.75" customHeight="1">
      <c r="P996" s="26"/>
      <c r="Q996" s="26"/>
      <c r="R996" s="26"/>
    </row>
    <row r="997" ht="15.75" customHeight="1">
      <c r="P997" s="26"/>
      <c r="Q997" s="26"/>
      <c r="R997" s="26"/>
    </row>
    <row r="998" ht="15.75" customHeight="1">
      <c r="P998" s="26"/>
      <c r="Q998" s="26"/>
      <c r="R998" s="26"/>
    </row>
    <row r="999" ht="15.75" customHeight="1">
      <c r="P999" s="26"/>
      <c r="Q999" s="26"/>
      <c r="R999" s="26"/>
    </row>
    <row r="1000" ht="15.75" customHeight="1">
      <c r="P1000" s="26"/>
      <c r="Q1000" s="26"/>
      <c r="R1000" s="26"/>
    </row>
  </sheetData>
  <conditionalFormatting sqref="U4:U10">
    <cfRule type="expression" dxfId="0" priority="1">
      <formula>(R4:R941)=0%</formula>
    </cfRule>
  </conditionalFormatting>
  <conditionalFormatting sqref="V4:V8 V10">
    <cfRule type="expression" dxfId="0" priority="2">
      <formula>(R4:R941)=0%</formula>
    </cfRule>
  </conditionalFormatting>
  <dataValidations>
    <dataValidation type="custom" allowBlank="1" showDropDown="1" showInputMessage="1" showErrorMessage="1" prompt="Por favor verificar las condiciones de diligenciamiento: Está intentando ingresar una redacción que supera el límite de 650 caracteres. O, está intentando ingresar redacción en un producto que no tiene obligaciones." sqref="V4:V8 V10">
      <formula1>AND((R4:R47)&lt;&gt;0, LEN(V4:V57)&lt;=650)</formula1>
    </dataValidation>
    <dataValidation type="list" allowBlank="1" showErrorMessage="1" sqref="U4:U10">
      <formula1>DATOS!$C:$C</formula1>
    </dataValidation>
  </dataValidations>
  <hyperlinks>
    <hyperlink r:id="rId2" location="gid=1444835569&amp;fvid=1301565726" ref="T3"/>
  </hyperlinks>
  <printOptions/>
  <pageMargins bottom="0.75" footer="0.0" header="0.0" left="0.7" right="0.7" top="0.75"/>
  <pageSetup orientation="landscape"/>
  <drawing r:id="rId3"/>
  <legacyDrawing r:id="rId4"/>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5818E"/>
    <outlinePr summaryBelow="0" summaryRight="0"/>
    <pageSetUpPr/>
  </sheetPr>
  <sheetViews>
    <sheetView showGridLines="0" workbookViewId="0">
      <pane ySplit="3.0" topLeftCell="A4" activePane="bottomLeft" state="frozen"/>
      <selection activeCell="B5" sqref="B5" pane="bottomLeft"/>
    </sheetView>
  </sheetViews>
  <sheetFormatPr customHeight="1" defaultColWidth="12.63" defaultRowHeight="15.0"/>
  <cols>
    <col customWidth="1" min="1" max="1" width="12.63"/>
    <col customWidth="1" min="2" max="2" width="13.25"/>
    <col customWidth="1" min="3" max="5" width="12.63"/>
    <col customWidth="1" min="6" max="6" width="13.38"/>
    <col customWidth="1" min="7" max="7" width="13.13"/>
    <col customWidth="1" min="8" max="8" width="41.38"/>
    <col customWidth="1" hidden="1" min="10" max="10" width="12.63"/>
    <col customWidth="1" min="15" max="15" width="12.63"/>
    <col customWidth="1" min="16" max="17" width="37.63"/>
  </cols>
  <sheetData>
    <row r="1" ht="15.75" customHeight="1">
      <c r="B1" s="7"/>
      <c r="C1" s="8" t="s">
        <v>2725</v>
      </c>
      <c r="D1" s="8"/>
      <c r="E1" s="8"/>
      <c r="F1" s="9"/>
      <c r="G1" s="9"/>
      <c r="H1" s="9"/>
      <c r="I1" s="9"/>
      <c r="J1" s="9"/>
      <c r="K1" s="9"/>
      <c r="L1" s="9"/>
      <c r="M1" s="27"/>
      <c r="N1" s="27"/>
      <c r="O1" s="9"/>
      <c r="P1" s="9"/>
      <c r="Q1" s="9"/>
    </row>
    <row r="2" ht="15.75" customHeight="1">
      <c r="B2" s="7"/>
      <c r="C2" s="8" t="s">
        <v>379</v>
      </c>
      <c r="D2" s="8"/>
      <c r="E2" s="8"/>
      <c r="F2" s="9"/>
      <c r="G2" s="9"/>
      <c r="H2" s="9"/>
      <c r="I2" s="9"/>
      <c r="J2" s="9"/>
      <c r="K2" s="9"/>
      <c r="L2" s="9"/>
      <c r="M2" s="27"/>
      <c r="N2" s="27"/>
      <c r="O2" s="9"/>
      <c r="P2" s="9"/>
      <c r="Q2" s="9"/>
    </row>
    <row r="3" ht="15.75" customHeight="1">
      <c r="B3" s="10" t="str">
        <f t="array" ref="B3:D22">DATOS!W2:Y21</f>
        <v>Subsecretaría</v>
      </c>
      <c r="C3" s="10" t="s">
        <v>380</v>
      </c>
      <c r="D3" s="10" t="s">
        <v>2654</v>
      </c>
      <c r="E3" s="10" t="s">
        <v>381</v>
      </c>
      <c r="F3" s="10" t="str">
        <f t="array" ref="F3:F22">DATOS!Z2:Z21</f>
        <v>Denominación BP</v>
      </c>
      <c r="G3" s="10" t="str">
        <f>IFERROR(__xludf.DUMMYFUNCTION("IMPORTRANGE(""https://docs.google.com/spreadsheets/d/1c0A-c3-FPg3IAv-Auis1DcF62MhcPhVKyq1i1oQ9hso/edit?gid=702487803#gid=702487803"",""CAU!B2:C"")"),"Producto")</f>
        <v>Producto</v>
      </c>
      <c r="H3" s="10" t="str">
        <f>IFERROR(__xludf.DUMMYFUNCTION("""COMPUTED_VALUE"""),"Actividad única")</f>
        <v>Actividad única</v>
      </c>
      <c r="I3" s="11" t="s">
        <v>1940</v>
      </c>
      <c r="J3" s="11" t="str">
        <f>IFERROR(__xludf.DUMMYFUNCTION("IMPORTRANGE(""https://docs.google.com/spreadsheets/d/1c0A-c3-FPg3IAv-Auis1DcF62MhcPhVKyq1i1oQ9hso/edit?gid=702487803#gid=702487803"",""CAU!F2:F"")"),"Ppto Modificado")</f>
        <v>Ppto Modificado</v>
      </c>
      <c r="K3" s="11" t="str">
        <f>IFERROR(__xludf.DUMMYFUNCTION("IMPORTRANGE(""https://docs.google.com/spreadsheets/d/1c0A-c3-FPg3IAv-Auis1DcF62MhcPhVKyq1i1oQ9hso/edit?gid=702487803#gid=702487803"",""CAU!G2:G"")"),"Ejecución")</f>
        <v>Ejecución</v>
      </c>
      <c r="L3" s="11" t="str">
        <f>IFERROR(__xludf.DUMMYFUNCTION("IMPORTRANGE(""https://docs.google.com/spreadsheets/d/1c0A-c3-FPg3IAv-Auis1DcF62MhcPhVKyq1i1oQ9hso/edit?gid=702487803#gid=702487803"",""CAU!H2:H"")"),"Obligaciones")</f>
        <v>Obligaciones</v>
      </c>
      <c r="M3" s="11" t="s">
        <v>21</v>
      </c>
      <c r="N3" s="11" t="s">
        <v>2019</v>
      </c>
      <c r="O3" s="12" t="s">
        <v>23</v>
      </c>
      <c r="P3" s="12" t="s">
        <v>1942</v>
      </c>
      <c r="Q3" s="10" t="s">
        <v>25</v>
      </c>
    </row>
    <row r="4" ht="15.75" customHeight="1">
      <c r="B4" s="13" t="s">
        <v>382</v>
      </c>
      <c r="C4" s="13" t="s">
        <v>383</v>
      </c>
      <c r="D4" s="13" t="s">
        <v>384</v>
      </c>
      <c r="E4" s="13" t="str">
        <f t="shared" ref="E4:E23" si="1">LEFT(G4,10)</f>
        <v>BP26002756</v>
      </c>
      <c r="F4" s="13" t="s">
        <v>2655</v>
      </c>
      <c r="G4" s="13" t="str">
        <f>IFERROR(__xludf.DUMMYFUNCTION("""COMPUTED_VALUE"""),"BP2600275610201")</f>
        <v>BP2600275610201</v>
      </c>
      <c r="H4" s="13" t="str">
        <f>IFERROR(__xludf.DUMMYFUNCTION("""COMPUTED_VALUE"""),"Realizar el mantenimiento correctivo de la infraestructura")</f>
        <v>Realizar el mantenimiento correctivo de la infraestructura</v>
      </c>
      <c r="I4" s="15" t="s">
        <v>2738</v>
      </c>
      <c r="J4" s="14">
        <f>IFERROR(__xludf.DUMMYFUNCTION("""COMPUTED_VALUE"""),4.705598264E9)</f>
        <v>4705598264</v>
      </c>
      <c r="K4" s="14">
        <f>IFERROR(__xludf.DUMMYFUNCTION("""COMPUTED_VALUE"""),4.705598264E9)</f>
        <v>4705598264</v>
      </c>
      <c r="L4" s="14">
        <f>IFERROR(__xludf.DUMMYFUNCTION("""COMPUTED_VALUE"""),4.043606665E9)</f>
        <v>4043606665</v>
      </c>
      <c r="M4" s="15">
        <f t="shared" ref="M4:M22" si="2">IFERROR(L4/J4,0)</f>
        <v>0.8593182924</v>
      </c>
      <c r="N4" s="14">
        <f t="array" ref="N4">IFERROR(INDEX('8.RProductoPeriodo'!T:T,MATCH(G4,'8.RProductoPeriodo'!K:K,0)),0)</f>
        <v>18</v>
      </c>
      <c r="O4" s="13" t="s">
        <v>1964</v>
      </c>
      <c r="P4" s="13" t="s">
        <v>2739</v>
      </c>
      <c r="Q4" s="15" t="str">
        <f t="shared" ref="Q4:Q23" si="3">O4&amp;" "&amp;P4</f>
        <v>En el periodo de enero a octubre, se llevaron a cabo acciones de mantenimiento y mejora de infraestructura en los espacios bajo responsabilidad distrital, con el objetivo de garantizar la funcionalidad, seguridad y condiciones óptimas para la prestación de los servicios.</v>
      </c>
      <c r="R4" s="1" t="s">
        <v>37</v>
      </c>
    </row>
    <row r="5" ht="15.75" customHeight="1">
      <c r="B5" s="13" t="s">
        <v>884</v>
      </c>
      <c r="C5" s="13" t="s">
        <v>1531</v>
      </c>
      <c r="D5" s="13" t="s">
        <v>384</v>
      </c>
      <c r="E5" s="13" t="str">
        <f t="shared" si="1"/>
        <v>BP26003008</v>
      </c>
      <c r="F5" s="13" t="s">
        <v>2606</v>
      </c>
      <c r="G5" s="13" t="str">
        <f>IFERROR(__xludf.DUMMYFUNCTION("""COMPUTED_VALUE"""),"BP2600300810101")</f>
        <v>BP2600300810101</v>
      </c>
      <c r="H5" s="13" t="str">
        <f>IFERROR(__xludf.DUMMYFUNCTION("""COMPUTED_VALUE"""),"Proporcionar Ayuda Humanitaria a las personas víctimas del conflicto armado")</f>
        <v>Proporcionar Ayuda Humanitaria a las personas víctimas del conflicto armado</v>
      </c>
      <c r="I5" s="15" t="s">
        <v>2740</v>
      </c>
      <c r="J5" s="14">
        <f>IFERROR(__xludf.DUMMYFUNCTION("""COMPUTED_VALUE"""),8.351007E8)</f>
        <v>835100700</v>
      </c>
      <c r="K5" s="14">
        <f>IFERROR(__xludf.DUMMYFUNCTION("""COMPUTED_VALUE"""),8.351007E8)</f>
        <v>835100700</v>
      </c>
      <c r="L5" s="14">
        <f>IFERROR(__xludf.DUMMYFUNCTION("""COMPUTED_VALUE"""),8.351007E8)</f>
        <v>835100700</v>
      </c>
      <c r="M5" s="15">
        <f t="shared" si="2"/>
        <v>1</v>
      </c>
      <c r="N5" s="14">
        <f t="array" ref="N5">IFERROR(INDEX('8.RProductoPeriodo'!T:T,MATCH(G5,'8.RProductoPeriodo'!K:K,0)),0)</f>
        <v>3650</v>
      </c>
      <c r="O5" s="13" t="s">
        <v>1947</v>
      </c>
      <c r="P5" s="13" t="s">
        <v>2669</v>
      </c>
      <c r="Q5" s="15" t="str">
        <f t="shared" si="3"/>
        <v>En el periodo correspondiente de enero a octubre, Se reporta la ejecución total de la reserva presupuestal, cuyo avance se ingresó hasta el mes de julio con un total de 3.650 víctimas del conflicto armado, atendidas en el hogar de paso en el marco de la asistencia humanitaria, Ley 1448 de las víctimas del conflicto armado</v>
      </c>
      <c r="R5" s="1" t="s">
        <v>50</v>
      </c>
    </row>
    <row r="6" ht="15.75" customHeight="1">
      <c r="B6" s="13" t="s">
        <v>382</v>
      </c>
      <c r="C6" s="13" t="s">
        <v>383</v>
      </c>
      <c r="D6" s="13" t="s">
        <v>384</v>
      </c>
      <c r="E6" s="13" t="str">
        <f t="shared" si="1"/>
        <v>BP26005411</v>
      </c>
      <c r="F6" s="13" t="s">
        <v>385</v>
      </c>
      <c r="G6" s="13" t="str">
        <f>IFERROR(__xludf.DUMMYFUNCTION("""COMPUTED_VALUE"""),"BP2600541110101")</f>
        <v>BP2600541110101</v>
      </c>
      <c r="H6" s="13" t="str">
        <f>IFERROR(__xludf.DUMMYFUNCTION("""COMPUTED_VALUE"""),"Brindar servicios de atención Integral para la primera infancia.")</f>
        <v>Brindar servicios de atención Integral para la primera infancia.</v>
      </c>
      <c r="I6" s="15" t="s">
        <v>2741</v>
      </c>
      <c r="J6" s="14">
        <f>IFERROR(__xludf.DUMMYFUNCTION("""COMPUTED_VALUE"""),1.230664565E9)</f>
        <v>1230664565</v>
      </c>
      <c r="K6" s="14">
        <f>IFERROR(__xludf.DUMMYFUNCTION("""COMPUTED_VALUE"""),1.230664565E9)</f>
        <v>1230664565</v>
      </c>
      <c r="L6" s="14">
        <f>IFERROR(__xludf.DUMMYFUNCTION("""COMPUTED_VALUE"""),1.230664564E9)</f>
        <v>1230664564</v>
      </c>
      <c r="M6" s="15">
        <f t="shared" si="2"/>
        <v>0.9999999992</v>
      </c>
      <c r="N6" s="14">
        <f t="array" ref="N6">IFERROR(INDEX('8.RProductoPeriodo'!T:T,MATCH(G6,'8.RProductoPeriodo'!K:K,0)),0)</f>
        <v>0</v>
      </c>
      <c r="O6" s="13" t="s">
        <v>1944</v>
      </c>
      <c r="P6" s="13" t="s">
        <v>2742</v>
      </c>
      <c r="Q6" s="15" t="str">
        <f t="shared" si="3"/>
        <v>Con respecto al avance de enero a octubre, se brindó atención integral con enfoque diferencial a la población beneficiaria, mediante las modalidades institucional, familiar e intercultural. La cobertura del servicio se garantizó a través de la operación de Unidades de Transformación Social (UTS) distribuidas estratégicamente en las comunas y corregimientos del Distrito de Santiago de Cali, asegurando la pertinencia, equidad y alcance territorial de la atención.</v>
      </c>
      <c r="R6" s="1" t="s">
        <v>50</v>
      </c>
    </row>
    <row r="7" ht="15.75" customHeight="1">
      <c r="B7" s="13" t="s">
        <v>382</v>
      </c>
      <c r="C7" s="13" t="s">
        <v>383</v>
      </c>
      <c r="D7" s="13" t="s">
        <v>384</v>
      </c>
      <c r="E7" s="13" t="str">
        <f t="shared" si="1"/>
        <v>BP26005411</v>
      </c>
      <c r="F7" s="13" t="s">
        <v>385</v>
      </c>
      <c r="G7" s="13" t="str">
        <f>IFERROR(__xludf.DUMMYFUNCTION("""COMPUTED_VALUE"""),"BP2600541110101")</f>
        <v>BP2600541110101</v>
      </c>
      <c r="H7" s="13" t="str">
        <f>IFERROR(__xludf.DUMMYFUNCTION("""COMPUTED_VALUE"""),"Realizar estudios, consultorías y/o convenios para el mejoramiento de los servicios de atención integral para la primera infancia.")</f>
        <v>Realizar estudios, consultorías y/o convenios para el mejoramiento de los servicios de atención integral para la primera infancia.</v>
      </c>
      <c r="I7" s="15" t="s">
        <v>37</v>
      </c>
      <c r="J7" s="14">
        <f>IFERROR(__xludf.DUMMYFUNCTION("""COMPUTED_VALUE"""),5.9585085E7)</f>
        <v>59585085</v>
      </c>
      <c r="K7" s="14">
        <f>IFERROR(__xludf.DUMMYFUNCTION("""COMPUTED_VALUE"""),5.9585085E7)</f>
        <v>59585085</v>
      </c>
      <c r="L7" s="14">
        <f>IFERROR(__xludf.DUMMYFUNCTION("""COMPUTED_VALUE"""),0.0)</f>
        <v>0</v>
      </c>
      <c r="M7" s="15">
        <f t="shared" si="2"/>
        <v>0</v>
      </c>
      <c r="N7" s="14">
        <f t="array" ref="N7">IFERROR(INDEX('8.RProductoPeriodo'!T:T,MATCH(G7,'8.RProductoPeriodo'!K:K,0)),0)</f>
        <v>0</v>
      </c>
      <c r="O7" s="13"/>
      <c r="P7" s="13"/>
      <c r="Q7" s="15" t="str">
        <f t="shared" si="3"/>
        <v> </v>
      </c>
      <c r="R7" s="1" t="s">
        <v>50</v>
      </c>
    </row>
    <row r="8" ht="15.75" customHeight="1">
      <c r="B8" s="13" t="s">
        <v>382</v>
      </c>
      <c r="C8" s="13" t="s">
        <v>383</v>
      </c>
      <c r="D8" s="13" t="s">
        <v>384</v>
      </c>
      <c r="E8" s="13" t="str">
        <f t="shared" si="1"/>
        <v>BP26005411</v>
      </c>
      <c r="F8" s="13" t="s">
        <v>385</v>
      </c>
      <c r="G8" s="13" t="str">
        <f>IFERROR(__xludf.DUMMYFUNCTION("""COMPUTED_VALUE"""),"BP2600541110101")</f>
        <v>BP2600541110101</v>
      </c>
      <c r="H8" s="13" t="str">
        <f>IFERROR(__xludf.DUMMYFUNCTION("""COMPUTED_VALUE"""),"Realizar mantenimiento a las infraestructuras destinadas a la atención de la primera infancia.")</f>
        <v>Realizar mantenimiento a las infraestructuras destinadas a la atención de la primera infancia.</v>
      </c>
      <c r="I8" s="15" t="s">
        <v>2743</v>
      </c>
      <c r="J8" s="14">
        <f>IFERROR(__xludf.DUMMYFUNCTION("""COMPUTED_VALUE"""),5.00621426E8)</f>
        <v>500621426</v>
      </c>
      <c r="K8" s="14">
        <f>IFERROR(__xludf.DUMMYFUNCTION("""COMPUTED_VALUE"""),5.00621426E8)</f>
        <v>500621426</v>
      </c>
      <c r="L8" s="14">
        <f>IFERROR(__xludf.DUMMYFUNCTION("""COMPUTED_VALUE"""),2.28145E8)</f>
        <v>228145000</v>
      </c>
      <c r="M8" s="15">
        <f t="shared" si="2"/>
        <v>0.455723603</v>
      </c>
      <c r="N8" s="14">
        <f t="array" ref="N8">IFERROR(INDEX('8.RProductoPeriodo'!T:T,MATCH(G8,'8.RProductoPeriodo'!K:K,0)),0)</f>
        <v>0</v>
      </c>
      <c r="O8" s="13" t="s">
        <v>1950</v>
      </c>
      <c r="P8" s="28" t="s">
        <v>2744</v>
      </c>
      <c r="Q8" s="15" t="str">
        <f t="shared" si="3"/>
        <v>Durante el periodo de enero a octubre, se ejecutaron actividades de mantenimiento preventivo y correctivo en las 18 Unidades de Transformación Social (UTS) del Distrito, orientadas a preservar la funcionalidad, seguridad y condiciones operativas de la infraestructura. Se resalta la intervención estructural realizada, la cual contribuyó significativamente al fortalecimiento físico y técnico de los espacios institucionales.</v>
      </c>
      <c r="R8" s="1" t="s">
        <v>50</v>
      </c>
    </row>
    <row r="9" ht="15.75" customHeight="1">
      <c r="B9" s="13" t="s">
        <v>469</v>
      </c>
      <c r="C9" s="13" t="s">
        <v>470</v>
      </c>
      <c r="D9" s="13" t="s">
        <v>384</v>
      </c>
      <c r="E9" s="13" t="str">
        <f t="shared" si="1"/>
        <v>BP26005412</v>
      </c>
      <c r="F9" s="13" t="s">
        <v>38</v>
      </c>
      <c r="G9" s="13" t="str">
        <f>IFERROR(__xludf.DUMMYFUNCTION("""COMPUTED_VALUE"""),"BP2600541210101")</f>
        <v>BP2600541210101</v>
      </c>
      <c r="H9" s="13" t="str">
        <f>IFERROR(__xludf.DUMMYFUNCTION("""COMPUTED_VALUE"""),"Brindar alimentación balanceada diaria a los niños, niñas y adolescentes de acuerdo a la minuta patrón para servicios de protección establecida por ICBF")</f>
        <v>Brindar alimentación balanceada diaria a los niños, niñas y adolescentes de acuerdo a la minuta patrón para servicios de protección establecida por ICBF</v>
      </c>
      <c r="I9" s="15" t="s">
        <v>2745</v>
      </c>
      <c r="J9" s="14">
        <f>IFERROR(__xludf.DUMMYFUNCTION("""COMPUTED_VALUE"""),7.849242E7)</f>
        <v>78492420</v>
      </c>
      <c r="K9" s="14">
        <f>IFERROR(__xludf.DUMMYFUNCTION("""COMPUTED_VALUE"""),7.849242E7)</f>
        <v>78492420</v>
      </c>
      <c r="L9" s="14">
        <f>IFERROR(__xludf.DUMMYFUNCTION("""COMPUTED_VALUE"""),7.849242E7)</f>
        <v>78492420</v>
      </c>
      <c r="M9" s="15">
        <f t="shared" si="2"/>
        <v>1</v>
      </c>
      <c r="N9" s="14">
        <f t="array" ref="N9">IFERROR(INDEX('8.RProductoPeriodo'!T:T,MATCH(G9,'8.RProductoPeriodo'!K:K,0)),0)</f>
        <v>135</v>
      </c>
      <c r="O9" s="13" t="s">
        <v>1947</v>
      </c>
      <c r="P9" s="13" t="s">
        <v>2746</v>
      </c>
      <c r="Q9" s="15" t="str">
        <f t="shared" si="3"/>
        <v>En el periodo correspondiente de enero a octubre, se brindó alimentación balanceada a los 135 niños, niñas y adolescentes atendidos en los hogares de paso. Se reporta la ejecución total de la reserva presupuestal, cuyo avance se ingresó en el mes de marzo.</v>
      </c>
      <c r="R9" s="1" t="s">
        <v>50</v>
      </c>
    </row>
    <row r="10" ht="15.75" customHeight="1">
      <c r="B10" s="13" t="s">
        <v>469</v>
      </c>
      <c r="C10" s="13" t="s">
        <v>470</v>
      </c>
      <c r="D10" s="13" t="s">
        <v>384</v>
      </c>
      <c r="E10" s="13" t="str">
        <f t="shared" si="1"/>
        <v>BP26005412</v>
      </c>
      <c r="F10" s="13" t="s">
        <v>38</v>
      </c>
      <c r="G10" s="13" t="str">
        <f>IFERROR(__xludf.DUMMYFUNCTION("""COMPUTED_VALUE"""),"BP2600541210101")</f>
        <v>BP2600541210101</v>
      </c>
      <c r="H10" s="13" t="str">
        <f>IFERROR(__xludf.DUMMYFUNCTION("""COMPUTED_VALUE"""),"Brindar alojamiento provisional a niños, niñas y adolescentes en hogares de paso.")</f>
        <v>Brindar alojamiento provisional a niños, niñas y adolescentes en hogares de paso.</v>
      </c>
      <c r="I10" s="15" t="s">
        <v>2747</v>
      </c>
      <c r="J10" s="14">
        <f>IFERROR(__xludf.DUMMYFUNCTION("""COMPUTED_VALUE"""),5.960976E7)</f>
        <v>59609760</v>
      </c>
      <c r="K10" s="14">
        <f>IFERROR(__xludf.DUMMYFUNCTION("""COMPUTED_VALUE"""),5.960976E7)</f>
        <v>59609760</v>
      </c>
      <c r="L10" s="14">
        <f>IFERROR(__xludf.DUMMYFUNCTION("""COMPUTED_VALUE"""),5.960976E7)</f>
        <v>59609760</v>
      </c>
      <c r="M10" s="15">
        <f t="shared" si="2"/>
        <v>1</v>
      </c>
      <c r="N10" s="14">
        <f t="array" ref="N10">IFERROR(INDEX('8.RProductoPeriodo'!T:T,MATCH(G10,'8.RProductoPeriodo'!K:K,0)),0)</f>
        <v>135</v>
      </c>
      <c r="O10" s="13" t="s">
        <v>1947</v>
      </c>
      <c r="P10" s="13" t="s">
        <v>2748</v>
      </c>
      <c r="Q10" s="15" t="str">
        <f t="shared" si="3"/>
        <v>En el periodo correspondiente de enero a octubre, se proporcionó alojamiento en 8 hogares de paso a los 135 niños, niñas y adolescentes remitidos por las autoridades competentes. Se reporta la ejecución total de la reserva presupuestal, cuyo avance se ingresó en el mes de marzo.</v>
      </c>
      <c r="R10" s="1" t="s">
        <v>50</v>
      </c>
    </row>
    <row r="11" ht="15.75" customHeight="1">
      <c r="B11" s="13" t="s">
        <v>469</v>
      </c>
      <c r="C11" s="13" t="s">
        <v>470</v>
      </c>
      <c r="D11" s="13" t="s">
        <v>384</v>
      </c>
      <c r="E11" s="13" t="str">
        <f t="shared" si="1"/>
        <v>BP26005412</v>
      </c>
      <c r="F11" s="13" t="s">
        <v>38</v>
      </c>
      <c r="G11" s="13" t="str">
        <f>IFERROR(__xludf.DUMMYFUNCTION("""COMPUTED_VALUE"""),"BP2600541210101")</f>
        <v>BP2600541210101</v>
      </c>
      <c r="H11" s="13" t="str">
        <f>IFERROR(__xludf.DUMMYFUNCTION("""COMPUTED_VALUE"""),"Brindar atención a los niños, niñas y adolescentes las 24 horas en los hogares de paso")</f>
        <v>Brindar atención a los niños, niñas y adolescentes las 24 horas en los hogares de paso</v>
      </c>
      <c r="I11" s="15" t="s">
        <v>2749</v>
      </c>
      <c r="J11" s="14">
        <f>IFERROR(__xludf.DUMMYFUNCTION("""COMPUTED_VALUE"""),3.12608277E8)</f>
        <v>312608277</v>
      </c>
      <c r="K11" s="14">
        <f>IFERROR(__xludf.DUMMYFUNCTION("""COMPUTED_VALUE"""),3.12608277E8)</f>
        <v>312608277</v>
      </c>
      <c r="L11" s="14">
        <f>IFERROR(__xludf.DUMMYFUNCTION("""COMPUTED_VALUE"""),3.12608277E8)</f>
        <v>312608277</v>
      </c>
      <c r="M11" s="15">
        <f t="shared" si="2"/>
        <v>1</v>
      </c>
      <c r="N11" s="14">
        <f t="array" ref="N11">IFERROR(INDEX('8.RProductoPeriodo'!T:T,MATCH(G11,'8.RProductoPeriodo'!K:K,0)),0)</f>
        <v>135</v>
      </c>
      <c r="O11" s="13" t="s">
        <v>1947</v>
      </c>
      <c r="P11" s="13" t="s">
        <v>2750</v>
      </c>
      <c r="Q11" s="15" t="str">
        <f t="shared" si="3"/>
        <v>En el periodo correspondiente de enero a octubre, se brindó servicio de atención integral a 135 niños, niñas y adolescentes que fueron ubicados en los hogares de paso. Se reporta la ejecución total de la reserva presupuestal, cuyo avance se ingresó en el mes de marzo.</v>
      </c>
      <c r="R11" s="1" t="s">
        <v>50</v>
      </c>
    </row>
    <row r="12" ht="15.75" customHeight="1">
      <c r="B12" s="13" t="s">
        <v>469</v>
      </c>
      <c r="C12" s="13" t="s">
        <v>470</v>
      </c>
      <c r="D12" s="13" t="s">
        <v>384</v>
      </c>
      <c r="E12" s="13" t="str">
        <f t="shared" si="1"/>
        <v>BP26005412</v>
      </c>
      <c r="F12" s="13" t="s">
        <v>38</v>
      </c>
      <c r="G12" s="13" t="str">
        <f>IFERROR(__xludf.DUMMYFUNCTION("""COMPUTED_VALUE"""),"BP2600541210101")</f>
        <v>BP2600541210101</v>
      </c>
      <c r="H12" s="13" t="str">
        <f>IFERROR(__xludf.DUMMYFUNCTION("""COMPUTED_VALUE"""),"Brindar atención complementaria en salud a niños, niñas y adolescentes en los hogares de paso")</f>
        <v>Brindar atención complementaria en salud a niños, niñas y adolescentes en los hogares de paso</v>
      </c>
      <c r="I12" s="15" t="s">
        <v>2751</v>
      </c>
      <c r="J12" s="14">
        <f>IFERROR(__xludf.DUMMYFUNCTION("""COMPUTED_VALUE"""),7390743.0)</f>
        <v>7390743</v>
      </c>
      <c r="K12" s="14">
        <f>IFERROR(__xludf.DUMMYFUNCTION("""COMPUTED_VALUE"""),7390743.0)</f>
        <v>7390743</v>
      </c>
      <c r="L12" s="14">
        <f>IFERROR(__xludf.DUMMYFUNCTION("""COMPUTED_VALUE"""),7390743.0)</f>
        <v>7390743</v>
      </c>
      <c r="M12" s="15">
        <f t="shared" si="2"/>
        <v>1</v>
      </c>
      <c r="N12" s="14">
        <f t="array" ref="N12">IFERROR(INDEX('8.RProductoPeriodo'!T:T,MATCH(G12,'8.RProductoPeriodo'!K:K,0)),0)</f>
        <v>135</v>
      </c>
      <c r="O12" s="13" t="s">
        <v>1947</v>
      </c>
      <c r="P12" s="13" t="s">
        <v>2752</v>
      </c>
      <c r="Q12" s="15" t="str">
        <f t="shared" si="3"/>
        <v>En el periodo correspondiente de enero a octubre, se proporcionó atención médica complementaria a los 135 niños, niñas y adolescentes atendidos que así lo requirieron. Se reporta la ejecución total de la reserva presupuestal, cuyo avance se ingresó en el mes de marzo.</v>
      </c>
      <c r="R12" s="1" t="s">
        <v>50</v>
      </c>
    </row>
    <row r="13" ht="15.75" customHeight="1">
      <c r="B13" s="13" t="s">
        <v>469</v>
      </c>
      <c r="C13" s="13" t="s">
        <v>470</v>
      </c>
      <c r="D13" s="13" t="s">
        <v>384</v>
      </c>
      <c r="E13" s="13" t="str">
        <f t="shared" si="1"/>
        <v>BP26005412</v>
      </c>
      <c r="F13" s="13" t="s">
        <v>38</v>
      </c>
      <c r="G13" s="13" t="str">
        <f>IFERROR(__xludf.DUMMYFUNCTION("""COMPUTED_VALUE"""),"BP2600541210101")</f>
        <v>BP2600541210101</v>
      </c>
      <c r="H13" s="13" t="str">
        <f>IFERROR(__xludf.DUMMYFUNCTION("""COMPUTED_VALUE"""),"Brindar vestuario a los niños, niñas y adolescentes durante su estadía en los hogares de paso")</f>
        <v>Brindar vestuario a los niños, niñas y adolescentes durante su estadía en los hogares de paso</v>
      </c>
      <c r="I13" s="15" t="s">
        <v>2753</v>
      </c>
      <c r="J13" s="14">
        <f>IFERROR(__xludf.DUMMYFUNCTION("""COMPUTED_VALUE"""),3.1088E7)</f>
        <v>31088000</v>
      </c>
      <c r="K13" s="14">
        <f>IFERROR(__xludf.DUMMYFUNCTION("""COMPUTED_VALUE"""),3.1088E7)</f>
        <v>31088000</v>
      </c>
      <c r="L13" s="14">
        <f>IFERROR(__xludf.DUMMYFUNCTION("""COMPUTED_VALUE"""),3.1088E7)</f>
        <v>31088000</v>
      </c>
      <c r="M13" s="15">
        <f t="shared" si="2"/>
        <v>1</v>
      </c>
      <c r="N13" s="14">
        <f t="array" ref="N13">IFERROR(INDEX('8.RProductoPeriodo'!T:T,MATCH(G13,'8.RProductoPeriodo'!K:K,0)),0)</f>
        <v>135</v>
      </c>
      <c r="O13" s="13" t="s">
        <v>1947</v>
      </c>
      <c r="P13" s="13" t="s">
        <v>2754</v>
      </c>
      <c r="Q13" s="15" t="str">
        <f t="shared" si="3"/>
        <v>En el periodo correspondiente de enero a octubre, se entregó vestuario completo establecido en los lineamientos de esta modalidad, a los 135 niños, niñas y adolescentes atendidos. Se reporta la ejecución total de la reserva presupuestal, cuyo avance se ingresó en el mes de marzo.</v>
      </c>
      <c r="R13" s="1" t="s">
        <v>50</v>
      </c>
    </row>
    <row r="14" ht="15.75" customHeight="1">
      <c r="B14" s="13" t="s">
        <v>469</v>
      </c>
      <c r="C14" s="13" t="s">
        <v>470</v>
      </c>
      <c r="D14" s="13" t="s">
        <v>384</v>
      </c>
      <c r="E14" s="13" t="str">
        <f t="shared" si="1"/>
        <v>BP26005412</v>
      </c>
      <c r="F14" s="13" t="s">
        <v>38</v>
      </c>
      <c r="G14" s="13" t="str">
        <f>IFERROR(__xludf.DUMMYFUNCTION("""COMPUTED_VALUE"""),"BP2600541210101")</f>
        <v>BP2600541210101</v>
      </c>
      <c r="H14" s="13" t="str">
        <f>IFERROR(__xludf.DUMMYFUNCTION("""COMPUTED_VALUE"""),"Proporcionar elementos de higiene y aseo personal a los niños, niñas y adolescentes durante su estadía en los hogares de paso")</f>
        <v>Proporcionar elementos de higiene y aseo personal a los niños, niñas y adolescentes durante su estadía en los hogares de paso</v>
      </c>
      <c r="I14" s="15" t="s">
        <v>2755</v>
      </c>
      <c r="J14" s="14">
        <f>IFERROR(__xludf.DUMMYFUNCTION("""COMPUTED_VALUE"""),1.3311603E7)</f>
        <v>13311603</v>
      </c>
      <c r="K14" s="14">
        <f>IFERROR(__xludf.DUMMYFUNCTION("""COMPUTED_VALUE"""),1.3311603E7)</f>
        <v>13311603</v>
      </c>
      <c r="L14" s="14">
        <f>IFERROR(__xludf.DUMMYFUNCTION("""COMPUTED_VALUE"""),1.3311603E7)</f>
        <v>13311603</v>
      </c>
      <c r="M14" s="15">
        <f t="shared" si="2"/>
        <v>1</v>
      </c>
      <c r="N14" s="14">
        <f t="array" ref="N14">IFERROR(INDEX('8.RProductoPeriodo'!T:T,MATCH(G14,'8.RProductoPeriodo'!K:K,0)),0)</f>
        <v>135</v>
      </c>
      <c r="O14" s="13" t="s">
        <v>1947</v>
      </c>
      <c r="P14" s="13" t="s">
        <v>2756</v>
      </c>
      <c r="Q14" s="15" t="str">
        <f t="shared" si="3"/>
        <v>En el periodo correspondiente de enero a octubre, se proporcionaron los elementos de aseo personal requeridos por los 135 niños, niñas y adolescentes atendidos en los hogares de paso, tal como establecen los lineamientos para este servicio. Se reporta la ejecución total de la reserva presupuestal, cuyo avance se ingresó en el mes de marzo.</v>
      </c>
      <c r="R14" s="1" t="s">
        <v>50</v>
      </c>
    </row>
    <row r="15" ht="15.75" customHeight="1">
      <c r="B15" s="13" t="s">
        <v>469</v>
      </c>
      <c r="C15" s="13" t="s">
        <v>470</v>
      </c>
      <c r="D15" s="13" t="s">
        <v>384</v>
      </c>
      <c r="E15" s="13" t="str">
        <f t="shared" si="1"/>
        <v>BP26005412</v>
      </c>
      <c r="F15" s="13" t="s">
        <v>38</v>
      </c>
      <c r="G15" s="13" t="str">
        <f>IFERROR(__xludf.DUMMYFUNCTION("""COMPUTED_VALUE"""),"BP2600541210101")</f>
        <v>BP2600541210101</v>
      </c>
      <c r="H15" s="13" t="str">
        <f>IFERROR(__xludf.DUMMYFUNCTION("""COMPUTED_VALUE"""),"Proporcionar material pedagógico y lúdico para las actividades pedagógicas diarias con los niños, niñas y adolescentes en los hogares de paso")</f>
        <v>Proporcionar material pedagógico y lúdico para las actividades pedagógicas diarias con los niños, niñas y adolescentes en los hogares de paso</v>
      </c>
      <c r="I15" s="15" t="s">
        <v>2757</v>
      </c>
      <c r="J15" s="14">
        <f>IFERROR(__xludf.DUMMYFUNCTION("""COMPUTED_VALUE"""),4936402.0)</f>
        <v>4936402</v>
      </c>
      <c r="K15" s="14">
        <f>IFERROR(__xludf.DUMMYFUNCTION("""COMPUTED_VALUE"""),4936402.0)</f>
        <v>4936402</v>
      </c>
      <c r="L15" s="14">
        <f>IFERROR(__xludf.DUMMYFUNCTION("""COMPUTED_VALUE"""),4936402.0)</f>
        <v>4936402</v>
      </c>
      <c r="M15" s="15">
        <f t="shared" si="2"/>
        <v>1</v>
      </c>
      <c r="N15" s="14">
        <f t="array" ref="N15">IFERROR(INDEX('8.RProductoPeriodo'!T:T,MATCH(G15,'8.RProductoPeriodo'!K:K,0)),0)</f>
        <v>135</v>
      </c>
      <c r="O15" s="13" t="s">
        <v>1947</v>
      </c>
      <c r="P15" s="13" t="s">
        <v>2758</v>
      </c>
      <c r="Q15" s="15" t="str">
        <f t="shared" si="3"/>
        <v>En el periodo correspondiente de enero a octubre, se garantizó el material pedagógico requerido para las actividades diarias de los 135 niños, niñas y adolescentes atendidos en los hogares de paso. Se reporta la ejecución total de la reserva presupuestal, cuyo avance se ingresó en el mes de marzo.</v>
      </c>
      <c r="R15" s="1" t="s">
        <v>50</v>
      </c>
    </row>
    <row r="16" ht="15.75" customHeight="1">
      <c r="B16" s="13" t="s">
        <v>469</v>
      </c>
      <c r="C16" s="13" t="s">
        <v>470</v>
      </c>
      <c r="D16" s="13" t="s">
        <v>384</v>
      </c>
      <c r="E16" s="13" t="str">
        <f t="shared" si="1"/>
        <v>BP26005412</v>
      </c>
      <c r="F16" s="13" t="s">
        <v>38</v>
      </c>
      <c r="G16" s="13" t="str">
        <f>IFERROR(__xludf.DUMMYFUNCTION("""COMPUTED_VALUE"""),"BP2600541210101")</f>
        <v>BP2600541210101</v>
      </c>
      <c r="H16" s="13" t="str">
        <f>IFERROR(__xludf.DUMMYFUNCTION("""COMPUTED_VALUE"""),"Proporcionar transporte a los niños, niñas y adolescentes atendiendo las necesidades de traslado para atención en salud y autoridades competentes")</f>
        <v>Proporcionar transporte a los niños, niñas y adolescentes atendiendo las necesidades de traslado para atención en salud y autoridades competentes</v>
      </c>
      <c r="I16" s="15" t="s">
        <v>2759</v>
      </c>
      <c r="J16" s="14">
        <f>IFERROR(__xludf.DUMMYFUNCTION("""COMPUTED_VALUE"""),1.08E7)</f>
        <v>10800000</v>
      </c>
      <c r="K16" s="14">
        <f>IFERROR(__xludf.DUMMYFUNCTION("""COMPUTED_VALUE"""),1.08E7)</f>
        <v>10800000</v>
      </c>
      <c r="L16" s="14">
        <f>IFERROR(__xludf.DUMMYFUNCTION("""COMPUTED_VALUE"""),1.08E7)</f>
        <v>10800000</v>
      </c>
      <c r="M16" s="15">
        <f t="shared" si="2"/>
        <v>1</v>
      </c>
      <c r="N16" s="14">
        <f t="array" ref="N16">IFERROR(INDEX('8.RProductoPeriodo'!T:T,MATCH(G16,'8.RProductoPeriodo'!K:K,0)),0)</f>
        <v>135</v>
      </c>
      <c r="O16" s="13" t="s">
        <v>1947</v>
      </c>
      <c r="P16" s="13" t="s">
        <v>2760</v>
      </c>
      <c r="Q16" s="15" t="str">
        <f t="shared" si="3"/>
        <v>En el periodo correspondiente de enero a octubre, se garantizó el servicio de transporte requerido por los 135 niños, niñas y adolescentes para el cumplimiento de las diligencias requeridas durante su permanencia en los hogares de paso. Se reporta la ejecución total de la reserva presupuestal, cuyo avance se ingresó en el mes de marzo.</v>
      </c>
      <c r="R16" s="1" t="s">
        <v>50</v>
      </c>
    </row>
    <row r="17" ht="15.75" customHeight="1">
      <c r="B17" s="13" t="s">
        <v>469</v>
      </c>
      <c r="C17" s="13" t="s">
        <v>660</v>
      </c>
      <c r="D17" s="13" t="s">
        <v>384</v>
      </c>
      <c r="E17" s="13" t="str">
        <f t="shared" si="1"/>
        <v>BP26005417</v>
      </c>
      <c r="F17" s="13" t="s">
        <v>94</v>
      </c>
      <c r="G17" s="13" t="str">
        <f>IFERROR(__xludf.DUMMYFUNCTION("""COMPUTED_VALUE"""),"BP2600541710101")</f>
        <v>BP2600541710101</v>
      </c>
      <c r="H17" s="13" t="str">
        <f>IFERROR(__xludf.DUMMYFUNCTION("""COMPUTED_VALUE"""),"Adquirir insumos para la operación del proyecto")</f>
        <v>Adquirir insumos para la operación del proyecto</v>
      </c>
      <c r="I17" s="15" t="s">
        <v>2761</v>
      </c>
      <c r="J17" s="14">
        <f>IFERROR(__xludf.DUMMYFUNCTION("""COMPUTED_VALUE"""),9668000.0)</f>
        <v>9668000</v>
      </c>
      <c r="K17" s="14">
        <f>IFERROR(__xludf.DUMMYFUNCTION("""COMPUTED_VALUE"""),9668000.0)</f>
        <v>9668000</v>
      </c>
      <c r="L17" s="14">
        <f>IFERROR(__xludf.DUMMYFUNCTION("""COMPUTED_VALUE"""),9668000.0)</f>
        <v>9668000</v>
      </c>
      <c r="M17" s="15">
        <f t="shared" si="2"/>
        <v>1</v>
      </c>
      <c r="N17" s="14">
        <f t="array" ref="N17">IFERROR(INDEX('8.RProductoPeriodo'!T:T,MATCH(G17,'8.RProductoPeriodo'!K:K,0)),0)</f>
        <v>62135</v>
      </c>
      <c r="O17" s="13" t="s">
        <v>1947</v>
      </c>
      <c r="P17" s="13" t="s">
        <v>2762</v>
      </c>
      <c r="Q17" s="15" t="str">
        <f t="shared" si="3"/>
        <v>En el periodo correspondiente de enero a octubre, se obtuvieron los empaques para la entrega caliente de las 2.600 raciones de los fines de semana y el pago de servicios públicos de Tecnocentro. Se realizó la ejecución de la reserva presupuestal, específicamente al mes de febrero.</v>
      </c>
      <c r="R17" s="1" t="s">
        <v>50</v>
      </c>
    </row>
    <row r="18" ht="15.75" customHeight="1">
      <c r="B18" s="13" t="s">
        <v>469</v>
      </c>
      <c r="C18" s="13" t="s">
        <v>660</v>
      </c>
      <c r="D18" s="13" t="s">
        <v>384</v>
      </c>
      <c r="E18" s="13" t="str">
        <f t="shared" si="1"/>
        <v>BP26005417</v>
      </c>
      <c r="F18" s="13" t="s">
        <v>94</v>
      </c>
      <c r="G18" s="13" t="str">
        <f>IFERROR(__xludf.DUMMYFUNCTION("""COMPUTED_VALUE"""),"BP2600541710101")</f>
        <v>BP2600541710101</v>
      </c>
      <c r="H18" s="13" t="str">
        <f>IFERROR(__xludf.DUMMYFUNCTION("""COMPUTED_VALUE"""),"Realizar el seguimiento a la implementación del proyecto")</f>
        <v>Realizar el seguimiento a la implementación del proyecto</v>
      </c>
      <c r="I18" s="15" t="s">
        <v>2763</v>
      </c>
      <c r="J18" s="14">
        <f>IFERROR(__xludf.DUMMYFUNCTION("""COMPUTED_VALUE"""),1.64003813E8)</f>
        <v>164003813</v>
      </c>
      <c r="K18" s="14">
        <f>IFERROR(__xludf.DUMMYFUNCTION("""COMPUTED_VALUE"""),1.64003813E8)</f>
        <v>164003813</v>
      </c>
      <c r="L18" s="14">
        <f>IFERROR(__xludf.DUMMYFUNCTION("""COMPUTED_VALUE"""),1.64003813E8)</f>
        <v>164003813</v>
      </c>
      <c r="M18" s="15">
        <f t="shared" si="2"/>
        <v>1</v>
      </c>
      <c r="N18" s="14">
        <f t="array" ref="N18">IFERROR(INDEX('8.RProductoPeriodo'!T:T,MATCH(G18,'8.RProductoPeriodo'!K:K,0)),0)</f>
        <v>62135</v>
      </c>
      <c r="O18" s="13" t="s">
        <v>1947</v>
      </c>
      <c r="P18" s="13" t="s">
        <v>2764</v>
      </c>
      <c r="Q18" s="15" t="str">
        <f t="shared" si="3"/>
        <v>En el periodo correspondiente de enero a octubre, se realizaron visitas de seguimiento y acompañamiento en los comedores comunitarios. Se realizó la ejecución de la reserva presupuestal, específicamente al mes de febrero.</v>
      </c>
      <c r="R18" s="1" t="s">
        <v>50</v>
      </c>
    </row>
    <row r="19" ht="15.75" customHeight="1">
      <c r="B19" s="13" t="s">
        <v>469</v>
      </c>
      <c r="C19" s="13" t="s">
        <v>660</v>
      </c>
      <c r="D19" s="13" t="s">
        <v>384</v>
      </c>
      <c r="E19" s="13" t="str">
        <f t="shared" si="1"/>
        <v>BP26005417</v>
      </c>
      <c r="F19" s="13" t="s">
        <v>94</v>
      </c>
      <c r="G19" s="13" t="str">
        <f>IFERROR(__xludf.DUMMYFUNCTION("""COMPUTED_VALUE"""),"BP2600541710101")</f>
        <v>BP2600541710101</v>
      </c>
      <c r="H19" s="13" t="str">
        <f>IFERROR(__xludf.DUMMYFUNCTION("""COMPUTED_VALUE"""),"Realizar entrega de alimentos de la canasta básica familiar para atender a la población beneficiaria de los comedores comunitarios")</f>
        <v>Realizar entrega de alimentos de la canasta básica familiar para atender a la población beneficiaria de los comedores comunitarios</v>
      </c>
      <c r="I19" s="15" t="s">
        <v>2765</v>
      </c>
      <c r="J19" s="14">
        <f>IFERROR(__xludf.DUMMYFUNCTION("""COMPUTED_VALUE"""),1.828668691E9)</f>
        <v>1828668691</v>
      </c>
      <c r="K19" s="14">
        <f>IFERROR(__xludf.DUMMYFUNCTION("""COMPUTED_VALUE"""),1.828668691E9)</f>
        <v>1828668691</v>
      </c>
      <c r="L19" s="14">
        <f>IFERROR(__xludf.DUMMYFUNCTION("""COMPUTED_VALUE"""),1.828668691E9)</f>
        <v>1828668691</v>
      </c>
      <c r="M19" s="15">
        <f t="shared" si="2"/>
        <v>1</v>
      </c>
      <c r="N19" s="14">
        <f t="array" ref="N19">IFERROR(INDEX('8.RProductoPeriodo'!T:T,MATCH(G19,'8.RProductoPeriodo'!K:K,0)),0)</f>
        <v>62135</v>
      </c>
      <c r="O19" s="13" t="s">
        <v>1947</v>
      </c>
      <c r="P19" s="13" t="s">
        <v>2766</v>
      </c>
      <c r="Q19" s="15" t="str">
        <f t="shared" si="3"/>
        <v>En el periodo correspondiente de enero a octubre, se beneficiaron 62.135 personas con raciones de alimento en caliente en los 761 comedores comunitarios. Se realizó la ejecución de la reserva presupuestal, específicamente al mes de febrero.</v>
      </c>
      <c r="R19" s="1" t="s">
        <v>50</v>
      </c>
    </row>
    <row r="20" ht="15.75" customHeight="1">
      <c r="B20" s="13" t="s">
        <v>469</v>
      </c>
      <c r="C20" s="13" t="s">
        <v>660</v>
      </c>
      <c r="D20" s="13" t="s">
        <v>384</v>
      </c>
      <c r="E20" s="13" t="str">
        <f t="shared" si="1"/>
        <v>BP26005417</v>
      </c>
      <c r="F20" s="13" t="s">
        <v>94</v>
      </c>
      <c r="G20" s="13" t="str">
        <f>IFERROR(__xludf.DUMMYFUNCTION("""COMPUTED_VALUE"""),"BP2600541710101")</f>
        <v>BP2600541710101</v>
      </c>
      <c r="H20" s="13" t="str">
        <f>IFERROR(__xludf.DUMMYFUNCTION("""COMPUTED_VALUE"""),"Realizar servicio de transporte para las diversas actividades relacionadas con el proyecto")</f>
        <v>Realizar servicio de transporte para las diversas actividades relacionadas con el proyecto</v>
      </c>
      <c r="I20" s="15" t="s">
        <v>2767</v>
      </c>
      <c r="J20" s="14">
        <f>IFERROR(__xludf.DUMMYFUNCTION("""COMPUTED_VALUE"""),1.06572E8)</f>
        <v>106572000</v>
      </c>
      <c r="K20" s="14">
        <f>IFERROR(__xludf.DUMMYFUNCTION("""COMPUTED_VALUE"""),1.06572E8)</f>
        <v>106572000</v>
      </c>
      <c r="L20" s="14">
        <f>IFERROR(__xludf.DUMMYFUNCTION("""COMPUTED_VALUE"""),1.06572E8)</f>
        <v>106572000</v>
      </c>
      <c r="M20" s="15">
        <f t="shared" si="2"/>
        <v>1</v>
      </c>
      <c r="N20" s="14">
        <f t="array" ref="N20">IFERROR(INDEX('8.RProductoPeriodo'!T:T,MATCH(G20,'8.RProductoPeriodo'!K:K,0)),0)</f>
        <v>62135</v>
      </c>
      <c r="O20" s="13" t="s">
        <v>1947</v>
      </c>
      <c r="P20" s="13" t="s">
        <v>2768</v>
      </c>
      <c r="Q20" s="15" t="str">
        <f t="shared" si="3"/>
        <v>En el periodo correspondiente de enero a octubre, se realizaron entregas de materia prima a los comedores comunitarios, se transportaron las raciones de alimentos desde el Tecnocentro hacia los comedores, se realizaron acompañamientos psicosociales a los comedores comunitarios. Se realizó la ejecución de la reserva presupuestal, específicamente al mes de febrero.</v>
      </c>
      <c r="R20" s="1" t="s">
        <v>50</v>
      </c>
    </row>
    <row r="21" ht="15.75" customHeight="1">
      <c r="B21" s="13" t="s">
        <v>469</v>
      </c>
      <c r="C21" s="13" t="s">
        <v>724</v>
      </c>
      <c r="D21" s="13" t="s">
        <v>384</v>
      </c>
      <c r="E21" s="13" t="str">
        <f t="shared" si="1"/>
        <v>BP26005418</v>
      </c>
      <c r="F21" s="13" t="s">
        <v>105</v>
      </c>
      <c r="G21" s="13" t="str">
        <f>IFERROR(__xludf.DUMMYFUNCTION("""COMPUTED_VALUE"""),"BP2600541810101")</f>
        <v>BP2600541810101</v>
      </c>
      <c r="H21" s="13" t="str">
        <f>IFERROR(__xludf.DUMMYFUNCTION("""COMPUTED_VALUE"""),"Brindar servicios integrales en modalidades de centros de atención")</f>
        <v>Brindar servicios integrales en modalidades de centros de atención</v>
      </c>
      <c r="I21" s="15" t="s">
        <v>2769</v>
      </c>
      <c r="J21" s="14">
        <f>IFERROR(__xludf.DUMMYFUNCTION("""COMPUTED_VALUE"""),2.8068E8)</f>
        <v>280680000</v>
      </c>
      <c r="K21" s="14">
        <f>IFERROR(__xludf.DUMMYFUNCTION("""COMPUTED_VALUE"""),2.8068E8)</f>
        <v>280680000</v>
      </c>
      <c r="L21" s="14">
        <f>IFERROR(__xludf.DUMMYFUNCTION("""COMPUTED_VALUE"""),2.6345E8)</f>
        <v>263450000</v>
      </c>
      <c r="M21" s="15">
        <f t="shared" si="2"/>
        <v>0.9386133675</v>
      </c>
      <c r="N21" s="14">
        <f t="array" ref="N21">IFERROR(INDEX('8.RProductoPeriodo'!T:T,MATCH(G21,'8.RProductoPeriodo'!K:K,0)),0)</f>
        <v>40</v>
      </c>
      <c r="O21" s="13" t="s">
        <v>1964</v>
      </c>
      <c r="P21" s="13" t="s">
        <v>2770</v>
      </c>
      <c r="Q21" s="15" t="str">
        <f t="shared" si="3"/>
        <v>En el periodo de enero a octubre, se brindaron 1.844 atenciones en el Servicio Sociosanitario a personas en situación de calle con condiciones de dependencia por diagnósticos de salud física y/o mental</v>
      </c>
      <c r="R21" s="1" t="s">
        <v>50</v>
      </c>
    </row>
    <row r="22" ht="15.75" customHeight="1">
      <c r="B22" s="13" t="s">
        <v>1109</v>
      </c>
      <c r="C22" s="13" t="s">
        <v>1110</v>
      </c>
      <c r="D22" s="13" t="s">
        <v>384</v>
      </c>
      <c r="E22" s="13" t="str">
        <f t="shared" si="1"/>
        <v>BP26005433</v>
      </c>
      <c r="F22" s="13" t="s">
        <v>252</v>
      </c>
      <c r="G22" s="13" t="str">
        <f>IFERROR(__xludf.DUMMYFUNCTION("""COMPUTED_VALUE"""),"BP2600543310101")</f>
        <v>BP2600543310101</v>
      </c>
      <c r="H22" s="13" t="str">
        <f>IFERROR(__xludf.DUMMYFUNCTION("""COMPUTED_VALUE"""),"Brindar alojamiento provisional en la atención integral a mujeres víctimas de violencias basadas en género y su núcleo familiar en modalidad acogida.")</f>
        <v>Brindar alojamiento provisional en la atención integral a mujeres víctimas de violencias basadas en género y su núcleo familiar en modalidad acogida.</v>
      </c>
      <c r="I22" s="15" t="s">
        <v>2771</v>
      </c>
      <c r="J22" s="14">
        <f>IFERROR(__xludf.DUMMYFUNCTION("""COMPUTED_VALUE"""),4738496.0)</f>
        <v>4738496</v>
      </c>
      <c r="K22" s="14">
        <f>IFERROR(__xludf.DUMMYFUNCTION("""COMPUTED_VALUE"""),4738496.0)</f>
        <v>4738496</v>
      </c>
      <c r="L22" s="14">
        <f>IFERROR(__xludf.DUMMYFUNCTION("""COMPUTED_VALUE"""),4738496.0)</f>
        <v>4738496</v>
      </c>
      <c r="M22" s="15">
        <f t="shared" si="2"/>
        <v>1</v>
      </c>
      <c r="N22" s="14">
        <f t="array" ref="N22">IFERROR(INDEX('8.RProductoPeriodo'!T:T,MATCH(G22,'8.RProductoPeriodo'!K:K,0)),0)</f>
        <v>0</v>
      </c>
      <c r="O22" s="13" t="s">
        <v>1950</v>
      </c>
      <c r="P22" s="13" t="s">
        <v>2772</v>
      </c>
      <c r="Q22" s="15" t="str">
        <f t="shared" si="3"/>
        <v>Durante el periodo de enero a octubre, se efectuó el pago correspondiente a la obligación contraída por el canon de arrendamiento del inmueble donde funciona el hogar de acogida. La reserva presupuestal fue ejecutada en su totalidad en el mes de marzo.</v>
      </c>
      <c r="R22" s="1" t="s">
        <v>50</v>
      </c>
    </row>
    <row r="23" ht="15.75" customHeight="1">
      <c r="B23" s="7"/>
      <c r="C23" s="7"/>
      <c r="D23" s="7"/>
      <c r="E23" s="7" t="str">
        <f t="shared" si="1"/>
        <v/>
      </c>
      <c r="F23" s="7"/>
      <c r="G23" s="7"/>
      <c r="H23" s="7"/>
      <c r="I23" s="7"/>
      <c r="J23" s="7"/>
      <c r="K23" s="7"/>
      <c r="L23" s="7"/>
      <c r="M23" s="22"/>
      <c r="N23" s="22"/>
      <c r="O23" s="7"/>
      <c r="P23" s="7"/>
      <c r="Q23" s="54" t="str">
        <f t="shared" si="3"/>
        <v> </v>
      </c>
      <c r="R23" s="1" t="s">
        <v>50</v>
      </c>
    </row>
    <row r="24" ht="15.75" customHeight="1">
      <c r="B24" s="7"/>
      <c r="C24" s="7"/>
      <c r="D24" s="7"/>
      <c r="E24" s="7"/>
      <c r="F24" s="7"/>
      <c r="G24" s="7"/>
      <c r="H24" s="7"/>
      <c r="I24" s="7"/>
      <c r="J24" s="7"/>
      <c r="K24" s="7"/>
      <c r="L24" s="7"/>
      <c r="M24" s="22"/>
      <c r="N24" s="22"/>
      <c r="O24" s="7"/>
      <c r="P24" s="7"/>
      <c r="Q24" s="54"/>
      <c r="R24" s="1"/>
    </row>
    <row r="25" ht="15.75" customHeight="1">
      <c r="B25" s="7"/>
      <c r="C25" s="7"/>
      <c r="D25" s="7"/>
      <c r="E25" s="7"/>
      <c r="F25" s="7"/>
      <c r="G25" s="7"/>
      <c r="H25" s="7"/>
      <c r="I25" s="7"/>
      <c r="J25" s="7"/>
      <c r="K25" s="7"/>
      <c r="L25" s="7"/>
      <c r="M25" s="22"/>
      <c r="N25" s="22"/>
      <c r="O25" s="7"/>
      <c r="P25" s="7"/>
      <c r="Q25" s="54"/>
      <c r="R25" s="1"/>
    </row>
    <row r="26" ht="15.75" customHeight="1">
      <c r="B26" s="7"/>
      <c r="C26" s="7"/>
      <c r="D26" s="7"/>
      <c r="E26" s="7"/>
      <c r="F26" s="7"/>
      <c r="G26" s="7"/>
      <c r="H26" s="7"/>
      <c r="I26" s="7"/>
      <c r="J26" s="7"/>
      <c r="K26" s="7"/>
      <c r="L26" s="7"/>
      <c r="M26" s="22"/>
      <c r="N26" s="22"/>
      <c r="O26" s="7"/>
      <c r="P26" s="7"/>
      <c r="Q26" s="54"/>
      <c r="R26" s="1"/>
    </row>
    <row r="27" ht="15.75" customHeight="1">
      <c r="B27" s="7"/>
      <c r="C27" s="7"/>
      <c r="D27" s="7"/>
      <c r="E27" s="7"/>
      <c r="F27" s="7"/>
      <c r="G27" s="7"/>
      <c r="H27" s="7"/>
      <c r="I27" s="7"/>
      <c r="J27" s="7"/>
      <c r="K27" s="7"/>
      <c r="L27" s="7"/>
      <c r="M27" s="22"/>
      <c r="N27" s="22"/>
      <c r="O27" s="7"/>
      <c r="P27" s="7"/>
      <c r="Q27" s="54"/>
      <c r="R27" s="1"/>
    </row>
    <row r="28" ht="15.75" customHeight="1">
      <c r="B28" s="7"/>
      <c r="C28" s="7"/>
      <c r="D28" s="7"/>
      <c r="E28" s="7"/>
      <c r="F28" s="7"/>
      <c r="G28" s="7"/>
      <c r="H28" s="7"/>
      <c r="I28" s="7"/>
      <c r="J28" s="7"/>
      <c r="K28" s="7"/>
      <c r="L28" s="7"/>
      <c r="M28" s="22"/>
      <c r="N28" s="22"/>
      <c r="O28" s="7"/>
      <c r="P28" s="7"/>
      <c r="Q28" s="54"/>
      <c r="R28" s="1"/>
    </row>
    <row r="29" ht="15.75" customHeight="1">
      <c r="B29" s="7"/>
      <c r="C29" s="7"/>
      <c r="D29" s="7"/>
      <c r="E29" s="7"/>
      <c r="F29" s="7"/>
      <c r="G29" s="7"/>
      <c r="H29" s="7"/>
      <c r="I29" s="7"/>
      <c r="J29" s="7"/>
      <c r="K29" s="7"/>
      <c r="L29" s="7"/>
      <c r="M29" s="22"/>
      <c r="N29" s="22"/>
      <c r="O29" s="7"/>
      <c r="P29" s="7"/>
      <c r="Q29" s="54"/>
      <c r="R29" s="1"/>
    </row>
    <row r="30" ht="15.75" customHeight="1">
      <c r="B30" s="7"/>
      <c r="C30" s="7"/>
      <c r="D30" s="7"/>
      <c r="E30" s="7"/>
      <c r="F30" s="7"/>
      <c r="G30" s="7"/>
      <c r="H30" s="7"/>
      <c r="I30" s="7"/>
      <c r="J30" s="7"/>
      <c r="K30" s="7"/>
      <c r="L30" s="7"/>
      <c r="M30" s="22"/>
      <c r="N30" s="22"/>
      <c r="O30" s="7"/>
      <c r="P30" s="7"/>
      <c r="Q30" s="54"/>
      <c r="R30" s="1"/>
    </row>
    <row r="31" ht="15.75" customHeight="1">
      <c r="B31" s="7"/>
      <c r="C31" s="7"/>
      <c r="D31" s="7"/>
      <c r="E31" s="7"/>
      <c r="F31" s="7"/>
      <c r="G31" s="7"/>
      <c r="H31" s="7"/>
      <c r="I31" s="7"/>
      <c r="J31" s="7"/>
      <c r="K31" s="7"/>
      <c r="L31" s="7"/>
      <c r="M31" s="22"/>
      <c r="N31" s="22"/>
      <c r="O31" s="7"/>
      <c r="P31" s="7"/>
      <c r="Q31" s="54"/>
      <c r="R31" s="1"/>
    </row>
    <row r="32" ht="15.75" customHeight="1">
      <c r="B32" s="7"/>
      <c r="C32" s="7"/>
      <c r="D32" s="7"/>
      <c r="E32" s="7"/>
      <c r="F32" s="7"/>
      <c r="G32" s="7"/>
      <c r="H32" s="7"/>
      <c r="I32" s="7"/>
      <c r="J32" s="7"/>
      <c r="K32" s="7"/>
      <c r="L32" s="7"/>
      <c r="M32" s="22"/>
      <c r="N32" s="22"/>
      <c r="O32" s="7"/>
      <c r="P32" s="7"/>
      <c r="Q32" s="54"/>
      <c r="R32" s="1"/>
    </row>
    <row r="33" ht="15.75" customHeight="1">
      <c r="B33" s="7"/>
      <c r="C33" s="7"/>
      <c r="D33" s="7"/>
      <c r="E33" s="7"/>
      <c r="F33" s="7"/>
      <c r="G33" s="7"/>
      <c r="H33" s="7"/>
      <c r="I33" s="7"/>
      <c r="J33" s="7"/>
      <c r="K33" s="7"/>
      <c r="L33" s="7"/>
      <c r="M33" s="22"/>
      <c r="N33" s="22"/>
      <c r="O33" s="7"/>
      <c r="P33" s="7"/>
      <c r="Q33" s="54"/>
      <c r="R33" s="1"/>
    </row>
    <row r="34" ht="15.75" customHeight="1">
      <c r="B34" s="7"/>
      <c r="C34" s="7"/>
      <c r="D34" s="7"/>
      <c r="E34" s="7"/>
      <c r="F34" s="7"/>
      <c r="G34" s="7"/>
      <c r="H34" s="7"/>
      <c r="I34" s="7"/>
      <c r="J34" s="7"/>
      <c r="K34" s="7"/>
      <c r="L34" s="7"/>
      <c r="M34" s="22"/>
      <c r="N34" s="22"/>
      <c r="O34" s="7"/>
      <c r="P34" s="7"/>
      <c r="Q34" s="54"/>
      <c r="R34" s="1"/>
    </row>
    <row r="35" ht="15.75" customHeight="1">
      <c r="B35" s="7"/>
      <c r="C35" s="7"/>
      <c r="D35" s="7"/>
      <c r="E35" s="7"/>
      <c r="F35" s="7"/>
      <c r="G35" s="7"/>
      <c r="H35" s="7"/>
      <c r="I35" s="7"/>
      <c r="J35" s="7"/>
      <c r="K35" s="7"/>
      <c r="L35" s="7"/>
      <c r="M35" s="22"/>
      <c r="N35" s="22"/>
      <c r="O35" s="7"/>
      <c r="P35" s="7"/>
      <c r="Q35" s="54"/>
      <c r="R35" s="1"/>
    </row>
    <row r="36" ht="15.75" customHeight="1">
      <c r="B36" s="7"/>
      <c r="C36" s="7"/>
      <c r="D36" s="7"/>
      <c r="E36" s="7"/>
      <c r="F36" s="7"/>
      <c r="G36" s="7"/>
      <c r="H36" s="7"/>
      <c r="I36" s="7"/>
      <c r="J36" s="7"/>
      <c r="K36" s="7"/>
      <c r="L36" s="7"/>
      <c r="M36" s="22"/>
      <c r="N36" s="22"/>
      <c r="O36" s="7"/>
      <c r="P36" s="7"/>
      <c r="Q36" s="54"/>
      <c r="R36" s="1"/>
    </row>
    <row r="37" ht="15.75" customHeight="1">
      <c r="B37" s="7"/>
      <c r="C37" s="7"/>
      <c r="D37" s="7"/>
      <c r="E37" s="7"/>
      <c r="F37" s="7"/>
      <c r="G37" s="7"/>
      <c r="H37" s="7"/>
      <c r="I37" s="7"/>
      <c r="J37" s="7"/>
      <c r="K37" s="7"/>
      <c r="L37" s="7"/>
      <c r="M37" s="22"/>
      <c r="N37" s="22"/>
      <c r="O37" s="7"/>
      <c r="P37" s="7"/>
      <c r="Q37" s="54"/>
      <c r="R37" s="1"/>
    </row>
    <row r="38" ht="15.75" customHeight="1">
      <c r="B38" s="7"/>
      <c r="C38" s="7"/>
      <c r="D38" s="7"/>
      <c r="E38" s="7"/>
      <c r="F38" s="7"/>
      <c r="G38" s="7"/>
      <c r="H38" s="7"/>
      <c r="I38" s="7"/>
      <c r="J38" s="7"/>
      <c r="K38" s="7"/>
      <c r="L38" s="7"/>
      <c r="M38" s="22"/>
      <c r="N38" s="22"/>
      <c r="O38" s="7"/>
      <c r="P38" s="7"/>
      <c r="Q38" s="54"/>
      <c r="R38" s="1"/>
    </row>
    <row r="39" ht="15.75" customHeight="1">
      <c r="B39" s="7"/>
      <c r="C39" s="7"/>
      <c r="D39" s="7"/>
      <c r="E39" s="7"/>
      <c r="F39" s="7"/>
      <c r="G39" s="7"/>
      <c r="H39" s="7"/>
      <c r="I39" s="7"/>
      <c r="J39" s="7"/>
      <c r="K39" s="7"/>
      <c r="L39" s="7"/>
      <c r="M39" s="22"/>
      <c r="N39" s="22"/>
      <c r="O39" s="7"/>
      <c r="P39" s="7"/>
      <c r="Q39" s="54"/>
      <c r="R39" s="1"/>
    </row>
    <row r="40" ht="15.75" customHeight="1">
      <c r="B40" s="7"/>
      <c r="C40" s="7"/>
      <c r="D40" s="7"/>
      <c r="E40" s="7"/>
      <c r="F40" s="7"/>
      <c r="G40" s="7"/>
      <c r="H40" s="7"/>
      <c r="I40" s="7"/>
      <c r="J40" s="7"/>
      <c r="K40" s="7"/>
      <c r="L40" s="7"/>
      <c r="M40" s="22"/>
      <c r="N40" s="22"/>
      <c r="O40" s="7"/>
      <c r="P40" s="7"/>
      <c r="Q40" s="54"/>
      <c r="R40" s="1"/>
    </row>
    <row r="41" ht="15.75" customHeight="1">
      <c r="B41" s="7"/>
      <c r="C41" s="7"/>
      <c r="D41" s="7"/>
      <c r="E41" s="7"/>
      <c r="F41" s="7"/>
      <c r="G41" s="7"/>
      <c r="H41" s="7"/>
      <c r="I41" s="7"/>
      <c r="J41" s="7"/>
      <c r="K41" s="7"/>
      <c r="L41" s="7"/>
      <c r="M41" s="22"/>
      <c r="N41" s="22"/>
      <c r="O41" s="7"/>
      <c r="P41" s="7"/>
      <c r="Q41" s="54"/>
      <c r="R41" s="1"/>
    </row>
    <row r="42" ht="15.75" customHeight="1">
      <c r="B42" s="7"/>
      <c r="C42" s="7"/>
      <c r="D42" s="7"/>
      <c r="E42" s="7"/>
      <c r="F42" s="7"/>
      <c r="G42" s="7"/>
      <c r="H42" s="7"/>
      <c r="I42" s="7"/>
      <c r="J42" s="7"/>
      <c r="K42" s="7"/>
      <c r="L42" s="7"/>
      <c r="M42" s="22"/>
      <c r="N42" s="22"/>
      <c r="O42" s="7"/>
      <c r="P42" s="7"/>
      <c r="Q42" s="54"/>
      <c r="R42" s="1"/>
    </row>
    <row r="43" ht="15.75" customHeight="1">
      <c r="B43" s="7"/>
      <c r="C43" s="7"/>
      <c r="D43" s="7"/>
      <c r="E43" s="7"/>
      <c r="F43" s="7"/>
      <c r="G43" s="7"/>
      <c r="H43" s="7"/>
      <c r="I43" s="7"/>
      <c r="J43" s="7"/>
      <c r="K43" s="7"/>
      <c r="L43" s="7"/>
      <c r="M43" s="22"/>
      <c r="N43" s="22"/>
      <c r="O43" s="7"/>
      <c r="P43" s="7"/>
      <c r="Q43" s="54"/>
      <c r="R43" s="1"/>
    </row>
    <row r="44" ht="15.75" customHeight="1">
      <c r="B44" s="7"/>
      <c r="C44" s="7"/>
      <c r="D44" s="7"/>
      <c r="E44" s="7"/>
      <c r="F44" s="7"/>
      <c r="G44" s="7"/>
      <c r="H44" s="7"/>
      <c r="I44" s="7"/>
      <c r="J44" s="7"/>
      <c r="K44" s="7"/>
      <c r="L44" s="7"/>
      <c r="M44" s="22"/>
      <c r="N44" s="22"/>
      <c r="O44" s="7"/>
      <c r="P44" s="7"/>
      <c r="Q44" s="54"/>
      <c r="R44" s="1"/>
    </row>
    <row r="45" ht="15.75" customHeight="1">
      <c r="B45" s="7"/>
      <c r="C45" s="7"/>
      <c r="D45" s="7"/>
      <c r="E45" s="7"/>
      <c r="F45" s="7"/>
      <c r="G45" s="7"/>
      <c r="H45" s="7"/>
      <c r="I45" s="7"/>
      <c r="J45" s="7"/>
      <c r="K45" s="7"/>
      <c r="L45" s="7"/>
      <c r="M45" s="22"/>
      <c r="N45" s="22"/>
      <c r="O45" s="7"/>
      <c r="P45" s="7"/>
      <c r="Q45" s="54"/>
      <c r="R45" s="1"/>
    </row>
    <row r="46" ht="15.75" customHeight="1">
      <c r="B46" s="7"/>
      <c r="C46" s="7"/>
      <c r="D46" s="7"/>
      <c r="E46" s="7"/>
      <c r="F46" s="7"/>
      <c r="G46" s="7"/>
      <c r="H46" s="7"/>
      <c r="I46" s="7"/>
      <c r="J46" s="7"/>
      <c r="K46" s="7"/>
      <c r="L46" s="7"/>
      <c r="M46" s="22"/>
      <c r="N46" s="22"/>
      <c r="O46" s="7"/>
      <c r="P46" s="7"/>
      <c r="Q46" s="54"/>
      <c r="R46" s="1"/>
    </row>
    <row r="47" ht="15.75" customHeight="1">
      <c r="B47" s="7"/>
      <c r="C47" s="7"/>
      <c r="D47" s="7"/>
      <c r="E47" s="7"/>
      <c r="F47" s="7"/>
      <c r="G47" s="7"/>
      <c r="H47" s="7"/>
      <c r="I47" s="7"/>
      <c r="J47" s="7"/>
      <c r="K47" s="7"/>
      <c r="L47" s="7"/>
      <c r="M47" s="22"/>
      <c r="N47" s="22"/>
      <c r="O47" s="7"/>
      <c r="P47" s="7"/>
      <c r="Q47" s="54"/>
      <c r="R47" s="1"/>
    </row>
    <row r="48" ht="15.75" customHeight="1">
      <c r="B48" s="7"/>
      <c r="C48" s="7"/>
      <c r="D48" s="7"/>
      <c r="E48" s="7"/>
      <c r="F48" s="7"/>
      <c r="G48" s="7"/>
      <c r="H48" s="7"/>
      <c r="I48" s="7"/>
      <c r="J48" s="7"/>
      <c r="K48" s="7"/>
      <c r="L48" s="7"/>
      <c r="M48" s="22"/>
      <c r="N48" s="22"/>
      <c r="O48" s="7"/>
      <c r="P48" s="7"/>
      <c r="Q48" s="54"/>
      <c r="R48" s="1"/>
    </row>
    <row r="49" ht="15.75" customHeight="1">
      <c r="B49" s="7"/>
      <c r="C49" s="7"/>
      <c r="D49" s="7"/>
      <c r="E49" s="7"/>
      <c r="F49" s="7"/>
      <c r="G49" s="7"/>
      <c r="H49" s="7"/>
      <c r="I49" s="7"/>
      <c r="J49" s="7"/>
      <c r="K49" s="7"/>
      <c r="L49" s="7"/>
      <c r="M49" s="22"/>
      <c r="N49" s="22"/>
      <c r="O49" s="7"/>
      <c r="P49" s="7"/>
      <c r="Q49" s="54"/>
      <c r="R49" s="1"/>
    </row>
    <row r="50" ht="15.75" customHeight="1">
      <c r="B50" s="7"/>
      <c r="C50" s="7"/>
      <c r="D50" s="7"/>
      <c r="E50" s="7"/>
      <c r="F50" s="7"/>
      <c r="G50" s="7"/>
      <c r="H50" s="7"/>
      <c r="I50" s="7"/>
      <c r="J50" s="7"/>
      <c r="K50" s="7"/>
      <c r="L50" s="7"/>
      <c r="M50" s="22"/>
      <c r="N50" s="22"/>
      <c r="O50" s="7"/>
      <c r="P50" s="7"/>
      <c r="Q50" s="54"/>
      <c r="R50" s="1"/>
    </row>
    <row r="51" ht="15.75" customHeight="1">
      <c r="B51" s="7"/>
      <c r="C51" s="7"/>
      <c r="D51" s="7"/>
      <c r="E51" s="7"/>
      <c r="F51" s="7"/>
      <c r="G51" s="7"/>
      <c r="H51" s="7"/>
      <c r="I51" s="7"/>
      <c r="J51" s="7"/>
      <c r="K51" s="7"/>
      <c r="L51" s="7"/>
      <c r="M51" s="22"/>
      <c r="N51" s="22"/>
      <c r="O51" s="7"/>
      <c r="P51" s="7"/>
      <c r="Q51" s="54"/>
      <c r="R51" s="1"/>
    </row>
    <row r="52" ht="15.75" customHeight="1">
      <c r="B52" s="7"/>
      <c r="C52" s="7"/>
      <c r="D52" s="7"/>
      <c r="E52" s="7"/>
      <c r="F52" s="7"/>
      <c r="G52" s="7"/>
      <c r="H52" s="7"/>
      <c r="I52" s="7"/>
      <c r="J52" s="7"/>
      <c r="K52" s="7"/>
      <c r="L52" s="7"/>
      <c r="M52" s="22"/>
      <c r="N52" s="22"/>
      <c r="O52" s="7"/>
      <c r="P52" s="7"/>
      <c r="Q52" s="54"/>
      <c r="R52" s="1"/>
    </row>
    <row r="53" ht="15.75" customHeight="1">
      <c r="B53" s="7"/>
      <c r="C53" s="7"/>
      <c r="D53" s="7"/>
      <c r="E53" s="7"/>
      <c r="F53" s="7"/>
      <c r="G53" s="7"/>
      <c r="H53" s="7"/>
      <c r="I53" s="7"/>
      <c r="J53" s="7"/>
      <c r="K53" s="7"/>
      <c r="L53" s="7"/>
      <c r="M53" s="22"/>
      <c r="N53" s="22"/>
      <c r="O53" s="7"/>
      <c r="P53" s="7"/>
      <c r="Q53" s="54"/>
      <c r="R53" s="1"/>
    </row>
    <row r="54" ht="15.75" customHeight="1">
      <c r="B54" s="7"/>
      <c r="C54" s="7"/>
      <c r="D54" s="7"/>
      <c r="E54" s="7"/>
      <c r="F54" s="7"/>
      <c r="G54" s="7"/>
      <c r="H54" s="7"/>
      <c r="I54" s="7"/>
      <c r="J54" s="7"/>
      <c r="K54" s="7"/>
      <c r="L54" s="7"/>
      <c r="M54" s="22"/>
      <c r="N54" s="22"/>
      <c r="O54" s="7"/>
      <c r="P54" s="7"/>
      <c r="Q54" s="54"/>
      <c r="R54" s="1"/>
    </row>
    <row r="55" ht="15.75" customHeight="1">
      <c r="B55" s="7"/>
      <c r="C55" s="7"/>
      <c r="D55" s="7"/>
      <c r="E55" s="7"/>
      <c r="F55" s="7"/>
      <c r="G55" s="7"/>
      <c r="H55" s="7"/>
      <c r="I55" s="7"/>
      <c r="J55" s="7"/>
      <c r="K55" s="7"/>
      <c r="L55" s="7"/>
      <c r="M55" s="22"/>
      <c r="N55" s="22"/>
      <c r="O55" s="7"/>
      <c r="P55" s="7"/>
      <c r="Q55" s="54"/>
      <c r="R55" s="1"/>
    </row>
    <row r="56" ht="15.75" customHeight="1">
      <c r="B56" s="7"/>
      <c r="C56" s="7"/>
      <c r="D56" s="7"/>
      <c r="E56" s="7"/>
      <c r="F56" s="7"/>
      <c r="G56" s="7"/>
      <c r="H56" s="7"/>
      <c r="I56" s="7"/>
      <c r="J56" s="7"/>
      <c r="K56" s="7"/>
      <c r="L56" s="7"/>
      <c r="M56" s="22"/>
      <c r="N56" s="22"/>
      <c r="O56" s="7"/>
      <c r="P56" s="7"/>
      <c r="Q56" s="54"/>
      <c r="R56" s="1"/>
    </row>
    <row r="57" ht="15.75" customHeight="1">
      <c r="B57" s="7"/>
      <c r="C57" s="7"/>
      <c r="D57" s="7"/>
      <c r="E57" s="7"/>
      <c r="F57" s="7"/>
      <c r="G57" s="7"/>
      <c r="H57" s="7"/>
      <c r="I57" s="7"/>
      <c r="J57" s="7"/>
      <c r="K57" s="7"/>
      <c r="L57" s="7"/>
      <c r="M57" s="22"/>
      <c r="N57" s="22"/>
      <c r="O57" s="7"/>
      <c r="P57" s="7"/>
      <c r="Q57" s="54"/>
      <c r="R57" s="1"/>
    </row>
    <row r="58" ht="15.75" customHeight="1">
      <c r="B58" s="7"/>
      <c r="C58" s="7"/>
      <c r="D58" s="7"/>
      <c r="E58" s="7"/>
      <c r="F58" s="7"/>
      <c r="G58" s="7"/>
      <c r="H58" s="7"/>
      <c r="I58" s="7"/>
      <c r="J58" s="7"/>
      <c r="K58" s="7"/>
      <c r="L58" s="7"/>
      <c r="M58" s="22"/>
      <c r="N58" s="22"/>
      <c r="O58" s="7"/>
      <c r="P58" s="7"/>
      <c r="Q58" s="54"/>
      <c r="R58" s="1"/>
    </row>
    <row r="59" ht="15.75" customHeight="1">
      <c r="B59" s="7"/>
      <c r="C59" s="7"/>
      <c r="D59" s="7"/>
      <c r="E59" s="7"/>
      <c r="F59" s="7"/>
      <c r="G59" s="7"/>
      <c r="H59" s="7"/>
      <c r="I59" s="7"/>
      <c r="J59" s="7"/>
      <c r="K59" s="7"/>
      <c r="L59" s="7"/>
      <c r="M59" s="22"/>
      <c r="N59" s="22"/>
      <c r="O59" s="7"/>
      <c r="P59" s="7"/>
      <c r="Q59" s="54"/>
      <c r="R59" s="1"/>
    </row>
    <row r="60" ht="15.75" customHeight="1">
      <c r="B60" s="7"/>
      <c r="C60" s="7"/>
      <c r="D60" s="7"/>
      <c r="E60" s="7"/>
      <c r="F60" s="7"/>
      <c r="G60" s="7"/>
      <c r="H60" s="7"/>
      <c r="I60" s="7"/>
      <c r="J60" s="7"/>
      <c r="K60" s="7"/>
      <c r="L60" s="7"/>
      <c r="M60" s="22"/>
      <c r="N60" s="22"/>
      <c r="O60" s="7"/>
      <c r="P60" s="7"/>
      <c r="Q60" s="54"/>
      <c r="R60" s="1"/>
    </row>
    <row r="61" ht="15.75" customHeight="1">
      <c r="B61" s="7"/>
      <c r="C61" s="7"/>
      <c r="D61" s="7"/>
      <c r="E61" s="7"/>
      <c r="F61" s="7"/>
      <c r="G61" s="7"/>
      <c r="H61" s="7"/>
      <c r="I61" s="7"/>
      <c r="J61" s="7"/>
      <c r="K61" s="7"/>
      <c r="L61" s="7"/>
      <c r="M61" s="22"/>
      <c r="N61" s="22"/>
      <c r="O61" s="7"/>
      <c r="P61" s="7"/>
      <c r="Q61" s="54"/>
      <c r="R61" s="1"/>
    </row>
    <row r="62" ht="15.75" customHeight="1">
      <c r="B62" s="7"/>
      <c r="C62" s="7"/>
      <c r="D62" s="7"/>
      <c r="E62" s="7"/>
      <c r="F62" s="7"/>
      <c r="G62" s="7"/>
      <c r="H62" s="7"/>
      <c r="I62" s="7"/>
      <c r="J62" s="7"/>
      <c r="K62" s="7"/>
      <c r="L62" s="7"/>
      <c r="M62" s="22"/>
      <c r="N62" s="22"/>
      <c r="O62" s="7"/>
      <c r="P62" s="7"/>
      <c r="Q62" s="54"/>
      <c r="R62" s="1"/>
    </row>
    <row r="63" ht="15.75" customHeight="1">
      <c r="B63" s="7"/>
      <c r="C63" s="7"/>
      <c r="D63" s="7"/>
      <c r="E63" s="7"/>
      <c r="F63" s="7"/>
      <c r="G63" s="7"/>
      <c r="H63" s="7"/>
      <c r="I63" s="7"/>
      <c r="J63" s="7"/>
      <c r="K63" s="7"/>
      <c r="L63" s="7"/>
      <c r="M63" s="22"/>
      <c r="N63" s="22"/>
      <c r="O63" s="7"/>
      <c r="P63" s="7"/>
      <c r="Q63" s="54"/>
      <c r="R63" s="1"/>
    </row>
    <row r="64" ht="15.75" customHeight="1">
      <c r="B64" s="7"/>
      <c r="C64" s="7"/>
      <c r="D64" s="7"/>
      <c r="E64" s="7"/>
      <c r="F64" s="7"/>
      <c r="G64" s="7"/>
      <c r="H64" s="7"/>
      <c r="I64" s="7"/>
      <c r="J64" s="7"/>
      <c r="K64" s="7"/>
      <c r="L64" s="7"/>
      <c r="M64" s="22"/>
      <c r="N64" s="22"/>
      <c r="O64" s="7"/>
      <c r="P64" s="7"/>
      <c r="Q64" s="54"/>
      <c r="R64" s="1"/>
    </row>
    <row r="65" ht="15.75" customHeight="1">
      <c r="B65" s="7"/>
      <c r="C65" s="7"/>
      <c r="D65" s="7"/>
      <c r="E65" s="7"/>
      <c r="F65" s="7"/>
      <c r="G65" s="7"/>
      <c r="H65" s="7"/>
      <c r="I65" s="7"/>
      <c r="J65" s="7"/>
      <c r="K65" s="7"/>
      <c r="L65" s="7"/>
      <c r="M65" s="22"/>
      <c r="N65" s="22"/>
      <c r="O65" s="7"/>
      <c r="P65" s="7"/>
      <c r="Q65" s="54"/>
      <c r="R65" s="1"/>
    </row>
    <row r="66" ht="15.75" customHeight="1">
      <c r="B66" s="7"/>
      <c r="C66" s="7"/>
      <c r="D66" s="7"/>
      <c r="E66" s="7"/>
      <c r="F66" s="7"/>
      <c r="G66" s="7"/>
      <c r="H66" s="7"/>
      <c r="I66" s="7"/>
      <c r="J66" s="7"/>
      <c r="K66" s="7"/>
      <c r="L66" s="7"/>
      <c r="M66" s="22"/>
      <c r="N66" s="22"/>
      <c r="O66" s="7"/>
      <c r="P66" s="7"/>
      <c r="Q66" s="54"/>
      <c r="R66" s="1"/>
    </row>
    <row r="67" ht="15.75" customHeight="1">
      <c r="B67" s="7"/>
      <c r="C67" s="7"/>
      <c r="D67" s="7"/>
      <c r="E67" s="7"/>
      <c r="F67" s="7"/>
      <c r="G67" s="7"/>
      <c r="H67" s="7"/>
      <c r="I67" s="7"/>
      <c r="J67" s="7"/>
      <c r="K67" s="7"/>
      <c r="L67" s="7"/>
      <c r="M67" s="22"/>
      <c r="N67" s="22"/>
      <c r="O67" s="7"/>
      <c r="P67" s="7"/>
      <c r="Q67" s="54"/>
      <c r="R67" s="1"/>
    </row>
    <row r="68" ht="15.75" customHeight="1">
      <c r="B68" s="7"/>
      <c r="C68" s="7"/>
      <c r="D68" s="7"/>
      <c r="E68" s="7"/>
      <c r="F68" s="7"/>
      <c r="G68" s="7"/>
      <c r="H68" s="7"/>
      <c r="I68" s="7"/>
      <c r="J68" s="7"/>
      <c r="K68" s="7"/>
      <c r="L68" s="7"/>
      <c r="M68" s="22"/>
      <c r="N68" s="22"/>
      <c r="O68" s="7"/>
      <c r="P68" s="7"/>
      <c r="Q68" s="54"/>
      <c r="R68" s="1"/>
    </row>
    <row r="69" ht="15.75" customHeight="1">
      <c r="B69" s="7"/>
      <c r="C69" s="7"/>
      <c r="D69" s="7"/>
      <c r="E69" s="7"/>
      <c r="F69" s="7"/>
      <c r="G69" s="7"/>
      <c r="H69" s="7"/>
      <c r="I69" s="7"/>
      <c r="J69" s="7"/>
      <c r="K69" s="7"/>
      <c r="L69" s="7"/>
      <c r="M69" s="22"/>
      <c r="N69" s="22"/>
      <c r="O69" s="7"/>
      <c r="P69" s="7"/>
      <c r="Q69" s="54"/>
      <c r="R69" s="1"/>
    </row>
    <row r="70" ht="15.75" customHeight="1">
      <c r="B70" s="7"/>
      <c r="C70" s="7"/>
      <c r="D70" s="7"/>
      <c r="E70" s="7"/>
      <c r="F70" s="7"/>
      <c r="G70" s="7"/>
      <c r="H70" s="7"/>
      <c r="I70" s="7"/>
      <c r="J70" s="7"/>
      <c r="K70" s="7"/>
      <c r="L70" s="7"/>
      <c r="M70" s="22"/>
      <c r="N70" s="22"/>
      <c r="O70" s="7"/>
      <c r="P70" s="7"/>
      <c r="Q70" s="54"/>
      <c r="R70" s="1"/>
    </row>
    <row r="71" ht="15.75" customHeight="1">
      <c r="B71" s="7"/>
      <c r="C71" s="7"/>
      <c r="D71" s="7"/>
      <c r="E71" s="7"/>
      <c r="F71" s="7"/>
      <c r="G71" s="7"/>
      <c r="H71" s="7"/>
      <c r="I71" s="7"/>
      <c r="J71" s="7"/>
      <c r="K71" s="7"/>
      <c r="L71" s="7"/>
      <c r="M71" s="22"/>
      <c r="N71" s="22"/>
      <c r="O71" s="7"/>
      <c r="P71" s="7"/>
      <c r="Q71" s="54"/>
      <c r="R71" s="1"/>
    </row>
    <row r="72" ht="15.75" customHeight="1">
      <c r="B72" s="7"/>
      <c r="C72" s="7"/>
      <c r="D72" s="7"/>
      <c r="E72" s="7"/>
      <c r="F72" s="7"/>
      <c r="G72" s="7"/>
      <c r="H72" s="7"/>
      <c r="I72" s="7"/>
      <c r="J72" s="7"/>
      <c r="K72" s="7"/>
      <c r="L72" s="7"/>
      <c r="M72" s="22"/>
      <c r="N72" s="22"/>
      <c r="O72" s="7"/>
      <c r="P72" s="7"/>
      <c r="Q72" s="54"/>
      <c r="R72" s="1"/>
    </row>
    <row r="73" ht="15.75" customHeight="1">
      <c r="B73" s="7"/>
      <c r="C73" s="7"/>
      <c r="D73" s="7"/>
      <c r="E73" s="7"/>
      <c r="F73" s="7"/>
      <c r="G73" s="7"/>
      <c r="H73" s="7"/>
      <c r="I73" s="7"/>
      <c r="J73" s="7"/>
      <c r="K73" s="7"/>
      <c r="L73" s="7"/>
      <c r="M73" s="22"/>
      <c r="N73" s="22"/>
      <c r="O73" s="7"/>
      <c r="P73" s="7"/>
      <c r="Q73" s="54"/>
      <c r="R73" s="1"/>
    </row>
    <row r="74" ht="15.75" customHeight="1">
      <c r="B74" s="7"/>
      <c r="C74" s="7"/>
      <c r="D74" s="7"/>
      <c r="E74" s="7"/>
      <c r="F74" s="7"/>
      <c r="G74" s="7"/>
      <c r="H74" s="7"/>
      <c r="I74" s="7"/>
      <c r="J74" s="7"/>
      <c r="K74" s="7"/>
      <c r="L74" s="7"/>
      <c r="M74" s="22"/>
      <c r="N74" s="22"/>
      <c r="O74" s="7"/>
      <c r="P74" s="7"/>
      <c r="Q74" s="54"/>
      <c r="R74" s="1"/>
    </row>
    <row r="75" ht="15.75" customHeight="1">
      <c r="B75" s="7"/>
      <c r="C75" s="7"/>
      <c r="D75" s="7"/>
      <c r="E75" s="7"/>
      <c r="F75" s="7"/>
      <c r="G75" s="7"/>
      <c r="H75" s="7"/>
      <c r="I75" s="7"/>
      <c r="J75" s="7"/>
      <c r="K75" s="7"/>
      <c r="L75" s="7"/>
      <c r="M75" s="22"/>
      <c r="N75" s="22"/>
      <c r="O75" s="7"/>
      <c r="P75" s="7"/>
      <c r="Q75" s="54"/>
      <c r="R75" s="1"/>
    </row>
    <row r="76" ht="15.75" customHeight="1">
      <c r="B76" s="7"/>
      <c r="C76" s="7"/>
      <c r="D76" s="7"/>
      <c r="E76" s="7"/>
      <c r="F76" s="7"/>
      <c r="G76" s="7"/>
      <c r="H76" s="7"/>
      <c r="I76" s="7"/>
      <c r="J76" s="7"/>
      <c r="K76" s="7"/>
      <c r="L76" s="7"/>
      <c r="M76" s="22"/>
      <c r="N76" s="22"/>
      <c r="O76" s="7"/>
      <c r="P76" s="7"/>
      <c r="Q76" s="54"/>
      <c r="R76" s="1"/>
    </row>
    <row r="77" ht="15.75" customHeight="1">
      <c r="B77" s="7"/>
      <c r="C77" s="7"/>
      <c r="D77" s="7"/>
      <c r="E77" s="7"/>
      <c r="F77" s="7"/>
      <c r="G77" s="7"/>
      <c r="H77" s="7"/>
      <c r="I77" s="7"/>
      <c r="J77" s="7"/>
      <c r="K77" s="7"/>
      <c r="L77" s="7"/>
      <c r="M77" s="22"/>
      <c r="N77" s="22"/>
      <c r="O77" s="7"/>
      <c r="P77" s="7"/>
      <c r="Q77" s="54"/>
      <c r="R77" s="1"/>
    </row>
    <row r="78" ht="15.75" customHeight="1">
      <c r="B78" s="7"/>
      <c r="C78" s="7"/>
      <c r="D78" s="7"/>
      <c r="E78" s="7"/>
      <c r="F78" s="7"/>
      <c r="G78" s="7"/>
      <c r="H78" s="7"/>
      <c r="I78" s="7"/>
      <c r="J78" s="7"/>
      <c r="K78" s="7"/>
      <c r="L78" s="7"/>
      <c r="M78" s="22"/>
      <c r="N78" s="22"/>
      <c r="O78" s="7"/>
      <c r="P78" s="7"/>
      <c r="Q78" s="54"/>
      <c r="R78" s="1"/>
    </row>
    <row r="79" ht="15.75" customHeight="1">
      <c r="B79" s="7"/>
      <c r="C79" s="7"/>
      <c r="D79" s="7"/>
      <c r="E79" s="7"/>
      <c r="F79" s="7"/>
      <c r="G79" s="7"/>
      <c r="H79" s="7"/>
      <c r="I79" s="7"/>
      <c r="J79" s="7"/>
      <c r="K79" s="7"/>
      <c r="L79" s="7"/>
      <c r="M79" s="22"/>
      <c r="N79" s="22"/>
      <c r="O79" s="7"/>
      <c r="P79" s="7"/>
      <c r="Q79" s="54"/>
      <c r="R79" s="1"/>
    </row>
    <row r="80" ht="15.75" customHeight="1">
      <c r="B80" s="7"/>
      <c r="C80" s="7"/>
      <c r="D80" s="7"/>
      <c r="E80" s="7"/>
      <c r="F80" s="7"/>
      <c r="G80" s="7"/>
      <c r="H80" s="7"/>
      <c r="I80" s="7"/>
      <c r="J80" s="7"/>
      <c r="K80" s="7"/>
      <c r="L80" s="7"/>
      <c r="M80" s="22"/>
      <c r="N80" s="22"/>
      <c r="O80" s="7"/>
      <c r="P80" s="7"/>
      <c r="Q80" s="54"/>
      <c r="R80" s="1"/>
    </row>
    <row r="81" ht="15.75" customHeight="1">
      <c r="B81" s="7"/>
      <c r="C81" s="7"/>
      <c r="D81" s="7"/>
      <c r="E81" s="7"/>
      <c r="F81" s="7"/>
      <c r="G81" s="7"/>
      <c r="H81" s="7"/>
      <c r="I81" s="7"/>
      <c r="J81" s="7"/>
      <c r="K81" s="7"/>
      <c r="L81" s="7"/>
      <c r="M81" s="22"/>
      <c r="N81" s="22"/>
      <c r="O81" s="7"/>
      <c r="P81" s="7"/>
      <c r="Q81" s="54"/>
      <c r="R81" s="1"/>
    </row>
    <row r="82" ht="15.75" customHeight="1">
      <c r="B82" s="7"/>
      <c r="C82" s="7"/>
      <c r="D82" s="7"/>
      <c r="E82" s="7"/>
      <c r="F82" s="7"/>
      <c r="G82" s="7"/>
      <c r="H82" s="7"/>
      <c r="I82" s="7"/>
      <c r="J82" s="7"/>
      <c r="K82" s="7"/>
      <c r="L82" s="7"/>
      <c r="M82" s="22"/>
      <c r="N82" s="22"/>
      <c r="O82" s="7"/>
      <c r="P82" s="7"/>
      <c r="Q82" s="54"/>
      <c r="R82" s="1"/>
    </row>
    <row r="83" ht="15.75" customHeight="1">
      <c r="B83" s="7"/>
      <c r="C83" s="7"/>
      <c r="D83" s="7"/>
      <c r="E83" s="7"/>
      <c r="F83" s="7"/>
      <c r="G83" s="7"/>
      <c r="H83" s="7"/>
      <c r="I83" s="7"/>
      <c r="J83" s="7"/>
      <c r="K83" s="7"/>
      <c r="L83" s="7"/>
      <c r="M83" s="22"/>
      <c r="N83" s="22"/>
      <c r="O83" s="7"/>
      <c r="P83" s="7"/>
      <c r="Q83" s="54"/>
      <c r="R83" s="1"/>
    </row>
    <row r="84" ht="15.75" customHeight="1">
      <c r="B84" s="7"/>
      <c r="C84" s="7"/>
      <c r="D84" s="7"/>
      <c r="E84" s="7"/>
      <c r="F84" s="7"/>
      <c r="G84" s="7"/>
      <c r="H84" s="7"/>
      <c r="I84" s="7"/>
      <c r="J84" s="7"/>
      <c r="K84" s="7"/>
      <c r="L84" s="7"/>
      <c r="M84" s="22"/>
      <c r="N84" s="22"/>
      <c r="O84" s="7"/>
      <c r="P84" s="7"/>
      <c r="Q84" s="54"/>
      <c r="R84" s="1"/>
    </row>
    <row r="85" ht="15.75" customHeight="1">
      <c r="B85" s="7"/>
      <c r="C85" s="7"/>
      <c r="D85" s="7"/>
      <c r="E85" s="7"/>
      <c r="F85" s="7"/>
      <c r="G85" s="7"/>
      <c r="H85" s="7"/>
      <c r="I85" s="7"/>
      <c r="J85" s="7"/>
      <c r="K85" s="7"/>
      <c r="L85" s="7"/>
      <c r="M85" s="22"/>
      <c r="N85" s="22"/>
      <c r="O85" s="7"/>
      <c r="P85" s="7"/>
      <c r="Q85" s="54"/>
      <c r="R85" s="1"/>
    </row>
    <row r="86" ht="15.75" customHeight="1">
      <c r="B86" s="7"/>
      <c r="C86" s="7"/>
      <c r="D86" s="7"/>
      <c r="E86" s="7"/>
      <c r="F86" s="7"/>
      <c r="G86" s="7"/>
      <c r="H86" s="7"/>
      <c r="I86" s="7"/>
      <c r="J86" s="7"/>
      <c r="K86" s="7"/>
      <c r="L86" s="7"/>
      <c r="M86" s="22"/>
      <c r="N86" s="22"/>
      <c r="O86" s="7"/>
      <c r="P86" s="7"/>
      <c r="Q86" s="54"/>
      <c r="R86" s="1"/>
    </row>
    <row r="87" ht="15.75" customHeight="1">
      <c r="B87" s="7"/>
      <c r="C87" s="7"/>
      <c r="D87" s="7"/>
      <c r="E87" s="7"/>
      <c r="F87" s="7"/>
      <c r="G87" s="7"/>
      <c r="H87" s="7"/>
      <c r="I87" s="7"/>
      <c r="J87" s="7"/>
      <c r="K87" s="7"/>
      <c r="L87" s="7"/>
      <c r="M87" s="22"/>
      <c r="N87" s="22"/>
      <c r="O87" s="7"/>
      <c r="P87" s="7"/>
      <c r="Q87" s="54"/>
      <c r="R87" s="1"/>
    </row>
    <row r="88" ht="15.75" customHeight="1">
      <c r="B88" s="7"/>
      <c r="C88" s="7"/>
      <c r="D88" s="7"/>
      <c r="E88" s="7"/>
      <c r="F88" s="7"/>
      <c r="G88" s="7"/>
      <c r="H88" s="7"/>
      <c r="I88" s="7"/>
      <c r="J88" s="7"/>
      <c r="K88" s="7"/>
      <c r="L88" s="7"/>
      <c r="M88" s="22"/>
      <c r="N88" s="22"/>
      <c r="O88" s="7"/>
      <c r="P88" s="7"/>
      <c r="Q88" s="54"/>
      <c r="R88" s="1"/>
    </row>
    <row r="89" ht="15.75" customHeight="1">
      <c r="B89" s="7"/>
      <c r="C89" s="7"/>
      <c r="D89" s="7"/>
      <c r="E89" s="7"/>
      <c r="F89" s="7"/>
      <c r="G89" s="7"/>
      <c r="H89" s="7"/>
      <c r="I89" s="7"/>
      <c r="J89" s="7"/>
      <c r="K89" s="7"/>
      <c r="L89" s="7"/>
      <c r="M89" s="22"/>
      <c r="N89" s="22"/>
      <c r="O89" s="7"/>
      <c r="P89" s="7"/>
      <c r="Q89" s="54"/>
      <c r="R89" s="1"/>
    </row>
    <row r="90" ht="15.75" customHeight="1">
      <c r="B90" s="7"/>
      <c r="C90" s="7"/>
      <c r="D90" s="7"/>
      <c r="E90" s="7"/>
      <c r="F90" s="7"/>
      <c r="G90" s="7"/>
      <c r="H90" s="7"/>
      <c r="I90" s="7"/>
      <c r="J90" s="7"/>
      <c r="K90" s="7"/>
      <c r="L90" s="7"/>
      <c r="M90" s="22"/>
      <c r="N90" s="22"/>
      <c r="O90" s="7"/>
      <c r="P90" s="7"/>
      <c r="Q90" s="54"/>
      <c r="R90" s="1"/>
    </row>
    <row r="91" ht="15.75" customHeight="1">
      <c r="B91" s="7"/>
      <c r="C91" s="7"/>
      <c r="D91" s="7"/>
      <c r="E91" s="7"/>
      <c r="F91" s="7"/>
      <c r="G91" s="7"/>
      <c r="H91" s="7"/>
      <c r="I91" s="7"/>
      <c r="J91" s="7"/>
      <c r="K91" s="7"/>
      <c r="L91" s="7"/>
      <c r="M91" s="22"/>
      <c r="N91" s="22"/>
      <c r="O91" s="7"/>
      <c r="P91" s="7"/>
      <c r="Q91" s="54"/>
      <c r="R91" s="1"/>
    </row>
    <row r="92" ht="15.75" customHeight="1">
      <c r="B92" s="7"/>
      <c r="C92" s="7"/>
      <c r="D92" s="7"/>
      <c r="E92" s="7"/>
      <c r="F92" s="7"/>
      <c r="G92" s="7"/>
      <c r="H92" s="7"/>
      <c r="I92" s="7"/>
      <c r="J92" s="7"/>
      <c r="K92" s="7"/>
      <c r="L92" s="7"/>
      <c r="M92" s="22"/>
      <c r="N92" s="22"/>
      <c r="O92" s="7"/>
      <c r="P92" s="7"/>
      <c r="Q92" s="54"/>
      <c r="R92" s="1"/>
    </row>
    <row r="93" ht="15.75" customHeight="1">
      <c r="B93" s="7"/>
      <c r="C93" s="7"/>
      <c r="D93" s="7"/>
      <c r="E93" s="7"/>
      <c r="F93" s="7"/>
      <c r="G93" s="7"/>
      <c r="H93" s="7"/>
      <c r="I93" s="7"/>
      <c r="J93" s="7"/>
      <c r="K93" s="7"/>
      <c r="L93" s="7"/>
      <c r="M93" s="22"/>
      <c r="N93" s="22"/>
      <c r="O93" s="7"/>
      <c r="P93" s="7"/>
      <c r="Q93" s="54"/>
      <c r="R93" s="1"/>
    </row>
    <row r="94" ht="15.75" customHeight="1">
      <c r="B94" s="7"/>
      <c r="C94" s="7"/>
      <c r="D94" s="7"/>
      <c r="E94" s="7"/>
      <c r="F94" s="7"/>
      <c r="G94" s="7"/>
      <c r="H94" s="7"/>
      <c r="I94" s="7"/>
      <c r="J94" s="7"/>
      <c r="K94" s="7"/>
      <c r="L94" s="7"/>
      <c r="M94" s="22"/>
      <c r="N94" s="22"/>
      <c r="O94" s="7"/>
      <c r="P94" s="7"/>
      <c r="Q94" s="54"/>
      <c r="R94" s="1"/>
    </row>
    <row r="95" ht="15.75" customHeight="1">
      <c r="B95" s="7"/>
      <c r="C95" s="7"/>
      <c r="D95" s="7"/>
      <c r="E95" s="7"/>
      <c r="F95" s="7"/>
      <c r="G95" s="7"/>
      <c r="H95" s="7"/>
      <c r="I95" s="7"/>
      <c r="J95" s="7"/>
      <c r="K95" s="7"/>
      <c r="L95" s="7"/>
      <c r="M95" s="22"/>
      <c r="N95" s="22"/>
      <c r="O95" s="7"/>
      <c r="P95" s="7"/>
      <c r="Q95" s="54"/>
      <c r="R95" s="1"/>
    </row>
    <row r="96" ht="15.75" customHeight="1">
      <c r="B96" s="7"/>
      <c r="C96" s="7"/>
      <c r="D96" s="7"/>
      <c r="E96" s="7"/>
      <c r="F96" s="7"/>
      <c r="G96" s="7"/>
      <c r="H96" s="7"/>
      <c r="I96" s="7"/>
      <c r="J96" s="7"/>
      <c r="K96" s="7"/>
      <c r="L96" s="7"/>
      <c r="M96" s="22"/>
      <c r="N96" s="22"/>
      <c r="O96" s="7"/>
      <c r="P96" s="7"/>
      <c r="Q96" s="54"/>
      <c r="R96" s="1"/>
    </row>
    <row r="97" ht="15.75" customHeight="1">
      <c r="B97" s="7"/>
      <c r="C97" s="7"/>
      <c r="D97" s="7"/>
      <c r="E97" s="7"/>
      <c r="F97" s="7"/>
      <c r="G97" s="7"/>
      <c r="H97" s="7"/>
      <c r="I97" s="7"/>
      <c r="J97" s="7"/>
      <c r="K97" s="7"/>
      <c r="L97" s="7"/>
      <c r="M97" s="22"/>
      <c r="N97" s="22"/>
      <c r="O97" s="7"/>
      <c r="P97" s="7"/>
      <c r="Q97" s="54"/>
      <c r="R97" s="1"/>
    </row>
    <row r="98" ht="15.75" customHeight="1">
      <c r="B98" s="7"/>
      <c r="C98" s="7"/>
      <c r="D98" s="7"/>
      <c r="E98" s="7"/>
      <c r="F98" s="7"/>
      <c r="G98" s="7"/>
      <c r="H98" s="7"/>
      <c r="I98" s="7"/>
      <c r="J98" s="7"/>
      <c r="K98" s="7"/>
      <c r="L98" s="7"/>
      <c r="M98" s="22"/>
      <c r="N98" s="22"/>
      <c r="O98" s="7"/>
      <c r="P98" s="7"/>
      <c r="Q98" s="54"/>
      <c r="R98" s="1"/>
    </row>
    <row r="99" ht="15.75" customHeight="1">
      <c r="B99" s="7"/>
      <c r="C99" s="7"/>
      <c r="D99" s="7"/>
      <c r="E99" s="7"/>
      <c r="F99" s="7"/>
      <c r="G99" s="7"/>
      <c r="H99" s="7"/>
      <c r="I99" s="7"/>
      <c r="J99" s="7"/>
      <c r="K99" s="7"/>
      <c r="L99" s="7"/>
      <c r="M99" s="22"/>
      <c r="N99" s="22"/>
      <c r="O99" s="7"/>
      <c r="P99" s="7"/>
      <c r="Q99" s="54"/>
      <c r="R99" s="1"/>
    </row>
    <row r="100" ht="15.75" customHeight="1">
      <c r="B100" s="7"/>
      <c r="C100" s="7"/>
      <c r="D100" s="7"/>
      <c r="E100" s="7"/>
      <c r="F100" s="7"/>
      <c r="G100" s="7"/>
      <c r="H100" s="7"/>
      <c r="I100" s="7"/>
      <c r="J100" s="7"/>
      <c r="K100" s="7"/>
      <c r="L100" s="7"/>
      <c r="M100" s="22"/>
      <c r="N100" s="22"/>
      <c r="O100" s="7"/>
      <c r="P100" s="7"/>
      <c r="Q100" s="54"/>
      <c r="R100" s="1"/>
    </row>
    <row r="101" ht="15.75" customHeight="1">
      <c r="B101" s="7"/>
      <c r="C101" s="7"/>
      <c r="D101" s="7"/>
      <c r="E101" s="7"/>
      <c r="F101" s="7"/>
      <c r="G101" s="7"/>
      <c r="H101" s="7"/>
      <c r="I101" s="7"/>
      <c r="J101" s="7"/>
      <c r="K101" s="7"/>
      <c r="L101" s="7"/>
      <c r="M101" s="22"/>
      <c r="N101" s="22"/>
      <c r="O101" s="7"/>
      <c r="P101" s="7"/>
      <c r="Q101" s="54"/>
      <c r="R101" s="1"/>
    </row>
    <row r="102" ht="15.75" customHeight="1">
      <c r="B102" s="7"/>
      <c r="C102" s="7"/>
      <c r="D102" s="7"/>
      <c r="E102" s="7"/>
      <c r="F102" s="7"/>
      <c r="G102" s="7"/>
      <c r="H102" s="7"/>
      <c r="I102" s="7"/>
      <c r="J102" s="7"/>
      <c r="K102" s="7"/>
      <c r="L102" s="7"/>
      <c r="M102" s="22"/>
      <c r="N102" s="22"/>
      <c r="O102" s="7"/>
      <c r="P102" s="7"/>
      <c r="Q102" s="54"/>
      <c r="R102" s="1"/>
    </row>
    <row r="103" ht="15.75" customHeight="1">
      <c r="B103" s="7"/>
      <c r="C103" s="7"/>
      <c r="D103" s="7"/>
      <c r="E103" s="7"/>
      <c r="F103" s="7"/>
      <c r="G103" s="7"/>
      <c r="H103" s="7"/>
      <c r="I103" s="7"/>
      <c r="J103" s="7"/>
      <c r="K103" s="7"/>
      <c r="L103" s="7"/>
      <c r="M103" s="22"/>
      <c r="N103" s="22"/>
      <c r="O103" s="7"/>
      <c r="P103" s="7"/>
      <c r="Q103" s="54"/>
      <c r="R103" s="1"/>
    </row>
    <row r="104" ht="15.75" customHeight="1">
      <c r="B104" s="7"/>
      <c r="C104" s="7"/>
      <c r="D104" s="7"/>
      <c r="E104" s="7"/>
      <c r="F104" s="7"/>
      <c r="G104" s="7"/>
      <c r="H104" s="7"/>
      <c r="I104" s="7"/>
      <c r="J104" s="7"/>
      <c r="K104" s="7"/>
      <c r="L104" s="7"/>
      <c r="M104" s="22"/>
      <c r="N104" s="22"/>
      <c r="O104" s="7"/>
      <c r="P104" s="7"/>
      <c r="Q104" s="54"/>
      <c r="R104" s="1"/>
    </row>
    <row r="105" ht="15.75" customHeight="1">
      <c r="B105" s="7"/>
      <c r="C105" s="7"/>
      <c r="D105" s="7"/>
      <c r="E105" s="7"/>
      <c r="F105" s="7"/>
      <c r="G105" s="7"/>
      <c r="H105" s="7"/>
      <c r="I105" s="7"/>
      <c r="J105" s="7"/>
      <c r="K105" s="7"/>
      <c r="L105" s="7"/>
      <c r="M105" s="22"/>
      <c r="N105" s="22"/>
      <c r="O105" s="7"/>
      <c r="P105" s="7"/>
      <c r="Q105" s="54"/>
      <c r="R105" s="1"/>
    </row>
    <row r="106" ht="15.75" customHeight="1">
      <c r="B106" s="7"/>
      <c r="C106" s="7"/>
      <c r="D106" s="7"/>
      <c r="E106" s="7"/>
      <c r="F106" s="7"/>
      <c r="G106" s="7"/>
      <c r="H106" s="7"/>
      <c r="I106" s="7"/>
      <c r="J106" s="7"/>
      <c r="K106" s="7"/>
      <c r="L106" s="7"/>
      <c r="M106" s="22"/>
      <c r="N106" s="22"/>
      <c r="O106" s="7"/>
      <c r="P106" s="7"/>
      <c r="Q106" s="54"/>
      <c r="R106" s="1"/>
    </row>
    <row r="107" ht="15.75" customHeight="1">
      <c r="B107" s="7"/>
      <c r="C107" s="7"/>
      <c r="D107" s="7"/>
      <c r="E107" s="7"/>
      <c r="F107" s="7"/>
      <c r="G107" s="7"/>
      <c r="H107" s="7"/>
      <c r="I107" s="7"/>
      <c r="J107" s="7"/>
      <c r="K107" s="7"/>
      <c r="L107" s="7"/>
      <c r="M107" s="22"/>
      <c r="N107" s="22"/>
      <c r="O107" s="7"/>
      <c r="P107" s="7"/>
      <c r="Q107" s="54"/>
      <c r="R107" s="1"/>
    </row>
    <row r="108" ht="15.75" customHeight="1">
      <c r="B108" s="7"/>
      <c r="C108" s="7"/>
      <c r="D108" s="7"/>
      <c r="E108" s="7"/>
      <c r="F108" s="7"/>
      <c r="G108" s="7"/>
      <c r="H108" s="7"/>
      <c r="I108" s="7"/>
      <c r="J108" s="7"/>
      <c r="K108" s="7"/>
      <c r="L108" s="7"/>
      <c r="M108" s="22"/>
      <c r="N108" s="22"/>
      <c r="O108" s="7"/>
      <c r="P108" s="7"/>
      <c r="Q108" s="54"/>
      <c r="R108" s="1"/>
    </row>
    <row r="109" ht="15.75" customHeight="1">
      <c r="B109" s="7"/>
      <c r="C109" s="7"/>
      <c r="D109" s="7"/>
      <c r="E109" s="7"/>
      <c r="F109" s="7"/>
      <c r="G109" s="7"/>
      <c r="H109" s="7"/>
      <c r="I109" s="7"/>
      <c r="J109" s="7"/>
      <c r="K109" s="7"/>
      <c r="L109" s="7"/>
      <c r="M109" s="22"/>
      <c r="N109" s="22"/>
      <c r="O109" s="7"/>
      <c r="P109" s="7"/>
      <c r="Q109" s="54"/>
      <c r="R109" s="1"/>
    </row>
    <row r="110" ht="15.75" customHeight="1">
      <c r="B110" s="7"/>
      <c r="C110" s="7"/>
      <c r="D110" s="7"/>
      <c r="E110" s="7"/>
      <c r="F110" s="7"/>
      <c r="G110" s="7"/>
      <c r="H110" s="7"/>
      <c r="I110" s="7"/>
      <c r="J110" s="7"/>
      <c r="K110" s="7"/>
      <c r="L110" s="7"/>
      <c r="M110" s="22"/>
      <c r="N110" s="22"/>
      <c r="O110" s="7"/>
      <c r="P110" s="7"/>
      <c r="Q110" s="54"/>
      <c r="R110" s="1"/>
    </row>
    <row r="111" ht="15.75" customHeight="1">
      <c r="B111" s="7"/>
      <c r="C111" s="7"/>
      <c r="D111" s="7"/>
      <c r="E111" s="7"/>
      <c r="F111" s="7"/>
      <c r="G111" s="7"/>
      <c r="H111" s="7"/>
      <c r="I111" s="7"/>
      <c r="J111" s="7"/>
      <c r="K111" s="7"/>
      <c r="L111" s="7"/>
      <c r="M111" s="22"/>
      <c r="N111" s="22"/>
      <c r="O111" s="7"/>
      <c r="P111" s="7"/>
      <c r="Q111" s="54"/>
      <c r="R111" s="1"/>
    </row>
    <row r="112" ht="15.75" customHeight="1">
      <c r="B112" s="7"/>
      <c r="C112" s="7"/>
      <c r="D112" s="7"/>
      <c r="E112" s="7"/>
      <c r="F112" s="7"/>
      <c r="G112" s="7"/>
      <c r="H112" s="7"/>
      <c r="I112" s="7"/>
      <c r="J112" s="7"/>
      <c r="K112" s="7"/>
      <c r="L112" s="7"/>
      <c r="M112" s="22"/>
      <c r="N112" s="22"/>
      <c r="O112" s="7"/>
      <c r="P112" s="7"/>
      <c r="Q112" s="54"/>
      <c r="R112" s="1"/>
    </row>
    <row r="113" ht="15.75" customHeight="1">
      <c r="B113" s="7"/>
      <c r="C113" s="7"/>
      <c r="D113" s="7"/>
      <c r="E113" s="7"/>
      <c r="F113" s="7"/>
      <c r="G113" s="7"/>
      <c r="H113" s="7"/>
      <c r="I113" s="7"/>
      <c r="J113" s="7"/>
      <c r="K113" s="7"/>
      <c r="L113" s="7"/>
      <c r="M113" s="22"/>
      <c r="N113" s="22"/>
      <c r="O113" s="7"/>
      <c r="P113" s="7"/>
      <c r="Q113" s="54"/>
      <c r="R113" s="1"/>
    </row>
    <row r="114" ht="15.75" customHeight="1">
      <c r="B114" s="7"/>
      <c r="C114" s="7"/>
      <c r="D114" s="7"/>
      <c r="E114" s="7"/>
      <c r="F114" s="7"/>
      <c r="G114" s="7"/>
      <c r="H114" s="7"/>
      <c r="I114" s="7"/>
      <c r="J114" s="7"/>
      <c r="K114" s="7"/>
      <c r="L114" s="7"/>
      <c r="M114" s="22"/>
      <c r="N114" s="22"/>
      <c r="O114" s="7"/>
      <c r="P114" s="7"/>
      <c r="Q114" s="54"/>
      <c r="R114" s="1"/>
    </row>
    <row r="115" ht="15.75" customHeight="1">
      <c r="B115" s="7"/>
      <c r="C115" s="7"/>
      <c r="D115" s="7"/>
      <c r="E115" s="7"/>
      <c r="F115" s="7"/>
      <c r="G115" s="7"/>
      <c r="H115" s="7"/>
      <c r="I115" s="7"/>
      <c r="J115" s="7"/>
      <c r="K115" s="7"/>
      <c r="L115" s="7"/>
      <c r="M115" s="22"/>
      <c r="N115" s="22"/>
      <c r="O115" s="7"/>
      <c r="P115" s="7"/>
      <c r="Q115" s="54"/>
      <c r="R115" s="1"/>
    </row>
    <row r="116" ht="15.75" customHeight="1">
      <c r="B116" s="7"/>
      <c r="C116" s="7"/>
      <c r="D116" s="7"/>
      <c r="E116" s="7"/>
      <c r="F116" s="7"/>
      <c r="G116" s="7"/>
      <c r="H116" s="7"/>
      <c r="I116" s="7"/>
      <c r="J116" s="7"/>
      <c r="K116" s="7"/>
      <c r="L116" s="7"/>
      <c r="M116" s="22"/>
      <c r="N116" s="22"/>
      <c r="O116" s="7"/>
      <c r="P116" s="7"/>
      <c r="Q116" s="54"/>
      <c r="R116" s="1"/>
    </row>
    <row r="117" ht="15.75" customHeight="1">
      <c r="B117" s="7"/>
      <c r="C117" s="7"/>
      <c r="D117" s="7"/>
      <c r="E117" s="7"/>
      <c r="F117" s="7"/>
      <c r="G117" s="7"/>
      <c r="H117" s="7"/>
      <c r="I117" s="7"/>
      <c r="J117" s="7"/>
      <c r="K117" s="7"/>
      <c r="L117" s="7"/>
      <c r="M117" s="22"/>
      <c r="N117" s="22"/>
      <c r="O117" s="7"/>
      <c r="P117" s="7"/>
      <c r="Q117" s="54"/>
      <c r="R117" s="1"/>
    </row>
    <row r="118" ht="15.75" customHeight="1">
      <c r="B118" s="7"/>
      <c r="C118" s="7"/>
      <c r="D118" s="7"/>
      <c r="E118" s="7"/>
      <c r="F118" s="7"/>
      <c r="G118" s="7"/>
      <c r="H118" s="7"/>
      <c r="I118" s="7"/>
      <c r="J118" s="7"/>
      <c r="K118" s="7"/>
      <c r="L118" s="7"/>
      <c r="M118" s="22"/>
      <c r="N118" s="22"/>
      <c r="O118" s="7"/>
      <c r="P118" s="7"/>
      <c r="Q118" s="54"/>
      <c r="R118" s="1"/>
    </row>
    <row r="119" ht="15.75" customHeight="1">
      <c r="B119" s="7"/>
      <c r="C119" s="7"/>
      <c r="D119" s="7"/>
      <c r="E119" s="7"/>
      <c r="F119" s="7"/>
      <c r="G119" s="7"/>
      <c r="H119" s="7"/>
      <c r="I119" s="7"/>
      <c r="J119" s="7"/>
      <c r="K119" s="7"/>
      <c r="L119" s="7"/>
      <c r="M119" s="22"/>
      <c r="N119" s="22"/>
      <c r="O119" s="7"/>
      <c r="P119" s="7"/>
      <c r="Q119" s="54"/>
      <c r="R119" s="1"/>
    </row>
    <row r="120" ht="15.75" customHeight="1">
      <c r="B120" s="7"/>
      <c r="C120" s="7"/>
      <c r="D120" s="7"/>
      <c r="E120" s="7"/>
      <c r="F120" s="7"/>
      <c r="G120" s="7"/>
      <c r="H120" s="7"/>
      <c r="I120" s="7"/>
      <c r="J120" s="7"/>
      <c r="K120" s="7"/>
      <c r="L120" s="7"/>
      <c r="M120" s="22"/>
      <c r="N120" s="22"/>
      <c r="O120" s="7"/>
      <c r="P120" s="7"/>
      <c r="Q120" s="54"/>
      <c r="R120" s="1"/>
    </row>
    <row r="121" ht="15.75" customHeight="1">
      <c r="B121" s="7"/>
      <c r="C121" s="7"/>
      <c r="D121" s="7"/>
      <c r="E121" s="7"/>
      <c r="F121" s="7"/>
      <c r="G121" s="7"/>
      <c r="H121" s="7"/>
      <c r="I121" s="7"/>
      <c r="J121" s="7"/>
      <c r="K121" s="7"/>
      <c r="L121" s="7"/>
      <c r="M121" s="22"/>
      <c r="N121" s="22"/>
      <c r="O121" s="7"/>
      <c r="P121" s="7"/>
      <c r="Q121" s="54"/>
      <c r="R121" s="1"/>
    </row>
    <row r="122" ht="15.75" customHeight="1">
      <c r="B122" s="7"/>
      <c r="C122" s="7"/>
      <c r="D122" s="7"/>
      <c r="E122" s="7"/>
      <c r="F122" s="7"/>
      <c r="G122" s="7"/>
      <c r="H122" s="7"/>
      <c r="I122" s="7"/>
      <c r="J122" s="7"/>
      <c r="K122" s="7"/>
      <c r="L122" s="7"/>
      <c r="M122" s="22"/>
      <c r="N122" s="22"/>
      <c r="O122" s="7"/>
      <c r="P122" s="7"/>
      <c r="Q122" s="54"/>
      <c r="R122" s="1"/>
    </row>
    <row r="123" ht="15.75" customHeight="1">
      <c r="B123" s="7"/>
      <c r="C123" s="7"/>
      <c r="D123" s="7"/>
      <c r="E123" s="7"/>
      <c r="F123" s="7"/>
      <c r="G123" s="7"/>
      <c r="H123" s="7"/>
      <c r="I123" s="7"/>
      <c r="J123" s="7"/>
      <c r="K123" s="7"/>
      <c r="L123" s="7"/>
      <c r="M123" s="22"/>
      <c r="N123" s="22"/>
      <c r="O123" s="7"/>
      <c r="P123" s="7"/>
      <c r="Q123" s="54"/>
      <c r="R123" s="1"/>
    </row>
    <row r="124" ht="15.75" customHeight="1">
      <c r="B124" s="7"/>
      <c r="C124" s="7"/>
      <c r="D124" s="7"/>
      <c r="E124" s="7"/>
      <c r="F124" s="7"/>
      <c r="G124" s="7"/>
      <c r="H124" s="7"/>
      <c r="I124" s="7"/>
      <c r="J124" s="7"/>
      <c r="K124" s="7"/>
      <c r="L124" s="7"/>
      <c r="M124" s="22"/>
      <c r="N124" s="22"/>
      <c r="O124" s="7"/>
      <c r="P124" s="7"/>
      <c r="Q124" s="54"/>
      <c r="R124" s="1"/>
    </row>
    <row r="125" ht="15.75" customHeight="1">
      <c r="B125" s="7"/>
      <c r="C125" s="7"/>
      <c r="D125" s="7"/>
      <c r="E125" s="7"/>
      <c r="F125" s="7"/>
      <c r="G125" s="7"/>
      <c r="H125" s="7"/>
      <c r="I125" s="7"/>
      <c r="J125" s="7"/>
      <c r="K125" s="7"/>
      <c r="L125" s="7"/>
      <c r="M125" s="22"/>
      <c r="N125" s="22"/>
      <c r="O125" s="7"/>
      <c r="P125" s="7"/>
      <c r="Q125" s="54"/>
      <c r="R125" s="1"/>
    </row>
    <row r="126" ht="15.75" customHeight="1">
      <c r="B126" s="7"/>
      <c r="C126" s="7"/>
      <c r="D126" s="7"/>
      <c r="E126" s="7"/>
      <c r="F126" s="7"/>
      <c r="G126" s="7"/>
      <c r="H126" s="7"/>
      <c r="I126" s="7"/>
      <c r="J126" s="7"/>
      <c r="K126" s="7"/>
      <c r="L126" s="7"/>
      <c r="M126" s="22"/>
      <c r="N126" s="22"/>
      <c r="O126" s="7"/>
      <c r="P126" s="7"/>
      <c r="Q126" s="54"/>
      <c r="R126" s="1"/>
    </row>
    <row r="127" ht="15.75" customHeight="1">
      <c r="B127" s="7"/>
      <c r="C127" s="7"/>
      <c r="D127" s="7"/>
      <c r="E127" s="7"/>
      <c r="F127" s="7"/>
      <c r="G127" s="7"/>
      <c r="H127" s="7"/>
      <c r="I127" s="7"/>
      <c r="J127" s="7"/>
      <c r="K127" s="7"/>
      <c r="L127" s="7"/>
      <c r="M127" s="22"/>
      <c r="N127" s="22"/>
      <c r="O127" s="7"/>
      <c r="P127" s="7"/>
      <c r="Q127" s="54"/>
      <c r="R127" s="1"/>
    </row>
    <row r="128" ht="15.75" customHeight="1">
      <c r="B128" s="7"/>
      <c r="C128" s="7"/>
      <c r="D128" s="7"/>
      <c r="E128" s="7"/>
      <c r="F128" s="7"/>
      <c r="G128" s="7"/>
      <c r="H128" s="7"/>
      <c r="I128" s="7"/>
      <c r="J128" s="7"/>
      <c r="K128" s="7"/>
      <c r="L128" s="7"/>
      <c r="M128" s="22"/>
      <c r="N128" s="22"/>
      <c r="O128" s="7"/>
      <c r="P128" s="7"/>
      <c r="Q128" s="54"/>
      <c r="R128" s="1"/>
    </row>
    <row r="129" ht="15.75" customHeight="1">
      <c r="B129" s="7"/>
      <c r="C129" s="7"/>
      <c r="D129" s="7"/>
      <c r="E129" s="7"/>
      <c r="F129" s="7"/>
      <c r="G129" s="7"/>
      <c r="H129" s="7"/>
      <c r="I129" s="7"/>
      <c r="J129" s="7"/>
      <c r="K129" s="7"/>
      <c r="L129" s="7"/>
      <c r="M129" s="22"/>
      <c r="N129" s="22"/>
      <c r="O129" s="7"/>
      <c r="P129" s="7"/>
      <c r="Q129" s="54"/>
      <c r="R129" s="1"/>
    </row>
    <row r="130" ht="15.75" customHeight="1">
      <c r="B130" s="7"/>
      <c r="C130" s="7"/>
      <c r="D130" s="7"/>
      <c r="E130" s="7"/>
      <c r="F130" s="7"/>
      <c r="G130" s="7"/>
      <c r="H130" s="7"/>
      <c r="I130" s="7"/>
      <c r="J130" s="7"/>
      <c r="K130" s="7"/>
      <c r="L130" s="7"/>
      <c r="M130" s="22"/>
      <c r="N130" s="22"/>
      <c r="O130" s="7"/>
      <c r="P130" s="7"/>
      <c r="Q130" s="54"/>
      <c r="R130" s="1"/>
    </row>
    <row r="131" ht="15.75" customHeight="1">
      <c r="B131" s="7"/>
      <c r="C131" s="7"/>
      <c r="D131" s="7"/>
      <c r="E131" s="7"/>
      <c r="F131" s="7"/>
      <c r="G131" s="7"/>
      <c r="H131" s="7"/>
      <c r="I131" s="7"/>
      <c r="J131" s="7"/>
      <c r="K131" s="7"/>
      <c r="L131" s="7"/>
      <c r="M131" s="22"/>
      <c r="N131" s="22"/>
      <c r="O131" s="7"/>
      <c r="P131" s="7"/>
      <c r="Q131" s="54"/>
      <c r="R131" s="1"/>
    </row>
    <row r="132" ht="15.75" customHeight="1">
      <c r="B132" s="7"/>
      <c r="C132" s="7"/>
      <c r="D132" s="7"/>
      <c r="E132" s="7"/>
      <c r="F132" s="7"/>
      <c r="G132" s="7"/>
      <c r="H132" s="7"/>
      <c r="I132" s="7"/>
      <c r="J132" s="7"/>
      <c r="K132" s="7"/>
      <c r="L132" s="7"/>
      <c r="M132" s="22"/>
      <c r="N132" s="22"/>
      <c r="O132" s="7"/>
      <c r="P132" s="7"/>
      <c r="Q132" s="54"/>
      <c r="R132" s="1"/>
    </row>
    <row r="133" ht="15.75" customHeight="1">
      <c r="B133" s="7"/>
      <c r="C133" s="7"/>
      <c r="D133" s="7"/>
      <c r="E133" s="7"/>
      <c r="F133" s="7"/>
      <c r="G133" s="7"/>
      <c r="H133" s="7"/>
      <c r="I133" s="7"/>
      <c r="J133" s="7"/>
      <c r="K133" s="7"/>
      <c r="L133" s="7"/>
      <c r="M133" s="22"/>
      <c r="N133" s="22"/>
      <c r="O133" s="7"/>
      <c r="P133" s="7"/>
      <c r="Q133" s="54"/>
      <c r="R133" s="1"/>
    </row>
    <row r="134" ht="15.75" customHeight="1">
      <c r="B134" s="7"/>
      <c r="C134" s="7"/>
      <c r="D134" s="7"/>
      <c r="E134" s="7"/>
      <c r="F134" s="7"/>
      <c r="G134" s="7"/>
      <c r="H134" s="7"/>
      <c r="I134" s="7"/>
      <c r="J134" s="7"/>
      <c r="K134" s="7"/>
      <c r="L134" s="7"/>
      <c r="M134" s="22"/>
      <c r="N134" s="22"/>
      <c r="O134" s="7"/>
      <c r="P134" s="7"/>
      <c r="Q134" s="54"/>
      <c r="R134" s="1"/>
    </row>
    <row r="135" ht="15.75" customHeight="1">
      <c r="B135" s="7"/>
      <c r="C135" s="7"/>
      <c r="D135" s="7"/>
      <c r="E135" s="7"/>
      <c r="F135" s="7"/>
      <c r="G135" s="7"/>
      <c r="H135" s="7"/>
      <c r="I135" s="7"/>
      <c r="J135" s="7"/>
      <c r="K135" s="7"/>
      <c r="L135" s="7"/>
      <c r="M135" s="22"/>
      <c r="N135" s="22"/>
      <c r="O135" s="7"/>
      <c r="P135" s="7"/>
      <c r="Q135" s="54"/>
      <c r="R135" s="1"/>
    </row>
    <row r="136" ht="15.75" customHeight="1">
      <c r="B136" s="7"/>
      <c r="C136" s="7"/>
      <c r="D136" s="7"/>
      <c r="E136" s="7"/>
      <c r="F136" s="7"/>
      <c r="G136" s="7"/>
      <c r="H136" s="7"/>
      <c r="I136" s="7"/>
      <c r="J136" s="7"/>
      <c r="K136" s="7"/>
      <c r="L136" s="7"/>
      <c r="M136" s="22"/>
      <c r="N136" s="22"/>
      <c r="O136" s="7"/>
      <c r="P136" s="7"/>
      <c r="Q136" s="54"/>
      <c r="R136" s="1"/>
    </row>
    <row r="137" ht="15.75" customHeight="1">
      <c r="B137" s="7"/>
      <c r="C137" s="7"/>
      <c r="D137" s="7"/>
      <c r="E137" s="7"/>
      <c r="F137" s="7"/>
      <c r="G137" s="7"/>
      <c r="H137" s="7"/>
      <c r="I137" s="7"/>
      <c r="J137" s="7"/>
      <c r="K137" s="7"/>
      <c r="L137" s="7"/>
      <c r="M137" s="22"/>
      <c r="N137" s="22"/>
      <c r="O137" s="7"/>
      <c r="P137" s="7"/>
      <c r="Q137" s="54"/>
      <c r="R137" s="1"/>
    </row>
    <row r="138" ht="15.75" customHeight="1">
      <c r="B138" s="7"/>
      <c r="C138" s="7"/>
      <c r="D138" s="7"/>
      <c r="E138" s="7"/>
      <c r="F138" s="7"/>
      <c r="G138" s="7"/>
      <c r="H138" s="7"/>
      <c r="I138" s="7"/>
      <c r="J138" s="7"/>
      <c r="K138" s="7"/>
      <c r="L138" s="7"/>
      <c r="M138" s="22"/>
      <c r="N138" s="22"/>
      <c r="O138" s="7"/>
      <c r="P138" s="7"/>
      <c r="Q138" s="54"/>
      <c r="R138" s="1"/>
    </row>
    <row r="139" ht="15.75" customHeight="1">
      <c r="B139" s="7"/>
      <c r="C139" s="7"/>
      <c r="D139" s="7"/>
      <c r="E139" s="7"/>
      <c r="F139" s="7"/>
      <c r="G139" s="7"/>
      <c r="H139" s="7"/>
      <c r="I139" s="7"/>
      <c r="J139" s="7"/>
      <c r="K139" s="7"/>
      <c r="L139" s="7"/>
      <c r="M139" s="22"/>
      <c r="N139" s="22"/>
      <c r="O139" s="7"/>
      <c r="P139" s="7"/>
      <c r="Q139" s="54"/>
      <c r="R139" s="1"/>
    </row>
    <row r="140" ht="15.75" customHeight="1">
      <c r="B140" s="7"/>
      <c r="C140" s="7"/>
      <c r="D140" s="7"/>
      <c r="E140" s="7"/>
      <c r="F140" s="7"/>
      <c r="G140" s="7"/>
      <c r="H140" s="7"/>
      <c r="I140" s="7"/>
      <c r="J140" s="7"/>
      <c r="K140" s="7"/>
      <c r="L140" s="7"/>
      <c r="M140" s="22"/>
      <c r="N140" s="22"/>
      <c r="O140" s="7"/>
      <c r="P140" s="7"/>
      <c r="Q140" s="54"/>
      <c r="R140" s="1"/>
    </row>
    <row r="141" ht="15.75" customHeight="1">
      <c r="B141" s="7"/>
      <c r="C141" s="7"/>
      <c r="D141" s="7"/>
      <c r="E141" s="7"/>
      <c r="F141" s="7"/>
      <c r="G141" s="7"/>
      <c r="H141" s="7"/>
      <c r="I141" s="7"/>
      <c r="J141" s="7"/>
      <c r="K141" s="7"/>
      <c r="L141" s="7"/>
      <c r="M141" s="22"/>
      <c r="N141" s="22"/>
      <c r="O141" s="7"/>
      <c r="P141" s="7"/>
      <c r="Q141" s="54"/>
      <c r="R141" s="1"/>
    </row>
    <row r="142" ht="15.75" customHeight="1">
      <c r="B142" s="7"/>
      <c r="C142" s="7"/>
      <c r="D142" s="7"/>
      <c r="E142" s="7"/>
      <c r="F142" s="7"/>
      <c r="G142" s="7"/>
      <c r="H142" s="7"/>
      <c r="I142" s="7"/>
      <c r="J142" s="7"/>
      <c r="K142" s="7"/>
      <c r="L142" s="7"/>
      <c r="M142" s="22"/>
      <c r="N142" s="22"/>
      <c r="O142" s="7"/>
      <c r="P142" s="7"/>
      <c r="Q142" s="54"/>
      <c r="R142" s="1"/>
    </row>
    <row r="143" ht="15.75" customHeight="1">
      <c r="B143" s="7"/>
      <c r="C143" s="7"/>
      <c r="D143" s="7"/>
      <c r="E143" s="7"/>
      <c r="F143" s="7"/>
      <c r="G143" s="7"/>
      <c r="H143" s="7"/>
      <c r="I143" s="7"/>
      <c r="J143" s="7"/>
      <c r="K143" s="7"/>
      <c r="L143" s="7"/>
      <c r="M143" s="22"/>
      <c r="N143" s="22"/>
      <c r="O143" s="7"/>
      <c r="P143" s="7"/>
      <c r="Q143" s="54"/>
      <c r="R143" s="1"/>
    </row>
    <row r="144" ht="15.75" customHeight="1">
      <c r="B144" s="7"/>
      <c r="C144" s="7"/>
      <c r="D144" s="7"/>
      <c r="E144" s="7"/>
      <c r="F144" s="7"/>
      <c r="G144" s="7"/>
      <c r="H144" s="7"/>
      <c r="I144" s="7"/>
      <c r="J144" s="7"/>
      <c r="K144" s="7"/>
      <c r="L144" s="7"/>
      <c r="M144" s="22"/>
      <c r="N144" s="22"/>
      <c r="O144" s="7"/>
      <c r="P144" s="7"/>
      <c r="Q144" s="54"/>
      <c r="R144" s="1"/>
    </row>
    <row r="145" ht="15.75" customHeight="1">
      <c r="B145" s="7"/>
      <c r="C145" s="7"/>
      <c r="D145" s="7"/>
      <c r="E145" s="7"/>
      <c r="F145" s="7"/>
      <c r="G145" s="7"/>
      <c r="H145" s="7"/>
      <c r="I145" s="7"/>
      <c r="J145" s="7"/>
      <c r="K145" s="7"/>
      <c r="L145" s="7"/>
      <c r="M145" s="22"/>
      <c r="N145" s="22"/>
      <c r="O145" s="7"/>
      <c r="P145" s="7"/>
      <c r="Q145" s="54"/>
      <c r="R145" s="1"/>
    </row>
    <row r="146" ht="15.75" customHeight="1">
      <c r="B146" s="7"/>
      <c r="C146" s="7"/>
      <c r="D146" s="7"/>
      <c r="E146" s="7"/>
      <c r="F146" s="7"/>
      <c r="G146" s="7"/>
      <c r="H146" s="7"/>
      <c r="I146" s="7"/>
      <c r="J146" s="7"/>
      <c r="K146" s="7"/>
      <c r="L146" s="7"/>
      <c r="M146" s="22"/>
      <c r="N146" s="22"/>
      <c r="O146" s="7"/>
      <c r="P146" s="7"/>
      <c r="Q146" s="54"/>
      <c r="R146" s="1"/>
    </row>
    <row r="147" ht="15.75" customHeight="1">
      <c r="B147" s="7"/>
      <c r="C147" s="7"/>
      <c r="D147" s="7"/>
      <c r="E147" s="7"/>
      <c r="F147" s="7"/>
      <c r="G147" s="7"/>
      <c r="H147" s="7"/>
      <c r="I147" s="7"/>
      <c r="J147" s="7"/>
      <c r="K147" s="7"/>
      <c r="L147" s="7"/>
      <c r="M147" s="22"/>
      <c r="N147" s="22"/>
      <c r="O147" s="7"/>
      <c r="P147" s="7"/>
      <c r="Q147" s="54"/>
      <c r="R147" s="1"/>
    </row>
    <row r="148" ht="15.75" customHeight="1">
      <c r="B148" s="7"/>
      <c r="C148" s="7"/>
      <c r="D148" s="7"/>
      <c r="E148" s="7"/>
      <c r="F148" s="7"/>
      <c r="G148" s="7"/>
      <c r="H148" s="7"/>
      <c r="I148" s="7"/>
      <c r="J148" s="7"/>
      <c r="K148" s="7"/>
      <c r="L148" s="7"/>
      <c r="M148" s="22"/>
      <c r="N148" s="22"/>
      <c r="O148" s="7"/>
      <c r="P148" s="7"/>
      <c r="Q148" s="54"/>
      <c r="R148" s="1"/>
    </row>
    <row r="149" ht="15.75" customHeight="1">
      <c r="B149" s="7"/>
      <c r="C149" s="7"/>
      <c r="D149" s="7"/>
      <c r="E149" s="7"/>
      <c r="F149" s="7"/>
      <c r="G149" s="7"/>
      <c r="H149" s="7"/>
      <c r="I149" s="7"/>
      <c r="J149" s="7"/>
      <c r="K149" s="7"/>
      <c r="L149" s="7"/>
      <c r="M149" s="22"/>
      <c r="N149" s="22"/>
      <c r="O149" s="7"/>
      <c r="P149" s="7"/>
      <c r="Q149" s="54"/>
      <c r="R149" s="1"/>
    </row>
    <row r="150" ht="15.75" customHeight="1">
      <c r="B150" s="7"/>
      <c r="C150" s="7"/>
      <c r="D150" s="7"/>
      <c r="E150" s="7"/>
      <c r="F150" s="7"/>
      <c r="G150" s="7"/>
      <c r="H150" s="7"/>
      <c r="I150" s="7"/>
      <c r="J150" s="7"/>
      <c r="K150" s="7"/>
      <c r="L150" s="7"/>
      <c r="M150" s="22"/>
      <c r="N150" s="22"/>
      <c r="O150" s="7"/>
      <c r="P150" s="7"/>
      <c r="Q150" s="54"/>
      <c r="R150" s="1"/>
    </row>
    <row r="151" ht="15.75" customHeight="1">
      <c r="B151" s="7"/>
      <c r="C151" s="7"/>
      <c r="D151" s="7"/>
      <c r="E151" s="7"/>
      <c r="F151" s="7"/>
      <c r="G151" s="7"/>
      <c r="H151" s="7"/>
      <c r="I151" s="7"/>
      <c r="J151" s="7"/>
      <c r="K151" s="7"/>
      <c r="L151" s="7"/>
      <c r="M151" s="22"/>
      <c r="N151" s="22"/>
      <c r="O151" s="7"/>
      <c r="P151" s="7"/>
      <c r="Q151" s="54"/>
      <c r="R151" s="1"/>
    </row>
    <row r="152" ht="15.75" customHeight="1">
      <c r="B152" s="7"/>
      <c r="C152" s="7"/>
      <c r="D152" s="7"/>
      <c r="E152" s="7"/>
      <c r="F152" s="7"/>
      <c r="G152" s="7"/>
      <c r="H152" s="7"/>
      <c r="I152" s="7"/>
      <c r="J152" s="7"/>
      <c r="K152" s="7"/>
      <c r="L152" s="7"/>
      <c r="M152" s="22"/>
      <c r="N152" s="22"/>
      <c r="O152" s="7"/>
      <c r="P152" s="7"/>
      <c r="Q152" s="54"/>
      <c r="R152" s="1"/>
    </row>
    <row r="153" ht="15.75" customHeight="1">
      <c r="B153" s="7"/>
      <c r="C153" s="7"/>
      <c r="D153" s="7"/>
      <c r="E153" s="7"/>
      <c r="F153" s="7"/>
      <c r="G153" s="7"/>
      <c r="H153" s="7"/>
      <c r="I153" s="7"/>
      <c r="J153" s="7"/>
      <c r="K153" s="7"/>
      <c r="L153" s="7"/>
      <c r="M153" s="22"/>
      <c r="N153" s="22"/>
      <c r="O153" s="7"/>
      <c r="P153" s="7"/>
      <c r="Q153" s="54"/>
      <c r="R153" s="1"/>
    </row>
    <row r="154" ht="15.75" customHeight="1">
      <c r="B154" s="7"/>
      <c r="C154" s="7"/>
      <c r="D154" s="7"/>
      <c r="E154" s="7"/>
      <c r="F154" s="7"/>
      <c r="G154" s="7"/>
      <c r="H154" s="7"/>
      <c r="I154" s="7"/>
      <c r="J154" s="7"/>
      <c r="K154" s="7"/>
      <c r="L154" s="7"/>
      <c r="M154" s="22"/>
      <c r="N154" s="22"/>
      <c r="O154" s="7"/>
      <c r="P154" s="7"/>
      <c r="Q154" s="54"/>
      <c r="R154" s="1"/>
    </row>
    <row r="155" ht="15.75" customHeight="1">
      <c r="B155" s="7"/>
      <c r="C155" s="7"/>
      <c r="D155" s="7"/>
      <c r="E155" s="7"/>
      <c r="F155" s="7"/>
      <c r="G155" s="7"/>
      <c r="H155" s="7"/>
      <c r="I155" s="7"/>
      <c r="J155" s="7"/>
      <c r="K155" s="7"/>
      <c r="L155" s="7"/>
      <c r="M155" s="22"/>
      <c r="N155" s="22"/>
      <c r="O155" s="7"/>
      <c r="P155" s="7"/>
      <c r="Q155" s="54"/>
      <c r="R155" s="1"/>
    </row>
    <row r="156" ht="15.75" customHeight="1">
      <c r="B156" s="7"/>
      <c r="C156" s="7"/>
      <c r="D156" s="7"/>
      <c r="E156" s="7"/>
      <c r="F156" s="7"/>
      <c r="G156" s="7"/>
      <c r="H156" s="7"/>
      <c r="I156" s="7"/>
      <c r="J156" s="7"/>
      <c r="K156" s="7"/>
      <c r="L156" s="7"/>
      <c r="M156" s="22"/>
      <c r="N156" s="22"/>
      <c r="O156" s="7"/>
      <c r="P156" s="7"/>
      <c r="Q156" s="54"/>
      <c r="R156" s="1"/>
    </row>
    <row r="157" ht="15.75" customHeight="1">
      <c r="B157" s="7"/>
      <c r="C157" s="7"/>
      <c r="D157" s="7"/>
      <c r="E157" s="7"/>
      <c r="F157" s="7"/>
      <c r="G157" s="7"/>
      <c r="H157" s="7"/>
      <c r="I157" s="7"/>
      <c r="J157" s="7"/>
      <c r="K157" s="7"/>
      <c r="L157" s="7"/>
      <c r="M157" s="22"/>
      <c r="N157" s="22"/>
      <c r="O157" s="7"/>
      <c r="P157" s="7"/>
      <c r="Q157" s="54"/>
      <c r="R157" s="1"/>
    </row>
    <row r="158" ht="15.75" customHeight="1">
      <c r="B158" s="7"/>
      <c r="C158" s="7"/>
      <c r="D158" s="7"/>
      <c r="E158" s="7"/>
      <c r="F158" s="7"/>
      <c r="G158" s="7"/>
      <c r="H158" s="7"/>
      <c r="I158" s="7"/>
      <c r="J158" s="7"/>
      <c r="K158" s="7"/>
      <c r="L158" s="7"/>
      <c r="M158" s="22"/>
      <c r="N158" s="22"/>
      <c r="O158" s="7"/>
      <c r="P158" s="7"/>
      <c r="Q158" s="54"/>
      <c r="R158" s="1"/>
    </row>
    <row r="159" ht="15.75" customHeight="1">
      <c r="B159" s="7"/>
      <c r="C159" s="7"/>
      <c r="D159" s="7"/>
      <c r="E159" s="7"/>
      <c r="F159" s="7"/>
      <c r="G159" s="7"/>
      <c r="H159" s="7"/>
      <c r="I159" s="7"/>
      <c r="J159" s="7"/>
      <c r="K159" s="7"/>
      <c r="L159" s="7"/>
      <c r="M159" s="22"/>
      <c r="N159" s="22"/>
      <c r="O159" s="7"/>
      <c r="P159" s="7"/>
      <c r="Q159" s="54"/>
      <c r="R159" s="1"/>
    </row>
    <row r="160" ht="15.75" customHeight="1">
      <c r="B160" s="7"/>
      <c r="C160" s="7"/>
      <c r="D160" s="7"/>
      <c r="E160" s="7"/>
      <c r="F160" s="7"/>
      <c r="G160" s="7"/>
      <c r="H160" s="7"/>
      <c r="I160" s="7"/>
      <c r="J160" s="7"/>
      <c r="K160" s="7"/>
      <c r="L160" s="7"/>
      <c r="M160" s="22"/>
      <c r="N160" s="22"/>
      <c r="O160" s="7"/>
      <c r="P160" s="7"/>
      <c r="Q160" s="54"/>
      <c r="R160" s="1"/>
    </row>
    <row r="161" ht="15.75" customHeight="1">
      <c r="B161" s="7"/>
      <c r="C161" s="7"/>
      <c r="D161" s="7"/>
      <c r="E161" s="7"/>
      <c r="F161" s="7"/>
      <c r="G161" s="7"/>
      <c r="H161" s="7"/>
      <c r="I161" s="7"/>
      <c r="J161" s="7"/>
      <c r="K161" s="7"/>
      <c r="L161" s="7"/>
      <c r="M161" s="22"/>
      <c r="N161" s="22"/>
      <c r="O161" s="7"/>
      <c r="P161" s="7"/>
      <c r="Q161" s="54"/>
      <c r="R161" s="1"/>
    </row>
    <row r="162" ht="15.75" customHeight="1">
      <c r="B162" s="7"/>
      <c r="C162" s="7"/>
      <c r="D162" s="7"/>
      <c r="E162" s="7"/>
      <c r="F162" s="7"/>
      <c r="G162" s="7"/>
      <c r="H162" s="7"/>
      <c r="I162" s="7"/>
      <c r="J162" s="7"/>
      <c r="K162" s="7"/>
      <c r="L162" s="7"/>
      <c r="M162" s="22"/>
      <c r="N162" s="22"/>
      <c r="O162" s="7"/>
      <c r="P162" s="7"/>
      <c r="Q162" s="54"/>
      <c r="R162" s="1"/>
    </row>
    <row r="163" ht="15.75" customHeight="1">
      <c r="B163" s="7"/>
      <c r="C163" s="7"/>
      <c r="D163" s="7"/>
      <c r="E163" s="7"/>
      <c r="F163" s="7"/>
      <c r="G163" s="7"/>
      <c r="H163" s="7"/>
      <c r="I163" s="7"/>
      <c r="J163" s="7"/>
      <c r="K163" s="7"/>
      <c r="L163" s="7"/>
      <c r="M163" s="22"/>
      <c r="N163" s="22"/>
      <c r="O163" s="7"/>
      <c r="P163" s="7"/>
      <c r="Q163" s="54"/>
      <c r="R163" s="1"/>
    </row>
    <row r="164" ht="15.75" customHeight="1">
      <c r="B164" s="7"/>
      <c r="C164" s="7"/>
      <c r="D164" s="7"/>
      <c r="E164" s="7"/>
      <c r="F164" s="7"/>
      <c r="G164" s="7"/>
      <c r="H164" s="7"/>
      <c r="I164" s="7"/>
      <c r="J164" s="7"/>
      <c r="K164" s="7"/>
      <c r="L164" s="7"/>
      <c r="M164" s="22"/>
      <c r="N164" s="22"/>
      <c r="O164" s="7"/>
      <c r="P164" s="7"/>
      <c r="Q164" s="54"/>
      <c r="R164" s="1"/>
    </row>
    <row r="165" ht="15.75" customHeight="1">
      <c r="B165" s="7"/>
      <c r="C165" s="7"/>
      <c r="D165" s="7"/>
      <c r="E165" s="7"/>
      <c r="F165" s="7"/>
      <c r="G165" s="7"/>
      <c r="H165" s="7"/>
      <c r="I165" s="7"/>
      <c r="J165" s="7"/>
      <c r="K165" s="7"/>
      <c r="L165" s="7"/>
      <c r="M165" s="22"/>
      <c r="N165" s="22"/>
      <c r="O165" s="7"/>
      <c r="P165" s="7"/>
      <c r="Q165" s="54"/>
      <c r="R165" s="1"/>
    </row>
    <row r="166" ht="15.75" customHeight="1">
      <c r="B166" s="7"/>
      <c r="C166" s="7"/>
      <c r="D166" s="7"/>
      <c r="E166" s="7"/>
      <c r="F166" s="7"/>
      <c r="G166" s="7"/>
      <c r="H166" s="7"/>
      <c r="I166" s="7"/>
      <c r="J166" s="7"/>
      <c r="K166" s="7"/>
      <c r="L166" s="7"/>
      <c r="M166" s="22"/>
      <c r="N166" s="22"/>
      <c r="O166" s="7"/>
      <c r="P166" s="7"/>
      <c r="Q166" s="54"/>
      <c r="R166" s="1"/>
    </row>
    <row r="167" ht="15.75" customHeight="1">
      <c r="B167" s="7"/>
      <c r="C167" s="7"/>
      <c r="D167" s="7"/>
      <c r="E167" s="7"/>
      <c r="F167" s="7"/>
      <c r="G167" s="7"/>
      <c r="H167" s="7"/>
      <c r="I167" s="7"/>
      <c r="J167" s="7"/>
      <c r="K167" s="7"/>
      <c r="L167" s="7"/>
      <c r="M167" s="22"/>
      <c r="N167" s="22"/>
      <c r="O167" s="7"/>
      <c r="P167" s="7"/>
      <c r="Q167" s="54"/>
      <c r="R167" s="1"/>
    </row>
    <row r="168" ht="15.75" customHeight="1">
      <c r="B168" s="7"/>
      <c r="C168" s="7"/>
      <c r="D168" s="7"/>
      <c r="E168" s="7"/>
      <c r="F168" s="7"/>
      <c r="G168" s="7"/>
      <c r="H168" s="7"/>
      <c r="I168" s="7"/>
      <c r="J168" s="7"/>
      <c r="K168" s="7"/>
      <c r="L168" s="7"/>
      <c r="M168" s="22"/>
      <c r="N168" s="22"/>
      <c r="O168" s="7"/>
      <c r="P168" s="7"/>
      <c r="Q168" s="54"/>
      <c r="R168" s="1"/>
    </row>
    <row r="169" ht="15.75" customHeight="1">
      <c r="B169" s="7"/>
      <c r="C169" s="7"/>
      <c r="D169" s="7"/>
      <c r="E169" s="7"/>
      <c r="F169" s="7"/>
      <c r="G169" s="7"/>
      <c r="H169" s="7"/>
      <c r="I169" s="7"/>
      <c r="J169" s="7"/>
      <c r="K169" s="7"/>
      <c r="L169" s="7"/>
      <c r="M169" s="22"/>
      <c r="N169" s="22"/>
      <c r="O169" s="7"/>
      <c r="P169" s="7"/>
      <c r="Q169" s="54"/>
      <c r="R169" s="1"/>
    </row>
    <row r="170" ht="15.75" customHeight="1">
      <c r="B170" s="7"/>
      <c r="C170" s="7"/>
      <c r="D170" s="7"/>
      <c r="E170" s="7"/>
      <c r="F170" s="7"/>
      <c r="G170" s="7"/>
      <c r="H170" s="7"/>
      <c r="I170" s="7"/>
      <c r="J170" s="7"/>
      <c r="K170" s="7"/>
      <c r="L170" s="7"/>
      <c r="M170" s="22"/>
      <c r="N170" s="22"/>
      <c r="O170" s="7"/>
      <c r="P170" s="7"/>
      <c r="Q170" s="54"/>
      <c r="R170" s="1"/>
    </row>
    <row r="171" ht="15.75" customHeight="1">
      <c r="B171" s="7"/>
      <c r="C171" s="7"/>
      <c r="D171" s="7"/>
      <c r="E171" s="7"/>
      <c r="F171" s="7"/>
      <c r="G171" s="7"/>
      <c r="H171" s="7"/>
      <c r="I171" s="7"/>
      <c r="J171" s="7"/>
      <c r="K171" s="7"/>
      <c r="L171" s="7"/>
      <c r="M171" s="22"/>
      <c r="N171" s="22"/>
      <c r="O171" s="7"/>
      <c r="P171" s="7"/>
      <c r="Q171" s="54"/>
      <c r="R171" s="1"/>
    </row>
    <row r="172" ht="15.75" customHeight="1">
      <c r="B172" s="7"/>
      <c r="C172" s="7"/>
      <c r="D172" s="7"/>
      <c r="E172" s="7"/>
      <c r="F172" s="7"/>
      <c r="G172" s="7"/>
      <c r="H172" s="7"/>
      <c r="I172" s="7"/>
      <c r="J172" s="7"/>
      <c r="K172" s="7"/>
      <c r="L172" s="7"/>
      <c r="M172" s="22"/>
      <c r="N172" s="22"/>
      <c r="O172" s="7"/>
      <c r="P172" s="7"/>
      <c r="Q172" s="54"/>
      <c r="R172" s="1"/>
    </row>
    <row r="173" ht="15.75" customHeight="1">
      <c r="B173" s="7"/>
      <c r="C173" s="7"/>
      <c r="D173" s="7"/>
      <c r="E173" s="7"/>
      <c r="F173" s="7"/>
      <c r="G173" s="7"/>
      <c r="H173" s="7"/>
      <c r="I173" s="7"/>
      <c r="J173" s="7"/>
      <c r="K173" s="7"/>
      <c r="L173" s="7"/>
      <c r="M173" s="22"/>
      <c r="N173" s="22"/>
      <c r="O173" s="7"/>
      <c r="P173" s="7"/>
      <c r="Q173" s="54"/>
      <c r="R173" s="1"/>
    </row>
    <row r="174" ht="15.75" customHeight="1">
      <c r="B174" s="7"/>
      <c r="C174" s="7"/>
      <c r="D174" s="7"/>
      <c r="E174" s="7"/>
      <c r="F174" s="7"/>
      <c r="G174" s="7"/>
      <c r="H174" s="7"/>
      <c r="I174" s="7"/>
      <c r="J174" s="7"/>
      <c r="K174" s="7"/>
      <c r="L174" s="7"/>
      <c r="M174" s="22"/>
      <c r="N174" s="22"/>
      <c r="O174" s="7"/>
      <c r="P174" s="7"/>
      <c r="Q174" s="54"/>
      <c r="R174" s="1"/>
    </row>
    <row r="175" ht="15.75" customHeight="1">
      <c r="B175" s="7"/>
      <c r="C175" s="7"/>
      <c r="D175" s="7"/>
      <c r="E175" s="7"/>
      <c r="F175" s="7"/>
      <c r="G175" s="7"/>
      <c r="H175" s="7"/>
      <c r="I175" s="7"/>
      <c r="J175" s="7"/>
      <c r="K175" s="7"/>
      <c r="L175" s="7"/>
      <c r="M175" s="22"/>
      <c r="N175" s="22"/>
      <c r="O175" s="7"/>
      <c r="P175" s="7"/>
      <c r="Q175" s="54"/>
      <c r="R175" s="1"/>
    </row>
    <row r="176" ht="15.75" customHeight="1">
      <c r="B176" s="7"/>
      <c r="C176" s="7"/>
      <c r="D176" s="7"/>
      <c r="E176" s="7"/>
      <c r="F176" s="7"/>
      <c r="G176" s="7"/>
      <c r="H176" s="7"/>
      <c r="I176" s="7"/>
      <c r="J176" s="7"/>
      <c r="K176" s="7"/>
      <c r="L176" s="7"/>
      <c r="M176" s="22"/>
      <c r="N176" s="22"/>
      <c r="O176" s="7"/>
      <c r="P176" s="7"/>
      <c r="Q176" s="54"/>
      <c r="R176" s="1"/>
    </row>
    <row r="177" ht="15.75" customHeight="1">
      <c r="B177" s="7"/>
      <c r="C177" s="7"/>
      <c r="D177" s="7"/>
      <c r="E177" s="7"/>
      <c r="F177" s="7"/>
      <c r="G177" s="7"/>
      <c r="H177" s="7"/>
      <c r="I177" s="7"/>
      <c r="J177" s="7"/>
      <c r="K177" s="7"/>
      <c r="L177" s="7"/>
      <c r="M177" s="22"/>
      <c r="N177" s="22"/>
      <c r="O177" s="7"/>
      <c r="P177" s="7"/>
      <c r="Q177" s="54"/>
      <c r="R177" s="1"/>
    </row>
    <row r="178" ht="15.75" customHeight="1">
      <c r="B178" s="7"/>
      <c r="C178" s="7"/>
      <c r="D178" s="7"/>
      <c r="E178" s="7"/>
      <c r="F178" s="7"/>
      <c r="G178" s="7"/>
      <c r="H178" s="7"/>
      <c r="I178" s="7"/>
      <c r="J178" s="7"/>
      <c r="K178" s="7"/>
      <c r="L178" s="7"/>
      <c r="M178" s="22"/>
      <c r="N178" s="22"/>
      <c r="O178" s="7"/>
      <c r="P178" s="7"/>
      <c r="Q178" s="54"/>
      <c r="R178" s="1"/>
    </row>
    <row r="179" ht="15.75" customHeight="1">
      <c r="B179" s="7"/>
      <c r="C179" s="7"/>
      <c r="D179" s="7"/>
      <c r="E179" s="7"/>
      <c r="F179" s="7"/>
      <c r="G179" s="7"/>
      <c r="H179" s="7"/>
      <c r="I179" s="7"/>
      <c r="J179" s="7"/>
      <c r="K179" s="7"/>
      <c r="L179" s="7"/>
      <c r="M179" s="22"/>
      <c r="N179" s="22"/>
      <c r="O179" s="7"/>
      <c r="P179" s="7"/>
      <c r="Q179" s="54"/>
      <c r="R179" s="1"/>
    </row>
    <row r="180" ht="15.75" customHeight="1">
      <c r="B180" s="7"/>
      <c r="C180" s="7"/>
      <c r="D180" s="7"/>
      <c r="E180" s="7"/>
      <c r="F180" s="7"/>
      <c r="G180" s="7"/>
      <c r="H180" s="7"/>
      <c r="I180" s="7"/>
      <c r="J180" s="7"/>
      <c r="K180" s="7"/>
      <c r="L180" s="7"/>
      <c r="M180" s="22"/>
      <c r="N180" s="22"/>
      <c r="O180" s="7"/>
      <c r="P180" s="7"/>
      <c r="Q180" s="54"/>
      <c r="R180" s="1"/>
    </row>
    <row r="181" ht="15.75" customHeight="1">
      <c r="B181" s="7"/>
      <c r="C181" s="7"/>
      <c r="D181" s="7"/>
      <c r="E181" s="7"/>
      <c r="F181" s="7"/>
      <c r="G181" s="7"/>
      <c r="H181" s="7"/>
      <c r="I181" s="7"/>
      <c r="J181" s="7"/>
      <c r="K181" s="7"/>
      <c r="L181" s="7"/>
      <c r="M181" s="22"/>
      <c r="N181" s="22"/>
      <c r="O181" s="7"/>
      <c r="P181" s="7"/>
      <c r="Q181" s="54"/>
      <c r="R181" s="1"/>
    </row>
    <row r="182" ht="15.75" customHeight="1">
      <c r="B182" s="7"/>
      <c r="C182" s="7"/>
      <c r="D182" s="7"/>
      <c r="E182" s="7"/>
      <c r="F182" s="7"/>
      <c r="G182" s="7"/>
      <c r="H182" s="7"/>
      <c r="I182" s="7"/>
      <c r="J182" s="7"/>
      <c r="K182" s="7"/>
      <c r="L182" s="7"/>
      <c r="M182" s="22"/>
      <c r="N182" s="22"/>
      <c r="O182" s="7"/>
      <c r="P182" s="7"/>
      <c r="Q182" s="54"/>
      <c r="R182" s="1"/>
    </row>
    <row r="183" ht="15.75" customHeight="1">
      <c r="B183" s="7"/>
      <c r="C183" s="7"/>
      <c r="D183" s="7"/>
      <c r="E183" s="7"/>
      <c r="F183" s="7"/>
      <c r="G183" s="7"/>
      <c r="H183" s="7"/>
      <c r="I183" s="7"/>
      <c r="J183" s="7"/>
      <c r="K183" s="7"/>
      <c r="L183" s="7"/>
      <c r="M183" s="22"/>
      <c r="N183" s="22"/>
      <c r="O183" s="7"/>
      <c r="P183" s="7"/>
      <c r="Q183" s="54"/>
      <c r="R183" s="1"/>
    </row>
    <row r="184" ht="15.75" customHeight="1">
      <c r="B184" s="7"/>
      <c r="C184" s="7"/>
      <c r="D184" s="7"/>
      <c r="E184" s="7"/>
      <c r="F184" s="7"/>
      <c r="G184" s="7"/>
      <c r="H184" s="7"/>
      <c r="I184" s="7"/>
      <c r="J184" s="7"/>
      <c r="K184" s="7"/>
      <c r="L184" s="7"/>
      <c r="M184" s="22"/>
      <c r="N184" s="22"/>
      <c r="O184" s="7"/>
      <c r="P184" s="7"/>
      <c r="Q184" s="54"/>
      <c r="R184" s="1"/>
    </row>
    <row r="185" ht="15.75" customHeight="1">
      <c r="B185" s="7"/>
      <c r="C185" s="7"/>
      <c r="D185" s="7"/>
      <c r="E185" s="7"/>
      <c r="F185" s="7"/>
      <c r="G185" s="7"/>
      <c r="H185" s="7"/>
      <c r="I185" s="7"/>
      <c r="J185" s="7"/>
      <c r="K185" s="7"/>
      <c r="L185" s="7"/>
      <c r="M185" s="22"/>
      <c r="N185" s="22"/>
      <c r="O185" s="7"/>
      <c r="P185" s="7"/>
      <c r="Q185" s="54"/>
      <c r="R185" s="1"/>
    </row>
    <row r="186" ht="15.75" customHeight="1">
      <c r="B186" s="7"/>
      <c r="C186" s="7"/>
      <c r="D186" s="7"/>
      <c r="E186" s="7"/>
      <c r="F186" s="7"/>
      <c r="G186" s="7"/>
      <c r="H186" s="7"/>
      <c r="I186" s="7"/>
      <c r="J186" s="7"/>
      <c r="K186" s="7"/>
      <c r="L186" s="7"/>
      <c r="M186" s="22"/>
      <c r="N186" s="22"/>
      <c r="O186" s="7"/>
      <c r="P186" s="7"/>
      <c r="Q186" s="54"/>
      <c r="R186" s="1"/>
    </row>
    <row r="187" ht="15.75" customHeight="1">
      <c r="B187" s="7"/>
      <c r="C187" s="7"/>
      <c r="D187" s="7"/>
      <c r="E187" s="7"/>
      <c r="F187" s="7"/>
      <c r="G187" s="7"/>
      <c r="H187" s="7"/>
      <c r="I187" s="7"/>
      <c r="J187" s="7"/>
      <c r="K187" s="7"/>
      <c r="L187" s="7"/>
      <c r="M187" s="22"/>
      <c r="N187" s="22"/>
      <c r="O187" s="7"/>
      <c r="P187" s="7"/>
      <c r="Q187" s="54"/>
      <c r="R187" s="1"/>
    </row>
    <row r="188" ht="15.75" customHeight="1">
      <c r="B188" s="7"/>
      <c r="C188" s="7"/>
      <c r="D188" s="7"/>
      <c r="E188" s="7"/>
      <c r="F188" s="7"/>
      <c r="G188" s="7"/>
      <c r="H188" s="7"/>
      <c r="I188" s="7"/>
      <c r="J188" s="7"/>
      <c r="K188" s="7"/>
      <c r="L188" s="7"/>
      <c r="M188" s="22"/>
      <c r="N188" s="22"/>
      <c r="O188" s="7"/>
      <c r="P188" s="7"/>
      <c r="Q188" s="54"/>
      <c r="R188" s="1"/>
    </row>
    <row r="189" ht="15.75" customHeight="1">
      <c r="B189" s="7"/>
      <c r="C189" s="7"/>
      <c r="D189" s="7"/>
      <c r="E189" s="7"/>
      <c r="F189" s="7"/>
      <c r="G189" s="7"/>
      <c r="H189" s="7"/>
      <c r="I189" s="7"/>
      <c r="J189" s="7"/>
      <c r="K189" s="7"/>
      <c r="L189" s="7"/>
      <c r="M189" s="22"/>
      <c r="N189" s="22"/>
      <c r="O189" s="7"/>
      <c r="P189" s="7"/>
      <c r="Q189" s="54"/>
      <c r="R189" s="1"/>
    </row>
    <row r="190" ht="15.75" customHeight="1">
      <c r="B190" s="7"/>
      <c r="C190" s="7"/>
      <c r="D190" s="7"/>
      <c r="E190" s="7"/>
      <c r="F190" s="7"/>
      <c r="G190" s="7"/>
      <c r="H190" s="7"/>
      <c r="I190" s="7"/>
      <c r="J190" s="7"/>
      <c r="K190" s="7"/>
      <c r="L190" s="7"/>
      <c r="M190" s="22"/>
      <c r="N190" s="22"/>
      <c r="O190" s="7"/>
      <c r="P190" s="7"/>
      <c r="Q190" s="54"/>
      <c r="R190" s="1"/>
    </row>
    <row r="191" ht="15.75" customHeight="1">
      <c r="B191" s="7"/>
      <c r="C191" s="7"/>
      <c r="D191" s="7"/>
      <c r="E191" s="7"/>
      <c r="F191" s="7"/>
      <c r="G191" s="7"/>
      <c r="H191" s="7"/>
      <c r="I191" s="7"/>
      <c r="J191" s="7"/>
      <c r="K191" s="7"/>
      <c r="L191" s="7"/>
      <c r="M191" s="22"/>
      <c r="N191" s="22"/>
      <c r="O191" s="7"/>
      <c r="P191" s="7"/>
      <c r="Q191" s="54"/>
      <c r="R191" s="1"/>
    </row>
    <row r="192" ht="15.75" customHeight="1">
      <c r="B192" s="7"/>
      <c r="C192" s="7"/>
      <c r="D192" s="7"/>
      <c r="E192" s="7"/>
      <c r="F192" s="7"/>
      <c r="G192" s="7"/>
      <c r="H192" s="7"/>
      <c r="I192" s="7"/>
      <c r="J192" s="7"/>
      <c r="K192" s="7"/>
      <c r="L192" s="7"/>
      <c r="M192" s="22"/>
      <c r="N192" s="22"/>
      <c r="O192" s="7"/>
      <c r="P192" s="7"/>
      <c r="Q192" s="54"/>
      <c r="R192" s="1"/>
    </row>
    <row r="193" ht="15.75" customHeight="1">
      <c r="B193" s="7"/>
      <c r="C193" s="7"/>
      <c r="D193" s="7"/>
      <c r="E193" s="7"/>
      <c r="F193" s="7"/>
      <c r="G193" s="7"/>
      <c r="H193" s="7"/>
      <c r="I193" s="7"/>
      <c r="J193" s="7"/>
      <c r="K193" s="7"/>
      <c r="L193" s="7"/>
      <c r="M193" s="22"/>
      <c r="N193" s="22"/>
      <c r="O193" s="7"/>
      <c r="P193" s="7"/>
      <c r="Q193" s="54"/>
      <c r="R193" s="1"/>
    </row>
    <row r="194" ht="15.75" customHeight="1">
      <c r="B194" s="7"/>
      <c r="C194" s="7"/>
      <c r="D194" s="7"/>
      <c r="E194" s="7"/>
      <c r="F194" s="7"/>
      <c r="G194" s="7"/>
      <c r="H194" s="7"/>
      <c r="I194" s="7"/>
      <c r="J194" s="7"/>
      <c r="K194" s="7"/>
      <c r="L194" s="7"/>
      <c r="M194" s="22"/>
      <c r="N194" s="22"/>
      <c r="O194" s="7"/>
      <c r="P194" s="7"/>
      <c r="Q194" s="54"/>
      <c r="R194" s="1"/>
    </row>
    <row r="195" ht="15.75" customHeight="1">
      <c r="B195" s="7"/>
      <c r="C195" s="7"/>
      <c r="D195" s="7"/>
      <c r="E195" s="7"/>
      <c r="F195" s="7"/>
      <c r="G195" s="7"/>
      <c r="H195" s="7"/>
      <c r="I195" s="7"/>
      <c r="J195" s="7"/>
      <c r="K195" s="7"/>
      <c r="L195" s="7"/>
      <c r="M195" s="22"/>
      <c r="N195" s="22"/>
      <c r="O195" s="7"/>
      <c r="P195" s="7"/>
      <c r="Q195" s="54"/>
      <c r="R195" s="1"/>
    </row>
    <row r="196" ht="15.75" customHeight="1">
      <c r="B196" s="7"/>
      <c r="C196" s="7"/>
      <c r="D196" s="7"/>
      <c r="E196" s="7"/>
      <c r="F196" s="7"/>
      <c r="G196" s="7"/>
      <c r="H196" s="7"/>
      <c r="I196" s="7"/>
      <c r="J196" s="7"/>
      <c r="K196" s="7"/>
      <c r="L196" s="7"/>
      <c r="M196" s="22"/>
      <c r="N196" s="22"/>
      <c r="O196" s="7"/>
      <c r="P196" s="7"/>
      <c r="Q196" s="54"/>
      <c r="R196" s="1"/>
    </row>
    <row r="197" ht="15.75" customHeight="1">
      <c r="B197" s="7"/>
      <c r="C197" s="7"/>
      <c r="D197" s="7"/>
      <c r="E197" s="7"/>
      <c r="F197" s="7"/>
      <c r="G197" s="7"/>
      <c r="H197" s="7"/>
      <c r="I197" s="7"/>
      <c r="J197" s="7"/>
      <c r="K197" s="7"/>
      <c r="L197" s="7"/>
      <c r="M197" s="22"/>
      <c r="N197" s="22"/>
      <c r="O197" s="7"/>
      <c r="P197" s="7"/>
      <c r="Q197" s="54"/>
      <c r="R197" s="1"/>
    </row>
    <row r="198" ht="15.75" customHeight="1">
      <c r="B198" s="7"/>
      <c r="C198" s="7"/>
      <c r="D198" s="7"/>
      <c r="E198" s="7"/>
      <c r="F198" s="7"/>
      <c r="G198" s="7"/>
      <c r="H198" s="7"/>
      <c r="I198" s="7"/>
      <c r="J198" s="7"/>
      <c r="K198" s="7"/>
      <c r="L198" s="7"/>
      <c r="M198" s="22"/>
      <c r="N198" s="22"/>
      <c r="O198" s="7"/>
      <c r="P198" s="7"/>
      <c r="Q198" s="54"/>
      <c r="R198" s="1"/>
    </row>
    <row r="199" ht="15.75" customHeight="1">
      <c r="B199" s="7"/>
      <c r="C199" s="7"/>
      <c r="D199" s="7"/>
      <c r="E199" s="7"/>
      <c r="F199" s="7"/>
      <c r="G199" s="7"/>
      <c r="H199" s="7"/>
      <c r="I199" s="7"/>
      <c r="J199" s="7"/>
      <c r="K199" s="7"/>
      <c r="L199" s="7"/>
      <c r="M199" s="22"/>
      <c r="N199" s="22"/>
      <c r="O199" s="7"/>
      <c r="P199" s="7"/>
      <c r="Q199" s="54"/>
      <c r="R199" s="1"/>
    </row>
    <row r="200" ht="15.75" customHeight="1">
      <c r="B200" s="7"/>
      <c r="C200" s="7"/>
      <c r="D200" s="7"/>
      <c r="E200" s="7"/>
      <c r="F200" s="7"/>
      <c r="G200" s="7"/>
      <c r="H200" s="7"/>
      <c r="I200" s="7"/>
      <c r="J200" s="7"/>
      <c r="K200" s="7"/>
      <c r="L200" s="7"/>
      <c r="M200" s="22"/>
      <c r="N200" s="22"/>
      <c r="O200" s="7"/>
      <c r="P200" s="7"/>
      <c r="Q200" s="54"/>
      <c r="R200" s="1"/>
    </row>
    <row r="201" ht="15.75" customHeight="1">
      <c r="B201" s="7"/>
      <c r="C201" s="7"/>
      <c r="D201" s="7"/>
      <c r="E201" s="7"/>
      <c r="F201" s="7"/>
      <c r="G201" s="7"/>
      <c r="H201" s="7"/>
      <c r="I201" s="7"/>
      <c r="J201" s="7"/>
      <c r="K201" s="7"/>
      <c r="L201" s="7"/>
      <c r="M201" s="22"/>
      <c r="N201" s="22"/>
      <c r="O201" s="7"/>
      <c r="P201" s="7"/>
      <c r="Q201" s="54"/>
      <c r="R201" s="1"/>
    </row>
    <row r="202" ht="15.75" customHeight="1">
      <c r="B202" s="7"/>
      <c r="C202" s="7"/>
      <c r="D202" s="7"/>
      <c r="E202" s="7"/>
      <c r="F202" s="7"/>
      <c r="G202" s="7"/>
      <c r="H202" s="7"/>
      <c r="I202" s="7"/>
      <c r="J202" s="7"/>
      <c r="K202" s="7"/>
      <c r="L202" s="7"/>
      <c r="M202" s="22"/>
      <c r="N202" s="22"/>
      <c r="O202" s="7"/>
      <c r="P202" s="7"/>
      <c r="Q202" s="54"/>
      <c r="R202" s="1"/>
    </row>
    <row r="203" ht="15.75" customHeight="1">
      <c r="B203" s="7"/>
      <c r="C203" s="7"/>
      <c r="D203" s="7"/>
      <c r="E203" s="7"/>
      <c r="F203" s="7"/>
      <c r="G203" s="7"/>
      <c r="H203" s="7"/>
      <c r="I203" s="7"/>
      <c r="J203" s="7"/>
      <c r="K203" s="7"/>
      <c r="L203" s="7"/>
      <c r="M203" s="22"/>
      <c r="N203" s="22"/>
      <c r="O203" s="7"/>
      <c r="P203" s="7"/>
      <c r="Q203" s="54"/>
      <c r="R203" s="1"/>
    </row>
    <row r="204" ht="15.75" customHeight="1">
      <c r="B204" s="7"/>
      <c r="C204" s="7"/>
      <c r="D204" s="7"/>
      <c r="E204" s="7"/>
      <c r="F204" s="7"/>
      <c r="G204" s="7"/>
      <c r="H204" s="7"/>
      <c r="I204" s="7"/>
      <c r="J204" s="7"/>
      <c r="K204" s="7"/>
      <c r="L204" s="7"/>
      <c r="M204" s="22"/>
      <c r="N204" s="22"/>
      <c r="O204" s="7"/>
      <c r="P204" s="7"/>
      <c r="Q204" s="54"/>
      <c r="R204" s="1"/>
    </row>
    <row r="205" ht="15.75" customHeight="1">
      <c r="B205" s="7"/>
      <c r="C205" s="7"/>
      <c r="D205" s="7"/>
      <c r="E205" s="7"/>
      <c r="F205" s="7"/>
      <c r="G205" s="7"/>
      <c r="H205" s="7"/>
      <c r="I205" s="7"/>
      <c r="J205" s="7"/>
      <c r="K205" s="7"/>
      <c r="L205" s="7"/>
      <c r="M205" s="22"/>
      <c r="N205" s="22"/>
      <c r="O205" s="7"/>
      <c r="P205" s="7"/>
      <c r="Q205" s="54"/>
      <c r="R205" s="1"/>
    </row>
    <row r="206" ht="15.75" customHeight="1">
      <c r="B206" s="7"/>
      <c r="C206" s="7"/>
      <c r="D206" s="7"/>
      <c r="E206" s="7"/>
      <c r="F206" s="7"/>
      <c r="G206" s="7"/>
      <c r="H206" s="7"/>
      <c r="I206" s="7"/>
      <c r="J206" s="7"/>
      <c r="K206" s="7"/>
      <c r="L206" s="7"/>
      <c r="M206" s="22"/>
      <c r="N206" s="22"/>
      <c r="O206" s="7"/>
      <c r="P206" s="7"/>
      <c r="Q206" s="54"/>
      <c r="R206" s="1"/>
    </row>
    <row r="207" ht="15.75" customHeight="1">
      <c r="B207" s="7"/>
      <c r="C207" s="7"/>
      <c r="D207" s="7"/>
      <c r="E207" s="7"/>
      <c r="F207" s="7"/>
      <c r="G207" s="7"/>
      <c r="H207" s="7"/>
      <c r="I207" s="7"/>
      <c r="J207" s="7"/>
      <c r="K207" s="7"/>
      <c r="L207" s="7"/>
      <c r="M207" s="22"/>
      <c r="N207" s="22"/>
      <c r="O207" s="7"/>
      <c r="P207" s="7"/>
      <c r="Q207" s="54"/>
      <c r="R207" s="1"/>
    </row>
    <row r="208" ht="15.75" customHeight="1">
      <c r="B208" s="7"/>
      <c r="C208" s="7"/>
      <c r="D208" s="7"/>
      <c r="E208" s="7"/>
      <c r="F208" s="7"/>
      <c r="G208" s="7"/>
      <c r="H208" s="7"/>
      <c r="I208" s="7"/>
      <c r="J208" s="7"/>
      <c r="K208" s="7"/>
      <c r="L208" s="7"/>
      <c r="M208" s="22"/>
      <c r="N208" s="22"/>
      <c r="O208" s="7"/>
      <c r="P208" s="7"/>
      <c r="Q208" s="54"/>
      <c r="R208" s="1"/>
    </row>
    <row r="209" ht="15.75" customHeight="1">
      <c r="B209" s="7"/>
      <c r="C209" s="7"/>
      <c r="D209" s="7"/>
      <c r="E209" s="7"/>
      <c r="F209" s="7"/>
      <c r="G209" s="7"/>
      <c r="H209" s="7"/>
      <c r="I209" s="7"/>
      <c r="J209" s="7"/>
      <c r="K209" s="7"/>
      <c r="L209" s="7"/>
      <c r="M209" s="22"/>
      <c r="N209" s="22"/>
      <c r="O209" s="7"/>
      <c r="P209" s="7"/>
      <c r="Q209" s="54"/>
      <c r="R209" s="1"/>
    </row>
    <row r="210" ht="15.75" customHeight="1">
      <c r="B210" s="7"/>
      <c r="C210" s="7"/>
      <c r="D210" s="7"/>
      <c r="E210" s="7"/>
      <c r="F210" s="7"/>
      <c r="G210" s="7"/>
      <c r="H210" s="7"/>
      <c r="I210" s="7"/>
      <c r="J210" s="7"/>
      <c r="K210" s="7"/>
      <c r="L210" s="7"/>
      <c r="M210" s="22"/>
      <c r="N210" s="22"/>
      <c r="O210" s="7"/>
      <c r="P210" s="7"/>
      <c r="Q210" s="54"/>
      <c r="R210" s="1"/>
    </row>
    <row r="211" ht="15.75" customHeight="1">
      <c r="B211" s="7"/>
      <c r="C211" s="7"/>
      <c r="D211" s="7"/>
      <c r="E211" s="7"/>
      <c r="F211" s="7"/>
      <c r="G211" s="7"/>
      <c r="H211" s="7"/>
      <c r="I211" s="7"/>
      <c r="J211" s="7"/>
      <c r="K211" s="7"/>
      <c r="L211" s="7"/>
      <c r="M211" s="22"/>
      <c r="N211" s="22"/>
      <c r="O211" s="7"/>
      <c r="P211" s="7"/>
      <c r="Q211" s="54"/>
      <c r="R211" s="1"/>
    </row>
    <row r="212" ht="15.75" customHeight="1">
      <c r="B212" s="7"/>
      <c r="C212" s="7"/>
      <c r="D212" s="7"/>
      <c r="E212" s="7"/>
      <c r="F212" s="7"/>
      <c r="G212" s="7"/>
      <c r="H212" s="7"/>
      <c r="I212" s="7"/>
      <c r="J212" s="7"/>
      <c r="K212" s="7"/>
      <c r="L212" s="7"/>
      <c r="M212" s="22"/>
      <c r="N212" s="22"/>
      <c r="O212" s="7"/>
      <c r="P212" s="7"/>
      <c r="Q212" s="54"/>
      <c r="R212" s="1"/>
    </row>
    <row r="213" ht="15.75" customHeight="1">
      <c r="B213" s="7"/>
      <c r="C213" s="7"/>
      <c r="D213" s="7"/>
      <c r="E213" s="7"/>
      <c r="F213" s="7"/>
      <c r="G213" s="7"/>
      <c r="H213" s="7"/>
      <c r="I213" s="7"/>
      <c r="J213" s="7"/>
      <c r="K213" s="7"/>
      <c r="L213" s="7"/>
      <c r="M213" s="22"/>
      <c r="N213" s="22"/>
      <c r="O213" s="7"/>
      <c r="P213" s="7"/>
      <c r="Q213" s="54"/>
      <c r="R213" s="1"/>
    </row>
    <row r="214" ht="15.75" customHeight="1">
      <c r="B214" s="7"/>
      <c r="C214" s="7"/>
      <c r="D214" s="7"/>
      <c r="E214" s="7"/>
      <c r="F214" s="7"/>
      <c r="G214" s="7"/>
      <c r="H214" s="7"/>
      <c r="I214" s="7"/>
      <c r="J214" s="7"/>
      <c r="K214" s="7"/>
      <c r="L214" s="7"/>
      <c r="M214" s="22"/>
      <c r="N214" s="22"/>
      <c r="O214" s="7"/>
      <c r="P214" s="7"/>
      <c r="Q214" s="54"/>
      <c r="R214" s="1"/>
    </row>
    <row r="215" ht="15.75" customHeight="1">
      <c r="B215" s="7"/>
      <c r="C215" s="7"/>
      <c r="D215" s="7"/>
      <c r="E215" s="7"/>
      <c r="F215" s="7"/>
      <c r="G215" s="7"/>
      <c r="H215" s="7"/>
      <c r="I215" s="7"/>
      <c r="J215" s="7"/>
      <c r="K215" s="7"/>
      <c r="L215" s="7"/>
      <c r="M215" s="22"/>
      <c r="N215" s="22"/>
      <c r="O215" s="7"/>
      <c r="P215" s="7"/>
      <c r="Q215" s="54"/>
      <c r="R215" s="1"/>
    </row>
    <row r="216" ht="15.75" customHeight="1">
      <c r="B216" s="7"/>
      <c r="C216" s="7"/>
      <c r="D216" s="7"/>
      <c r="E216" s="7"/>
      <c r="F216" s="7"/>
      <c r="G216" s="7"/>
      <c r="H216" s="7"/>
      <c r="I216" s="7"/>
      <c r="J216" s="7"/>
      <c r="K216" s="7"/>
      <c r="L216" s="7"/>
      <c r="M216" s="22"/>
      <c r="N216" s="22"/>
      <c r="O216" s="7"/>
      <c r="P216" s="7"/>
      <c r="Q216" s="54"/>
      <c r="R216" s="1"/>
    </row>
    <row r="217" ht="15.75" customHeight="1">
      <c r="B217" s="7"/>
      <c r="C217" s="7"/>
      <c r="D217" s="7"/>
      <c r="E217" s="7"/>
      <c r="F217" s="7"/>
      <c r="G217" s="7"/>
      <c r="H217" s="7"/>
      <c r="I217" s="7"/>
      <c r="J217" s="7"/>
      <c r="K217" s="7"/>
      <c r="L217" s="7"/>
      <c r="M217" s="22"/>
      <c r="N217" s="22"/>
      <c r="O217" s="7"/>
      <c r="P217" s="7"/>
      <c r="Q217" s="54"/>
      <c r="R217" s="1"/>
    </row>
    <row r="218" ht="15.75" customHeight="1">
      <c r="B218" s="7"/>
      <c r="C218" s="7"/>
      <c r="D218" s="7"/>
      <c r="E218" s="7"/>
      <c r="F218" s="7"/>
      <c r="G218" s="7"/>
      <c r="H218" s="7"/>
      <c r="I218" s="7"/>
      <c r="J218" s="7"/>
      <c r="K218" s="7"/>
      <c r="L218" s="7"/>
      <c r="M218" s="22"/>
      <c r="N218" s="22"/>
      <c r="O218" s="7"/>
      <c r="P218" s="7"/>
      <c r="Q218" s="54"/>
      <c r="R218" s="1"/>
    </row>
    <row r="219" ht="15.75" customHeight="1">
      <c r="B219" s="7"/>
      <c r="C219" s="7"/>
      <c r="D219" s="7"/>
      <c r="E219" s="7"/>
      <c r="F219" s="7"/>
      <c r="G219" s="7"/>
      <c r="H219" s="7"/>
      <c r="I219" s="7"/>
      <c r="J219" s="7"/>
      <c r="K219" s="7"/>
      <c r="L219" s="7"/>
      <c r="M219" s="22"/>
      <c r="N219" s="22"/>
      <c r="O219" s="7"/>
      <c r="P219" s="7"/>
      <c r="Q219" s="54"/>
      <c r="R219" s="1"/>
    </row>
    <row r="220" ht="15.75" customHeight="1">
      <c r="B220" s="7"/>
      <c r="C220" s="7"/>
      <c r="D220" s="7"/>
      <c r="E220" s="7"/>
      <c r="F220" s="7"/>
      <c r="G220" s="7"/>
      <c r="H220" s="7"/>
      <c r="I220" s="7"/>
      <c r="J220" s="7"/>
      <c r="K220" s="7"/>
      <c r="L220" s="7"/>
      <c r="M220" s="22"/>
      <c r="N220" s="22"/>
      <c r="O220" s="7"/>
      <c r="P220" s="7"/>
      <c r="Q220" s="54"/>
      <c r="R220" s="1"/>
    </row>
    <row r="221" ht="15.75" customHeight="1">
      <c r="B221" s="7"/>
      <c r="C221" s="7"/>
      <c r="D221" s="7"/>
      <c r="E221" s="7"/>
      <c r="F221" s="7"/>
      <c r="G221" s="7"/>
      <c r="H221" s="7"/>
      <c r="I221" s="7"/>
      <c r="J221" s="7"/>
      <c r="K221" s="7"/>
      <c r="L221" s="7"/>
      <c r="M221" s="22"/>
      <c r="N221" s="22"/>
      <c r="O221" s="7"/>
      <c r="P221" s="7"/>
      <c r="Q221" s="54"/>
      <c r="R221" s="1"/>
    </row>
    <row r="222" ht="15.75" customHeight="1">
      <c r="B222" s="7"/>
      <c r="C222" s="7"/>
      <c r="D222" s="7"/>
      <c r="E222" s="7"/>
      <c r="F222" s="7"/>
      <c r="G222" s="7"/>
      <c r="H222" s="7"/>
      <c r="I222" s="7"/>
      <c r="J222" s="7"/>
      <c r="K222" s="7"/>
      <c r="L222" s="7"/>
      <c r="M222" s="22"/>
      <c r="N222" s="22"/>
      <c r="O222" s="7"/>
      <c r="P222" s="7"/>
      <c r="Q222" s="54"/>
      <c r="R222" s="1"/>
    </row>
    <row r="223" ht="15.75" customHeight="1">
      <c r="B223" s="7"/>
      <c r="C223" s="7"/>
      <c r="D223" s="7"/>
      <c r="E223" s="7"/>
      <c r="F223" s="7"/>
      <c r="G223" s="7"/>
      <c r="H223" s="7"/>
      <c r="I223" s="7"/>
      <c r="J223" s="7"/>
      <c r="K223" s="7"/>
      <c r="L223" s="7"/>
      <c r="M223" s="22"/>
      <c r="N223" s="22"/>
      <c r="O223" s="7"/>
      <c r="P223" s="7"/>
      <c r="Q223" s="54"/>
      <c r="R223" s="1"/>
    </row>
    <row r="224" ht="15.75" customHeight="1">
      <c r="G224" s="26"/>
      <c r="H224" s="26"/>
      <c r="J224" s="26"/>
      <c r="K224" s="26"/>
      <c r="L224" s="26"/>
    </row>
    <row r="225" ht="15.75" customHeight="1">
      <c r="G225" s="26"/>
      <c r="H225" s="26"/>
      <c r="J225" s="26"/>
      <c r="K225" s="26"/>
      <c r="L225" s="26"/>
    </row>
    <row r="226" ht="15.75" customHeight="1">
      <c r="G226" s="26"/>
      <c r="H226" s="26"/>
      <c r="J226" s="26"/>
      <c r="K226" s="26"/>
      <c r="L226" s="26"/>
    </row>
    <row r="227" ht="15.75" customHeight="1">
      <c r="G227" s="26"/>
      <c r="H227" s="26"/>
      <c r="J227" s="26"/>
      <c r="K227" s="26"/>
      <c r="L227" s="26"/>
    </row>
    <row r="228" ht="15.75" customHeight="1">
      <c r="G228" s="26"/>
      <c r="H228" s="26"/>
      <c r="J228" s="26"/>
      <c r="K228" s="26"/>
      <c r="L228" s="26"/>
    </row>
    <row r="229" ht="15.75" customHeight="1">
      <c r="G229" s="26"/>
      <c r="H229" s="26"/>
      <c r="J229" s="26"/>
      <c r="K229" s="26"/>
      <c r="L229" s="26"/>
    </row>
    <row r="230" ht="15.75" customHeight="1">
      <c r="G230" s="26"/>
      <c r="H230" s="26"/>
      <c r="J230" s="26"/>
      <c r="K230" s="26"/>
      <c r="L230" s="26"/>
    </row>
    <row r="231" ht="15.75" customHeight="1">
      <c r="G231" s="26"/>
      <c r="H231" s="26"/>
      <c r="J231" s="26"/>
      <c r="K231" s="26"/>
      <c r="L231" s="26"/>
    </row>
    <row r="232" ht="15.75" customHeight="1">
      <c r="G232" s="26"/>
      <c r="H232" s="26"/>
      <c r="J232" s="26"/>
      <c r="K232" s="26"/>
      <c r="L232" s="26"/>
    </row>
    <row r="233" ht="15.75" customHeight="1">
      <c r="G233" s="26"/>
      <c r="H233" s="26"/>
      <c r="J233" s="26"/>
      <c r="K233" s="26"/>
      <c r="L233" s="26"/>
    </row>
    <row r="234" ht="15.75" customHeight="1">
      <c r="G234" s="26"/>
      <c r="H234" s="26"/>
      <c r="J234" s="26"/>
      <c r="K234" s="26"/>
      <c r="L234" s="26"/>
    </row>
    <row r="235" ht="15.75" customHeight="1">
      <c r="G235" s="26"/>
      <c r="H235" s="26"/>
      <c r="J235" s="26"/>
      <c r="K235" s="26"/>
      <c r="L235" s="26"/>
    </row>
    <row r="236" ht="15.75" customHeight="1">
      <c r="G236" s="26"/>
      <c r="H236" s="26"/>
      <c r="J236" s="26"/>
      <c r="K236" s="26"/>
      <c r="L236" s="26"/>
    </row>
    <row r="237" ht="15.75" customHeight="1">
      <c r="G237" s="26"/>
      <c r="H237" s="26"/>
      <c r="J237" s="26"/>
      <c r="K237" s="26"/>
      <c r="L237" s="26"/>
    </row>
    <row r="238" ht="15.75" customHeight="1">
      <c r="G238" s="26"/>
      <c r="H238" s="26"/>
      <c r="J238" s="26"/>
      <c r="K238" s="26"/>
      <c r="L238" s="26"/>
    </row>
    <row r="239" ht="15.75" customHeight="1">
      <c r="G239" s="26"/>
      <c r="H239" s="26"/>
      <c r="J239" s="26"/>
      <c r="K239" s="26"/>
      <c r="L239" s="26"/>
    </row>
    <row r="240" ht="15.75" customHeight="1">
      <c r="G240" s="26"/>
      <c r="H240" s="26"/>
      <c r="J240" s="26"/>
      <c r="K240" s="26"/>
      <c r="L240" s="26"/>
    </row>
    <row r="241" ht="15.75" customHeight="1">
      <c r="G241" s="26"/>
      <c r="H241" s="26"/>
      <c r="J241" s="26"/>
      <c r="K241" s="26"/>
      <c r="L241" s="26"/>
    </row>
    <row r="242" ht="15.75" customHeight="1">
      <c r="G242" s="26"/>
      <c r="H242" s="26"/>
      <c r="J242" s="26"/>
      <c r="K242" s="26"/>
      <c r="L242" s="26"/>
    </row>
    <row r="243" ht="15.75" customHeight="1">
      <c r="G243" s="26"/>
      <c r="H243" s="26"/>
      <c r="J243" s="26"/>
      <c r="K243" s="26"/>
      <c r="L243" s="26"/>
    </row>
    <row r="244" ht="15.75" customHeight="1">
      <c r="G244" s="26"/>
      <c r="H244" s="26"/>
      <c r="J244" s="26"/>
      <c r="K244" s="26"/>
      <c r="L244" s="26"/>
    </row>
    <row r="245" ht="15.75" customHeight="1">
      <c r="G245" s="26"/>
      <c r="H245" s="26"/>
      <c r="J245" s="26"/>
      <c r="K245" s="26"/>
      <c r="L245" s="26"/>
    </row>
    <row r="246" ht="15.75" customHeight="1">
      <c r="G246" s="26"/>
      <c r="H246" s="26"/>
      <c r="J246" s="26"/>
      <c r="K246" s="26"/>
      <c r="L246" s="26"/>
    </row>
    <row r="247" ht="15.75" customHeight="1">
      <c r="G247" s="26"/>
      <c r="H247" s="26"/>
      <c r="J247" s="26"/>
      <c r="K247" s="26"/>
      <c r="L247" s="26"/>
    </row>
    <row r="248" ht="15.75" customHeight="1">
      <c r="G248" s="26"/>
      <c r="H248" s="26"/>
      <c r="J248" s="26"/>
      <c r="K248" s="26"/>
      <c r="L248" s="26"/>
    </row>
    <row r="249" ht="15.75" customHeight="1">
      <c r="G249" s="26"/>
      <c r="H249" s="26"/>
      <c r="J249" s="26"/>
      <c r="K249" s="26"/>
      <c r="L249" s="26"/>
    </row>
    <row r="250" ht="15.75" customHeight="1">
      <c r="G250" s="26"/>
      <c r="H250" s="26"/>
      <c r="J250" s="26"/>
      <c r="K250" s="26"/>
      <c r="L250" s="26"/>
    </row>
    <row r="251" ht="15.75" customHeight="1">
      <c r="G251" s="26"/>
      <c r="H251" s="26"/>
      <c r="J251" s="26"/>
      <c r="K251" s="26"/>
      <c r="L251" s="26"/>
    </row>
    <row r="252" ht="15.75" customHeight="1">
      <c r="G252" s="26"/>
      <c r="H252" s="26"/>
      <c r="J252" s="26"/>
      <c r="K252" s="26"/>
      <c r="L252" s="26"/>
    </row>
    <row r="253" ht="15.75" customHeight="1">
      <c r="G253" s="26"/>
      <c r="H253" s="26"/>
      <c r="J253" s="26"/>
      <c r="K253" s="26"/>
      <c r="L253" s="26"/>
    </row>
    <row r="254" ht="15.75" customHeight="1">
      <c r="G254" s="26"/>
      <c r="H254" s="26"/>
      <c r="J254" s="26"/>
      <c r="K254" s="26"/>
      <c r="L254" s="26"/>
    </row>
    <row r="255" ht="15.75" customHeight="1">
      <c r="G255" s="26"/>
      <c r="H255" s="26"/>
      <c r="J255" s="26"/>
      <c r="K255" s="26"/>
      <c r="L255" s="26"/>
    </row>
    <row r="256" ht="15.75" customHeight="1">
      <c r="G256" s="26"/>
      <c r="H256" s="26"/>
      <c r="J256" s="26"/>
      <c r="K256" s="26"/>
      <c r="L256" s="26"/>
    </row>
    <row r="257" ht="15.75" customHeight="1">
      <c r="G257" s="26"/>
      <c r="H257" s="26"/>
      <c r="J257" s="26"/>
      <c r="K257" s="26"/>
      <c r="L257" s="26"/>
    </row>
    <row r="258" ht="15.75" customHeight="1">
      <c r="G258" s="26"/>
      <c r="H258" s="26"/>
      <c r="J258" s="26"/>
      <c r="K258" s="26"/>
      <c r="L258" s="26"/>
    </row>
    <row r="259" ht="15.75" customHeight="1">
      <c r="G259" s="26"/>
      <c r="H259" s="26"/>
      <c r="J259" s="26"/>
      <c r="K259" s="26"/>
      <c r="L259" s="26"/>
    </row>
    <row r="260" ht="15.75" customHeight="1">
      <c r="G260" s="26"/>
      <c r="H260" s="26"/>
      <c r="J260" s="26"/>
      <c r="K260" s="26"/>
      <c r="L260" s="26"/>
    </row>
    <row r="261" ht="15.75" customHeight="1">
      <c r="G261" s="26"/>
      <c r="H261" s="26"/>
      <c r="J261" s="26"/>
      <c r="K261" s="26"/>
      <c r="L261" s="26"/>
    </row>
    <row r="262" ht="15.75" customHeight="1">
      <c r="G262" s="26"/>
      <c r="H262" s="26"/>
      <c r="J262" s="26"/>
      <c r="K262" s="26"/>
      <c r="L262" s="26"/>
    </row>
    <row r="263" ht="15.75" customHeight="1">
      <c r="G263" s="26"/>
      <c r="H263" s="26"/>
      <c r="J263" s="26"/>
      <c r="K263" s="26"/>
      <c r="L263" s="26"/>
    </row>
    <row r="264" ht="15.75" customHeight="1">
      <c r="G264" s="26"/>
      <c r="H264" s="26"/>
      <c r="J264" s="26"/>
      <c r="K264" s="26"/>
      <c r="L264" s="26"/>
    </row>
    <row r="265" ht="15.75" customHeight="1">
      <c r="G265" s="26"/>
      <c r="H265" s="26"/>
      <c r="J265" s="26"/>
      <c r="K265" s="26"/>
      <c r="L265" s="26"/>
    </row>
    <row r="266" ht="15.75" customHeight="1">
      <c r="G266" s="26"/>
      <c r="H266" s="26"/>
      <c r="J266" s="26"/>
      <c r="K266" s="26"/>
      <c r="L266" s="26"/>
    </row>
    <row r="267" ht="15.75" customHeight="1">
      <c r="G267" s="26"/>
      <c r="H267" s="26"/>
      <c r="J267" s="26"/>
      <c r="K267" s="26"/>
      <c r="L267" s="26"/>
    </row>
    <row r="268" ht="15.75" customHeight="1">
      <c r="G268" s="26"/>
      <c r="H268" s="26"/>
      <c r="J268" s="26"/>
      <c r="K268" s="26"/>
      <c r="L268" s="26"/>
    </row>
    <row r="269" ht="15.75" customHeight="1">
      <c r="G269" s="26"/>
      <c r="H269" s="26"/>
      <c r="J269" s="26"/>
      <c r="K269" s="26"/>
      <c r="L269" s="26"/>
    </row>
    <row r="270" ht="15.75" customHeight="1">
      <c r="G270" s="26"/>
      <c r="H270" s="26"/>
      <c r="J270" s="26"/>
      <c r="K270" s="26"/>
      <c r="L270" s="26"/>
    </row>
    <row r="271" ht="15.75" customHeight="1">
      <c r="G271" s="26"/>
      <c r="H271" s="26"/>
      <c r="J271" s="26"/>
      <c r="K271" s="26"/>
      <c r="L271" s="26"/>
    </row>
    <row r="272" ht="15.75" customHeight="1">
      <c r="G272" s="26"/>
      <c r="H272" s="26"/>
      <c r="J272" s="26"/>
      <c r="K272" s="26"/>
      <c r="L272" s="26"/>
    </row>
    <row r="273" ht="15.75" customHeight="1">
      <c r="G273" s="26"/>
      <c r="H273" s="26"/>
      <c r="J273" s="26"/>
      <c r="K273" s="26"/>
      <c r="L273" s="26"/>
    </row>
    <row r="274" ht="15.75" customHeight="1">
      <c r="G274" s="26"/>
      <c r="H274" s="26"/>
      <c r="J274" s="26"/>
      <c r="K274" s="26"/>
      <c r="L274" s="26"/>
    </row>
    <row r="275" ht="15.75" customHeight="1">
      <c r="G275" s="26"/>
      <c r="H275" s="26"/>
      <c r="J275" s="26"/>
      <c r="K275" s="26"/>
      <c r="L275" s="26"/>
    </row>
    <row r="276" ht="15.75" customHeight="1">
      <c r="G276" s="26"/>
      <c r="H276" s="26"/>
      <c r="J276" s="26"/>
      <c r="K276" s="26"/>
      <c r="L276" s="26"/>
    </row>
    <row r="277" ht="15.75" customHeight="1">
      <c r="G277" s="26"/>
      <c r="H277" s="26"/>
      <c r="J277" s="26"/>
      <c r="K277" s="26"/>
      <c r="L277" s="26"/>
    </row>
    <row r="278" ht="15.75" customHeight="1">
      <c r="G278" s="26"/>
      <c r="H278" s="26"/>
      <c r="J278" s="26"/>
      <c r="K278" s="26"/>
      <c r="L278" s="26"/>
    </row>
    <row r="279" ht="15.75" customHeight="1">
      <c r="G279" s="26"/>
      <c r="H279" s="26"/>
      <c r="J279" s="26"/>
      <c r="K279" s="26"/>
      <c r="L279" s="26"/>
    </row>
    <row r="280" ht="15.75" customHeight="1">
      <c r="G280" s="26"/>
      <c r="H280" s="26"/>
      <c r="J280" s="26"/>
      <c r="K280" s="26"/>
      <c r="L280" s="26"/>
    </row>
    <row r="281" ht="15.75" customHeight="1">
      <c r="G281" s="26"/>
      <c r="H281" s="26"/>
      <c r="J281" s="26"/>
      <c r="K281" s="26"/>
      <c r="L281" s="26"/>
    </row>
    <row r="282" ht="15.75" customHeight="1">
      <c r="G282" s="26"/>
      <c r="H282" s="26"/>
      <c r="J282" s="26"/>
      <c r="K282" s="26"/>
      <c r="L282" s="26"/>
    </row>
    <row r="283" ht="15.75" customHeight="1">
      <c r="G283" s="26"/>
      <c r="H283" s="26"/>
      <c r="J283" s="26"/>
      <c r="K283" s="26"/>
      <c r="L283" s="26"/>
    </row>
    <row r="284" ht="15.75" customHeight="1">
      <c r="G284" s="26"/>
      <c r="H284" s="26"/>
      <c r="J284" s="26"/>
      <c r="K284" s="26"/>
      <c r="L284" s="26"/>
    </row>
    <row r="285" ht="15.75" customHeight="1">
      <c r="G285" s="26"/>
      <c r="H285" s="26"/>
      <c r="J285" s="26"/>
      <c r="K285" s="26"/>
      <c r="L285" s="26"/>
    </row>
    <row r="286" ht="15.75" customHeight="1">
      <c r="G286" s="26"/>
      <c r="H286" s="26"/>
      <c r="J286" s="26"/>
      <c r="K286" s="26"/>
      <c r="L286" s="26"/>
    </row>
    <row r="287" ht="15.75" customHeight="1">
      <c r="G287" s="26"/>
      <c r="H287" s="26"/>
      <c r="J287" s="26"/>
      <c r="K287" s="26"/>
      <c r="L287" s="26"/>
    </row>
    <row r="288" ht="15.75" customHeight="1">
      <c r="G288" s="26"/>
      <c r="H288" s="26"/>
      <c r="J288" s="26"/>
      <c r="K288" s="26"/>
      <c r="L288" s="26"/>
    </row>
    <row r="289" ht="15.75" customHeight="1">
      <c r="G289" s="26"/>
      <c r="H289" s="26"/>
      <c r="J289" s="26"/>
      <c r="K289" s="26"/>
      <c r="L289" s="26"/>
    </row>
    <row r="290" ht="15.75" customHeight="1">
      <c r="G290" s="26"/>
      <c r="H290" s="26"/>
      <c r="J290" s="26"/>
      <c r="K290" s="26"/>
      <c r="L290" s="26"/>
    </row>
    <row r="291" ht="15.75" customHeight="1">
      <c r="G291" s="26"/>
      <c r="H291" s="26"/>
      <c r="J291" s="26"/>
      <c r="K291" s="26"/>
      <c r="L291" s="26"/>
    </row>
    <row r="292" ht="15.75" customHeight="1">
      <c r="G292" s="26"/>
      <c r="H292" s="26"/>
      <c r="J292" s="26"/>
      <c r="K292" s="26"/>
      <c r="L292" s="26"/>
    </row>
    <row r="293" ht="15.75" customHeight="1">
      <c r="G293" s="26"/>
      <c r="H293" s="26"/>
      <c r="J293" s="26"/>
      <c r="K293" s="26"/>
      <c r="L293" s="26"/>
    </row>
    <row r="294" ht="15.75" customHeight="1">
      <c r="G294" s="26"/>
      <c r="H294" s="26"/>
      <c r="J294" s="26"/>
      <c r="K294" s="26"/>
      <c r="L294" s="26"/>
    </row>
    <row r="295" ht="15.75" customHeight="1">
      <c r="G295" s="26"/>
      <c r="H295" s="26"/>
      <c r="J295" s="26"/>
      <c r="K295" s="26"/>
      <c r="L295" s="26"/>
    </row>
    <row r="296" ht="15.75" customHeight="1">
      <c r="G296" s="26"/>
      <c r="H296" s="26"/>
      <c r="J296" s="26"/>
      <c r="K296" s="26"/>
      <c r="L296" s="26"/>
    </row>
    <row r="297" ht="15.75" customHeight="1">
      <c r="G297" s="26"/>
      <c r="H297" s="26"/>
      <c r="J297" s="26"/>
      <c r="K297" s="26"/>
      <c r="L297" s="26"/>
    </row>
    <row r="298" ht="15.75" customHeight="1">
      <c r="G298" s="26"/>
      <c r="H298" s="26"/>
      <c r="J298" s="26"/>
      <c r="K298" s="26"/>
      <c r="L298" s="26"/>
    </row>
    <row r="299" ht="15.75" customHeight="1">
      <c r="G299" s="26"/>
      <c r="H299" s="26"/>
      <c r="J299" s="26"/>
      <c r="K299" s="26"/>
      <c r="L299" s="26"/>
    </row>
    <row r="300" ht="15.75" customHeight="1">
      <c r="G300" s="26"/>
      <c r="H300" s="26"/>
      <c r="J300" s="26"/>
      <c r="K300" s="26"/>
      <c r="L300" s="26"/>
    </row>
    <row r="301" ht="15.75" customHeight="1">
      <c r="G301" s="26"/>
      <c r="H301" s="26"/>
      <c r="J301" s="26"/>
      <c r="K301" s="26"/>
      <c r="L301" s="26"/>
    </row>
    <row r="302" ht="15.75" customHeight="1">
      <c r="G302" s="26"/>
      <c r="H302" s="26"/>
      <c r="J302" s="26"/>
      <c r="K302" s="26"/>
      <c r="L302" s="26"/>
    </row>
    <row r="303" ht="15.75" customHeight="1">
      <c r="G303" s="26"/>
      <c r="H303" s="26"/>
      <c r="J303" s="26"/>
      <c r="K303" s="26"/>
      <c r="L303" s="26"/>
    </row>
    <row r="304" ht="15.75" customHeight="1">
      <c r="G304" s="26"/>
      <c r="H304" s="26"/>
      <c r="J304" s="26"/>
      <c r="K304" s="26"/>
      <c r="L304" s="26"/>
    </row>
    <row r="305" ht="15.75" customHeight="1">
      <c r="G305" s="26"/>
      <c r="H305" s="26"/>
      <c r="J305" s="26"/>
      <c r="K305" s="26"/>
      <c r="L305" s="26"/>
    </row>
    <row r="306" ht="15.75" customHeight="1">
      <c r="G306" s="26"/>
      <c r="H306" s="26"/>
      <c r="J306" s="26"/>
      <c r="K306" s="26"/>
      <c r="L306" s="26"/>
    </row>
    <row r="307" ht="15.75" customHeight="1">
      <c r="G307" s="26"/>
      <c r="H307" s="26"/>
      <c r="J307" s="26"/>
      <c r="K307" s="26"/>
      <c r="L307" s="26"/>
    </row>
    <row r="308" ht="15.75" customHeight="1">
      <c r="G308" s="26"/>
      <c r="H308" s="26"/>
      <c r="J308" s="26"/>
      <c r="K308" s="26"/>
      <c r="L308" s="26"/>
    </row>
    <row r="309" ht="15.75" customHeight="1">
      <c r="G309" s="26"/>
      <c r="H309" s="26"/>
      <c r="J309" s="26"/>
      <c r="K309" s="26"/>
      <c r="L309" s="26"/>
    </row>
    <row r="310" ht="15.75" customHeight="1">
      <c r="G310" s="26"/>
      <c r="H310" s="26"/>
      <c r="J310" s="26"/>
      <c r="K310" s="26"/>
      <c r="L310" s="26"/>
    </row>
    <row r="311" ht="15.75" customHeight="1">
      <c r="G311" s="26"/>
      <c r="H311" s="26"/>
      <c r="J311" s="26"/>
      <c r="K311" s="26"/>
      <c r="L311" s="26"/>
    </row>
    <row r="312" ht="15.75" customHeight="1">
      <c r="G312" s="26"/>
      <c r="H312" s="26"/>
      <c r="J312" s="26"/>
      <c r="K312" s="26"/>
      <c r="L312" s="26"/>
    </row>
    <row r="313" ht="15.75" customHeight="1">
      <c r="G313" s="26"/>
      <c r="H313" s="26"/>
      <c r="J313" s="26"/>
      <c r="K313" s="26"/>
      <c r="L313" s="26"/>
    </row>
    <row r="314" ht="15.75" customHeight="1">
      <c r="G314" s="26"/>
      <c r="H314" s="26"/>
      <c r="J314" s="26"/>
      <c r="K314" s="26"/>
      <c r="L314" s="26"/>
    </row>
    <row r="315" ht="15.75" customHeight="1">
      <c r="G315" s="26"/>
      <c r="H315" s="26"/>
      <c r="J315" s="26"/>
      <c r="K315" s="26"/>
      <c r="L315" s="26"/>
    </row>
    <row r="316" ht="15.75" customHeight="1">
      <c r="G316" s="26"/>
      <c r="H316" s="26"/>
      <c r="J316" s="26"/>
      <c r="K316" s="26"/>
      <c r="L316" s="26"/>
    </row>
    <row r="317" ht="15.75" customHeight="1">
      <c r="G317" s="26"/>
      <c r="H317" s="26"/>
      <c r="J317" s="26"/>
      <c r="K317" s="26"/>
      <c r="L317" s="26"/>
    </row>
    <row r="318" ht="15.75" customHeight="1">
      <c r="G318" s="26"/>
      <c r="H318" s="26"/>
      <c r="J318" s="26"/>
      <c r="K318" s="26"/>
      <c r="L318" s="26"/>
    </row>
    <row r="319" ht="15.75" customHeight="1">
      <c r="G319" s="26"/>
      <c r="H319" s="26"/>
      <c r="J319" s="26"/>
      <c r="K319" s="26"/>
      <c r="L319" s="26"/>
    </row>
    <row r="320" ht="15.75" customHeight="1">
      <c r="G320" s="26"/>
      <c r="H320" s="26"/>
      <c r="J320" s="26"/>
      <c r="K320" s="26"/>
      <c r="L320" s="26"/>
    </row>
    <row r="321" ht="15.75" customHeight="1">
      <c r="G321" s="26"/>
      <c r="H321" s="26"/>
      <c r="J321" s="26"/>
      <c r="K321" s="26"/>
      <c r="L321" s="26"/>
    </row>
    <row r="322" ht="15.75" customHeight="1">
      <c r="G322" s="26"/>
      <c r="H322" s="26"/>
      <c r="J322" s="26"/>
      <c r="K322" s="26"/>
      <c r="L322" s="26"/>
    </row>
    <row r="323" ht="15.75" customHeight="1">
      <c r="G323" s="26"/>
      <c r="H323" s="26"/>
      <c r="J323" s="26"/>
      <c r="K323" s="26"/>
      <c r="L323" s="26"/>
    </row>
    <row r="324" ht="15.75" customHeight="1">
      <c r="G324" s="26"/>
      <c r="H324" s="26"/>
      <c r="J324" s="26"/>
      <c r="K324" s="26"/>
      <c r="L324" s="26"/>
    </row>
    <row r="325" ht="15.75" customHeight="1">
      <c r="G325" s="26"/>
      <c r="H325" s="26"/>
      <c r="J325" s="26"/>
      <c r="K325" s="26"/>
      <c r="L325" s="26"/>
    </row>
    <row r="326" ht="15.75" customHeight="1">
      <c r="G326" s="26"/>
      <c r="H326" s="26"/>
      <c r="J326" s="26"/>
      <c r="K326" s="26"/>
      <c r="L326" s="26"/>
    </row>
    <row r="327" ht="15.75" customHeight="1">
      <c r="G327" s="26"/>
      <c r="H327" s="26"/>
      <c r="J327" s="26"/>
      <c r="K327" s="26"/>
      <c r="L327" s="26"/>
    </row>
    <row r="328" ht="15.75" customHeight="1">
      <c r="G328" s="26"/>
      <c r="H328" s="26"/>
      <c r="J328" s="26"/>
      <c r="K328" s="26"/>
      <c r="L328" s="26"/>
    </row>
    <row r="329" ht="15.75" customHeight="1">
      <c r="G329" s="26"/>
      <c r="H329" s="26"/>
      <c r="J329" s="26"/>
      <c r="K329" s="26"/>
      <c r="L329" s="26"/>
    </row>
    <row r="330" ht="15.75" customHeight="1">
      <c r="G330" s="26"/>
      <c r="H330" s="26"/>
      <c r="J330" s="26"/>
      <c r="K330" s="26"/>
      <c r="L330" s="26"/>
    </row>
    <row r="331" ht="15.75" customHeight="1">
      <c r="G331" s="26"/>
      <c r="H331" s="26"/>
      <c r="J331" s="26"/>
      <c r="K331" s="26"/>
      <c r="L331" s="26"/>
    </row>
    <row r="332" ht="15.75" customHeight="1">
      <c r="G332" s="26"/>
      <c r="H332" s="26"/>
      <c r="J332" s="26"/>
      <c r="K332" s="26"/>
      <c r="L332" s="26"/>
    </row>
    <row r="333" ht="15.75" customHeight="1">
      <c r="G333" s="26"/>
      <c r="H333" s="26"/>
      <c r="J333" s="26"/>
      <c r="K333" s="26"/>
      <c r="L333" s="26"/>
    </row>
    <row r="334" ht="15.75" customHeight="1">
      <c r="G334" s="26"/>
      <c r="H334" s="26"/>
      <c r="J334" s="26"/>
      <c r="K334" s="26"/>
      <c r="L334" s="26"/>
    </row>
    <row r="335" ht="15.75" customHeight="1">
      <c r="G335" s="26"/>
      <c r="H335" s="26"/>
      <c r="J335" s="26"/>
      <c r="K335" s="26"/>
      <c r="L335" s="26"/>
    </row>
    <row r="336" ht="15.75" customHeight="1">
      <c r="G336" s="26"/>
      <c r="H336" s="26"/>
      <c r="J336" s="26"/>
      <c r="K336" s="26"/>
      <c r="L336" s="26"/>
    </row>
    <row r="337" ht="15.75" customHeight="1">
      <c r="G337" s="26"/>
      <c r="H337" s="26"/>
      <c r="J337" s="26"/>
      <c r="K337" s="26"/>
      <c r="L337" s="26"/>
    </row>
    <row r="338" ht="15.75" customHeight="1">
      <c r="G338" s="26"/>
      <c r="H338" s="26"/>
      <c r="J338" s="26"/>
      <c r="K338" s="26"/>
      <c r="L338" s="26"/>
    </row>
    <row r="339" ht="15.75" customHeight="1">
      <c r="G339" s="26"/>
      <c r="H339" s="26"/>
      <c r="J339" s="26"/>
      <c r="K339" s="26"/>
      <c r="L339" s="26"/>
    </row>
    <row r="340" ht="15.75" customHeight="1">
      <c r="G340" s="26"/>
      <c r="H340" s="26"/>
      <c r="J340" s="26"/>
      <c r="K340" s="26"/>
      <c r="L340" s="26"/>
    </row>
    <row r="341" ht="15.75" customHeight="1">
      <c r="G341" s="26"/>
      <c r="H341" s="26"/>
      <c r="J341" s="26"/>
      <c r="K341" s="26"/>
      <c r="L341" s="26"/>
    </row>
    <row r="342" ht="15.75" customHeight="1">
      <c r="G342" s="26"/>
      <c r="H342" s="26"/>
      <c r="J342" s="26"/>
      <c r="K342" s="26"/>
      <c r="L342" s="26"/>
    </row>
    <row r="343" ht="15.75" customHeight="1">
      <c r="G343" s="26"/>
      <c r="H343" s="26"/>
      <c r="J343" s="26"/>
      <c r="K343" s="26"/>
      <c r="L343" s="26"/>
    </row>
    <row r="344" ht="15.75" customHeight="1">
      <c r="G344" s="26"/>
      <c r="H344" s="26"/>
      <c r="J344" s="26"/>
      <c r="K344" s="26"/>
      <c r="L344" s="26"/>
    </row>
    <row r="345" ht="15.75" customHeight="1">
      <c r="G345" s="26"/>
      <c r="H345" s="26"/>
      <c r="J345" s="26"/>
      <c r="K345" s="26"/>
      <c r="L345" s="26"/>
    </row>
    <row r="346" ht="15.75" customHeight="1">
      <c r="G346" s="26"/>
      <c r="H346" s="26"/>
      <c r="J346" s="26"/>
      <c r="K346" s="26"/>
      <c r="L346" s="26"/>
    </row>
    <row r="347" ht="15.75" customHeight="1">
      <c r="G347" s="26"/>
      <c r="H347" s="26"/>
      <c r="J347" s="26"/>
      <c r="K347" s="26"/>
      <c r="L347" s="26"/>
    </row>
    <row r="348" ht="15.75" customHeight="1">
      <c r="G348" s="26"/>
      <c r="H348" s="26"/>
      <c r="J348" s="26"/>
      <c r="K348" s="26"/>
      <c r="L348" s="26"/>
    </row>
    <row r="349" ht="15.75" customHeight="1">
      <c r="G349" s="26"/>
      <c r="H349" s="26"/>
      <c r="J349" s="26"/>
      <c r="K349" s="26"/>
      <c r="L349" s="26"/>
    </row>
    <row r="350" ht="15.75" customHeight="1">
      <c r="G350" s="26"/>
      <c r="H350" s="26"/>
      <c r="J350" s="26"/>
      <c r="K350" s="26"/>
      <c r="L350" s="26"/>
    </row>
    <row r="351" ht="15.75" customHeight="1">
      <c r="G351" s="26"/>
      <c r="H351" s="26"/>
      <c r="J351" s="26"/>
      <c r="K351" s="26"/>
      <c r="L351" s="26"/>
    </row>
    <row r="352" ht="15.75" customHeight="1">
      <c r="G352" s="26"/>
      <c r="H352" s="26"/>
      <c r="J352" s="26"/>
      <c r="K352" s="26"/>
      <c r="L352" s="26"/>
    </row>
    <row r="353" ht="15.75" customHeight="1">
      <c r="G353" s="26"/>
      <c r="H353" s="26"/>
      <c r="J353" s="26"/>
      <c r="K353" s="26"/>
      <c r="L353" s="26"/>
    </row>
    <row r="354" ht="15.75" customHeight="1">
      <c r="G354" s="26"/>
      <c r="H354" s="26"/>
      <c r="J354" s="26"/>
      <c r="K354" s="26"/>
      <c r="L354" s="26"/>
    </row>
    <row r="355" ht="15.75" customHeight="1">
      <c r="G355" s="26"/>
      <c r="H355" s="26"/>
      <c r="J355" s="26"/>
      <c r="K355" s="26"/>
      <c r="L355" s="26"/>
    </row>
    <row r="356" ht="15.75" customHeight="1">
      <c r="G356" s="26"/>
      <c r="H356" s="26"/>
      <c r="J356" s="26"/>
      <c r="K356" s="26"/>
      <c r="L356" s="26"/>
    </row>
    <row r="357" ht="15.75" customHeight="1">
      <c r="G357" s="26"/>
      <c r="H357" s="26"/>
      <c r="J357" s="26"/>
      <c r="K357" s="26"/>
      <c r="L357" s="26"/>
    </row>
    <row r="358" ht="15.75" customHeight="1">
      <c r="G358" s="26"/>
      <c r="H358" s="26"/>
      <c r="J358" s="26"/>
      <c r="K358" s="26"/>
      <c r="L358" s="26"/>
    </row>
    <row r="359" ht="15.75" customHeight="1">
      <c r="G359" s="26"/>
      <c r="H359" s="26"/>
      <c r="J359" s="26"/>
      <c r="K359" s="26"/>
      <c r="L359" s="26"/>
    </row>
    <row r="360" ht="15.75" customHeight="1">
      <c r="G360" s="26"/>
      <c r="H360" s="26"/>
      <c r="J360" s="26"/>
      <c r="K360" s="26"/>
      <c r="L360" s="26"/>
    </row>
    <row r="361" ht="15.75" customHeight="1">
      <c r="G361" s="26"/>
      <c r="H361" s="26"/>
      <c r="J361" s="26"/>
      <c r="K361" s="26"/>
      <c r="L361" s="26"/>
    </row>
    <row r="362" ht="15.75" customHeight="1">
      <c r="G362" s="26"/>
      <c r="H362" s="26"/>
      <c r="J362" s="26"/>
      <c r="K362" s="26"/>
      <c r="L362" s="26"/>
    </row>
    <row r="363" ht="15.75" customHeight="1">
      <c r="G363" s="26"/>
      <c r="H363" s="26"/>
      <c r="J363" s="26"/>
      <c r="K363" s="26"/>
      <c r="L363" s="26"/>
    </row>
    <row r="364" ht="15.75" customHeight="1">
      <c r="G364" s="26"/>
      <c r="H364" s="26"/>
      <c r="J364" s="26"/>
      <c r="K364" s="26"/>
      <c r="L364" s="26"/>
    </row>
    <row r="365" ht="15.75" customHeight="1">
      <c r="G365" s="26"/>
      <c r="H365" s="26"/>
      <c r="J365" s="26"/>
      <c r="K365" s="26"/>
      <c r="L365" s="26"/>
    </row>
    <row r="366" ht="15.75" customHeight="1">
      <c r="G366" s="26"/>
      <c r="H366" s="26"/>
      <c r="J366" s="26"/>
      <c r="K366" s="26"/>
      <c r="L366" s="26"/>
    </row>
    <row r="367" ht="15.75" customHeight="1">
      <c r="G367" s="26"/>
      <c r="H367" s="26"/>
      <c r="J367" s="26"/>
      <c r="K367" s="26"/>
      <c r="L367" s="26"/>
    </row>
    <row r="368" ht="15.75" customHeight="1">
      <c r="G368" s="26"/>
      <c r="H368" s="26"/>
      <c r="J368" s="26"/>
      <c r="K368" s="26"/>
      <c r="L368" s="26"/>
    </row>
    <row r="369" ht="15.75" customHeight="1">
      <c r="G369" s="26"/>
      <c r="H369" s="26"/>
      <c r="J369" s="26"/>
      <c r="K369" s="26"/>
      <c r="L369" s="26"/>
    </row>
    <row r="370" ht="15.75" customHeight="1">
      <c r="G370" s="26"/>
      <c r="H370" s="26"/>
      <c r="J370" s="26"/>
      <c r="K370" s="26"/>
      <c r="L370" s="26"/>
    </row>
    <row r="371" ht="15.75" customHeight="1">
      <c r="G371" s="26"/>
      <c r="H371" s="26"/>
      <c r="J371" s="26"/>
      <c r="K371" s="26"/>
      <c r="L371" s="26"/>
    </row>
    <row r="372" ht="15.75" customHeight="1">
      <c r="G372" s="26"/>
      <c r="H372" s="26"/>
      <c r="J372" s="26"/>
      <c r="K372" s="26"/>
      <c r="L372" s="26"/>
    </row>
    <row r="373" ht="15.75" customHeight="1">
      <c r="G373" s="26"/>
      <c r="H373" s="26"/>
      <c r="J373" s="26"/>
      <c r="K373" s="26"/>
      <c r="L373" s="26"/>
    </row>
    <row r="374" ht="15.75" customHeight="1">
      <c r="G374" s="26"/>
      <c r="H374" s="26"/>
      <c r="J374" s="26"/>
      <c r="K374" s="26"/>
      <c r="L374" s="26"/>
    </row>
    <row r="375" ht="15.75" customHeight="1">
      <c r="G375" s="26"/>
      <c r="H375" s="26"/>
      <c r="J375" s="26"/>
      <c r="K375" s="26"/>
      <c r="L375" s="26"/>
    </row>
    <row r="376" ht="15.75" customHeight="1">
      <c r="G376" s="26"/>
      <c r="H376" s="26"/>
      <c r="J376" s="26"/>
      <c r="K376" s="26"/>
      <c r="L376" s="26"/>
    </row>
    <row r="377" ht="15.75" customHeight="1">
      <c r="G377" s="26"/>
      <c r="H377" s="26"/>
      <c r="J377" s="26"/>
      <c r="K377" s="26"/>
      <c r="L377" s="26"/>
    </row>
    <row r="378" ht="15.75" customHeight="1">
      <c r="G378" s="26"/>
      <c r="H378" s="26"/>
      <c r="J378" s="26"/>
      <c r="K378" s="26"/>
      <c r="L378" s="26"/>
    </row>
    <row r="379" ht="15.75" customHeight="1">
      <c r="G379" s="26"/>
      <c r="H379" s="26"/>
      <c r="J379" s="26"/>
      <c r="K379" s="26"/>
      <c r="L379" s="26"/>
    </row>
    <row r="380" ht="15.75" customHeight="1">
      <c r="G380" s="26"/>
      <c r="H380" s="26"/>
      <c r="J380" s="26"/>
      <c r="K380" s="26"/>
      <c r="L380" s="26"/>
    </row>
    <row r="381" ht="15.75" customHeight="1">
      <c r="G381" s="26"/>
      <c r="H381" s="26"/>
      <c r="J381" s="26"/>
      <c r="K381" s="26"/>
      <c r="L381" s="26"/>
    </row>
    <row r="382" ht="15.75" customHeight="1">
      <c r="G382" s="26"/>
      <c r="H382" s="26"/>
      <c r="J382" s="26"/>
      <c r="K382" s="26"/>
      <c r="L382" s="26"/>
    </row>
    <row r="383" ht="15.75" customHeight="1">
      <c r="G383" s="26"/>
      <c r="H383" s="26"/>
      <c r="J383" s="26"/>
      <c r="K383" s="26"/>
      <c r="L383" s="26"/>
    </row>
    <row r="384" ht="15.75" customHeight="1">
      <c r="G384" s="26"/>
      <c r="H384" s="26"/>
      <c r="J384" s="26"/>
      <c r="K384" s="26"/>
      <c r="L384" s="26"/>
    </row>
    <row r="385" ht="15.75" customHeight="1">
      <c r="G385" s="26"/>
      <c r="H385" s="26"/>
      <c r="J385" s="26"/>
      <c r="K385" s="26"/>
      <c r="L385" s="26"/>
    </row>
    <row r="386" ht="15.75" customHeight="1">
      <c r="G386" s="26"/>
      <c r="H386" s="26"/>
      <c r="J386" s="26"/>
      <c r="K386" s="26"/>
      <c r="L386" s="26"/>
    </row>
    <row r="387" ht="15.75" customHeight="1">
      <c r="G387" s="26"/>
      <c r="H387" s="26"/>
      <c r="J387" s="26"/>
      <c r="K387" s="26"/>
      <c r="L387" s="26"/>
    </row>
    <row r="388" ht="15.75" customHeight="1">
      <c r="G388" s="26"/>
      <c r="H388" s="26"/>
      <c r="J388" s="26"/>
      <c r="K388" s="26"/>
      <c r="L388" s="26"/>
    </row>
    <row r="389" ht="15.75" customHeight="1">
      <c r="G389" s="26"/>
      <c r="H389" s="26"/>
      <c r="J389" s="26"/>
      <c r="K389" s="26"/>
      <c r="L389" s="26"/>
    </row>
    <row r="390" ht="15.75" customHeight="1">
      <c r="G390" s="26"/>
      <c r="H390" s="26"/>
      <c r="J390" s="26"/>
      <c r="K390" s="26"/>
      <c r="L390" s="26"/>
    </row>
    <row r="391" ht="15.75" customHeight="1">
      <c r="G391" s="26"/>
      <c r="H391" s="26"/>
      <c r="J391" s="26"/>
      <c r="K391" s="26"/>
      <c r="L391" s="26"/>
    </row>
    <row r="392" ht="15.75" customHeight="1">
      <c r="G392" s="26"/>
      <c r="H392" s="26"/>
      <c r="J392" s="26"/>
      <c r="K392" s="26"/>
      <c r="L392" s="26"/>
    </row>
    <row r="393" ht="15.75" customHeight="1">
      <c r="G393" s="26"/>
      <c r="H393" s="26"/>
      <c r="J393" s="26"/>
      <c r="K393" s="26"/>
      <c r="L393" s="26"/>
    </row>
    <row r="394" ht="15.75" customHeight="1">
      <c r="G394" s="26"/>
      <c r="H394" s="26"/>
      <c r="J394" s="26"/>
      <c r="K394" s="26"/>
      <c r="L394" s="26"/>
    </row>
    <row r="395" ht="15.75" customHeight="1">
      <c r="G395" s="26"/>
      <c r="H395" s="26"/>
      <c r="J395" s="26"/>
      <c r="K395" s="26"/>
      <c r="L395" s="26"/>
    </row>
    <row r="396" ht="15.75" customHeight="1">
      <c r="G396" s="26"/>
      <c r="H396" s="26"/>
      <c r="J396" s="26"/>
      <c r="K396" s="26"/>
      <c r="L396" s="26"/>
    </row>
    <row r="397" ht="15.75" customHeight="1">
      <c r="G397" s="26"/>
      <c r="H397" s="26"/>
      <c r="J397" s="26"/>
      <c r="K397" s="26"/>
      <c r="L397" s="26"/>
    </row>
    <row r="398" ht="15.75" customHeight="1">
      <c r="G398" s="26"/>
      <c r="H398" s="26"/>
      <c r="J398" s="26"/>
      <c r="K398" s="26"/>
      <c r="L398" s="26"/>
    </row>
    <row r="399" ht="15.75" customHeight="1">
      <c r="G399" s="26"/>
      <c r="H399" s="26"/>
      <c r="J399" s="26"/>
      <c r="K399" s="26"/>
      <c r="L399" s="26"/>
    </row>
    <row r="400" ht="15.75" customHeight="1">
      <c r="G400" s="26"/>
      <c r="H400" s="26"/>
      <c r="J400" s="26"/>
      <c r="K400" s="26"/>
      <c r="L400" s="26"/>
    </row>
    <row r="401" ht="15.75" customHeight="1">
      <c r="G401" s="26"/>
      <c r="H401" s="26"/>
      <c r="J401" s="26"/>
      <c r="K401" s="26"/>
      <c r="L401" s="26"/>
    </row>
    <row r="402" ht="15.75" customHeight="1">
      <c r="G402" s="26"/>
      <c r="H402" s="26"/>
      <c r="J402" s="26"/>
      <c r="K402" s="26"/>
      <c r="L402" s="26"/>
    </row>
    <row r="403" ht="15.75" customHeight="1">
      <c r="G403" s="26"/>
      <c r="H403" s="26"/>
      <c r="J403" s="26"/>
      <c r="K403" s="26"/>
      <c r="L403" s="26"/>
    </row>
    <row r="404" ht="15.75" customHeight="1">
      <c r="G404" s="26"/>
      <c r="H404" s="26"/>
      <c r="J404" s="26"/>
      <c r="K404" s="26"/>
      <c r="L404" s="26"/>
    </row>
    <row r="405" ht="15.75" customHeight="1">
      <c r="G405" s="26"/>
      <c r="H405" s="26"/>
      <c r="J405" s="26"/>
      <c r="K405" s="26"/>
      <c r="L405" s="26"/>
    </row>
    <row r="406" ht="15.75" customHeight="1">
      <c r="G406" s="26"/>
      <c r="H406" s="26"/>
      <c r="J406" s="26"/>
      <c r="K406" s="26"/>
      <c r="L406" s="26"/>
    </row>
    <row r="407" ht="15.75" customHeight="1">
      <c r="G407" s="26"/>
      <c r="H407" s="26"/>
      <c r="J407" s="26"/>
      <c r="K407" s="26"/>
      <c r="L407" s="26"/>
    </row>
    <row r="408" ht="15.75" customHeight="1">
      <c r="G408" s="26"/>
      <c r="H408" s="26"/>
      <c r="J408" s="26"/>
      <c r="K408" s="26"/>
      <c r="L408" s="26"/>
    </row>
    <row r="409" ht="15.75" customHeight="1">
      <c r="G409" s="26"/>
      <c r="H409" s="26"/>
      <c r="J409" s="26"/>
      <c r="K409" s="26"/>
      <c r="L409" s="26"/>
    </row>
    <row r="410" ht="15.75" customHeight="1">
      <c r="G410" s="26"/>
      <c r="H410" s="26"/>
      <c r="J410" s="26"/>
      <c r="K410" s="26"/>
      <c r="L410" s="26"/>
    </row>
    <row r="411" ht="15.75" customHeight="1">
      <c r="G411" s="26"/>
      <c r="H411" s="26"/>
      <c r="J411" s="26"/>
      <c r="K411" s="26"/>
      <c r="L411" s="26"/>
    </row>
    <row r="412" ht="15.75" customHeight="1">
      <c r="G412" s="26"/>
      <c r="H412" s="26"/>
      <c r="J412" s="26"/>
      <c r="K412" s="26"/>
      <c r="L412" s="26"/>
    </row>
    <row r="413" ht="15.75" customHeight="1">
      <c r="G413" s="26"/>
      <c r="H413" s="26"/>
      <c r="J413" s="26"/>
      <c r="K413" s="26"/>
      <c r="L413" s="26"/>
    </row>
    <row r="414" ht="15.75" customHeight="1">
      <c r="G414" s="26"/>
      <c r="H414" s="26"/>
      <c r="J414" s="26"/>
      <c r="K414" s="26"/>
      <c r="L414" s="26"/>
    </row>
    <row r="415" ht="15.75" customHeight="1">
      <c r="G415" s="26"/>
      <c r="H415" s="26"/>
      <c r="J415" s="26"/>
      <c r="K415" s="26"/>
      <c r="L415" s="26"/>
    </row>
    <row r="416" ht="15.75" customHeight="1">
      <c r="G416" s="26"/>
      <c r="H416" s="26"/>
      <c r="J416" s="26"/>
      <c r="K416" s="26"/>
      <c r="L416" s="26"/>
    </row>
    <row r="417" ht="15.75" customHeight="1">
      <c r="G417" s="26"/>
      <c r="H417" s="26"/>
      <c r="J417" s="26"/>
      <c r="K417" s="26"/>
      <c r="L417" s="26"/>
    </row>
    <row r="418" ht="15.75" customHeight="1">
      <c r="G418" s="26"/>
      <c r="H418" s="26"/>
      <c r="J418" s="26"/>
      <c r="K418" s="26"/>
      <c r="L418" s="26"/>
    </row>
    <row r="419" ht="15.75" customHeight="1">
      <c r="G419" s="26"/>
      <c r="H419" s="26"/>
      <c r="J419" s="26"/>
      <c r="K419" s="26"/>
      <c r="L419" s="26"/>
    </row>
    <row r="420" ht="15.75" customHeight="1">
      <c r="G420" s="26"/>
      <c r="H420" s="26"/>
      <c r="J420" s="26"/>
      <c r="K420" s="26"/>
      <c r="L420" s="26"/>
    </row>
    <row r="421" ht="15.75" customHeight="1">
      <c r="G421" s="26"/>
      <c r="H421" s="26"/>
      <c r="J421" s="26"/>
      <c r="K421" s="26"/>
      <c r="L421" s="26"/>
    </row>
    <row r="422" ht="15.75" customHeight="1">
      <c r="G422" s="26"/>
      <c r="H422" s="26"/>
      <c r="J422" s="26"/>
      <c r="K422" s="26"/>
      <c r="L422" s="26"/>
    </row>
    <row r="423" ht="15.75" customHeight="1">
      <c r="G423" s="26"/>
      <c r="H423" s="26"/>
      <c r="J423" s="26"/>
      <c r="K423" s="26"/>
      <c r="L423" s="26"/>
    </row>
    <row r="424" ht="15.75" customHeight="1">
      <c r="G424" s="26"/>
      <c r="H424" s="26"/>
      <c r="J424" s="26"/>
      <c r="K424" s="26"/>
      <c r="L424" s="26"/>
    </row>
    <row r="425" ht="15.75" customHeight="1">
      <c r="G425" s="26"/>
      <c r="H425" s="26"/>
      <c r="J425" s="26"/>
      <c r="K425" s="26"/>
      <c r="L425" s="26"/>
    </row>
    <row r="426" ht="15.75" customHeight="1">
      <c r="G426" s="26"/>
      <c r="H426" s="26"/>
      <c r="J426" s="26"/>
      <c r="K426" s="26"/>
      <c r="L426" s="26"/>
    </row>
    <row r="427" ht="15.75" customHeight="1">
      <c r="G427" s="26"/>
      <c r="H427" s="26"/>
      <c r="J427" s="26"/>
      <c r="K427" s="26"/>
      <c r="L427" s="26"/>
    </row>
    <row r="428" ht="15.75" customHeight="1">
      <c r="G428" s="26"/>
      <c r="H428" s="26"/>
      <c r="J428" s="26"/>
      <c r="K428" s="26"/>
      <c r="L428" s="26"/>
    </row>
    <row r="429" ht="15.75" customHeight="1">
      <c r="G429" s="26"/>
      <c r="H429" s="26"/>
      <c r="J429" s="26"/>
      <c r="K429" s="26"/>
      <c r="L429" s="26"/>
    </row>
    <row r="430" ht="15.75" customHeight="1">
      <c r="G430" s="26"/>
      <c r="H430" s="26"/>
      <c r="J430" s="26"/>
      <c r="K430" s="26"/>
      <c r="L430" s="26"/>
    </row>
    <row r="431" ht="15.75" customHeight="1">
      <c r="G431" s="26"/>
      <c r="H431" s="26"/>
      <c r="J431" s="26"/>
      <c r="K431" s="26"/>
      <c r="L431" s="26"/>
    </row>
    <row r="432" ht="15.75" customHeight="1">
      <c r="G432" s="26"/>
      <c r="H432" s="26"/>
      <c r="J432" s="26"/>
      <c r="K432" s="26"/>
      <c r="L432" s="26"/>
    </row>
    <row r="433" ht="15.75" customHeight="1">
      <c r="G433" s="26"/>
      <c r="H433" s="26"/>
      <c r="J433" s="26"/>
      <c r="K433" s="26"/>
      <c r="L433" s="26"/>
    </row>
    <row r="434" ht="15.75" customHeight="1">
      <c r="G434" s="26"/>
      <c r="H434" s="26"/>
      <c r="J434" s="26"/>
      <c r="K434" s="26"/>
      <c r="L434" s="26"/>
    </row>
    <row r="435" ht="15.75" customHeight="1">
      <c r="G435" s="26"/>
      <c r="H435" s="26"/>
      <c r="J435" s="26"/>
      <c r="K435" s="26"/>
      <c r="L435" s="26"/>
    </row>
    <row r="436" ht="15.75" customHeight="1">
      <c r="G436" s="26"/>
      <c r="H436" s="26"/>
      <c r="J436" s="26"/>
      <c r="K436" s="26"/>
      <c r="L436" s="26"/>
    </row>
    <row r="437" ht="15.75" customHeight="1">
      <c r="G437" s="26"/>
      <c r="H437" s="26"/>
      <c r="J437" s="26"/>
      <c r="K437" s="26"/>
      <c r="L437" s="26"/>
    </row>
    <row r="438" ht="15.75" customHeight="1">
      <c r="G438" s="26"/>
      <c r="H438" s="26"/>
      <c r="J438" s="26"/>
      <c r="K438" s="26"/>
      <c r="L438" s="26"/>
    </row>
    <row r="439" ht="15.75" customHeight="1">
      <c r="G439" s="26"/>
      <c r="H439" s="26"/>
      <c r="J439" s="26"/>
      <c r="K439" s="26"/>
      <c r="L439" s="26"/>
    </row>
    <row r="440" ht="15.75" customHeight="1">
      <c r="G440" s="26"/>
      <c r="H440" s="26"/>
      <c r="J440" s="26"/>
      <c r="K440" s="26"/>
      <c r="L440" s="26"/>
    </row>
    <row r="441" ht="15.75" customHeight="1">
      <c r="G441" s="26"/>
      <c r="H441" s="26"/>
      <c r="J441" s="26"/>
      <c r="K441" s="26"/>
      <c r="L441" s="26"/>
    </row>
    <row r="442" ht="15.75" customHeight="1">
      <c r="G442" s="26"/>
      <c r="H442" s="26"/>
      <c r="J442" s="26"/>
      <c r="K442" s="26"/>
      <c r="L442" s="26"/>
    </row>
    <row r="443" ht="15.75" customHeight="1">
      <c r="G443" s="26"/>
      <c r="H443" s="26"/>
      <c r="J443" s="26"/>
      <c r="K443" s="26"/>
      <c r="L443" s="26"/>
    </row>
    <row r="444" ht="15.75" customHeight="1">
      <c r="G444" s="26"/>
      <c r="H444" s="26"/>
      <c r="J444" s="26"/>
      <c r="K444" s="26"/>
      <c r="L444" s="26"/>
    </row>
    <row r="445" ht="15.75" customHeight="1">
      <c r="G445" s="26"/>
      <c r="H445" s="26"/>
      <c r="J445" s="26"/>
      <c r="K445" s="26"/>
      <c r="L445" s="26"/>
    </row>
    <row r="446" ht="15.75" customHeight="1">
      <c r="G446" s="26"/>
      <c r="H446" s="26"/>
      <c r="J446" s="26"/>
      <c r="K446" s="26"/>
      <c r="L446" s="26"/>
    </row>
    <row r="447" ht="15.75" customHeight="1">
      <c r="G447" s="26"/>
      <c r="H447" s="26"/>
      <c r="J447" s="26"/>
      <c r="K447" s="26"/>
      <c r="L447" s="26"/>
    </row>
    <row r="448" ht="15.75" customHeight="1">
      <c r="G448" s="26"/>
      <c r="H448" s="26"/>
      <c r="J448" s="26"/>
      <c r="K448" s="26"/>
      <c r="L448" s="26"/>
    </row>
    <row r="449" ht="15.75" customHeight="1">
      <c r="G449" s="26"/>
      <c r="H449" s="26"/>
      <c r="J449" s="26"/>
      <c r="K449" s="26"/>
      <c r="L449" s="26"/>
    </row>
    <row r="450" ht="15.75" customHeight="1">
      <c r="G450" s="26"/>
      <c r="H450" s="26"/>
      <c r="J450" s="26"/>
      <c r="K450" s="26"/>
      <c r="L450" s="26"/>
    </row>
    <row r="451" ht="15.75" customHeight="1">
      <c r="G451" s="26"/>
      <c r="H451" s="26"/>
      <c r="J451" s="26"/>
      <c r="K451" s="26"/>
      <c r="L451" s="26"/>
    </row>
    <row r="452" ht="15.75" customHeight="1">
      <c r="G452" s="26"/>
      <c r="H452" s="26"/>
      <c r="J452" s="26"/>
      <c r="K452" s="26"/>
      <c r="L452" s="26"/>
    </row>
    <row r="453" ht="15.75" customHeight="1">
      <c r="G453" s="26"/>
      <c r="H453" s="26"/>
      <c r="J453" s="26"/>
      <c r="K453" s="26"/>
      <c r="L453" s="26"/>
    </row>
    <row r="454" ht="15.75" customHeight="1">
      <c r="G454" s="26"/>
      <c r="H454" s="26"/>
      <c r="J454" s="26"/>
      <c r="K454" s="26"/>
      <c r="L454" s="26"/>
    </row>
    <row r="455" ht="15.75" customHeight="1">
      <c r="G455" s="26"/>
      <c r="H455" s="26"/>
      <c r="J455" s="26"/>
      <c r="K455" s="26"/>
      <c r="L455" s="26"/>
    </row>
    <row r="456" ht="15.75" customHeight="1">
      <c r="G456" s="26"/>
      <c r="H456" s="26"/>
      <c r="J456" s="26"/>
      <c r="K456" s="26"/>
      <c r="L456" s="26"/>
    </row>
    <row r="457" ht="15.75" customHeight="1">
      <c r="G457" s="26"/>
      <c r="H457" s="26"/>
      <c r="J457" s="26"/>
      <c r="K457" s="26"/>
      <c r="L457" s="26"/>
    </row>
    <row r="458" ht="15.75" customHeight="1">
      <c r="G458" s="26"/>
      <c r="H458" s="26"/>
      <c r="J458" s="26"/>
      <c r="K458" s="26"/>
      <c r="L458" s="26"/>
    </row>
    <row r="459" ht="15.75" customHeight="1">
      <c r="G459" s="26"/>
      <c r="H459" s="26"/>
      <c r="J459" s="26"/>
      <c r="K459" s="26"/>
      <c r="L459" s="26"/>
    </row>
    <row r="460" ht="15.75" customHeight="1">
      <c r="G460" s="26"/>
      <c r="H460" s="26"/>
      <c r="J460" s="26"/>
      <c r="K460" s="26"/>
      <c r="L460" s="26"/>
    </row>
    <row r="461" ht="15.75" customHeight="1">
      <c r="G461" s="26"/>
      <c r="H461" s="26"/>
      <c r="J461" s="26"/>
      <c r="K461" s="26"/>
      <c r="L461" s="26"/>
    </row>
    <row r="462" ht="15.75" customHeight="1">
      <c r="G462" s="26"/>
      <c r="H462" s="26"/>
      <c r="J462" s="26"/>
      <c r="K462" s="26"/>
      <c r="L462" s="26"/>
    </row>
    <row r="463" ht="15.75" customHeight="1">
      <c r="G463" s="26"/>
      <c r="H463" s="26"/>
      <c r="J463" s="26"/>
      <c r="K463" s="26"/>
      <c r="L463" s="26"/>
    </row>
    <row r="464" ht="15.75" customHeight="1">
      <c r="G464" s="26"/>
      <c r="H464" s="26"/>
      <c r="J464" s="26"/>
      <c r="K464" s="26"/>
      <c r="L464" s="26"/>
    </row>
    <row r="465" ht="15.75" customHeight="1">
      <c r="G465" s="26"/>
      <c r="H465" s="26"/>
      <c r="J465" s="26"/>
      <c r="K465" s="26"/>
      <c r="L465" s="26"/>
    </row>
    <row r="466" ht="15.75" customHeight="1">
      <c r="G466" s="26"/>
      <c r="H466" s="26"/>
      <c r="J466" s="26"/>
      <c r="K466" s="26"/>
      <c r="L466" s="26"/>
    </row>
    <row r="467" ht="15.75" customHeight="1">
      <c r="G467" s="26"/>
      <c r="H467" s="26"/>
      <c r="J467" s="26"/>
      <c r="K467" s="26"/>
      <c r="L467" s="26"/>
    </row>
    <row r="468" ht="15.75" customHeight="1">
      <c r="G468" s="26"/>
      <c r="H468" s="26"/>
      <c r="J468" s="26"/>
      <c r="K468" s="26"/>
      <c r="L468" s="26"/>
    </row>
    <row r="469" ht="15.75" customHeight="1">
      <c r="G469" s="26"/>
      <c r="H469" s="26"/>
      <c r="J469" s="26"/>
      <c r="K469" s="26"/>
      <c r="L469" s="26"/>
    </row>
    <row r="470" ht="15.75" customHeight="1">
      <c r="G470" s="26"/>
      <c r="H470" s="26"/>
      <c r="J470" s="26"/>
      <c r="K470" s="26"/>
      <c r="L470" s="26"/>
    </row>
    <row r="471" ht="15.75" customHeight="1">
      <c r="G471" s="26"/>
      <c r="H471" s="26"/>
      <c r="J471" s="26"/>
      <c r="K471" s="26"/>
      <c r="L471" s="26"/>
    </row>
    <row r="472" ht="15.75" customHeight="1">
      <c r="G472" s="26"/>
      <c r="H472" s="26"/>
      <c r="J472" s="26"/>
      <c r="K472" s="26"/>
      <c r="L472" s="26"/>
    </row>
    <row r="473" ht="15.75" customHeight="1">
      <c r="G473" s="26"/>
      <c r="H473" s="26"/>
      <c r="J473" s="26"/>
      <c r="K473" s="26"/>
      <c r="L473" s="26"/>
    </row>
    <row r="474" ht="15.75" customHeight="1">
      <c r="G474" s="26"/>
      <c r="H474" s="26"/>
      <c r="J474" s="26"/>
      <c r="K474" s="26"/>
      <c r="L474" s="26"/>
    </row>
    <row r="475" ht="15.75" customHeight="1">
      <c r="G475" s="26"/>
      <c r="H475" s="26"/>
      <c r="J475" s="26"/>
      <c r="K475" s="26"/>
      <c r="L475" s="26"/>
    </row>
    <row r="476" ht="15.75" customHeight="1">
      <c r="G476" s="26"/>
      <c r="H476" s="26"/>
      <c r="J476" s="26"/>
      <c r="K476" s="26"/>
      <c r="L476" s="26"/>
    </row>
    <row r="477" ht="15.75" customHeight="1">
      <c r="G477" s="26"/>
      <c r="H477" s="26"/>
      <c r="J477" s="26"/>
      <c r="K477" s="26"/>
      <c r="L477" s="26"/>
    </row>
    <row r="478" ht="15.75" customHeight="1">
      <c r="G478" s="26"/>
      <c r="H478" s="26"/>
      <c r="J478" s="26"/>
      <c r="K478" s="26"/>
      <c r="L478" s="26"/>
    </row>
    <row r="479" ht="15.75" customHeight="1">
      <c r="G479" s="26"/>
      <c r="H479" s="26"/>
      <c r="J479" s="26"/>
      <c r="K479" s="26"/>
      <c r="L479" s="26"/>
    </row>
    <row r="480" ht="15.75" customHeight="1">
      <c r="G480" s="26"/>
      <c r="H480" s="26"/>
      <c r="J480" s="26"/>
      <c r="K480" s="26"/>
      <c r="L480" s="26"/>
    </row>
    <row r="481" ht="15.75" customHeight="1">
      <c r="G481" s="26"/>
      <c r="H481" s="26"/>
      <c r="J481" s="26"/>
      <c r="K481" s="26"/>
      <c r="L481" s="26"/>
    </row>
    <row r="482" ht="15.75" customHeight="1">
      <c r="G482" s="26"/>
      <c r="H482" s="26"/>
      <c r="J482" s="26"/>
      <c r="K482" s="26"/>
      <c r="L482" s="26"/>
    </row>
    <row r="483" ht="15.75" customHeight="1">
      <c r="G483" s="26"/>
      <c r="H483" s="26"/>
      <c r="J483" s="26"/>
      <c r="K483" s="26"/>
      <c r="L483" s="26"/>
    </row>
    <row r="484" ht="15.75" customHeight="1">
      <c r="G484" s="26"/>
      <c r="H484" s="26"/>
      <c r="J484" s="26"/>
      <c r="K484" s="26"/>
      <c r="L484" s="26"/>
    </row>
    <row r="485" ht="15.75" customHeight="1">
      <c r="G485" s="26"/>
      <c r="H485" s="26"/>
      <c r="J485" s="26"/>
      <c r="K485" s="26"/>
      <c r="L485" s="26"/>
    </row>
    <row r="486" ht="15.75" customHeight="1">
      <c r="G486" s="26"/>
      <c r="H486" s="26"/>
      <c r="J486" s="26"/>
      <c r="K486" s="26"/>
      <c r="L486" s="26"/>
    </row>
    <row r="487" ht="15.75" customHeight="1">
      <c r="G487" s="26"/>
      <c r="H487" s="26"/>
      <c r="J487" s="26"/>
      <c r="K487" s="26"/>
      <c r="L487" s="26"/>
    </row>
    <row r="488" ht="15.75" customHeight="1">
      <c r="G488" s="26"/>
      <c r="H488" s="26"/>
      <c r="J488" s="26"/>
      <c r="K488" s="26"/>
      <c r="L488" s="26"/>
    </row>
    <row r="489" ht="15.75" customHeight="1">
      <c r="G489" s="26"/>
      <c r="H489" s="26"/>
      <c r="J489" s="26"/>
      <c r="K489" s="26"/>
      <c r="L489" s="26"/>
    </row>
    <row r="490" ht="15.75" customHeight="1">
      <c r="G490" s="26"/>
      <c r="H490" s="26"/>
      <c r="J490" s="26"/>
      <c r="K490" s="26"/>
      <c r="L490" s="26"/>
    </row>
    <row r="491" ht="15.75" customHeight="1">
      <c r="G491" s="26"/>
      <c r="H491" s="26"/>
      <c r="J491" s="26"/>
      <c r="K491" s="26"/>
      <c r="L491" s="26"/>
    </row>
    <row r="492" ht="15.75" customHeight="1">
      <c r="G492" s="26"/>
      <c r="H492" s="26"/>
      <c r="J492" s="26"/>
      <c r="K492" s="26"/>
      <c r="L492" s="26"/>
    </row>
    <row r="493" ht="15.75" customHeight="1">
      <c r="G493" s="26"/>
      <c r="H493" s="26"/>
      <c r="J493" s="26"/>
      <c r="K493" s="26"/>
      <c r="L493" s="26"/>
    </row>
    <row r="494" ht="15.75" customHeight="1">
      <c r="G494" s="26"/>
      <c r="H494" s="26"/>
      <c r="J494" s="26"/>
      <c r="K494" s="26"/>
      <c r="L494" s="26"/>
    </row>
    <row r="495" ht="15.75" customHeight="1">
      <c r="G495" s="26"/>
      <c r="H495" s="26"/>
      <c r="J495" s="26"/>
      <c r="K495" s="26"/>
      <c r="L495" s="26"/>
    </row>
    <row r="496" ht="15.75" customHeight="1">
      <c r="G496" s="26"/>
      <c r="H496" s="26"/>
      <c r="J496" s="26"/>
      <c r="K496" s="26"/>
      <c r="L496" s="26"/>
    </row>
    <row r="497" ht="15.75" customHeight="1">
      <c r="G497" s="26"/>
      <c r="H497" s="26"/>
      <c r="J497" s="26"/>
      <c r="K497" s="26"/>
      <c r="L497" s="26"/>
    </row>
    <row r="498" ht="15.75" customHeight="1">
      <c r="G498" s="26"/>
      <c r="H498" s="26"/>
      <c r="J498" s="26"/>
      <c r="K498" s="26"/>
      <c r="L498" s="26"/>
    </row>
    <row r="499" ht="15.75" customHeight="1">
      <c r="G499" s="26"/>
      <c r="H499" s="26"/>
      <c r="J499" s="26"/>
      <c r="K499" s="26"/>
      <c r="L499" s="26"/>
    </row>
    <row r="500" ht="15.75" customHeight="1">
      <c r="G500" s="26"/>
      <c r="H500" s="26"/>
      <c r="J500" s="26"/>
      <c r="K500" s="26"/>
      <c r="L500" s="26"/>
    </row>
    <row r="501" ht="15.75" customHeight="1">
      <c r="G501" s="26"/>
      <c r="H501" s="26"/>
      <c r="J501" s="26"/>
      <c r="K501" s="26"/>
      <c r="L501" s="26"/>
    </row>
    <row r="502" ht="15.75" customHeight="1">
      <c r="G502" s="26"/>
      <c r="H502" s="26"/>
      <c r="J502" s="26"/>
      <c r="K502" s="26"/>
      <c r="L502" s="26"/>
    </row>
    <row r="503" ht="15.75" customHeight="1">
      <c r="G503" s="26"/>
      <c r="H503" s="26"/>
      <c r="J503" s="26"/>
      <c r="K503" s="26"/>
      <c r="L503" s="26"/>
    </row>
    <row r="504" ht="15.75" customHeight="1">
      <c r="G504" s="26"/>
      <c r="H504" s="26"/>
      <c r="J504" s="26"/>
      <c r="K504" s="26"/>
      <c r="L504" s="26"/>
    </row>
    <row r="505" ht="15.75" customHeight="1">
      <c r="G505" s="26"/>
      <c r="H505" s="26"/>
      <c r="J505" s="26"/>
      <c r="K505" s="26"/>
      <c r="L505" s="26"/>
    </row>
    <row r="506" ht="15.75" customHeight="1">
      <c r="G506" s="26"/>
      <c r="H506" s="26"/>
      <c r="J506" s="26"/>
      <c r="K506" s="26"/>
      <c r="L506" s="26"/>
    </row>
    <row r="507" ht="15.75" customHeight="1">
      <c r="G507" s="26"/>
      <c r="H507" s="26"/>
      <c r="J507" s="26"/>
      <c r="K507" s="26"/>
      <c r="L507" s="26"/>
    </row>
    <row r="508" ht="15.75" customHeight="1">
      <c r="G508" s="26"/>
      <c r="H508" s="26"/>
      <c r="J508" s="26"/>
      <c r="K508" s="26"/>
      <c r="L508" s="26"/>
    </row>
    <row r="509" ht="15.75" customHeight="1">
      <c r="G509" s="26"/>
      <c r="H509" s="26"/>
      <c r="J509" s="26"/>
      <c r="K509" s="26"/>
      <c r="L509" s="26"/>
    </row>
    <row r="510" ht="15.75" customHeight="1">
      <c r="G510" s="26"/>
      <c r="H510" s="26"/>
      <c r="J510" s="26"/>
      <c r="K510" s="26"/>
      <c r="L510" s="26"/>
    </row>
    <row r="511" ht="15.75" customHeight="1">
      <c r="G511" s="26"/>
      <c r="H511" s="26"/>
      <c r="J511" s="26"/>
      <c r="K511" s="26"/>
      <c r="L511" s="26"/>
    </row>
    <row r="512" ht="15.75" customHeight="1">
      <c r="G512" s="26"/>
      <c r="H512" s="26"/>
      <c r="J512" s="26"/>
      <c r="K512" s="26"/>
      <c r="L512" s="26"/>
    </row>
    <row r="513" ht="15.75" customHeight="1">
      <c r="G513" s="26"/>
      <c r="H513" s="26"/>
      <c r="J513" s="26"/>
      <c r="K513" s="26"/>
      <c r="L513" s="26"/>
    </row>
    <row r="514" ht="15.75" customHeight="1">
      <c r="G514" s="26"/>
      <c r="H514" s="26"/>
      <c r="J514" s="26"/>
      <c r="K514" s="26"/>
      <c r="L514" s="26"/>
    </row>
    <row r="515" ht="15.75" customHeight="1">
      <c r="G515" s="26"/>
      <c r="H515" s="26"/>
      <c r="J515" s="26"/>
      <c r="K515" s="26"/>
      <c r="L515" s="26"/>
    </row>
    <row r="516" ht="15.75" customHeight="1">
      <c r="G516" s="26"/>
      <c r="H516" s="26"/>
      <c r="J516" s="26"/>
      <c r="K516" s="26"/>
      <c r="L516" s="26"/>
    </row>
    <row r="517" ht="15.75" customHeight="1">
      <c r="G517" s="26"/>
      <c r="H517" s="26"/>
      <c r="J517" s="26"/>
      <c r="K517" s="26"/>
      <c r="L517" s="26"/>
    </row>
    <row r="518" ht="15.75" customHeight="1">
      <c r="G518" s="26"/>
      <c r="H518" s="26"/>
      <c r="J518" s="26"/>
      <c r="K518" s="26"/>
      <c r="L518" s="26"/>
    </row>
    <row r="519" ht="15.75" customHeight="1">
      <c r="G519" s="26"/>
      <c r="H519" s="26"/>
      <c r="J519" s="26"/>
      <c r="K519" s="26"/>
      <c r="L519" s="26"/>
    </row>
    <row r="520" ht="15.75" customHeight="1">
      <c r="G520" s="26"/>
      <c r="H520" s="26"/>
      <c r="J520" s="26"/>
      <c r="K520" s="26"/>
      <c r="L520" s="26"/>
    </row>
    <row r="521" ht="15.75" customHeight="1">
      <c r="G521" s="26"/>
      <c r="H521" s="26"/>
      <c r="J521" s="26"/>
      <c r="K521" s="26"/>
      <c r="L521" s="26"/>
    </row>
    <row r="522" ht="15.75" customHeight="1">
      <c r="G522" s="26"/>
      <c r="H522" s="26"/>
      <c r="J522" s="26"/>
      <c r="K522" s="26"/>
      <c r="L522" s="26"/>
    </row>
    <row r="523" ht="15.75" customHeight="1">
      <c r="G523" s="26"/>
      <c r="H523" s="26"/>
      <c r="J523" s="26"/>
      <c r="K523" s="26"/>
      <c r="L523" s="26"/>
    </row>
    <row r="524" ht="15.75" customHeight="1">
      <c r="G524" s="26"/>
      <c r="H524" s="26"/>
      <c r="J524" s="26"/>
      <c r="K524" s="26"/>
      <c r="L524" s="26"/>
    </row>
    <row r="525" ht="15.75" customHeight="1">
      <c r="G525" s="26"/>
      <c r="H525" s="26"/>
      <c r="J525" s="26"/>
      <c r="K525" s="26"/>
      <c r="L525" s="26"/>
    </row>
    <row r="526" ht="15.75" customHeight="1">
      <c r="G526" s="26"/>
      <c r="H526" s="26"/>
      <c r="J526" s="26"/>
      <c r="K526" s="26"/>
      <c r="L526" s="26"/>
    </row>
    <row r="527" ht="15.75" customHeight="1">
      <c r="G527" s="26"/>
      <c r="H527" s="26"/>
      <c r="J527" s="26"/>
      <c r="K527" s="26"/>
      <c r="L527" s="26"/>
    </row>
    <row r="528" ht="15.75" customHeight="1">
      <c r="G528" s="26"/>
      <c r="H528" s="26"/>
      <c r="J528" s="26"/>
      <c r="K528" s="26"/>
      <c r="L528" s="26"/>
    </row>
    <row r="529" ht="15.75" customHeight="1">
      <c r="G529" s="26"/>
      <c r="H529" s="26"/>
      <c r="J529" s="26"/>
      <c r="K529" s="26"/>
      <c r="L529" s="26"/>
    </row>
    <row r="530" ht="15.75" customHeight="1">
      <c r="G530" s="26"/>
      <c r="H530" s="26"/>
      <c r="J530" s="26"/>
      <c r="K530" s="26"/>
      <c r="L530" s="26"/>
    </row>
    <row r="531" ht="15.75" customHeight="1">
      <c r="G531" s="26"/>
      <c r="H531" s="26"/>
      <c r="J531" s="26"/>
      <c r="K531" s="26"/>
      <c r="L531" s="26"/>
    </row>
    <row r="532" ht="15.75" customHeight="1">
      <c r="G532" s="26"/>
      <c r="H532" s="26"/>
      <c r="J532" s="26"/>
      <c r="K532" s="26"/>
      <c r="L532" s="26"/>
    </row>
    <row r="533" ht="15.75" customHeight="1">
      <c r="G533" s="26"/>
      <c r="H533" s="26"/>
      <c r="J533" s="26"/>
      <c r="K533" s="26"/>
      <c r="L533" s="26"/>
    </row>
    <row r="534" ht="15.75" customHeight="1">
      <c r="G534" s="26"/>
      <c r="H534" s="26"/>
      <c r="J534" s="26"/>
      <c r="K534" s="26"/>
      <c r="L534" s="26"/>
    </row>
    <row r="535" ht="15.75" customHeight="1">
      <c r="G535" s="26"/>
      <c r="H535" s="26"/>
      <c r="J535" s="26"/>
      <c r="K535" s="26"/>
      <c r="L535" s="26"/>
    </row>
    <row r="536" ht="15.75" customHeight="1">
      <c r="G536" s="26"/>
      <c r="H536" s="26"/>
      <c r="J536" s="26"/>
      <c r="K536" s="26"/>
      <c r="L536" s="26"/>
    </row>
    <row r="537" ht="15.75" customHeight="1">
      <c r="G537" s="26"/>
      <c r="H537" s="26"/>
      <c r="J537" s="26"/>
      <c r="K537" s="26"/>
      <c r="L537" s="26"/>
    </row>
    <row r="538" ht="15.75" customHeight="1">
      <c r="G538" s="26"/>
      <c r="H538" s="26"/>
      <c r="J538" s="26"/>
      <c r="K538" s="26"/>
      <c r="L538" s="26"/>
    </row>
    <row r="539" ht="15.75" customHeight="1">
      <c r="G539" s="26"/>
      <c r="H539" s="26"/>
      <c r="J539" s="26"/>
      <c r="K539" s="26"/>
      <c r="L539" s="26"/>
    </row>
    <row r="540" ht="15.75" customHeight="1">
      <c r="G540" s="26"/>
      <c r="H540" s="26"/>
      <c r="J540" s="26"/>
      <c r="K540" s="26"/>
      <c r="L540" s="26"/>
    </row>
    <row r="541" ht="15.75" customHeight="1">
      <c r="G541" s="26"/>
      <c r="H541" s="26"/>
      <c r="J541" s="26"/>
      <c r="K541" s="26"/>
      <c r="L541" s="26"/>
    </row>
    <row r="542" ht="15.75" customHeight="1">
      <c r="G542" s="26"/>
      <c r="H542" s="26"/>
      <c r="J542" s="26"/>
      <c r="K542" s="26"/>
      <c r="L542" s="26"/>
    </row>
    <row r="543" ht="15.75" customHeight="1">
      <c r="G543" s="26"/>
      <c r="H543" s="26"/>
      <c r="J543" s="26"/>
      <c r="K543" s="26"/>
      <c r="L543" s="26"/>
    </row>
    <row r="544" ht="15.75" customHeight="1">
      <c r="G544" s="26"/>
      <c r="H544" s="26"/>
      <c r="J544" s="26"/>
      <c r="K544" s="26"/>
      <c r="L544" s="26"/>
    </row>
    <row r="545" ht="15.75" customHeight="1">
      <c r="G545" s="26"/>
      <c r="H545" s="26"/>
      <c r="J545" s="26"/>
      <c r="K545" s="26"/>
      <c r="L545" s="26"/>
    </row>
    <row r="546" ht="15.75" customHeight="1">
      <c r="G546" s="26"/>
      <c r="H546" s="26"/>
      <c r="J546" s="26"/>
      <c r="K546" s="26"/>
      <c r="L546" s="26"/>
    </row>
    <row r="547" ht="15.75" customHeight="1">
      <c r="G547" s="26"/>
      <c r="H547" s="26"/>
      <c r="J547" s="26"/>
      <c r="K547" s="26"/>
      <c r="L547" s="26"/>
    </row>
    <row r="548" ht="15.75" customHeight="1">
      <c r="G548" s="26"/>
      <c r="H548" s="26"/>
      <c r="J548" s="26"/>
      <c r="K548" s="26"/>
      <c r="L548" s="26"/>
    </row>
    <row r="549" ht="15.75" customHeight="1">
      <c r="G549" s="26"/>
      <c r="H549" s="26"/>
      <c r="J549" s="26"/>
      <c r="K549" s="26"/>
      <c r="L549" s="26"/>
    </row>
    <row r="550" ht="15.75" customHeight="1">
      <c r="G550" s="26"/>
      <c r="H550" s="26"/>
      <c r="J550" s="26"/>
      <c r="K550" s="26"/>
      <c r="L550" s="26"/>
    </row>
    <row r="551" ht="15.75" customHeight="1">
      <c r="G551" s="26"/>
      <c r="H551" s="26"/>
      <c r="J551" s="26"/>
      <c r="K551" s="26"/>
      <c r="L551" s="26"/>
    </row>
    <row r="552" ht="15.75" customHeight="1">
      <c r="G552" s="26"/>
      <c r="H552" s="26"/>
      <c r="J552" s="26"/>
      <c r="K552" s="26"/>
      <c r="L552" s="26"/>
    </row>
    <row r="553" ht="15.75" customHeight="1">
      <c r="G553" s="26"/>
      <c r="H553" s="26"/>
      <c r="J553" s="26"/>
      <c r="K553" s="26"/>
      <c r="L553" s="26"/>
    </row>
    <row r="554" ht="15.75" customHeight="1">
      <c r="G554" s="26"/>
      <c r="H554" s="26"/>
      <c r="J554" s="26"/>
      <c r="K554" s="26"/>
      <c r="L554" s="26"/>
    </row>
    <row r="555" ht="15.75" customHeight="1">
      <c r="G555" s="26"/>
      <c r="H555" s="26"/>
      <c r="J555" s="26"/>
      <c r="K555" s="26"/>
      <c r="L555" s="26"/>
    </row>
    <row r="556" ht="15.75" customHeight="1">
      <c r="G556" s="26"/>
      <c r="H556" s="26"/>
      <c r="J556" s="26"/>
      <c r="K556" s="26"/>
      <c r="L556" s="26"/>
    </row>
    <row r="557" ht="15.75" customHeight="1">
      <c r="G557" s="26"/>
      <c r="H557" s="26"/>
      <c r="J557" s="26"/>
      <c r="K557" s="26"/>
      <c r="L557" s="26"/>
    </row>
    <row r="558" ht="15.75" customHeight="1">
      <c r="G558" s="26"/>
      <c r="H558" s="26"/>
      <c r="J558" s="26"/>
      <c r="K558" s="26"/>
      <c r="L558" s="26"/>
    </row>
    <row r="559" ht="15.75" customHeight="1">
      <c r="G559" s="26"/>
      <c r="H559" s="26"/>
      <c r="J559" s="26"/>
      <c r="K559" s="26"/>
      <c r="L559" s="26"/>
    </row>
    <row r="560" ht="15.75" customHeight="1">
      <c r="G560" s="26"/>
      <c r="H560" s="26"/>
      <c r="J560" s="26"/>
      <c r="K560" s="26"/>
      <c r="L560" s="26"/>
    </row>
    <row r="561" ht="15.75" customHeight="1">
      <c r="G561" s="26"/>
      <c r="H561" s="26"/>
      <c r="J561" s="26"/>
      <c r="K561" s="26"/>
      <c r="L561" s="26"/>
    </row>
    <row r="562" ht="15.75" customHeight="1">
      <c r="G562" s="26"/>
      <c r="H562" s="26"/>
      <c r="J562" s="26"/>
      <c r="K562" s="26"/>
      <c r="L562" s="26"/>
    </row>
    <row r="563" ht="15.75" customHeight="1">
      <c r="G563" s="26"/>
      <c r="H563" s="26"/>
      <c r="J563" s="26"/>
      <c r="K563" s="26"/>
      <c r="L563" s="26"/>
    </row>
    <row r="564" ht="15.75" customHeight="1">
      <c r="G564" s="26"/>
      <c r="H564" s="26"/>
      <c r="J564" s="26"/>
      <c r="K564" s="26"/>
      <c r="L564" s="26"/>
    </row>
    <row r="565" ht="15.75" customHeight="1">
      <c r="G565" s="26"/>
      <c r="H565" s="26"/>
      <c r="J565" s="26"/>
      <c r="K565" s="26"/>
      <c r="L565" s="26"/>
    </row>
    <row r="566" ht="15.75" customHeight="1">
      <c r="G566" s="26"/>
      <c r="H566" s="26"/>
      <c r="J566" s="26"/>
      <c r="K566" s="26"/>
      <c r="L566" s="26"/>
    </row>
    <row r="567" ht="15.75" customHeight="1">
      <c r="G567" s="26"/>
      <c r="H567" s="26"/>
      <c r="J567" s="26"/>
      <c r="K567" s="26"/>
      <c r="L567" s="26"/>
    </row>
    <row r="568" ht="15.75" customHeight="1">
      <c r="G568" s="26"/>
      <c r="H568" s="26"/>
      <c r="J568" s="26"/>
      <c r="K568" s="26"/>
      <c r="L568" s="26"/>
    </row>
    <row r="569" ht="15.75" customHeight="1">
      <c r="G569" s="26"/>
      <c r="H569" s="26"/>
      <c r="J569" s="26"/>
      <c r="K569" s="26"/>
      <c r="L569" s="26"/>
    </row>
    <row r="570" ht="15.75" customHeight="1">
      <c r="G570" s="26"/>
      <c r="H570" s="26"/>
      <c r="J570" s="26"/>
      <c r="K570" s="26"/>
      <c r="L570" s="26"/>
    </row>
    <row r="571" ht="15.75" customHeight="1">
      <c r="G571" s="26"/>
      <c r="H571" s="26"/>
      <c r="J571" s="26"/>
      <c r="K571" s="26"/>
      <c r="L571" s="26"/>
    </row>
    <row r="572" ht="15.75" customHeight="1">
      <c r="G572" s="26"/>
      <c r="H572" s="26"/>
      <c r="J572" s="26"/>
      <c r="K572" s="26"/>
      <c r="L572" s="26"/>
    </row>
    <row r="573" ht="15.75" customHeight="1">
      <c r="G573" s="26"/>
      <c r="H573" s="26"/>
      <c r="J573" s="26"/>
      <c r="K573" s="26"/>
      <c r="L573" s="26"/>
    </row>
    <row r="574" ht="15.75" customHeight="1">
      <c r="G574" s="26"/>
      <c r="H574" s="26"/>
      <c r="J574" s="26"/>
      <c r="K574" s="26"/>
      <c r="L574" s="26"/>
    </row>
    <row r="575" ht="15.75" customHeight="1">
      <c r="G575" s="26"/>
      <c r="H575" s="26"/>
      <c r="J575" s="26"/>
      <c r="K575" s="26"/>
      <c r="L575" s="26"/>
    </row>
    <row r="576" ht="15.75" customHeight="1">
      <c r="G576" s="26"/>
      <c r="H576" s="26"/>
      <c r="J576" s="26"/>
      <c r="K576" s="26"/>
      <c r="L576" s="26"/>
    </row>
    <row r="577" ht="15.75" customHeight="1">
      <c r="G577" s="26"/>
      <c r="H577" s="26"/>
      <c r="J577" s="26"/>
      <c r="K577" s="26"/>
      <c r="L577" s="26"/>
    </row>
    <row r="578" ht="15.75" customHeight="1">
      <c r="G578" s="26"/>
      <c r="H578" s="26"/>
      <c r="J578" s="26"/>
      <c r="K578" s="26"/>
      <c r="L578" s="26"/>
    </row>
    <row r="579" ht="15.75" customHeight="1">
      <c r="G579" s="26"/>
      <c r="H579" s="26"/>
      <c r="J579" s="26"/>
      <c r="K579" s="26"/>
      <c r="L579" s="26"/>
    </row>
    <row r="580" ht="15.75" customHeight="1">
      <c r="G580" s="26"/>
      <c r="H580" s="26"/>
      <c r="J580" s="26"/>
      <c r="K580" s="26"/>
      <c r="L580" s="26"/>
    </row>
    <row r="581" ht="15.75" customHeight="1">
      <c r="G581" s="26"/>
      <c r="H581" s="26"/>
      <c r="J581" s="26"/>
      <c r="K581" s="26"/>
      <c r="L581" s="26"/>
    </row>
    <row r="582" ht="15.75" customHeight="1">
      <c r="G582" s="26"/>
      <c r="H582" s="26"/>
      <c r="J582" s="26"/>
      <c r="K582" s="26"/>
      <c r="L582" s="26"/>
    </row>
    <row r="583" ht="15.75" customHeight="1">
      <c r="G583" s="26"/>
      <c r="H583" s="26"/>
      <c r="J583" s="26"/>
      <c r="K583" s="26"/>
      <c r="L583" s="26"/>
    </row>
    <row r="584" ht="15.75" customHeight="1">
      <c r="G584" s="26"/>
      <c r="H584" s="26"/>
      <c r="J584" s="26"/>
      <c r="K584" s="26"/>
      <c r="L584" s="26"/>
    </row>
    <row r="585" ht="15.75" customHeight="1">
      <c r="G585" s="26"/>
      <c r="H585" s="26"/>
      <c r="J585" s="26"/>
      <c r="K585" s="26"/>
      <c r="L585" s="26"/>
    </row>
    <row r="586" ht="15.75" customHeight="1">
      <c r="G586" s="26"/>
      <c r="H586" s="26"/>
      <c r="J586" s="26"/>
      <c r="K586" s="26"/>
      <c r="L586" s="26"/>
    </row>
    <row r="587" ht="15.75" customHeight="1">
      <c r="G587" s="26"/>
      <c r="H587" s="26"/>
      <c r="J587" s="26"/>
      <c r="K587" s="26"/>
      <c r="L587" s="26"/>
    </row>
    <row r="588" ht="15.75" customHeight="1">
      <c r="G588" s="26"/>
      <c r="H588" s="26"/>
      <c r="J588" s="26"/>
      <c r="K588" s="26"/>
      <c r="L588" s="26"/>
    </row>
    <row r="589" ht="15.75" customHeight="1">
      <c r="G589" s="26"/>
      <c r="H589" s="26"/>
      <c r="J589" s="26"/>
      <c r="K589" s="26"/>
      <c r="L589" s="26"/>
    </row>
    <row r="590" ht="15.75" customHeight="1">
      <c r="G590" s="26"/>
      <c r="H590" s="26"/>
      <c r="J590" s="26"/>
      <c r="K590" s="26"/>
      <c r="L590" s="26"/>
    </row>
    <row r="591" ht="15.75" customHeight="1">
      <c r="G591" s="26"/>
      <c r="H591" s="26"/>
      <c r="J591" s="26"/>
      <c r="K591" s="26"/>
      <c r="L591" s="26"/>
    </row>
    <row r="592" ht="15.75" customHeight="1">
      <c r="G592" s="26"/>
      <c r="H592" s="26"/>
      <c r="J592" s="26"/>
      <c r="K592" s="26"/>
      <c r="L592" s="26"/>
    </row>
    <row r="593" ht="15.75" customHeight="1">
      <c r="G593" s="26"/>
      <c r="H593" s="26"/>
      <c r="J593" s="26"/>
      <c r="K593" s="26"/>
      <c r="L593" s="26"/>
    </row>
    <row r="594" ht="15.75" customHeight="1">
      <c r="G594" s="26"/>
      <c r="H594" s="26"/>
      <c r="J594" s="26"/>
      <c r="K594" s="26"/>
      <c r="L594" s="26"/>
    </row>
    <row r="595" ht="15.75" customHeight="1">
      <c r="G595" s="26"/>
      <c r="H595" s="26"/>
      <c r="J595" s="26"/>
      <c r="K595" s="26"/>
      <c r="L595" s="26"/>
    </row>
    <row r="596" ht="15.75" customHeight="1">
      <c r="G596" s="26"/>
      <c r="H596" s="26"/>
      <c r="J596" s="26"/>
      <c r="K596" s="26"/>
      <c r="L596" s="26"/>
    </row>
    <row r="597" ht="15.75" customHeight="1">
      <c r="G597" s="26"/>
      <c r="H597" s="26"/>
      <c r="J597" s="26"/>
      <c r="K597" s="26"/>
      <c r="L597" s="26"/>
    </row>
    <row r="598" ht="15.75" customHeight="1">
      <c r="G598" s="26"/>
      <c r="H598" s="26"/>
      <c r="J598" s="26"/>
      <c r="K598" s="26"/>
      <c r="L598" s="26"/>
    </row>
    <row r="599" ht="15.75" customHeight="1">
      <c r="G599" s="26"/>
      <c r="H599" s="26"/>
      <c r="J599" s="26"/>
      <c r="K599" s="26"/>
      <c r="L599" s="26"/>
    </row>
    <row r="600" ht="15.75" customHeight="1">
      <c r="G600" s="26"/>
      <c r="H600" s="26"/>
      <c r="J600" s="26"/>
      <c r="K600" s="26"/>
      <c r="L600" s="26"/>
    </row>
    <row r="601" ht="15.75" customHeight="1">
      <c r="G601" s="26"/>
      <c r="H601" s="26"/>
      <c r="J601" s="26"/>
      <c r="K601" s="26"/>
      <c r="L601" s="26"/>
    </row>
    <row r="602" ht="15.75" customHeight="1">
      <c r="G602" s="26"/>
      <c r="H602" s="26"/>
      <c r="J602" s="26"/>
      <c r="K602" s="26"/>
      <c r="L602" s="26"/>
    </row>
    <row r="603" ht="15.75" customHeight="1">
      <c r="G603" s="26"/>
      <c r="H603" s="26"/>
      <c r="J603" s="26"/>
      <c r="K603" s="26"/>
      <c r="L603" s="26"/>
    </row>
    <row r="604" ht="15.75" customHeight="1">
      <c r="G604" s="26"/>
      <c r="H604" s="26"/>
      <c r="J604" s="26"/>
      <c r="K604" s="26"/>
      <c r="L604" s="26"/>
    </row>
    <row r="605" ht="15.75" customHeight="1">
      <c r="G605" s="26"/>
      <c r="H605" s="26"/>
      <c r="J605" s="26"/>
      <c r="K605" s="26"/>
      <c r="L605" s="26"/>
    </row>
    <row r="606" ht="15.75" customHeight="1">
      <c r="G606" s="26"/>
      <c r="H606" s="26"/>
      <c r="J606" s="26"/>
      <c r="K606" s="26"/>
      <c r="L606" s="26"/>
    </row>
    <row r="607" ht="15.75" customHeight="1">
      <c r="G607" s="26"/>
      <c r="H607" s="26"/>
      <c r="J607" s="26"/>
      <c r="K607" s="26"/>
      <c r="L607" s="26"/>
    </row>
    <row r="608" ht="15.75" customHeight="1">
      <c r="G608" s="26"/>
      <c r="H608" s="26"/>
      <c r="J608" s="26"/>
      <c r="K608" s="26"/>
      <c r="L608" s="26"/>
    </row>
    <row r="609" ht="15.75" customHeight="1">
      <c r="G609" s="26"/>
      <c r="H609" s="26"/>
      <c r="J609" s="26"/>
      <c r="K609" s="26"/>
      <c r="L609" s="26"/>
    </row>
    <row r="610" ht="15.75" customHeight="1">
      <c r="G610" s="26"/>
      <c r="H610" s="26"/>
      <c r="J610" s="26"/>
      <c r="K610" s="26"/>
      <c r="L610" s="26"/>
    </row>
    <row r="611" ht="15.75" customHeight="1">
      <c r="G611" s="26"/>
      <c r="H611" s="26"/>
      <c r="J611" s="26"/>
      <c r="K611" s="26"/>
      <c r="L611" s="26"/>
    </row>
    <row r="612" ht="15.75" customHeight="1">
      <c r="G612" s="26"/>
      <c r="H612" s="26"/>
      <c r="J612" s="26"/>
      <c r="K612" s="26"/>
      <c r="L612" s="26"/>
    </row>
    <row r="613" ht="15.75" customHeight="1">
      <c r="G613" s="26"/>
      <c r="H613" s="26"/>
      <c r="J613" s="26"/>
      <c r="K613" s="26"/>
      <c r="L613" s="26"/>
    </row>
    <row r="614" ht="15.75" customHeight="1">
      <c r="G614" s="26"/>
      <c r="H614" s="26"/>
      <c r="J614" s="26"/>
      <c r="K614" s="26"/>
      <c r="L614" s="26"/>
    </row>
    <row r="615" ht="15.75" customHeight="1">
      <c r="G615" s="26"/>
      <c r="H615" s="26"/>
      <c r="J615" s="26"/>
      <c r="K615" s="26"/>
      <c r="L615" s="26"/>
    </row>
    <row r="616" ht="15.75" customHeight="1">
      <c r="G616" s="26"/>
      <c r="H616" s="26"/>
      <c r="J616" s="26"/>
      <c r="K616" s="26"/>
      <c r="L616" s="26"/>
    </row>
    <row r="617" ht="15.75" customHeight="1">
      <c r="G617" s="26"/>
      <c r="H617" s="26"/>
      <c r="J617" s="26"/>
      <c r="K617" s="26"/>
      <c r="L617" s="26"/>
    </row>
    <row r="618" ht="15.75" customHeight="1">
      <c r="G618" s="26"/>
      <c r="H618" s="26"/>
      <c r="J618" s="26"/>
      <c r="K618" s="26"/>
      <c r="L618" s="26"/>
    </row>
    <row r="619" ht="15.75" customHeight="1">
      <c r="G619" s="26"/>
      <c r="H619" s="26"/>
      <c r="J619" s="26"/>
      <c r="K619" s="26"/>
      <c r="L619" s="26"/>
    </row>
    <row r="620" ht="15.75" customHeight="1">
      <c r="G620" s="26"/>
      <c r="H620" s="26"/>
      <c r="J620" s="26"/>
      <c r="K620" s="26"/>
      <c r="L620" s="26"/>
    </row>
    <row r="621" ht="15.75" customHeight="1">
      <c r="G621" s="26"/>
      <c r="H621" s="26"/>
      <c r="J621" s="26"/>
      <c r="K621" s="26"/>
      <c r="L621" s="26"/>
    </row>
    <row r="622" ht="15.75" customHeight="1">
      <c r="G622" s="26"/>
      <c r="H622" s="26"/>
      <c r="J622" s="26"/>
      <c r="K622" s="26"/>
      <c r="L622" s="26"/>
    </row>
    <row r="623" ht="15.75" customHeight="1">
      <c r="G623" s="26"/>
      <c r="H623" s="26"/>
      <c r="J623" s="26"/>
      <c r="K623" s="26"/>
      <c r="L623" s="26"/>
    </row>
    <row r="624" ht="15.75" customHeight="1">
      <c r="G624" s="26"/>
      <c r="H624" s="26"/>
      <c r="J624" s="26"/>
      <c r="K624" s="26"/>
      <c r="L624" s="26"/>
    </row>
    <row r="625" ht="15.75" customHeight="1">
      <c r="G625" s="26"/>
      <c r="H625" s="26"/>
      <c r="J625" s="26"/>
      <c r="K625" s="26"/>
      <c r="L625" s="26"/>
    </row>
    <row r="626" ht="15.75" customHeight="1">
      <c r="G626" s="26"/>
      <c r="H626" s="26"/>
      <c r="J626" s="26"/>
      <c r="K626" s="26"/>
      <c r="L626" s="26"/>
    </row>
    <row r="627" ht="15.75" customHeight="1">
      <c r="G627" s="26"/>
      <c r="H627" s="26"/>
      <c r="J627" s="26"/>
      <c r="K627" s="26"/>
      <c r="L627" s="26"/>
    </row>
    <row r="628" ht="15.75" customHeight="1">
      <c r="G628" s="26"/>
      <c r="H628" s="26"/>
      <c r="J628" s="26"/>
      <c r="K628" s="26"/>
      <c r="L628" s="26"/>
    </row>
    <row r="629" ht="15.75" customHeight="1">
      <c r="G629" s="26"/>
      <c r="H629" s="26"/>
      <c r="J629" s="26"/>
      <c r="K629" s="26"/>
      <c r="L629" s="26"/>
    </row>
    <row r="630" ht="15.75" customHeight="1">
      <c r="G630" s="26"/>
      <c r="H630" s="26"/>
      <c r="J630" s="26"/>
      <c r="K630" s="26"/>
      <c r="L630" s="26"/>
    </row>
    <row r="631" ht="15.75" customHeight="1">
      <c r="G631" s="26"/>
      <c r="H631" s="26"/>
      <c r="J631" s="26"/>
      <c r="K631" s="26"/>
      <c r="L631" s="26"/>
    </row>
    <row r="632" ht="15.75" customHeight="1">
      <c r="G632" s="26"/>
      <c r="H632" s="26"/>
      <c r="J632" s="26"/>
      <c r="K632" s="26"/>
      <c r="L632" s="26"/>
    </row>
    <row r="633" ht="15.75" customHeight="1">
      <c r="G633" s="26"/>
      <c r="H633" s="26"/>
      <c r="J633" s="26"/>
      <c r="K633" s="26"/>
      <c r="L633" s="26"/>
    </row>
    <row r="634" ht="15.75" customHeight="1">
      <c r="G634" s="26"/>
      <c r="H634" s="26"/>
      <c r="J634" s="26"/>
      <c r="K634" s="26"/>
      <c r="L634" s="26"/>
    </row>
    <row r="635" ht="15.75" customHeight="1">
      <c r="G635" s="26"/>
      <c r="H635" s="26"/>
      <c r="J635" s="26"/>
      <c r="K635" s="26"/>
      <c r="L635" s="26"/>
    </row>
    <row r="636" ht="15.75" customHeight="1">
      <c r="G636" s="26"/>
      <c r="H636" s="26"/>
      <c r="J636" s="26"/>
      <c r="K636" s="26"/>
      <c r="L636" s="26"/>
    </row>
    <row r="637" ht="15.75" customHeight="1">
      <c r="G637" s="26"/>
      <c r="H637" s="26"/>
      <c r="J637" s="26"/>
      <c r="K637" s="26"/>
      <c r="L637" s="26"/>
    </row>
    <row r="638" ht="15.75" customHeight="1">
      <c r="G638" s="26"/>
      <c r="H638" s="26"/>
      <c r="J638" s="26"/>
      <c r="K638" s="26"/>
      <c r="L638" s="26"/>
    </row>
    <row r="639" ht="15.75" customHeight="1">
      <c r="G639" s="26"/>
      <c r="H639" s="26"/>
      <c r="J639" s="26"/>
      <c r="K639" s="26"/>
      <c r="L639" s="26"/>
    </row>
    <row r="640" ht="15.75" customHeight="1">
      <c r="G640" s="26"/>
      <c r="H640" s="26"/>
      <c r="J640" s="26"/>
      <c r="K640" s="26"/>
      <c r="L640" s="26"/>
    </row>
    <row r="641" ht="15.75" customHeight="1">
      <c r="G641" s="26"/>
      <c r="H641" s="26"/>
      <c r="J641" s="26"/>
      <c r="K641" s="26"/>
      <c r="L641" s="26"/>
    </row>
    <row r="642" ht="15.75" customHeight="1">
      <c r="G642" s="26"/>
      <c r="H642" s="26"/>
      <c r="J642" s="26"/>
      <c r="K642" s="26"/>
      <c r="L642" s="26"/>
    </row>
    <row r="643" ht="15.75" customHeight="1">
      <c r="G643" s="26"/>
      <c r="H643" s="26"/>
      <c r="J643" s="26"/>
      <c r="K643" s="26"/>
      <c r="L643" s="26"/>
    </row>
    <row r="644" ht="15.75" customHeight="1">
      <c r="G644" s="26"/>
      <c r="H644" s="26"/>
      <c r="J644" s="26"/>
      <c r="K644" s="26"/>
      <c r="L644" s="26"/>
    </row>
    <row r="645" ht="15.75" customHeight="1">
      <c r="G645" s="26"/>
      <c r="H645" s="26"/>
      <c r="J645" s="26"/>
      <c r="K645" s="26"/>
      <c r="L645" s="26"/>
    </row>
    <row r="646" ht="15.75" customHeight="1">
      <c r="G646" s="26"/>
      <c r="H646" s="26"/>
      <c r="J646" s="26"/>
      <c r="K646" s="26"/>
      <c r="L646" s="26"/>
    </row>
    <row r="647" ht="15.75" customHeight="1">
      <c r="G647" s="26"/>
      <c r="H647" s="26"/>
      <c r="J647" s="26"/>
      <c r="K647" s="26"/>
      <c r="L647" s="26"/>
    </row>
    <row r="648" ht="15.75" customHeight="1">
      <c r="G648" s="26"/>
      <c r="H648" s="26"/>
      <c r="J648" s="26"/>
      <c r="K648" s="26"/>
      <c r="L648" s="26"/>
    </row>
    <row r="649" ht="15.75" customHeight="1">
      <c r="G649" s="26"/>
      <c r="H649" s="26"/>
      <c r="J649" s="26"/>
      <c r="K649" s="26"/>
      <c r="L649" s="26"/>
    </row>
    <row r="650" ht="15.75" customHeight="1">
      <c r="G650" s="26"/>
      <c r="H650" s="26"/>
      <c r="J650" s="26"/>
      <c r="K650" s="26"/>
      <c r="L650" s="26"/>
    </row>
    <row r="651" ht="15.75" customHeight="1">
      <c r="G651" s="26"/>
      <c r="H651" s="26"/>
      <c r="J651" s="26"/>
      <c r="K651" s="26"/>
      <c r="L651" s="26"/>
    </row>
    <row r="652" ht="15.75" customHeight="1">
      <c r="G652" s="26"/>
      <c r="H652" s="26"/>
      <c r="J652" s="26"/>
      <c r="K652" s="26"/>
      <c r="L652" s="26"/>
    </row>
    <row r="653" ht="15.75" customHeight="1">
      <c r="G653" s="26"/>
      <c r="H653" s="26"/>
      <c r="J653" s="26"/>
      <c r="K653" s="26"/>
      <c r="L653" s="26"/>
    </row>
    <row r="654" ht="15.75" customHeight="1">
      <c r="G654" s="26"/>
      <c r="H654" s="26"/>
      <c r="J654" s="26"/>
      <c r="K654" s="26"/>
      <c r="L654" s="26"/>
    </row>
    <row r="655" ht="15.75" customHeight="1">
      <c r="G655" s="26"/>
      <c r="H655" s="26"/>
      <c r="J655" s="26"/>
      <c r="K655" s="26"/>
      <c r="L655" s="26"/>
    </row>
    <row r="656" ht="15.75" customHeight="1">
      <c r="G656" s="26"/>
      <c r="H656" s="26"/>
      <c r="J656" s="26"/>
      <c r="K656" s="26"/>
      <c r="L656" s="26"/>
    </row>
    <row r="657" ht="15.75" customHeight="1">
      <c r="G657" s="26"/>
      <c r="H657" s="26"/>
      <c r="J657" s="26"/>
      <c r="K657" s="26"/>
      <c r="L657" s="26"/>
    </row>
    <row r="658" ht="15.75" customHeight="1">
      <c r="G658" s="26"/>
      <c r="H658" s="26"/>
      <c r="J658" s="26"/>
      <c r="K658" s="26"/>
      <c r="L658" s="26"/>
    </row>
    <row r="659" ht="15.75" customHeight="1">
      <c r="G659" s="26"/>
      <c r="H659" s="26"/>
      <c r="J659" s="26"/>
      <c r="K659" s="26"/>
      <c r="L659" s="26"/>
    </row>
    <row r="660" ht="15.75" customHeight="1">
      <c r="G660" s="26"/>
      <c r="H660" s="26"/>
      <c r="J660" s="26"/>
      <c r="K660" s="26"/>
      <c r="L660" s="26"/>
    </row>
    <row r="661" ht="15.75" customHeight="1">
      <c r="G661" s="26"/>
      <c r="H661" s="26"/>
      <c r="J661" s="26"/>
      <c r="K661" s="26"/>
      <c r="L661" s="26"/>
    </row>
    <row r="662" ht="15.75" customHeight="1">
      <c r="G662" s="26"/>
      <c r="H662" s="26"/>
      <c r="J662" s="26"/>
      <c r="K662" s="26"/>
      <c r="L662" s="26"/>
    </row>
    <row r="663" ht="15.75" customHeight="1">
      <c r="G663" s="26"/>
      <c r="H663" s="26"/>
      <c r="J663" s="26"/>
      <c r="K663" s="26"/>
      <c r="L663" s="26"/>
    </row>
    <row r="664" ht="15.75" customHeight="1">
      <c r="G664" s="26"/>
      <c r="H664" s="26"/>
      <c r="J664" s="26"/>
      <c r="K664" s="26"/>
      <c r="L664" s="26"/>
    </row>
    <row r="665" ht="15.75" customHeight="1">
      <c r="G665" s="26"/>
      <c r="H665" s="26"/>
      <c r="J665" s="26"/>
      <c r="K665" s="26"/>
      <c r="L665" s="26"/>
    </row>
    <row r="666" ht="15.75" customHeight="1">
      <c r="G666" s="26"/>
      <c r="H666" s="26"/>
      <c r="J666" s="26"/>
      <c r="K666" s="26"/>
      <c r="L666" s="26"/>
    </row>
    <row r="667" ht="15.75" customHeight="1">
      <c r="G667" s="26"/>
      <c r="H667" s="26"/>
      <c r="J667" s="26"/>
      <c r="K667" s="26"/>
      <c r="L667" s="26"/>
    </row>
    <row r="668" ht="15.75" customHeight="1">
      <c r="G668" s="26"/>
      <c r="H668" s="26"/>
      <c r="J668" s="26"/>
      <c r="K668" s="26"/>
      <c r="L668" s="26"/>
    </row>
    <row r="669" ht="15.75" customHeight="1">
      <c r="G669" s="26"/>
      <c r="H669" s="26"/>
      <c r="J669" s="26"/>
      <c r="K669" s="26"/>
      <c r="L669" s="26"/>
    </row>
    <row r="670" ht="15.75" customHeight="1">
      <c r="G670" s="26"/>
      <c r="H670" s="26"/>
      <c r="J670" s="26"/>
      <c r="K670" s="26"/>
      <c r="L670" s="26"/>
    </row>
    <row r="671" ht="15.75" customHeight="1">
      <c r="G671" s="26"/>
      <c r="H671" s="26"/>
      <c r="J671" s="26"/>
      <c r="K671" s="26"/>
      <c r="L671" s="26"/>
    </row>
    <row r="672" ht="15.75" customHeight="1">
      <c r="G672" s="26"/>
      <c r="H672" s="26"/>
      <c r="J672" s="26"/>
      <c r="K672" s="26"/>
      <c r="L672" s="26"/>
    </row>
    <row r="673" ht="15.75" customHeight="1">
      <c r="G673" s="26"/>
      <c r="H673" s="26"/>
      <c r="J673" s="26"/>
      <c r="K673" s="26"/>
      <c r="L673" s="26"/>
    </row>
    <row r="674" ht="15.75" customHeight="1">
      <c r="G674" s="26"/>
      <c r="H674" s="26"/>
      <c r="J674" s="26"/>
      <c r="K674" s="26"/>
      <c r="L674" s="26"/>
    </row>
    <row r="675" ht="15.75" customHeight="1">
      <c r="G675" s="26"/>
      <c r="H675" s="26"/>
      <c r="J675" s="26"/>
      <c r="K675" s="26"/>
      <c r="L675" s="26"/>
    </row>
    <row r="676" ht="15.75" customHeight="1">
      <c r="G676" s="26"/>
      <c r="H676" s="26"/>
      <c r="J676" s="26"/>
      <c r="K676" s="26"/>
      <c r="L676" s="26"/>
    </row>
    <row r="677" ht="15.75" customHeight="1">
      <c r="G677" s="26"/>
      <c r="H677" s="26"/>
      <c r="J677" s="26"/>
      <c r="K677" s="26"/>
      <c r="L677" s="26"/>
    </row>
    <row r="678" ht="15.75" customHeight="1">
      <c r="G678" s="26"/>
      <c r="H678" s="26"/>
      <c r="J678" s="26"/>
      <c r="K678" s="26"/>
      <c r="L678" s="26"/>
    </row>
    <row r="679" ht="15.75" customHeight="1">
      <c r="G679" s="26"/>
      <c r="H679" s="26"/>
      <c r="J679" s="26"/>
      <c r="K679" s="26"/>
      <c r="L679" s="26"/>
    </row>
    <row r="680" ht="15.75" customHeight="1">
      <c r="G680" s="26"/>
      <c r="H680" s="26"/>
      <c r="J680" s="26"/>
      <c r="K680" s="26"/>
      <c r="L680" s="26"/>
    </row>
    <row r="681" ht="15.75" customHeight="1">
      <c r="G681" s="26"/>
      <c r="H681" s="26"/>
      <c r="J681" s="26"/>
      <c r="K681" s="26"/>
      <c r="L681" s="26"/>
    </row>
    <row r="682" ht="15.75" customHeight="1">
      <c r="G682" s="26"/>
      <c r="H682" s="26"/>
      <c r="J682" s="26"/>
      <c r="K682" s="26"/>
      <c r="L682" s="26"/>
    </row>
    <row r="683" ht="15.75" customHeight="1">
      <c r="G683" s="26"/>
      <c r="H683" s="26"/>
      <c r="J683" s="26"/>
      <c r="K683" s="26"/>
      <c r="L683" s="26"/>
    </row>
    <row r="684" ht="15.75" customHeight="1">
      <c r="G684" s="26"/>
      <c r="H684" s="26"/>
      <c r="J684" s="26"/>
      <c r="K684" s="26"/>
      <c r="L684" s="26"/>
    </row>
    <row r="685" ht="15.75" customHeight="1">
      <c r="G685" s="26"/>
      <c r="H685" s="26"/>
      <c r="J685" s="26"/>
      <c r="K685" s="26"/>
      <c r="L685" s="26"/>
    </row>
    <row r="686" ht="15.75" customHeight="1">
      <c r="G686" s="26"/>
      <c r="H686" s="26"/>
      <c r="J686" s="26"/>
      <c r="K686" s="26"/>
      <c r="L686" s="26"/>
    </row>
    <row r="687" ht="15.75" customHeight="1">
      <c r="G687" s="26"/>
      <c r="H687" s="26"/>
      <c r="J687" s="26"/>
      <c r="K687" s="26"/>
      <c r="L687" s="26"/>
    </row>
    <row r="688" ht="15.75" customHeight="1">
      <c r="G688" s="26"/>
      <c r="H688" s="26"/>
      <c r="J688" s="26"/>
      <c r="K688" s="26"/>
      <c r="L688" s="26"/>
    </row>
    <row r="689" ht="15.75" customHeight="1">
      <c r="G689" s="26"/>
      <c r="H689" s="26"/>
      <c r="J689" s="26"/>
      <c r="K689" s="26"/>
      <c r="L689" s="26"/>
    </row>
    <row r="690" ht="15.75" customHeight="1">
      <c r="G690" s="26"/>
      <c r="H690" s="26"/>
      <c r="J690" s="26"/>
      <c r="K690" s="26"/>
      <c r="L690" s="26"/>
    </row>
    <row r="691" ht="15.75" customHeight="1">
      <c r="G691" s="26"/>
      <c r="H691" s="26"/>
      <c r="J691" s="26"/>
      <c r="K691" s="26"/>
      <c r="L691" s="26"/>
    </row>
    <row r="692" ht="15.75" customHeight="1">
      <c r="G692" s="26"/>
      <c r="H692" s="26"/>
      <c r="J692" s="26"/>
      <c r="K692" s="26"/>
      <c r="L692" s="26"/>
    </row>
    <row r="693" ht="15.75" customHeight="1">
      <c r="G693" s="26"/>
      <c r="H693" s="26"/>
      <c r="J693" s="26"/>
      <c r="K693" s="26"/>
      <c r="L693" s="26"/>
    </row>
    <row r="694" ht="15.75" customHeight="1">
      <c r="G694" s="26"/>
      <c r="H694" s="26"/>
      <c r="J694" s="26"/>
      <c r="K694" s="26"/>
      <c r="L694" s="26"/>
    </row>
    <row r="695" ht="15.75" customHeight="1">
      <c r="G695" s="26"/>
      <c r="H695" s="26"/>
      <c r="J695" s="26"/>
      <c r="K695" s="26"/>
      <c r="L695" s="26"/>
    </row>
    <row r="696" ht="15.75" customHeight="1">
      <c r="G696" s="26"/>
      <c r="H696" s="26"/>
      <c r="J696" s="26"/>
      <c r="K696" s="26"/>
      <c r="L696" s="26"/>
    </row>
    <row r="697" ht="15.75" customHeight="1">
      <c r="G697" s="26"/>
      <c r="H697" s="26"/>
      <c r="J697" s="26"/>
      <c r="K697" s="26"/>
      <c r="L697" s="26"/>
    </row>
    <row r="698" ht="15.75" customHeight="1">
      <c r="G698" s="26"/>
      <c r="H698" s="26"/>
      <c r="J698" s="26"/>
      <c r="K698" s="26"/>
      <c r="L698" s="26"/>
    </row>
    <row r="699" ht="15.75" customHeight="1">
      <c r="G699" s="26"/>
      <c r="H699" s="26"/>
      <c r="J699" s="26"/>
      <c r="K699" s="26"/>
      <c r="L699" s="26"/>
    </row>
    <row r="700" ht="15.75" customHeight="1">
      <c r="G700" s="26"/>
      <c r="H700" s="26"/>
      <c r="J700" s="26"/>
      <c r="K700" s="26"/>
      <c r="L700" s="26"/>
    </row>
    <row r="701" ht="15.75" customHeight="1">
      <c r="G701" s="26"/>
      <c r="H701" s="26"/>
      <c r="J701" s="26"/>
      <c r="K701" s="26"/>
      <c r="L701" s="26"/>
    </row>
    <row r="702" ht="15.75" customHeight="1">
      <c r="G702" s="26"/>
      <c r="H702" s="26"/>
      <c r="J702" s="26"/>
      <c r="K702" s="26"/>
      <c r="L702" s="26"/>
    </row>
    <row r="703" ht="15.75" customHeight="1">
      <c r="G703" s="26"/>
      <c r="H703" s="26"/>
      <c r="J703" s="26"/>
      <c r="K703" s="26"/>
      <c r="L703" s="26"/>
    </row>
    <row r="704" ht="15.75" customHeight="1">
      <c r="G704" s="26"/>
      <c r="H704" s="26"/>
      <c r="J704" s="26"/>
      <c r="K704" s="26"/>
      <c r="L704" s="26"/>
    </row>
    <row r="705" ht="15.75" customHeight="1">
      <c r="G705" s="26"/>
      <c r="H705" s="26"/>
      <c r="J705" s="26"/>
      <c r="K705" s="26"/>
      <c r="L705" s="26"/>
    </row>
    <row r="706" ht="15.75" customHeight="1">
      <c r="G706" s="26"/>
      <c r="H706" s="26"/>
      <c r="J706" s="26"/>
      <c r="K706" s="26"/>
      <c r="L706" s="26"/>
    </row>
    <row r="707" ht="15.75" customHeight="1">
      <c r="G707" s="26"/>
      <c r="H707" s="26"/>
      <c r="J707" s="26"/>
      <c r="K707" s="26"/>
      <c r="L707" s="26"/>
    </row>
    <row r="708" ht="15.75" customHeight="1">
      <c r="G708" s="26"/>
      <c r="H708" s="26"/>
      <c r="J708" s="26"/>
      <c r="K708" s="26"/>
      <c r="L708" s="26"/>
    </row>
    <row r="709" ht="15.75" customHeight="1">
      <c r="G709" s="26"/>
      <c r="H709" s="26"/>
      <c r="J709" s="26"/>
      <c r="K709" s="26"/>
      <c r="L709" s="26"/>
    </row>
    <row r="710" ht="15.75" customHeight="1">
      <c r="G710" s="26"/>
      <c r="H710" s="26"/>
      <c r="J710" s="26"/>
      <c r="K710" s="26"/>
      <c r="L710" s="26"/>
    </row>
    <row r="711" ht="15.75" customHeight="1">
      <c r="G711" s="26"/>
      <c r="H711" s="26"/>
      <c r="J711" s="26"/>
      <c r="K711" s="26"/>
      <c r="L711" s="26"/>
    </row>
    <row r="712" ht="15.75" customHeight="1">
      <c r="G712" s="26"/>
      <c r="H712" s="26"/>
      <c r="J712" s="26"/>
      <c r="K712" s="26"/>
      <c r="L712" s="26"/>
    </row>
    <row r="713" ht="15.75" customHeight="1">
      <c r="G713" s="26"/>
      <c r="H713" s="26"/>
      <c r="J713" s="26"/>
      <c r="K713" s="26"/>
      <c r="L713" s="26"/>
    </row>
    <row r="714" ht="15.75" customHeight="1">
      <c r="G714" s="26"/>
      <c r="H714" s="26"/>
      <c r="J714" s="26"/>
      <c r="K714" s="26"/>
      <c r="L714" s="26"/>
    </row>
    <row r="715" ht="15.75" customHeight="1">
      <c r="G715" s="26"/>
      <c r="H715" s="26"/>
      <c r="J715" s="26"/>
      <c r="K715" s="26"/>
      <c r="L715" s="26"/>
    </row>
    <row r="716" ht="15.75" customHeight="1">
      <c r="G716" s="26"/>
      <c r="H716" s="26"/>
      <c r="J716" s="26"/>
      <c r="K716" s="26"/>
      <c r="L716" s="26"/>
    </row>
    <row r="717" ht="15.75" customHeight="1">
      <c r="G717" s="26"/>
      <c r="H717" s="26"/>
      <c r="J717" s="26"/>
      <c r="K717" s="26"/>
      <c r="L717" s="26"/>
    </row>
    <row r="718" ht="15.75" customHeight="1">
      <c r="G718" s="26"/>
      <c r="H718" s="26"/>
      <c r="J718" s="26"/>
      <c r="K718" s="26"/>
      <c r="L718" s="26"/>
    </row>
    <row r="719" ht="15.75" customHeight="1">
      <c r="G719" s="26"/>
      <c r="H719" s="26"/>
      <c r="J719" s="26"/>
      <c r="K719" s="26"/>
      <c r="L719" s="26"/>
    </row>
    <row r="720" ht="15.75" customHeight="1">
      <c r="G720" s="26"/>
      <c r="H720" s="26"/>
      <c r="J720" s="26"/>
      <c r="K720" s="26"/>
      <c r="L720" s="26"/>
    </row>
    <row r="721" ht="15.75" customHeight="1">
      <c r="G721" s="26"/>
      <c r="H721" s="26"/>
      <c r="J721" s="26"/>
      <c r="K721" s="26"/>
      <c r="L721" s="26"/>
    </row>
    <row r="722" ht="15.75" customHeight="1">
      <c r="G722" s="26"/>
      <c r="H722" s="26"/>
      <c r="J722" s="26"/>
      <c r="K722" s="26"/>
      <c r="L722" s="26"/>
    </row>
    <row r="723" ht="15.75" customHeight="1">
      <c r="G723" s="26"/>
      <c r="H723" s="26"/>
      <c r="J723" s="26"/>
      <c r="K723" s="26"/>
      <c r="L723" s="26"/>
    </row>
    <row r="724" ht="15.75" customHeight="1">
      <c r="G724" s="26"/>
      <c r="H724" s="26"/>
      <c r="J724" s="26"/>
      <c r="K724" s="26"/>
      <c r="L724" s="26"/>
    </row>
    <row r="725" ht="15.75" customHeight="1">
      <c r="G725" s="26"/>
      <c r="H725" s="26"/>
      <c r="J725" s="26"/>
      <c r="K725" s="26"/>
      <c r="L725" s="26"/>
    </row>
    <row r="726" ht="15.75" customHeight="1">
      <c r="G726" s="26"/>
      <c r="H726" s="26"/>
      <c r="J726" s="26"/>
      <c r="K726" s="26"/>
      <c r="L726" s="26"/>
    </row>
    <row r="727" ht="15.75" customHeight="1">
      <c r="G727" s="26"/>
      <c r="H727" s="26"/>
      <c r="J727" s="26"/>
      <c r="K727" s="26"/>
      <c r="L727" s="26"/>
    </row>
    <row r="728" ht="15.75" customHeight="1">
      <c r="G728" s="26"/>
      <c r="H728" s="26"/>
      <c r="J728" s="26"/>
      <c r="K728" s="26"/>
      <c r="L728" s="26"/>
    </row>
    <row r="729" ht="15.75" customHeight="1">
      <c r="G729" s="26"/>
      <c r="H729" s="26"/>
      <c r="J729" s="26"/>
      <c r="K729" s="26"/>
      <c r="L729" s="26"/>
    </row>
    <row r="730" ht="15.75" customHeight="1">
      <c r="G730" s="26"/>
      <c r="H730" s="26"/>
      <c r="J730" s="26"/>
      <c r="K730" s="26"/>
      <c r="L730" s="26"/>
    </row>
    <row r="731" ht="15.75" customHeight="1">
      <c r="G731" s="26"/>
      <c r="H731" s="26"/>
      <c r="J731" s="26"/>
      <c r="K731" s="26"/>
      <c r="L731" s="26"/>
    </row>
    <row r="732" ht="15.75" customHeight="1">
      <c r="G732" s="26"/>
      <c r="H732" s="26"/>
      <c r="J732" s="26"/>
      <c r="K732" s="26"/>
      <c r="L732" s="26"/>
    </row>
    <row r="733" ht="15.75" customHeight="1">
      <c r="G733" s="26"/>
      <c r="H733" s="26"/>
      <c r="J733" s="26"/>
      <c r="K733" s="26"/>
      <c r="L733" s="26"/>
    </row>
    <row r="734" ht="15.75" customHeight="1">
      <c r="G734" s="26"/>
      <c r="H734" s="26"/>
      <c r="J734" s="26"/>
      <c r="K734" s="26"/>
      <c r="L734" s="26"/>
    </row>
    <row r="735" ht="15.75" customHeight="1">
      <c r="G735" s="26"/>
      <c r="H735" s="26"/>
      <c r="J735" s="26"/>
      <c r="K735" s="26"/>
      <c r="L735" s="26"/>
    </row>
    <row r="736" ht="15.75" customHeight="1">
      <c r="G736" s="26"/>
      <c r="H736" s="26"/>
      <c r="J736" s="26"/>
      <c r="K736" s="26"/>
      <c r="L736" s="26"/>
    </row>
    <row r="737" ht="15.75" customHeight="1">
      <c r="G737" s="26"/>
      <c r="H737" s="26"/>
      <c r="J737" s="26"/>
      <c r="K737" s="26"/>
      <c r="L737" s="26"/>
    </row>
    <row r="738" ht="15.75" customHeight="1">
      <c r="G738" s="26"/>
      <c r="H738" s="26"/>
      <c r="J738" s="26"/>
      <c r="K738" s="26"/>
      <c r="L738" s="26"/>
    </row>
    <row r="739" ht="15.75" customHeight="1">
      <c r="G739" s="26"/>
      <c r="H739" s="26"/>
      <c r="J739" s="26"/>
      <c r="K739" s="26"/>
      <c r="L739" s="26"/>
    </row>
    <row r="740" ht="15.75" customHeight="1">
      <c r="G740" s="26"/>
      <c r="H740" s="26"/>
      <c r="J740" s="26"/>
      <c r="K740" s="26"/>
      <c r="L740" s="26"/>
    </row>
    <row r="741" ht="15.75" customHeight="1">
      <c r="G741" s="26"/>
      <c r="H741" s="26"/>
      <c r="J741" s="26"/>
      <c r="K741" s="26"/>
      <c r="L741" s="26"/>
    </row>
    <row r="742" ht="15.75" customHeight="1">
      <c r="G742" s="26"/>
      <c r="H742" s="26"/>
      <c r="J742" s="26"/>
      <c r="K742" s="26"/>
      <c r="L742" s="26"/>
    </row>
    <row r="743" ht="15.75" customHeight="1">
      <c r="G743" s="26"/>
      <c r="H743" s="26"/>
      <c r="J743" s="26"/>
      <c r="K743" s="26"/>
      <c r="L743" s="26"/>
    </row>
    <row r="744" ht="15.75" customHeight="1">
      <c r="G744" s="26"/>
      <c r="H744" s="26"/>
      <c r="J744" s="26"/>
      <c r="K744" s="26"/>
      <c r="L744" s="26"/>
    </row>
    <row r="745" ht="15.75" customHeight="1">
      <c r="G745" s="26"/>
      <c r="H745" s="26"/>
      <c r="J745" s="26"/>
      <c r="K745" s="26"/>
      <c r="L745" s="26"/>
    </row>
    <row r="746" ht="15.75" customHeight="1">
      <c r="G746" s="26"/>
      <c r="H746" s="26"/>
      <c r="J746" s="26"/>
      <c r="K746" s="26"/>
      <c r="L746" s="26"/>
    </row>
    <row r="747" ht="15.75" customHeight="1">
      <c r="G747" s="26"/>
      <c r="H747" s="26"/>
      <c r="J747" s="26"/>
      <c r="K747" s="26"/>
      <c r="L747" s="26"/>
    </row>
    <row r="748" ht="15.75" customHeight="1">
      <c r="G748" s="26"/>
      <c r="H748" s="26"/>
      <c r="J748" s="26"/>
      <c r="K748" s="26"/>
      <c r="L748" s="26"/>
    </row>
    <row r="749" ht="15.75" customHeight="1">
      <c r="G749" s="26"/>
      <c r="H749" s="26"/>
      <c r="J749" s="26"/>
      <c r="K749" s="26"/>
      <c r="L749" s="26"/>
    </row>
    <row r="750" ht="15.75" customHeight="1">
      <c r="G750" s="26"/>
      <c r="H750" s="26"/>
      <c r="J750" s="26"/>
      <c r="K750" s="26"/>
      <c r="L750" s="26"/>
    </row>
    <row r="751" ht="15.75" customHeight="1">
      <c r="G751" s="26"/>
      <c r="H751" s="26"/>
      <c r="J751" s="26"/>
      <c r="K751" s="26"/>
      <c r="L751" s="26"/>
    </row>
    <row r="752" ht="15.75" customHeight="1">
      <c r="G752" s="26"/>
      <c r="H752" s="26"/>
      <c r="J752" s="26"/>
      <c r="K752" s="26"/>
      <c r="L752" s="26"/>
    </row>
    <row r="753" ht="15.75" customHeight="1">
      <c r="G753" s="26"/>
      <c r="H753" s="26"/>
      <c r="J753" s="26"/>
      <c r="K753" s="26"/>
      <c r="L753" s="26"/>
    </row>
    <row r="754" ht="15.75" customHeight="1">
      <c r="G754" s="26"/>
      <c r="H754" s="26"/>
      <c r="J754" s="26"/>
      <c r="K754" s="26"/>
      <c r="L754" s="26"/>
    </row>
    <row r="755" ht="15.75" customHeight="1">
      <c r="G755" s="26"/>
      <c r="H755" s="26"/>
      <c r="J755" s="26"/>
      <c r="K755" s="26"/>
      <c r="L755" s="26"/>
    </row>
    <row r="756" ht="15.75" customHeight="1">
      <c r="G756" s="26"/>
      <c r="H756" s="26"/>
      <c r="J756" s="26"/>
      <c r="K756" s="26"/>
      <c r="L756" s="26"/>
    </row>
    <row r="757" ht="15.75" customHeight="1">
      <c r="G757" s="26"/>
      <c r="H757" s="26"/>
      <c r="J757" s="26"/>
      <c r="K757" s="26"/>
      <c r="L757" s="26"/>
    </row>
    <row r="758" ht="15.75" customHeight="1">
      <c r="G758" s="26"/>
      <c r="H758" s="26"/>
      <c r="J758" s="26"/>
      <c r="K758" s="26"/>
      <c r="L758" s="26"/>
    </row>
    <row r="759" ht="15.75" customHeight="1">
      <c r="G759" s="26"/>
      <c r="H759" s="26"/>
      <c r="J759" s="26"/>
      <c r="K759" s="26"/>
      <c r="L759" s="26"/>
    </row>
    <row r="760" ht="15.75" customHeight="1">
      <c r="G760" s="26"/>
      <c r="H760" s="26"/>
      <c r="J760" s="26"/>
      <c r="K760" s="26"/>
      <c r="L760" s="26"/>
    </row>
    <row r="761" ht="15.75" customHeight="1">
      <c r="G761" s="26"/>
      <c r="H761" s="26"/>
      <c r="J761" s="26"/>
      <c r="K761" s="26"/>
      <c r="L761" s="26"/>
    </row>
    <row r="762" ht="15.75" customHeight="1">
      <c r="G762" s="26"/>
      <c r="H762" s="26"/>
      <c r="J762" s="26"/>
      <c r="K762" s="26"/>
      <c r="L762" s="26"/>
    </row>
    <row r="763" ht="15.75" customHeight="1">
      <c r="G763" s="26"/>
      <c r="H763" s="26"/>
      <c r="J763" s="26"/>
      <c r="K763" s="26"/>
      <c r="L763" s="26"/>
    </row>
    <row r="764" ht="15.75" customHeight="1">
      <c r="G764" s="26"/>
      <c r="H764" s="26"/>
      <c r="J764" s="26"/>
      <c r="K764" s="26"/>
      <c r="L764" s="26"/>
    </row>
    <row r="765" ht="15.75" customHeight="1">
      <c r="G765" s="26"/>
      <c r="H765" s="26"/>
      <c r="J765" s="26"/>
      <c r="K765" s="26"/>
      <c r="L765" s="26"/>
    </row>
    <row r="766" ht="15.75" customHeight="1">
      <c r="G766" s="26"/>
      <c r="H766" s="26"/>
      <c r="J766" s="26"/>
      <c r="K766" s="26"/>
      <c r="L766" s="26"/>
    </row>
    <row r="767" ht="15.75" customHeight="1">
      <c r="G767" s="26"/>
      <c r="H767" s="26"/>
      <c r="J767" s="26"/>
      <c r="K767" s="26"/>
      <c r="L767" s="26"/>
    </row>
    <row r="768" ht="15.75" customHeight="1">
      <c r="G768" s="26"/>
      <c r="H768" s="26"/>
      <c r="J768" s="26"/>
      <c r="K768" s="26"/>
      <c r="L768" s="26"/>
    </row>
    <row r="769" ht="15.75" customHeight="1">
      <c r="G769" s="26"/>
      <c r="H769" s="26"/>
      <c r="J769" s="26"/>
      <c r="K769" s="26"/>
      <c r="L769" s="26"/>
    </row>
    <row r="770" ht="15.75" customHeight="1">
      <c r="G770" s="26"/>
      <c r="H770" s="26"/>
      <c r="J770" s="26"/>
      <c r="K770" s="26"/>
      <c r="L770" s="26"/>
    </row>
    <row r="771" ht="15.75" customHeight="1">
      <c r="G771" s="26"/>
      <c r="H771" s="26"/>
      <c r="J771" s="26"/>
      <c r="K771" s="26"/>
      <c r="L771" s="26"/>
    </row>
    <row r="772" ht="15.75" customHeight="1">
      <c r="G772" s="26"/>
      <c r="H772" s="26"/>
      <c r="J772" s="26"/>
      <c r="K772" s="26"/>
      <c r="L772" s="26"/>
    </row>
    <row r="773" ht="15.75" customHeight="1">
      <c r="G773" s="26"/>
      <c r="H773" s="26"/>
      <c r="J773" s="26"/>
      <c r="K773" s="26"/>
      <c r="L773" s="26"/>
    </row>
    <row r="774" ht="15.75" customHeight="1">
      <c r="G774" s="26"/>
      <c r="H774" s="26"/>
      <c r="J774" s="26"/>
      <c r="K774" s="26"/>
      <c r="L774" s="26"/>
    </row>
    <row r="775" ht="15.75" customHeight="1">
      <c r="G775" s="26"/>
      <c r="H775" s="26"/>
      <c r="J775" s="26"/>
      <c r="K775" s="26"/>
      <c r="L775" s="26"/>
    </row>
    <row r="776" ht="15.75" customHeight="1">
      <c r="G776" s="26"/>
      <c r="H776" s="26"/>
      <c r="J776" s="26"/>
      <c r="K776" s="26"/>
      <c r="L776" s="26"/>
    </row>
    <row r="777" ht="15.75" customHeight="1">
      <c r="G777" s="26"/>
      <c r="H777" s="26"/>
      <c r="J777" s="26"/>
      <c r="K777" s="26"/>
      <c r="L777" s="26"/>
    </row>
    <row r="778" ht="15.75" customHeight="1">
      <c r="G778" s="26"/>
      <c r="H778" s="26"/>
      <c r="J778" s="26"/>
      <c r="K778" s="26"/>
      <c r="L778" s="26"/>
    </row>
    <row r="779" ht="15.75" customHeight="1">
      <c r="G779" s="26"/>
      <c r="H779" s="26"/>
      <c r="J779" s="26"/>
      <c r="K779" s="26"/>
      <c r="L779" s="26"/>
    </row>
    <row r="780" ht="15.75" customHeight="1">
      <c r="G780" s="26"/>
      <c r="H780" s="26"/>
      <c r="J780" s="26"/>
      <c r="K780" s="26"/>
      <c r="L780" s="26"/>
    </row>
    <row r="781" ht="15.75" customHeight="1">
      <c r="G781" s="26"/>
      <c r="H781" s="26"/>
      <c r="J781" s="26"/>
      <c r="K781" s="26"/>
      <c r="L781" s="26"/>
    </row>
    <row r="782" ht="15.75" customHeight="1">
      <c r="G782" s="26"/>
      <c r="H782" s="26"/>
      <c r="J782" s="26"/>
      <c r="K782" s="26"/>
      <c r="L782" s="26"/>
    </row>
    <row r="783" ht="15.75" customHeight="1">
      <c r="G783" s="26"/>
      <c r="H783" s="26"/>
      <c r="J783" s="26"/>
      <c r="K783" s="26"/>
      <c r="L783" s="26"/>
    </row>
    <row r="784" ht="15.75" customHeight="1">
      <c r="G784" s="26"/>
      <c r="H784" s="26"/>
      <c r="J784" s="26"/>
      <c r="K784" s="26"/>
      <c r="L784" s="26"/>
    </row>
    <row r="785" ht="15.75" customHeight="1">
      <c r="G785" s="26"/>
      <c r="H785" s="26"/>
      <c r="J785" s="26"/>
      <c r="K785" s="26"/>
      <c r="L785" s="26"/>
    </row>
    <row r="786" ht="15.75" customHeight="1">
      <c r="G786" s="26"/>
      <c r="H786" s="26"/>
      <c r="J786" s="26"/>
      <c r="K786" s="26"/>
      <c r="L786" s="26"/>
    </row>
    <row r="787" ht="15.75" customHeight="1">
      <c r="G787" s="26"/>
      <c r="H787" s="26"/>
      <c r="J787" s="26"/>
      <c r="K787" s="26"/>
      <c r="L787" s="26"/>
    </row>
    <row r="788" ht="15.75" customHeight="1">
      <c r="G788" s="26"/>
      <c r="H788" s="26"/>
      <c r="J788" s="26"/>
      <c r="K788" s="26"/>
      <c r="L788" s="26"/>
    </row>
    <row r="789" ht="15.75" customHeight="1">
      <c r="G789" s="26"/>
      <c r="H789" s="26"/>
      <c r="J789" s="26"/>
      <c r="K789" s="26"/>
      <c r="L789" s="26"/>
    </row>
    <row r="790" ht="15.75" customHeight="1">
      <c r="G790" s="26"/>
      <c r="H790" s="26"/>
      <c r="J790" s="26"/>
      <c r="K790" s="26"/>
      <c r="L790" s="26"/>
    </row>
    <row r="791" ht="15.75" customHeight="1">
      <c r="G791" s="26"/>
      <c r="H791" s="26"/>
      <c r="J791" s="26"/>
      <c r="K791" s="26"/>
      <c r="L791" s="26"/>
    </row>
    <row r="792" ht="15.75" customHeight="1">
      <c r="G792" s="26"/>
      <c r="H792" s="26"/>
      <c r="J792" s="26"/>
      <c r="K792" s="26"/>
      <c r="L792" s="26"/>
    </row>
    <row r="793" ht="15.75" customHeight="1">
      <c r="G793" s="26"/>
      <c r="H793" s="26"/>
      <c r="J793" s="26"/>
      <c r="K793" s="26"/>
      <c r="L793" s="26"/>
    </row>
    <row r="794" ht="15.75" customHeight="1">
      <c r="G794" s="26"/>
      <c r="H794" s="26"/>
      <c r="J794" s="26"/>
      <c r="K794" s="26"/>
      <c r="L794" s="26"/>
    </row>
    <row r="795" ht="15.75" customHeight="1">
      <c r="G795" s="26"/>
      <c r="H795" s="26"/>
      <c r="J795" s="26"/>
      <c r="K795" s="26"/>
      <c r="L795" s="26"/>
    </row>
    <row r="796" ht="15.75" customHeight="1">
      <c r="G796" s="26"/>
      <c r="H796" s="26"/>
      <c r="J796" s="26"/>
      <c r="K796" s="26"/>
      <c r="L796" s="26"/>
    </row>
    <row r="797" ht="15.75" customHeight="1">
      <c r="G797" s="26"/>
      <c r="H797" s="26"/>
      <c r="J797" s="26"/>
      <c r="K797" s="26"/>
      <c r="L797" s="26"/>
    </row>
    <row r="798" ht="15.75" customHeight="1">
      <c r="G798" s="26"/>
      <c r="H798" s="26"/>
      <c r="J798" s="26"/>
      <c r="K798" s="26"/>
      <c r="L798" s="26"/>
    </row>
    <row r="799" ht="15.75" customHeight="1">
      <c r="G799" s="26"/>
      <c r="H799" s="26"/>
      <c r="J799" s="26"/>
      <c r="K799" s="26"/>
      <c r="L799" s="26"/>
    </row>
    <row r="800" ht="15.75" customHeight="1">
      <c r="G800" s="26"/>
      <c r="H800" s="26"/>
      <c r="J800" s="26"/>
      <c r="K800" s="26"/>
      <c r="L800" s="26"/>
    </row>
    <row r="801" ht="15.75" customHeight="1">
      <c r="G801" s="26"/>
      <c r="H801" s="26"/>
      <c r="J801" s="26"/>
      <c r="K801" s="26"/>
      <c r="L801" s="26"/>
    </row>
    <row r="802" ht="15.75" customHeight="1">
      <c r="G802" s="26"/>
      <c r="H802" s="26"/>
      <c r="J802" s="26"/>
      <c r="K802" s="26"/>
      <c r="L802" s="26"/>
    </row>
    <row r="803" ht="15.75" customHeight="1">
      <c r="G803" s="26"/>
      <c r="H803" s="26"/>
      <c r="J803" s="26"/>
      <c r="K803" s="26"/>
      <c r="L803" s="26"/>
    </row>
    <row r="804" ht="15.75" customHeight="1">
      <c r="G804" s="26"/>
      <c r="H804" s="26"/>
      <c r="J804" s="26"/>
      <c r="K804" s="26"/>
      <c r="L804" s="26"/>
    </row>
    <row r="805" ht="15.75" customHeight="1">
      <c r="G805" s="26"/>
      <c r="H805" s="26"/>
      <c r="J805" s="26"/>
      <c r="K805" s="26"/>
      <c r="L805" s="26"/>
    </row>
    <row r="806" ht="15.75" customHeight="1">
      <c r="G806" s="26"/>
      <c r="H806" s="26"/>
      <c r="J806" s="26"/>
      <c r="K806" s="26"/>
      <c r="L806" s="26"/>
    </row>
    <row r="807" ht="15.75" customHeight="1">
      <c r="G807" s="26"/>
      <c r="H807" s="26"/>
      <c r="J807" s="26"/>
      <c r="K807" s="26"/>
      <c r="L807" s="26"/>
    </row>
    <row r="808" ht="15.75" customHeight="1">
      <c r="G808" s="26"/>
      <c r="H808" s="26"/>
      <c r="J808" s="26"/>
      <c r="K808" s="26"/>
      <c r="L808" s="26"/>
    </row>
    <row r="809" ht="15.75" customHeight="1">
      <c r="G809" s="26"/>
      <c r="H809" s="26"/>
      <c r="J809" s="26"/>
      <c r="K809" s="26"/>
      <c r="L809" s="26"/>
    </row>
    <row r="810" ht="15.75" customHeight="1">
      <c r="G810" s="26"/>
      <c r="H810" s="26"/>
      <c r="J810" s="26"/>
      <c r="K810" s="26"/>
      <c r="L810" s="26"/>
    </row>
    <row r="811" ht="15.75" customHeight="1">
      <c r="G811" s="26"/>
      <c r="H811" s="26"/>
      <c r="J811" s="26"/>
      <c r="K811" s="26"/>
      <c r="L811" s="26"/>
    </row>
    <row r="812" ht="15.75" customHeight="1">
      <c r="G812" s="26"/>
      <c r="H812" s="26"/>
      <c r="J812" s="26"/>
      <c r="K812" s="26"/>
      <c r="L812" s="26"/>
    </row>
    <row r="813" ht="15.75" customHeight="1">
      <c r="G813" s="26"/>
      <c r="H813" s="26"/>
      <c r="J813" s="26"/>
      <c r="K813" s="26"/>
      <c r="L813" s="26"/>
    </row>
    <row r="814" ht="15.75" customHeight="1">
      <c r="G814" s="26"/>
      <c r="H814" s="26"/>
      <c r="J814" s="26"/>
      <c r="K814" s="26"/>
      <c r="L814" s="26"/>
    </row>
    <row r="815" ht="15.75" customHeight="1">
      <c r="G815" s="26"/>
      <c r="H815" s="26"/>
      <c r="J815" s="26"/>
      <c r="K815" s="26"/>
      <c r="L815" s="26"/>
    </row>
    <row r="816" ht="15.75" customHeight="1">
      <c r="G816" s="26"/>
      <c r="H816" s="26"/>
      <c r="J816" s="26"/>
      <c r="K816" s="26"/>
      <c r="L816" s="26"/>
    </row>
    <row r="817" ht="15.75" customHeight="1">
      <c r="G817" s="26"/>
      <c r="H817" s="26"/>
      <c r="J817" s="26"/>
      <c r="K817" s="26"/>
      <c r="L817" s="26"/>
    </row>
    <row r="818" ht="15.75" customHeight="1">
      <c r="G818" s="26"/>
      <c r="H818" s="26"/>
      <c r="J818" s="26"/>
      <c r="K818" s="26"/>
      <c r="L818" s="26"/>
    </row>
    <row r="819" ht="15.75" customHeight="1">
      <c r="G819" s="26"/>
      <c r="H819" s="26"/>
      <c r="J819" s="26"/>
      <c r="K819" s="26"/>
      <c r="L819" s="26"/>
    </row>
    <row r="820" ht="15.75" customHeight="1">
      <c r="G820" s="26"/>
      <c r="H820" s="26"/>
      <c r="J820" s="26"/>
      <c r="K820" s="26"/>
      <c r="L820" s="26"/>
    </row>
    <row r="821" ht="15.75" customHeight="1">
      <c r="G821" s="26"/>
      <c r="H821" s="26"/>
      <c r="J821" s="26"/>
      <c r="K821" s="26"/>
      <c r="L821" s="26"/>
    </row>
    <row r="822" ht="15.75" customHeight="1">
      <c r="G822" s="26"/>
      <c r="H822" s="26"/>
      <c r="J822" s="26"/>
      <c r="K822" s="26"/>
      <c r="L822" s="26"/>
    </row>
    <row r="823" ht="15.75" customHeight="1">
      <c r="G823" s="26"/>
      <c r="H823" s="26"/>
      <c r="J823" s="26"/>
      <c r="K823" s="26"/>
      <c r="L823" s="26"/>
    </row>
    <row r="824" ht="15.75" customHeight="1">
      <c r="G824" s="26"/>
      <c r="H824" s="26"/>
      <c r="J824" s="26"/>
      <c r="K824" s="26"/>
      <c r="L824" s="26"/>
    </row>
    <row r="825" ht="15.75" customHeight="1">
      <c r="G825" s="26"/>
      <c r="H825" s="26"/>
      <c r="J825" s="26"/>
      <c r="K825" s="26"/>
      <c r="L825" s="26"/>
    </row>
    <row r="826" ht="15.75" customHeight="1">
      <c r="G826" s="26"/>
      <c r="H826" s="26"/>
      <c r="J826" s="26"/>
      <c r="K826" s="26"/>
      <c r="L826" s="26"/>
    </row>
    <row r="827" ht="15.75" customHeight="1">
      <c r="G827" s="26"/>
      <c r="H827" s="26"/>
      <c r="J827" s="26"/>
      <c r="K827" s="26"/>
      <c r="L827" s="26"/>
    </row>
    <row r="828" ht="15.75" customHeight="1">
      <c r="G828" s="26"/>
      <c r="H828" s="26"/>
      <c r="J828" s="26"/>
      <c r="K828" s="26"/>
      <c r="L828" s="26"/>
    </row>
    <row r="829" ht="15.75" customHeight="1">
      <c r="G829" s="26"/>
      <c r="H829" s="26"/>
      <c r="J829" s="26"/>
      <c r="K829" s="26"/>
      <c r="L829" s="26"/>
    </row>
    <row r="830" ht="15.75" customHeight="1">
      <c r="G830" s="26"/>
      <c r="H830" s="26"/>
      <c r="J830" s="26"/>
      <c r="K830" s="26"/>
      <c r="L830" s="26"/>
    </row>
    <row r="831" ht="15.75" customHeight="1">
      <c r="G831" s="26"/>
      <c r="H831" s="26"/>
      <c r="J831" s="26"/>
      <c r="K831" s="26"/>
      <c r="L831" s="26"/>
    </row>
    <row r="832" ht="15.75" customHeight="1">
      <c r="G832" s="26"/>
      <c r="H832" s="26"/>
      <c r="J832" s="26"/>
      <c r="K832" s="26"/>
      <c r="L832" s="26"/>
    </row>
    <row r="833" ht="15.75" customHeight="1">
      <c r="G833" s="26"/>
      <c r="H833" s="26"/>
      <c r="J833" s="26"/>
      <c r="K833" s="26"/>
      <c r="L833" s="26"/>
    </row>
    <row r="834" ht="15.75" customHeight="1">
      <c r="G834" s="26"/>
      <c r="H834" s="26"/>
      <c r="J834" s="26"/>
      <c r="K834" s="26"/>
      <c r="L834" s="26"/>
    </row>
    <row r="835" ht="15.75" customHeight="1">
      <c r="G835" s="26"/>
      <c r="H835" s="26"/>
      <c r="J835" s="26"/>
      <c r="K835" s="26"/>
      <c r="L835" s="26"/>
    </row>
    <row r="836" ht="15.75" customHeight="1">
      <c r="G836" s="26"/>
      <c r="H836" s="26"/>
      <c r="J836" s="26"/>
      <c r="K836" s="26"/>
      <c r="L836" s="26"/>
    </row>
    <row r="837" ht="15.75" customHeight="1">
      <c r="G837" s="26"/>
      <c r="H837" s="26"/>
      <c r="J837" s="26"/>
      <c r="K837" s="26"/>
      <c r="L837" s="26"/>
    </row>
    <row r="838" ht="15.75" customHeight="1">
      <c r="G838" s="26"/>
      <c r="H838" s="26"/>
      <c r="J838" s="26"/>
      <c r="K838" s="26"/>
      <c r="L838" s="26"/>
    </row>
    <row r="839" ht="15.75" customHeight="1">
      <c r="G839" s="26"/>
      <c r="H839" s="26"/>
      <c r="J839" s="26"/>
      <c r="K839" s="26"/>
      <c r="L839" s="26"/>
    </row>
    <row r="840" ht="15.75" customHeight="1">
      <c r="G840" s="26"/>
      <c r="H840" s="26"/>
      <c r="J840" s="26"/>
      <c r="K840" s="26"/>
      <c r="L840" s="26"/>
    </row>
    <row r="841" ht="15.75" customHeight="1">
      <c r="G841" s="26"/>
      <c r="H841" s="26"/>
      <c r="J841" s="26"/>
      <c r="K841" s="26"/>
      <c r="L841" s="26"/>
    </row>
    <row r="842" ht="15.75" customHeight="1">
      <c r="G842" s="26"/>
      <c r="H842" s="26"/>
      <c r="J842" s="26"/>
      <c r="K842" s="26"/>
      <c r="L842" s="26"/>
    </row>
    <row r="843" ht="15.75" customHeight="1">
      <c r="G843" s="26"/>
      <c r="H843" s="26"/>
      <c r="J843" s="26"/>
      <c r="K843" s="26"/>
      <c r="L843" s="26"/>
    </row>
    <row r="844" ht="15.75" customHeight="1">
      <c r="G844" s="26"/>
      <c r="H844" s="26"/>
      <c r="J844" s="26"/>
      <c r="K844" s="26"/>
      <c r="L844" s="26"/>
    </row>
    <row r="845" ht="15.75" customHeight="1">
      <c r="G845" s="26"/>
      <c r="H845" s="26"/>
      <c r="J845" s="26"/>
      <c r="K845" s="26"/>
      <c r="L845" s="26"/>
    </row>
    <row r="846" ht="15.75" customHeight="1">
      <c r="G846" s="26"/>
      <c r="H846" s="26"/>
      <c r="J846" s="26"/>
      <c r="K846" s="26"/>
      <c r="L846" s="26"/>
    </row>
    <row r="847" ht="15.75" customHeight="1">
      <c r="G847" s="26"/>
      <c r="H847" s="26"/>
      <c r="J847" s="26"/>
      <c r="K847" s="26"/>
      <c r="L847" s="26"/>
    </row>
    <row r="848" ht="15.75" customHeight="1">
      <c r="G848" s="26"/>
      <c r="H848" s="26"/>
      <c r="J848" s="26"/>
      <c r="K848" s="26"/>
      <c r="L848" s="26"/>
    </row>
    <row r="849" ht="15.75" customHeight="1">
      <c r="G849" s="26"/>
      <c r="H849" s="26"/>
      <c r="J849" s="26"/>
      <c r="K849" s="26"/>
      <c r="L849" s="26"/>
    </row>
    <row r="850" ht="15.75" customHeight="1">
      <c r="G850" s="26"/>
      <c r="H850" s="26"/>
      <c r="J850" s="26"/>
      <c r="K850" s="26"/>
      <c r="L850" s="26"/>
    </row>
    <row r="851" ht="15.75" customHeight="1">
      <c r="G851" s="26"/>
      <c r="H851" s="26"/>
      <c r="J851" s="26"/>
      <c r="K851" s="26"/>
      <c r="L851" s="26"/>
    </row>
    <row r="852" ht="15.75" customHeight="1">
      <c r="G852" s="26"/>
      <c r="H852" s="26"/>
      <c r="J852" s="26"/>
      <c r="K852" s="26"/>
      <c r="L852" s="26"/>
    </row>
    <row r="853" ht="15.75" customHeight="1">
      <c r="G853" s="26"/>
      <c r="H853" s="26"/>
      <c r="J853" s="26"/>
      <c r="K853" s="26"/>
      <c r="L853" s="26"/>
    </row>
    <row r="854" ht="15.75" customHeight="1">
      <c r="G854" s="26"/>
      <c r="H854" s="26"/>
      <c r="J854" s="26"/>
      <c r="K854" s="26"/>
      <c r="L854" s="26"/>
    </row>
    <row r="855" ht="15.75" customHeight="1">
      <c r="G855" s="26"/>
      <c r="H855" s="26"/>
      <c r="J855" s="26"/>
      <c r="K855" s="26"/>
      <c r="L855" s="26"/>
    </row>
    <row r="856" ht="15.75" customHeight="1">
      <c r="G856" s="26"/>
      <c r="H856" s="26"/>
      <c r="J856" s="26"/>
      <c r="K856" s="26"/>
      <c r="L856" s="26"/>
    </row>
    <row r="857" ht="15.75" customHeight="1">
      <c r="G857" s="26"/>
      <c r="H857" s="26"/>
      <c r="J857" s="26"/>
      <c r="K857" s="26"/>
      <c r="L857" s="26"/>
    </row>
    <row r="858" ht="15.75" customHeight="1">
      <c r="G858" s="26"/>
      <c r="H858" s="26"/>
      <c r="J858" s="26"/>
      <c r="K858" s="26"/>
      <c r="L858" s="26"/>
    </row>
    <row r="859" ht="15.75" customHeight="1">
      <c r="G859" s="26"/>
      <c r="H859" s="26"/>
      <c r="J859" s="26"/>
      <c r="K859" s="26"/>
      <c r="L859" s="26"/>
    </row>
    <row r="860" ht="15.75" customHeight="1">
      <c r="G860" s="26"/>
      <c r="H860" s="26"/>
      <c r="J860" s="26"/>
      <c r="K860" s="26"/>
      <c r="L860" s="26"/>
    </row>
    <row r="861" ht="15.75" customHeight="1">
      <c r="G861" s="26"/>
      <c r="H861" s="26"/>
      <c r="J861" s="26"/>
      <c r="K861" s="26"/>
      <c r="L861" s="26"/>
    </row>
    <row r="862" ht="15.75" customHeight="1">
      <c r="G862" s="26"/>
      <c r="H862" s="26"/>
      <c r="J862" s="26"/>
      <c r="K862" s="26"/>
      <c r="L862" s="26"/>
    </row>
    <row r="863" ht="15.75" customHeight="1">
      <c r="G863" s="26"/>
      <c r="H863" s="26"/>
      <c r="J863" s="26"/>
      <c r="K863" s="26"/>
      <c r="L863" s="26"/>
    </row>
    <row r="864" ht="15.75" customHeight="1">
      <c r="G864" s="26"/>
      <c r="H864" s="26"/>
      <c r="J864" s="26"/>
      <c r="K864" s="26"/>
      <c r="L864" s="26"/>
    </row>
    <row r="865" ht="15.75" customHeight="1">
      <c r="G865" s="26"/>
      <c r="H865" s="26"/>
      <c r="J865" s="26"/>
      <c r="K865" s="26"/>
      <c r="L865" s="26"/>
    </row>
    <row r="866" ht="15.75" customHeight="1">
      <c r="G866" s="26"/>
      <c r="H866" s="26"/>
      <c r="J866" s="26"/>
      <c r="K866" s="26"/>
      <c r="L866" s="26"/>
    </row>
    <row r="867" ht="15.75" customHeight="1">
      <c r="G867" s="26"/>
      <c r="H867" s="26"/>
      <c r="J867" s="26"/>
      <c r="K867" s="26"/>
      <c r="L867" s="26"/>
    </row>
    <row r="868" ht="15.75" customHeight="1">
      <c r="G868" s="26"/>
      <c r="H868" s="26"/>
      <c r="J868" s="26"/>
      <c r="K868" s="26"/>
      <c r="L868" s="26"/>
    </row>
    <row r="869" ht="15.75" customHeight="1">
      <c r="G869" s="26"/>
      <c r="H869" s="26"/>
      <c r="J869" s="26"/>
      <c r="K869" s="26"/>
      <c r="L869" s="26"/>
    </row>
    <row r="870" ht="15.75" customHeight="1">
      <c r="G870" s="26"/>
      <c r="H870" s="26"/>
      <c r="J870" s="26"/>
      <c r="K870" s="26"/>
      <c r="L870" s="26"/>
    </row>
    <row r="871" ht="15.75" customHeight="1">
      <c r="G871" s="26"/>
      <c r="H871" s="26"/>
      <c r="J871" s="26"/>
      <c r="K871" s="26"/>
      <c r="L871" s="26"/>
    </row>
    <row r="872" ht="15.75" customHeight="1">
      <c r="G872" s="26"/>
      <c r="H872" s="26"/>
      <c r="J872" s="26"/>
      <c r="K872" s="26"/>
      <c r="L872" s="26"/>
    </row>
    <row r="873" ht="15.75" customHeight="1">
      <c r="G873" s="26"/>
      <c r="H873" s="26"/>
      <c r="J873" s="26"/>
      <c r="K873" s="26"/>
      <c r="L873" s="26"/>
    </row>
    <row r="874" ht="15.75" customHeight="1">
      <c r="G874" s="26"/>
      <c r="H874" s="26"/>
      <c r="J874" s="26"/>
      <c r="K874" s="26"/>
      <c r="L874" s="26"/>
    </row>
    <row r="875" ht="15.75" customHeight="1">
      <c r="G875" s="26"/>
      <c r="H875" s="26"/>
      <c r="J875" s="26"/>
      <c r="K875" s="26"/>
      <c r="L875" s="26"/>
    </row>
    <row r="876" ht="15.75" customHeight="1">
      <c r="G876" s="26"/>
      <c r="H876" s="26"/>
      <c r="J876" s="26"/>
      <c r="K876" s="26"/>
      <c r="L876" s="26"/>
    </row>
    <row r="877" ht="15.75" customHeight="1">
      <c r="G877" s="26"/>
      <c r="H877" s="26"/>
      <c r="J877" s="26"/>
      <c r="K877" s="26"/>
      <c r="L877" s="26"/>
    </row>
    <row r="878" ht="15.75" customHeight="1">
      <c r="G878" s="26"/>
      <c r="H878" s="26"/>
      <c r="J878" s="26"/>
      <c r="K878" s="26"/>
      <c r="L878" s="26"/>
    </row>
    <row r="879" ht="15.75" customHeight="1">
      <c r="G879" s="26"/>
      <c r="H879" s="26"/>
      <c r="J879" s="26"/>
      <c r="K879" s="26"/>
      <c r="L879" s="26"/>
    </row>
    <row r="880" ht="15.75" customHeight="1">
      <c r="G880" s="26"/>
      <c r="H880" s="26"/>
      <c r="J880" s="26"/>
      <c r="K880" s="26"/>
      <c r="L880" s="26"/>
    </row>
    <row r="881" ht="15.75" customHeight="1">
      <c r="G881" s="26"/>
      <c r="H881" s="26"/>
      <c r="J881" s="26"/>
      <c r="K881" s="26"/>
      <c r="L881" s="26"/>
    </row>
    <row r="882" ht="15.75" customHeight="1">
      <c r="G882" s="26"/>
      <c r="H882" s="26"/>
      <c r="J882" s="26"/>
      <c r="K882" s="26"/>
      <c r="L882" s="26"/>
    </row>
    <row r="883" ht="15.75" customHeight="1">
      <c r="G883" s="26"/>
      <c r="H883" s="26"/>
      <c r="J883" s="26"/>
      <c r="K883" s="26"/>
      <c r="L883" s="26"/>
    </row>
    <row r="884" ht="15.75" customHeight="1">
      <c r="G884" s="26"/>
      <c r="H884" s="26"/>
      <c r="J884" s="26"/>
      <c r="K884" s="26"/>
      <c r="L884" s="26"/>
    </row>
    <row r="885" ht="15.75" customHeight="1">
      <c r="G885" s="26"/>
      <c r="H885" s="26"/>
      <c r="J885" s="26"/>
      <c r="K885" s="26"/>
      <c r="L885" s="26"/>
    </row>
    <row r="886" ht="15.75" customHeight="1">
      <c r="G886" s="26"/>
      <c r="H886" s="26"/>
      <c r="J886" s="26"/>
      <c r="K886" s="26"/>
      <c r="L886" s="26"/>
    </row>
    <row r="887" ht="15.75" customHeight="1">
      <c r="G887" s="26"/>
      <c r="H887" s="26"/>
      <c r="J887" s="26"/>
      <c r="K887" s="26"/>
      <c r="L887" s="26"/>
    </row>
    <row r="888" ht="15.75" customHeight="1">
      <c r="G888" s="26"/>
      <c r="H888" s="26"/>
      <c r="J888" s="26"/>
      <c r="K888" s="26"/>
      <c r="L888" s="26"/>
    </row>
    <row r="889" ht="15.75" customHeight="1">
      <c r="G889" s="26"/>
      <c r="H889" s="26"/>
      <c r="J889" s="26"/>
      <c r="K889" s="26"/>
      <c r="L889" s="26"/>
    </row>
    <row r="890" ht="15.75" customHeight="1">
      <c r="G890" s="26"/>
      <c r="H890" s="26"/>
      <c r="J890" s="26"/>
      <c r="K890" s="26"/>
      <c r="L890" s="26"/>
    </row>
    <row r="891" ht="15.75" customHeight="1">
      <c r="G891" s="26"/>
      <c r="H891" s="26"/>
      <c r="J891" s="26"/>
      <c r="K891" s="26"/>
      <c r="L891" s="26"/>
    </row>
    <row r="892" ht="15.75" customHeight="1">
      <c r="G892" s="26"/>
      <c r="H892" s="26"/>
      <c r="J892" s="26"/>
      <c r="K892" s="26"/>
      <c r="L892" s="26"/>
    </row>
    <row r="893" ht="15.75" customHeight="1">
      <c r="G893" s="26"/>
      <c r="H893" s="26"/>
      <c r="J893" s="26"/>
      <c r="K893" s="26"/>
      <c r="L893" s="26"/>
    </row>
    <row r="894" ht="15.75" customHeight="1">
      <c r="G894" s="26"/>
      <c r="H894" s="26"/>
      <c r="J894" s="26"/>
      <c r="K894" s="26"/>
      <c r="L894" s="26"/>
    </row>
    <row r="895" ht="15.75" customHeight="1">
      <c r="G895" s="26"/>
      <c r="H895" s="26"/>
      <c r="J895" s="26"/>
      <c r="K895" s="26"/>
      <c r="L895" s="26"/>
    </row>
    <row r="896" ht="15.75" customHeight="1">
      <c r="G896" s="26"/>
      <c r="H896" s="26"/>
      <c r="J896" s="26"/>
      <c r="K896" s="26"/>
      <c r="L896" s="26"/>
    </row>
    <row r="897" ht="15.75" customHeight="1">
      <c r="G897" s="26"/>
      <c r="H897" s="26"/>
      <c r="J897" s="26"/>
      <c r="K897" s="26"/>
      <c r="L897" s="26"/>
    </row>
    <row r="898" ht="15.75" customHeight="1">
      <c r="G898" s="26"/>
      <c r="H898" s="26"/>
      <c r="J898" s="26"/>
      <c r="K898" s="26"/>
      <c r="L898" s="26"/>
    </row>
    <row r="899" ht="15.75" customHeight="1">
      <c r="G899" s="26"/>
      <c r="H899" s="26"/>
      <c r="J899" s="26"/>
      <c r="K899" s="26"/>
      <c r="L899" s="26"/>
    </row>
    <row r="900" ht="15.75" customHeight="1">
      <c r="G900" s="26"/>
      <c r="H900" s="26"/>
      <c r="J900" s="26"/>
      <c r="K900" s="26"/>
      <c r="L900" s="26"/>
    </row>
    <row r="901" ht="15.75" customHeight="1">
      <c r="G901" s="26"/>
      <c r="H901" s="26"/>
      <c r="J901" s="26"/>
      <c r="K901" s="26"/>
      <c r="L901" s="26"/>
    </row>
    <row r="902" ht="15.75" customHeight="1">
      <c r="G902" s="26"/>
      <c r="H902" s="26"/>
      <c r="J902" s="26"/>
      <c r="K902" s="26"/>
      <c r="L902" s="26"/>
    </row>
    <row r="903" ht="15.75" customHeight="1">
      <c r="G903" s="26"/>
      <c r="H903" s="26"/>
      <c r="J903" s="26"/>
      <c r="K903" s="26"/>
      <c r="L903" s="26"/>
    </row>
    <row r="904" ht="15.75" customHeight="1">
      <c r="G904" s="26"/>
      <c r="H904" s="26"/>
      <c r="J904" s="26"/>
      <c r="K904" s="26"/>
      <c r="L904" s="26"/>
    </row>
    <row r="905" ht="15.75" customHeight="1">
      <c r="G905" s="26"/>
      <c r="H905" s="26"/>
      <c r="J905" s="26"/>
      <c r="K905" s="26"/>
      <c r="L905" s="26"/>
    </row>
    <row r="906" ht="15.75" customHeight="1">
      <c r="G906" s="26"/>
      <c r="H906" s="26"/>
      <c r="J906" s="26"/>
      <c r="K906" s="26"/>
      <c r="L906" s="26"/>
    </row>
    <row r="907" ht="15.75" customHeight="1">
      <c r="G907" s="26"/>
      <c r="H907" s="26"/>
      <c r="J907" s="26"/>
      <c r="K907" s="26"/>
      <c r="L907" s="26"/>
    </row>
    <row r="908" ht="15.75" customHeight="1">
      <c r="G908" s="26"/>
      <c r="H908" s="26"/>
      <c r="J908" s="26"/>
      <c r="K908" s="26"/>
      <c r="L908" s="26"/>
    </row>
    <row r="909" ht="15.75" customHeight="1">
      <c r="G909" s="26"/>
      <c r="H909" s="26"/>
      <c r="J909" s="26"/>
      <c r="K909" s="26"/>
      <c r="L909" s="26"/>
    </row>
    <row r="910" ht="15.75" customHeight="1">
      <c r="G910" s="26"/>
      <c r="H910" s="26"/>
      <c r="J910" s="26"/>
      <c r="K910" s="26"/>
      <c r="L910" s="26"/>
    </row>
    <row r="911" ht="15.75" customHeight="1">
      <c r="G911" s="26"/>
      <c r="H911" s="26"/>
      <c r="J911" s="26"/>
      <c r="K911" s="26"/>
      <c r="L911" s="26"/>
    </row>
    <row r="912" ht="15.75" customHeight="1">
      <c r="G912" s="26"/>
      <c r="H912" s="26"/>
      <c r="J912" s="26"/>
      <c r="K912" s="26"/>
      <c r="L912" s="26"/>
    </row>
    <row r="913" ht="15.75" customHeight="1">
      <c r="G913" s="26"/>
      <c r="H913" s="26"/>
      <c r="J913" s="26"/>
      <c r="K913" s="26"/>
      <c r="L913" s="26"/>
    </row>
    <row r="914" ht="15.75" customHeight="1">
      <c r="G914" s="26"/>
      <c r="H914" s="26"/>
      <c r="J914" s="26"/>
      <c r="K914" s="26"/>
      <c r="L914" s="26"/>
    </row>
    <row r="915" ht="15.75" customHeight="1">
      <c r="G915" s="26"/>
      <c r="H915" s="26"/>
      <c r="J915" s="26"/>
      <c r="K915" s="26"/>
      <c r="L915" s="26"/>
    </row>
    <row r="916" ht="15.75" customHeight="1">
      <c r="G916" s="26"/>
      <c r="H916" s="26"/>
      <c r="J916" s="26"/>
      <c r="K916" s="26"/>
      <c r="L916" s="26"/>
    </row>
    <row r="917" ht="15.75" customHeight="1">
      <c r="G917" s="26"/>
      <c r="H917" s="26"/>
      <c r="J917" s="26"/>
      <c r="K917" s="26"/>
      <c r="L917" s="26"/>
    </row>
    <row r="918" ht="15.75" customHeight="1">
      <c r="G918" s="26"/>
      <c r="H918" s="26"/>
      <c r="J918" s="26"/>
      <c r="K918" s="26"/>
      <c r="L918" s="26"/>
    </row>
    <row r="919" ht="15.75" customHeight="1">
      <c r="G919" s="26"/>
      <c r="H919" s="26"/>
      <c r="J919" s="26"/>
      <c r="K919" s="26"/>
      <c r="L919" s="26"/>
    </row>
    <row r="920" ht="15.75" customHeight="1">
      <c r="G920" s="26"/>
      <c r="H920" s="26"/>
      <c r="J920" s="26"/>
      <c r="K920" s="26"/>
      <c r="L920" s="26"/>
    </row>
    <row r="921" ht="15.75" customHeight="1">
      <c r="G921" s="26"/>
      <c r="H921" s="26"/>
      <c r="J921" s="26"/>
      <c r="K921" s="26"/>
      <c r="L921" s="26"/>
    </row>
    <row r="922" ht="15.75" customHeight="1">
      <c r="G922" s="26"/>
      <c r="H922" s="26"/>
      <c r="J922" s="26"/>
      <c r="K922" s="26"/>
      <c r="L922" s="26"/>
    </row>
    <row r="923" ht="15.75" customHeight="1">
      <c r="G923" s="26"/>
      <c r="H923" s="26"/>
      <c r="J923" s="26"/>
      <c r="K923" s="26"/>
      <c r="L923" s="26"/>
    </row>
    <row r="924" ht="15.75" customHeight="1">
      <c r="G924" s="26"/>
      <c r="H924" s="26"/>
      <c r="J924" s="26"/>
      <c r="K924" s="26"/>
      <c r="L924" s="26"/>
    </row>
    <row r="925" ht="15.75" customHeight="1">
      <c r="G925" s="26"/>
      <c r="H925" s="26"/>
      <c r="J925" s="26"/>
      <c r="K925" s="26"/>
      <c r="L925" s="26"/>
    </row>
    <row r="926" ht="15.75" customHeight="1">
      <c r="G926" s="26"/>
      <c r="H926" s="26"/>
      <c r="J926" s="26"/>
      <c r="K926" s="26"/>
      <c r="L926" s="26"/>
    </row>
    <row r="927" ht="15.75" customHeight="1">
      <c r="G927" s="26"/>
      <c r="H927" s="26"/>
      <c r="J927" s="26"/>
      <c r="K927" s="26"/>
      <c r="L927" s="26"/>
    </row>
    <row r="928" ht="15.75" customHeight="1">
      <c r="G928" s="26"/>
      <c r="H928" s="26"/>
      <c r="J928" s="26"/>
      <c r="K928" s="26"/>
      <c r="L928" s="26"/>
    </row>
    <row r="929" ht="15.75" customHeight="1">
      <c r="G929" s="26"/>
      <c r="H929" s="26"/>
      <c r="J929" s="26"/>
      <c r="K929" s="26"/>
      <c r="L929" s="26"/>
    </row>
    <row r="930" ht="15.75" customHeight="1">
      <c r="G930" s="26"/>
      <c r="H930" s="26"/>
      <c r="J930" s="26"/>
      <c r="K930" s="26"/>
      <c r="L930" s="26"/>
    </row>
    <row r="931" ht="15.75" customHeight="1">
      <c r="G931" s="26"/>
      <c r="H931" s="26"/>
      <c r="J931" s="26"/>
      <c r="K931" s="26"/>
      <c r="L931" s="26"/>
    </row>
    <row r="932" ht="15.75" customHeight="1">
      <c r="G932" s="26"/>
      <c r="H932" s="26"/>
      <c r="J932" s="26"/>
      <c r="K932" s="26"/>
      <c r="L932" s="26"/>
    </row>
    <row r="933" ht="15.75" customHeight="1">
      <c r="G933" s="26"/>
      <c r="H933" s="26"/>
      <c r="J933" s="26"/>
      <c r="K933" s="26"/>
      <c r="L933" s="26"/>
    </row>
    <row r="934" ht="15.75" customHeight="1">
      <c r="G934" s="26"/>
      <c r="H934" s="26"/>
      <c r="J934" s="26"/>
      <c r="K934" s="26"/>
      <c r="L934" s="26"/>
    </row>
    <row r="935" ht="15.75" customHeight="1">
      <c r="G935" s="26"/>
      <c r="H935" s="26"/>
      <c r="J935" s="26"/>
      <c r="K935" s="26"/>
      <c r="L935" s="26"/>
    </row>
    <row r="936" ht="15.75" customHeight="1">
      <c r="G936" s="26"/>
      <c r="H936" s="26"/>
      <c r="J936" s="26"/>
      <c r="K936" s="26"/>
      <c r="L936" s="26"/>
    </row>
    <row r="937" ht="15.75" customHeight="1">
      <c r="G937" s="26"/>
      <c r="H937" s="26"/>
      <c r="J937" s="26"/>
      <c r="K937" s="26"/>
      <c r="L937" s="26"/>
    </row>
    <row r="938" ht="15.75" customHeight="1">
      <c r="G938" s="26"/>
      <c r="H938" s="26"/>
      <c r="J938" s="26"/>
      <c r="K938" s="26"/>
      <c r="L938" s="26"/>
    </row>
    <row r="939" ht="15.75" customHeight="1">
      <c r="G939" s="26"/>
      <c r="H939" s="26"/>
      <c r="J939" s="26"/>
      <c r="K939" s="26"/>
      <c r="L939" s="26"/>
    </row>
    <row r="940" ht="15.75" customHeight="1">
      <c r="G940" s="26"/>
      <c r="H940" s="26"/>
      <c r="J940" s="26"/>
      <c r="K940" s="26"/>
      <c r="L940" s="26"/>
    </row>
    <row r="941" ht="15.75" customHeight="1">
      <c r="G941" s="26"/>
      <c r="H941" s="26"/>
      <c r="J941" s="26"/>
      <c r="K941" s="26"/>
      <c r="L941" s="26"/>
    </row>
    <row r="942" ht="15.75" customHeight="1">
      <c r="G942" s="26"/>
      <c r="H942" s="26"/>
      <c r="J942" s="26"/>
      <c r="K942" s="26"/>
      <c r="L942" s="26"/>
    </row>
    <row r="943" ht="15.75" customHeight="1">
      <c r="G943" s="26"/>
      <c r="H943" s="26"/>
      <c r="J943" s="26"/>
      <c r="K943" s="26"/>
      <c r="L943" s="26"/>
    </row>
    <row r="944" ht="15.75" customHeight="1">
      <c r="G944" s="26"/>
      <c r="H944" s="26"/>
      <c r="J944" s="26"/>
      <c r="K944" s="26"/>
      <c r="L944" s="26"/>
    </row>
    <row r="945" ht="15.75" customHeight="1">
      <c r="G945" s="26"/>
      <c r="H945" s="26"/>
      <c r="J945" s="26"/>
      <c r="K945" s="26"/>
      <c r="L945" s="26"/>
    </row>
    <row r="946" ht="15.75" customHeight="1">
      <c r="G946" s="26"/>
      <c r="H946" s="26"/>
      <c r="J946" s="26"/>
      <c r="K946" s="26"/>
      <c r="L946" s="26"/>
    </row>
    <row r="947" ht="15.75" customHeight="1">
      <c r="G947" s="26"/>
      <c r="H947" s="26"/>
      <c r="J947" s="26"/>
      <c r="K947" s="26"/>
      <c r="L947" s="26"/>
    </row>
    <row r="948" ht="15.75" customHeight="1">
      <c r="G948" s="26"/>
      <c r="H948" s="26"/>
      <c r="J948" s="26"/>
      <c r="K948" s="26"/>
      <c r="L948" s="26"/>
    </row>
    <row r="949" ht="15.75" customHeight="1">
      <c r="G949" s="26"/>
      <c r="H949" s="26"/>
      <c r="J949" s="26"/>
      <c r="K949" s="26"/>
      <c r="L949" s="26"/>
    </row>
    <row r="950" ht="15.75" customHeight="1">
      <c r="G950" s="26"/>
      <c r="H950" s="26"/>
      <c r="J950" s="26"/>
      <c r="K950" s="26"/>
      <c r="L950" s="26"/>
    </row>
    <row r="951" ht="15.75" customHeight="1">
      <c r="G951" s="26"/>
      <c r="H951" s="26"/>
      <c r="J951" s="26"/>
      <c r="K951" s="26"/>
      <c r="L951" s="26"/>
    </row>
    <row r="952" ht="15.75" customHeight="1">
      <c r="G952" s="26"/>
      <c r="H952" s="26"/>
      <c r="J952" s="26"/>
      <c r="K952" s="26"/>
      <c r="L952" s="26"/>
    </row>
    <row r="953" ht="15.75" customHeight="1">
      <c r="G953" s="26"/>
      <c r="H953" s="26"/>
      <c r="J953" s="26"/>
      <c r="K953" s="26"/>
      <c r="L953" s="26"/>
    </row>
    <row r="954" ht="15.75" customHeight="1">
      <c r="G954" s="26"/>
      <c r="H954" s="26"/>
      <c r="J954" s="26"/>
      <c r="K954" s="26"/>
      <c r="L954" s="26"/>
    </row>
    <row r="955" ht="15.75" customHeight="1">
      <c r="G955" s="26"/>
      <c r="H955" s="26"/>
      <c r="J955" s="26"/>
      <c r="K955" s="26"/>
      <c r="L955" s="26"/>
    </row>
    <row r="956" ht="15.75" customHeight="1">
      <c r="G956" s="26"/>
      <c r="H956" s="26"/>
      <c r="J956" s="26"/>
      <c r="K956" s="26"/>
      <c r="L956" s="26"/>
    </row>
    <row r="957" ht="15.75" customHeight="1">
      <c r="G957" s="26"/>
      <c r="H957" s="26"/>
      <c r="J957" s="26"/>
      <c r="K957" s="26"/>
      <c r="L957" s="26"/>
    </row>
    <row r="958" ht="15.75" customHeight="1">
      <c r="G958" s="26"/>
      <c r="H958" s="26"/>
      <c r="J958" s="26"/>
      <c r="K958" s="26"/>
      <c r="L958" s="26"/>
    </row>
    <row r="959" ht="15.75" customHeight="1">
      <c r="G959" s="26"/>
      <c r="H959" s="26"/>
      <c r="J959" s="26"/>
      <c r="K959" s="26"/>
      <c r="L959" s="26"/>
    </row>
    <row r="960" ht="15.75" customHeight="1">
      <c r="G960" s="26"/>
      <c r="H960" s="26"/>
      <c r="J960" s="26"/>
      <c r="K960" s="26"/>
      <c r="L960" s="26"/>
    </row>
    <row r="961" ht="15.75" customHeight="1">
      <c r="G961" s="26"/>
      <c r="H961" s="26"/>
      <c r="J961" s="26"/>
      <c r="K961" s="26"/>
      <c r="L961" s="26"/>
    </row>
    <row r="962" ht="15.75" customHeight="1">
      <c r="G962" s="26"/>
      <c r="H962" s="26"/>
      <c r="J962" s="26"/>
      <c r="K962" s="26"/>
      <c r="L962" s="26"/>
    </row>
    <row r="963" ht="15.75" customHeight="1">
      <c r="G963" s="26"/>
      <c r="H963" s="26"/>
      <c r="J963" s="26"/>
      <c r="K963" s="26"/>
      <c r="L963" s="26"/>
    </row>
    <row r="964" ht="15.75" customHeight="1">
      <c r="G964" s="26"/>
      <c r="H964" s="26"/>
      <c r="J964" s="26"/>
      <c r="K964" s="26"/>
      <c r="L964" s="26"/>
    </row>
    <row r="965" ht="15.75" customHeight="1">
      <c r="G965" s="26"/>
      <c r="H965" s="26"/>
      <c r="J965" s="26"/>
      <c r="K965" s="26"/>
      <c r="L965" s="26"/>
    </row>
    <row r="966" ht="15.75" customHeight="1">
      <c r="G966" s="26"/>
      <c r="H966" s="26"/>
      <c r="J966" s="26"/>
      <c r="K966" s="26"/>
      <c r="L966" s="26"/>
    </row>
    <row r="967" ht="15.75" customHeight="1">
      <c r="G967" s="26"/>
      <c r="H967" s="26"/>
      <c r="J967" s="26"/>
      <c r="K967" s="26"/>
      <c r="L967" s="26"/>
    </row>
    <row r="968" ht="15.75" customHeight="1">
      <c r="G968" s="26"/>
      <c r="H968" s="26"/>
      <c r="J968" s="26"/>
      <c r="K968" s="26"/>
      <c r="L968" s="26"/>
    </row>
    <row r="969" ht="15.75" customHeight="1">
      <c r="G969" s="26"/>
      <c r="H969" s="26"/>
      <c r="J969" s="26"/>
      <c r="K969" s="26"/>
      <c r="L969" s="26"/>
    </row>
    <row r="970" ht="15.75" customHeight="1">
      <c r="G970" s="26"/>
      <c r="H970" s="26"/>
      <c r="J970" s="26"/>
      <c r="K970" s="26"/>
      <c r="L970" s="26"/>
    </row>
    <row r="971" ht="15.75" customHeight="1">
      <c r="G971" s="26"/>
      <c r="H971" s="26"/>
      <c r="J971" s="26"/>
      <c r="K971" s="26"/>
      <c r="L971" s="26"/>
    </row>
    <row r="972" ht="15.75" customHeight="1">
      <c r="G972" s="26"/>
      <c r="H972" s="26"/>
      <c r="J972" s="26"/>
      <c r="K972" s="26"/>
      <c r="L972" s="26"/>
    </row>
    <row r="973" ht="15.75" customHeight="1">
      <c r="G973" s="26"/>
      <c r="H973" s="26"/>
      <c r="J973" s="26"/>
      <c r="K973" s="26"/>
      <c r="L973" s="26"/>
    </row>
    <row r="974" ht="15.75" customHeight="1">
      <c r="G974" s="26"/>
      <c r="H974" s="26"/>
      <c r="J974" s="26"/>
      <c r="K974" s="26"/>
      <c r="L974" s="26"/>
    </row>
    <row r="975" ht="15.75" customHeight="1">
      <c r="G975" s="26"/>
      <c r="H975" s="26"/>
      <c r="J975" s="26"/>
      <c r="K975" s="26"/>
      <c r="L975" s="26"/>
    </row>
    <row r="976" ht="15.75" customHeight="1">
      <c r="G976" s="26"/>
      <c r="H976" s="26"/>
      <c r="J976" s="26"/>
      <c r="K976" s="26"/>
      <c r="L976" s="26"/>
    </row>
    <row r="977" ht="15.75" customHeight="1">
      <c r="G977" s="26"/>
      <c r="H977" s="26"/>
      <c r="J977" s="26"/>
      <c r="K977" s="26"/>
      <c r="L977" s="26"/>
    </row>
    <row r="978" ht="15.75" customHeight="1">
      <c r="G978" s="26"/>
      <c r="H978" s="26"/>
      <c r="J978" s="26"/>
      <c r="K978" s="26"/>
      <c r="L978" s="26"/>
    </row>
    <row r="979" ht="15.75" customHeight="1">
      <c r="G979" s="26"/>
      <c r="H979" s="26"/>
      <c r="J979" s="26"/>
      <c r="K979" s="26"/>
      <c r="L979" s="26"/>
    </row>
    <row r="980" ht="15.75" customHeight="1">
      <c r="G980" s="26"/>
      <c r="H980" s="26"/>
      <c r="J980" s="26"/>
      <c r="K980" s="26"/>
      <c r="L980" s="26"/>
    </row>
    <row r="981" ht="15.75" customHeight="1">
      <c r="G981" s="26"/>
      <c r="H981" s="26"/>
      <c r="J981" s="26"/>
      <c r="K981" s="26"/>
      <c r="L981" s="26"/>
    </row>
    <row r="982" ht="15.75" customHeight="1">
      <c r="G982" s="26"/>
      <c r="H982" s="26"/>
      <c r="J982" s="26"/>
      <c r="K982" s="26"/>
      <c r="L982" s="26"/>
    </row>
    <row r="983" ht="15.75" customHeight="1">
      <c r="G983" s="26"/>
      <c r="H983" s="26"/>
      <c r="J983" s="26"/>
      <c r="K983" s="26"/>
      <c r="L983" s="26"/>
    </row>
    <row r="984" ht="15.75" customHeight="1">
      <c r="G984" s="26"/>
      <c r="H984" s="26"/>
      <c r="J984" s="26"/>
      <c r="K984" s="26"/>
      <c r="L984" s="26"/>
    </row>
    <row r="985" ht="15.75" customHeight="1">
      <c r="G985" s="26"/>
      <c r="H985" s="26"/>
      <c r="J985" s="26"/>
      <c r="K985" s="26"/>
      <c r="L985" s="26"/>
    </row>
    <row r="986" ht="15.75" customHeight="1">
      <c r="G986" s="26"/>
      <c r="H986" s="26"/>
      <c r="J986" s="26"/>
      <c r="K986" s="26"/>
      <c r="L986" s="26"/>
    </row>
    <row r="987" ht="15.75" customHeight="1">
      <c r="G987" s="26"/>
      <c r="H987" s="26"/>
      <c r="J987" s="26"/>
      <c r="K987" s="26"/>
      <c r="L987" s="26"/>
    </row>
    <row r="988" ht="15.75" customHeight="1">
      <c r="G988" s="26"/>
      <c r="H988" s="26"/>
      <c r="J988" s="26"/>
      <c r="K988" s="26"/>
      <c r="L988" s="26"/>
    </row>
    <row r="989" ht="15.75" customHeight="1">
      <c r="G989" s="26"/>
      <c r="H989" s="26"/>
      <c r="J989" s="26"/>
      <c r="K989" s="26"/>
      <c r="L989" s="26"/>
    </row>
    <row r="990" ht="15.75" customHeight="1">
      <c r="G990" s="26"/>
      <c r="H990" s="26"/>
      <c r="J990" s="26"/>
      <c r="K990" s="26"/>
      <c r="L990" s="26"/>
    </row>
    <row r="991" ht="15.75" customHeight="1">
      <c r="G991" s="26"/>
      <c r="H991" s="26"/>
      <c r="J991" s="26"/>
      <c r="K991" s="26"/>
      <c r="L991" s="26"/>
    </row>
    <row r="992" ht="15.75" customHeight="1">
      <c r="G992" s="26"/>
      <c r="H992" s="26"/>
      <c r="J992" s="26"/>
      <c r="K992" s="26"/>
      <c r="L992" s="26"/>
    </row>
    <row r="993" ht="15.75" customHeight="1">
      <c r="G993" s="26"/>
      <c r="H993" s="26"/>
      <c r="J993" s="26"/>
      <c r="K993" s="26"/>
      <c r="L993" s="26"/>
    </row>
    <row r="994" ht="15.75" customHeight="1">
      <c r="G994" s="26"/>
      <c r="H994" s="26"/>
      <c r="J994" s="26"/>
      <c r="K994" s="26"/>
      <c r="L994" s="26"/>
    </row>
    <row r="995" ht="15.75" customHeight="1">
      <c r="G995" s="26"/>
      <c r="H995" s="26"/>
      <c r="J995" s="26"/>
      <c r="K995" s="26"/>
      <c r="L995" s="26"/>
    </row>
    <row r="996" ht="15.75" customHeight="1">
      <c r="G996" s="26"/>
      <c r="H996" s="26"/>
      <c r="J996" s="26"/>
      <c r="K996" s="26"/>
      <c r="L996" s="26"/>
    </row>
    <row r="997" ht="15.75" customHeight="1">
      <c r="G997" s="26"/>
      <c r="H997" s="26"/>
      <c r="J997" s="26"/>
      <c r="K997" s="26"/>
      <c r="L997" s="26"/>
    </row>
    <row r="998" ht="15.75" customHeight="1">
      <c r="G998" s="26"/>
      <c r="H998" s="26"/>
      <c r="J998" s="26"/>
      <c r="K998" s="26"/>
      <c r="L998" s="26"/>
    </row>
    <row r="999" ht="15.75" customHeight="1">
      <c r="G999" s="26"/>
      <c r="H999" s="26"/>
      <c r="J999" s="26"/>
      <c r="K999" s="26"/>
      <c r="L999" s="26"/>
    </row>
    <row r="1000" ht="15.75" customHeight="1">
      <c r="G1000" s="26"/>
      <c r="H1000" s="26"/>
      <c r="J1000" s="26"/>
      <c r="K1000" s="26"/>
      <c r="L1000" s="26"/>
    </row>
  </sheetData>
  <conditionalFormatting sqref="O4:O22">
    <cfRule type="expression" dxfId="0" priority="1">
      <formula>(L4:L819)=0</formula>
    </cfRule>
  </conditionalFormatting>
  <conditionalFormatting sqref="P4:P22">
    <cfRule type="expression" dxfId="0" priority="2">
      <formula>(L4:L819)=0</formula>
    </cfRule>
  </conditionalFormatting>
  <dataValidations>
    <dataValidation type="custom" allowBlank="1" showDropDown="1" showInputMessage="1" showErrorMessage="1" prompt="Por favor verificar las condiciones de diligenciamiento: Está intentando ingresar una redacción que supera el límite de 450 caracteres. O, está intentando ingresar redacción en una actividad que no tiene obligaciones." sqref="P4:P8 P21:P22">
      <formula1>AND((L4:L819)&lt;&gt;0, LEN(P4:P819)&lt;=450)</formula1>
    </dataValidation>
    <dataValidation type="list" allowBlank="1" showErrorMessage="1" sqref="O4:O22">
      <formula1>DATOS!$C:$C</formula1>
    </dataValidation>
  </dataValidations>
  <printOptions/>
  <pageMargins bottom="0.75" footer="0.0" header="0.0" left="0.7" right="0.7" top="0.75"/>
  <pageSetup orientation="landscape"/>
  <drawing r:id="rId2"/>
  <legacyDrawing r:id="rId3"/>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80000"/>
    <outlinePr summaryBelow="0" summaryRight="0"/>
    <pageSetUpPr/>
  </sheetPr>
  <sheetViews>
    <sheetView showGridLines="0" workbookViewId="0"/>
  </sheetViews>
  <sheetFormatPr customHeight="1" defaultColWidth="12.63" defaultRowHeight="15.0"/>
  <cols>
    <col customWidth="1" min="1" max="2" width="12.63"/>
    <col customWidth="1" min="3" max="6" width="16.38"/>
    <col customWidth="1" hidden="1" min="8" max="26" width="12.63"/>
  </cols>
  <sheetData>
    <row r="1" ht="30.0" customHeight="1">
      <c r="A1" s="55"/>
      <c r="B1" s="56"/>
      <c r="C1" s="56"/>
      <c r="D1" s="56"/>
      <c r="E1" s="56"/>
      <c r="F1" s="56"/>
      <c r="G1" s="55"/>
      <c r="H1" s="55"/>
      <c r="I1" s="55"/>
      <c r="J1" s="55"/>
      <c r="K1" s="55"/>
      <c r="L1" s="55"/>
      <c r="M1" s="55"/>
      <c r="N1" s="55"/>
      <c r="O1" s="55"/>
      <c r="P1" s="55"/>
      <c r="Q1" s="55"/>
      <c r="R1" s="55"/>
      <c r="S1" s="55"/>
      <c r="T1" s="55"/>
      <c r="U1" s="55"/>
      <c r="V1" s="55"/>
      <c r="W1" s="55"/>
      <c r="X1" s="55"/>
      <c r="Y1" s="55"/>
      <c r="Z1" s="55"/>
    </row>
    <row r="2" ht="64.5" customHeight="1">
      <c r="A2" s="55"/>
      <c r="B2" s="56" t="s">
        <v>2773</v>
      </c>
      <c r="G2" s="55"/>
      <c r="H2" s="55"/>
      <c r="I2" s="55"/>
      <c r="J2" s="55"/>
      <c r="K2" s="55"/>
      <c r="L2" s="55"/>
      <c r="M2" s="55"/>
      <c r="N2" s="55"/>
      <c r="O2" s="55"/>
      <c r="P2" s="55"/>
      <c r="Q2" s="55"/>
      <c r="R2" s="55"/>
      <c r="S2" s="55"/>
      <c r="T2" s="55"/>
      <c r="U2" s="55"/>
      <c r="V2" s="55"/>
      <c r="W2" s="55"/>
      <c r="X2" s="55"/>
      <c r="Y2" s="55"/>
      <c r="Z2" s="55"/>
    </row>
    <row r="3" ht="15.75" customHeight="1">
      <c r="B3" s="57"/>
      <c r="C3" s="58"/>
    </row>
    <row r="4" ht="15.75" customHeight="1">
      <c r="B4" s="59" t="s">
        <v>2774</v>
      </c>
      <c r="C4" s="60" t="s">
        <v>2775</v>
      </c>
      <c r="D4" s="60" t="s">
        <v>2776</v>
      </c>
      <c r="E4" s="60" t="s">
        <v>2777</v>
      </c>
      <c r="F4" s="60" t="s">
        <v>2778</v>
      </c>
    </row>
    <row r="5" ht="30.0" customHeight="1">
      <c r="A5" s="61"/>
      <c r="B5" s="62" t="s">
        <v>2779</v>
      </c>
      <c r="C5" s="63">
        <v>29.0</v>
      </c>
      <c r="D5" s="63"/>
      <c r="E5" s="63"/>
      <c r="F5" s="63"/>
      <c r="G5" s="61"/>
      <c r="H5" s="61"/>
      <c r="I5" s="61"/>
      <c r="J5" s="61"/>
      <c r="K5" s="61"/>
      <c r="L5" s="61"/>
      <c r="M5" s="61"/>
      <c r="N5" s="61"/>
      <c r="O5" s="61"/>
      <c r="P5" s="61"/>
      <c r="Q5" s="61"/>
      <c r="R5" s="61"/>
      <c r="S5" s="61"/>
      <c r="T5" s="61"/>
      <c r="U5" s="61"/>
      <c r="V5" s="61"/>
      <c r="W5" s="61"/>
      <c r="X5" s="61"/>
      <c r="Y5" s="61"/>
      <c r="Z5" s="61"/>
    </row>
    <row r="6" ht="30.0" customHeight="1">
      <c r="A6" s="61"/>
      <c r="B6" s="62" t="s">
        <v>2780</v>
      </c>
      <c r="C6" s="63">
        <v>26.0</v>
      </c>
      <c r="D6" s="63">
        <v>4.0</v>
      </c>
      <c r="E6" s="63"/>
      <c r="F6" s="63">
        <v>15.0</v>
      </c>
      <c r="G6" s="61"/>
      <c r="H6" s="61"/>
      <c r="I6" s="61"/>
      <c r="J6" s="61"/>
      <c r="K6" s="61"/>
      <c r="L6" s="61"/>
      <c r="M6" s="61"/>
      <c r="N6" s="61"/>
      <c r="O6" s="61"/>
      <c r="P6" s="61"/>
      <c r="Q6" s="61"/>
      <c r="R6" s="61"/>
      <c r="S6" s="61"/>
      <c r="T6" s="61"/>
      <c r="U6" s="61"/>
      <c r="V6" s="61"/>
      <c r="W6" s="61"/>
      <c r="X6" s="61"/>
      <c r="Y6" s="61"/>
      <c r="Z6" s="61"/>
    </row>
    <row r="7" ht="30.0" customHeight="1">
      <c r="A7" s="61"/>
      <c r="B7" s="62" t="s">
        <v>2781</v>
      </c>
      <c r="C7" s="63">
        <v>27.0</v>
      </c>
      <c r="D7" s="63">
        <v>4.0</v>
      </c>
      <c r="E7" s="63"/>
      <c r="F7" s="63">
        <v>15.0</v>
      </c>
      <c r="G7" s="61"/>
      <c r="H7" s="61"/>
      <c r="I7" s="61"/>
      <c r="J7" s="61"/>
      <c r="K7" s="61"/>
      <c r="L7" s="61"/>
      <c r="M7" s="61"/>
      <c r="N7" s="61"/>
      <c r="O7" s="61"/>
      <c r="P7" s="61"/>
      <c r="Q7" s="61"/>
      <c r="R7" s="61"/>
      <c r="S7" s="61"/>
      <c r="T7" s="61"/>
      <c r="U7" s="61"/>
      <c r="V7" s="61"/>
      <c r="W7" s="61"/>
      <c r="X7" s="61"/>
      <c r="Y7" s="61"/>
      <c r="Z7" s="61"/>
    </row>
    <row r="8" ht="30.0" customHeight="1">
      <c r="A8" s="61"/>
      <c r="B8" s="62" t="s">
        <v>2782</v>
      </c>
      <c r="C8" s="63">
        <v>25.0</v>
      </c>
      <c r="D8" s="63">
        <v>3.0</v>
      </c>
      <c r="E8" s="63"/>
      <c r="F8" s="63">
        <v>15.0</v>
      </c>
      <c r="G8" s="61"/>
      <c r="H8" s="61"/>
      <c r="I8" s="61"/>
      <c r="J8" s="61"/>
      <c r="K8" s="61"/>
      <c r="L8" s="61"/>
      <c r="M8" s="61"/>
      <c r="N8" s="61"/>
      <c r="O8" s="61"/>
      <c r="P8" s="61"/>
      <c r="Q8" s="61"/>
      <c r="R8" s="61"/>
      <c r="S8" s="61"/>
      <c r="T8" s="61"/>
      <c r="U8" s="61"/>
      <c r="V8" s="61"/>
      <c r="W8" s="61"/>
      <c r="X8" s="61"/>
      <c r="Y8" s="61"/>
      <c r="Z8" s="61"/>
    </row>
    <row r="9" ht="30.0" customHeight="1">
      <c r="A9" s="61"/>
      <c r="B9" s="62" t="s">
        <v>2783</v>
      </c>
      <c r="C9" s="63">
        <v>27.0</v>
      </c>
      <c r="D9" s="63">
        <v>2.0</v>
      </c>
      <c r="E9" s="63"/>
      <c r="F9" s="63">
        <v>15.0</v>
      </c>
      <c r="G9" s="61"/>
      <c r="H9" s="61"/>
      <c r="I9" s="61"/>
      <c r="J9" s="61"/>
      <c r="K9" s="61"/>
      <c r="L9" s="61"/>
      <c r="M9" s="61"/>
      <c r="N9" s="61"/>
      <c r="O9" s="61"/>
      <c r="P9" s="61"/>
      <c r="Q9" s="61"/>
      <c r="R9" s="61"/>
      <c r="S9" s="61"/>
      <c r="T9" s="61"/>
      <c r="U9" s="61"/>
      <c r="V9" s="61"/>
      <c r="W9" s="61"/>
      <c r="X9" s="61"/>
      <c r="Y9" s="61"/>
      <c r="Z9" s="61"/>
    </row>
    <row r="10" ht="30.0" customHeight="1">
      <c r="A10" s="61"/>
      <c r="B10" s="62" t="s">
        <v>2784</v>
      </c>
      <c r="C10" s="63">
        <v>26.0</v>
      </c>
      <c r="D10" s="63">
        <v>3.0</v>
      </c>
      <c r="E10" s="63"/>
      <c r="F10" s="63">
        <v>15.0</v>
      </c>
      <c r="G10" s="61"/>
      <c r="H10" s="61"/>
      <c r="I10" s="61"/>
      <c r="J10" s="61"/>
      <c r="K10" s="61"/>
      <c r="L10" s="61"/>
      <c r="M10" s="61"/>
      <c r="N10" s="61"/>
      <c r="O10" s="61"/>
      <c r="P10" s="61"/>
      <c r="Q10" s="61"/>
      <c r="R10" s="61"/>
      <c r="S10" s="61"/>
      <c r="T10" s="61"/>
      <c r="U10" s="61"/>
      <c r="V10" s="61"/>
      <c r="W10" s="61"/>
      <c r="X10" s="61"/>
      <c r="Y10" s="61"/>
      <c r="Z10" s="61"/>
    </row>
    <row r="11" ht="30.0" customHeight="1">
      <c r="A11" s="61"/>
      <c r="B11" s="62" t="s">
        <v>2785</v>
      </c>
      <c r="C11" s="63">
        <v>29.0</v>
      </c>
      <c r="D11" s="63">
        <v>3.0</v>
      </c>
      <c r="E11" s="63"/>
      <c r="F11" s="63">
        <v>15.0</v>
      </c>
      <c r="G11" s="61"/>
      <c r="H11" s="61"/>
      <c r="I11" s="61"/>
      <c r="J11" s="61"/>
      <c r="K11" s="61"/>
      <c r="L11" s="61"/>
      <c r="M11" s="61"/>
      <c r="N11" s="61"/>
      <c r="O11" s="61"/>
      <c r="P11" s="61"/>
      <c r="Q11" s="61"/>
      <c r="R11" s="61"/>
      <c r="S11" s="61"/>
      <c r="T11" s="61"/>
      <c r="U11" s="61"/>
      <c r="V11" s="61"/>
      <c r="W11" s="61"/>
      <c r="X11" s="61"/>
      <c r="Y11" s="61"/>
      <c r="Z11" s="61"/>
    </row>
    <row r="12" ht="30.0" customHeight="1">
      <c r="A12" s="61"/>
      <c r="B12" s="62" t="s">
        <v>2786</v>
      </c>
      <c r="C12" s="63">
        <v>27.0</v>
      </c>
      <c r="D12" s="63">
        <v>4.0</v>
      </c>
      <c r="E12" s="63"/>
      <c r="F12" s="63">
        <v>15.0</v>
      </c>
      <c r="G12" s="61"/>
      <c r="H12" s="61"/>
      <c r="I12" s="61"/>
      <c r="J12" s="61"/>
      <c r="K12" s="61"/>
      <c r="L12" s="61"/>
      <c r="M12" s="61"/>
      <c r="N12" s="61"/>
      <c r="O12" s="61"/>
      <c r="P12" s="61"/>
      <c r="Q12" s="61"/>
      <c r="R12" s="61"/>
      <c r="S12" s="61"/>
      <c r="T12" s="61"/>
      <c r="U12" s="61"/>
      <c r="V12" s="61"/>
      <c r="W12" s="61"/>
      <c r="X12" s="61"/>
      <c r="Y12" s="61"/>
      <c r="Z12" s="61"/>
    </row>
    <row r="13" ht="30.0" customHeight="1">
      <c r="A13" s="61"/>
      <c r="B13" s="62" t="s">
        <v>2787</v>
      </c>
      <c r="C13" s="63">
        <v>26.0</v>
      </c>
      <c r="D13" s="63">
        <v>2.0</v>
      </c>
      <c r="E13" s="63"/>
      <c r="F13" s="63">
        <v>15.0</v>
      </c>
      <c r="G13" s="61"/>
      <c r="H13" s="61"/>
      <c r="I13" s="61"/>
      <c r="J13" s="61"/>
      <c r="K13" s="61"/>
      <c r="L13" s="61"/>
      <c r="M13" s="61"/>
      <c r="N13" s="61"/>
      <c r="O13" s="61"/>
      <c r="P13" s="61"/>
      <c r="Q13" s="61"/>
      <c r="R13" s="61"/>
      <c r="S13" s="61"/>
      <c r="T13" s="61"/>
      <c r="U13" s="61"/>
      <c r="V13" s="61"/>
      <c r="W13" s="61"/>
      <c r="X13" s="61"/>
      <c r="Y13" s="61"/>
      <c r="Z13" s="61"/>
    </row>
    <row r="14" ht="30.0" customHeight="1">
      <c r="A14" s="61"/>
      <c r="B14" s="62" t="s">
        <v>2788</v>
      </c>
      <c r="C14" s="63">
        <v>28.0</v>
      </c>
      <c r="D14" s="63">
        <v>3.0</v>
      </c>
      <c r="E14" s="63"/>
      <c r="F14" s="63">
        <v>15.0</v>
      </c>
      <c r="G14" s="61"/>
      <c r="H14" s="61"/>
      <c r="I14" s="61"/>
      <c r="J14" s="61"/>
      <c r="K14" s="61"/>
      <c r="L14" s="61"/>
      <c r="M14" s="61"/>
      <c r="N14" s="61"/>
      <c r="O14" s="61"/>
      <c r="P14" s="61"/>
      <c r="Q14" s="61"/>
      <c r="R14" s="61"/>
      <c r="S14" s="61"/>
      <c r="T14" s="61"/>
      <c r="U14" s="61"/>
      <c r="V14" s="61"/>
      <c r="W14" s="61"/>
      <c r="X14" s="61"/>
      <c r="Y14" s="61"/>
      <c r="Z14" s="61"/>
    </row>
    <row r="15" ht="30.0" customHeight="1">
      <c r="A15" s="61"/>
      <c r="B15" s="62" t="s">
        <v>2789</v>
      </c>
      <c r="C15" s="63">
        <v>26.0</v>
      </c>
      <c r="D15" s="63">
        <v>4.0</v>
      </c>
      <c r="E15" s="63"/>
      <c r="F15" s="63">
        <v>15.0</v>
      </c>
      <c r="G15" s="61"/>
      <c r="H15" s="61"/>
      <c r="I15" s="61"/>
      <c r="J15" s="61"/>
      <c r="K15" s="61"/>
      <c r="L15" s="61"/>
      <c r="M15" s="61"/>
      <c r="N15" s="61"/>
      <c r="O15" s="61"/>
      <c r="P15" s="61"/>
      <c r="Q15" s="61"/>
      <c r="R15" s="61"/>
      <c r="S15" s="61"/>
      <c r="T15" s="61"/>
      <c r="U15" s="61"/>
      <c r="V15" s="61"/>
      <c r="W15" s="61"/>
      <c r="X15" s="61"/>
      <c r="Y15" s="61"/>
      <c r="Z15" s="61"/>
    </row>
    <row r="16" ht="30.0" customHeight="1">
      <c r="A16" s="61"/>
      <c r="B16" s="62" t="s">
        <v>2790</v>
      </c>
      <c r="C16" s="63"/>
      <c r="D16" s="63">
        <v>2.0</v>
      </c>
      <c r="E16" s="63">
        <v>6.0</v>
      </c>
      <c r="F16" s="63">
        <v>15.0</v>
      </c>
      <c r="G16" s="61"/>
      <c r="H16" s="61"/>
      <c r="I16" s="61"/>
      <c r="J16" s="61"/>
      <c r="K16" s="61"/>
      <c r="L16" s="61"/>
      <c r="M16" s="61"/>
      <c r="N16" s="61"/>
      <c r="O16" s="61"/>
      <c r="P16" s="61"/>
      <c r="Q16" s="61"/>
      <c r="R16" s="61"/>
      <c r="S16" s="61"/>
      <c r="T16" s="61"/>
      <c r="U16" s="61"/>
      <c r="V16" s="61"/>
      <c r="W16" s="61"/>
      <c r="X16" s="61"/>
      <c r="Y16" s="61"/>
      <c r="Z16" s="61"/>
    </row>
    <row r="17" ht="15.75" customHeight="1">
      <c r="B17" s="64"/>
      <c r="C17" s="64"/>
      <c r="D17" s="64"/>
      <c r="E17" s="64"/>
    </row>
    <row r="18" ht="15.75" customHeight="1">
      <c r="B18" s="64"/>
      <c r="C18" s="64"/>
      <c r="D18" s="64"/>
      <c r="E18" s="64"/>
    </row>
    <row r="19" ht="15.75" customHeight="1">
      <c r="B19" s="64" t="s">
        <v>2791</v>
      </c>
      <c r="C19" s="64"/>
      <c r="D19" s="64"/>
      <c r="E19" s="64"/>
    </row>
    <row r="20" ht="15.75" customHeight="1">
      <c r="B20" s="65" t="s">
        <v>2792</v>
      </c>
    </row>
    <row r="21" ht="15.75" customHeight="1"/>
    <row r="22" ht="15.75" customHeight="1">
      <c r="B22" s="65" t="s">
        <v>2793</v>
      </c>
    </row>
    <row r="23" ht="15.75" customHeight="1"/>
    <row r="24" ht="15.75" customHeight="1">
      <c r="B24" s="65" t="s">
        <v>2794</v>
      </c>
    </row>
    <row r="25" ht="15.75" customHeight="1"/>
    <row r="26" ht="15.75" customHeight="1">
      <c r="B26" s="65" t="s">
        <v>2795</v>
      </c>
    </row>
    <row r="27" ht="15.75" customHeight="1"/>
    <row r="28" ht="15.75" customHeight="1">
      <c r="B28" s="65" t="s">
        <v>2796</v>
      </c>
    </row>
    <row r="29" ht="24.75" customHeight="1"/>
    <row r="30" ht="15.75" customHeight="1">
      <c r="B30" s="65" t="s">
        <v>2797</v>
      </c>
    </row>
    <row r="31" ht="15.75" customHeight="1"/>
    <row r="32" ht="22.5" customHeight="1">
      <c r="B32" s="65" t="s">
        <v>2798</v>
      </c>
    </row>
    <row r="33" ht="21.0" customHeight="1"/>
    <row r="34" ht="15.75" customHeight="1">
      <c r="B34" s="64"/>
      <c r="C34" s="64"/>
      <c r="D34" s="64"/>
      <c r="E34" s="64"/>
    </row>
    <row r="35" ht="15.75" customHeight="1">
      <c r="B35" s="64"/>
      <c r="C35" s="64"/>
      <c r="D35" s="64"/>
      <c r="E35" s="64"/>
    </row>
    <row r="36" ht="15.75" customHeight="1">
      <c r="B36" s="64"/>
      <c r="C36" s="64"/>
      <c r="D36" s="64"/>
      <c r="E36" s="64"/>
    </row>
    <row r="37" ht="15.75" hidden="1" customHeight="1">
      <c r="B37" s="64"/>
      <c r="C37" s="64"/>
      <c r="D37" s="64"/>
      <c r="E37" s="64"/>
    </row>
    <row r="38" ht="15.75" hidden="1" customHeight="1">
      <c r="B38" s="64"/>
      <c r="C38" s="64"/>
      <c r="D38" s="64"/>
      <c r="E38" s="64"/>
    </row>
    <row r="39" ht="15.75" hidden="1" customHeight="1">
      <c r="B39" s="64"/>
      <c r="C39" s="64"/>
      <c r="D39" s="64"/>
      <c r="E39" s="64"/>
    </row>
    <row r="40" ht="15.75" hidden="1" customHeight="1">
      <c r="B40" s="64"/>
      <c r="C40" s="64"/>
      <c r="D40" s="64"/>
      <c r="E40" s="64"/>
    </row>
    <row r="41" ht="15.75" hidden="1" customHeight="1">
      <c r="B41" s="64"/>
      <c r="C41" s="64"/>
      <c r="D41" s="64"/>
      <c r="E41" s="64"/>
    </row>
    <row r="42" ht="15.75" hidden="1" customHeight="1">
      <c r="B42" s="64"/>
      <c r="C42" s="64"/>
      <c r="D42" s="64"/>
      <c r="E42" s="64"/>
    </row>
    <row r="43" ht="15.75" hidden="1" customHeight="1">
      <c r="B43" s="64"/>
      <c r="C43" s="64"/>
      <c r="D43" s="64"/>
      <c r="E43" s="64"/>
    </row>
    <row r="44" ht="15.75" hidden="1" customHeight="1">
      <c r="B44" s="64"/>
      <c r="C44" s="64"/>
      <c r="D44" s="64"/>
      <c r="E44" s="64"/>
    </row>
    <row r="45" ht="15.75" hidden="1" customHeight="1">
      <c r="B45" s="64"/>
      <c r="C45" s="64"/>
      <c r="D45" s="64"/>
      <c r="E45" s="64"/>
    </row>
    <row r="46" ht="15.75" hidden="1" customHeight="1">
      <c r="B46" s="64"/>
      <c r="C46" s="64"/>
      <c r="D46" s="64"/>
      <c r="E46" s="64"/>
    </row>
    <row r="47" ht="15.75" hidden="1" customHeight="1">
      <c r="B47" s="64"/>
      <c r="C47" s="64"/>
      <c r="D47" s="64"/>
      <c r="E47" s="64"/>
    </row>
    <row r="48" ht="15.75" hidden="1" customHeight="1">
      <c r="B48" s="64"/>
      <c r="C48" s="64"/>
      <c r="D48" s="64"/>
      <c r="E48" s="64"/>
    </row>
    <row r="49" ht="15.75" hidden="1" customHeight="1">
      <c r="B49" s="64"/>
      <c r="C49" s="64"/>
      <c r="D49" s="64"/>
      <c r="E49" s="64"/>
    </row>
    <row r="50" ht="15.75" hidden="1" customHeight="1">
      <c r="B50" s="64"/>
      <c r="C50" s="64"/>
      <c r="D50" s="64"/>
      <c r="E50" s="64"/>
    </row>
    <row r="51" ht="15.75" hidden="1" customHeight="1">
      <c r="B51" s="64"/>
      <c r="C51" s="64"/>
      <c r="D51" s="64"/>
      <c r="E51" s="64"/>
    </row>
    <row r="52" ht="15.75" hidden="1" customHeight="1">
      <c r="B52" s="64"/>
      <c r="C52" s="64"/>
      <c r="D52" s="64"/>
      <c r="E52" s="64"/>
    </row>
    <row r="53" ht="15.75" hidden="1" customHeight="1">
      <c r="B53" s="64"/>
      <c r="C53" s="64"/>
      <c r="D53" s="64"/>
      <c r="E53" s="64"/>
    </row>
    <row r="54" ht="15.75" hidden="1" customHeight="1">
      <c r="B54" s="64"/>
      <c r="C54" s="64"/>
      <c r="D54" s="64"/>
      <c r="E54" s="64"/>
    </row>
    <row r="55" ht="15.75" hidden="1" customHeight="1">
      <c r="B55" s="64"/>
      <c r="C55" s="64"/>
      <c r="D55" s="64"/>
      <c r="E55" s="64"/>
    </row>
    <row r="56" ht="15.75" hidden="1" customHeight="1">
      <c r="B56" s="64"/>
      <c r="C56" s="64"/>
      <c r="D56" s="64"/>
      <c r="E56" s="64"/>
    </row>
    <row r="57" ht="15.75" hidden="1" customHeight="1">
      <c r="B57" s="64"/>
      <c r="C57" s="64"/>
      <c r="D57" s="64"/>
      <c r="E57" s="64"/>
    </row>
    <row r="58" ht="15.75" hidden="1" customHeight="1">
      <c r="B58" s="64"/>
      <c r="C58" s="64"/>
      <c r="D58" s="64"/>
      <c r="E58" s="64"/>
    </row>
    <row r="59" ht="15.75" hidden="1" customHeight="1">
      <c r="B59" s="64"/>
      <c r="C59" s="64"/>
      <c r="D59" s="64"/>
      <c r="E59" s="64"/>
    </row>
    <row r="60" ht="15.75" hidden="1" customHeight="1">
      <c r="B60" s="64"/>
      <c r="C60" s="64"/>
      <c r="D60" s="64"/>
      <c r="E60" s="64"/>
    </row>
    <row r="61" ht="15.75" hidden="1" customHeight="1">
      <c r="B61" s="64"/>
      <c r="C61" s="64"/>
      <c r="D61" s="64"/>
      <c r="E61" s="64"/>
    </row>
    <row r="62" ht="15.75" hidden="1" customHeight="1">
      <c r="B62" s="64"/>
      <c r="C62" s="64"/>
      <c r="D62" s="64"/>
      <c r="E62" s="64"/>
    </row>
    <row r="63" ht="15.75" hidden="1" customHeight="1">
      <c r="B63" s="64"/>
      <c r="C63" s="64"/>
      <c r="D63" s="64"/>
      <c r="E63" s="64"/>
    </row>
    <row r="64" ht="15.75" hidden="1" customHeight="1">
      <c r="B64" s="64"/>
      <c r="C64" s="64"/>
      <c r="D64" s="64"/>
      <c r="E64" s="64"/>
    </row>
    <row r="65" ht="15.75" hidden="1" customHeight="1">
      <c r="B65" s="64"/>
      <c r="C65" s="64"/>
      <c r="D65" s="64"/>
      <c r="E65" s="64"/>
    </row>
    <row r="66" ht="15.75" hidden="1" customHeight="1">
      <c r="B66" s="64"/>
      <c r="C66" s="64"/>
      <c r="D66" s="64"/>
      <c r="E66" s="64"/>
    </row>
    <row r="67" ht="15.75" hidden="1" customHeight="1">
      <c r="B67" s="64"/>
      <c r="C67" s="64"/>
      <c r="D67" s="64"/>
      <c r="E67" s="64"/>
    </row>
    <row r="68" ht="15.75" hidden="1" customHeight="1">
      <c r="B68" s="64"/>
      <c r="C68" s="64"/>
      <c r="D68" s="64"/>
      <c r="E68" s="64"/>
    </row>
    <row r="69" ht="15.75" hidden="1" customHeight="1">
      <c r="B69" s="64"/>
      <c r="C69" s="64"/>
      <c r="D69" s="64"/>
      <c r="E69" s="64"/>
    </row>
    <row r="70" ht="15.75" hidden="1" customHeight="1">
      <c r="B70" s="64"/>
      <c r="C70" s="64"/>
      <c r="D70" s="64"/>
      <c r="E70" s="64"/>
    </row>
    <row r="71" ht="15.75" hidden="1" customHeight="1">
      <c r="B71" s="64"/>
      <c r="C71" s="64"/>
      <c r="D71" s="64"/>
      <c r="E71" s="64"/>
    </row>
    <row r="72" ht="15.75" hidden="1" customHeight="1">
      <c r="B72" s="64"/>
      <c r="C72" s="64"/>
      <c r="D72" s="64"/>
      <c r="E72" s="64"/>
    </row>
    <row r="73" ht="15.75" hidden="1" customHeight="1">
      <c r="B73" s="64"/>
      <c r="C73" s="64"/>
      <c r="D73" s="64"/>
      <c r="E73" s="64"/>
    </row>
    <row r="74" ht="15.75" hidden="1" customHeight="1">
      <c r="B74" s="64"/>
      <c r="C74" s="64"/>
      <c r="D74" s="64"/>
      <c r="E74" s="64"/>
    </row>
    <row r="75" ht="15.75" hidden="1" customHeight="1">
      <c r="B75" s="64"/>
      <c r="C75" s="64"/>
      <c r="D75" s="64"/>
      <c r="E75" s="64"/>
    </row>
    <row r="76" ht="15.75" hidden="1" customHeight="1">
      <c r="B76" s="64"/>
      <c r="C76" s="64"/>
      <c r="D76" s="64"/>
      <c r="E76" s="64"/>
    </row>
    <row r="77" ht="15.75" hidden="1" customHeight="1">
      <c r="B77" s="64"/>
      <c r="C77" s="64"/>
      <c r="D77" s="64"/>
      <c r="E77" s="64"/>
    </row>
    <row r="78" ht="15.75" hidden="1" customHeight="1">
      <c r="B78" s="64"/>
      <c r="C78" s="64"/>
      <c r="D78" s="64"/>
      <c r="E78" s="64"/>
    </row>
    <row r="79" ht="15.75" hidden="1" customHeight="1">
      <c r="B79" s="64"/>
      <c r="C79" s="64"/>
      <c r="D79" s="64"/>
      <c r="E79" s="64"/>
    </row>
    <row r="80" ht="15.75" hidden="1" customHeight="1">
      <c r="B80" s="64"/>
      <c r="C80" s="64"/>
      <c r="D80" s="64"/>
      <c r="E80" s="64"/>
    </row>
    <row r="81" ht="15.75" hidden="1" customHeight="1">
      <c r="B81" s="64"/>
      <c r="C81" s="64"/>
      <c r="D81" s="64"/>
      <c r="E81" s="64"/>
    </row>
    <row r="82" ht="15.75" hidden="1" customHeight="1">
      <c r="B82" s="64"/>
      <c r="C82" s="64"/>
      <c r="D82" s="64"/>
      <c r="E82" s="64"/>
    </row>
    <row r="83" ht="15.75" hidden="1" customHeight="1">
      <c r="B83" s="64"/>
      <c r="C83" s="64"/>
      <c r="D83" s="64"/>
      <c r="E83" s="64"/>
    </row>
    <row r="84" ht="15.75" hidden="1" customHeight="1">
      <c r="B84" s="64"/>
      <c r="C84" s="64"/>
      <c r="D84" s="64"/>
      <c r="E84" s="64"/>
    </row>
    <row r="85" ht="15.75" hidden="1" customHeight="1">
      <c r="B85" s="64"/>
      <c r="C85" s="64"/>
      <c r="D85" s="64"/>
      <c r="E85" s="64"/>
    </row>
    <row r="86" ht="15.75" hidden="1" customHeight="1">
      <c r="B86" s="64"/>
      <c r="C86" s="64"/>
      <c r="D86" s="64"/>
      <c r="E86" s="64"/>
    </row>
    <row r="87" ht="15.75" hidden="1" customHeight="1">
      <c r="B87" s="64"/>
      <c r="C87" s="64"/>
      <c r="D87" s="64"/>
      <c r="E87" s="64"/>
    </row>
    <row r="88" ht="15.75" hidden="1" customHeight="1">
      <c r="B88" s="64"/>
      <c r="C88" s="64"/>
      <c r="D88" s="64"/>
      <c r="E88" s="64"/>
    </row>
    <row r="89" ht="15.75" hidden="1" customHeight="1">
      <c r="B89" s="64"/>
      <c r="C89" s="64"/>
      <c r="D89" s="64"/>
      <c r="E89" s="64"/>
    </row>
    <row r="90" ht="15.75" hidden="1" customHeight="1">
      <c r="B90" s="64"/>
      <c r="C90" s="64"/>
      <c r="D90" s="64"/>
      <c r="E90" s="64"/>
    </row>
    <row r="91" ht="15.75" hidden="1" customHeight="1">
      <c r="B91" s="64"/>
      <c r="C91" s="64"/>
      <c r="D91" s="64"/>
      <c r="E91" s="64"/>
    </row>
    <row r="92" ht="15.75" hidden="1" customHeight="1">
      <c r="B92" s="64"/>
      <c r="C92" s="64"/>
      <c r="D92" s="64"/>
      <c r="E92" s="64"/>
    </row>
    <row r="93" ht="15.75" hidden="1" customHeight="1">
      <c r="B93" s="64"/>
      <c r="C93" s="64"/>
      <c r="D93" s="64"/>
      <c r="E93" s="64"/>
    </row>
    <row r="94" ht="15.75" hidden="1" customHeight="1">
      <c r="B94" s="64"/>
      <c r="C94" s="64"/>
      <c r="D94" s="64"/>
      <c r="E94" s="64"/>
    </row>
    <row r="95" ht="15.75" hidden="1" customHeight="1">
      <c r="B95" s="64"/>
      <c r="C95" s="64"/>
      <c r="D95" s="64"/>
      <c r="E95" s="64"/>
    </row>
    <row r="96" ht="15.75" hidden="1" customHeight="1">
      <c r="B96" s="64"/>
      <c r="C96" s="64"/>
      <c r="D96" s="64"/>
      <c r="E96" s="64"/>
    </row>
    <row r="97" ht="15.75" hidden="1" customHeight="1">
      <c r="B97" s="64"/>
      <c r="C97" s="64"/>
      <c r="D97" s="64"/>
      <c r="E97" s="64"/>
    </row>
    <row r="98" ht="15.75" hidden="1" customHeight="1">
      <c r="B98" s="64"/>
      <c r="C98" s="64"/>
      <c r="D98" s="64"/>
      <c r="E98" s="64"/>
    </row>
    <row r="99" ht="15.75" hidden="1" customHeight="1">
      <c r="B99" s="64"/>
      <c r="C99" s="64"/>
      <c r="D99" s="64"/>
      <c r="E99" s="64"/>
    </row>
    <row r="100" ht="15.75" hidden="1" customHeight="1">
      <c r="B100" s="64"/>
      <c r="C100" s="64"/>
      <c r="D100" s="64"/>
      <c r="E100" s="64"/>
    </row>
    <row r="101" ht="15.75" hidden="1" customHeight="1">
      <c r="B101" s="64"/>
      <c r="C101" s="64"/>
      <c r="D101" s="64"/>
      <c r="E101" s="64"/>
    </row>
    <row r="102" ht="15.75" hidden="1" customHeight="1">
      <c r="B102" s="64"/>
      <c r="C102" s="64"/>
      <c r="D102" s="64"/>
      <c r="E102" s="64"/>
    </row>
    <row r="103" ht="15.75" hidden="1" customHeight="1">
      <c r="B103" s="64"/>
      <c r="C103" s="64"/>
      <c r="D103" s="64"/>
      <c r="E103" s="64"/>
    </row>
    <row r="104" ht="15.75" hidden="1" customHeight="1">
      <c r="B104" s="64"/>
      <c r="C104" s="64"/>
      <c r="D104" s="64"/>
      <c r="E104" s="64"/>
    </row>
    <row r="105" ht="15.75" hidden="1" customHeight="1">
      <c r="B105" s="64"/>
      <c r="C105" s="64"/>
      <c r="D105" s="64"/>
      <c r="E105" s="64"/>
    </row>
    <row r="106" ht="15.75" hidden="1" customHeight="1">
      <c r="B106" s="64"/>
      <c r="C106" s="64"/>
      <c r="D106" s="64"/>
      <c r="E106" s="64"/>
    </row>
    <row r="107" ht="15.75" hidden="1" customHeight="1">
      <c r="B107" s="64"/>
      <c r="C107" s="64"/>
      <c r="D107" s="64"/>
      <c r="E107" s="64"/>
    </row>
    <row r="108" ht="15.75" hidden="1" customHeight="1">
      <c r="B108" s="64"/>
      <c r="C108" s="64"/>
      <c r="D108" s="64"/>
      <c r="E108" s="64"/>
    </row>
    <row r="109" ht="15.75" hidden="1" customHeight="1">
      <c r="B109" s="64"/>
      <c r="C109" s="64"/>
      <c r="D109" s="64"/>
      <c r="E109" s="64"/>
    </row>
    <row r="110" ht="15.75" hidden="1" customHeight="1">
      <c r="B110" s="64"/>
      <c r="C110" s="64"/>
      <c r="D110" s="64"/>
      <c r="E110" s="64"/>
    </row>
    <row r="111" ht="15.75" hidden="1" customHeight="1">
      <c r="B111" s="64"/>
      <c r="C111" s="64"/>
      <c r="D111" s="64"/>
      <c r="E111" s="64"/>
    </row>
    <row r="112" ht="15.75" hidden="1" customHeight="1">
      <c r="B112" s="64"/>
      <c r="C112" s="64"/>
      <c r="D112" s="64"/>
      <c r="E112" s="64"/>
    </row>
    <row r="113" ht="15.75" hidden="1" customHeight="1">
      <c r="B113" s="64"/>
      <c r="C113" s="64"/>
      <c r="D113" s="64"/>
      <c r="E113" s="64"/>
    </row>
    <row r="114" ht="15.75" hidden="1" customHeight="1">
      <c r="B114" s="64"/>
      <c r="C114" s="64"/>
      <c r="D114" s="64"/>
      <c r="E114" s="64"/>
    </row>
    <row r="115" ht="15.75" hidden="1" customHeight="1">
      <c r="B115" s="64"/>
      <c r="C115" s="64"/>
      <c r="D115" s="64"/>
      <c r="E115" s="64"/>
    </row>
    <row r="116" ht="15.75" hidden="1" customHeight="1">
      <c r="B116" s="64"/>
      <c r="C116" s="64"/>
      <c r="D116" s="64"/>
      <c r="E116" s="64"/>
    </row>
    <row r="117" ht="15.75" hidden="1" customHeight="1">
      <c r="B117" s="64"/>
      <c r="C117" s="64"/>
      <c r="D117" s="64"/>
      <c r="E117" s="64"/>
    </row>
    <row r="118" ht="15.75" hidden="1" customHeight="1">
      <c r="B118" s="64"/>
      <c r="C118" s="64"/>
      <c r="D118" s="64"/>
      <c r="E118" s="64"/>
    </row>
    <row r="119" ht="15.75" hidden="1" customHeight="1">
      <c r="B119" s="64"/>
      <c r="C119" s="64"/>
      <c r="D119" s="64"/>
      <c r="E119" s="64"/>
    </row>
    <row r="120" ht="15.75" hidden="1" customHeight="1">
      <c r="B120" s="64"/>
      <c r="C120" s="64"/>
      <c r="D120" s="64"/>
      <c r="E120" s="64"/>
    </row>
    <row r="121" ht="15.75" hidden="1" customHeight="1">
      <c r="B121" s="64"/>
      <c r="C121" s="64"/>
      <c r="D121" s="64"/>
      <c r="E121" s="64"/>
    </row>
    <row r="122" ht="15.75" hidden="1" customHeight="1">
      <c r="B122" s="64"/>
      <c r="C122" s="64"/>
      <c r="D122" s="64"/>
      <c r="E122" s="64"/>
    </row>
    <row r="123" ht="15.75" hidden="1" customHeight="1">
      <c r="B123" s="64"/>
      <c r="C123" s="64"/>
      <c r="D123" s="64"/>
      <c r="E123" s="64"/>
    </row>
    <row r="124" ht="15.75" hidden="1" customHeight="1">
      <c r="B124" s="64"/>
      <c r="C124" s="64"/>
      <c r="D124" s="64"/>
      <c r="E124" s="64"/>
    </row>
    <row r="125" ht="15.75" hidden="1" customHeight="1">
      <c r="B125" s="64"/>
      <c r="C125" s="64"/>
      <c r="D125" s="64"/>
      <c r="E125" s="64"/>
    </row>
    <row r="126" ht="15.75" hidden="1" customHeight="1">
      <c r="B126" s="64"/>
      <c r="C126" s="64"/>
      <c r="D126" s="64"/>
      <c r="E126" s="64"/>
    </row>
    <row r="127" ht="15.75" hidden="1" customHeight="1">
      <c r="B127" s="64"/>
      <c r="C127" s="64"/>
      <c r="D127" s="64"/>
      <c r="E127" s="64"/>
    </row>
    <row r="128" ht="15.75" hidden="1" customHeight="1">
      <c r="B128" s="64"/>
      <c r="C128" s="64"/>
      <c r="D128" s="64"/>
      <c r="E128" s="64"/>
    </row>
    <row r="129" ht="15.75" hidden="1" customHeight="1">
      <c r="B129" s="64"/>
      <c r="C129" s="64"/>
      <c r="D129" s="64"/>
      <c r="E129" s="64"/>
    </row>
    <row r="130" ht="15.75" hidden="1" customHeight="1">
      <c r="B130" s="64"/>
      <c r="C130" s="64"/>
      <c r="D130" s="64"/>
      <c r="E130" s="64"/>
    </row>
    <row r="131" ht="15.75" hidden="1" customHeight="1">
      <c r="B131" s="64"/>
      <c r="C131" s="64"/>
      <c r="D131" s="64"/>
      <c r="E131" s="64"/>
    </row>
    <row r="132" ht="15.75" hidden="1" customHeight="1">
      <c r="B132" s="64"/>
      <c r="C132" s="64"/>
      <c r="D132" s="64"/>
      <c r="E132" s="64"/>
    </row>
    <row r="133" ht="15.75" hidden="1" customHeight="1">
      <c r="B133" s="64"/>
      <c r="C133" s="64"/>
      <c r="D133" s="64"/>
      <c r="E133" s="64"/>
    </row>
    <row r="134" ht="15.75" hidden="1" customHeight="1">
      <c r="B134" s="64"/>
      <c r="C134" s="64"/>
      <c r="D134" s="64"/>
      <c r="E134" s="64"/>
    </row>
    <row r="135" ht="15.75" hidden="1" customHeight="1">
      <c r="B135" s="64"/>
      <c r="C135" s="64"/>
      <c r="D135" s="64"/>
      <c r="E135" s="64"/>
    </row>
    <row r="136" ht="15.75" hidden="1" customHeight="1">
      <c r="B136" s="64"/>
      <c r="C136" s="64"/>
      <c r="D136" s="64"/>
      <c r="E136" s="64"/>
    </row>
    <row r="137" ht="15.75" hidden="1" customHeight="1">
      <c r="B137" s="64"/>
      <c r="C137" s="64"/>
      <c r="D137" s="64"/>
      <c r="E137" s="64"/>
    </row>
    <row r="138" ht="15.75" hidden="1" customHeight="1">
      <c r="B138" s="64"/>
      <c r="C138" s="64"/>
      <c r="D138" s="64"/>
      <c r="E138" s="64"/>
    </row>
    <row r="139" ht="15.75" hidden="1" customHeight="1">
      <c r="B139" s="64"/>
      <c r="C139" s="64"/>
      <c r="D139" s="64"/>
      <c r="E139" s="64"/>
    </row>
    <row r="140" ht="15.75" hidden="1" customHeight="1">
      <c r="B140" s="64"/>
      <c r="C140" s="64"/>
      <c r="D140" s="64"/>
      <c r="E140" s="64"/>
    </row>
    <row r="141" ht="15.75" hidden="1" customHeight="1">
      <c r="B141" s="64"/>
      <c r="C141" s="64"/>
      <c r="D141" s="64"/>
      <c r="E141" s="64"/>
    </row>
    <row r="142" ht="15.75" hidden="1" customHeight="1">
      <c r="B142" s="64"/>
      <c r="C142" s="64"/>
      <c r="D142" s="64"/>
      <c r="E142" s="64"/>
    </row>
    <row r="143" ht="15.75" hidden="1" customHeight="1">
      <c r="B143" s="64"/>
      <c r="C143" s="64"/>
      <c r="D143" s="64"/>
      <c r="E143" s="64"/>
    </row>
    <row r="144" ht="15.75" hidden="1" customHeight="1">
      <c r="B144" s="64"/>
      <c r="C144" s="64"/>
      <c r="D144" s="64"/>
      <c r="E144" s="64"/>
    </row>
    <row r="145" ht="15.75" hidden="1" customHeight="1">
      <c r="B145" s="64"/>
      <c r="C145" s="64"/>
      <c r="D145" s="64"/>
      <c r="E145" s="64"/>
    </row>
    <row r="146" ht="15.75" hidden="1" customHeight="1">
      <c r="B146" s="64"/>
      <c r="C146" s="64"/>
      <c r="D146" s="64"/>
      <c r="E146" s="64"/>
    </row>
    <row r="147" ht="15.75" hidden="1" customHeight="1">
      <c r="B147" s="64"/>
      <c r="C147" s="64"/>
      <c r="D147" s="64"/>
      <c r="E147" s="64"/>
    </row>
    <row r="148" ht="15.75" hidden="1" customHeight="1">
      <c r="B148" s="64"/>
      <c r="C148" s="64"/>
      <c r="D148" s="64"/>
      <c r="E148" s="64"/>
    </row>
    <row r="149" ht="15.75" hidden="1" customHeight="1">
      <c r="B149" s="64"/>
      <c r="C149" s="64"/>
      <c r="D149" s="64"/>
      <c r="E149" s="64"/>
    </row>
    <row r="150" ht="15.75" hidden="1" customHeight="1">
      <c r="B150" s="64"/>
      <c r="C150" s="64"/>
      <c r="D150" s="64"/>
      <c r="E150" s="64"/>
    </row>
    <row r="151" ht="15.75" hidden="1" customHeight="1">
      <c r="B151" s="64"/>
      <c r="C151" s="64"/>
      <c r="D151" s="64"/>
      <c r="E151" s="64"/>
    </row>
    <row r="152" ht="15.75" hidden="1" customHeight="1">
      <c r="B152" s="64"/>
      <c r="C152" s="64"/>
      <c r="D152" s="64"/>
      <c r="E152" s="64"/>
    </row>
    <row r="153" ht="15.75" hidden="1" customHeight="1">
      <c r="B153" s="64"/>
      <c r="C153" s="64"/>
      <c r="D153" s="64"/>
      <c r="E153" s="64"/>
    </row>
    <row r="154" ht="15.75" hidden="1" customHeight="1">
      <c r="B154" s="64"/>
      <c r="C154" s="64"/>
      <c r="D154" s="64"/>
      <c r="E154" s="64"/>
    </row>
    <row r="155" ht="15.75" hidden="1" customHeight="1">
      <c r="B155" s="64"/>
      <c r="C155" s="64"/>
      <c r="D155" s="64"/>
      <c r="E155" s="64"/>
    </row>
    <row r="156" ht="15.75" hidden="1" customHeight="1">
      <c r="B156" s="64"/>
      <c r="C156" s="64"/>
      <c r="D156" s="64"/>
      <c r="E156" s="64"/>
    </row>
    <row r="157" ht="15.75" hidden="1" customHeight="1">
      <c r="B157" s="64"/>
      <c r="C157" s="64"/>
      <c r="D157" s="64"/>
      <c r="E157" s="64"/>
    </row>
    <row r="158" ht="15.75" hidden="1" customHeight="1">
      <c r="B158" s="64"/>
      <c r="C158" s="64"/>
      <c r="D158" s="64"/>
      <c r="E158" s="64"/>
    </row>
    <row r="159" ht="15.75" hidden="1" customHeight="1">
      <c r="B159" s="64"/>
      <c r="C159" s="64"/>
      <c r="D159" s="64"/>
      <c r="E159" s="64"/>
    </row>
    <row r="160" ht="15.75" hidden="1" customHeight="1">
      <c r="B160" s="64"/>
      <c r="C160" s="64"/>
      <c r="D160" s="64"/>
      <c r="E160" s="64"/>
    </row>
    <row r="161" ht="15.75" hidden="1" customHeight="1">
      <c r="B161" s="64"/>
      <c r="C161" s="64"/>
      <c r="D161" s="64"/>
      <c r="E161" s="64"/>
    </row>
    <row r="162" ht="15.75" hidden="1" customHeight="1">
      <c r="B162" s="64"/>
      <c r="C162" s="64"/>
      <c r="D162" s="64"/>
      <c r="E162" s="64"/>
    </row>
    <row r="163" ht="15.75" hidden="1" customHeight="1">
      <c r="B163" s="64"/>
      <c r="C163" s="64"/>
      <c r="D163" s="64"/>
      <c r="E163" s="64"/>
    </row>
    <row r="164" ht="15.75" hidden="1" customHeight="1">
      <c r="B164" s="64"/>
      <c r="C164" s="64"/>
      <c r="D164" s="64"/>
      <c r="E164" s="64"/>
    </row>
    <row r="165" ht="15.75" hidden="1" customHeight="1">
      <c r="B165" s="64"/>
      <c r="C165" s="64"/>
      <c r="D165" s="64"/>
      <c r="E165" s="64"/>
    </row>
    <row r="166" ht="15.75" hidden="1" customHeight="1">
      <c r="B166" s="64"/>
      <c r="C166" s="64"/>
      <c r="D166" s="64"/>
      <c r="E166" s="64"/>
    </row>
    <row r="167" ht="15.75" hidden="1" customHeight="1">
      <c r="B167" s="64"/>
      <c r="C167" s="64"/>
      <c r="D167" s="64"/>
      <c r="E167" s="64"/>
    </row>
    <row r="168" ht="15.75" hidden="1" customHeight="1">
      <c r="B168" s="64"/>
      <c r="C168" s="64"/>
      <c r="D168" s="64"/>
      <c r="E168" s="64"/>
    </row>
    <row r="169" ht="15.75" hidden="1" customHeight="1">
      <c r="B169" s="64"/>
      <c r="C169" s="64"/>
      <c r="D169" s="64"/>
      <c r="E169" s="64"/>
    </row>
    <row r="170" ht="15.75" hidden="1" customHeight="1">
      <c r="B170" s="64"/>
      <c r="C170" s="64"/>
      <c r="D170" s="64"/>
      <c r="E170" s="64"/>
    </row>
    <row r="171" ht="15.75" hidden="1" customHeight="1">
      <c r="B171" s="64"/>
      <c r="C171" s="64"/>
      <c r="D171" s="64"/>
      <c r="E171" s="64"/>
    </row>
    <row r="172" ht="15.75" hidden="1" customHeight="1">
      <c r="B172" s="64"/>
      <c r="C172" s="64"/>
      <c r="D172" s="64"/>
      <c r="E172" s="64"/>
    </row>
    <row r="173" ht="15.75" hidden="1" customHeight="1">
      <c r="B173" s="64"/>
      <c r="C173" s="64"/>
      <c r="D173" s="64"/>
      <c r="E173" s="64"/>
    </row>
    <row r="174" ht="15.75" hidden="1" customHeight="1">
      <c r="B174" s="64"/>
      <c r="C174" s="64"/>
      <c r="D174" s="64"/>
      <c r="E174" s="64"/>
    </row>
    <row r="175" ht="15.75" hidden="1" customHeight="1">
      <c r="B175" s="64"/>
      <c r="C175" s="64"/>
      <c r="D175" s="64"/>
      <c r="E175" s="64"/>
    </row>
    <row r="176" ht="15.75" hidden="1" customHeight="1">
      <c r="B176" s="64"/>
      <c r="C176" s="64"/>
      <c r="D176" s="64"/>
      <c r="E176" s="64"/>
    </row>
    <row r="177" ht="15.75" hidden="1" customHeight="1">
      <c r="B177" s="64"/>
      <c r="C177" s="64"/>
      <c r="D177" s="64"/>
      <c r="E177" s="64"/>
    </row>
    <row r="178" ht="15.75" hidden="1" customHeight="1">
      <c r="B178" s="64"/>
      <c r="C178" s="64"/>
      <c r="D178" s="64"/>
      <c r="E178" s="64"/>
    </row>
    <row r="179" ht="15.75" hidden="1" customHeight="1">
      <c r="B179" s="64"/>
      <c r="C179" s="64"/>
      <c r="D179" s="64"/>
      <c r="E179" s="64"/>
    </row>
    <row r="180" ht="15.75" hidden="1" customHeight="1">
      <c r="B180" s="64"/>
      <c r="C180" s="64"/>
      <c r="D180" s="64"/>
      <c r="E180" s="64"/>
    </row>
    <row r="181" ht="15.75" hidden="1" customHeight="1">
      <c r="B181" s="64"/>
      <c r="C181" s="64"/>
      <c r="D181" s="64"/>
      <c r="E181" s="64"/>
    </row>
    <row r="182" ht="15.75" hidden="1" customHeight="1">
      <c r="B182" s="64"/>
      <c r="C182" s="64"/>
      <c r="D182" s="64"/>
      <c r="E182" s="64"/>
    </row>
    <row r="183" ht="15.75" hidden="1" customHeight="1">
      <c r="B183" s="64"/>
      <c r="C183" s="64"/>
      <c r="D183" s="64"/>
      <c r="E183" s="64"/>
    </row>
    <row r="184" ht="15.75" hidden="1" customHeight="1">
      <c r="B184" s="64"/>
      <c r="C184" s="64"/>
      <c r="D184" s="64"/>
      <c r="E184" s="64"/>
    </row>
    <row r="185" ht="15.75" hidden="1" customHeight="1">
      <c r="B185" s="64"/>
      <c r="C185" s="64"/>
      <c r="D185" s="64"/>
      <c r="E185" s="64"/>
    </row>
    <row r="186" ht="15.75" hidden="1" customHeight="1">
      <c r="B186" s="64"/>
      <c r="C186" s="64"/>
      <c r="D186" s="64"/>
      <c r="E186" s="64"/>
    </row>
    <row r="187" ht="15.75" hidden="1" customHeight="1">
      <c r="B187" s="64"/>
      <c r="C187" s="64"/>
      <c r="D187" s="64"/>
      <c r="E187" s="64"/>
    </row>
    <row r="188" ht="15.75" hidden="1" customHeight="1">
      <c r="B188" s="64"/>
      <c r="C188" s="64"/>
      <c r="D188" s="64"/>
      <c r="E188" s="64"/>
    </row>
    <row r="189" ht="15.75" hidden="1" customHeight="1">
      <c r="B189" s="64"/>
      <c r="C189" s="64"/>
      <c r="D189" s="64"/>
      <c r="E189" s="64"/>
    </row>
    <row r="190" ht="15.75" hidden="1" customHeight="1">
      <c r="B190" s="64"/>
      <c r="C190" s="64"/>
      <c r="D190" s="64"/>
      <c r="E190" s="64"/>
    </row>
    <row r="191" ht="15.75" hidden="1" customHeight="1">
      <c r="B191" s="64"/>
      <c r="C191" s="64"/>
      <c r="D191" s="64"/>
      <c r="E191" s="64"/>
    </row>
    <row r="192" ht="15.75" hidden="1" customHeight="1">
      <c r="B192" s="64"/>
      <c r="C192" s="64"/>
      <c r="D192" s="64"/>
      <c r="E192" s="64"/>
    </row>
    <row r="193" ht="15.75" hidden="1" customHeight="1">
      <c r="B193" s="64"/>
      <c r="C193" s="64"/>
      <c r="D193" s="64"/>
      <c r="E193" s="64"/>
    </row>
    <row r="194" ht="15.75" hidden="1" customHeight="1">
      <c r="B194" s="64"/>
      <c r="C194" s="64"/>
      <c r="D194" s="64"/>
      <c r="E194" s="64"/>
    </row>
    <row r="195" ht="15.75" hidden="1" customHeight="1">
      <c r="B195" s="64"/>
      <c r="C195" s="64"/>
      <c r="D195" s="64"/>
      <c r="E195" s="64"/>
    </row>
    <row r="196" ht="15.75" hidden="1" customHeight="1">
      <c r="B196" s="64"/>
      <c r="C196" s="64"/>
      <c r="D196" s="64"/>
      <c r="E196" s="64"/>
    </row>
    <row r="197" ht="15.75" hidden="1" customHeight="1">
      <c r="B197" s="64"/>
      <c r="C197" s="64"/>
      <c r="D197" s="64"/>
      <c r="E197" s="64"/>
    </row>
    <row r="198" ht="15.75" hidden="1" customHeight="1">
      <c r="B198" s="64"/>
      <c r="C198" s="64"/>
      <c r="D198" s="64"/>
      <c r="E198" s="64"/>
    </row>
    <row r="199" ht="15.75" hidden="1" customHeight="1">
      <c r="B199" s="64"/>
      <c r="C199" s="64"/>
      <c r="D199" s="64"/>
      <c r="E199" s="64"/>
    </row>
    <row r="200" ht="15.75" hidden="1" customHeight="1">
      <c r="B200" s="64"/>
      <c r="C200" s="64"/>
      <c r="D200" s="64"/>
      <c r="E200" s="64"/>
    </row>
    <row r="201" ht="15.75" hidden="1" customHeight="1">
      <c r="B201" s="64"/>
      <c r="C201" s="64"/>
      <c r="D201" s="64"/>
      <c r="E201" s="64"/>
    </row>
    <row r="202" ht="15.75" hidden="1" customHeight="1">
      <c r="B202" s="64"/>
      <c r="C202" s="64"/>
      <c r="D202" s="64"/>
      <c r="E202" s="64"/>
    </row>
    <row r="203" ht="15.75" hidden="1" customHeight="1">
      <c r="B203" s="64"/>
      <c r="C203" s="64"/>
      <c r="D203" s="64"/>
      <c r="E203" s="64"/>
    </row>
    <row r="204" ht="15.75" hidden="1" customHeight="1">
      <c r="B204" s="64"/>
      <c r="C204" s="64"/>
      <c r="D204" s="64"/>
      <c r="E204" s="64"/>
    </row>
    <row r="205" ht="15.75" hidden="1" customHeight="1">
      <c r="B205" s="64"/>
      <c r="C205" s="64"/>
      <c r="D205" s="64"/>
      <c r="E205" s="64"/>
    </row>
    <row r="206" ht="15.75" hidden="1" customHeight="1">
      <c r="B206" s="64"/>
      <c r="C206" s="64"/>
      <c r="D206" s="64"/>
      <c r="E206" s="64"/>
    </row>
    <row r="207" ht="15.75" hidden="1" customHeight="1">
      <c r="B207" s="64"/>
      <c r="C207" s="64"/>
      <c r="D207" s="64"/>
      <c r="E207" s="64"/>
    </row>
    <row r="208" ht="15.75" hidden="1" customHeight="1">
      <c r="B208" s="64"/>
      <c r="C208" s="64"/>
      <c r="D208" s="64"/>
      <c r="E208" s="64"/>
    </row>
    <row r="209" ht="15.75" hidden="1" customHeight="1">
      <c r="B209" s="64"/>
      <c r="C209" s="64"/>
      <c r="D209" s="64"/>
      <c r="E209" s="64"/>
    </row>
    <row r="210" ht="15.75" hidden="1" customHeight="1">
      <c r="B210" s="64"/>
      <c r="C210" s="64"/>
      <c r="D210" s="64"/>
      <c r="E210" s="64"/>
    </row>
    <row r="211" ht="15.75" hidden="1" customHeight="1">
      <c r="B211" s="64"/>
      <c r="C211" s="64"/>
      <c r="D211" s="64"/>
      <c r="E211" s="64"/>
    </row>
    <row r="212" ht="15.75" hidden="1" customHeight="1">
      <c r="B212" s="64"/>
      <c r="C212" s="64"/>
      <c r="D212" s="64"/>
      <c r="E212" s="64"/>
    </row>
    <row r="213" ht="15.75" hidden="1" customHeight="1">
      <c r="B213" s="64"/>
      <c r="C213" s="64"/>
      <c r="D213" s="64"/>
      <c r="E213" s="64"/>
    </row>
    <row r="214" ht="15.75" hidden="1" customHeight="1">
      <c r="B214" s="64"/>
      <c r="C214" s="64"/>
      <c r="D214" s="64"/>
      <c r="E214" s="64"/>
    </row>
    <row r="215" ht="15.75" hidden="1" customHeight="1">
      <c r="B215" s="64"/>
      <c r="C215" s="64"/>
      <c r="D215" s="64"/>
      <c r="E215" s="64"/>
    </row>
    <row r="216" ht="15.75" hidden="1" customHeight="1">
      <c r="B216" s="64"/>
      <c r="C216" s="64"/>
      <c r="D216" s="64"/>
      <c r="E216" s="64"/>
    </row>
    <row r="217" ht="15.75" hidden="1" customHeight="1">
      <c r="B217" s="64"/>
      <c r="C217" s="64"/>
      <c r="D217" s="64"/>
      <c r="E217" s="64"/>
    </row>
    <row r="218" ht="15.75" hidden="1" customHeight="1">
      <c r="B218" s="64"/>
      <c r="C218" s="64"/>
      <c r="D218" s="64"/>
      <c r="E218" s="64"/>
    </row>
    <row r="219" ht="15.75" hidden="1" customHeight="1">
      <c r="B219" s="64"/>
      <c r="C219" s="64"/>
      <c r="D219" s="64"/>
      <c r="E219" s="64"/>
    </row>
    <row r="220" ht="15.75" hidden="1" customHeight="1">
      <c r="B220" s="64"/>
      <c r="C220" s="64"/>
      <c r="D220" s="64"/>
      <c r="E220" s="64"/>
    </row>
    <row r="221" ht="15.75" hidden="1" customHeight="1">
      <c r="B221" s="64"/>
      <c r="C221" s="64"/>
      <c r="D221" s="64"/>
      <c r="E221" s="64"/>
    </row>
    <row r="222" ht="15.75" hidden="1" customHeight="1">
      <c r="B222" s="64"/>
      <c r="C222" s="64"/>
      <c r="D222" s="64"/>
      <c r="E222" s="64"/>
    </row>
    <row r="223" ht="15.75" hidden="1" customHeight="1">
      <c r="B223" s="64"/>
      <c r="C223" s="64"/>
      <c r="D223" s="64"/>
      <c r="E223" s="64"/>
    </row>
    <row r="224" ht="15.75" hidden="1" customHeight="1">
      <c r="B224" s="64"/>
      <c r="C224" s="64"/>
      <c r="D224" s="64"/>
      <c r="E224" s="64"/>
    </row>
    <row r="225" ht="15.75" hidden="1" customHeight="1">
      <c r="B225" s="64"/>
      <c r="C225" s="64"/>
      <c r="D225" s="64"/>
      <c r="E225" s="64"/>
    </row>
    <row r="226" ht="15.75" hidden="1" customHeight="1">
      <c r="B226" s="64"/>
      <c r="C226" s="64"/>
      <c r="D226" s="64"/>
      <c r="E226" s="64"/>
    </row>
    <row r="227" ht="15.75" hidden="1" customHeight="1">
      <c r="B227" s="64"/>
      <c r="C227" s="64"/>
      <c r="D227" s="64"/>
      <c r="E227" s="64"/>
    </row>
    <row r="228" ht="15.75" hidden="1" customHeight="1">
      <c r="B228" s="64"/>
      <c r="C228" s="64"/>
      <c r="D228" s="64"/>
      <c r="E228" s="64"/>
    </row>
    <row r="229" ht="15.75" hidden="1" customHeight="1">
      <c r="B229" s="64"/>
      <c r="C229" s="64"/>
      <c r="D229" s="64"/>
      <c r="E229" s="64"/>
    </row>
    <row r="230" ht="15.75" hidden="1" customHeight="1">
      <c r="B230" s="64"/>
      <c r="C230" s="64"/>
      <c r="D230" s="64"/>
      <c r="E230" s="64"/>
    </row>
    <row r="231" ht="15.75" hidden="1" customHeight="1">
      <c r="B231" s="64"/>
      <c r="C231" s="64"/>
      <c r="D231" s="64"/>
      <c r="E231" s="64"/>
    </row>
    <row r="232" ht="15.75" hidden="1" customHeight="1">
      <c r="B232" s="64"/>
      <c r="C232" s="64"/>
      <c r="D232" s="64"/>
      <c r="E232" s="64"/>
    </row>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B30:F31"/>
    <mergeCell ref="B32:F33"/>
    <mergeCell ref="B2:F2"/>
    <mergeCell ref="C3:E3"/>
    <mergeCell ref="B20:F21"/>
    <mergeCell ref="B22:F23"/>
    <mergeCell ref="B24:F25"/>
    <mergeCell ref="B26:F27"/>
    <mergeCell ref="B28:F29"/>
  </mergeCells>
  <conditionalFormatting sqref="C5:F16">
    <cfRule type="notContainsBlanks" dxfId="2" priority="1">
      <formula>LEN(TRIM(C5))&gt;0</formula>
    </cfRule>
  </conditionalFormatting>
  <conditionalFormatting sqref="C5:F16">
    <cfRule type="containsBlanks" dxfId="3" priority="2">
      <formula>LEN(TRIM(C5))=0</formula>
    </cfRule>
  </conditionalFormatting>
  <printOptions gridLines="1" horizontalCentered="1"/>
  <pageMargins bottom="2.13254593175853" footer="0.0" header="0.0" left="3.957513123359579" right="1.7702865266841639" top="1.1811023622047243"/>
  <pageSetup cellComments="atEnd" orientation="portrait" pageOrder="overThenDown"/>
  <rowBreaks count="1" manualBreakCount="1">
    <brk id="1" man="1"/>
  </rowBreaks>
  <colBreaks count="2" manualBreakCount="2">
    <brk id="1" man="1"/>
    <brk id="6" man="1"/>
  </colBreaks>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6" width="12.63"/>
  </cols>
  <sheetData>
    <row r="1" ht="15.75" customHeight="1">
      <c r="E1" s="7" t="str">
        <f>IFERROR(__xludf.DUMMYFUNCTION("IMPORTRANGE(""https://docs.google.com/spreadsheets/d/10H80TZliKeomVjAybMpZxd8qNd8DzaG8IjS6goxdwAI/edit?gid=0#gid=0"",""CF1SPR!L:M"")"),"")</f>
        <v/>
      </c>
      <c r="F1" s="7"/>
      <c r="I1" s="7"/>
      <c r="J1" s="7"/>
      <c r="M1" s="7"/>
      <c r="N1" s="7"/>
      <c r="O1" s="7"/>
    </row>
    <row r="2" ht="15.75" customHeight="1">
      <c r="A2" s="61"/>
      <c r="B2" s="66" t="s">
        <v>60</v>
      </c>
      <c r="C2" s="66" t="s">
        <v>1953</v>
      </c>
      <c r="D2" s="66"/>
      <c r="E2" s="66" t="str">
        <f>IFERROR(__xludf.DUMMYFUNCTION("""COMPUTED_VALUE"""),"BP")</f>
        <v>BP</v>
      </c>
      <c r="F2" s="66" t="str">
        <f>IFERROR(__xludf.DUMMYFUNCTION("""COMPUTED_VALUE"""),"Nombre BP")</f>
        <v>Nombre BP</v>
      </c>
      <c r="G2" s="61"/>
      <c r="H2" s="61"/>
      <c r="I2" s="66" t="str">
        <f t="array" ref="I2:I993">'1.ProductoMes'!I3:I999</f>
        <v>BP</v>
      </c>
      <c r="J2" s="66" t="s">
        <v>2799</v>
      </c>
      <c r="K2" s="61"/>
      <c r="L2" s="61"/>
      <c r="M2" s="66" t="s">
        <v>2800</v>
      </c>
      <c r="N2" s="66" t="s">
        <v>380</v>
      </c>
      <c r="O2" s="66" t="str">
        <f t="array" ref="O2:O977">'2.ActividadMes'!E3:E999</f>
        <v>BP</v>
      </c>
      <c r="P2" s="66" t="s">
        <v>11</v>
      </c>
      <c r="Q2" s="66" t="s">
        <v>2654</v>
      </c>
      <c r="R2" s="61"/>
      <c r="S2" s="66" t="s">
        <v>381</v>
      </c>
      <c r="T2" s="66" t="s">
        <v>11</v>
      </c>
      <c r="U2" s="61"/>
      <c r="V2" s="66" t="s">
        <v>381</v>
      </c>
      <c r="W2" s="66" t="s">
        <v>2800</v>
      </c>
      <c r="X2" s="66" t="s">
        <v>380</v>
      </c>
      <c r="Y2" s="66" t="s">
        <v>2654</v>
      </c>
      <c r="Z2" s="66" t="s">
        <v>11</v>
      </c>
      <c r="AA2" s="61"/>
      <c r="AB2" s="61"/>
      <c r="AC2" s="61"/>
    </row>
    <row r="3" ht="15.75" customHeight="1">
      <c r="B3" s="7" t="s">
        <v>48</v>
      </c>
      <c r="C3" s="7" t="s">
        <v>1947</v>
      </c>
      <c r="D3" s="7"/>
      <c r="E3" s="7" t="str">
        <f>IFERROR(__xludf.DUMMYFUNCTION("""COMPUTED_VALUE"""),"BP26005411")</f>
        <v>BP26005411</v>
      </c>
      <c r="F3" s="7" t="str">
        <f>IFERROR(__xludf.DUMMYFUNCTION("""COMPUTED_VALUE"""),"Implementación de atenciones integrales y diferenciales para la primera infancia en Santiago de Cali")</f>
        <v>Implementación de atenciones integrales y diferenciales para la primera infancia en Santiago de Cali</v>
      </c>
      <c r="I3" s="7" t="s">
        <v>2801</v>
      </c>
      <c r="J3" s="7" t="str">
        <f t="shared" ref="J3:J57" si="1">INDEX(F:F,MATCH(I3,E:E,0))</f>
        <v>Implementación de atenciones integrales y diferenciales para la primera infancia en Santiago de Cali</v>
      </c>
      <c r="M3" s="7" t="str">
        <f>IFERROR(__xludf.DUMMYFUNCTION("INDEX(IMPORTRANGE(""https://docs.google.com/spreadsheets/d/1YqGB7kI8hgUlrET1Xu_YTLGtlcvdNh_8SbMr1mTHfmI/edit?gid=0#gid=0&amp;fvid=509702782"",""ConsolidadoBanco!A:A""),MATCH($O3,IMPORTRANGE(""https://docs.google.com/spreadsheets/d/1YqGB7kI8hgUlrET1Xu_YTLGtlcv"&amp;"dNh_8SbMr1mTHfmI/edit?gid=0#gid=0&amp;fvid=509702782"",""ConsolidadoBanco!G:G""),0))"),"Subsecretaría de Primera Infancia")</f>
        <v>Subsecretaría de Primera Infancia</v>
      </c>
      <c r="N3" s="7" t="str">
        <f>IFERROR(__xludf.DUMMYFUNCTION("INDEX(IMPORTRANGE(""https://docs.google.com/spreadsheets/d/1YqGB7kI8hgUlrET1Xu_YTLGtlcvdNh_8SbMr1mTHfmI/edit?gid=0#gid=0&amp;fvid=509702782"",""ConsolidadoBanco!B:B""),MATCH($O3,IMPORTRANGE(""https://docs.google.com/spreadsheets/d/1YqGB7kI8hgUlrET1Xu_YTLGtlcv"&amp;"dNh_8SbMr1mTHfmI/edit?gid=0#gid=0&amp;fvid=509702782"",""ConsolidadoBanco!G:G""),0))"),"Primera Infancia")</f>
        <v>Primera Infancia</v>
      </c>
      <c r="O3" s="7" t="s">
        <v>2801</v>
      </c>
      <c r="P3" s="7" t="str">
        <f>IFERROR(__xludf.DUMMYFUNCTION("INDEX(IMPORTRANGE(""https://docs.google.com/spreadsheets/d/1YqGB7kI8hgUlrET1Xu_YTLGtlcvdNh_8SbMr1mTHfmI/edit?gid=0#gid=0&amp;fvid=509702782"",""ConsolidadoBanco!H:H""),MATCH($O3,IMPORTRANGE(""https://docs.google.com/spreadsheets/d/1YqGB7kI8hgUlrET1Xu_YTLGtlcv"&amp;"dNh_8SbMr1mTHfmI/edit?gid=0#gid=0&amp;fvid=509702782"",""ConsolidadoBanco!G:G""),0))"),"Implementación de atenciones integrales y diferenciales para la primera infancia en Santiago de Cali")</f>
        <v>Implementación de atenciones integrales y diferenciales para la primera infancia en Santiago de Cali</v>
      </c>
      <c r="Q3" s="7" t="str">
        <f t="array" ref="Q3">INDEX('1.ProductoMes'!H:H,MATCH(O3,'1.ProductoMes'!I:I,0))</f>
        <v>Organismo</v>
      </c>
      <c r="S3" s="7" t="s">
        <v>2802</v>
      </c>
      <c r="T3" s="7" t="s">
        <v>2655</v>
      </c>
      <c r="V3" s="7" t="s">
        <v>2802</v>
      </c>
      <c r="W3" s="7" t="str">
        <f>IFERROR(__xludf.DUMMYFUNCTION("INDEX(IMPORTRANGE(""https://docs.google.com/spreadsheets/d/1jiMhbmwdB7xfNfv94EpbRzZ9D4Np5EVgFTXcMjgYWiE/edit?gid=416849972#gid=416849972"",""CINFO!AM:AM""),MATCH($V3,IMPORTRANGE(""https://docs.google.com/spreadsheets/d/1jiMhbmwdB7xfNfv94EpbRzZ9D4Np5EVgFTX"&amp;"cMjgYWiE/edit?gid=416849972#gid=416849972"",""CINFO!J:J""),0))"),"Subsecretaría de Primera Infancia")</f>
        <v>Subsecretaría de Primera Infancia</v>
      </c>
      <c r="X3" s="7" t="str">
        <f>IFERROR(__xludf.DUMMYFUNCTION("INDEX(IMPORTRANGE(""https://docs.google.com/spreadsheets/d/1jiMhbmwdB7xfNfv94EpbRzZ9D4Np5EVgFTXcMjgYWiE/edit?gid=416849972#gid=416849972"",""CINFO!AN:AN""),MATCH($V3,IMPORTRANGE(""https://docs.google.com/spreadsheets/d/1jiMhbmwdB7xfNfv94EpbRzZ9D4Np5EVgFTX"&amp;"cMjgYWiE/edit?gid=416849972#gid=416849972"",""CINFO!J:J""),0))"),"Primera Infancia")</f>
        <v>Primera Infancia</v>
      </c>
      <c r="Y3" s="7" t="s">
        <v>384</v>
      </c>
      <c r="Z3" s="7" t="str">
        <f>IFERROR(__xludf.DUMMYFUNCTION("INDEX(IMPORTRANGE(""https://docs.google.com/spreadsheets/d/1jiMhbmwdB7xfNfv94EpbRzZ9D4Np5EVgFTXcMjgYWiE/edit?gid=416849972#gid=416849972"",""CINFO!K:K""),MATCH($V3,IMPORTRANGE(""https://docs.google.com/spreadsheets/d/1jiMhbmwdB7xfNfv94EpbRzZ9D4Np5EVgFTXcM"&amp;"jgYWiE/edit?gid=416849972#gid=416849972"",""CINFO!J:J""),0))"),"Fortalecimiento de las condiciones físicas y técnicas de las infraestructuras de las unidades de trasformación social de primera infancia en Santiago de Cali")</f>
        <v>Fortalecimiento de las condiciones físicas y técnicas de las infraestructuras de las unidades de trasformación social de primera infancia en Santiago de Cali</v>
      </c>
    </row>
    <row r="4" ht="15.75" customHeight="1">
      <c r="B4" s="7" t="s">
        <v>35</v>
      </c>
      <c r="C4" s="7" t="s">
        <v>1950</v>
      </c>
      <c r="D4" s="7"/>
      <c r="E4" s="7" t="str">
        <f>IFERROR(__xludf.DUMMYFUNCTION("""COMPUTED_VALUE"""),"BP26005412")</f>
        <v>BP26005412</v>
      </c>
      <c r="F4" s="7" t="str">
        <f>IFERROR(__xludf.DUMMYFUNCTION("""COMPUTED_VALUE"""),"Servicios de atención integral a niños, niñas y adolescentes en Santiago de Cali")</f>
        <v>Servicios de atención integral a niños, niñas y adolescentes en Santiago de Cali</v>
      </c>
      <c r="I4" s="7" t="s">
        <v>2803</v>
      </c>
      <c r="J4" s="7" t="str">
        <f t="shared" si="1"/>
        <v>Servicios de atención integral a niños, niñas y adolescentes en Santiago de Cali</v>
      </c>
      <c r="M4" s="7" t="str">
        <f>IFERROR(__xludf.DUMMYFUNCTION("INDEX(IMPORTRANGE(""https://docs.google.com/spreadsheets/d/1YqGB7kI8hgUlrET1Xu_YTLGtlcvdNh_8SbMr1mTHfmI/edit?gid=0#gid=0&amp;fvid=509702782"",""ConsolidadoBanco!A:A""),MATCH($O4,IMPORTRANGE(""https://docs.google.com/spreadsheets/d/1YqGB7kI8hgUlrET1Xu_YTLGtlcv"&amp;"dNh_8SbMr1mTHfmI/edit?gid=0#gid=0&amp;fvid=509702782"",""ConsolidadoBanco!G:G""),0))"),"Subsecretaría de Primera Infancia")</f>
        <v>Subsecretaría de Primera Infancia</v>
      </c>
      <c r="N4" s="7" t="str">
        <f>IFERROR(__xludf.DUMMYFUNCTION("INDEX(IMPORTRANGE(""https://docs.google.com/spreadsheets/d/1YqGB7kI8hgUlrET1Xu_YTLGtlcvdNh_8SbMr1mTHfmI/edit?gid=0#gid=0&amp;fvid=509702782"",""ConsolidadoBanco!B:B""),MATCH($O4,IMPORTRANGE(""https://docs.google.com/spreadsheets/d/1YqGB7kI8hgUlrET1Xu_YTLGtlcv"&amp;"dNh_8SbMr1mTHfmI/edit?gid=0#gid=0&amp;fvid=509702782"",""ConsolidadoBanco!G:G""),0))"),"Primera Infancia")</f>
        <v>Primera Infancia</v>
      </c>
      <c r="O4" s="7" t="s">
        <v>2801</v>
      </c>
      <c r="P4" s="7" t="str">
        <f>IFERROR(__xludf.DUMMYFUNCTION("INDEX(IMPORTRANGE(""https://docs.google.com/spreadsheets/d/1YqGB7kI8hgUlrET1Xu_YTLGtlcvdNh_8SbMr1mTHfmI/edit?gid=0#gid=0&amp;fvid=509702782"",""ConsolidadoBanco!H:H""),MATCH($O4,IMPORTRANGE(""https://docs.google.com/spreadsheets/d/1YqGB7kI8hgUlrET1Xu_YTLGtlcv"&amp;"dNh_8SbMr1mTHfmI/edit?gid=0#gid=0&amp;fvid=509702782"",""ConsolidadoBanco!G:G""),0))"),"Implementación de atenciones integrales y diferenciales para la primera infancia en Santiago de Cali")</f>
        <v>Implementación de atenciones integrales y diferenciales para la primera infancia en Santiago de Cali</v>
      </c>
      <c r="Q4" s="7" t="str">
        <f t="array" ref="Q4">INDEX('1.ProductoMes'!H:H,MATCH(O4,'1.ProductoMes'!I:I,0))</f>
        <v>Organismo</v>
      </c>
      <c r="S4" s="7" t="s">
        <v>2804</v>
      </c>
      <c r="T4" s="7" t="s">
        <v>2606</v>
      </c>
      <c r="V4" s="7" t="s">
        <v>2804</v>
      </c>
      <c r="W4" s="7" t="str">
        <f>IFERROR(__xludf.DUMMYFUNCTION("INDEX(IMPORTRANGE(""https://docs.google.com/spreadsheets/d/1jiMhbmwdB7xfNfv94EpbRzZ9D4Np5EVgFTXcMjgYWiE/edit?gid=416849972#gid=416849972"",""CINFO!AM:AM""),MATCH($V4,IMPORTRANGE(""https://docs.google.com/spreadsheets/d/1jiMhbmwdB7xfNfv94EpbRzZ9D4Np5EVgFTX"&amp;"cMjgYWiE/edit?gid=416849972#gid=416849972"",""CINFO!J:J""),0))"),"Subsecretaría de Atención Integral a las Víctimas")</f>
        <v>Subsecretaría de Atención Integral a las Víctimas</v>
      </c>
      <c r="X4" s="7" t="str">
        <f>IFERROR(__xludf.DUMMYFUNCTION("INDEX(IMPORTRANGE(""https://docs.google.com/spreadsheets/d/1jiMhbmwdB7xfNfv94EpbRzZ9D4Np5EVgFTXcMjgYWiE/edit?gid=416849972#gid=416849972"",""CINFO!AN:AN""),MATCH($V4,IMPORTRANGE(""https://docs.google.com/spreadsheets/d/1jiMhbmwdB7xfNfv94EpbRzZ9D4Np5EVgFTX"&amp;"cMjgYWiE/edit?gid=416849972#gid=416849972"",""CINFO!J:J""),0))"),"Atención Integral a Víctimas")</f>
        <v>Atención Integral a Víctimas</v>
      </c>
      <c r="Y4" s="7" t="s">
        <v>384</v>
      </c>
      <c r="Z4" s="7" t="str">
        <f>IFERROR(__xludf.DUMMYFUNCTION("INDEX(IMPORTRANGE(""https://docs.google.com/spreadsheets/d/1jiMhbmwdB7xfNfv94EpbRzZ9D4Np5EVgFTXcMjgYWiE/edit?gid=416849972#gid=416849972"",""CINFO!K:K""),MATCH($V4,IMPORTRANGE(""https://docs.google.com/spreadsheets/d/1jiMhbmwdB7xfNfv94EpbRzZ9D4Np5EVgFTXcM"&amp;"jgYWiE/edit?gid=416849972#gid=416849972"",""CINFO!J:J""),0))"),"Apoyo de ayudas humanitarias Inmediatas a los hogares víctimas del conflicto armado en Cali")</f>
        <v>Apoyo de ayudas humanitarias Inmediatas a los hogares víctimas del conflicto armado en Cali</v>
      </c>
    </row>
    <row r="5" ht="15.75" customHeight="1">
      <c r="B5" s="7" t="s">
        <v>142</v>
      </c>
      <c r="C5" s="7" t="s">
        <v>1944</v>
      </c>
      <c r="D5" s="7"/>
      <c r="E5" s="7" t="str">
        <f>IFERROR(__xludf.DUMMYFUNCTION("""COMPUTED_VALUE"""),"BP26005413")</f>
        <v>BP26005413</v>
      </c>
      <c r="F5" s="7" t="str">
        <f>IFERROR(__xludf.DUMMYFUNCTION("""COMPUTED_VALUE"""),"Fortalecimiento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I5" s="7" t="s">
        <v>2803</v>
      </c>
      <c r="J5" s="7" t="str">
        <f t="shared" si="1"/>
        <v>Servicios de atención integral a niños, niñas y adolescentes en Santiago de Cali</v>
      </c>
      <c r="M5" s="7" t="str">
        <f>IFERROR(__xludf.DUMMYFUNCTION("INDEX(IMPORTRANGE(""https://docs.google.com/spreadsheets/d/1YqGB7kI8hgUlrET1Xu_YTLGtlcvdNh_8SbMr1mTHfmI/edit?gid=0#gid=0&amp;fvid=509702782"",""ConsolidadoBanco!A:A""),MATCH($O5,IMPORTRANGE(""https://docs.google.com/spreadsheets/d/1YqGB7kI8hgUlrET1Xu_YTLGtlcv"&amp;"dNh_8SbMr1mTHfmI/edit?gid=0#gid=0&amp;fvid=509702782"",""ConsolidadoBanco!G:G""),0))"),"Subsecretaría de Primera Infancia")</f>
        <v>Subsecretaría de Primera Infancia</v>
      </c>
      <c r="N5" s="7" t="str">
        <f>IFERROR(__xludf.DUMMYFUNCTION("INDEX(IMPORTRANGE(""https://docs.google.com/spreadsheets/d/1YqGB7kI8hgUlrET1Xu_YTLGtlcvdNh_8SbMr1mTHfmI/edit?gid=0#gid=0&amp;fvid=509702782"",""ConsolidadoBanco!B:B""),MATCH($O5,IMPORTRANGE(""https://docs.google.com/spreadsheets/d/1YqGB7kI8hgUlrET1Xu_YTLGtlcv"&amp;"dNh_8SbMr1mTHfmI/edit?gid=0#gid=0&amp;fvid=509702782"",""ConsolidadoBanco!G:G""),0))"),"Primera Infancia")</f>
        <v>Primera Infancia</v>
      </c>
      <c r="O5" s="7" t="s">
        <v>2801</v>
      </c>
      <c r="P5" s="7" t="str">
        <f>IFERROR(__xludf.DUMMYFUNCTION("INDEX(IMPORTRANGE(""https://docs.google.com/spreadsheets/d/1YqGB7kI8hgUlrET1Xu_YTLGtlcvdNh_8SbMr1mTHfmI/edit?gid=0#gid=0&amp;fvid=509702782"",""ConsolidadoBanco!H:H""),MATCH($O5,IMPORTRANGE(""https://docs.google.com/spreadsheets/d/1YqGB7kI8hgUlrET1Xu_YTLGtlcv"&amp;"dNh_8SbMr1mTHfmI/edit?gid=0#gid=0&amp;fvid=509702782"",""ConsolidadoBanco!G:G""),0))"),"Implementación de atenciones integrales y diferenciales para la primera infancia en Santiago de Cali")</f>
        <v>Implementación de atenciones integrales y diferenciales para la primera infancia en Santiago de Cali</v>
      </c>
      <c r="Q5" s="7" t="str">
        <f t="array" ref="Q5">INDEX('1.ProductoMes'!H:H,MATCH(O5,'1.ProductoMes'!I:I,0))</f>
        <v>Organismo</v>
      </c>
      <c r="S5" s="7" t="s">
        <v>2801</v>
      </c>
      <c r="T5" s="7" t="s">
        <v>385</v>
      </c>
      <c r="V5" s="7" t="s">
        <v>2801</v>
      </c>
      <c r="W5" s="7" t="str">
        <f>IFERROR(__xludf.DUMMYFUNCTION("INDEX(IMPORTRANGE(""https://docs.google.com/spreadsheets/d/1jiMhbmwdB7xfNfv94EpbRzZ9D4Np5EVgFTXcMjgYWiE/edit?gid=416849972#gid=416849972"",""CINFO!AM:AM""),MATCH($V5,IMPORTRANGE(""https://docs.google.com/spreadsheets/d/1jiMhbmwdB7xfNfv94EpbRzZ9D4Np5EVgFTX"&amp;"cMjgYWiE/edit?gid=416849972#gid=416849972"",""CINFO!J:J""),0))"),"Subsecretaría de Primera Infancia")</f>
        <v>Subsecretaría de Primera Infancia</v>
      </c>
      <c r="X5" s="7" t="str">
        <f>IFERROR(__xludf.DUMMYFUNCTION("INDEX(IMPORTRANGE(""https://docs.google.com/spreadsheets/d/1jiMhbmwdB7xfNfv94EpbRzZ9D4Np5EVgFTXcMjgYWiE/edit?gid=416849972#gid=416849972"",""CINFO!AN:AN""),MATCH($V5,IMPORTRANGE(""https://docs.google.com/spreadsheets/d/1jiMhbmwdB7xfNfv94EpbRzZ9D4Np5EVgFTX"&amp;"cMjgYWiE/edit?gid=416849972#gid=416849972"",""CINFO!J:J""),0))"),"Primera Infancia")</f>
        <v>Primera Infancia</v>
      </c>
      <c r="Y5" s="7" t="s">
        <v>384</v>
      </c>
      <c r="Z5" s="7" t="str">
        <f>IFERROR(__xludf.DUMMYFUNCTION("INDEX(IMPORTRANGE(""https://docs.google.com/spreadsheets/d/1jiMhbmwdB7xfNfv94EpbRzZ9D4Np5EVgFTXcMjgYWiE/edit?gid=416849972#gid=416849972"",""CINFO!K:K""),MATCH($V5,IMPORTRANGE(""https://docs.google.com/spreadsheets/d/1jiMhbmwdB7xfNfv94EpbRzZ9D4Np5EVgFTXcM"&amp;"jgYWiE/edit?gid=416849972#gid=416849972"",""CINFO!J:J""),0))"),"Implementación de atenciones integrales y diferenciales para la primera infancia en Santiago de Cali")</f>
        <v>Implementación de atenciones integrales y diferenciales para la primera infancia en Santiago de Cali</v>
      </c>
    </row>
    <row r="6" ht="15.75" customHeight="1">
      <c r="B6" s="7" t="s">
        <v>186</v>
      </c>
      <c r="C6" s="7" t="s">
        <v>1964</v>
      </c>
      <c r="D6" s="7"/>
      <c r="E6" s="7" t="str">
        <f>IFERROR(__xludf.DUMMYFUNCTION("""COMPUTED_VALUE"""),"BP26005415")</f>
        <v>BP26005415</v>
      </c>
      <c r="F6" s="7" t="str">
        <f>IFERROR(__xludf.DUMMYFUNCTION("""COMPUTED_VALUE"""),"Fortalecimiento de la atención integral de las personas LGBTIQ+ en Santiago de Cali")</f>
        <v>Fortalecimiento de la atención integral de las personas LGBTIQ+ en Santiago de Cali</v>
      </c>
      <c r="I6" s="7" t="s">
        <v>2805</v>
      </c>
      <c r="J6" s="7" t="str">
        <f t="shared" si="1"/>
        <v>Fortalecimiento de servicios sociales e institucionales a las comunidades negras, afrocolombianas, raizales y palenqueras en Santiago de Cali</v>
      </c>
      <c r="M6" s="7" t="str">
        <f>IFERROR(__xludf.DUMMYFUNCTION("INDEX(IMPORTRANGE(""https://docs.google.com/spreadsheets/d/1YqGB7kI8hgUlrET1Xu_YTLGtlcvdNh_8SbMr1mTHfmI/edit?gid=0#gid=0&amp;fvid=509702782"",""ConsolidadoBanco!A:A""),MATCH($O6,IMPORTRANGE(""https://docs.google.com/spreadsheets/d/1YqGB7kI8hgUlrET1Xu_YTLGtlcv"&amp;"dNh_8SbMr1mTHfmI/edit?gid=0#gid=0&amp;fvid=509702782"",""ConsolidadoBanco!G:G""),0))"),"Subsecretaría de Primera Infancia")</f>
        <v>Subsecretaría de Primera Infancia</v>
      </c>
      <c r="N6" s="7" t="str">
        <f>IFERROR(__xludf.DUMMYFUNCTION("INDEX(IMPORTRANGE(""https://docs.google.com/spreadsheets/d/1YqGB7kI8hgUlrET1Xu_YTLGtlcvdNh_8SbMr1mTHfmI/edit?gid=0#gid=0&amp;fvid=509702782"",""ConsolidadoBanco!B:B""),MATCH($O6,IMPORTRANGE(""https://docs.google.com/spreadsheets/d/1YqGB7kI8hgUlrET1Xu_YTLGtlcv"&amp;"dNh_8SbMr1mTHfmI/edit?gid=0#gid=0&amp;fvid=509702782"",""ConsolidadoBanco!G:G""),0))"),"Primera Infancia")</f>
        <v>Primera Infancia</v>
      </c>
      <c r="O6" s="7" t="s">
        <v>2801</v>
      </c>
      <c r="P6" s="7" t="str">
        <f>IFERROR(__xludf.DUMMYFUNCTION("INDEX(IMPORTRANGE(""https://docs.google.com/spreadsheets/d/1YqGB7kI8hgUlrET1Xu_YTLGtlcvdNh_8SbMr1mTHfmI/edit?gid=0#gid=0&amp;fvid=509702782"",""ConsolidadoBanco!H:H""),MATCH($O6,IMPORTRANGE(""https://docs.google.com/spreadsheets/d/1YqGB7kI8hgUlrET1Xu_YTLGtlcv"&amp;"dNh_8SbMr1mTHfmI/edit?gid=0#gid=0&amp;fvid=509702782"",""ConsolidadoBanco!G:G""),0))"),"Implementación de atenciones integrales y diferenciales para la primera infancia en Santiago de Cali")</f>
        <v>Implementación de atenciones integrales y diferenciales para la primera infancia en Santiago de Cali</v>
      </c>
      <c r="Q6" s="7" t="str">
        <f t="array" ref="Q6">INDEX('1.ProductoMes'!H:H,MATCH(O6,'1.ProductoMes'!I:I,0))</f>
        <v>Organismo</v>
      </c>
      <c r="S6" s="7" t="s">
        <v>2803</v>
      </c>
      <c r="T6" s="7" t="s">
        <v>38</v>
      </c>
      <c r="V6" s="7" t="s">
        <v>2801</v>
      </c>
      <c r="W6" s="7" t="str">
        <f>IFERROR(__xludf.DUMMYFUNCTION("INDEX(IMPORTRANGE(""https://docs.google.com/spreadsheets/d/1jiMhbmwdB7xfNfv94EpbRzZ9D4Np5EVgFTXcMjgYWiE/edit?gid=416849972#gid=416849972"",""CINFO!AM:AM""),MATCH($V6,IMPORTRANGE(""https://docs.google.com/spreadsheets/d/1jiMhbmwdB7xfNfv94EpbRzZ9D4Np5EVgFTX"&amp;"cMjgYWiE/edit?gid=416849972#gid=416849972"",""CINFO!J:J""),0))"),"Subsecretaría de Primera Infancia")</f>
        <v>Subsecretaría de Primera Infancia</v>
      </c>
      <c r="X6" s="7" t="str">
        <f>IFERROR(__xludf.DUMMYFUNCTION("INDEX(IMPORTRANGE(""https://docs.google.com/spreadsheets/d/1jiMhbmwdB7xfNfv94EpbRzZ9D4Np5EVgFTXcMjgYWiE/edit?gid=416849972#gid=416849972"",""CINFO!AN:AN""),MATCH($V6,IMPORTRANGE(""https://docs.google.com/spreadsheets/d/1jiMhbmwdB7xfNfv94EpbRzZ9D4Np5EVgFTX"&amp;"cMjgYWiE/edit?gid=416849972#gid=416849972"",""CINFO!J:J""),0))"),"Primera Infancia")</f>
        <v>Primera Infancia</v>
      </c>
      <c r="Y6" s="7" t="s">
        <v>384</v>
      </c>
      <c r="Z6" s="7" t="str">
        <f>IFERROR(__xludf.DUMMYFUNCTION("INDEX(IMPORTRANGE(""https://docs.google.com/spreadsheets/d/1jiMhbmwdB7xfNfv94EpbRzZ9D4Np5EVgFTXcMjgYWiE/edit?gid=416849972#gid=416849972"",""CINFO!K:K""),MATCH($V6,IMPORTRANGE(""https://docs.google.com/spreadsheets/d/1jiMhbmwdB7xfNfv94EpbRzZ9D4Np5EVgFTXcM"&amp;"jgYWiE/edit?gid=416849972#gid=416849972"",""CINFO!J:J""),0))"),"Implementación de atenciones integrales y diferenciales para la primera infancia en Santiago de Cali")</f>
        <v>Implementación de atenciones integrales y diferenciales para la primera infancia en Santiago de Cali</v>
      </c>
    </row>
    <row r="7" ht="15.75" customHeight="1">
      <c r="B7" s="7"/>
      <c r="C7" s="7"/>
      <c r="D7" s="7"/>
      <c r="E7" s="7" t="str">
        <f>IFERROR(__xludf.DUMMYFUNCTION("""COMPUTED_VALUE"""),"BP26005417")</f>
        <v>BP26005417</v>
      </c>
      <c r="F7" s="7" t="str">
        <f>IFERROR(__xludf.DUMMYFUNCTION("""COMPUTED_VALUE"""),"Fortalecimiento del programa de Seguridad Alimentaria y Nutricional en Santiago de Cali")</f>
        <v>Fortalecimiento del programa de Seguridad Alimentaria y Nutricional en Santiago de Cali</v>
      </c>
      <c r="I7" s="7" t="s">
        <v>2806</v>
      </c>
      <c r="J7" s="7" t="str">
        <f t="shared" si="1"/>
        <v>Fortalecimiento de la atención integral de las personas LGBTIQ+ en Santiago de Cali</v>
      </c>
      <c r="M7" s="7" t="str">
        <f>IFERROR(__xludf.DUMMYFUNCTION("INDEX(IMPORTRANGE(""https://docs.google.com/spreadsheets/d/1YqGB7kI8hgUlrET1Xu_YTLGtlcvdNh_8SbMr1mTHfmI/edit?gid=0#gid=0&amp;fvid=509702782"",""ConsolidadoBanco!A:A""),MATCH($O7,IMPORTRANGE(""https://docs.google.com/spreadsheets/d/1YqGB7kI8hgUlrET1Xu_YTLGtlcv"&amp;"dNh_8SbMr1mTHfmI/edit?gid=0#gid=0&amp;fvid=509702782"",""ConsolidadoBanco!G:G""),0))"),"Subsecretaría de Primera Infancia")</f>
        <v>Subsecretaría de Primera Infancia</v>
      </c>
      <c r="N7" s="7" t="str">
        <f>IFERROR(__xludf.DUMMYFUNCTION("INDEX(IMPORTRANGE(""https://docs.google.com/spreadsheets/d/1YqGB7kI8hgUlrET1Xu_YTLGtlcvdNh_8SbMr1mTHfmI/edit?gid=0#gid=0&amp;fvid=509702782"",""ConsolidadoBanco!B:B""),MATCH($O7,IMPORTRANGE(""https://docs.google.com/spreadsheets/d/1YqGB7kI8hgUlrET1Xu_YTLGtlcv"&amp;"dNh_8SbMr1mTHfmI/edit?gid=0#gid=0&amp;fvid=509702782"",""ConsolidadoBanco!G:G""),0))"),"Primera Infancia")</f>
        <v>Primera Infancia</v>
      </c>
      <c r="O7" s="7" t="s">
        <v>2801</v>
      </c>
      <c r="P7" s="7" t="str">
        <f>IFERROR(__xludf.DUMMYFUNCTION("INDEX(IMPORTRANGE(""https://docs.google.com/spreadsheets/d/1YqGB7kI8hgUlrET1Xu_YTLGtlcvdNh_8SbMr1mTHfmI/edit?gid=0#gid=0&amp;fvid=509702782"",""ConsolidadoBanco!H:H""),MATCH($O7,IMPORTRANGE(""https://docs.google.com/spreadsheets/d/1YqGB7kI8hgUlrET1Xu_YTLGtlcv"&amp;"dNh_8SbMr1mTHfmI/edit?gid=0#gid=0&amp;fvid=509702782"",""ConsolidadoBanco!G:G""),0))"),"Implementación de atenciones integrales y diferenciales para la primera infancia en Santiago de Cali")</f>
        <v>Implementación de atenciones integrales y diferenciales para la primera infancia en Santiago de Cali</v>
      </c>
      <c r="Q7" s="7" t="str">
        <f t="array" ref="Q7">INDEX('1.ProductoMes'!H:H,MATCH(O7,'1.ProductoMes'!I:I,0))</f>
        <v>Organismo</v>
      </c>
      <c r="S7" s="7" t="s">
        <v>2807</v>
      </c>
      <c r="T7" s="7" t="s">
        <v>94</v>
      </c>
      <c r="V7" s="7" t="s">
        <v>2801</v>
      </c>
      <c r="W7" s="7" t="str">
        <f>IFERROR(__xludf.DUMMYFUNCTION("INDEX(IMPORTRANGE(""https://docs.google.com/spreadsheets/d/1jiMhbmwdB7xfNfv94EpbRzZ9D4Np5EVgFTXcMjgYWiE/edit?gid=416849972#gid=416849972"",""CINFO!AM:AM""),MATCH($V7,IMPORTRANGE(""https://docs.google.com/spreadsheets/d/1jiMhbmwdB7xfNfv94EpbRzZ9D4Np5EVgFTX"&amp;"cMjgYWiE/edit?gid=416849972#gid=416849972"",""CINFO!J:J""),0))"),"Subsecretaría de Primera Infancia")</f>
        <v>Subsecretaría de Primera Infancia</v>
      </c>
      <c r="X7" s="7" t="str">
        <f>IFERROR(__xludf.DUMMYFUNCTION("INDEX(IMPORTRANGE(""https://docs.google.com/spreadsheets/d/1jiMhbmwdB7xfNfv94EpbRzZ9D4Np5EVgFTXcMjgYWiE/edit?gid=416849972#gid=416849972"",""CINFO!AN:AN""),MATCH($V7,IMPORTRANGE(""https://docs.google.com/spreadsheets/d/1jiMhbmwdB7xfNfv94EpbRzZ9D4Np5EVgFTX"&amp;"cMjgYWiE/edit?gid=416849972#gid=416849972"",""CINFO!J:J""),0))"),"Primera Infancia")</f>
        <v>Primera Infancia</v>
      </c>
      <c r="Y7" s="7" t="s">
        <v>384</v>
      </c>
      <c r="Z7" s="7" t="str">
        <f>IFERROR(__xludf.DUMMYFUNCTION("INDEX(IMPORTRANGE(""https://docs.google.com/spreadsheets/d/1jiMhbmwdB7xfNfv94EpbRzZ9D4Np5EVgFTXcMjgYWiE/edit?gid=416849972#gid=416849972"",""CINFO!K:K""),MATCH($V7,IMPORTRANGE(""https://docs.google.com/spreadsheets/d/1jiMhbmwdB7xfNfv94EpbRzZ9D4Np5EVgFTXcM"&amp;"jgYWiE/edit?gid=416849972#gid=416849972"",""CINFO!J:J""),0))"),"Implementación de atenciones integrales y diferenciales para la primera infancia en Santiago de Cali")</f>
        <v>Implementación de atenciones integrales y diferenciales para la primera infancia en Santiago de Cali</v>
      </c>
    </row>
    <row r="8" ht="15.75" customHeight="1">
      <c r="E8" s="7" t="str">
        <f>IFERROR(__xludf.DUMMYFUNCTION("""COMPUTED_VALUE"""),"BP26005418")</f>
        <v>BP26005418</v>
      </c>
      <c r="F8" s="7" t="str">
        <f>IFERROR(__xludf.DUMMYFUNCTION("""COMPUTED_VALUE"""),"Fortalecimiento del sistema para la prevención y abordaje integral del fenómeno social de habitabilidad en calle en Santiago de Cali")</f>
        <v>Fortalecimiento del sistema para la prevención y abordaje integral del fenómeno social de habitabilidad en calle en Santiago de Cali</v>
      </c>
      <c r="I8" s="7" t="s">
        <v>2806</v>
      </c>
      <c r="J8" s="7" t="str">
        <f t="shared" si="1"/>
        <v>Fortalecimiento de la atención integral de las personas LGBTIQ+ en Santiago de Cali</v>
      </c>
      <c r="M8" s="7" t="str">
        <f>IFERROR(__xludf.DUMMYFUNCTION("INDEX(IMPORTRANGE(""https://docs.google.com/spreadsheets/d/1YqGB7kI8hgUlrET1Xu_YTLGtlcvdNh_8SbMr1mTHfmI/edit?gid=0#gid=0&amp;fvid=509702782"",""ConsolidadoBanco!A:A""),MATCH($O8,IMPORTRANGE(""https://docs.google.com/spreadsheets/d/1YqGB7kI8hgUlrET1Xu_YTLGtlcv"&amp;"dNh_8SbMr1mTHfmI/edit?gid=0#gid=0&amp;fvid=509702782"",""ConsolidadoBanco!G:G""),0))"),"Subsecretaría de Primera Infancia")</f>
        <v>Subsecretaría de Primera Infancia</v>
      </c>
      <c r="N8" s="7" t="str">
        <f>IFERROR(__xludf.DUMMYFUNCTION("INDEX(IMPORTRANGE(""https://docs.google.com/spreadsheets/d/1YqGB7kI8hgUlrET1Xu_YTLGtlcvdNh_8SbMr1mTHfmI/edit?gid=0#gid=0&amp;fvid=509702782"",""ConsolidadoBanco!B:B""),MATCH($O8,IMPORTRANGE(""https://docs.google.com/spreadsheets/d/1YqGB7kI8hgUlrET1Xu_YTLGtlcv"&amp;"dNh_8SbMr1mTHfmI/edit?gid=0#gid=0&amp;fvid=509702782"",""ConsolidadoBanco!G:G""),0))"),"Primera Infancia")</f>
        <v>Primera Infancia</v>
      </c>
      <c r="O8" s="7" t="s">
        <v>2801</v>
      </c>
      <c r="P8" s="7" t="str">
        <f>IFERROR(__xludf.DUMMYFUNCTION("INDEX(IMPORTRANGE(""https://docs.google.com/spreadsheets/d/1YqGB7kI8hgUlrET1Xu_YTLGtlcvdNh_8SbMr1mTHfmI/edit?gid=0#gid=0&amp;fvid=509702782"",""ConsolidadoBanco!H:H""),MATCH($O8,IMPORTRANGE(""https://docs.google.com/spreadsheets/d/1YqGB7kI8hgUlrET1Xu_YTLGtlcv"&amp;"dNh_8SbMr1mTHfmI/edit?gid=0#gid=0&amp;fvid=509702782"",""ConsolidadoBanco!G:G""),0))"),"Implementación de atenciones integrales y diferenciales para la primera infancia en Santiago de Cali")</f>
        <v>Implementación de atenciones integrales y diferenciales para la primera infancia en Santiago de Cali</v>
      </c>
      <c r="Q8" s="7" t="str">
        <f t="array" ref="Q8">INDEX('1.ProductoMes'!H:H,MATCH(O8,'1.ProductoMes'!I:I,0))</f>
        <v>Organismo</v>
      </c>
      <c r="S8" s="7" t="s">
        <v>2808</v>
      </c>
      <c r="T8" s="7" t="s">
        <v>105</v>
      </c>
      <c r="V8" s="7" t="s">
        <v>2803</v>
      </c>
      <c r="W8" s="7" t="str">
        <f>IFERROR(__xludf.DUMMYFUNCTION("INDEX(IMPORTRANGE(""https://docs.google.com/spreadsheets/d/1jiMhbmwdB7xfNfv94EpbRzZ9D4Np5EVgFTXcMjgYWiE/edit?gid=416849972#gid=416849972"",""CINFO!AM:AM""),MATCH($V8,IMPORTRANGE(""https://docs.google.com/spreadsheets/d/1jiMhbmwdB7xfNfv94EpbRzZ9D4Np5EVgFTX"&amp;"cMjgYWiE/edit?gid=416849972#gid=416849972"",""CINFO!J:J""),0))"),"Subsecretaría de Poblaciones y Etnias")</f>
        <v>Subsecretaría de Poblaciones y Etnias</v>
      </c>
      <c r="X8" s="7" t="str">
        <f>IFERROR(__xludf.DUMMYFUNCTION("INDEX(IMPORTRANGE(""https://docs.google.com/spreadsheets/d/1jiMhbmwdB7xfNfv94EpbRzZ9D4Np5EVgFTXcMjgYWiE/edit?gid=416849972#gid=416849972"",""CINFO!AN:AN""),MATCH($V8,IMPORTRANGE(""https://docs.google.com/spreadsheets/d/1jiMhbmwdB7xfNfv94EpbRzZ9D4Np5EVgFTX"&amp;"cMjgYWiE/edit?gid=416849972#gid=416849972"",""CINFO!J:J""),0))"),"NNA y Familias")</f>
        <v>NNA y Familias</v>
      </c>
      <c r="Y8" s="7" t="s">
        <v>384</v>
      </c>
      <c r="Z8" s="7" t="str">
        <f>IFERROR(__xludf.DUMMYFUNCTION("INDEX(IMPORTRANGE(""https://docs.google.com/spreadsheets/d/1jiMhbmwdB7xfNfv94EpbRzZ9D4Np5EVgFTXcMjgYWiE/edit?gid=416849972#gid=416849972"",""CINFO!K:K""),MATCH($V8,IMPORTRANGE(""https://docs.google.com/spreadsheets/d/1jiMhbmwdB7xfNfv94EpbRzZ9D4Np5EVgFTXcM"&amp;"jgYWiE/edit?gid=416849972#gid=416849972"",""CINFO!J:J""),0))"),"Servicios de atención integral a niños, niñas y adolescentes en Santiago de Cali")</f>
        <v>Servicios de atención integral a niños, niñas y adolescentes en Santiago de Cali</v>
      </c>
    </row>
    <row r="9" ht="15.75" customHeight="1">
      <c r="E9" s="7" t="str">
        <f>IFERROR(__xludf.DUMMYFUNCTION("""COMPUTED_VALUE"""),"BP26005419")</f>
        <v>BP26005419</v>
      </c>
      <c r="F9" s="7" t="str">
        <f>IFERROR(__xludf.DUMMYFUNCTION("""COMPUTED_VALUE"""),"Fortalecimiento a la atención integral de los jóvenes de Santiago de Cali")</f>
        <v>Fortalecimiento a la atención integral de los jóvenes de Santiago de Cali</v>
      </c>
      <c r="I9" s="7" t="s">
        <v>2807</v>
      </c>
      <c r="J9" s="7" t="str">
        <f t="shared" si="1"/>
        <v>Fortalecimiento del programa de Seguridad Alimentaria y Nutricional en Santiago de Cali</v>
      </c>
      <c r="M9" s="7" t="str">
        <f>IFERROR(__xludf.DUMMYFUNCTION("INDEX(IMPORTRANGE(""https://docs.google.com/spreadsheets/d/1YqGB7kI8hgUlrET1Xu_YTLGtlcvdNh_8SbMr1mTHfmI/edit?gid=0#gid=0&amp;fvid=509702782"",""ConsolidadoBanco!A:A""),MATCH($O9,IMPORTRANGE(""https://docs.google.com/spreadsheets/d/1YqGB7kI8hgUlrET1Xu_YTLGtlcv"&amp;"dNh_8SbMr1mTHfmI/edit?gid=0#gid=0&amp;fvid=509702782"",""ConsolidadoBanco!G:G""),0))"),"Subsecretaría de Primera Infancia")</f>
        <v>Subsecretaría de Primera Infancia</v>
      </c>
      <c r="N9" s="7" t="str">
        <f>IFERROR(__xludf.DUMMYFUNCTION("INDEX(IMPORTRANGE(""https://docs.google.com/spreadsheets/d/1YqGB7kI8hgUlrET1Xu_YTLGtlcvdNh_8SbMr1mTHfmI/edit?gid=0#gid=0&amp;fvid=509702782"",""ConsolidadoBanco!B:B""),MATCH($O9,IMPORTRANGE(""https://docs.google.com/spreadsheets/d/1YqGB7kI8hgUlrET1Xu_YTLGtlcv"&amp;"dNh_8SbMr1mTHfmI/edit?gid=0#gid=0&amp;fvid=509702782"",""ConsolidadoBanco!G:G""),0))"),"Primera Infancia")</f>
        <v>Primera Infancia</v>
      </c>
      <c r="O9" s="7" t="s">
        <v>2801</v>
      </c>
      <c r="P9" s="7" t="str">
        <f>IFERROR(__xludf.DUMMYFUNCTION("INDEX(IMPORTRANGE(""https://docs.google.com/spreadsheets/d/1YqGB7kI8hgUlrET1Xu_YTLGtlcvdNh_8SbMr1mTHfmI/edit?gid=0#gid=0&amp;fvid=509702782"",""ConsolidadoBanco!H:H""),MATCH($O9,IMPORTRANGE(""https://docs.google.com/spreadsheets/d/1YqGB7kI8hgUlrET1Xu_YTLGtlcv"&amp;"dNh_8SbMr1mTHfmI/edit?gid=0#gid=0&amp;fvid=509702782"",""ConsolidadoBanco!G:G""),0))"),"Implementación de atenciones integrales y diferenciales para la primera infancia en Santiago de Cali")</f>
        <v>Implementación de atenciones integrales y diferenciales para la primera infancia en Santiago de Cali</v>
      </c>
      <c r="Q9" s="7" t="str">
        <f t="array" ref="Q9">INDEX('1.ProductoMes'!H:H,MATCH(O9,'1.ProductoMes'!I:I,0))</f>
        <v>Organismo</v>
      </c>
      <c r="S9" s="7" t="s">
        <v>2809</v>
      </c>
      <c r="T9" s="7" t="s">
        <v>252</v>
      </c>
      <c r="V9" s="7" t="s">
        <v>2803</v>
      </c>
      <c r="W9" s="7" t="str">
        <f>IFERROR(__xludf.DUMMYFUNCTION("INDEX(IMPORTRANGE(""https://docs.google.com/spreadsheets/d/1jiMhbmwdB7xfNfv94EpbRzZ9D4Np5EVgFTXcMjgYWiE/edit?gid=416849972#gid=416849972"",""CINFO!AM:AM""),MATCH($V9,IMPORTRANGE(""https://docs.google.com/spreadsheets/d/1jiMhbmwdB7xfNfv94EpbRzZ9D4Np5EVgFTX"&amp;"cMjgYWiE/edit?gid=416849972#gid=416849972"",""CINFO!J:J""),0))"),"Subsecretaría de Poblaciones y Etnias")</f>
        <v>Subsecretaría de Poblaciones y Etnias</v>
      </c>
      <c r="X9" s="7" t="str">
        <f>IFERROR(__xludf.DUMMYFUNCTION("INDEX(IMPORTRANGE(""https://docs.google.com/spreadsheets/d/1jiMhbmwdB7xfNfv94EpbRzZ9D4Np5EVgFTXcMjgYWiE/edit?gid=416849972#gid=416849972"",""CINFO!AN:AN""),MATCH($V9,IMPORTRANGE(""https://docs.google.com/spreadsheets/d/1jiMhbmwdB7xfNfv94EpbRzZ9D4Np5EVgFTX"&amp;"cMjgYWiE/edit?gid=416849972#gid=416849972"",""CINFO!J:J""),0))"),"NNA y Familias")</f>
        <v>NNA y Familias</v>
      </c>
      <c r="Y9" s="7" t="s">
        <v>384</v>
      </c>
      <c r="Z9" s="7" t="str">
        <f>IFERROR(__xludf.DUMMYFUNCTION("INDEX(IMPORTRANGE(""https://docs.google.com/spreadsheets/d/1jiMhbmwdB7xfNfv94EpbRzZ9D4Np5EVgFTXcMjgYWiE/edit?gid=416849972#gid=416849972"",""CINFO!K:K""),MATCH($V9,IMPORTRANGE(""https://docs.google.com/spreadsheets/d/1jiMhbmwdB7xfNfv94EpbRzZ9D4Np5EVgFTXcM"&amp;"jgYWiE/edit?gid=416849972#gid=416849972"",""CINFO!J:J""),0))"),"Servicios de atención integral a niños, niñas y adolescentes en Santiago de Cali")</f>
        <v>Servicios de atención integral a niños, niñas y adolescentes en Santiago de Cali</v>
      </c>
    </row>
    <row r="10" ht="15.75" customHeight="1">
      <c r="E10" s="7" t="str">
        <f>IFERROR(__xludf.DUMMYFUNCTION("""COMPUTED_VALUE"""),"BP26005420")</f>
        <v>BP26005420</v>
      </c>
      <c r="F10" s="7" t="str">
        <f>IFERROR(__xludf.DUMMYFUNCTION("""COMPUTED_VALUE"""),"Fortalecimiento de la oferta institucional para la promoción de los servicios del plan de migrantes y flujos migratorios mixtos de Santiago de Cali")</f>
        <v>Fortalecimiento de la oferta institucional para la promoción de los servicios del plan de migrantes y flujos migratorios mixtos de Santiago de Cali</v>
      </c>
      <c r="I10" s="7" t="s">
        <v>2808</v>
      </c>
      <c r="J10" s="7" t="str">
        <f t="shared" si="1"/>
        <v>Fortalecimiento del sistema para la prevención y abordaje integral del fenómeno social de habitabilidad en calle en Santiago de Cali</v>
      </c>
      <c r="M10" s="7" t="str">
        <f>IFERROR(__xludf.DUMMYFUNCTION("INDEX(IMPORTRANGE(""https://docs.google.com/spreadsheets/d/1YqGB7kI8hgUlrET1Xu_YTLGtlcvdNh_8SbMr1mTHfmI/edit?gid=0#gid=0&amp;fvid=509702782"",""ConsolidadoBanco!A:A""),MATCH($O10,IMPORTRANGE(""https://docs.google.com/spreadsheets/d/1YqGB7kI8hgUlrET1Xu_YTLGtlc"&amp;"vdNh_8SbMr1mTHfmI/edit?gid=0#gid=0&amp;fvid=509702782"",""ConsolidadoBanco!G:G""),0))"),"Subsecretaría de Primera Infancia")</f>
        <v>Subsecretaría de Primera Infancia</v>
      </c>
      <c r="N10" s="7" t="str">
        <f>IFERROR(__xludf.DUMMYFUNCTION("INDEX(IMPORTRANGE(""https://docs.google.com/spreadsheets/d/1YqGB7kI8hgUlrET1Xu_YTLGtlcvdNh_8SbMr1mTHfmI/edit?gid=0#gid=0&amp;fvid=509702782"",""ConsolidadoBanco!B:B""),MATCH($O10,IMPORTRANGE(""https://docs.google.com/spreadsheets/d/1YqGB7kI8hgUlrET1Xu_YTLGtlc"&amp;"vdNh_8SbMr1mTHfmI/edit?gid=0#gid=0&amp;fvid=509702782"",""ConsolidadoBanco!G:G""),0))"),"Primera Infancia")</f>
        <v>Primera Infancia</v>
      </c>
      <c r="O10" s="7" t="s">
        <v>2801</v>
      </c>
      <c r="P10" s="7" t="str">
        <f>IFERROR(__xludf.DUMMYFUNCTION("INDEX(IMPORTRANGE(""https://docs.google.com/spreadsheets/d/1YqGB7kI8hgUlrET1Xu_YTLGtlcvdNh_8SbMr1mTHfmI/edit?gid=0#gid=0&amp;fvid=509702782"",""ConsolidadoBanco!H:H""),MATCH($O10,IMPORTRANGE(""https://docs.google.com/spreadsheets/d/1YqGB7kI8hgUlrET1Xu_YTLGtlc"&amp;"vdNh_8SbMr1mTHfmI/edit?gid=0#gid=0&amp;fvid=509702782"",""ConsolidadoBanco!G:G""),0))"),"Implementación de atenciones integrales y diferenciales para la primera infancia en Santiago de Cali")</f>
        <v>Implementación de atenciones integrales y diferenciales para la primera infancia en Santiago de Cali</v>
      </c>
      <c r="Q10" s="7" t="str">
        <f t="array" ref="Q10">INDEX('1.ProductoMes'!H:H,MATCH(O10,'1.ProductoMes'!I:I,0))</f>
        <v>Organismo</v>
      </c>
      <c r="V10" s="66" t="s">
        <v>2803</v>
      </c>
      <c r="W10" s="7" t="str">
        <f>IFERROR(__xludf.DUMMYFUNCTION("INDEX(IMPORTRANGE(""https://docs.google.com/spreadsheets/d/1jiMhbmwdB7xfNfv94EpbRzZ9D4Np5EVgFTXcMjgYWiE/edit?gid=416849972#gid=416849972"",""CINFO!AM:AM""),MATCH($V10,IMPORTRANGE(""https://docs.google.com/spreadsheets/d/1jiMhbmwdB7xfNfv94EpbRzZ9D4Np5EVgFT"&amp;"XcMjgYWiE/edit?gid=416849972#gid=416849972"",""CINFO!J:J""),0))"),"Subsecretaría de Poblaciones y Etnias")</f>
        <v>Subsecretaría de Poblaciones y Etnias</v>
      </c>
      <c r="X10" s="7" t="str">
        <f>IFERROR(__xludf.DUMMYFUNCTION("INDEX(IMPORTRANGE(""https://docs.google.com/spreadsheets/d/1jiMhbmwdB7xfNfv94EpbRzZ9D4Np5EVgFTXcMjgYWiE/edit?gid=416849972#gid=416849972"",""CINFO!AN:AN""),MATCH($V10,IMPORTRANGE(""https://docs.google.com/spreadsheets/d/1jiMhbmwdB7xfNfv94EpbRzZ9D4Np5EVgFT"&amp;"XcMjgYWiE/edit?gid=416849972#gid=416849972"",""CINFO!J:J""),0))"),"NNA y Familias")</f>
        <v>NNA y Familias</v>
      </c>
      <c r="Y10" s="7" t="s">
        <v>384</v>
      </c>
      <c r="Z10" s="7" t="str">
        <f>IFERROR(__xludf.DUMMYFUNCTION("INDEX(IMPORTRANGE(""https://docs.google.com/spreadsheets/d/1jiMhbmwdB7xfNfv94EpbRzZ9D4Np5EVgFTXcMjgYWiE/edit?gid=416849972#gid=416849972"",""CINFO!K:K""),MATCH($V10,IMPORTRANGE(""https://docs.google.com/spreadsheets/d/1jiMhbmwdB7xfNfv94EpbRzZ9D4Np5EVgFTXc"&amp;"MjgYWiE/edit?gid=416849972#gid=416849972"",""CINFO!J:J""),0))"),"Servicios de atención integral a niños, niñas y adolescentes en Santiago de Cali")</f>
        <v>Servicios de atención integral a niños, niñas y adolescentes en Santiago de Cali</v>
      </c>
    </row>
    <row r="11" ht="15.75" customHeight="1">
      <c r="E11" s="7" t="str">
        <f>IFERROR(__xludf.DUMMYFUNCTION("""COMPUTED_VALUE"""),"BP26005421")</f>
        <v>BP26005421</v>
      </c>
      <c r="F11" s="7" t="str">
        <f>IFERROR(__xludf.DUMMYFUNCTION("""COMPUTED_VALUE"""),"Fortalecimiento de los procesos institucionales, de la Secretaría de Bienestar Social de Santiago de Cali")</f>
        <v>Fortalecimiento de los procesos institucionales, de la Secretaría de Bienestar Social de Santiago de Cali</v>
      </c>
      <c r="I11" s="7" t="s">
        <v>2808</v>
      </c>
      <c r="J11" s="7" t="str">
        <f t="shared" si="1"/>
        <v>Fortalecimiento del sistema para la prevención y abordaje integral del fenómeno social de habitabilidad en calle en Santiago de Cali</v>
      </c>
      <c r="M11" s="7" t="str">
        <f>IFERROR(__xludf.DUMMYFUNCTION("INDEX(IMPORTRANGE(""https://docs.google.com/spreadsheets/d/1YqGB7kI8hgUlrET1Xu_YTLGtlcvdNh_8SbMr1mTHfmI/edit?gid=0#gid=0&amp;fvid=509702782"",""ConsolidadoBanco!A:A""),MATCH($O11,IMPORTRANGE(""https://docs.google.com/spreadsheets/d/1YqGB7kI8hgUlrET1Xu_YTLGtlc"&amp;"vdNh_8SbMr1mTHfmI/edit?gid=0#gid=0&amp;fvid=509702782"",""ConsolidadoBanco!G:G""),0))"),"Subsecretaría de Primera Infancia")</f>
        <v>Subsecretaría de Primera Infancia</v>
      </c>
      <c r="N11" s="7" t="str">
        <f>IFERROR(__xludf.DUMMYFUNCTION("INDEX(IMPORTRANGE(""https://docs.google.com/spreadsheets/d/1YqGB7kI8hgUlrET1Xu_YTLGtlcvdNh_8SbMr1mTHfmI/edit?gid=0#gid=0&amp;fvid=509702782"",""ConsolidadoBanco!B:B""),MATCH($O11,IMPORTRANGE(""https://docs.google.com/spreadsheets/d/1YqGB7kI8hgUlrET1Xu_YTLGtlc"&amp;"vdNh_8SbMr1mTHfmI/edit?gid=0#gid=0&amp;fvid=509702782"",""ConsolidadoBanco!G:G""),0))"),"Primera Infancia")</f>
        <v>Primera Infancia</v>
      </c>
      <c r="O11" s="7" t="s">
        <v>2801</v>
      </c>
      <c r="P11" s="7" t="str">
        <f>IFERROR(__xludf.DUMMYFUNCTION("INDEX(IMPORTRANGE(""https://docs.google.com/spreadsheets/d/1YqGB7kI8hgUlrET1Xu_YTLGtlcvdNh_8SbMr1mTHfmI/edit?gid=0#gid=0&amp;fvid=509702782"",""ConsolidadoBanco!H:H""),MATCH($O11,IMPORTRANGE(""https://docs.google.com/spreadsheets/d/1YqGB7kI8hgUlrET1Xu_YTLGtlc"&amp;"vdNh_8SbMr1mTHfmI/edit?gid=0#gid=0&amp;fvid=509702782"",""ConsolidadoBanco!G:G""),0))"),"Implementación de atenciones integrales y diferenciales para la primera infancia en Santiago de Cali")</f>
        <v>Implementación de atenciones integrales y diferenciales para la primera infancia en Santiago de Cali</v>
      </c>
      <c r="Q11" s="7" t="str">
        <f t="array" ref="Q11">INDEX('1.ProductoMes'!H:H,MATCH(O11,'1.ProductoMes'!I:I,0))</f>
        <v>Organismo</v>
      </c>
      <c r="V11" s="7" t="s">
        <v>2803</v>
      </c>
      <c r="W11" s="7" t="str">
        <f>IFERROR(__xludf.DUMMYFUNCTION("INDEX(IMPORTRANGE(""https://docs.google.com/spreadsheets/d/1jiMhbmwdB7xfNfv94EpbRzZ9D4Np5EVgFTXcMjgYWiE/edit?gid=416849972#gid=416849972"",""CINFO!AM:AM""),MATCH($V11,IMPORTRANGE(""https://docs.google.com/spreadsheets/d/1jiMhbmwdB7xfNfv94EpbRzZ9D4Np5EVgFT"&amp;"XcMjgYWiE/edit?gid=416849972#gid=416849972"",""CINFO!J:J""),0))"),"Subsecretaría de Poblaciones y Etnias")</f>
        <v>Subsecretaría de Poblaciones y Etnias</v>
      </c>
      <c r="X11" s="7" t="str">
        <f>IFERROR(__xludf.DUMMYFUNCTION("INDEX(IMPORTRANGE(""https://docs.google.com/spreadsheets/d/1jiMhbmwdB7xfNfv94EpbRzZ9D4Np5EVgFTXcMjgYWiE/edit?gid=416849972#gid=416849972"",""CINFO!AN:AN""),MATCH($V11,IMPORTRANGE(""https://docs.google.com/spreadsheets/d/1jiMhbmwdB7xfNfv94EpbRzZ9D4Np5EVgFT"&amp;"XcMjgYWiE/edit?gid=416849972#gid=416849972"",""CINFO!J:J""),0))"),"NNA y Familias")</f>
        <v>NNA y Familias</v>
      </c>
      <c r="Y11" s="7" t="s">
        <v>384</v>
      </c>
      <c r="Z11" s="7" t="str">
        <f>IFERROR(__xludf.DUMMYFUNCTION("INDEX(IMPORTRANGE(""https://docs.google.com/spreadsheets/d/1jiMhbmwdB7xfNfv94EpbRzZ9D4Np5EVgFTXcMjgYWiE/edit?gid=416849972#gid=416849972"",""CINFO!K:K""),MATCH($V11,IMPORTRANGE(""https://docs.google.com/spreadsheets/d/1jiMhbmwdB7xfNfv94EpbRzZ9D4Np5EVgFTXc"&amp;"MjgYWiE/edit?gid=416849972#gid=416849972"",""CINFO!J:J""),0))"),"Servicios de atención integral a niños, niñas y adolescentes en Santiago de Cali")</f>
        <v>Servicios de atención integral a niños, niñas y adolescentes en Santiago de Cali</v>
      </c>
    </row>
    <row r="12" ht="15.75" customHeight="1">
      <c r="E12" s="7" t="str">
        <f>IFERROR(__xludf.DUMMYFUNCTION("""COMPUTED_VALUE"""),"BP26005422")</f>
        <v>BP26005422</v>
      </c>
      <c r="F12" s="7" t="str">
        <f>IFERROR(__xludf.DUMMYFUNCTION("""COMPUTED_VALUE"""),"Fortalecimiento de la atención en los programas de prosperidad social en Santiago de Cali")</f>
        <v>Fortalecimiento de la atención en los programas de prosperidad social en Santiago de Cali</v>
      </c>
      <c r="I12" s="7" t="s">
        <v>2810</v>
      </c>
      <c r="J12" s="7" t="str">
        <f t="shared" si="1"/>
        <v>Fortalecimiento a la atención integral de los jóvenes de Santiago de Cali</v>
      </c>
      <c r="M12" s="7" t="str">
        <f>IFERROR(__xludf.DUMMYFUNCTION("INDEX(IMPORTRANGE(""https://docs.google.com/spreadsheets/d/1YqGB7kI8hgUlrET1Xu_YTLGtlcvdNh_8SbMr1mTHfmI/edit?gid=0#gid=0&amp;fvid=509702782"",""ConsolidadoBanco!A:A""),MATCH($O12,IMPORTRANGE(""https://docs.google.com/spreadsheets/d/1YqGB7kI8hgUlrET1Xu_YTLGtlc"&amp;"vdNh_8SbMr1mTHfmI/edit?gid=0#gid=0&amp;fvid=509702782"",""ConsolidadoBanco!G:G""),0))"),"Subsecretaría de Primera Infancia")</f>
        <v>Subsecretaría de Primera Infancia</v>
      </c>
      <c r="N12" s="7" t="str">
        <f>IFERROR(__xludf.DUMMYFUNCTION("INDEX(IMPORTRANGE(""https://docs.google.com/spreadsheets/d/1YqGB7kI8hgUlrET1Xu_YTLGtlcvdNh_8SbMr1mTHfmI/edit?gid=0#gid=0&amp;fvid=509702782"",""ConsolidadoBanco!B:B""),MATCH($O12,IMPORTRANGE(""https://docs.google.com/spreadsheets/d/1YqGB7kI8hgUlrET1Xu_YTLGtlc"&amp;"vdNh_8SbMr1mTHfmI/edit?gid=0#gid=0&amp;fvid=509702782"",""ConsolidadoBanco!G:G""),0))"),"Primera Infancia")</f>
        <v>Primera Infancia</v>
      </c>
      <c r="O12" s="7" t="s">
        <v>2801</v>
      </c>
      <c r="P12" s="7" t="str">
        <f>IFERROR(__xludf.DUMMYFUNCTION("INDEX(IMPORTRANGE(""https://docs.google.com/spreadsheets/d/1YqGB7kI8hgUlrET1Xu_YTLGtlcvdNh_8SbMr1mTHfmI/edit?gid=0#gid=0&amp;fvid=509702782"",""ConsolidadoBanco!H:H""),MATCH($O12,IMPORTRANGE(""https://docs.google.com/spreadsheets/d/1YqGB7kI8hgUlrET1Xu_YTLGtlc"&amp;"vdNh_8SbMr1mTHfmI/edit?gid=0#gid=0&amp;fvid=509702782"",""ConsolidadoBanco!G:G""),0))"),"Implementación de atenciones integrales y diferenciales para la primera infancia en Santiago de Cali")</f>
        <v>Implementación de atenciones integrales y diferenciales para la primera infancia en Santiago de Cali</v>
      </c>
      <c r="Q12" s="7" t="str">
        <f t="array" ref="Q12">INDEX('1.ProductoMes'!H:H,MATCH(O12,'1.ProductoMes'!I:I,0))</f>
        <v>Organismo</v>
      </c>
      <c r="V12" s="7" t="s">
        <v>2803</v>
      </c>
      <c r="W12" s="7" t="str">
        <f>IFERROR(__xludf.DUMMYFUNCTION("INDEX(IMPORTRANGE(""https://docs.google.com/spreadsheets/d/1jiMhbmwdB7xfNfv94EpbRzZ9D4Np5EVgFTXcMjgYWiE/edit?gid=416849972#gid=416849972"",""CINFO!AM:AM""),MATCH($V12,IMPORTRANGE(""https://docs.google.com/spreadsheets/d/1jiMhbmwdB7xfNfv94EpbRzZ9D4Np5EVgFT"&amp;"XcMjgYWiE/edit?gid=416849972#gid=416849972"",""CINFO!J:J""),0))"),"Subsecretaría de Poblaciones y Etnias")</f>
        <v>Subsecretaría de Poblaciones y Etnias</v>
      </c>
      <c r="X12" s="7" t="str">
        <f>IFERROR(__xludf.DUMMYFUNCTION("INDEX(IMPORTRANGE(""https://docs.google.com/spreadsheets/d/1jiMhbmwdB7xfNfv94EpbRzZ9D4Np5EVgFTXcMjgYWiE/edit?gid=416849972#gid=416849972"",""CINFO!AN:AN""),MATCH($V12,IMPORTRANGE(""https://docs.google.com/spreadsheets/d/1jiMhbmwdB7xfNfv94EpbRzZ9D4Np5EVgFT"&amp;"XcMjgYWiE/edit?gid=416849972#gid=416849972"",""CINFO!J:J""),0))"),"NNA y Familias")</f>
        <v>NNA y Familias</v>
      </c>
      <c r="Y12" s="7" t="s">
        <v>384</v>
      </c>
      <c r="Z12" s="7" t="str">
        <f>IFERROR(__xludf.DUMMYFUNCTION("INDEX(IMPORTRANGE(""https://docs.google.com/spreadsheets/d/1jiMhbmwdB7xfNfv94EpbRzZ9D4Np5EVgFTXcMjgYWiE/edit?gid=416849972#gid=416849972"",""CINFO!K:K""),MATCH($V12,IMPORTRANGE(""https://docs.google.com/spreadsheets/d/1jiMhbmwdB7xfNfv94EpbRzZ9D4Np5EVgFTXc"&amp;"MjgYWiE/edit?gid=416849972#gid=416849972"",""CINFO!J:J""),0))"),"Servicios de atención integral a niños, niñas y adolescentes en Santiago de Cali")</f>
        <v>Servicios de atención integral a niños, niñas y adolescentes en Santiago de Cali</v>
      </c>
    </row>
    <row r="13" ht="15.75" customHeight="1">
      <c r="E13" s="7" t="str">
        <f>IFERROR(__xludf.DUMMYFUNCTION("""COMPUTED_VALUE"""),"BP26005423")</f>
        <v>BP26005423</v>
      </c>
      <c r="F13" s="7" t="str">
        <f>IFERROR(__xludf.DUMMYFUNCTION("""COMPUTED_VALUE"""),"Fortalecimiento integral de las comunidades indígenas de Santiago de Cali")</f>
        <v>Fortalecimiento integral de las comunidades indígenas de Santiago de Cali</v>
      </c>
      <c r="I13" s="7" t="s">
        <v>2810</v>
      </c>
      <c r="J13" s="7" t="str">
        <f t="shared" si="1"/>
        <v>Fortalecimiento a la atención integral de los jóvenes de Santiago de Cali</v>
      </c>
      <c r="M13" s="7" t="str">
        <f>IFERROR(__xludf.DUMMYFUNCTION("INDEX(IMPORTRANGE(""https://docs.google.com/spreadsheets/d/1YqGB7kI8hgUlrET1Xu_YTLGtlcvdNh_8SbMr1mTHfmI/edit?gid=0#gid=0&amp;fvid=509702782"",""ConsolidadoBanco!A:A""),MATCH($O13,IMPORTRANGE(""https://docs.google.com/spreadsheets/d/1YqGB7kI8hgUlrET1Xu_YTLGtlc"&amp;"vdNh_8SbMr1mTHfmI/edit?gid=0#gid=0&amp;fvid=509702782"",""ConsolidadoBanco!G:G""),0))"),"Subsecretaría de Primera Infancia")</f>
        <v>Subsecretaría de Primera Infancia</v>
      </c>
      <c r="N13" s="7" t="str">
        <f>IFERROR(__xludf.DUMMYFUNCTION("INDEX(IMPORTRANGE(""https://docs.google.com/spreadsheets/d/1YqGB7kI8hgUlrET1Xu_YTLGtlcvdNh_8SbMr1mTHfmI/edit?gid=0#gid=0&amp;fvid=509702782"",""ConsolidadoBanco!B:B""),MATCH($O13,IMPORTRANGE(""https://docs.google.com/spreadsheets/d/1YqGB7kI8hgUlrET1Xu_YTLGtlc"&amp;"vdNh_8SbMr1mTHfmI/edit?gid=0#gid=0&amp;fvid=509702782"",""ConsolidadoBanco!G:G""),0))"),"Primera Infancia")</f>
        <v>Primera Infancia</v>
      </c>
      <c r="O13" s="7" t="s">
        <v>2801</v>
      </c>
      <c r="P13" s="7" t="str">
        <f>IFERROR(__xludf.DUMMYFUNCTION("INDEX(IMPORTRANGE(""https://docs.google.com/spreadsheets/d/1YqGB7kI8hgUlrET1Xu_YTLGtlcvdNh_8SbMr1mTHfmI/edit?gid=0#gid=0&amp;fvid=509702782"",""ConsolidadoBanco!H:H""),MATCH($O13,IMPORTRANGE(""https://docs.google.com/spreadsheets/d/1YqGB7kI8hgUlrET1Xu_YTLGtlc"&amp;"vdNh_8SbMr1mTHfmI/edit?gid=0#gid=0&amp;fvid=509702782"",""ConsolidadoBanco!G:G""),0))"),"Implementación de atenciones integrales y diferenciales para la primera infancia en Santiago de Cali")</f>
        <v>Implementación de atenciones integrales y diferenciales para la primera infancia en Santiago de Cali</v>
      </c>
      <c r="Q13" s="7" t="str">
        <f t="array" ref="Q13">INDEX('1.ProductoMes'!H:H,MATCH(O13,'1.ProductoMes'!I:I,0))</f>
        <v>Organismo</v>
      </c>
      <c r="V13" s="7" t="s">
        <v>2803</v>
      </c>
      <c r="W13" s="7" t="str">
        <f>IFERROR(__xludf.DUMMYFUNCTION("INDEX(IMPORTRANGE(""https://docs.google.com/spreadsheets/d/1jiMhbmwdB7xfNfv94EpbRzZ9D4Np5EVgFTXcMjgYWiE/edit?gid=416849972#gid=416849972"",""CINFO!AM:AM""),MATCH($V13,IMPORTRANGE(""https://docs.google.com/spreadsheets/d/1jiMhbmwdB7xfNfv94EpbRzZ9D4Np5EVgFT"&amp;"XcMjgYWiE/edit?gid=416849972#gid=416849972"",""CINFO!J:J""),0))"),"Subsecretaría de Poblaciones y Etnias")</f>
        <v>Subsecretaría de Poblaciones y Etnias</v>
      </c>
      <c r="X13" s="7" t="str">
        <f>IFERROR(__xludf.DUMMYFUNCTION("INDEX(IMPORTRANGE(""https://docs.google.com/spreadsheets/d/1jiMhbmwdB7xfNfv94EpbRzZ9D4Np5EVgFTXcMjgYWiE/edit?gid=416849972#gid=416849972"",""CINFO!AN:AN""),MATCH($V13,IMPORTRANGE(""https://docs.google.com/spreadsheets/d/1jiMhbmwdB7xfNfv94EpbRzZ9D4Np5EVgFT"&amp;"XcMjgYWiE/edit?gid=416849972#gid=416849972"",""CINFO!J:J""),0))"),"NNA y Familias")</f>
        <v>NNA y Familias</v>
      </c>
      <c r="Y13" s="7" t="s">
        <v>384</v>
      </c>
      <c r="Z13" s="7" t="str">
        <f>IFERROR(__xludf.DUMMYFUNCTION("INDEX(IMPORTRANGE(""https://docs.google.com/spreadsheets/d/1jiMhbmwdB7xfNfv94EpbRzZ9D4Np5EVgFTXcMjgYWiE/edit?gid=416849972#gid=416849972"",""CINFO!K:K""),MATCH($V13,IMPORTRANGE(""https://docs.google.com/spreadsheets/d/1jiMhbmwdB7xfNfv94EpbRzZ9D4Np5EVgFTXc"&amp;"MjgYWiE/edit?gid=416849972#gid=416849972"",""CINFO!J:J""),0))"),"Servicios de atención integral a niños, niñas y adolescentes en Santiago de Cali")</f>
        <v>Servicios de atención integral a niños, niñas y adolescentes en Santiago de Cali</v>
      </c>
    </row>
    <row r="14" ht="15.75" customHeight="1">
      <c r="E14" s="7" t="str">
        <f>IFERROR(__xludf.DUMMYFUNCTION("""COMPUTED_VALUE"""),"BP26005426")</f>
        <v>BP26005426</v>
      </c>
      <c r="F14" s="7" t="str">
        <f>IFERROR(__xludf.DUMMYFUNCTION("""COMPUTED_VALUE"""),"Implementación del enfoque de género con interseccionalidad en la alcaldía de Santiago de Cali")</f>
        <v>Implementación del enfoque de género con interseccionalidad en la alcaldía de Santiago de Cali</v>
      </c>
      <c r="I14" s="7" t="s">
        <v>2811</v>
      </c>
      <c r="J14" s="7" t="str">
        <f t="shared" si="1"/>
        <v>Fortalecimiento de la oferta institucional para la promoción de los servicios del plan de migrantes y flujos migratorios mixtos de Santiago de Cali</v>
      </c>
      <c r="M14" s="7" t="str">
        <f>IFERROR(__xludf.DUMMYFUNCTION("INDEX(IMPORTRANGE(""https://docs.google.com/spreadsheets/d/1YqGB7kI8hgUlrET1Xu_YTLGtlcvdNh_8SbMr1mTHfmI/edit?gid=0#gid=0&amp;fvid=509702782"",""ConsolidadoBanco!A:A""),MATCH($O14,IMPORTRANGE(""https://docs.google.com/spreadsheets/d/1YqGB7kI8hgUlrET1Xu_YTLGtlc"&amp;"vdNh_8SbMr1mTHfmI/edit?gid=0#gid=0&amp;fvid=509702782"",""ConsolidadoBanco!G:G""),0))"),"Subsecretaría de Primera Infancia")</f>
        <v>Subsecretaría de Primera Infancia</v>
      </c>
      <c r="N14" s="7" t="str">
        <f>IFERROR(__xludf.DUMMYFUNCTION("INDEX(IMPORTRANGE(""https://docs.google.com/spreadsheets/d/1YqGB7kI8hgUlrET1Xu_YTLGtlcvdNh_8SbMr1mTHfmI/edit?gid=0#gid=0&amp;fvid=509702782"",""ConsolidadoBanco!B:B""),MATCH($O14,IMPORTRANGE(""https://docs.google.com/spreadsheets/d/1YqGB7kI8hgUlrET1Xu_YTLGtlc"&amp;"vdNh_8SbMr1mTHfmI/edit?gid=0#gid=0&amp;fvid=509702782"",""ConsolidadoBanco!G:G""),0))"),"Primera Infancia")</f>
        <v>Primera Infancia</v>
      </c>
      <c r="O14" s="7" t="s">
        <v>2801</v>
      </c>
      <c r="P14" s="7" t="str">
        <f>IFERROR(__xludf.DUMMYFUNCTION("INDEX(IMPORTRANGE(""https://docs.google.com/spreadsheets/d/1YqGB7kI8hgUlrET1Xu_YTLGtlcvdNh_8SbMr1mTHfmI/edit?gid=0#gid=0&amp;fvid=509702782"",""ConsolidadoBanco!H:H""),MATCH($O14,IMPORTRANGE(""https://docs.google.com/spreadsheets/d/1YqGB7kI8hgUlrET1Xu_YTLGtlc"&amp;"vdNh_8SbMr1mTHfmI/edit?gid=0#gid=0&amp;fvid=509702782"",""ConsolidadoBanco!G:G""),0))"),"Implementación de atenciones integrales y diferenciales para la primera infancia en Santiago de Cali")</f>
        <v>Implementación de atenciones integrales y diferenciales para la primera infancia en Santiago de Cali</v>
      </c>
      <c r="Q14" s="7" t="str">
        <f t="array" ref="Q14">INDEX('1.ProductoMes'!H:H,MATCH(O14,'1.ProductoMes'!I:I,0))</f>
        <v>Organismo</v>
      </c>
      <c r="V14" s="7" t="s">
        <v>2803</v>
      </c>
      <c r="W14" s="7" t="str">
        <f>IFERROR(__xludf.DUMMYFUNCTION("INDEX(IMPORTRANGE(""https://docs.google.com/spreadsheets/d/1jiMhbmwdB7xfNfv94EpbRzZ9D4Np5EVgFTXcMjgYWiE/edit?gid=416849972#gid=416849972"",""CINFO!AM:AM""),MATCH($V14,IMPORTRANGE(""https://docs.google.com/spreadsheets/d/1jiMhbmwdB7xfNfv94EpbRzZ9D4Np5EVgFT"&amp;"XcMjgYWiE/edit?gid=416849972#gid=416849972"",""CINFO!J:J""),0))"),"Subsecretaría de Poblaciones y Etnias")</f>
        <v>Subsecretaría de Poblaciones y Etnias</v>
      </c>
      <c r="X14" s="7" t="str">
        <f>IFERROR(__xludf.DUMMYFUNCTION("INDEX(IMPORTRANGE(""https://docs.google.com/spreadsheets/d/1jiMhbmwdB7xfNfv94EpbRzZ9D4Np5EVgFTXcMjgYWiE/edit?gid=416849972#gid=416849972"",""CINFO!AN:AN""),MATCH($V14,IMPORTRANGE(""https://docs.google.com/spreadsheets/d/1jiMhbmwdB7xfNfv94EpbRzZ9D4Np5EVgFT"&amp;"XcMjgYWiE/edit?gid=416849972#gid=416849972"",""CINFO!J:J""),0))"),"NNA y Familias")</f>
        <v>NNA y Familias</v>
      </c>
      <c r="Y14" s="7" t="s">
        <v>384</v>
      </c>
      <c r="Z14" s="7" t="str">
        <f>IFERROR(__xludf.DUMMYFUNCTION("INDEX(IMPORTRANGE(""https://docs.google.com/spreadsheets/d/1jiMhbmwdB7xfNfv94EpbRzZ9D4Np5EVgFTXcMjgYWiE/edit?gid=416849972#gid=416849972"",""CINFO!K:K""),MATCH($V14,IMPORTRANGE(""https://docs.google.com/spreadsheets/d/1jiMhbmwdB7xfNfv94EpbRzZ9D4Np5EVgFTXc"&amp;"MjgYWiE/edit?gid=416849972#gid=416849972"",""CINFO!J:J""),0))"),"Servicios de atención integral a niños, niñas y adolescentes en Santiago de Cali")</f>
        <v>Servicios de atención integral a niños, niñas y adolescentes en Santiago de Cali</v>
      </c>
    </row>
    <row r="15" ht="15.75" customHeight="1">
      <c r="E15" s="7" t="str">
        <f>IFERROR(__xludf.DUMMYFUNCTION("""COMPUTED_VALUE"""),"BP26005427")</f>
        <v>BP26005427</v>
      </c>
      <c r="F15" s="7" t="str">
        <f>IFERROR(__xludf.DUMMYFUNCTION("""COMPUTED_VALUE"""),"Fortalecimiento del Sistema Distrital de Cuidado ""Cuidarte"" en Santiago de Cali")</f>
        <v>Fortalecimiento del Sistema Distrital de Cuidado "Cuidarte" en Santiago de Cali</v>
      </c>
      <c r="I15" s="7" t="s">
        <v>2812</v>
      </c>
      <c r="J15" s="7" t="str">
        <f t="shared" si="1"/>
        <v>Fortalecimiento de los procesos institucionales, de la Secretaría de Bienestar Social de Santiago de Cali</v>
      </c>
      <c r="M15" s="7" t="str">
        <f>IFERROR(__xludf.DUMMYFUNCTION("INDEX(IMPORTRANGE(""https://docs.google.com/spreadsheets/d/1YqGB7kI8hgUlrET1Xu_YTLGtlcvdNh_8SbMr1mTHfmI/edit?gid=0#gid=0&amp;fvid=509702782"",""ConsolidadoBanco!A:A""),MATCH($O15,IMPORTRANGE(""https://docs.google.com/spreadsheets/d/1YqGB7kI8hgUlrET1Xu_YTLGtlc"&amp;"vdNh_8SbMr1mTHfmI/edit?gid=0#gid=0&amp;fvid=509702782"",""ConsolidadoBanco!G:G""),0))"),"Subsecretaría de Poblaciones y Etnias")</f>
        <v>Subsecretaría de Poblaciones y Etnias</v>
      </c>
      <c r="N15" s="7" t="str">
        <f>IFERROR(__xludf.DUMMYFUNCTION("INDEX(IMPORTRANGE(""https://docs.google.com/spreadsheets/d/1YqGB7kI8hgUlrET1Xu_YTLGtlcvdNh_8SbMr1mTHfmI/edit?gid=0#gid=0&amp;fvid=509702782"",""ConsolidadoBanco!B:B""),MATCH($O15,IMPORTRANGE(""https://docs.google.com/spreadsheets/d/1YqGB7kI8hgUlrET1Xu_YTLGtlc"&amp;"vdNh_8SbMr1mTHfmI/edit?gid=0#gid=0&amp;fvid=509702782"",""ConsolidadoBanco!G:G""),0))"),"NNA y Familias")</f>
        <v>NNA y Familias</v>
      </c>
      <c r="O15" s="7" t="s">
        <v>2803</v>
      </c>
      <c r="P15" s="7" t="str">
        <f>IFERROR(__xludf.DUMMYFUNCTION("INDEX(IMPORTRANGE(""https://docs.google.com/spreadsheets/d/1YqGB7kI8hgUlrET1Xu_YTLGtlcvdNh_8SbMr1mTHfmI/edit?gid=0#gid=0&amp;fvid=509702782"",""ConsolidadoBanco!H:H""),MATCH($O15,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15" s="7" t="str">
        <f t="array" ref="Q15">INDEX('1.ProductoMes'!H:H,MATCH(O15,'1.ProductoMes'!I:I,0))</f>
        <v>Organismo</v>
      </c>
      <c r="V15" s="7" t="s">
        <v>2803</v>
      </c>
      <c r="W15" s="7" t="str">
        <f>IFERROR(__xludf.DUMMYFUNCTION("INDEX(IMPORTRANGE(""https://docs.google.com/spreadsheets/d/1jiMhbmwdB7xfNfv94EpbRzZ9D4Np5EVgFTXcMjgYWiE/edit?gid=416849972#gid=416849972"",""CINFO!AM:AM""),MATCH($V15,IMPORTRANGE(""https://docs.google.com/spreadsheets/d/1jiMhbmwdB7xfNfv94EpbRzZ9D4Np5EVgFT"&amp;"XcMjgYWiE/edit?gid=416849972#gid=416849972"",""CINFO!J:J""),0))"),"Subsecretaría de Poblaciones y Etnias")</f>
        <v>Subsecretaría de Poblaciones y Etnias</v>
      </c>
      <c r="X15" s="7" t="str">
        <f>IFERROR(__xludf.DUMMYFUNCTION("INDEX(IMPORTRANGE(""https://docs.google.com/spreadsheets/d/1jiMhbmwdB7xfNfv94EpbRzZ9D4Np5EVgFTXcMjgYWiE/edit?gid=416849972#gid=416849972"",""CINFO!AN:AN""),MATCH($V15,IMPORTRANGE(""https://docs.google.com/spreadsheets/d/1jiMhbmwdB7xfNfv94EpbRzZ9D4Np5EVgFT"&amp;"XcMjgYWiE/edit?gid=416849972#gid=416849972"",""CINFO!J:J""),0))"),"NNA y Familias")</f>
        <v>NNA y Familias</v>
      </c>
      <c r="Y15" s="7" t="s">
        <v>384</v>
      </c>
      <c r="Z15" s="7" t="str">
        <f>IFERROR(__xludf.DUMMYFUNCTION("INDEX(IMPORTRANGE(""https://docs.google.com/spreadsheets/d/1jiMhbmwdB7xfNfv94EpbRzZ9D4Np5EVgFTXcMjgYWiE/edit?gid=416849972#gid=416849972"",""CINFO!K:K""),MATCH($V15,IMPORTRANGE(""https://docs.google.com/spreadsheets/d/1jiMhbmwdB7xfNfv94EpbRzZ9D4Np5EVgFTXc"&amp;"MjgYWiE/edit?gid=416849972#gid=416849972"",""CINFO!J:J""),0))"),"Servicios de atención integral a niños, niñas y adolescentes en Santiago de Cali")</f>
        <v>Servicios de atención integral a niños, niñas y adolescentes en Santiago de Cali</v>
      </c>
    </row>
    <row r="16" ht="15.75" customHeight="1">
      <c r="E16" s="7" t="str">
        <f>IFERROR(__xludf.DUMMYFUNCTION("""COMPUTED_VALUE"""),"BP26005428")</f>
        <v>BP26005428</v>
      </c>
      <c r="F16" s="7" t="str">
        <f>IFERROR(__xludf.DUMMYFUNCTION("""COMPUTED_VALUE"""),"Implementación de la estrategia de prevención de violencias basadas en género en Santiago de Cali")</f>
        <v>Implementación de la estrategia de prevención de violencias basadas en género en Santiago de Cali</v>
      </c>
      <c r="I16" s="7" t="s">
        <v>2813</v>
      </c>
      <c r="J16" s="7" t="str">
        <f t="shared" si="1"/>
        <v>Fortalecimiento de la atención en los programas de prosperidad social en Santiago de Cali</v>
      </c>
      <c r="M16" s="7" t="str">
        <f>IFERROR(__xludf.DUMMYFUNCTION("INDEX(IMPORTRANGE(""https://docs.google.com/spreadsheets/d/1YqGB7kI8hgUlrET1Xu_YTLGtlcvdNh_8SbMr1mTHfmI/edit?gid=0#gid=0&amp;fvid=509702782"",""ConsolidadoBanco!A:A""),MATCH($O16,IMPORTRANGE(""https://docs.google.com/spreadsheets/d/1YqGB7kI8hgUlrET1Xu_YTLGtlc"&amp;"vdNh_8SbMr1mTHfmI/edit?gid=0#gid=0&amp;fvid=509702782"",""ConsolidadoBanco!G:G""),0))"),"Subsecretaría de Poblaciones y Etnias")</f>
        <v>Subsecretaría de Poblaciones y Etnias</v>
      </c>
      <c r="N16" s="7" t="str">
        <f>IFERROR(__xludf.DUMMYFUNCTION("INDEX(IMPORTRANGE(""https://docs.google.com/spreadsheets/d/1YqGB7kI8hgUlrET1Xu_YTLGtlcvdNh_8SbMr1mTHfmI/edit?gid=0#gid=0&amp;fvid=509702782"",""ConsolidadoBanco!B:B""),MATCH($O16,IMPORTRANGE(""https://docs.google.com/spreadsheets/d/1YqGB7kI8hgUlrET1Xu_YTLGtlc"&amp;"vdNh_8SbMr1mTHfmI/edit?gid=0#gid=0&amp;fvid=509702782"",""ConsolidadoBanco!G:G""),0))"),"NNA y Familias")</f>
        <v>NNA y Familias</v>
      </c>
      <c r="O16" s="7" t="s">
        <v>2803</v>
      </c>
      <c r="P16" s="7" t="str">
        <f>IFERROR(__xludf.DUMMYFUNCTION("INDEX(IMPORTRANGE(""https://docs.google.com/spreadsheets/d/1YqGB7kI8hgUlrET1Xu_YTLGtlcvdNh_8SbMr1mTHfmI/edit?gid=0#gid=0&amp;fvid=509702782"",""ConsolidadoBanco!H:H""),MATCH($O16,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16" s="7" t="str">
        <f t="array" ref="Q16">INDEX('1.ProductoMes'!H:H,MATCH(O16,'1.ProductoMes'!I:I,0))</f>
        <v>Organismo</v>
      </c>
      <c r="V16" s="7" t="s">
        <v>2807</v>
      </c>
      <c r="W16" s="7" t="str">
        <f>IFERROR(__xludf.DUMMYFUNCTION("INDEX(IMPORTRANGE(""https://docs.google.com/spreadsheets/d/1jiMhbmwdB7xfNfv94EpbRzZ9D4Np5EVgFTXcMjgYWiE/edit?gid=416849972#gid=416849972"",""CINFO!AM:AM""),MATCH($V16,IMPORTRANGE(""https://docs.google.com/spreadsheets/d/1jiMhbmwdB7xfNfv94EpbRzZ9D4Np5EVgFT"&amp;"XcMjgYWiE/edit?gid=416849972#gid=416849972"",""CINFO!J:J""),0))"),"Subsecretaría de Poblaciones y Etnias")</f>
        <v>Subsecretaría de Poblaciones y Etnias</v>
      </c>
      <c r="X16" s="7" t="str">
        <f>IFERROR(__xludf.DUMMYFUNCTION("INDEX(IMPORTRANGE(""https://docs.google.com/spreadsheets/d/1jiMhbmwdB7xfNfv94EpbRzZ9D4Np5EVgFTXcMjgYWiE/edit?gid=416849972#gid=416849972"",""CINFO!AN:AN""),MATCH($V16,IMPORTRANGE(""https://docs.google.com/spreadsheets/d/1jiMhbmwdB7xfNfv94EpbRzZ9D4Np5EVgFT"&amp;"XcMjgYWiE/edit?gid=416849972#gid=416849972"",""CINFO!J:J""),0))"),"Seguridad alimentaria")</f>
        <v>Seguridad alimentaria</v>
      </c>
      <c r="Y16" s="7" t="s">
        <v>384</v>
      </c>
      <c r="Z16" s="7" t="str">
        <f>IFERROR(__xludf.DUMMYFUNCTION("INDEX(IMPORTRANGE(""https://docs.google.com/spreadsheets/d/1jiMhbmwdB7xfNfv94EpbRzZ9D4Np5EVgFTXcMjgYWiE/edit?gid=416849972#gid=416849972"",""CINFO!K:K""),MATCH($V16,IMPORTRANGE(""https://docs.google.com/spreadsheets/d/1jiMhbmwdB7xfNfv94EpbRzZ9D4Np5EVgFTXc"&amp;"MjgYWiE/edit?gid=416849972#gid=416849972"",""CINFO!J:J""),0))"),"Fortalecimiento del programa de Seguridad Alimentaria y Nutricional en Santiago de Cali")</f>
        <v>Fortalecimiento del programa de Seguridad Alimentaria y Nutricional en Santiago de Cali</v>
      </c>
    </row>
    <row r="17" ht="15.75" customHeight="1">
      <c r="E17" s="7" t="str">
        <f>IFERROR(__xludf.DUMMYFUNCTION("""COMPUTED_VALUE"""),"BP26005430")</f>
        <v>BP26005430</v>
      </c>
      <c r="F17" s="7" t="str">
        <f>IFERROR(__xludf.DUMMYFUNCTION("""COMPUTED_VALUE"""),"Desarrollo de la estrategia de empoderamiento económico con enfoque de género en Santiago de Cali")</f>
        <v>Desarrollo de la estrategia de empoderamiento económico con enfoque de género en Santiago de Cali</v>
      </c>
      <c r="I17" s="7" t="s">
        <v>2814</v>
      </c>
      <c r="J17" s="7" t="str">
        <f t="shared" si="1"/>
        <v>Fortalecimiento integral de las comunidades indígenas de Santiago de Cali</v>
      </c>
      <c r="M17" s="7" t="str">
        <f>IFERROR(__xludf.DUMMYFUNCTION("INDEX(IMPORTRANGE(""https://docs.google.com/spreadsheets/d/1YqGB7kI8hgUlrET1Xu_YTLGtlcvdNh_8SbMr1mTHfmI/edit?gid=0#gid=0&amp;fvid=509702782"",""ConsolidadoBanco!A:A""),MATCH($O17,IMPORTRANGE(""https://docs.google.com/spreadsheets/d/1YqGB7kI8hgUlrET1Xu_YTLGtlc"&amp;"vdNh_8SbMr1mTHfmI/edit?gid=0#gid=0&amp;fvid=509702782"",""ConsolidadoBanco!G:G""),0))"),"Subsecretaría de Poblaciones y Etnias")</f>
        <v>Subsecretaría de Poblaciones y Etnias</v>
      </c>
      <c r="N17" s="7" t="str">
        <f>IFERROR(__xludf.DUMMYFUNCTION("INDEX(IMPORTRANGE(""https://docs.google.com/spreadsheets/d/1YqGB7kI8hgUlrET1Xu_YTLGtlcvdNh_8SbMr1mTHfmI/edit?gid=0#gid=0&amp;fvid=509702782"",""ConsolidadoBanco!B:B""),MATCH($O17,IMPORTRANGE(""https://docs.google.com/spreadsheets/d/1YqGB7kI8hgUlrET1Xu_YTLGtlc"&amp;"vdNh_8SbMr1mTHfmI/edit?gid=0#gid=0&amp;fvid=509702782"",""ConsolidadoBanco!G:G""),0))"),"NNA y Familias")</f>
        <v>NNA y Familias</v>
      </c>
      <c r="O17" s="7" t="s">
        <v>2803</v>
      </c>
      <c r="P17" s="7" t="str">
        <f>IFERROR(__xludf.DUMMYFUNCTION("INDEX(IMPORTRANGE(""https://docs.google.com/spreadsheets/d/1YqGB7kI8hgUlrET1Xu_YTLGtlcvdNh_8SbMr1mTHfmI/edit?gid=0#gid=0&amp;fvid=509702782"",""ConsolidadoBanco!H:H""),MATCH($O17,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17" s="7" t="str">
        <f t="array" ref="Q17">INDEX('1.ProductoMes'!H:H,MATCH(O17,'1.ProductoMes'!I:I,0))</f>
        <v>Organismo</v>
      </c>
      <c r="V17" s="7" t="s">
        <v>2807</v>
      </c>
      <c r="W17" s="7" t="str">
        <f>IFERROR(__xludf.DUMMYFUNCTION("INDEX(IMPORTRANGE(""https://docs.google.com/spreadsheets/d/1jiMhbmwdB7xfNfv94EpbRzZ9D4Np5EVgFTXcMjgYWiE/edit?gid=416849972#gid=416849972"",""CINFO!AM:AM""),MATCH($V17,IMPORTRANGE(""https://docs.google.com/spreadsheets/d/1jiMhbmwdB7xfNfv94EpbRzZ9D4Np5EVgFT"&amp;"XcMjgYWiE/edit?gid=416849972#gid=416849972"",""CINFO!J:J""),0))"),"Subsecretaría de Poblaciones y Etnias")</f>
        <v>Subsecretaría de Poblaciones y Etnias</v>
      </c>
      <c r="X17" s="7" t="str">
        <f>IFERROR(__xludf.DUMMYFUNCTION("INDEX(IMPORTRANGE(""https://docs.google.com/spreadsheets/d/1jiMhbmwdB7xfNfv94EpbRzZ9D4Np5EVgFTXcMjgYWiE/edit?gid=416849972#gid=416849972"",""CINFO!AN:AN""),MATCH($V17,IMPORTRANGE(""https://docs.google.com/spreadsheets/d/1jiMhbmwdB7xfNfv94EpbRzZ9D4Np5EVgFT"&amp;"XcMjgYWiE/edit?gid=416849972#gid=416849972"",""CINFO!J:J""),0))"),"Seguridad alimentaria")</f>
        <v>Seguridad alimentaria</v>
      </c>
      <c r="Y17" s="7" t="s">
        <v>384</v>
      </c>
      <c r="Z17" s="7" t="str">
        <f>IFERROR(__xludf.DUMMYFUNCTION("INDEX(IMPORTRANGE(""https://docs.google.com/spreadsheets/d/1jiMhbmwdB7xfNfv94EpbRzZ9D4Np5EVgFTXcMjgYWiE/edit?gid=416849972#gid=416849972"",""CINFO!K:K""),MATCH($V17,IMPORTRANGE(""https://docs.google.com/spreadsheets/d/1jiMhbmwdB7xfNfv94EpbRzZ9D4Np5EVgFTXc"&amp;"MjgYWiE/edit?gid=416849972#gid=416849972"",""CINFO!J:J""),0))"),"Fortalecimiento del programa de Seguridad Alimentaria y Nutricional en Santiago de Cali")</f>
        <v>Fortalecimiento del programa de Seguridad Alimentaria y Nutricional en Santiago de Cali</v>
      </c>
    </row>
    <row r="18" ht="15.75" customHeight="1">
      <c r="E18" s="7" t="str">
        <f>IFERROR(__xludf.DUMMYFUNCTION("""COMPUTED_VALUE"""),"BP26005431")</f>
        <v>BP26005431</v>
      </c>
      <c r="F18" s="7" t="str">
        <f>IFERROR(__xludf.DUMMYFUNCTION("""COMPUTED_VALUE"""),"Fortalecimiento de la capacidad de empoderamiento político y social de las mujeres en Santiago de Cali")</f>
        <v>Fortalecimiento de la capacidad de empoderamiento político y social de las mujeres en Santiago de Cali</v>
      </c>
      <c r="I18" s="7" t="s">
        <v>2814</v>
      </c>
      <c r="J18" s="7" t="str">
        <f t="shared" si="1"/>
        <v>Fortalecimiento integral de las comunidades indígenas de Santiago de Cali</v>
      </c>
      <c r="M18" s="7" t="str">
        <f>IFERROR(__xludf.DUMMYFUNCTION("INDEX(IMPORTRANGE(""https://docs.google.com/spreadsheets/d/1YqGB7kI8hgUlrET1Xu_YTLGtlcvdNh_8SbMr1mTHfmI/edit?gid=0#gid=0&amp;fvid=509702782"",""ConsolidadoBanco!A:A""),MATCH($O18,IMPORTRANGE(""https://docs.google.com/spreadsheets/d/1YqGB7kI8hgUlrET1Xu_YTLGtlc"&amp;"vdNh_8SbMr1mTHfmI/edit?gid=0#gid=0&amp;fvid=509702782"",""ConsolidadoBanco!G:G""),0))"),"Subsecretaría de Poblaciones y Etnias")</f>
        <v>Subsecretaría de Poblaciones y Etnias</v>
      </c>
      <c r="N18" s="7" t="str">
        <f>IFERROR(__xludf.DUMMYFUNCTION("INDEX(IMPORTRANGE(""https://docs.google.com/spreadsheets/d/1YqGB7kI8hgUlrET1Xu_YTLGtlcvdNh_8SbMr1mTHfmI/edit?gid=0#gid=0&amp;fvid=509702782"",""ConsolidadoBanco!B:B""),MATCH($O18,IMPORTRANGE(""https://docs.google.com/spreadsheets/d/1YqGB7kI8hgUlrET1Xu_YTLGtlc"&amp;"vdNh_8SbMr1mTHfmI/edit?gid=0#gid=0&amp;fvid=509702782"",""ConsolidadoBanco!G:G""),0))"),"NNA y Familias")</f>
        <v>NNA y Familias</v>
      </c>
      <c r="O18" s="7" t="s">
        <v>2803</v>
      </c>
      <c r="P18" s="7" t="str">
        <f>IFERROR(__xludf.DUMMYFUNCTION("INDEX(IMPORTRANGE(""https://docs.google.com/spreadsheets/d/1YqGB7kI8hgUlrET1Xu_YTLGtlcvdNh_8SbMr1mTHfmI/edit?gid=0#gid=0&amp;fvid=509702782"",""ConsolidadoBanco!H:H""),MATCH($O18,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18" s="7" t="str">
        <f t="array" ref="Q18">INDEX('1.ProductoMes'!H:H,MATCH(O18,'1.ProductoMes'!I:I,0))</f>
        <v>Organismo</v>
      </c>
      <c r="V18" s="7" t="s">
        <v>2807</v>
      </c>
      <c r="W18" s="7" t="str">
        <f>IFERROR(__xludf.DUMMYFUNCTION("INDEX(IMPORTRANGE(""https://docs.google.com/spreadsheets/d/1jiMhbmwdB7xfNfv94EpbRzZ9D4Np5EVgFTXcMjgYWiE/edit?gid=416849972#gid=416849972"",""CINFO!AM:AM""),MATCH($V18,IMPORTRANGE(""https://docs.google.com/spreadsheets/d/1jiMhbmwdB7xfNfv94EpbRzZ9D4Np5EVgFT"&amp;"XcMjgYWiE/edit?gid=416849972#gid=416849972"",""CINFO!J:J""),0))"),"Subsecretaría de Poblaciones y Etnias")</f>
        <v>Subsecretaría de Poblaciones y Etnias</v>
      </c>
      <c r="X18" s="7" t="str">
        <f>IFERROR(__xludf.DUMMYFUNCTION("INDEX(IMPORTRANGE(""https://docs.google.com/spreadsheets/d/1jiMhbmwdB7xfNfv94EpbRzZ9D4Np5EVgFTXcMjgYWiE/edit?gid=416849972#gid=416849972"",""CINFO!AN:AN""),MATCH($V18,IMPORTRANGE(""https://docs.google.com/spreadsheets/d/1jiMhbmwdB7xfNfv94EpbRzZ9D4Np5EVgFT"&amp;"XcMjgYWiE/edit?gid=416849972#gid=416849972"",""CINFO!J:J""),0))"),"Seguridad alimentaria")</f>
        <v>Seguridad alimentaria</v>
      </c>
      <c r="Y18" s="7" t="s">
        <v>384</v>
      </c>
      <c r="Z18" s="7" t="str">
        <f>IFERROR(__xludf.DUMMYFUNCTION("INDEX(IMPORTRANGE(""https://docs.google.com/spreadsheets/d/1jiMhbmwdB7xfNfv94EpbRzZ9D4Np5EVgFTXcMjgYWiE/edit?gid=416849972#gid=416849972"",""CINFO!K:K""),MATCH($V18,IMPORTRANGE(""https://docs.google.com/spreadsheets/d/1jiMhbmwdB7xfNfv94EpbRzZ9D4Np5EVgFTXc"&amp;"MjgYWiE/edit?gid=416849972#gid=416849972"",""CINFO!J:J""),0))"),"Fortalecimiento del programa de Seguridad Alimentaria y Nutricional en Santiago de Cali")</f>
        <v>Fortalecimiento del programa de Seguridad Alimentaria y Nutricional en Santiago de Cali</v>
      </c>
    </row>
    <row r="19" ht="15.75" customHeight="1">
      <c r="E19" s="7" t="str">
        <f>IFERROR(__xludf.DUMMYFUNCTION("""COMPUTED_VALUE"""),"BP26005432")</f>
        <v>BP26005432</v>
      </c>
      <c r="F19" s="7" t="str">
        <f>IFERROR(__xludf.DUMMYFUNCTION("""COMPUTED_VALUE"""),"Fortalecimiento de espacios territoriales con enfoque de género y diferencial dirigidos a mujeres en Santiago de Cali")</f>
        <v>Fortalecimiento de espacios territoriales con enfoque de género y diferencial dirigidos a mujeres en Santiago de Cali</v>
      </c>
      <c r="I19" s="7" t="s">
        <v>2815</v>
      </c>
      <c r="J19" s="7" t="str">
        <f t="shared" si="1"/>
        <v>Implementación del enfoque de género con interseccionalidad en la alcaldía de Santiago de Cali</v>
      </c>
      <c r="M19" s="7" t="str">
        <f>IFERROR(__xludf.DUMMYFUNCTION("INDEX(IMPORTRANGE(""https://docs.google.com/spreadsheets/d/1YqGB7kI8hgUlrET1Xu_YTLGtlcvdNh_8SbMr1mTHfmI/edit?gid=0#gid=0&amp;fvid=509702782"",""ConsolidadoBanco!A:A""),MATCH($O19,IMPORTRANGE(""https://docs.google.com/spreadsheets/d/1YqGB7kI8hgUlrET1Xu_YTLGtlc"&amp;"vdNh_8SbMr1mTHfmI/edit?gid=0#gid=0&amp;fvid=509702782"",""ConsolidadoBanco!G:G""),0))"),"Subsecretaría de Poblaciones y Etnias")</f>
        <v>Subsecretaría de Poblaciones y Etnias</v>
      </c>
      <c r="N19" s="7" t="str">
        <f>IFERROR(__xludf.DUMMYFUNCTION("INDEX(IMPORTRANGE(""https://docs.google.com/spreadsheets/d/1YqGB7kI8hgUlrET1Xu_YTLGtlcvdNh_8SbMr1mTHfmI/edit?gid=0#gid=0&amp;fvid=509702782"",""ConsolidadoBanco!B:B""),MATCH($O19,IMPORTRANGE(""https://docs.google.com/spreadsheets/d/1YqGB7kI8hgUlrET1Xu_YTLGtlc"&amp;"vdNh_8SbMr1mTHfmI/edit?gid=0#gid=0&amp;fvid=509702782"",""ConsolidadoBanco!G:G""),0))"),"NNA y Familias")</f>
        <v>NNA y Familias</v>
      </c>
      <c r="O19" s="7" t="s">
        <v>2803</v>
      </c>
      <c r="P19" s="7" t="str">
        <f>IFERROR(__xludf.DUMMYFUNCTION("INDEX(IMPORTRANGE(""https://docs.google.com/spreadsheets/d/1YqGB7kI8hgUlrET1Xu_YTLGtlcvdNh_8SbMr1mTHfmI/edit?gid=0#gid=0&amp;fvid=509702782"",""ConsolidadoBanco!H:H""),MATCH($O19,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19" s="7" t="str">
        <f t="array" ref="Q19">INDEX('1.ProductoMes'!H:H,MATCH(O19,'1.ProductoMes'!I:I,0))</f>
        <v>Organismo</v>
      </c>
      <c r="V19" s="7" t="s">
        <v>2807</v>
      </c>
      <c r="W19" s="7" t="str">
        <f>IFERROR(__xludf.DUMMYFUNCTION("INDEX(IMPORTRANGE(""https://docs.google.com/spreadsheets/d/1jiMhbmwdB7xfNfv94EpbRzZ9D4Np5EVgFTXcMjgYWiE/edit?gid=416849972#gid=416849972"",""CINFO!AM:AM""),MATCH($V19,IMPORTRANGE(""https://docs.google.com/spreadsheets/d/1jiMhbmwdB7xfNfv94EpbRzZ9D4Np5EVgFT"&amp;"XcMjgYWiE/edit?gid=416849972#gid=416849972"",""CINFO!J:J""),0))"),"Subsecretaría de Poblaciones y Etnias")</f>
        <v>Subsecretaría de Poblaciones y Etnias</v>
      </c>
      <c r="X19" s="7" t="str">
        <f>IFERROR(__xludf.DUMMYFUNCTION("INDEX(IMPORTRANGE(""https://docs.google.com/spreadsheets/d/1jiMhbmwdB7xfNfv94EpbRzZ9D4Np5EVgFTXcMjgYWiE/edit?gid=416849972#gid=416849972"",""CINFO!AN:AN""),MATCH($V19,IMPORTRANGE(""https://docs.google.com/spreadsheets/d/1jiMhbmwdB7xfNfv94EpbRzZ9D4Np5EVgFT"&amp;"XcMjgYWiE/edit?gid=416849972#gid=416849972"",""CINFO!J:J""),0))"),"Seguridad alimentaria")</f>
        <v>Seguridad alimentaria</v>
      </c>
      <c r="Y19" s="7" t="s">
        <v>384</v>
      </c>
      <c r="Z19" s="7" t="str">
        <f>IFERROR(__xludf.DUMMYFUNCTION("INDEX(IMPORTRANGE(""https://docs.google.com/spreadsheets/d/1jiMhbmwdB7xfNfv94EpbRzZ9D4Np5EVgFTXcMjgYWiE/edit?gid=416849972#gid=416849972"",""CINFO!K:K""),MATCH($V19,IMPORTRANGE(""https://docs.google.com/spreadsheets/d/1jiMhbmwdB7xfNfv94EpbRzZ9D4Np5EVgFTXc"&amp;"MjgYWiE/edit?gid=416849972#gid=416849972"",""CINFO!J:J""),0))"),"Fortalecimiento del programa de Seguridad Alimentaria y Nutricional en Santiago de Cali")</f>
        <v>Fortalecimiento del programa de Seguridad Alimentaria y Nutricional en Santiago de Cali</v>
      </c>
    </row>
    <row r="20" ht="15.75" customHeight="1">
      <c r="E20" s="7" t="str">
        <f>IFERROR(__xludf.DUMMYFUNCTION("""COMPUTED_VALUE"""),"BP26005433")</f>
        <v>BP26005433</v>
      </c>
      <c r="F20" s="7" t="str">
        <f>IFERROR(__xludf.DUMMYFUNCTION("""COMPUTED_VALUE"""),"Servicio de atención integral a las mujeres víctimas de violencia basada en género en Santiago de Cali")</f>
        <v>Servicio de atención integral a las mujeres víctimas de violencia basada en género en Santiago de Cali</v>
      </c>
      <c r="I20" s="7" t="s">
        <v>2816</v>
      </c>
      <c r="J20" s="7" t="str">
        <f t="shared" si="1"/>
        <v>Fortalecimiento del Sistema Distrital de Cuidado "Cuidarte" en Santiago de Cali</v>
      </c>
      <c r="M20" s="7" t="str">
        <f>IFERROR(__xludf.DUMMYFUNCTION("INDEX(IMPORTRANGE(""https://docs.google.com/spreadsheets/d/1YqGB7kI8hgUlrET1Xu_YTLGtlcvdNh_8SbMr1mTHfmI/edit?gid=0#gid=0&amp;fvid=509702782"",""ConsolidadoBanco!A:A""),MATCH($O20,IMPORTRANGE(""https://docs.google.com/spreadsheets/d/1YqGB7kI8hgUlrET1Xu_YTLGtlc"&amp;"vdNh_8SbMr1mTHfmI/edit?gid=0#gid=0&amp;fvid=509702782"",""ConsolidadoBanco!G:G""),0))"),"Subsecretaría de Poblaciones y Etnias")</f>
        <v>Subsecretaría de Poblaciones y Etnias</v>
      </c>
      <c r="N20" s="7" t="str">
        <f>IFERROR(__xludf.DUMMYFUNCTION("INDEX(IMPORTRANGE(""https://docs.google.com/spreadsheets/d/1YqGB7kI8hgUlrET1Xu_YTLGtlcvdNh_8SbMr1mTHfmI/edit?gid=0#gid=0&amp;fvid=509702782"",""ConsolidadoBanco!B:B""),MATCH($O20,IMPORTRANGE(""https://docs.google.com/spreadsheets/d/1YqGB7kI8hgUlrET1Xu_YTLGtlc"&amp;"vdNh_8SbMr1mTHfmI/edit?gid=0#gid=0&amp;fvid=509702782"",""ConsolidadoBanco!G:G""),0))"),"NNA y Familias")</f>
        <v>NNA y Familias</v>
      </c>
      <c r="O20" s="7" t="s">
        <v>2803</v>
      </c>
      <c r="P20" s="7" t="str">
        <f>IFERROR(__xludf.DUMMYFUNCTION("INDEX(IMPORTRANGE(""https://docs.google.com/spreadsheets/d/1YqGB7kI8hgUlrET1Xu_YTLGtlcvdNh_8SbMr1mTHfmI/edit?gid=0#gid=0&amp;fvid=509702782"",""ConsolidadoBanco!H:H""),MATCH($O20,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20" s="7" t="str">
        <f t="array" ref="Q20">INDEX('1.ProductoMes'!H:H,MATCH(O20,'1.ProductoMes'!I:I,0))</f>
        <v>Organismo</v>
      </c>
      <c r="V20" s="7" t="s">
        <v>2808</v>
      </c>
      <c r="W20" s="7" t="str">
        <f>IFERROR(__xludf.DUMMYFUNCTION("INDEX(IMPORTRANGE(""https://docs.google.com/spreadsheets/d/1jiMhbmwdB7xfNfv94EpbRzZ9D4Np5EVgFTXcMjgYWiE/edit?gid=416849972#gid=416849972"",""CINFO!AM:AM""),MATCH($V20,IMPORTRANGE(""https://docs.google.com/spreadsheets/d/1jiMhbmwdB7xfNfv94EpbRzZ9D4Np5EVgFT"&amp;"XcMjgYWiE/edit?gid=416849972#gid=416849972"",""CINFO!J:J""),0))"),"Subsecretaría de Poblaciones y Etnias")</f>
        <v>Subsecretaría de Poblaciones y Etnias</v>
      </c>
      <c r="X20" s="7" t="str">
        <f>IFERROR(__xludf.DUMMYFUNCTION("INDEX(IMPORTRANGE(""https://docs.google.com/spreadsheets/d/1jiMhbmwdB7xfNfv94EpbRzZ9D4Np5EVgFTXcMjgYWiE/edit?gid=416849972#gid=416849972"",""CINFO!AN:AN""),MATCH($V20,IMPORTRANGE(""https://docs.google.com/spreadsheets/d/1jiMhbmwdB7xfNfv94EpbRzZ9D4Np5EVgFT"&amp;"XcMjgYWiE/edit?gid=416849972#gid=416849972"",""CINFO!J:J""),0))"),"Habitante de y en Calle")</f>
        <v>Habitante de y en Calle</v>
      </c>
      <c r="Y20" s="7" t="s">
        <v>384</v>
      </c>
      <c r="Z20" s="7" t="str">
        <f>IFERROR(__xludf.DUMMYFUNCTION("INDEX(IMPORTRANGE(""https://docs.google.com/spreadsheets/d/1jiMhbmwdB7xfNfv94EpbRzZ9D4Np5EVgFTXcMjgYWiE/edit?gid=416849972#gid=416849972"",""CINFO!K:K""),MATCH($V20,IMPORTRANGE(""https://docs.google.com/spreadsheets/d/1jiMhbmwdB7xfNfv94EpbRzZ9D4Np5EVgFTXc"&amp;"MjgYWiE/edit?gid=416849972#gid=416849972"",""CINFO!J:J""),0))"),"Fortalecimiento del sistema para la prevención y abordaje integral del fenómeno social de habitabilidad en calle en Santiago de Cali")</f>
        <v>Fortalecimiento del sistema para la prevención y abordaje integral del fenómeno social de habitabilidad en calle en Santiago de Cali</v>
      </c>
    </row>
    <row r="21" ht="15.75" customHeight="1">
      <c r="E21" s="7" t="str">
        <f>IFERROR(__xludf.DUMMYFUNCTION("""COMPUTED_VALUE"""),"BP26005434")</f>
        <v>BP26005434</v>
      </c>
      <c r="F21" s="7" t="str">
        <f>IFERROR(__xludf.DUMMYFUNCTION("""COMPUTED_VALUE"""),"Fortalecimiento de la atención integral continúa con enfoque multidimensional dirigida a las personas mayores de Santiago de Cali")</f>
        <v>Fortalecimiento de la atención integral continúa con enfoque multidimensional dirigida a las personas mayores de Santiago de Cali</v>
      </c>
      <c r="I21" s="7" t="s">
        <v>2817</v>
      </c>
      <c r="J21" s="7" t="str">
        <f t="shared" si="1"/>
        <v>Implementación de la estrategia de prevención de violencias basadas en género en Santiago de Cali</v>
      </c>
      <c r="M21" s="7" t="str">
        <f>IFERROR(__xludf.DUMMYFUNCTION("INDEX(IMPORTRANGE(""https://docs.google.com/spreadsheets/d/1YqGB7kI8hgUlrET1Xu_YTLGtlcvdNh_8SbMr1mTHfmI/edit?gid=0#gid=0&amp;fvid=509702782"",""ConsolidadoBanco!A:A""),MATCH($O21,IMPORTRANGE(""https://docs.google.com/spreadsheets/d/1YqGB7kI8hgUlrET1Xu_YTLGtlc"&amp;"vdNh_8SbMr1mTHfmI/edit?gid=0#gid=0&amp;fvid=509702782"",""ConsolidadoBanco!G:G""),0))"),"Subsecretaría de Poblaciones y Etnias")</f>
        <v>Subsecretaría de Poblaciones y Etnias</v>
      </c>
      <c r="N21" s="7" t="str">
        <f>IFERROR(__xludf.DUMMYFUNCTION("INDEX(IMPORTRANGE(""https://docs.google.com/spreadsheets/d/1YqGB7kI8hgUlrET1Xu_YTLGtlcvdNh_8SbMr1mTHfmI/edit?gid=0#gid=0&amp;fvid=509702782"",""ConsolidadoBanco!B:B""),MATCH($O21,IMPORTRANGE(""https://docs.google.com/spreadsheets/d/1YqGB7kI8hgUlrET1Xu_YTLGtlc"&amp;"vdNh_8SbMr1mTHfmI/edit?gid=0#gid=0&amp;fvid=509702782"",""ConsolidadoBanco!G:G""),0))"),"NNA y Familias")</f>
        <v>NNA y Familias</v>
      </c>
      <c r="O21" s="7" t="s">
        <v>2803</v>
      </c>
      <c r="P21" s="7" t="str">
        <f>IFERROR(__xludf.DUMMYFUNCTION("INDEX(IMPORTRANGE(""https://docs.google.com/spreadsheets/d/1YqGB7kI8hgUlrET1Xu_YTLGtlcvdNh_8SbMr1mTHfmI/edit?gid=0#gid=0&amp;fvid=509702782"",""ConsolidadoBanco!H:H""),MATCH($O21,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21" s="7" t="str">
        <f t="array" ref="Q21">INDEX('1.ProductoMes'!H:H,MATCH(O21,'1.ProductoMes'!I:I,0))</f>
        <v>Organismo</v>
      </c>
      <c r="V21" s="7" t="s">
        <v>2809</v>
      </c>
      <c r="W21" s="7" t="str">
        <f>IFERROR(__xludf.DUMMYFUNCTION("INDEX(IMPORTRANGE(""https://docs.google.com/spreadsheets/d/1jiMhbmwdB7xfNfv94EpbRzZ9D4Np5EVgFTXcMjgYWiE/edit?gid=416849972#gid=416849972"",""CINFO!AM:AM""),MATCH($V21,IMPORTRANGE(""https://docs.google.com/spreadsheets/d/1jiMhbmwdB7xfNfv94EpbRzZ9D4Np5EVgFT"&amp;"XcMjgYWiE/edit?gid=416849972#gid=416849972"",""CINFO!J:J""),0))"),"Subsecretaría de Equidad de Género")</f>
        <v>Subsecretaría de Equidad de Género</v>
      </c>
      <c r="X21" s="7" t="str">
        <f>IFERROR(__xludf.DUMMYFUNCTION("INDEX(IMPORTRANGE(""https://docs.google.com/spreadsheets/d/1jiMhbmwdB7xfNfv94EpbRzZ9D4Np5EVgFTXcMjgYWiE/edit?gid=416849972#gid=416849972"",""CINFO!AN:AN""),MATCH($V21,IMPORTRANGE(""https://docs.google.com/spreadsheets/d/1jiMhbmwdB7xfNfv94EpbRzZ9D4Np5EVgFT"&amp;"XcMjgYWiE/edit?gid=416849972#gid=416849972"",""CINFO!J:J""),0))"),"Equidad de género")</f>
        <v>Equidad de género</v>
      </c>
      <c r="Y21" s="7" t="s">
        <v>384</v>
      </c>
      <c r="Z21" s="7" t="str">
        <f>IFERROR(__xludf.DUMMYFUNCTION("INDEX(IMPORTRANGE(""https://docs.google.com/spreadsheets/d/1jiMhbmwdB7xfNfv94EpbRzZ9D4Np5EVgFTXcMjgYWiE/edit?gid=416849972#gid=416849972"",""CINFO!K:K""),MATCH($V21,IMPORTRANGE(""https://docs.google.com/spreadsheets/d/1jiMhbmwdB7xfNfv94EpbRzZ9D4Np5EVgFTXc"&amp;"MjgYWiE/edit?gid=416849972#gid=416849972"",""CINFO!J:J""),0))"),"Servicio de atención integral a las mujeres víctimas de violencia basada en género en Santiago de Cali")</f>
        <v>Servicio de atención integral a las mujeres víctimas de violencia basada en género en Santiago de Cali</v>
      </c>
    </row>
    <row r="22" ht="15.75" customHeight="1">
      <c r="E22" s="7" t="str">
        <f>IFERROR(__xludf.DUMMYFUNCTION("""COMPUTED_VALUE"""),"BP26005435")</f>
        <v>BP26005435</v>
      </c>
      <c r="F22" s="7" t="str">
        <f>IFERROR(__xludf.DUMMYFUNCTION("""COMPUTED_VALUE"""),"Mejoramiento de la atención integral dirigida a las personas con discapacidad y sus cuidadores en Santiago de Cali")</f>
        <v>Mejoramiento de la atención integral dirigida a las personas con discapacidad y sus cuidadores en Santiago de Cali</v>
      </c>
      <c r="I22" s="7" t="s">
        <v>2818</v>
      </c>
      <c r="J22" s="7" t="str">
        <f t="shared" si="1"/>
        <v>Desarrollo de la estrategia de empoderamiento económico con enfoque de género en Santiago de Cali</v>
      </c>
      <c r="M22" s="7" t="str">
        <f>IFERROR(__xludf.DUMMYFUNCTION("INDEX(IMPORTRANGE(""https://docs.google.com/spreadsheets/d/1YqGB7kI8hgUlrET1Xu_YTLGtlcvdNh_8SbMr1mTHfmI/edit?gid=0#gid=0&amp;fvid=509702782"",""ConsolidadoBanco!A:A""),MATCH($O22,IMPORTRANGE(""https://docs.google.com/spreadsheets/d/1YqGB7kI8hgUlrET1Xu_YTLGtlc"&amp;"vdNh_8SbMr1mTHfmI/edit?gid=0#gid=0&amp;fvid=509702782"",""ConsolidadoBanco!G:G""),0))"),"Subsecretaría de Poblaciones y Etnias")</f>
        <v>Subsecretaría de Poblaciones y Etnias</v>
      </c>
      <c r="N22" s="7" t="str">
        <f>IFERROR(__xludf.DUMMYFUNCTION("INDEX(IMPORTRANGE(""https://docs.google.com/spreadsheets/d/1YqGB7kI8hgUlrET1Xu_YTLGtlcvdNh_8SbMr1mTHfmI/edit?gid=0#gid=0&amp;fvid=509702782"",""ConsolidadoBanco!B:B""),MATCH($O22,IMPORTRANGE(""https://docs.google.com/spreadsheets/d/1YqGB7kI8hgUlrET1Xu_YTLGtlc"&amp;"vdNh_8SbMr1mTHfmI/edit?gid=0#gid=0&amp;fvid=509702782"",""ConsolidadoBanco!G:G""),0))"),"NNA y Familias")</f>
        <v>NNA y Familias</v>
      </c>
      <c r="O22" s="7" t="s">
        <v>2803</v>
      </c>
      <c r="P22" s="7" t="str">
        <f>IFERROR(__xludf.DUMMYFUNCTION("INDEX(IMPORTRANGE(""https://docs.google.com/spreadsheets/d/1YqGB7kI8hgUlrET1Xu_YTLGtlcvdNh_8SbMr1mTHfmI/edit?gid=0#gid=0&amp;fvid=509702782"",""ConsolidadoBanco!H:H""),MATCH($O22,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22" s="7" t="str">
        <f t="array" ref="Q22">INDEX('1.ProductoMes'!H:H,MATCH(O22,'1.ProductoMes'!I:I,0))</f>
        <v>Organismo</v>
      </c>
    </row>
    <row r="23" ht="15.75" customHeight="1">
      <c r="E23" s="7" t="str">
        <f>IFERROR(__xludf.DUMMYFUNCTION("""COMPUTED_VALUE"""),"BP26005436")</f>
        <v>BP26005436</v>
      </c>
      <c r="F23" s="7" t="str">
        <f>IFERROR(__xludf.DUMMYFUNCTION("""COMPUTED_VALUE"""),"Fortalecimiento a la atención integral de la población víctima del conflicto armado en la ciudad de Santiago de Cali")</f>
        <v>Fortalecimiento a la atención integral de la población víctima del conflicto armado en la ciudad de Santiago de Cali</v>
      </c>
      <c r="I23" s="7" t="s">
        <v>2819</v>
      </c>
      <c r="J23" s="7" t="str">
        <f t="shared" si="1"/>
        <v>Fortalecimiento de la capacidad de empoderamiento político y social de las mujeres en Santiago de Cali</v>
      </c>
      <c r="M23" s="7" t="str">
        <f>IFERROR(__xludf.DUMMYFUNCTION("INDEX(IMPORTRANGE(""https://docs.google.com/spreadsheets/d/1YqGB7kI8hgUlrET1Xu_YTLGtlcvdNh_8SbMr1mTHfmI/edit?gid=0#gid=0&amp;fvid=509702782"",""ConsolidadoBanco!A:A""),MATCH($O23,IMPORTRANGE(""https://docs.google.com/spreadsheets/d/1YqGB7kI8hgUlrET1Xu_YTLGtlc"&amp;"vdNh_8SbMr1mTHfmI/edit?gid=0#gid=0&amp;fvid=509702782"",""ConsolidadoBanco!G:G""),0))"),"Subsecretaría de Poblaciones y Etnias")</f>
        <v>Subsecretaría de Poblaciones y Etnias</v>
      </c>
      <c r="N23" s="7" t="str">
        <f>IFERROR(__xludf.DUMMYFUNCTION("INDEX(IMPORTRANGE(""https://docs.google.com/spreadsheets/d/1YqGB7kI8hgUlrET1Xu_YTLGtlcvdNh_8SbMr1mTHfmI/edit?gid=0#gid=0&amp;fvid=509702782"",""ConsolidadoBanco!B:B""),MATCH($O23,IMPORTRANGE(""https://docs.google.com/spreadsheets/d/1YqGB7kI8hgUlrET1Xu_YTLGtlc"&amp;"vdNh_8SbMr1mTHfmI/edit?gid=0#gid=0&amp;fvid=509702782"",""ConsolidadoBanco!G:G""),0))"),"NNA y Familias")</f>
        <v>NNA y Familias</v>
      </c>
      <c r="O23" s="7" t="s">
        <v>2803</v>
      </c>
      <c r="P23" s="7" t="str">
        <f>IFERROR(__xludf.DUMMYFUNCTION("INDEX(IMPORTRANGE(""https://docs.google.com/spreadsheets/d/1YqGB7kI8hgUlrET1Xu_YTLGtlcvdNh_8SbMr1mTHfmI/edit?gid=0#gid=0&amp;fvid=509702782"",""ConsolidadoBanco!H:H""),MATCH($O23,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23" s="7" t="str">
        <f t="array" ref="Q23">INDEX('1.ProductoMes'!H:H,MATCH(O23,'1.ProductoMes'!I:I,0))</f>
        <v>Organismo</v>
      </c>
    </row>
    <row r="24" ht="15.75" customHeight="1">
      <c r="E24" s="7" t="str">
        <f>IFERROR(__xludf.DUMMYFUNCTION("""COMPUTED_VALUE"""),"BP26005437")</f>
        <v>BP26005437</v>
      </c>
      <c r="F24" s="7" t="str">
        <f>IFERROR(__xludf.DUMMYFUNCTION("""COMPUTED_VALUE"""),"Servicio en Centros de Atención y Protección Integral dirigida a las personas mayores vulnerables de Santiago de Cali")</f>
        <v>Servicio en Centros de Atención y Protección Integral dirigida a las personas mayores vulnerables de Santiago de Cali</v>
      </c>
      <c r="I24" s="7" t="s">
        <v>2820</v>
      </c>
      <c r="J24" s="7" t="str">
        <f t="shared" si="1"/>
        <v>Fortalecimiento de espacios territoriales con enfoque de género y diferencial dirigidos a mujeres en Santiago de Cali</v>
      </c>
      <c r="M24" s="7" t="str">
        <f>IFERROR(__xludf.DUMMYFUNCTION("INDEX(IMPORTRANGE(""https://docs.google.com/spreadsheets/d/1YqGB7kI8hgUlrET1Xu_YTLGtlcvdNh_8SbMr1mTHfmI/edit?gid=0#gid=0&amp;fvid=509702782"",""ConsolidadoBanco!A:A""),MATCH($O24,IMPORTRANGE(""https://docs.google.com/spreadsheets/d/1YqGB7kI8hgUlrET1Xu_YTLGtlc"&amp;"vdNh_8SbMr1mTHfmI/edit?gid=0#gid=0&amp;fvid=509702782"",""ConsolidadoBanco!G:G""),0))"),"Subsecretaría de Poblaciones y Etnias")</f>
        <v>Subsecretaría de Poblaciones y Etnias</v>
      </c>
      <c r="N24" s="7" t="str">
        <f>IFERROR(__xludf.DUMMYFUNCTION("INDEX(IMPORTRANGE(""https://docs.google.com/spreadsheets/d/1YqGB7kI8hgUlrET1Xu_YTLGtlcvdNh_8SbMr1mTHfmI/edit?gid=0#gid=0&amp;fvid=509702782"",""ConsolidadoBanco!B:B""),MATCH($O24,IMPORTRANGE(""https://docs.google.com/spreadsheets/d/1YqGB7kI8hgUlrET1Xu_YTLGtlc"&amp;"vdNh_8SbMr1mTHfmI/edit?gid=0#gid=0&amp;fvid=509702782"",""ConsolidadoBanco!G:G""),0))"),"NNA y Familias")</f>
        <v>NNA y Familias</v>
      </c>
      <c r="O24" s="7" t="s">
        <v>2803</v>
      </c>
      <c r="P24" s="7" t="str">
        <f>IFERROR(__xludf.DUMMYFUNCTION("INDEX(IMPORTRANGE(""https://docs.google.com/spreadsheets/d/1YqGB7kI8hgUlrET1Xu_YTLGtlcvdNh_8SbMr1mTHfmI/edit?gid=0#gid=0&amp;fvid=509702782"",""ConsolidadoBanco!H:H""),MATCH($O24,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24" s="7" t="str">
        <f t="array" ref="Q24">INDEX('1.ProductoMes'!H:H,MATCH(O24,'1.ProductoMes'!I:I,0))</f>
        <v>Organismo</v>
      </c>
    </row>
    <row r="25" ht="15.75" customHeight="1">
      <c r="E25" s="7" t="str">
        <f>IFERROR(__xludf.DUMMYFUNCTION("""COMPUTED_VALUE"""),"BP26005573")</f>
        <v>BP26005573</v>
      </c>
      <c r="F25" s="7" t="str">
        <f>IFERROR(__xludf.DUMMYFUNCTION("""COMPUTED_VALUE"""),"Servicio de atención integral dirigida a las personas mayores de la Comuna 21 de Santiago de Cali")</f>
        <v>Servicio de atención integral dirigida a las personas mayores de la Comuna 21 de Santiago de Cali</v>
      </c>
      <c r="I25" s="7" t="s">
        <v>2809</v>
      </c>
      <c r="J25" s="7" t="str">
        <f t="shared" si="1"/>
        <v>Servicio de atención integral a las mujeres víctimas de violencia basada en género en Santiago de Cali</v>
      </c>
      <c r="M25" s="7" t="str">
        <f>IFERROR(__xludf.DUMMYFUNCTION("INDEX(IMPORTRANGE(""https://docs.google.com/spreadsheets/d/1YqGB7kI8hgUlrET1Xu_YTLGtlcvdNh_8SbMr1mTHfmI/edit?gid=0#gid=0&amp;fvid=509702782"",""ConsolidadoBanco!A:A""),MATCH($O25,IMPORTRANGE(""https://docs.google.com/spreadsheets/d/1YqGB7kI8hgUlrET1Xu_YTLGtlc"&amp;"vdNh_8SbMr1mTHfmI/edit?gid=0#gid=0&amp;fvid=509702782"",""ConsolidadoBanco!G:G""),0))"),"Subsecretaría de Poblaciones y Etnias")</f>
        <v>Subsecretaría de Poblaciones y Etnias</v>
      </c>
      <c r="N25" s="7" t="str">
        <f>IFERROR(__xludf.DUMMYFUNCTION("INDEX(IMPORTRANGE(""https://docs.google.com/spreadsheets/d/1YqGB7kI8hgUlrET1Xu_YTLGtlcvdNh_8SbMr1mTHfmI/edit?gid=0#gid=0&amp;fvid=509702782"",""ConsolidadoBanco!B:B""),MATCH($O25,IMPORTRANGE(""https://docs.google.com/spreadsheets/d/1YqGB7kI8hgUlrET1Xu_YTLGtlc"&amp;"vdNh_8SbMr1mTHfmI/edit?gid=0#gid=0&amp;fvid=509702782"",""ConsolidadoBanco!G:G""),0))"),"NNA y Familias")</f>
        <v>NNA y Familias</v>
      </c>
      <c r="O25" s="7" t="s">
        <v>2803</v>
      </c>
      <c r="P25" s="7" t="str">
        <f>IFERROR(__xludf.DUMMYFUNCTION("INDEX(IMPORTRANGE(""https://docs.google.com/spreadsheets/d/1YqGB7kI8hgUlrET1Xu_YTLGtlcvdNh_8SbMr1mTHfmI/edit?gid=0#gid=0&amp;fvid=509702782"",""ConsolidadoBanco!H:H""),MATCH($O25,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25" s="7" t="str">
        <f t="array" ref="Q25">INDEX('1.ProductoMes'!H:H,MATCH(O25,'1.ProductoMes'!I:I,0))</f>
        <v>Organismo</v>
      </c>
    </row>
    <row r="26" ht="15.75" customHeight="1">
      <c r="E26" s="7" t="str">
        <f>IFERROR(__xludf.DUMMYFUNCTION("""COMPUTED_VALUE"""),"BP26005575")</f>
        <v>BP26005575</v>
      </c>
      <c r="F26" s="7" t="str">
        <f>IFERROR(__xludf.DUMMYFUNCTION("""COMPUTED_VALUE"""),"Mejoramiento de la atención integral dirigida a las personas con discapacidad y sus cuidadores de la Comuna 21 en Santiago de Cali")</f>
        <v>Mejoramiento de la atención integral dirigida a las personas con discapacidad y sus cuidadores de la Comuna 21 en Santiago de Cali</v>
      </c>
      <c r="I26" s="7" t="s">
        <v>2821</v>
      </c>
      <c r="J26" s="7" t="str">
        <f t="shared" si="1"/>
        <v>Fortalecimiento de la atención integral continúa con enfoque multidimensional dirigida a las personas mayores de Santiago de Cali</v>
      </c>
      <c r="M26" s="7" t="str">
        <f>IFERROR(__xludf.DUMMYFUNCTION("INDEX(IMPORTRANGE(""https://docs.google.com/spreadsheets/d/1YqGB7kI8hgUlrET1Xu_YTLGtlcvdNh_8SbMr1mTHfmI/edit?gid=0#gid=0&amp;fvid=509702782"",""ConsolidadoBanco!A:A""),MATCH($O26,IMPORTRANGE(""https://docs.google.com/spreadsheets/d/1YqGB7kI8hgUlrET1Xu_YTLGtlc"&amp;"vdNh_8SbMr1mTHfmI/edit?gid=0#gid=0&amp;fvid=509702782"",""ConsolidadoBanco!G:G""),0))"),"Subsecretaría de Poblaciones y Etnias")</f>
        <v>Subsecretaría de Poblaciones y Etnias</v>
      </c>
      <c r="N26" s="7" t="str">
        <f>IFERROR(__xludf.DUMMYFUNCTION("INDEX(IMPORTRANGE(""https://docs.google.com/spreadsheets/d/1YqGB7kI8hgUlrET1Xu_YTLGtlcvdNh_8SbMr1mTHfmI/edit?gid=0#gid=0&amp;fvid=509702782"",""ConsolidadoBanco!B:B""),MATCH($O26,IMPORTRANGE(""https://docs.google.com/spreadsheets/d/1YqGB7kI8hgUlrET1Xu_YTLGtlc"&amp;"vdNh_8SbMr1mTHfmI/edit?gid=0#gid=0&amp;fvid=509702782"",""ConsolidadoBanco!G:G""),0))"),"NNA y Familias")</f>
        <v>NNA y Familias</v>
      </c>
      <c r="O26" s="7" t="s">
        <v>2803</v>
      </c>
      <c r="P26" s="7" t="str">
        <f>IFERROR(__xludf.DUMMYFUNCTION("INDEX(IMPORTRANGE(""https://docs.google.com/spreadsheets/d/1YqGB7kI8hgUlrET1Xu_YTLGtlcvdNh_8SbMr1mTHfmI/edit?gid=0#gid=0&amp;fvid=509702782"",""ConsolidadoBanco!H:H""),MATCH($O26,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26" s="7" t="str">
        <f t="array" ref="Q26">INDEX('1.ProductoMes'!H:H,MATCH(O26,'1.ProductoMes'!I:I,0))</f>
        <v>Organismo</v>
      </c>
    </row>
    <row r="27" ht="15.75" customHeight="1">
      <c r="E27" s="7" t="str">
        <f>IFERROR(__xludf.DUMMYFUNCTION("""COMPUTED_VALUE"""),"BP26005576")</f>
        <v>BP26005576</v>
      </c>
      <c r="F27" s="7" t="str">
        <f>IFERROR(__xludf.DUMMYFUNCTION("""COMPUTED_VALUE"""),"Servicio de atención integral dirigida a las personas mayores de la Comuna 2 de Santiago de Cali")</f>
        <v>Servicio de atención integral dirigida a las personas mayores de la Comuna 2 de Santiago de Cali</v>
      </c>
      <c r="I27" s="7" t="s">
        <v>2822</v>
      </c>
      <c r="J27" s="7" t="str">
        <f t="shared" si="1"/>
        <v>Mejoramiento de la atención integral dirigida a las personas con discapacidad y sus cuidadores en Santiago de Cali</v>
      </c>
      <c r="M27" s="7" t="str">
        <f>IFERROR(__xludf.DUMMYFUNCTION("INDEX(IMPORTRANGE(""https://docs.google.com/spreadsheets/d/1YqGB7kI8hgUlrET1Xu_YTLGtlcvdNh_8SbMr1mTHfmI/edit?gid=0#gid=0&amp;fvid=509702782"",""ConsolidadoBanco!A:A""),MATCH($O27,IMPORTRANGE(""https://docs.google.com/spreadsheets/d/1YqGB7kI8hgUlrET1Xu_YTLGtlc"&amp;"vdNh_8SbMr1mTHfmI/edit?gid=0#gid=0&amp;fvid=509702782"",""ConsolidadoBanco!G:G""),0))"),"Subsecretaría de Poblaciones y Etnias")</f>
        <v>Subsecretaría de Poblaciones y Etnias</v>
      </c>
      <c r="N27" s="7" t="str">
        <f>IFERROR(__xludf.DUMMYFUNCTION("INDEX(IMPORTRANGE(""https://docs.google.com/spreadsheets/d/1YqGB7kI8hgUlrET1Xu_YTLGtlcvdNh_8SbMr1mTHfmI/edit?gid=0#gid=0&amp;fvid=509702782"",""ConsolidadoBanco!B:B""),MATCH($O27,IMPORTRANGE(""https://docs.google.com/spreadsheets/d/1YqGB7kI8hgUlrET1Xu_YTLGtlc"&amp;"vdNh_8SbMr1mTHfmI/edit?gid=0#gid=0&amp;fvid=509702782"",""ConsolidadoBanco!G:G""),0))"),"NNA y Familias")</f>
        <v>NNA y Familias</v>
      </c>
      <c r="O27" s="7" t="s">
        <v>2803</v>
      </c>
      <c r="P27" s="7" t="str">
        <f>IFERROR(__xludf.DUMMYFUNCTION("INDEX(IMPORTRANGE(""https://docs.google.com/spreadsheets/d/1YqGB7kI8hgUlrET1Xu_YTLGtlcvdNh_8SbMr1mTHfmI/edit?gid=0#gid=0&amp;fvid=509702782"",""ConsolidadoBanco!H:H""),MATCH($O27,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27" s="7" t="str">
        <f t="array" ref="Q27">INDEX('1.ProductoMes'!H:H,MATCH(O27,'1.ProductoMes'!I:I,0))</f>
        <v>Organismo</v>
      </c>
    </row>
    <row r="28" ht="15.75" customHeight="1">
      <c r="E28" s="7" t="str">
        <f>IFERROR(__xludf.DUMMYFUNCTION("""COMPUTED_VALUE"""),"BP26005618")</f>
        <v>BP26005618</v>
      </c>
      <c r="F28" s="7" t="str">
        <f>IFERROR(__xludf.DUMMYFUNCTION("""COMPUTED_VALUE"""),"Asistencia técnica en prácticas organizativas en el territorio dirigidas a jóvenes de la Comuna 9 de Santiago de Cali")</f>
        <v>Asistencia técnica en prácticas organizativas en el territorio dirigidas a jóvenes de la Comuna 9 de Santiago de Cali</v>
      </c>
      <c r="I28" s="7" t="s">
        <v>2823</v>
      </c>
      <c r="J28" s="7" t="str">
        <f t="shared" si="1"/>
        <v>Fortalecimiento a la atención integral de la población víctima del conflicto armado en la ciudad de Santiago de Cali</v>
      </c>
      <c r="M28" s="7" t="str">
        <f>IFERROR(__xludf.DUMMYFUNCTION("INDEX(IMPORTRANGE(""https://docs.google.com/spreadsheets/d/1YqGB7kI8hgUlrET1Xu_YTLGtlcvdNh_8SbMr1mTHfmI/edit?gid=0#gid=0&amp;fvid=509702782"",""ConsolidadoBanco!A:A""),MATCH($O28,IMPORTRANGE(""https://docs.google.com/spreadsheets/d/1YqGB7kI8hgUlrET1Xu_YTLGtlc"&amp;"vdNh_8SbMr1mTHfmI/edit?gid=0#gid=0&amp;fvid=509702782"",""ConsolidadoBanco!G:G""),0))"),"Subsecretaría de Poblaciones y Etnias")</f>
        <v>Subsecretaría de Poblaciones y Etnias</v>
      </c>
      <c r="N28" s="7" t="str">
        <f>IFERROR(__xludf.DUMMYFUNCTION("INDEX(IMPORTRANGE(""https://docs.google.com/spreadsheets/d/1YqGB7kI8hgUlrET1Xu_YTLGtlcvdNh_8SbMr1mTHfmI/edit?gid=0#gid=0&amp;fvid=509702782"",""ConsolidadoBanco!B:B""),MATCH($O28,IMPORTRANGE(""https://docs.google.com/spreadsheets/d/1YqGB7kI8hgUlrET1Xu_YTLGtlc"&amp;"vdNh_8SbMr1mTHfmI/edit?gid=0#gid=0&amp;fvid=509702782"",""ConsolidadoBanco!G:G""),0))"),"NNA y Familias")</f>
        <v>NNA y Familias</v>
      </c>
      <c r="O28" s="7" t="s">
        <v>2803</v>
      </c>
      <c r="P28" s="7" t="str">
        <f>IFERROR(__xludf.DUMMYFUNCTION("INDEX(IMPORTRANGE(""https://docs.google.com/spreadsheets/d/1YqGB7kI8hgUlrET1Xu_YTLGtlcvdNh_8SbMr1mTHfmI/edit?gid=0#gid=0&amp;fvid=509702782"",""ConsolidadoBanco!H:H""),MATCH($O28,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28" s="7" t="str">
        <f t="array" ref="Q28">INDEX('1.ProductoMes'!H:H,MATCH(O28,'1.ProductoMes'!I:I,0))</f>
        <v>Organismo</v>
      </c>
    </row>
    <row r="29" ht="15.75" customHeight="1">
      <c r="E29" s="7" t="str">
        <f>IFERROR(__xludf.DUMMYFUNCTION("""COMPUTED_VALUE"""),"BP26005619")</f>
        <v>BP26005619</v>
      </c>
      <c r="F29" s="7" t="str">
        <f>IFERROR(__xludf.DUMMYFUNCTION("""COMPUTED_VALUE"""),"Fortalecimiento de iniciativas sociales o productivas de las mujeres con perspectiva de género en la Comuna 9 de Santiago de Cali")</f>
        <v>Fortalecimiento de iniciativas sociales o productivas de las mujeres con perspectiva de género en la Comuna 9 de Santiago de Cali</v>
      </c>
      <c r="I29" s="7" t="s">
        <v>2823</v>
      </c>
      <c r="J29" s="7" t="str">
        <f t="shared" si="1"/>
        <v>Fortalecimiento a la atención integral de la población víctima del conflicto armado en la ciudad de Santiago de Cali</v>
      </c>
      <c r="M29" s="7" t="str">
        <f>IFERROR(__xludf.DUMMYFUNCTION("INDEX(IMPORTRANGE(""https://docs.google.com/spreadsheets/d/1YqGB7kI8hgUlrET1Xu_YTLGtlcvdNh_8SbMr1mTHfmI/edit?gid=0#gid=0&amp;fvid=509702782"",""ConsolidadoBanco!A:A""),MATCH($O29,IMPORTRANGE(""https://docs.google.com/spreadsheets/d/1YqGB7kI8hgUlrET1Xu_YTLGtlc"&amp;"vdNh_8SbMr1mTHfmI/edit?gid=0#gid=0&amp;fvid=509702782"",""ConsolidadoBanco!G:G""),0))"),"Subsecretaría de Poblaciones y Etnias")</f>
        <v>Subsecretaría de Poblaciones y Etnias</v>
      </c>
      <c r="N29" s="7" t="str">
        <f>IFERROR(__xludf.DUMMYFUNCTION("INDEX(IMPORTRANGE(""https://docs.google.com/spreadsheets/d/1YqGB7kI8hgUlrET1Xu_YTLGtlcvdNh_8SbMr1mTHfmI/edit?gid=0#gid=0&amp;fvid=509702782"",""ConsolidadoBanco!B:B""),MATCH($O29,IMPORTRANGE(""https://docs.google.com/spreadsheets/d/1YqGB7kI8hgUlrET1Xu_YTLGtlc"&amp;"vdNh_8SbMr1mTHfmI/edit?gid=0#gid=0&amp;fvid=509702782"",""ConsolidadoBanco!G:G""),0))"),"NNA y Familias")</f>
        <v>NNA y Familias</v>
      </c>
      <c r="O29" s="7" t="s">
        <v>2803</v>
      </c>
      <c r="P29" s="7" t="str">
        <f>IFERROR(__xludf.DUMMYFUNCTION("INDEX(IMPORTRANGE(""https://docs.google.com/spreadsheets/d/1YqGB7kI8hgUlrET1Xu_YTLGtlcvdNh_8SbMr1mTHfmI/edit?gid=0#gid=0&amp;fvid=509702782"",""ConsolidadoBanco!H:H""),MATCH($O29,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29" s="7" t="str">
        <f t="array" ref="Q29">INDEX('1.ProductoMes'!H:H,MATCH(O29,'1.ProductoMes'!I:I,0))</f>
        <v>Organismo</v>
      </c>
    </row>
    <row r="30" ht="15.75" customHeight="1">
      <c r="E30" s="7" t="str">
        <f>IFERROR(__xludf.DUMMYFUNCTION("""COMPUTED_VALUE"""),"BP26005620")</f>
        <v>BP26005620</v>
      </c>
      <c r="F30" s="7" t="str">
        <f>IFERROR(__xludf.DUMMYFUNCTION("""COMPUTED_VALUE"""),"Fortalecimiento de iniciativas sociales o productivas de las mujeres con perspectiva de género en la Comuna 15 de Santiago de Cali")</f>
        <v>Fortalecimiento de iniciativas sociales o productivas de las mujeres con perspectiva de género en la Comuna 15 de Santiago de Cali</v>
      </c>
      <c r="I30" s="7" t="s">
        <v>2823</v>
      </c>
      <c r="J30" s="7" t="str">
        <f t="shared" si="1"/>
        <v>Fortalecimiento a la atención integral de la población víctima del conflicto armado en la ciudad de Santiago de Cali</v>
      </c>
      <c r="M30" s="7" t="str">
        <f>IFERROR(__xludf.DUMMYFUNCTION("INDEX(IMPORTRANGE(""https://docs.google.com/spreadsheets/d/1YqGB7kI8hgUlrET1Xu_YTLGtlcvdNh_8SbMr1mTHfmI/edit?gid=0#gid=0&amp;fvid=509702782"",""ConsolidadoBanco!A:A""),MATCH($O30,IMPORTRANGE(""https://docs.google.com/spreadsheets/d/1YqGB7kI8hgUlrET1Xu_YTLGtlc"&amp;"vdNh_8SbMr1mTHfmI/edit?gid=0#gid=0&amp;fvid=509702782"",""ConsolidadoBanco!G:G""),0))"),"Subsecretaría de Poblaciones y Etnias")</f>
        <v>Subsecretaría de Poblaciones y Etnias</v>
      </c>
      <c r="N30" s="7" t="str">
        <f>IFERROR(__xludf.DUMMYFUNCTION("INDEX(IMPORTRANGE(""https://docs.google.com/spreadsheets/d/1YqGB7kI8hgUlrET1Xu_YTLGtlcvdNh_8SbMr1mTHfmI/edit?gid=0#gid=0&amp;fvid=509702782"",""ConsolidadoBanco!B:B""),MATCH($O30,IMPORTRANGE(""https://docs.google.com/spreadsheets/d/1YqGB7kI8hgUlrET1Xu_YTLGtlc"&amp;"vdNh_8SbMr1mTHfmI/edit?gid=0#gid=0&amp;fvid=509702782"",""ConsolidadoBanco!G:G""),0))"),"NNA y Familias")</f>
        <v>NNA y Familias</v>
      </c>
      <c r="O30" s="7" t="s">
        <v>2803</v>
      </c>
      <c r="P30" s="7" t="str">
        <f>IFERROR(__xludf.DUMMYFUNCTION("INDEX(IMPORTRANGE(""https://docs.google.com/spreadsheets/d/1YqGB7kI8hgUlrET1Xu_YTLGtlcvdNh_8SbMr1mTHfmI/edit?gid=0#gid=0&amp;fvid=509702782"",""ConsolidadoBanco!H:H""),MATCH($O30,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30" s="7" t="str">
        <f t="array" ref="Q30">INDEX('1.ProductoMes'!H:H,MATCH(O30,'1.ProductoMes'!I:I,0))</f>
        <v>Organismo</v>
      </c>
    </row>
    <row r="31" ht="15.75" customHeight="1">
      <c r="E31" s="7" t="str">
        <f>IFERROR(__xludf.DUMMYFUNCTION("""COMPUTED_VALUE"""),"BP26005621")</f>
        <v>BP26005621</v>
      </c>
      <c r="F31" s="7" t="str">
        <f>IFERROR(__xludf.DUMMYFUNCTION("""COMPUTED_VALUE"""),"Servicio de atención integral dirigida a las personas mayores de la Comuna 15 de Santiago de Cali")</f>
        <v>Servicio de atención integral dirigida a las personas mayores de la Comuna 15 de Santiago de Cali</v>
      </c>
      <c r="I31" s="7" t="s">
        <v>2823</v>
      </c>
      <c r="J31" s="7" t="str">
        <f t="shared" si="1"/>
        <v>Fortalecimiento a la atención integral de la población víctima del conflicto armado en la ciudad de Santiago de Cali</v>
      </c>
      <c r="M31" s="7" t="str">
        <f>IFERROR(__xludf.DUMMYFUNCTION("INDEX(IMPORTRANGE(""https://docs.google.com/spreadsheets/d/1YqGB7kI8hgUlrET1Xu_YTLGtlcvdNh_8SbMr1mTHfmI/edit?gid=0#gid=0&amp;fvid=509702782"",""ConsolidadoBanco!A:A""),MATCH($O31,IMPORTRANGE(""https://docs.google.com/spreadsheets/d/1YqGB7kI8hgUlrET1Xu_YTLGtlc"&amp;"vdNh_8SbMr1mTHfmI/edit?gid=0#gid=0&amp;fvid=509702782"",""ConsolidadoBanco!G:G""),0))"),"Subsecretaría de Poblaciones y Etnias")</f>
        <v>Subsecretaría de Poblaciones y Etnias</v>
      </c>
      <c r="N31" s="7" t="str">
        <f>IFERROR(__xludf.DUMMYFUNCTION("INDEX(IMPORTRANGE(""https://docs.google.com/spreadsheets/d/1YqGB7kI8hgUlrET1Xu_YTLGtlcvdNh_8SbMr1mTHfmI/edit?gid=0#gid=0&amp;fvid=509702782"",""ConsolidadoBanco!B:B""),MATCH($O31,IMPORTRANGE(""https://docs.google.com/spreadsheets/d/1YqGB7kI8hgUlrET1Xu_YTLGtlc"&amp;"vdNh_8SbMr1mTHfmI/edit?gid=0#gid=0&amp;fvid=509702782"",""ConsolidadoBanco!G:G""),0))"),"NNA y Familias")</f>
        <v>NNA y Familias</v>
      </c>
      <c r="O31" s="7" t="s">
        <v>2803</v>
      </c>
      <c r="P31" s="7" t="str">
        <f>IFERROR(__xludf.DUMMYFUNCTION("INDEX(IMPORTRANGE(""https://docs.google.com/spreadsheets/d/1YqGB7kI8hgUlrET1Xu_YTLGtlcvdNh_8SbMr1mTHfmI/edit?gid=0#gid=0&amp;fvid=509702782"",""ConsolidadoBanco!H:H""),MATCH($O31,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31" s="7" t="str">
        <f t="array" ref="Q31">INDEX('1.ProductoMes'!H:H,MATCH(O31,'1.ProductoMes'!I:I,0))</f>
        <v>Organismo</v>
      </c>
    </row>
    <row r="32" ht="15.75" customHeight="1">
      <c r="E32" s="7" t="str">
        <f>IFERROR(__xludf.DUMMYFUNCTION("""COMPUTED_VALUE"""),"BP26005659")</f>
        <v>BP26005659</v>
      </c>
      <c r="F32" s="7" t="str">
        <f>IFERROR(__xludf.DUMMYFUNCTION("""COMPUTED_VALUE"""),"Mejoramiento de la atención integral dirigido a las personas con discapacidad y sus cuidadores de la Comuna 4 en Santiago de Cali")</f>
        <v>Mejoramiento de la atención integral dirigido a las personas con discapacidad y sus cuidadores de la Comuna 4 en Santiago de Cali</v>
      </c>
      <c r="I32" s="7" t="s">
        <v>2824</v>
      </c>
      <c r="J32" s="7" t="str">
        <f t="shared" si="1"/>
        <v>Servicio en Centros de Atención y Protección Integral dirigida a las personas mayores vulnerables de Santiago de Cali</v>
      </c>
      <c r="M32" s="7" t="str">
        <f>IFERROR(__xludf.DUMMYFUNCTION("INDEX(IMPORTRANGE(""https://docs.google.com/spreadsheets/d/1YqGB7kI8hgUlrET1Xu_YTLGtlcvdNh_8SbMr1mTHfmI/edit?gid=0#gid=0&amp;fvid=509702782"",""ConsolidadoBanco!A:A""),MATCH($O32,IMPORTRANGE(""https://docs.google.com/spreadsheets/d/1YqGB7kI8hgUlrET1Xu_YTLGtlc"&amp;"vdNh_8SbMr1mTHfmI/edit?gid=0#gid=0&amp;fvid=509702782"",""ConsolidadoBanco!G:G""),0))"),"Subsecretaría de Poblaciones y Etnias")</f>
        <v>Subsecretaría de Poblaciones y Etnias</v>
      </c>
      <c r="N32" s="7" t="str">
        <f>IFERROR(__xludf.DUMMYFUNCTION("INDEX(IMPORTRANGE(""https://docs.google.com/spreadsheets/d/1YqGB7kI8hgUlrET1Xu_YTLGtlcvdNh_8SbMr1mTHfmI/edit?gid=0#gid=0&amp;fvid=509702782"",""ConsolidadoBanco!B:B""),MATCH($O32,IMPORTRANGE(""https://docs.google.com/spreadsheets/d/1YqGB7kI8hgUlrET1Xu_YTLGtlc"&amp;"vdNh_8SbMr1mTHfmI/edit?gid=0#gid=0&amp;fvid=509702782"",""ConsolidadoBanco!G:G""),0))"),"NNA y Familias")</f>
        <v>NNA y Familias</v>
      </c>
      <c r="O32" s="7" t="s">
        <v>2803</v>
      </c>
      <c r="P32" s="7" t="str">
        <f>IFERROR(__xludf.DUMMYFUNCTION("INDEX(IMPORTRANGE(""https://docs.google.com/spreadsheets/d/1YqGB7kI8hgUlrET1Xu_YTLGtlcvdNh_8SbMr1mTHfmI/edit?gid=0#gid=0&amp;fvid=509702782"",""ConsolidadoBanco!H:H""),MATCH($O32,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32" s="7" t="str">
        <f t="array" ref="Q32">INDEX('1.ProductoMes'!H:H,MATCH(O32,'1.ProductoMes'!I:I,0))</f>
        <v>Organismo</v>
      </c>
    </row>
    <row r="33" ht="15.75" customHeight="1">
      <c r="E33" s="7" t="str">
        <f>IFERROR(__xludf.DUMMYFUNCTION("""COMPUTED_VALUE"""),"BP26005663")</f>
        <v>BP26005663</v>
      </c>
      <c r="F33" s="7" t="str">
        <f>IFERROR(__xludf.DUMMYFUNCTION("""COMPUTED_VALUE"""),"Fortalecimiento de iniciativas sociales o productivas de las mujeres con perspectiva de género en la Comuna 21 de Santiago de Cali")</f>
        <v>Fortalecimiento de iniciativas sociales o productivas de las mujeres con perspectiva de género en la Comuna 21 de Santiago de Cali</v>
      </c>
      <c r="I33" s="7" t="s">
        <v>2825</v>
      </c>
      <c r="J33" s="7" t="str">
        <f t="shared" si="1"/>
        <v>Servicio de atención integral dirigida a las personas mayores de la Comuna 21 de Santiago de Cali</v>
      </c>
      <c r="M33" s="7" t="str">
        <f>IFERROR(__xludf.DUMMYFUNCTION("INDEX(IMPORTRANGE(""https://docs.google.com/spreadsheets/d/1YqGB7kI8hgUlrET1Xu_YTLGtlcvdNh_8SbMr1mTHfmI/edit?gid=0#gid=0&amp;fvid=509702782"",""ConsolidadoBanco!A:A""),MATCH($O33,IMPORTRANGE(""https://docs.google.com/spreadsheets/d/1YqGB7kI8hgUlrET1Xu_YTLGtlc"&amp;"vdNh_8SbMr1mTHfmI/edit?gid=0#gid=0&amp;fvid=509702782"",""ConsolidadoBanco!G:G""),0))"),"Subsecretaría de Poblaciones y Etnias")</f>
        <v>Subsecretaría de Poblaciones y Etnias</v>
      </c>
      <c r="N33" s="7" t="str">
        <f>IFERROR(__xludf.DUMMYFUNCTION("INDEX(IMPORTRANGE(""https://docs.google.com/spreadsheets/d/1YqGB7kI8hgUlrET1Xu_YTLGtlcvdNh_8SbMr1mTHfmI/edit?gid=0#gid=0&amp;fvid=509702782"",""ConsolidadoBanco!B:B""),MATCH($O33,IMPORTRANGE(""https://docs.google.com/spreadsheets/d/1YqGB7kI8hgUlrET1Xu_YTLGtlc"&amp;"vdNh_8SbMr1mTHfmI/edit?gid=0#gid=0&amp;fvid=509702782"",""ConsolidadoBanco!G:G""),0))"),"NNA y Familias")</f>
        <v>NNA y Familias</v>
      </c>
      <c r="O33" s="7" t="s">
        <v>2803</v>
      </c>
      <c r="P33" s="7" t="str">
        <f>IFERROR(__xludf.DUMMYFUNCTION("INDEX(IMPORTRANGE(""https://docs.google.com/spreadsheets/d/1YqGB7kI8hgUlrET1Xu_YTLGtlcvdNh_8SbMr1mTHfmI/edit?gid=0#gid=0&amp;fvid=509702782"",""ConsolidadoBanco!H:H""),MATCH($O33,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33" s="7" t="str">
        <f t="array" ref="Q33">INDEX('1.ProductoMes'!H:H,MATCH(O33,'1.ProductoMes'!I:I,0))</f>
        <v>Organismo</v>
      </c>
    </row>
    <row r="34" ht="15.75" customHeight="1">
      <c r="E34" s="7" t="str">
        <f>IFERROR(__xludf.DUMMYFUNCTION("""COMPUTED_VALUE"""),"BP26005680")</f>
        <v>BP26005680</v>
      </c>
      <c r="F34" s="7" t="str">
        <f>IFERROR(__xludf.DUMMYFUNCTION("""COMPUTED_VALUE"""),"Mejoramiento de la atención integral dirigida a las personas con discapacidad y sus cuidadores de la Comuna 6 en Santiago de Cali")</f>
        <v>Mejoramiento de la atención integral dirigida a las personas con discapacidad y sus cuidadores de la Comuna 6 en Santiago de Cali</v>
      </c>
      <c r="I34" s="7" t="s">
        <v>2826</v>
      </c>
      <c r="J34" s="7" t="str">
        <f t="shared" si="1"/>
        <v>Mejoramiento de la atención integral dirigida a las personas con discapacidad y sus cuidadores de la Comuna 21 en Santiago de Cali</v>
      </c>
      <c r="M34" s="7" t="str">
        <f>IFERROR(__xludf.DUMMYFUNCTION("INDEX(IMPORTRANGE(""https://docs.google.com/spreadsheets/d/1YqGB7kI8hgUlrET1Xu_YTLGtlcvdNh_8SbMr1mTHfmI/edit?gid=0#gid=0&amp;fvid=509702782"",""ConsolidadoBanco!A:A""),MATCH($O34,IMPORTRANGE(""https://docs.google.com/spreadsheets/d/1YqGB7kI8hgUlrET1Xu_YTLGtlc"&amp;"vdNh_8SbMr1mTHfmI/edit?gid=0#gid=0&amp;fvid=509702782"",""ConsolidadoBanco!G:G""),0))"),"Subsecretaría de Poblaciones y Etnias")</f>
        <v>Subsecretaría de Poblaciones y Etnias</v>
      </c>
      <c r="N34" s="7" t="str">
        <f>IFERROR(__xludf.DUMMYFUNCTION("INDEX(IMPORTRANGE(""https://docs.google.com/spreadsheets/d/1YqGB7kI8hgUlrET1Xu_YTLGtlcvdNh_8SbMr1mTHfmI/edit?gid=0#gid=0&amp;fvid=509702782"",""ConsolidadoBanco!B:B""),MATCH($O34,IMPORTRANGE(""https://docs.google.com/spreadsheets/d/1YqGB7kI8hgUlrET1Xu_YTLGtlc"&amp;"vdNh_8SbMr1mTHfmI/edit?gid=0#gid=0&amp;fvid=509702782"",""ConsolidadoBanco!G:G""),0))"),"NNA y Familias")</f>
        <v>NNA y Familias</v>
      </c>
      <c r="O34" s="7" t="s">
        <v>2803</v>
      </c>
      <c r="P34" s="7" t="str">
        <f>IFERROR(__xludf.DUMMYFUNCTION("INDEX(IMPORTRANGE(""https://docs.google.com/spreadsheets/d/1YqGB7kI8hgUlrET1Xu_YTLGtlcvdNh_8SbMr1mTHfmI/edit?gid=0#gid=0&amp;fvid=509702782"",""ConsolidadoBanco!H:H""),MATCH($O34,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34" s="7" t="str">
        <f t="array" ref="Q34">INDEX('1.ProductoMes'!H:H,MATCH(O34,'1.ProductoMes'!I:I,0))</f>
        <v>Organismo</v>
      </c>
    </row>
    <row r="35" ht="15.75" customHeight="1">
      <c r="E35" s="7" t="str">
        <f>IFERROR(__xludf.DUMMYFUNCTION("""COMPUTED_VALUE"""),"BP26005682")</f>
        <v>BP26005682</v>
      </c>
      <c r="F35" s="7" t="str">
        <f>IFERROR(__xludf.DUMMYFUNCTION("""COMPUTED_VALUE"""),"Asistencia técnica en prácticas organizativas en el territorio dirigidas a jóvenes de la Comuna 6 de Cali")</f>
        <v>Asistencia técnica en prácticas organizativas en el territorio dirigidas a jóvenes de la Comuna 6 de Cali</v>
      </c>
      <c r="I35" s="7" t="s">
        <v>2827</v>
      </c>
      <c r="J35" s="7" t="str">
        <f t="shared" si="1"/>
        <v>Servicio de atención integral dirigida a las personas mayores de la Comuna 2 de Santiago de Cali</v>
      </c>
      <c r="M35" s="7" t="str">
        <f>IFERROR(__xludf.DUMMYFUNCTION("INDEX(IMPORTRANGE(""https://docs.google.com/spreadsheets/d/1YqGB7kI8hgUlrET1Xu_YTLGtlcvdNh_8SbMr1mTHfmI/edit?gid=0#gid=0&amp;fvid=509702782"",""ConsolidadoBanco!A:A""),MATCH($O35,IMPORTRANGE(""https://docs.google.com/spreadsheets/d/1YqGB7kI8hgUlrET1Xu_YTLGtlc"&amp;"vdNh_8SbMr1mTHfmI/edit?gid=0#gid=0&amp;fvid=509702782"",""ConsolidadoBanco!G:G""),0))"),"Subsecretaría de Poblaciones y Etnias")</f>
        <v>Subsecretaría de Poblaciones y Etnias</v>
      </c>
      <c r="N35" s="7" t="str">
        <f>IFERROR(__xludf.DUMMYFUNCTION("INDEX(IMPORTRANGE(""https://docs.google.com/spreadsheets/d/1YqGB7kI8hgUlrET1Xu_YTLGtlcvdNh_8SbMr1mTHfmI/edit?gid=0#gid=0&amp;fvid=509702782"",""ConsolidadoBanco!B:B""),MATCH($O35,IMPORTRANGE(""https://docs.google.com/spreadsheets/d/1YqGB7kI8hgUlrET1Xu_YTLGtlc"&amp;"vdNh_8SbMr1mTHfmI/edit?gid=0#gid=0&amp;fvid=509702782"",""ConsolidadoBanco!G:G""),0))"),"NNA y Familias")</f>
        <v>NNA y Familias</v>
      </c>
      <c r="O35" s="7" t="s">
        <v>2803</v>
      </c>
      <c r="P35" s="7" t="str">
        <f>IFERROR(__xludf.DUMMYFUNCTION("INDEX(IMPORTRANGE(""https://docs.google.com/spreadsheets/d/1YqGB7kI8hgUlrET1Xu_YTLGtlcvdNh_8SbMr1mTHfmI/edit?gid=0#gid=0&amp;fvid=509702782"",""ConsolidadoBanco!H:H""),MATCH($O35,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35" s="7" t="str">
        <f t="array" ref="Q35">INDEX('1.ProductoMes'!H:H,MATCH(O35,'1.ProductoMes'!I:I,0))</f>
        <v>Organismo</v>
      </c>
    </row>
    <row r="36" ht="15.75" customHeight="1">
      <c r="E36" s="7" t="str">
        <f>IFERROR(__xludf.DUMMYFUNCTION("""COMPUTED_VALUE"""),"BP26005683")</f>
        <v>BP26005683</v>
      </c>
      <c r="F36" s="7" t="str">
        <f>IFERROR(__xludf.DUMMYFUNCTION("""COMPUTED_VALUE"""),"Servicio de atención integral dirigido a las personas mayores de la Comuna 6 de Santiago de Cali")</f>
        <v>Servicio de atención integral dirigido a las personas mayores de la Comuna 6 de Santiago de Cali</v>
      </c>
      <c r="I36" s="7" t="s">
        <v>2828</v>
      </c>
      <c r="J36" s="7" t="str">
        <f t="shared" si="1"/>
        <v>Asistencia técnica en prácticas organizativas en el territorio dirigidas a jóvenes de la Comuna 9 de Santiago de Cali</v>
      </c>
      <c r="M36" s="7" t="str">
        <f>IFERROR(__xludf.DUMMYFUNCTION("INDEX(IMPORTRANGE(""https://docs.google.com/spreadsheets/d/1YqGB7kI8hgUlrET1Xu_YTLGtlcvdNh_8SbMr1mTHfmI/edit?gid=0#gid=0&amp;fvid=509702782"",""ConsolidadoBanco!A:A""),MATCH($O36,IMPORTRANGE(""https://docs.google.com/spreadsheets/d/1YqGB7kI8hgUlrET1Xu_YTLGtlc"&amp;"vdNh_8SbMr1mTHfmI/edit?gid=0#gid=0&amp;fvid=509702782"",""ConsolidadoBanco!G:G""),0))"),"Subsecretaría de Poblaciones y Etnias")</f>
        <v>Subsecretaría de Poblaciones y Etnias</v>
      </c>
      <c r="N36" s="7" t="str">
        <f>IFERROR(__xludf.DUMMYFUNCTION("INDEX(IMPORTRANGE(""https://docs.google.com/spreadsheets/d/1YqGB7kI8hgUlrET1Xu_YTLGtlcvdNh_8SbMr1mTHfmI/edit?gid=0#gid=0&amp;fvid=509702782"",""ConsolidadoBanco!B:B""),MATCH($O36,IMPORTRANGE(""https://docs.google.com/spreadsheets/d/1YqGB7kI8hgUlrET1Xu_YTLGtlc"&amp;"vdNh_8SbMr1mTHfmI/edit?gid=0#gid=0&amp;fvid=509702782"",""ConsolidadoBanco!G:G""),0))"),"NNA y Familias")</f>
        <v>NNA y Familias</v>
      </c>
      <c r="O36" s="7" t="s">
        <v>2803</v>
      </c>
      <c r="P36" s="7" t="str">
        <f>IFERROR(__xludf.DUMMYFUNCTION("INDEX(IMPORTRANGE(""https://docs.google.com/spreadsheets/d/1YqGB7kI8hgUlrET1Xu_YTLGtlcvdNh_8SbMr1mTHfmI/edit?gid=0#gid=0&amp;fvid=509702782"",""ConsolidadoBanco!H:H""),MATCH($O36,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36" s="7" t="str">
        <f t="array" ref="Q36">INDEX('1.ProductoMes'!H:H,MATCH(O36,'1.ProductoMes'!I:I,0))</f>
        <v>Organismo</v>
      </c>
    </row>
    <row r="37" ht="15.75" customHeight="1">
      <c r="E37" s="7" t="str">
        <f>IFERROR(__xludf.DUMMYFUNCTION("""COMPUTED_VALUE"""),"BP26005684")</f>
        <v>BP26005684</v>
      </c>
      <c r="F37" s="7" t="str">
        <f>IFERROR(__xludf.DUMMYFUNCTION("""COMPUTED_VALUE"""),"Fortalecimiento de iniciativas sociales o productivas de las mujeres con perspectiva de género en la Comuna 6 de Santiago de Cali")</f>
        <v>Fortalecimiento de iniciativas sociales o productivas de las mujeres con perspectiva de género en la Comuna 6 de Santiago de Cali</v>
      </c>
      <c r="I37" s="7" t="s">
        <v>2829</v>
      </c>
      <c r="J37" s="7" t="str">
        <f t="shared" si="1"/>
        <v>Fortalecimiento de iniciativas sociales o productivas de las mujeres con perspectiva de género en la Comuna 9 de Santiago de Cali</v>
      </c>
      <c r="M37" s="7" t="str">
        <f>IFERROR(__xludf.DUMMYFUNCTION("INDEX(IMPORTRANGE(""https://docs.google.com/spreadsheets/d/1YqGB7kI8hgUlrET1Xu_YTLGtlcvdNh_8SbMr1mTHfmI/edit?gid=0#gid=0&amp;fvid=509702782"",""ConsolidadoBanco!A:A""),MATCH($O37,IMPORTRANGE(""https://docs.google.com/spreadsheets/d/1YqGB7kI8hgUlrET1Xu_YTLGtlc"&amp;"vdNh_8SbMr1mTHfmI/edit?gid=0#gid=0&amp;fvid=509702782"",""ConsolidadoBanco!G:G""),0))"),"Subsecretaría de Poblaciones y Etnias")</f>
        <v>Subsecretaría de Poblaciones y Etnias</v>
      </c>
      <c r="N37" s="7" t="str">
        <f>IFERROR(__xludf.DUMMYFUNCTION("INDEX(IMPORTRANGE(""https://docs.google.com/spreadsheets/d/1YqGB7kI8hgUlrET1Xu_YTLGtlcvdNh_8SbMr1mTHfmI/edit?gid=0#gid=0&amp;fvid=509702782"",""ConsolidadoBanco!B:B""),MATCH($O37,IMPORTRANGE(""https://docs.google.com/spreadsheets/d/1YqGB7kI8hgUlrET1Xu_YTLGtlc"&amp;"vdNh_8SbMr1mTHfmI/edit?gid=0#gid=0&amp;fvid=509702782"",""ConsolidadoBanco!G:G""),0))"),"NNA y Familias")</f>
        <v>NNA y Familias</v>
      </c>
      <c r="O37" s="7" t="s">
        <v>2803</v>
      </c>
      <c r="P37" s="7" t="str">
        <f>IFERROR(__xludf.DUMMYFUNCTION("INDEX(IMPORTRANGE(""https://docs.google.com/spreadsheets/d/1YqGB7kI8hgUlrET1Xu_YTLGtlcvdNh_8SbMr1mTHfmI/edit?gid=0#gid=0&amp;fvid=509702782"",""ConsolidadoBanco!H:H""),MATCH($O37,IMPORTRANGE(""https://docs.google.com/spreadsheets/d/1YqGB7kI8hgUlrET1Xu_YTLGtlc"&amp;"vdNh_8SbMr1mTHfmI/edit?gid=0#gid=0&amp;fvid=509702782"",""ConsolidadoBanco!G:G""),0))"),"Servicios de atención integral a niños, niñas y adolescentes en Santiago de Cali")</f>
        <v>Servicios de atención integral a niños, niñas y adolescentes en Santiago de Cali</v>
      </c>
      <c r="Q37" s="7" t="str">
        <f t="array" ref="Q37">INDEX('1.ProductoMes'!H:H,MATCH(O37,'1.ProductoMes'!I:I,0))</f>
        <v>Organismo</v>
      </c>
    </row>
    <row r="38" ht="15.75" customHeight="1">
      <c r="E38" s="7" t="str">
        <f>IFERROR(__xludf.DUMMYFUNCTION("""COMPUTED_VALUE"""),"BP26005685")</f>
        <v>BP26005685</v>
      </c>
      <c r="F38" s="7" t="str">
        <f>IFERROR(__xludf.DUMMYFUNCTION("""COMPUTED_VALUE"""),"Asistencia técnica en prácticas organizativas en el territorio dirigidas a jóvenes de la Comuna 12 de Cali")</f>
        <v>Asistencia técnica en prácticas organizativas en el territorio dirigidas a jóvenes de la Comuna 12 de Cali</v>
      </c>
      <c r="I38" s="7" t="s">
        <v>2830</v>
      </c>
      <c r="J38" s="7" t="str">
        <f t="shared" si="1"/>
        <v>Fortalecimiento de iniciativas sociales o productivas de las mujeres con perspectiva de género en la Comuna 15 de Santiago de Cali</v>
      </c>
      <c r="M38" s="7" t="str">
        <f>IFERROR(__xludf.DUMMYFUNCTION("INDEX(IMPORTRANGE(""https://docs.google.com/spreadsheets/d/1YqGB7kI8hgUlrET1Xu_YTLGtlcvdNh_8SbMr1mTHfmI/edit?gid=0#gid=0&amp;fvid=509702782"",""ConsolidadoBanco!A:A""),MATCH($O38,IMPORTRANGE(""https://docs.google.com/spreadsheets/d/1YqGB7kI8hgUlrET1Xu_YTLGtlc"&amp;"vdNh_8SbMr1mTHfmI/edit?gid=0#gid=0&amp;fvid=509702782"",""ConsolidadoBanco!G:G""),0))"),"Subsecretaría de Poblaciones y Etnias")</f>
        <v>Subsecretaría de Poblaciones y Etnias</v>
      </c>
      <c r="N38" s="7" t="str">
        <f>IFERROR(__xludf.DUMMYFUNCTION("INDEX(IMPORTRANGE(""https://docs.google.com/spreadsheets/d/1YqGB7kI8hgUlrET1Xu_YTLGtlcvdNh_8SbMr1mTHfmI/edit?gid=0#gid=0&amp;fvid=509702782"",""ConsolidadoBanco!B:B""),MATCH($O38,IMPORTRANGE(""https://docs.google.com/spreadsheets/d/1YqGB7kI8hgUlrET1Xu_YTLGtlc"&amp;"vdNh_8SbMr1mTHfmI/edit?gid=0#gid=0&amp;fvid=509702782"",""ConsolidadoBanco!G:G""),0))"),"Afro")</f>
        <v>Afro</v>
      </c>
      <c r="O38" s="7" t="s">
        <v>2805</v>
      </c>
      <c r="P38" s="7" t="str">
        <f>IFERROR(__xludf.DUMMYFUNCTION("INDEX(IMPORTRANGE(""https://docs.google.com/spreadsheets/d/1YqGB7kI8hgUlrET1Xu_YTLGtlcvdNh_8SbMr1mTHfmI/edit?gid=0#gid=0&amp;fvid=509702782"",""ConsolidadoBanco!H:H""),MATCH($O38,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38" s="7" t="str">
        <f t="array" ref="Q38">INDEX('1.ProductoMes'!H:H,MATCH(O38,'1.ProductoMes'!I:I,0))</f>
        <v>Organismo</v>
      </c>
    </row>
    <row r="39" ht="15.75" customHeight="1">
      <c r="E39" s="7" t="str">
        <f>IFERROR(__xludf.DUMMYFUNCTION("""COMPUTED_VALUE"""),"BP26005686")</f>
        <v>BP26005686</v>
      </c>
      <c r="F39" s="7" t="str">
        <f>IFERROR(__xludf.DUMMYFUNCTION("""COMPUTED_VALUE"""),"Fortalecimiento de las capacidades en la población LGBTIQ+ de la Comuna 12 de Santiago de Cali")</f>
        <v>Fortalecimiento de las capacidades en la población LGBTIQ+ de la Comuna 12 de Santiago de Cali</v>
      </c>
      <c r="I39" s="7" t="s">
        <v>2831</v>
      </c>
      <c r="J39" s="7" t="str">
        <f t="shared" si="1"/>
        <v>Servicio de atención integral dirigida a las personas mayores de la Comuna 15 de Santiago de Cali</v>
      </c>
      <c r="M39" s="7" t="str">
        <f>IFERROR(__xludf.DUMMYFUNCTION("INDEX(IMPORTRANGE(""https://docs.google.com/spreadsheets/d/1YqGB7kI8hgUlrET1Xu_YTLGtlcvdNh_8SbMr1mTHfmI/edit?gid=0#gid=0&amp;fvid=509702782"",""ConsolidadoBanco!A:A""),MATCH($O39,IMPORTRANGE(""https://docs.google.com/spreadsheets/d/1YqGB7kI8hgUlrET1Xu_YTLGtlc"&amp;"vdNh_8SbMr1mTHfmI/edit?gid=0#gid=0&amp;fvid=509702782"",""ConsolidadoBanco!G:G""),0))"),"Subsecretaría de Poblaciones y Etnias")</f>
        <v>Subsecretaría de Poblaciones y Etnias</v>
      </c>
      <c r="N39" s="7" t="str">
        <f>IFERROR(__xludf.DUMMYFUNCTION("INDEX(IMPORTRANGE(""https://docs.google.com/spreadsheets/d/1YqGB7kI8hgUlrET1Xu_YTLGtlcvdNh_8SbMr1mTHfmI/edit?gid=0#gid=0&amp;fvid=509702782"",""ConsolidadoBanco!B:B""),MATCH($O39,IMPORTRANGE(""https://docs.google.com/spreadsheets/d/1YqGB7kI8hgUlrET1Xu_YTLGtlc"&amp;"vdNh_8SbMr1mTHfmI/edit?gid=0#gid=0&amp;fvid=509702782"",""ConsolidadoBanco!G:G""),0))"),"Afro")</f>
        <v>Afro</v>
      </c>
      <c r="O39" s="7" t="s">
        <v>2805</v>
      </c>
      <c r="P39" s="7" t="str">
        <f>IFERROR(__xludf.DUMMYFUNCTION("INDEX(IMPORTRANGE(""https://docs.google.com/spreadsheets/d/1YqGB7kI8hgUlrET1Xu_YTLGtlcvdNh_8SbMr1mTHfmI/edit?gid=0#gid=0&amp;fvid=509702782"",""ConsolidadoBanco!H:H""),MATCH($O39,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39" s="7" t="str">
        <f t="array" ref="Q39">INDEX('1.ProductoMes'!H:H,MATCH(O39,'1.ProductoMes'!I:I,0))</f>
        <v>Organismo</v>
      </c>
    </row>
    <row r="40" ht="15.75" customHeight="1">
      <c r="E40" s="7" t="str">
        <f>IFERROR(__xludf.DUMMYFUNCTION("""COMPUTED_VALUE"""),"BP26005687")</f>
        <v>BP26005687</v>
      </c>
      <c r="F40" s="7" t="str">
        <f>IFERROR(__xludf.DUMMYFUNCTION("""COMPUTED_VALUE"""),"Mejoramiento de la atención integral dirigida a las personas con discapacidad y sus cuidadores de la Comuna 12 en Santiago de Cali")</f>
        <v>Mejoramiento de la atención integral dirigida a las personas con discapacidad y sus cuidadores de la Comuna 12 en Santiago de Cali</v>
      </c>
      <c r="I40" s="7" t="s">
        <v>2832</v>
      </c>
      <c r="J40" s="7" t="str">
        <f t="shared" si="1"/>
        <v>Mejoramiento de la atención integral dirigido a las personas con discapacidad y sus cuidadores de la Comuna 4 en Santiago de Cali</v>
      </c>
      <c r="M40" s="7" t="str">
        <f>IFERROR(__xludf.DUMMYFUNCTION("INDEX(IMPORTRANGE(""https://docs.google.com/spreadsheets/d/1YqGB7kI8hgUlrET1Xu_YTLGtlcvdNh_8SbMr1mTHfmI/edit?gid=0#gid=0&amp;fvid=509702782"",""ConsolidadoBanco!A:A""),MATCH($O40,IMPORTRANGE(""https://docs.google.com/spreadsheets/d/1YqGB7kI8hgUlrET1Xu_YTLGtlc"&amp;"vdNh_8SbMr1mTHfmI/edit?gid=0#gid=0&amp;fvid=509702782"",""ConsolidadoBanco!G:G""),0))"),"Subsecretaría de Poblaciones y Etnias")</f>
        <v>Subsecretaría de Poblaciones y Etnias</v>
      </c>
      <c r="N40" s="7" t="str">
        <f>IFERROR(__xludf.DUMMYFUNCTION("INDEX(IMPORTRANGE(""https://docs.google.com/spreadsheets/d/1YqGB7kI8hgUlrET1Xu_YTLGtlcvdNh_8SbMr1mTHfmI/edit?gid=0#gid=0&amp;fvid=509702782"",""ConsolidadoBanco!B:B""),MATCH($O40,IMPORTRANGE(""https://docs.google.com/spreadsheets/d/1YqGB7kI8hgUlrET1Xu_YTLGtlc"&amp;"vdNh_8SbMr1mTHfmI/edit?gid=0#gid=0&amp;fvid=509702782"",""ConsolidadoBanco!G:G""),0))"),"Afro")</f>
        <v>Afro</v>
      </c>
      <c r="O40" s="7" t="s">
        <v>2805</v>
      </c>
      <c r="P40" s="7" t="str">
        <f>IFERROR(__xludf.DUMMYFUNCTION("INDEX(IMPORTRANGE(""https://docs.google.com/spreadsheets/d/1YqGB7kI8hgUlrET1Xu_YTLGtlcvdNh_8SbMr1mTHfmI/edit?gid=0#gid=0&amp;fvid=509702782"",""ConsolidadoBanco!H:H""),MATCH($O40,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40" s="7" t="str">
        <f t="array" ref="Q40">INDEX('1.ProductoMes'!H:H,MATCH(O40,'1.ProductoMes'!I:I,0))</f>
        <v>Organismo</v>
      </c>
    </row>
    <row r="41" ht="15.75" customHeight="1">
      <c r="E41" s="7" t="str">
        <f>IFERROR(__xludf.DUMMYFUNCTION("""COMPUTED_VALUE"""),"BP26005712")</f>
        <v>BP26005712</v>
      </c>
      <c r="F41" s="7" t="str">
        <f>IFERROR(__xludf.DUMMYFUNCTION("""COMPUTED_VALUE"""),"Mejoramiento de la atención integral dirigida a las personas con discapacidad y sus cuidadores de la Comuna 20 en Santiago de Cali")</f>
        <v>Mejoramiento de la atención integral dirigida a las personas con discapacidad y sus cuidadores de la Comuna 20 en Santiago de Cali</v>
      </c>
      <c r="I41" s="7" t="s">
        <v>2833</v>
      </c>
      <c r="J41" s="7" t="str">
        <f t="shared" si="1"/>
        <v>Fortalecimiento de iniciativas sociales o productivas de las mujeres con perspectiva de género en la Comuna 21 de Santiago de Cali</v>
      </c>
      <c r="M41" s="7" t="str">
        <f>IFERROR(__xludf.DUMMYFUNCTION("INDEX(IMPORTRANGE(""https://docs.google.com/spreadsheets/d/1YqGB7kI8hgUlrET1Xu_YTLGtlcvdNh_8SbMr1mTHfmI/edit?gid=0#gid=0&amp;fvid=509702782"",""ConsolidadoBanco!A:A""),MATCH($O41,IMPORTRANGE(""https://docs.google.com/spreadsheets/d/1YqGB7kI8hgUlrET1Xu_YTLGtlc"&amp;"vdNh_8SbMr1mTHfmI/edit?gid=0#gid=0&amp;fvid=509702782"",""ConsolidadoBanco!G:G""),0))"),"Subsecretaría de Poblaciones y Etnias")</f>
        <v>Subsecretaría de Poblaciones y Etnias</v>
      </c>
      <c r="N41" s="7" t="str">
        <f>IFERROR(__xludf.DUMMYFUNCTION("INDEX(IMPORTRANGE(""https://docs.google.com/spreadsheets/d/1YqGB7kI8hgUlrET1Xu_YTLGtlcvdNh_8SbMr1mTHfmI/edit?gid=0#gid=0&amp;fvid=509702782"",""ConsolidadoBanco!B:B""),MATCH($O41,IMPORTRANGE(""https://docs.google.com/spreadsheets/d/1YqGB7kI8hgUlrET1Xu_YTLGtlc"&amp;"vdNh_8SbMr1mTHfmI/edit?gid=0#gid=0&amp;fvid=509702782"",""ConsolidadoBanco!G:G""),0))"),"Afro")</f>
        <v>Afro</v>
      </c>
      <c r="O41" s="7" t="s">
        <v>2805</v>
      </c>
      <c r="P41" s="7" t="str">
        <f>IFERROR(__xludf.DUMMYFUNCTION("INDEX(IMPORTRANGE(""https://docs.google.com/spreadsheets/d/1YqGB7kI8hgUlrET1Xu_YTLGtlcvdNh_8SbMr1mTHfmI/edit?gid=0#gid=0&amp;fvid=509702782"",""ConsolidadoBanco!H:H""),MATCH($O41,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41" s="7" t="str">
        <f t="array" ref="Q41">INDEX('1.ProductoMes'!H:H,MATCH(O41,'1.ProductoMes'!I:I,0))</f>
        <v>Organismo</v>
      </c>
    </row>
    <row r="42" ht="15.75" customHeight="1">
      <c r="E42" s="7" t="str">
        <f>IFERROR(__xludf.DUMMYFUNCTION("""COMPUTED_VALUE"""),"BP26005716")</f>
        <v>BP26005716</v>
      </c>
      <c r="F42" s="7" t="str">
        <f>IFERROR(__xludf.DUMMYFUNCTION("""COMPUTED_VALUE"""),"Servicio de atención integral dirigida a las personas mayores de la Comuna 20 de Santiago de Cali")</f>
        <v>Servicio de atención integral dirigida a las personas mayores de la Comuna 20 de Santiago de Cali</v>
      </c>
      <c r="I42" s="7" t="s">
        <v>2834</v>
      </c>
      <c r="J42" s="7" t="str">
        <f t="shared" si="1"/>
        <v>Mejoramiento de la atención integral dirigida a las personas con discapacidad y sus cuidadores de la Comuna 6 en Santiago de Cali</v>
      </c>
      <c r="M42" s="7" t="str">
        <f>IFERROR(__xludf.DUMMYFUNCTION("INDEX(IMPORTRANGE(""https://docs.google.com/spreadsheets/d/1YqGB7kI8hgUlrET1Xu_YTLGtlcvdNh_8SbMr1mTHfmI/edit?gid=0#gid=0&amp;fvid=509702782"",""ConsolidadoBanco!A:A""),MATCH($O42,IMPORTRANGE(""https://docs.google.com/spreadsheets/d/1YqGB7kI8hgUlrET1Xu_YTLGtlc"&amp;"vdNh_8SbMr1mTHfmI/edit?gid=0#gid=0&amp;fvid=509702782"",""ConsolidadoBanco!G:G""),0))"),"Subsecretaría de Poblaciones y Etnias")</f>
        <v>Subsecretaría de Poblaciones y Etnias</v>
      </c>
      <c r="N42" s="7" t="str">
        <f>IFERROR(__xludf.DUMMYFUNCTION("INDEX(IMPORTRANGE(""https://docs.google.com/spreadsheets/d/1YqGB7kI8hgUlrET1Xu_YTLGtlcvdNh_8SbMr1mTHfmI/edit?gid=0#gid=0&amp;fvid=509702782"",""ConsolidadoBanco!B:B""),MATCH($O42,IMPORTRANGE(""https://docs.google.com/spreadsheets/d/1YqGB7kI8hgUlrET1Xu_YTLGtlc"&amp;"vdNh_8SbMr1mTHfmI/edit?gid=0#gid=0&amp;fvid=509702782"",""ConsolidadoBanco!G:G""),0))"),"Afro")</f>
        <v>Afro</v>
      </c>
      <c r="O42" s="7" t="s">
        <v>2805</v>
      </c>
      <c r="P42" s="7" t="str">
        <f>IFERROR(__xludf.DUMMYFUNCTION("INDEX(IMPORTRANGE(""https://docs.google.com/spreadsheets/d/1YqGB7kI8hgUlrET1Xu_YTLGtlcvdNh_8SbMr1mTHfmI/edit?gid=0#gid=0&amp;fvid=509702782"",""ConsolidadoBanco!H:H""),MATCH($O42,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42" s="7" t="str">
        <f t="array" ref="Q42">INDEX('1.ProductoMes'!H:H,MATCH(O42,'1.ProductoMes'!I:I,0))</f>
        <v>Organismo</v>
      </c>
    </row>
    <row r="43" ht="15.75" customHeight="1">
      <c r="E43" s="7" t="str">
        <f>IFERROR(__xludf.DUMMYFUNCTION("""COMPUTED_VALUE"""),"BP26005717")</f>
        <v>BP26005717</v>
      </c>
      <c r="F43" s="7" t="str">
        <f>IFERROR(__xludf.DUMMYFUNCTION("""COMPUTED_VALUE"""),"Mejoramiento de la atención integral dirigida a las personas con discapacidad y sus cuidadores de la Comuna 2 en Santiago de Cali")</f>
        <v>Mejoramiento de la atención integral dirigida a las personas con discapacidad y sus cuidadores de la Comuna 2 en Santiago de Cali</v>
      </c>
      <c r="I43" s="7" t="s">
        <v>2835</v>
      </c>
      <c r="J43" s="7" t="str">
        <f t="shared" si="1"/>
        <v>Asistencia técnica en prácticas organizativas en el territorio dirigidas a jóvenes de la Comuna 6 de Cali</v>
      </c>
      <c r="M43" s="7" t="str">
        <f>IFERROR(__xludf.DUMMYFUNCTION("INDEX(IMPORTRANGE(""https://docs.google.com/spreadsheets/d/1YqGB7kI8hgUlrET1Xu_YTLGtlcvdNh_8SbMr1mTHfmI/edit?gid=0#gid=0&amp;fvid=509702782"",""ConsolidadoBanco!A:A""),MATCH($O43,IMPORTRANGE(""https://docs.google.com/spreadsheets/d/1YqGB7kI8hgUlrET1Xu_YTLGtlc"&amp;"vdNh_8SbMr1mTHfmI/edit?gid=0#gid=0&amp;fvid=509702782"",""ConsolidadoBanco!G:G""),0))"),"Subsecretaría de Poblaciones y Etnias")</f>
        <v>Subsecretaría de Poblaciones y Etnias</v>
      </c>
      <c r="N43" s="7" t="str">
        <f>IFERROR(__xludf.DUMMYFUNCTION("INDEX(IMPORTRANGE(""https://docs.google.com/spreadsheets/d/1YqGB7kI8hgUlrET1Xu_YTLGtlcvdNh_8SbMr1mTHfmI/edit?gid=0#gid=0&amp;fvid=509702782"",""ConsolidadoBanco!B:B""),MATCH($O43,IMPORTRANGE(""https://docs.google.com/spreadsheets/d/1YqGB7kI8hgUlrET1Xu_YTLGtlc"&amp;"vdNh_8SbMr1mTHfmI/edit?gid=0#gid=0&amp;fvid=509702782"",""ConsolidadoBanco!G:G""),0))"),"Afro")</f>
        <v>Afro</v>
      </c>
      <c r="O43" s="7" t="s">
        <v>2805</v>
      </c>
      <c r="P43" s="7" t="str">
        <f>IFERROR(__xludf.DUMMYFUNCTION("INDEX(IMPORTRANGE(""https://docs.google.com/spreadsheets/d/1YqGB7kI8hgUlrET1Xu_YTLGtlcvdNh_8SbMr1mTHfmI/edit?gid=0#gid=0&amp;fvid=509702782"",""ConsolidadoBanco!H:H""),MATCH($O43,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43" s="7" t="str">
        <f t="array" ref="Q43">INDEX('1.ProductoMes'!H:H,MATCH(O43,'1.ProductoMes'!I:I,0))</f>
        <v>Organismo</v>
      </c>
    </row>
    <row r="44" ht="15.75" customHeight="1">
      <c r="E44" s="7" t="str">
        <f>IFERROR(__xludf.DUMMYFUNCTION("""COMPUTED_VALUE"""),"BP26005726")</f>
        <v>BP26005726</v>
      </c>
      <c r="F44" s="7" t="str">
        <f>IFERROR(__xludf.DUMMYFUNCTION("""COMPUTED_VALUE"""),"Servicio de atención integral dirigida a las personas mayores de la Comuna 22 de Santiago de Cali")</f>
        <v>Servicio de atención integral dirigida a las personas mayores de la Comuna 22 de Santiago de Cali</v>
      </c>
      <c r="I44" s="7" t="s">
        <v>2836</v>
      </c>
      <c r="J44" s="7" t="str">
        <f t="shared" si="1"/>
        <v>Servicio de atención integral dirigido a las personas mayores de la Comuna 6 de Santiago de Cali</v>
      </c>
      <c r="M44" s="7" t="str">
        <f>IFERROR(__xludf.DUMMYFUNCTION("INDEX(IMPORTRANGE(""https://docs.google.com/spreadsheets/d/1YqGB7kI8hgUlrET1Xu_YTLGtlcvdNh_8SbMr1mTHfmI/edit?gid=0#gid=0&amp;fvid=509702782"",""ConsolidadoBanco!A:A""),MATCH($O44,IMPORTRANGE(""https://docs.google.com/spreadsheets/d/1YqGB7kI8hgUlrET1Xu_YTLGtlc"&amp;"vdNh_8SbMr1mTHfmI/edit?gid=0#gid=0&amp;fvid=509702782"",""ConsolidadoBanco!G:G""),0))"),"Subsecretaría de Poblaciones y Etnias")</f>
        <v>Subsecretaría de Poblaciones y Etnias</v>
      </c>
      <c r="N44" s="7" t="str">
        <f>IFERROR(__xludf.DUMMYFUNCTION("INDEX(IMPORTRANGE(""https://docs.google.com/spreadsheets/d/1YqGB7kI8hgUlrET1Xu_YTLGtlcvdNh_8SbMr1mTHfmI/edit?gid=0#gid=0&amp;fvid=509702782"",""ConsolidadoBanco!B:B""),MATCH($O44,IMPORTRANGE(""https://docs.google.com/spreadsheets/d/1YqGB7kI8hgUlrET1Xu_YTLGtlc"&amp;"vdNh_8SbMr1mTHfmI/edit?gid=0#gid=0&amp;fvid=509702782"",""ConsolidadoBanco!G:G""),0))"),"Afro")</f>
        <v>Afro</v>
      </c>
      <c r="O44" s="7" t="s">
        <v>2805</v>
      </c>
      <c r="P44" s="7" t="str">
        <f>IFERROR(__xludf.DUMMYFUNCTION("INDEX(IMPORTRANGE(""https://docs.google.com/spreadsheets/d/1YqGB7kI8hgUlrET1Xu_YTLGtlcvdNh_8SbMr1mTHfmI/edit?gid=0#gid=0&amp;fvid=509702782"",""ConsolidadoBanco!H:H""),MATCH($O44,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44" s="7" t="str">
        <f t="array" ref="Q44">INDEX('1.ProductoMes'!H:H,MATCH(O44,'1.ProductoMes'!I:I,0))</f>
        <v>Organismo</v>
      </c>
    </row>
    <row r="45" ht="15.75" customHeight="1">
      <c r="E45" s="7" t="str">
        <f>IFERROR(__xludf.DUMMYFUNCTION("""COMPUTED_VALUE"""),"BP26005753")</f>
        <v>BP26005753</v>
      </c>
      <c r="F45" s="7" t="str">
        <f>IFERROR(__xludf.DUMMYFUNCTION("""COMPUTED_VALUE"""),"Asistencia técnica en prácticas organizativas en el territorio dirigidas a jóvenes de la Comuna 21 de Cali")</f>
        <v>Asistencia técnica en prácticas organizativas en el territorio dirigidas a jóvenes de la Comuna 21 de Cali</v>
      </c>
      <c r="I45" s="7" t="s">
        <v>2837</v>
      </c>
      <c r="J45" s="7" t="str">
        <f t="shared" si="1"/>
        <v>Fortalecimiento de iniciativas sociales o productivas de las mujeres con perspectiva de género en la Comuna 6 de Santiago de Cali</v>
      </c>
      <c r="M45" s="7" t="str">
        <f>IFERROR(__xludf.DUMMYFUNCTION("INDEX(IMPORTRANGE(""https://docs.google.com/spreadsheets/d/1YqGB7kI8hgUlrET1Xu_YTLGtlcvdNh_8SbMr1mTHfmI/edit?gid=0#gid=0&amp;fvid=509702782"",""ConsolidadoBanco!A:A""),MATCH($O45,IMPORTRANGE(""https://docs.google.com/spreadsheets/d/1YqGB7kI8hgUlrET1Xu_YTLGtlc"&amp;"vdNh_8SbMr1mTHfmI/edit?gid=0#gid=0&amp;fvid=509702782"",""ConsolidadoBanco!G:G""),0))"),"Subsecretaría de Poblaciones y Etnias")</f>
        <v>Subsecretaría de Poblaciones y Etnias</v>
      </c>
      <c r="N45" s="7" t="str">
        <f>IFERROR(__xludf.DUMMYFUNCTION("INDEX(IMPORTRANGE(""https://docs.google.com/spreadsheets/d/1YqGB7kI8hgUlrET1Xu_YTLGtlcvdNh_8SbMr1mTHfmI/edit?gid=0#gid=0&amp;fvid=509702782"",""ConsolidadoBanco!B:B""),MATCH($O45,IMPORTRANGE(""https://docs.google.com/spreadsheets/d/1YqGB7kI8hgUlrET1Xu_YTLGtlc"&amp;"vdNh_8SbMr1mTHfmI/edit?gid=0#gid=0&amp;fvid=509702782"",""ConsolidadoBanco!G:G""),0))"),"Afro")</f>
        <v>Afro</v>
      </c>
      <c r="O45" s="7" t="s">
        <v>2805</v>
      </c>
      <c r="P45" s="7" t="str">
        <f>IFERROR(__xludf.DUMMYFUNCTION("INDEX(IMPORTRANGE(""https://docs.google.com/spreadsheets/d/1YqGB7kI8hgUlrET1Xu_YTLGtlcvdNh_8SbMr1mTHfmI/edit?gid=0#gid=0&amp;fvid=509702782"",""ConsolidadoBanco!H:H""),MATCH($O45,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45" s="7" t="str">
        <f t="array" ref="Q45">INDEX('1.ProductoMes'!H:H,MATCH(O45,'1.ProductoMes'!I:I,0))</f>
        <v>Organismo</v>
      </c>
    </row>
    <row r="46" ht="15.75" customHeight="1">
      <c r="E46" s="7" t="str">
        <f>IFERROR(__xludf.DUMMYFUNCTION("""COMPUTED_VALUE"""),"BP26005755")</f>
        <v>BP26005755</v>
      </c>
      <c r="F46" s="7" t="str">
        <f>IFERROR(__xludf.DUMMYFUNCTION("""COMPUTED_VALUE"""),"Fortalecimiento de iniciativas sociales o productivas de las mujeres con perspectiva de género en la Comuna 10 de Santiago de Cali")</f>
        <v>Fortalecimiento de iniciativas sociales o productivas de las mujeres con perspectiva de género en la Comuna 10 de Santiago de Cali</v>
      </c>
      <c r="I46" s="7" t="s">
        <v>2838</v>
      </c>
      <c r="J46" s="7" t="str">
        <f t="shared" si="1"/>
        <v>Asistencia técnica en prácticas organizativas en el territorio dirigidas a jóvenes de la Comuna 12 de Cali</v>
      </c>
      <c r="M46" s="7" t="str">
        <f>IFERROR(__xludf.DUMMYFUNCTION("INDEX(IMPORTRANGE(""https://docs.google.com/spreadsheets/d/1YqGB7kI8hgUlrET1Xu_YTLGtlcvdNh_8SbMr1mTHfmI/edit?gid=0#gid=0&amp;fvid=509702782"",""ConsolidadoBanco!A:A""),MATCH($O46,IMPORTRANGE(""https://docs.google.com/spreadsheets/d/1YqGB7kI8hgUlrET1Xu_YTLGtlc"&amp;"vdNh_8SbMr1mTHfmI/edit?gid=0#gid=0&amp;fvid=509702782"",""ConsolidadoBanco!G:G""),0))"),"Subsecretaría de Poblaciones y Etnias")</f>
        <v>Subsecretaría de Poblaciones y Etnias</v>
      </c>
      <c r="N46" s="7" t="str">
        <f>IFERROR(__xludf.DUMMYFUNCTION("INDEX(IMPORTRANGE(""https://docs.google.com/spreadsheets/d/1YqGB7kI8hgUlrET1Xu_YTLGtlcvdNh_8SbMr1mTHfmI/edit?gid=0#gid=0&amp;fvid=509702782"",""ConsolidadoBanco!B:B""),MATCH($O46,IMPORTRANGE(""https://docs.google.com/spreadsheets/d/1YqGB7kI8hgUlrET1Xu_YTLGtlc"&amp;"vdNh_8SbMr1mTHfmI/edit?gid=0#gid=0&amp;fvid=509702782"",""ConsolidadoBanco!G:G""),0))"),"Afro")</f>
        <v>Afro</v>
      </c>
      <c r="O46" s="7" t="s">
        <v>2805</v>
      </c>
      <c r="P46" s="7" t="str">
        <f>IFERROR(__xludf.DUMMYFUNCTION("INDEX(IMPORTRANGE(""https://docs.google.com/spreadsheets/d/1YqGB7kI8hgUlrET1Xu_YTLGtlcvdNh_8SbMr1mTHfmI/edit?gid=0#gid=0&amp;fvid=509702782"",""ConsolidadoBanco!H:H""),MATCH($O46,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46" s="7" t="str">
        <f t="array" ref="Q46">INDEX('1.ProductoMes'!H:H,MATCH(O46,'1.ProductoMes'!I:I,0))</f>
        <v>Organismo</v>
      </c>
    </row>
    <row r="47" ht="15.75" customHeight="1">
      <c r="E47" s="7" t="str">
        <f>IFERROR(__xludf.DUMMYFUNCTION("""COMPUTED_VALUE"""),"BP26005774")</f>
        <v>BP26005774</v>
      </c>
      <c r="F47" s="7" t="str">
        <f>IFERROR(__xludf.DUMMYFUNCTION("""COMPUTED_VALUE"""),"Mejoramiento de la atención integral dirigida a las personas con discapacidad y sus cuidadores de la Comuna 15 en Santiago de Cali")</f>
        <v>Mejoramiento de la atención integral dirigida a las personas con discapacidad y sus cuidadores de la Comuna 15 en Santiago de Cali</v>
      </c>
      <c r="I47" s="7" t="s">
        <v>2839</v>
      </c>
      <c r="J47" s="7" t="str">
        <f t="shared" si="1"/>
        <v>Fortalecimiento de las capacidades en la población LGBTIQ+ de la Comuna 12 de Santiago de Cali</v>
      </c>
      <c r="M47" s="7" t="str">
        <f>IFERROR(__xludf.DUMMYFUNCTION("INDEX(IMPORTRANGE(""https://docs.google.com/spreadsheets/d/1YqGB7kI8hgUlrET1Xu_YTLGtlcvdNh_8SbMr1mTHfmI/edit?gid=0#gid=0&amp;fvid=509702782"",""ConsolidadoBanco!A:A""),MATCH($O47,IMPORTRANGE(""https://docs.google.com/spreadsheets/d/1YqGB7kI8hgUlrET1Xu_YTLGtlc"&amp;"vdNh_8SbMr1mTHfmI/edit?gid=0#gid=0&amp;fvid=509702782"",""ConsolidadoBanco!G:G""),0))"),"Subsecretaría de Poblaciones y Etnias")</f>
        <v>Subsecretaría de Poblaciones y Etnias</v>
      </c>
      <c r="N47" s="7" t="str">
        <f>IFERROR(__xludf.DUMMYFUNCTION("INDEX(IMPORTRANGE(""https://docs.google.com/spreadsheets/d/1YqGB7kI8hgUlrET1Xu_YTLGtlcvdNh_8SbMr1mTHfmI/edit?gid=0#gid=0&amp;fvid=509702782"",""ConsolidadoBanco!B:B""),MATCH($O47,IMPORTRANGE(""https://docs.google.com/spreadsheets/d/1YqGB7kI8hgUlrET1Xu_YTLGtlc"&amp;"vdNh_8SbMr1mTHfmI/edit?gid=0#gid=0&amp;fvid=509702782"",""ConsolidadoBanco!G:G""),0))"),"Afro")</f>
        <v>Afro</v>
      </c>
      <c r="O47" s="7" t="s">
        <v>2805</v>
      </c>
      <c r="P47" s="7" t="str">
        <f>IFERROR(__xludf.DUMMYFUNCTION("INDEX(IMPORTRANGE(""https://docs.google.com/spreadsheets/d/1YqGB7kI8hgUlrET1Xu_YTLGtlcvdNh_8SbMr1mTHfmI/edit?gid=0#gid=0&amp;fvid=509702782"",""ConsolidadoBanco!H:H""),MATCH($O47,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47" s="7" t="str">
        <f t="array" ref="Q47">INDEX('1.ProductoMes'!H:H,MATCH(O47,'1.ProductoMes'!I:I,0))</f>
        <v>Organismo</v>
      </c>
    </row>
    <row r="48" ht="15.75" customHeight="1">
      <c r="E48" s="7" t="str">
        <f>IFERROR(__xludf.DUMMYFUNCTION("""COMPUTED_VALUE"""),"BP26005827")</f>
        <v>BP26005827</v>
      </c>
      <c r="F48" s="7" t="str">
        <f>IFERROR(__xludf.DUMMYFUNCTION("""COMPUTED_VALUE"""),"Implementación de la estrategia de integración social y económica orientada a la superación de la pobreza extrema en Santiago de Cali")</f>
        <v>Implementación de la estrategia de integración social y económica orientada a la superación de la pobreza extrema en Santiago de Cali</v>
      </c>
      <c r="I48" s="7" t="s">
        <v>2840</v>
      </c>
      <c r="J48" s="7" t="str">
        <f t="shared" si="1"/>
        <v>Mejoramiento de la atención integral dirigida a las personas con discapacidad y sus cuidadores de la Comuna 12 en Santiago de Cali</v>
      </c>
      <c r="M48" s="7" t="str">
        <f>IFERROR(__xludf.DUMMYFUNCTION("INDEX(IMPORTRANGE(""https://docs.google.com/spreadsheets/d/1YqGB7kI8hgUlrET1Xu_YTLGtlcvdNh_8SbMr1mTHfmI/edit?gid=0#gid=0&amp;fvid=509702782"",""ConsolidadoBanco!A:A""),MATCH($O48,IMPORTRANGE(""https://docs.google.com/spreadsheets/d/1YqGB7kI8hgUlrET1Xu_YTLGtlc"&amp;"vdNh_8SbMr1mTHfmI/edit?gid=0#gid=0&amp;fvid=509702782"",""ConsolidadoBanco!G:G""),0))"),"Subsecretaría de Poblaciones y Etnias")</f>
        <v>Subsecretaría de Poblaciones y Etnias</v>
      </c>
      <c r="N48" s="7" t="str">
        <f>IFERROR(__xludf.DUMMYFUNCTION("INDEX(IMPORTRANGE(""https://docs.google.com/spreadsheets/d/1YqGB7kI8hgUlrET1Xu_YTLGtlcvdNh_8SbMr1mTHfmI/edit?gid=0#gid=0&amp;fvid=509702782"",""ConsolidadoBanco!B:B""),MATCH($O48,IMPORTRANGE(""https://docs.google.com/spreadsheets/d/1YqGB7kI8hgUlrET1Xu_YTLGtlc"&amp;"vdNh_8SbMr1mTHfmI/edit?gid=0#gid=0&amp;fvid=509702782"",""ConsolidadoBanco!G:G""),0))"),"Afro")</f>
        <v>Afro</v>
      </c>
      <c r="O48" s="7" t="s">
        <v>2805</v>
      </c>
      <c r="P48" s="7" t="str">
        <f>IFERROR(__xludf.DUMMYFUNCTION("INDEX(IMPORTRANGE(""https://docs.google.com/spreadsheets/d/1YqGB7kI8hgUlrET1Xu_YTLGtlcvdNh_8SbMr1mTHfmI/edit?gid=0#gid=0&amp;fvid=509702782"",""ConsolidadoBanco!H:H""),MATCH($O48,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48" s="7" t="str">
        <f t="array" ref="Q48">INDEX('1.ProductoMes'!H:H,MATCH(O48,'1.ProductoMes'!I:I,0))</f>
        <v>Organismo</v>
      </c>
    </row>
    <row r="49" ht="15.75" customHeight="1">
      <c r="E49" s="7" t="str">
        <f>IFERROR(__xludf.DUMMYFUNCTION("""COMPUTED_VALUE"""),"BP26005871")</f>
        <v>BP26005871</v>
      </c>
      <c r="F49" s="7" t="str">
        <f>IFERROR(__xludf.DUMMYFUNCTION("""COMPUTED_VALUE"""),"Mejoramiento integral de Casa Matria Oriente para la atención de mujeres víctimas de violencias basadas en género en el marco de las propuestas territoriales de construcción de paz en Santiago de Cali")</f>
        <v>Mejoramiento integral de Casa Matria Oriente para la atención de mujeres víctimas de violencias basadas en género en el marco de las propuestas territoriales de construcción de paz en Santiago de Cali</v>
      </c>
      <c r="I49" s="7" t="s">
        <v>2841</v>
      </c>
      <c r="J49" s="7" t="str">
        <f t="shared" si="1"/>
        <v>Mejoramiento de la atención integral dirigida a las personas con discapacidad y sus cuidadores de la Comuna 20 en Santiago de Cali</v>
      </c>
      <c r="M49" s="7" t="str">
        <f>IFERROR(__xludf.DUMMYFUNCTION("INDEX(IMPORTRANGE(""https://docs.google.com/spreadsheets/d/1YqGB7kI8hgUlrET1Xu_YTLGtlcvdNh_8SbMr1mTHfmI/edit?gid=0#gid=0&amp;fvid=509702782"",""ConsolidadoBanco!A:A""),MATCH($O49,IMPORTRANGE(""https://docs.google.com/spreadsheets/d/1YqGB7kI8hgUlrET1Xu_YTLGtlc"&amp;"vdNh_8SbMr1mTHfmI/edit?gid=0#gid=0&amp;fvid=509702782"",""ConsolidadoBanco!G:G""),0))"),"Subsecretaría de Poblaciones y Etnias")</f>
        <v>Subsecretaría de Poblaciones y Etnias</v>
      </c>
      <c r="N49" s="7" t="str">
        <f>IFERROR(__xludf.DUMMYFUNCTION("INDEX(IMPORTRANGE(""https://docs.google.com/spreadsheets/d/1YqGB7kI8hgUlrET1Xu_YTLGtlcvdNh_8SbMr1mTHfmI/edit?gid=0#gid=0&amp;fvid=509702782"",""ConsolidadoBanco!B:B""),MATCH($O49,IMPORTRANGE(""https://docs.google.com/spreadsheets/d/1YqGB7kI8hgUlrET1Xu_YTLGtlc"&amp;"vdNh_8SbMr1mTHfmI/edit?gid=0#gid=0&amp;fvid=509702782"",""ConsolidadoBanco!G:G""),0))"),"Afro")</f>
        <v>Afro</v>
      </c>
      <c r="O49" s="7" t="s">
        <v>2805</v>
      </c>
      <c r="P49" s="7" t="str">
        <f>IFERROR(__xludf.DUMMYFUNCTION("INDEX(IMPORTRANGE(""https://docs.google.com/spreadsheets/d/1YqGB7kI8hgUlrET1Xu_YTLGtlcvdNh_8SbMr1mTHfmI/edit?gid=0#gid=0&amp;fvid=509702782"",""ConsolidadoBanco!H:H""),MATCH($O49,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49" s="7" t="str">
        <f t="array" ref="Q49">INDEX('1.ProductoMes'!H:H,MATCH(O49,'1.ProductoMes'!I:I,0))</f>
        <v>Organismo</v>
      </c>
    </row>
    <row r="50" ht="15.75" customHeight="1">
      <c r="E50" s="7"/>
      <c r="F50" s="7"/>
      <c r="I50" s="7" t="s">
        <v>2842</v>
      </c>
      <c r="J50" s="7" t="str">
        <f t="shared" si="1"/>
        <v>Servicio de atención integral dirigida a las personas mayores de la Comuna 20 de Santiago de Cali</v>
      </c>
      <c r="M50" s="7" t="str">
        <f>IFERROR(__xludf.DUMMYFUNCTION("INDEX(IMPORTRANGE(""https://docs.google.com/spreadsheets/d/1YqGB7kI8hgUlrET1Xu_YTLGtlcvdNh_8SbMr1mTHfmI/edit?gid=0#gid=0&amp;fvid=509702782"",""ConsolidadoBanco!A:A""),MATCH($O50,IMPORTRANGE(""https://docs.google.com/spreadsheets/d/1YqGB7kI8hgUlrET1Xu_YTLGtlc"&amp;"vdNh_8SbMr1mTHfmI/edit?gid=0#gid=0&amp;fvid=509702782"",""ConsolidadoBanco!G:G""),0))"),"Subsecretaría de Poblaciones y Etnias")</f>
        <v>Subsecretaría de Poblaciones y Etnias</v>
      </c>
      <c r="N50" s="7" t="str">
        <f>IFERROR(__xludf.DUMMYFUNCTION("INDEX(IMPORTRANGE(""https://docs.google.com/spreadsheets/d/1YqGB7kI8hgUlrET1Xu_YTLGtlcvdNh_8SbMr1mTHfmI/edit?gid=0#gid=0&amp;fvid=509702782"",""ConsolidadoBanco!B:B""),MATCH($O50,IMPORTRANGE(""https://docs.google.com/spreadsheets/d/1YqGB7kI8hgUlrET1Xu_YTLGtlc"&amp;"vdNh_8SbMr1mTHfmI/edit?gid=0#gid=0&amp;fvid=509702782"",""ConsolidadoBanco!G:G""),0))"),"Afro")</f>
        <v>Afro</v>
      </c>
      <c r="O50" s="7" t="s">
        <v>2805</v>
      </c>
      <c r="P50" s="7" t="str">
        <f>IFERROR(__xludf.DUMMYFUNCTION("INDEX(IMPORTRANGE(""https://docs.google.com/spreadsheets/d/1YqGB7kI8hgUlrET1Xu_YTLGtlcvdNh_8SbMr1mTHfmI/edit?gid=0#gid=0&amp;fvid=509702782"",""ConsolidadoBanco!H:H""),MATCH($O50,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50" s="7" t="str">
        <f t="array" ref="Q50">INDEX('1.ProductoMes'!H:H,MATCH(O50,'1.ProductoMes'!I:I,0))</f>
        <v>Organismo</v>
      </c>
    </row>
    <row r="51" ht="15.75" customHeight="1">
      <c r="E51" s="7"/>
      <c r="F51" s="7"/>
      <c r="I51" s="7" t="s">
        <v>2843</v>
      </c>
      <c r="J51" s="7" t="str">
        <f t="shared" si="1"/>
        <v>Mejoramiento de la atención integral dirigida a las personas con discapacidad y sus cuidadores de la Comuna 2 en Santiago de Cali</v>
      </c>
      <c r="M51" s="7" t="str">
        <f>IFERROR(__xludf.DUMMYFUNCTION("INDEX(IMPORTRANGE(""https://docs.google.com/spreadsheets/d/1YqGB7kI8hgUlrET1Xu_YTLGtlcvdNh_8SbMr1mTHfmI/edit?gid=0#gid=0&amp;fvid=509702782"",""ConsolidadoBanco!A:A""),MATCH($O51,IMPORTRANGE(""https://docs.google.com/spreadsheets/d/1YqGB7kI8hgUlrET1Xu_YTLGtlc"&amp;"vdNh_8SbMr1mTHfmI/edit?gid=0#gid=0&amp;fvid=509702782"",""ConsolidadoBanco!G:G""),0))"),"Subsecretaría de Poblaciones y Etnias")</f>
        <v>Subsecretaría de Poblaciones y Etnias</v>
      </c>
      <c r="N51" s="7" t="str">
        <f>IFERROR(__xludf.DUMMYFUNCTION("INDEX(IMPORTRANGE(""https://docs.google.com/spreadsheets/d/1YqGB7kI8hgUlrET1Xu_YTLGtlcvdNh_8SbMr1mTHfmI/edit?gid=0#gid=0&amp;fvid=509702782"",""ConsolidadoBanco!B:B""),MATCH($O51,IMPORTRANGE(""https://docs.google.com/spreadsheets/d/1YqGB7kI8hgUlrET1Xu_YTLGtlc"&amp;"vdNh_8SbMr1mTHfmI/edit?gid=0#gid=0&amp;fvid=509702782"",""ConsolidadoBanco!G:G""),0))"),"Afro")</f>
        <v>Afro</v>
      </c>
      <c r="O51" s="7" t="s">
        <v>2805</v>
      </c>
      <c r="P51" s="7" t="str">
        <f>IFERROR(__xludf.DUMMYFUNCTION("INDEX(IMPORTRANGE(""https://docs.google.com/spreadsheets/d/1YqGB7kI8hgUlrET1Xu_YTLGtlcvdNh_8SbMr1mTHfmI/edit?gid=0#gid=0&amp;fvid=509702782"",""ConsolidadoBanco!H:H""),MATCH($O51,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51" s="7" t="str">
        <f t="array" ref="Q51">INDEX('1.ProductoMes'!H:H,MATCH(O51,'1.ProductoMes'!I:I,0))</f>
        <v>Organismo</v>
      </c>
    </row>
    <row r="52" ht="15.75" customHeight="1">
      <c r="E52" s="7"/>
      <c r="F52" s="7"/>
      <c r="I52" s="7" t="s">
        <v>2844</v>
      </c>
      <c r="J52" s="7" t="str">
        <f t="shared" si="1"/>
        <v>Servicio de atención integral dirigida a las personas mayores de la Comuna 22 de Santiago de Cali</v>
      </c>
      <c r="M52" s="7" t="str">
        <f>IFERROR(__xludf.DUMMYFUNCTION("INDEX(IMPORTRANGE(""https://docs.google.com/spreadsheets/d/1YqGB7kI8hgUlrET1Xu_YTLGtlcvdNh_8SbMr1mTHfmI/edit?gid=0#gid=0&amp;fvid=509702782"",""ConsolidadoBanco!A:A""),MATCH($O52,IMPORTRANGE(""https://docs.google.com/spreadsheets/d/1YqGB7kI8hgUlrET1Xu_YTLGtlc"&amp;"vdNh_8SbMr1mTHfmI/edit?gid=0#gid=0&amp;fvid=509702782"",""ConsolidadoBanco!G:G""),0))"),"Subsecretaría de Poblaciones y Etnias")</f>
        <v>Subsecretaría de Poblaciones y Etnias</v>
      </c>
      <c r="N52" s="7" t="str">
        <f>IFERROR(__xludf.DUMMYFUNCTION("INDEX(IMPORTRANGE(""https://docs.google.com/spreadsheets/d/1YqGB7kI8hgUlrET1Xu_YTLGtlcvdNh_8SbMr1mTHfmI/edit?gid=0#gid=0&amp;fvid=509702782"",""ConsolidadoBanco!B:B""),MATCH($O52,IMPORTRANGE(""https://docs.google.com/spreadsheets/d/1YqGB7kI8hgUlrET1Xu_YTLGtlc"&amp;"vdNh_8SbMr1mTHfmI/edit?gid=0#gid=0&amp;fvid=509702782"",""ConsolidadoBanco!G:G""),0))"),"Afro")</f>
        <v>Afro</v>
      </c>
      <c r="O52" s="7" t="s">
        <v>2805</v>
      </c>
      <c r="P52" s="7" t="str">
        <f>IFERROR(__xludf.DUMMYFUNCTION("INDEX(IMPORTRANGE(""https://docs.google.com/spreadsheets/d/1YqGB7kI8hgUlrET1Xu_YTLGtlcvdNh_8SbMr1mTHfmI/edit?gid=0#gid=0&amp;fvid=509702782"",""ConsolidadoBanco!H:H""),MATCH($O52,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52" s="7" t="str">
        <f t="array" ref="Q52">INDEX('1.ProductoMes'!H:H,MATCH(O52,'1.ProductoMes'!I:I,0))</f>
        <v>Organismo</v>
      </c>
    </row>
    <row r="53" ht="15.75" customHeight="1">
      <c r="E53" s="7"/>
      <c r="F53" s="7"/>
      <c r="I53" s="7" t="s">
        <v>2845</v>
      </c>
      <c r="J53" s="7" t="str">
        <f t="shared" si="1"/>
        <v>Asistencia técnica en prácticas organizativas en el territorio dirigidas a jóvenes de la Comuna 21 de Cali</v>
      </c>
      <c r="M53" s="7" t="str">
        <f>IFERROR(__xludf.DUMMYFUNCTION("INDEX(IMPORTRANGE(""https://docs.google.com/spreadsheets/d/1YqGB7kI8hgUlrET1Xu_YTLGtlcvdNh_8SbMr1mTHfmI/edit?gid=0#gid=0&amp;fvid=509702782"",""ConsolidadoBanco!A:A""),MATCH($O53,IMPORTRANGE(""https://docs.google.com/spreadsheets/d/1YqGB7kI8hgUlrET1Xu_YTLGtlc"&amp;"vdNh_8SbMr1mTHfmI/edit?gid=0#gid=0&amp;fvid=509702782"",""ConsolidadoBanco!G:G""),0))"),"Subsecretaría de Poblaciones y Etnias")</f>
        <v>Subsecretaría de Poblaciones y Etnias</v>
      </c>
      <c r="N53" s="7" t="str">
        <f>IFERROR(__xludf.DUMMYFUNCTION("INDEX(IMPORTRANGE(""https://docs.google.com/spreadsheets/d/1YqGB7kI8hgUlrET1Xu_YTLGtlcvdNh_8SbMr1mTHfmI/edit?gid=0#gid=0&amp;fvid=509702782"",""ConsolidadoBanco!B:B""),MATCH($O53,IMPORTRANGE(""https://docs.google.com/spreadsheets/d/1YqGB7kI8hgUlrET1Xu_YTLGtlc"&amp;"vdNh_8SbMr1mTHfmI/edit?gid=0#gid=0&amp;fvid=509702782"",""ConsolidadoBanco!G:G""),0))"),"Afro")</f>
        <v>Afro</v>
      </c>
      <c r="O53" s="7" t="s">
        <v>2805</v>
      </c>
      <c r="P53" s="7" t="str">
        <f>IFERROR(__xludf.DUMMYFUNCTION("INDEX(IMPORTRANGE(""https://docs.google.com/spreadsheets/d/1YqGB7kI8hgUlrET1Xu_YTLGtlcvdNh_8SbMr1mTHfmI/edit?gid=0#gid=0&amp;fvid=509702782"",""ConsolidadoBanco!H:H""),MATCH($O53,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53" s="7" t="str">
        <f t="array" ref="Q53">INDEX('1.ProductoMes'!H:H,MATCH(O53,'1.ProductoMes'!I:I,0))</f>
        <v>Organismo</v>
      </c>
    </row>
    <row r="54" ht="15.75" customHeight="1">
      <c r="E54" s="7"/>
      <c r="F54" s="7"/>
      <c r="I54" s="7" t="s">
        <v>2846</v>
      </c>
      <c r="J54" s="7" t="str">
        <f t="shared" si="1"/>
        <v>Fortalecimiento de iniciativas sociales o productivas de las mujeres con perspectiva de género en la Comuna 10 de Santiago de Cali</v>
      </c>
      <c r="M54" s="7" t="str">
        <f>IFERROR(__xludf.DUMMYFUNCTION("INDEX(IMPORTRANGE(""https://docs.google.com/spreadsheets/d/1YqGB7kI8hgUlrET1Xu_YTLGtlcvdNh_8SbMr1mTHfmI/edit?gid=0#gid=0&amp;fvid=509702782"",""ConsolidadoBanco!A:A""),MATCH($O54,IMPORTRANGE(""https://docs.google.com/spreadsheets/d/1YqGB7kI8hgUlrET1Xu_YTLGtlc"&amp;"vdNh_8SbMr1mTHfmI/edit?gid=0#gid=0&amp;fvid=509702782"",""ConsolidadoBanco!G:G""),0))"),"Subsecretaría de Poblaciones y Etnias")</f>
        <v>Subsecretaría de Poblaciones y Etnias</v>
      </c>
      <c r="N54" s="7" t="str">
        <f>IFERROR(__xludf.DUMMYFUNCTION("INDEX(IMPORTRANGE(""https://docs.google.com/spreadsheets/d/1YqGB7kI8hgUlrET1Xu_YTLGtlcvdNh_8SbMr1mTHfmI/edit?gid=0#gid=0&amp;fvid=509702782"",""ConsolidadoBanco!B:B""),MATCH($O54,IMPORTRANGE(""https://docs.google.com/spreadsheets/d/1YqGB7kI8hgUlrET1Xu_YTLGtlc"&amp;"vdNh_8SbMr1mTHfmI/edit?gid=0#gid=0&amp;fvid=509702782"",""ConsolidadoBanco!G:G""),0))"),"Afro")</f>
        <v>Afro</v>
      </c>
      <c r="O54" s="7" t="s">
        <v>2805</v>
      </c>
      <c r="P54" s="7" t="str">
        <f>IFERROR(__xludf.DUMMYFUNCTION("INDEX(IMPORTRANGE(""https://docs.google.com/spreadsheets/d/1YqGB7kI8hgUlrET1Xu_YTLGtlcvdNh_8SbMr1mTHfmI/edit?gid=0#gid=0&amp;fvid=509702782"",""ConsolidadoBanco!H:H""),MATCH($O54,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54" s="7" t="str">
        <f t="array" ref="Q54">INDEX('1.ProductoMes'!H:H,MATCH(O54,'1.ProductoMes'!I:I,0))</f>
        <v>Organismo</v>
      </c>
    </row>
    <row r="55" ht="15.75" customHeight="1">
      <c r="E55" s="7"/>
      <c r="F55" s="7"/>
      <c r="I55" s="7" t="s">
        <v>2847</v>
      </c>
      <c r="J55" s="7" t="str">
        <f t="shared" si="1"/>
        <v>Mejoramiento de la atención integral dirigida a las personas con discapacidad y sus cuidadores de la Comuna 15 en Santiago de Cali</v>
      </c>
      <c r="M55" s="7" t="str">
        <f>IFERROR(__xludf.DUMMYFUNCTION("INDEX(IMPORTRANGE(""https://docs.google.com/spreadsheets/d/1YqGB7kI8hgUlrET1Xu_YTLGtlcvdNh_8SbMr1mTHfmI/edit?gid=0#gid=0&amp;fvid=509702782"",""ConsolidadoBanco!A:A""),MATCH($O55,IMPORTRANGE(""https://docs.google.com/spreadsheets/d/1YqGB7kI8hgUlrET1Xu_YTLGtlc"&amp;"vdNh_8SbMr1mTHfmI/edit?gid=0#gid=0&amp;fvid=509702782"",""ConsolidadoBanco!G:G""),0))"),"Subsecretaría de Poblaciones y Etnias")</f>
        <v>Subsecretaría de Poblaciones y Etnias</v>
      </c>
      <c r="N55" s="7" t="str">
        <f>IFERROR(__xludf.DUMMYFUNCTION("INDEX(IMPORTRANGE(""https://docs.google.com/spreadsheets/d/1YqGB7kI8hgUlrET1Xu_YTLGtlcvdNh_8SbMr1mTHfmI/edit?gid=0#gid=0&amp;fvid=509702782"",""ConsolidadoBanco!B:B""),MATCH($O55,IMPORTRANGE(""https://docs.google.com/spreadsheets/d/1YqGB7kI8hgUlrET1Xu_YTLGtlc"&amp;"vdNh_8SbMr1mTHfmI/edit?gid=0#gid=0&amp;fvid=509702782"",""ConsolidadoBanco!G:G""),0))"),"Afro")</f>
        <v>Afro</v>
      </c>
      <c r="O55" s="7" t="s">
        <v>2805</v>
      </c>
      <c r="P55" s="7" t="str">
        <f>IFERROR(__xludf.DUMMYFUNCTION("INDEX(IMPORTRANGE(""https://docs.google.com/spreadsheets/d/1YqGB7kI8hgUlrET1Xu_YTLGtlcvdNh_8SbMr1mTHfmI/edit?gid=0#gid=0&amp;fvid=509702782"",""ConsolidadoBanco!H:H""),MATCH($O55,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55" s="7" t="str">
        <f t="array" ref="Q55">INDEX('1.ProductoMes'!H:H,MATCH(O55,'1.ProductoMes'!I:I,0))</f>
        <v>Organismo</v>
      </c>
    </row>
    <row r="56" ht="15.75" customHeight="1">
      <c r="E56" s="7"/>
      <c r="F56" s="7"/>
      <c r="I56" s="7" t="s">
        <v>2848</v>
      </c>
      <c r="J56" s="7" t="str">
        <f t="shared" si="1"/>
        <v>Implementación de la estrategia de integración social y económica orientada a la superación de la pobreza extrema en Santiago de Cali</v>
      </c>
      <c r="M56" s="7" t="str">
        <f>IFERROR(__xludf.DUMMYFUNCTION("INDEX(IMPORTRANGE(""https://docs.google.com/spreadsheets/d/1YqGB7kI8hgUlrET1Xu_YTLGtlcvdNh_8SbMr1mTHfmI/edit?gid=0#gid=0&amp;fvid=509702782"",""ConsolidadoBanco!A:A""),MATCH($O56,IMPORTRANGE(""https://docs.google.com/spreadsheets/d/1YqGB7kI8hgUlrET1Xu_YTLGtlc"&amp;"vdNh_8SbMr1mTHfmI/edit?gid=0#gid=0&amp;fvid=509702782"",""ConsolidadoBanco!G:G""),0))"),"Subsecretaría de Poblaciones y Etnias")</f>
        <v>Subsecretaría de Poblaciones y Etnias</v>
      </c>
      <c r="N56" s="7" t="str">
        <f>IFERROR(__xludf.DUMMYFUNCTION("INDEX(IMPORTRANGE(""https://docs.google.com/spreadsheets/d/1YqGB7kI8hgUlrET1Xu_YTLGtlcvdNh_8SbMr1mTHfmI/edit?gid=0#gid=0&amp;fvid=509702782"",""ConsolidadoBanco!B:B""),MATCH($O56,IMPORTRANGE(""https://docs.google.com/spreadsheets/d/1YqGB7kI8hgUlrET1Xu_YTLGtlc"&amp;"vdNh_8SbMr1mTHfmI/edit?gid=0#gid=0&amp;fvid=509702782"",""ConsolidadoBanco!G:G""),0))"),"Afro")</f>
        <v>Afro</v>
      </c>
      <c r="O56" s="7" t="s">
        <v>2805</v>
      </c>
      <c r="P56" s="7" t="str">
        <f>IFERROR(__xludf.DUMMYFUNCTION("INDEX(IMPORTRANGE(""https://docs.google.com/spreadsheets/d/1YqGB7kI8hgUlrET1Xu_YTLGtlcvdNh_8SbMr1mTHfmI/edit?gid=0#gid=0&amp;fvid=509702782"",""ConsolidadoBanco!H:H""),MATCH($O56,IMPORTRANGE(""https://docs.google.com/spreadsheets/d/1YqGB7kI8hgUlrET1Xu_YTLGtlc"&amp;"vdNh_8SbMr1mTHfmI/edit?gid=0#gid=0&amp;fvid=509702782"",""ConsolidadoBanco!G:G""),0))"),"Fortalecimiento de servicios sociales e institucionales a las comunidades negras, afrocolombianas, raizales y palenqueras en Santiago de Cali")</f>
        <v>Fortalecimiento de servicios sociales e institucionales a las comunidades negras, afrocolombianas, raizales y palenqueras en Santiago de Cali</v>
      </c>
      <c r="Q56" s="7" t="str">
        <f t="array" ref="Q56">INDEX('1.ProductoMes'!H:H,MATCH(O56,'1.ProductoMes'!I:I,0))</f>
        <v>Organismo</v>
      </c>
    </row>
    <row r="57" ht="15.75" customHeight="1">
      <c r="E57" s="7"/>
      <c r="F57" s="7"/>
      <c r="I57" s="7" t="s">
        <v>2849</v>
      </c>
      <c r="J57" s="7" t="str">
        <f t="shared" si="1"/>
        <v>Mejoramiento integral de Casa Matria Oriente para la atención de mujeres víctimas de violencias basadas en género en el marco de las propuestas territoriales de construcción de paz en Santiago de Cali</v>
      </c>
      <c r="M57" s="7" t="str">
        <f>IFERROR(__xludf.DUMMYFUNCTION("INDEX(IMPORTRANGE(""https://docs.google.com/spreadsheets/d/1YqGB7kI8hgUlrET1Xu_YTLGtlcvdNh_8SbMr1mTHfmI/edit?gid=0#gid=0&amp;fvid=509702782"",""ConsolidadoBanco!A:A""),MATCH($O57,IMPORTRANGE(""https://docs.google.com/spreadsheets/d/1YqGB7kI8hgUlrET1Xu_YTLGtlc"&amp;"vdNh_8SbMr1mTHfmI/edit?gid=0#gid=0&amp;fvid=509702782"",""ConsolidadoBanco!G:G""),0))"),"Subsecretaría de Poblaciones y Etnias")</f>
        <v>Subsecretaría de Poblaciones y Etnias</v>
      </c>
      <c r="N57" s="7" t="str">
        <f>IFERROR(__xludf.DUMMYFUNCTION("INDEX(IMPORTRANGE(""https://docs.google.com/spreadsheets/d/1YqGB7kI8hgUlrET1Xu_YTLGtlcvdNh_8SbMr1mTHfmI/edit?gid=0#gid=0&amp;fvid=509702782"",""ConsolidadoBanco!B:B""),MATCH($O57,IMPORTRANGE(""https://docs.google.com/spreadsheets/d/1YqGB7kI8hgUlrET1Xu_YTLGtlc"&amp;"vdNh_8SbMr1mTHfmI/edit?gid=0#gid=0&amp;fvid=509702782"",""ConsolidadoBanco!G:G""),0))"),"Calidiversidad")</f>
        <v>Calidiversidad</v>
      </c>
      <c r="O57" s="7" t="s">
        <v>2806</v>
      </c>
      <c r="P57" s="7" t="str">
        <f>IFERROR(__xludf.DUMMYFUNCTION("INDEX(IMPORTRANGE(""https://docs.google.com/spreadsheets/d/1YqGB7kI8hgUlrET1Xu_YTLGtlcvdNh_8SbMr1mTHfmI/edit?gid=0#gid=0&amp;fvid=509702782"",""ConsolidadoBanco!H:H""),MATCH($O57,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57" s="7" t="str">
        <f t="array" ref="Q57">INDEX('1.ProductoMes'!H:H,MATCH(O57,'1.ProductoMes'!I:I,0))</f>
        <v>Organismo</v>
      </c>
    </row>
    <row r="58" ht="15.75" customHeight="1">
      <c r="E58" s="7"/>
      <c r="F58" s="7"/>
      <c r="I58" s="7"/>
      <c r="J58" s="7"/>
      <c r="M58" s="7" t="str">
        <f>IFERROR(__xludf.DUMMYFUNCTION("INDEX(IMPORTRANGE(""https://docs.google.com/spreadsheets/d/1YqGB7kI8hgUlrET1Xu_YTLGtlcvdNh_8SbMr1mTHfmI/edit?gid=0#gid=0&amp;fvid=509702782"",""ConsolidadoBanco!A:A""),MATCH($O58,IMPORTRANGE(""https://docs.google.com/spreadsheets/d/1YqGB7kI8hgUlrET1Xu_YTLGtlc"&amp;"vdNh_8SbMr1mTHfmI/edit?gid=0#gid=0&amp;fvid=509702782"",""ConsolidadoBanco!G:G""),0))"),"Subsecretaría de Poblaciones y Etnias")</f>
        <v>Subsecretaría de Poblaciones y Etnias</v>
      </c>
      <c r="N58" s="7" t="str">
        <f>IFERROR(__xludf.DUMMYFUNCTION("INDEX(IMPORTRANGE(""https://docs.google.com/spreadsheets/d/1YqGB7kI8hgUlrET1Xu_YTLGtlcvdNh_8SbMr1mTHfmI/edit?gid=0#gid=0&amp;fvid=509702782"",""ConsolidadoBanco!B:B""),MATCH($O58,IMPORTRANGE(""https://docs.google.com/spreadsheets/d/1YqGB7kI8hgUlrET1Xu_YTLGtlc"&amp;"vdNh_8SbMr1mTHfmI/edit?gid=0#gid=0&amp;fvid=509702782"",""ConsolidadoBanco!G:G""),0))"),"Calidiversidad")</f>
        <v>Calidiversidad</v>
      </c>
      <c r="O58" s="7" t="s">
        <v>2806</v>
      </c>
      <c r="P58" s="7" t="str">
        <f>IFERROR(__xludf.DUMMYFUNCTION("INDEX(IMPORTRANGE(""https://docs.google.com/spreadsheets/d/1YqGB7kI8hgUlrET1Xu_YTLGtlcvdNh_8SbMr1mTHfmI/edit?gid=0#gid=0&amp;fvid=509702782"",""ConsolidadoBanco!H:H""),MATCH($O58,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58" s="7" t="str">
        <f t="array" ref="Q58">INDEX('1.ProductoMes'!H:H,MATCH(O58,'1.ProductoMes'!I:I,0))</f>
        <v>Organismo</v>
      </c>
    </row>
    <row r="59" ht="15.75" customHeight="1">
      <c r="E59" s="7"/>
      <c r="F59" s="7"/>
      <c r="I59" s="7"/>
      <c r="J59" s="7"/>
      <c r="M59" s="7" t="str">
        <f>IFERROR(__xludf.DUMMYFUNCTION("INDEX(IMPORTRANGE(""https://docs.google.com/spreadsheets/d/1YqGB7kI8hgUlrET1Xu_YTLGtlcvdNh_8SbMr1mTHfmI/edit?gid=0#gid=0&amp;fvid=509702782"",""ConsolidadoBanco!A:A""),MATCH($O59,IMPORTRANGE(""https://docs.google.com/spreadsheets/d/1YqGB7kI8hgUlrET1Xu_YTLGtlc"&amp;"vdNh_8SbMr1mTHfmI/edit?gid=0#gid=0&amp;fvid=509702782"",""ConsolidadoBanco!G:G""),0))"),"Subsecretaría de Poblaciones y Etnias")</f>
        <v>Subsecretaría de Poblaciones y Etnias</v>
      </c>
      <c r="N59" s="7" t="str">
        <f>IFERROR(__xludf.DUMMYFUNCTION("INDEX(IMPORTRANGE(""https://docs.google.com/spreadsheets/d/1YqGB7kI8hgUlrET1Xu_YTLGtlcvdNh_8SbMr1mTHfmI/edit?gid=0#gid=0&amp;fvid=509702782"",""ConsolidadoBanco!B:B""),MATCH($O59,IMPORTRANGE(""https://docs.google.com/spreadsheets/d/1YqGB7kI8hgUlrET1Xu_YTLGtlc"&amp;"vdNh_8SbMr1mTHfmI/edit?gid=0#gid=0&amp;fvid=509702782"",""ConsolidadoBanco!G:G""),0))"),"Calidiversidad")</f>
        <v>Calidiversidad</v>
      </c>
      <c r="O59" s="7" t="s">
        <v>2806</v>
      </c>
      <c r="P59" s="7" t="str">
        <f>IFERROR(__xludf.DUMMYFUNCTION("INDEX(IMPORTRANGE(""https://docs.google.com/spreadsheets/d/1YqGB7kI8hgUlrET1Xu_YTLGtlcvdNh_8SbMr1mTHfmI/edit?gid=0#gid=0&amp;fvid=509702782"",""ConsolidadoBanco!H:H""),MATCH($O59,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59" s="7" t="str">
        <f t="array" ref="Q59">INDEX('1.ProductoMes'!H:H,MATCH(O59,'1.ProductoMes'!I:I,0))</f>
        <v>Organismo</v>
      </c>
    </row>
    <row r="60" ht="15.75" customHeight="1">
      <c r="E60" s="7"/>
      <c r="F60" s="7"/>
      <c r="I60" s="7"/>
      <c r="J60" s="7"/>
      <c r="M60" s="7" t="str">
        <f>IFERROR(__xludf.DUMMYFUNCTION("INDEX(IMPORTRANGE(""https://docs.google.com/spreadsheets/d/1YqGB7kI8hgUlrET1Xu_YTLGtlcvdNh_8SbMr1mTHfmI/edit?gid=0#gid=0&amp;fvid=509702782"",""ConsolidadoBanco!A:A""),MATCH($O60,IMPORTRANGE(""https://docs.google.com/spreadsheets/d/1YqGB7kI8hgUlrET1Xu_YTLGtlc"&amp;"vdNh_8SbMr1mTHfmI/edit?gid=0#gid=0&amp;fvid=509702782"",""ConsolidadoBanco!G:G""),0))"),"Subsecretaría de Poblaciones y Etnias")</f>
        <v>Subsecretaría de Poblaciones y Etnias</v>
      </c>
      <c r="N60" s="7" t="str">
        <f>IFERROR(__xludf.DUMMYFUNCTION("INDEX(IMPORTRANGE(""https://docs.google.com/spreadsheets/d/1YqGB7kI8hgUlrET1Xu_YTLGtlcvdNh_8SbMr1mTHfmI/edit?gid=0#gid=0&amp;fvid=509702782"",""ConsolidadoBanco!B:B""),MATCH($O60,IMPORTRANGE(""https://docs.google.com/spreadsheets/d/1YqGB7kI8hgUlrET1Xu_YTLGtlc"&amp;"vdNh_8SbMr1mTHfmI/edit?gid=0#gid=0&amp;fvid=509702782"",""ConsolidadoBanco!G:G""),0))"),"Calidiversidad")</f>
        <v>Calidiversidad</v>
      </c>
      <c r="O60" s="7" t="s">
        <v>2806</v>
      </c>
      <c r="P60" s="7" t="str">
        <f>IFERROR(__xludf.DUMMYFUNCTION("INDEX(IMPORTRANGE(""https://docs.google.com/spreadsheets/d/1YqGB7kI8hgUlrET1Xu_YTLGtlcvdNh_8SbMr1mTHfmI/edit?gid=0#gid=0&amp;fvid=509702782"",""ConsolidadoBanco!H:H""),MATCH($O60,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60" s="7" t="str">
        <f t="array" ref="Q60">INDEX('1.ProductoMes'!H:H,MATCH(O60,'1.ProductoMes'!I:I,0))</f>
        <v>Organismo</v>
      </c>
    </row>
    <row r="61" ht="15.75" customHeight="1">
      <c r="E61" s="7"/>
      <c r="F61" s="7"/>
      <c r="I61" s="7"/>
      <c r="J61" s="7"/>
      <c r="M61" s="7" t="str">
        <f>IFERROR(__xludf.DUMMYFUNCTION("INDEX(IMPORTRANGE(""https://docs.google.com/spreadsheets/d/1YqGB7kI8hgUlrET1Xu_YTLGtlcvdNh_8SbMr1mTHfmI/edit?gid=0#gid=0&amp;fvid=509702782"",""ConsolidadoBanco!A:A""),MATCH($O61,IMPORTRANGE(""https://docs.google.com/spreadsheets/d/1YqGB7kI8hgUlrET1Xu_YTLGtlc"&amp;"vdNh_8SbMr1mTHfmI/edit?gid=0#gid=0&amp;fvid=509702782"",""ConsolidadoBanco!G:G""),0))"),"Subsecretaría de Poblaciones y Etnias")</f>
        <v>Subsecretaría de Poblaciones y Etnias</v>
      </c>
      <c r="N61" s="7" t="str">
        <f>IFERROR(__xludf.DUMMYFUNCTION("INDEX(IMPORTRANGE(""https://docs.google.com/spreadsheets/d/1YqGB7kI8hgUlrET1Xu_YTLGtlcvdNh_8SbMr1mTHfmI/edit?gid=0#gid=0&amp;fvid=509702782"",""ConsolidadoBanco!B:B""),MATCH($O61,IMPORTRANGE(""https://docs.google.com/spreadsheets/d/1YqGB7kI8hgUlrET1Xu_YTLGtlc"&amp;"vdNh_8SbMr1mTHfmI/edit?gid=0#gid=0&amp;fvid=509702782"",""ConsolidadoBanco!G:G""),0))"),"Calidiversidad")</f>
        <v>Calidiversidad</v>
      </c>
      <c r="O61" s="7" t="s">
        <v>2806</v>
      </c>
      <c r="P61" s="7" t="str">
        <f>IFERROR(__xludf.DUMMYFUNCTION("INDEX(IMPORTRANGE(""https://docs.google.com/spreadsheets/d/1YqGB7kI8hgUlrET1Xu_YTLGtlcvdNh_8SbMr1mTHfmI/edit?gid=0#gid=0&amp;fvid=509702782"",""ConsolidadoBanco!H:H""),MATCH($O61,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61" s="7" t="str">
        <f t="array" ref="Q61">INDEX('1.ProductoMes'!H:H,MATCH(O61,'1.ProductoMes'!I:I,0))</f>
        <v>Organismo</v>
      </c>
    </row>
    <row r="62" ht="15.75" customHeight="1">
      <c r="E62" s="7"/>
      <c r="F62" s="7"/>
      <c r="I62" s="7"/>
      <c r="J62" s="7"/>
      <c r="M62" s="7" t="str">
        <f>IFERROR(__xludf.DUMMYFUNCTION("INDEX(IMPORTRANGE(""https://docs.google.com/spreadsheets/d/1YqGB7kI8hgUlrET1Xu_YTLGtlcvdNh_8SbMr1mTHfmI/edit?gid=0#gid=0&amp;fvid=509702782"",""ConsolidadoBanco!A:A""),MATCH($O62,IMPORTRANGE(""https://docs.google.com/spreadsheets/d/1YqGB7kI8hgUlrET1Xu_YTLGtlc"&amp;"vdNh_8SbMr1mTHfmI/edit?gid=0#gid=0&amp;fvid=509702782"",""ConsolidadoBanco!G:G""),0))"),"Subsecretaría de Poblaciones y Etnias")</f>
        <v>Subsecretaría de Poblaciones y Etnias</v>
      </c>
      <c r="N62" s="7" t="str">
        <f>IFERROR(__xludf.DUMMYFUNCTION("INDEX(IMPORTRANGE(""https://docs.google.com/spreadsheets/d/1YqGB7kI8hgUlrET1Xu_YTLGtlcvdNh_8SbMr1mTHfmI/edit?gid=0#gid=0&amp;fvid=509702782"",""ConsolidadoBanco!B:B""),MATCH($O62,IMPORTRANGE(""https://docs.google.com/spreadsheets/d/1YqGB7kI8hgUlrET1Xu_YTLGtlc"&amp;"vdNh_8SbMr1mTHfmI/edit?gid=0#gid=0&amp;fvid=509702782"",""ConsolidadoBanco!G:G""),0))"),"Calidiversidad")</f>
        <v>Calidiversidad</v>
      </c>
      <c r="O62" s="7" t="s">
        <v>2806</v>
      </c>
      <c r="P62" s="7" t="str">
        <f>IFERROR(__xludf.DUMMYFUNCTION("INDEX(IMPORTRANGE(""https://docs.google.com/spreadsheets/d/1YqGB7kI8hgUlrET1Xu_YTLGtlcvdNh_8SbMr1mTHfmI/edit?gid=0#gid=0&amp;fvid=509702782"",""ConsolidadoBanco!H:H""),MATCH($O62,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62" s="7" t="str">
        <f t="array" ref="Q62">INDEX('1.ProductoMes'!H:H,MATCH(O62,'1.ProductoMes'!I:I,0))</f>
        <v>Organismo</v>
      </c>
    </row>
    <row r="63" ht="15.75" customHeight="1">
      <c r="E63" s="7"/>
      <c r="F63" s="7"/>
      <c r="I63" s="7"/>
      <c r="J63" s="7"/>
      <c r="M63" s="7" t="str">
        <f>IFERROR(__xludf.DUMMYFUNCTION("INDEX(IMPORTRANGE(""https://docs.google.com/spreadsheets/d/1YqGB7kI8hgUlrET1Xu_YTLGtlcvdNh_8SbMr1mTHfmI/edit?gid=0#gid=0&amp;fvid=509702782"",""ConsolidadoBanco!A:A""),MATCH($O63,IMPORTRANGE(""https://docs.google.com/spreadsheets/d/1YqGB7kI8hgUlrET1Xu_YTLGtlc"&amp;"vdNh_8SbMr1mTHfmI/edit?gid=0#gid=0&amp;fvid=509702782"",""ConsolidadoBanco!G:G""),0))"),"Subsecretaría de Poblaciones y Etnias")</f>
        <v>Subsecretaría de Poblaciones y Etnias</v>
      </c>
      <c r="N63" s="7" t="str">
        <f>IFERROR(__xludf.DUMMYFUNCTION("INDEX(IMPORTRANGE(""https://docs.google.com/spreadsheets/d/1YqGB7kI8hgUlrET1Xu_YTLGtlcvdNh_8SbMr1mTHfmI/edit?gid=0#gid=0&amp;fvid=509702782"",""ConsolidadoBanco!B:B""),MATCH($O63,IMPORTRANGE(""https://docs.google.com/spreadsheets/d/1YqGB7kI8hgUlrET1Xu_YTLGtlc"&amp;"vdNh_8SbMr1mTHfmI/edit?gid=0#gid=0&amp;fvid=509702782"",""ConsolidadoBanco!G:G""),0))"),"Calidiversidad")</f>
        <v>Calidiversidad</v>
      </c>
      <c r="O63" s="7" t="s">
        <v>2806</v>
      </c>
      <c r="P63" s="7" t="str">
        <f>IFERROR(__xludf.DUMMYFUNCTION("INDEX(IMPORTRANGE(""https://docs.google.com/spreadsheets/d/1YqGB7kI8hgUlrET1Xu_YTLGtlcvdNh_8SbMr1mTHfmI/edit?gid=0#gid=0&amp;fvid=509702782"",""ConsolidadoBanco!H:H""),MATCH($O63,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63" s="7" t="str">
        <f t="array" ref="Q63">INDEX('1.ProductoMes'!H:H,MATCH(O63,'1.ProductoMes'!I:I,0))</f>
        <v>Organismo</v>
      </c>
    </row>
    <row r="64" ht="15.75" customHeight="1">
      <c r="E64" s="7"/>
      <c r="F64" s="7"/>
      <c r="I64" s="7"/>
      <c r="J64" s="7"/>
      <c r="M64" s="7" t="str">
        <f>IFERROR(__xludf.DUMMYFUNCTION("INDEX(IMPORTRANGE(""https://docs.google.com/spreadsheets/d/1YqGB7kI8hgUlrET1Xu_YTLGtlcvdNh_8SbMr1mTHfmI/edit?gid=0#gid=0&amp;fvid=509702782"",""ConsolidadoBanco!A:A""),MATCH($O64,IMPORTRANGE(""https://docs.google.com/spreadsheets/d/1YqGB7kI8hgUlrET1Xu_YTLGtlc"&amp;"vdNh_8SbMr1mTHfmI/edit?gid=0#gid=0&amp;fvid=509702782"",""ConsolidadoBanco!G:G""),0))"),"Subsecretaría de Poblaciones y Etnias")</f>
        <v>Subsecretaría de Poblaciones y Etnias</v>
      </c>
      <c r="N64" s="7" t="str">
        <f>IFERROR(__xludf.DUMMYFUNCTION("INDEX(IMPORTRANGE(""https://docs.google.com/spreadsheets/d/1YqGB7kI8hgUlrET1Xu_YTLGtlcvdNh_8SbMr1mTHfmI/edit?gid=0#gid=0&amp;fvid=509702782"",""ConsolidadoBanco!B:B""),MATCH($O64,IMPORTRANGE(""https://docs.google.com/spreadsheets/d/1YqGB7kI8hgUlrET1Xu_YTLGtlc"&amp;"vdNh_8SbMr1mTHfmI/edit?gid=0#gid=0&amp;fvid=509702782"",""ConsolidadoBanco!G:G""),0))"),"Calidiversidad")</f>
        <v>Calidiversidad</v>
      </c>
      <c r="O64" s="7" t="s">
        <v>2806</v>
      </c>
      <c r="P64" s="7" t="str">
        <f>IFERROR(__xludf.DUMMYFUNCTION("INDEX(IMPORTRANGE(""https://docs.google.com/spreadsheets/d/1YqGB7kI8hgUlrET1Xu_YTLGtlcvdNh_8SbMr1mTHfmI/edit?gid=0#gid=0&amp;fvid=509702782"",""ConsolidadoBanco!H:H""),MATCH($O64,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64" s="7" t="str">
        <f t="array" ref="Q64">INDEX('1.ProductoMes'!H:H,MATCH(O64,'1.ProductoMes'!I:I,0))</f>
        <v>Organismo</v>
      </c>
    </row>
    <row r="65" ht="15.75" customHeight="1">
      <c r="E65" s="7"/>
      <c r="F65" s="7"/>
      <c r="I65" s="7"/>
      <c r="J65" s="7"/>
      <c r="M65" s="7" t="str">
        <f>IFERROR(__xludf.DUMMYFUNCTION("INDEX(IMPORTRANGE(""https://docs.google.com/spreadsheets/d/1YqGB7kI8hgUlrET1Xu_YTLGtlcvdNh_8SbMr1mTHfmI/edit?gid=0#gid=0&amp;fvid=509702782"",""ConsolidadoBanco!A:A""),MATCH($O65,IMPORTRANGE(""https://docs.google.com/spreadsheets/d/1YqGB7kI8hgUlrET1Xu_YTLGtlc"&amp;"vdNh_8SbMr1mTHfmI/edit?gid=0#gid=0&amp;fvid=509702782"",""ConsolidadoBanco!G:G""),0))"),"Subsecretaría de Poblaciones y Etnias")</f>
        <v>Subsecretaría de Poblaciones y Etnias</v>
      </c>
      <c r="N65" s="7" t="str">
        <f>IFERROR(__xludf.DUMMYFUNCTION("INDEX(IMPORTRANGE(""https://docs.google.com/spreadsheets/d/1YqGB7kI8hgUlrET1Xu_YTLGtlcvdNh_8SbMr1mTHfmI/edit?gid=0#gid=0&amp;fvid=509702782"",""ConsolidadoBanco!B:B""),MATCH($O65,IMPORTRANGE(""https://docs.google.com/spreadsheets/d/1YqGB7kI8hgUlrET1Xu_YTLGtlc"&amp;"vdNh_8SbMr1mTHfmI/edit?gid=0#gid=0&amp;fvid=509702782"",""ConsolidadoBanco!G:G""),0))"),"Calidiversidad")</f>
        <v>Calidiversidad</v>
      </c>
      <c r="O65" s="7" t="s">
        <v>2806</v>
      </c>
      <c r="P65" s="7" t="str">
        <f>IFERROR(__xludf.DUMMYFUNCTION("INDEX(IMPORTRANGE(""https://docs.google.com/spreadsheets/d/1YqGB7kI8hgUlrET1Xu_YTLGtlcvdNh_8SbMr1mTHfmI/edit?gid=0#gid=0&amp;fvid=509702782"",""ConsolidadoBanco!H:H""),MATCH($O65,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65" s="7" t="str">
        <f t="array" ref="Q65">INDEX('1.ProductoMes'!H:H,MATCH(O65,'1.ProductoMes'!I:I,0))</f>
        <v>Organismo</v>
      </c>
    </row>
    <row r="66" ht="15.75" customHeight="1">
      <c r="E66" s="7"/>
      <c r="F66" s="7"/>
      <c r="I66" s="7"/>
      <c r="J66" s="7"/>
      <c r="M66" s="7" t="str">
        <f>IFERROR(__xludf.DUMMYFUNCTION("INDEX(IMPORTRANGE(""https://docs.google.com/spreadsheets/d/1YqGB7kI8hgUlrET1Xu_YTLGtlcvdNh_8SbMr1mTHfmI/edit?gid=0#gid=0&amp;fvid=509702782"",""ConsolidadoBanco!A:A""),MATCH($O66,IMPORTRANGE(""https://docs.google.com/spreadsheets/d/1YqGB7kI8hgUlrET1Xu_YTLGtlc"&amp;"vdNh_8SbMr1mTHfmI/edit?gid=0#gid=0&amp;fvid=509702782"",""ConsolidadoBanco!G:G""),0))"),"Subsecretaría de Poblaciones y Etnias")</f>
        <v>Subsecretaría de Poblaciones y Etnias</v>
      </c>
      <c r="N66" s="7" t="str">
        <f>IFERROR(__xludf.DUMMYFUNCTION("INDEX(IMPORTRANGE(""https://docs.google.com/spreadsheets/d/1YqGB7kI8hgUlrET1Xu_YTLGtlcvdNh_8SbMr1mTHfmI/edit?gid=0#gid=0&amp;fvid=509702782"",""ConsolidadoBanco!B:B""),MATCH($O66,IMPORTRANGE(""https://docs.google.com/spreadsheets/d/1YqGB7kI8hgUlrET1Xu_YTLGtlc"&amp;"vdNh_8SbMr1mTHfmI/edit?gid=0#gid=0&amp;fvid=509702782"",""ConsolidadoBanco!G:G""),0))"),"Calidiversidad")</f>
        <v>Calidiversidad</v>
      </c>
      <c r="O66" s="7" t="s">
        <v>2806</v>
      </c>
      <c r="P66" s="7" t="str">
        <f>IFERROR(__xludf.DUMMYFUNCTION("INDEX(IMPORTRANGE(""https://docs.google.com/spreadsheets/d/1YqGB7kI8hgUlrET1Xu_YTLGtlcvdNh_8SbMr1mTHfmI/edit?gid=0#gid=0&amp;fvid=509702782"",""ConsolidadoBanco!H:H""),MATCH($O66,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66" s="7" t="str">
        <f t="array" ref="Q66">INDEX('1.ProductoMes'!H:H,MATCH(O66,'1.ProductoMes'!I:I,0))</f>
        <v>Organismo</v>
      </c>
    </row>
    <row r="67" ht="15.75" customHeight="1">
      <c r="E67" s="7"/>
      <c r="F67" s="7"/>
      <c r="I67" s="7"/>
      <c r="J67" s="7"/>
      <c r="M67" s="7" t="str">
        <f>IFERROR(__xludf.DUMMYFUNCTION("INDEX(IMPORTRANGE(""https://docs.google.com/spreadsheets/d/1YqGB7kI8hgUlrET1Xu_YTLGtlcvdNh_8SbMr1mTHfmI/edit?gid=0#gid=0&amp;fvid=509702782"",""ConsolidadoBanco!A:A""),MATCH($O67,IMPORTRANGE(""https://docs.google.com/spreadsheets/d/1YqGB7kI8hgUlrET1Xu_YTLGtlc"&amp;"vdNh_8SbMr1mTHfmI/edit?gid=0#gid=0&amp;fvid=509702782"",""ConsolidadoBanco!G:G""),0))"),"Subsecretaría de Poblaciones y Etnias")</f>
        <v>Subsecretaría de Poblaciones y Etnias</v>
      </c>
      <c r="N67" s="7" t="str">
        <f>IFERROR(__xludf.DUMMYFUNCTION("INDEX(IMPORTRANGE(""https://docs.google.com/spreadsheets/d/1YqGB7kI8hgUlrET1Xu_YTLGtlcvdNh_8SbMr1mTHfmI/edit?gid=0#gid=0&amp;fvid=509702782"",""ConsolidadoBanco!B:B""),MATCH($O67,IMPORTRANGE(""https://docs.google.com/spreadsheets/d/1YqGB7kI8hgUlrET1Xu_YTLGtlc"&amp;"vdNh_8SbMr1mTHfmI/edit?gid=0#gid=0&amp;fvid=509702782"",""ConsolidadoBanco!G:G""),0))"),"Calidiversidad")</f>
        <v>Calidiversidad</v>
      </c>
      <c r="O67" s="7" t="s">
        <v>2806</v>
      </c>
      <c r="P67" s="7" t="str">
        <f>IFERROR(__xludf.DUMMYFUNCTION("INDEX(IMPORTRANGE(""https://docs.google.com/spreadsheets/d/1YqGB7kI8hgUlrET1Xu_YTLGtlcvdNh_8SbMr1mTHfmI/edit?gid=0#gid=0&amp;fvid=509702782"",""ConsolidadoBanco!H:H""),MATCH($O67,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67" s="7" t="str">
        <f t="array" ref="Q67">INDEX('1.ProductoMes'!H:H,MATCH(O67,'1.ProductoMes'!I:I,0))</f>
        <v>Organismo</v>
      </c>
    </row>
    <row r="68" ht="15.75" customHeight="1">
      <c r="E68" s="7"/>
      <c r="F68" s="7"/>
      <c r="I68" s="7"/>
      <c r="J68" s="7"/>
      <c r="M68" s="7" t="str">
        <f>IFERROR(__xludf.DUMMYFUNCTION("INDEX(IMPORTRANGE(""https://docs.google.com/spreadsheets/d/1YqGB7kI8hgUlrET1Xu_YTLGtlcvdNh_8SbMr1mTHfmI/edit?gid=0#gid=0&amp;fvid=509702782"",""ConsolidadoBanco!A:A""),MATCH($O68,IMPORTRANGE(""https://docs.google.com/spreadsheets/d/1YqGB7kI8hgUlrET1Xu_YTLGtlc"&amp;"vdNh_8SbMr1mTHfmI/edit?gid=0#gid=0&amp;fvid=509702782"",""ConsolidadoBanco!G:G""),0))"),"Subsecretaría de Poblaciones y Etnias")</f>
        <v>Subsecretaría de Poblaciones y Etnias</v>
      </c>
      <c r="N68" s="7" t="str">
        <f>IFERROR(__xludf.DUMMYFUNCTION("INDEX(IMPORTRANGE(""https://docs.google.com/spreadsheets/d/1YqGB7kI8hgUlrET1Xu_YTLGtlcvdNh_8SbMr1mTHfmI/edit?gid=0#gid=0&amp;fvid=509702782"",""ConsolidadoBanco!B:B""),MATCH($O68,IMPORTRANGE(""https://docs.google.com/spreadsheets/d/1YqGB7kI8hgUlrET1Xu_YTLGtlc"&amp;"vdNh_8SbMr1mTHfmI/edit?gid=0#gid=0&amp;fvid=509702782"",""ConsolidadoBanco!G:G""),0))"),"Calidiversidad")</f>
        <v>Calidiversidad</v>
      </c>
      <c r="O68" s="7" t="s">
        <v>2806</v>
      </c>
      <c r="P68" s="7" t="str">
        <f>IFERROR(__xludf.DUMMYFUNCTION("INDEX(IMPORTRANGE(""https://docs.google.com/spreadsheets/d/1YqGB7kI8hgUlrET1Xu_YTLGtlcvdNh_8SbMr1mTHfmI/edit?gid=0#gid=0&amp;fvid=509702782"",""ConsolidadoBanco!H:H""),MATCH($O68,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68" s="7" t="str">
        <f t="array" ref="Q68">INDEX('1.ProductoMes'!H:H,MATCH(O68,'1.ProductoMes'!I:I,0))</f>
        <v>Organismo</v>
      </c>
    </row>
    <row r="69" ht="15.75" customHeight="1">
      <c r="E69" s="7"/>
      <c r="F69" s="7"/>
      <c r="I69" s="7"/>
      <c r="J69" s="7"/>
      <c r="M69" s="7" t="str">
        <f>IFERROR(__xludf.DUMMYFUNCTION("INDEX(IMPORTRANGE(""https://docs.google.com/spreadsheets/d/1YqGB7kI8hgUlrET1Xu_YTLGtlcvdNh_8SbMr1mTHfmI/edit?gid=0#gid=0&amp;fvid=509702782"",""ConsolidadoBanco!A:A""),MATCH($O69,IMPORTRANGE(""https://docs.google.com/spreadsheets/d/1YqGB7kI8hgUlrET1Xu_YTLGtlc"&amp;"vdNh_8SbMr1mTHfmI/edit?gid=0#gid=0&amp;fvid=509702782"",""ConsolidadoBanco!G:G""),0))"),"Subsecretaría de Poblaciones y Etnias")</f>
        <v>Subsecretaría de Poblaciones y Etnias</v>
      </c>
      <c r="N69" s="7" t="str">
        <f>IFERROR(__xludf.DUMMYFUNCTION("INDEX(IMPORTRANGE(""https://docs.google.com/spreadsheets/d/1YqGB7kI8hgUlrET1Xu_YTLGtlcvdNh_8SbMr1mTHfmI/edit?gid=0#gid=0&amp;fvid=509702782"",""ConsolidadoBanco!B:B""),MATCH($O69,IMPORTRANGE(""https://docs.google.com/spreadsheets/d/1YqGB7kI8hgUlrET1Xu_YTLGtlc"&amp;"vdNh_8SbMr1mTHfmI/edit?gid=0#gid=0&amp;fvid=509702782"",""ConsolidadoBanco!G:G""),0))"),"Calidiversidad")</f>
        <v>Calidiversidad</v>
      </c>
      <c r="O69" s="7" t="s">
        <v>2806</v>
      </c>
      <c r="P69" s="7" t="str">
        <f>IFERROR(__xludf.DUMMYFUNCTION("INDEX(IMPORTRANGE(""https://docs.google.com/spreadsheets/d/1YqGB7kI8hgUlrET1Xu_YTLGtlcvdNh_8SbMr1mTHfmI/edit?gid=0#gid=0&amp;fvid=509702782"",""ConsolidadoBanco!H:H""),MATCH($O69,IMPORTRANGE(""https://docs.google.com/spreadsheets/d/1YqGB7kI8hgUlrET1Xu_YTLGtlc"&amp;"vdNh_8SbMr1mTHfmI/edit?gid=0#gid=0&amp;fvid=509702782"",""ConsolidadoBanco!G:G""),0))"),"Fortalecimiento de la atención integral de las personas LGBTIQ+ en Santiago de Cali")</f>
        <v>Fortalecimiento de la atención integral de las personas LGBTIQ+ en Santiago de Cali</v>
      </c>
      <c r="Q69" s="7" t="str">
        <f t="array" ref="Q69">INDEX('1.ProductoMes'!H:H,MATCH(O69,'1.ProductoMes'!I:I,0))</f>
        <v>Organismo</v>
      </c>
    </row>
    <row r="70" ht="15.75" customHeight="1">
      <c r="E70" s="7"/>
      <c r="F70" s="7"/>
      <c r="I70" s="7"/>
      <c r="J70" s="7"/>
      <c r="M70" s="7" t="str">
        <f>IFERROR(__xludf.DUMMYFUNCTION("INDEX(IMPORTRANGE(""https://docs.google.com/spreadsheets/d/1YqGB7kI8hgUlrET1Xu_YTLGtlcvdNh_8SbMr1mTHfmI/edit?gid=0#gid=0&amp;fvid=509702782"",""ConsolidadoBanco!A:A""),MATCH($O70,IMPORTRANGE(""https://docs.google.com/spreadsheets/d/1YqGB7kI8hgUlrET1Xu_YTLGtlc"&amp;"vdNh_8SbMr1mTHfmI/edit?gid=0#gid=0&amp;fvid=509702782"",""ConsolidadoBanco!G:G""),0))"),"Subsecretaría de Poblaciones y Etnias")</f>
        <v>Subsecretaría de Poblaciones y Etnias</v>
      </c>
      <c r="N70" s="7" t="str">
        <f>IFERROR(__xludf.DUMMYFUNCTION("INDEX(IMPORTRANGE(""https://docs.google.com/spreadsheets/d/1YqGB7kI8hgUlrET1Xu_YTLGtlcvdNh_8SbMr1mTHfmI/edit?gid=0#gid=0&amp;fvid=509702782"",""ConsolidadoBanco!B:B""),MATCH($O70,IMPORTRANGE(""https://docs.google.com/spreadsheets/d/1YqGB7kI8hgUlrET1Xu_YTLGtlc"&amp;"vdNh_8SbMr1mTHfmI/edit?gid=0#gid=0&amp;fvid=509702782"",""ConsolidadoBanco!G:G""),0))"),"Seguridad alimentaria")</f>
        <v>Seguridad alimentaria</v>
      </c>
      <c r="O70" s="7" t="s">
        <v>2807</v>
      </c>
      <c r="P70" s="7" t="str">
        <f>IFERROR(__xludf.DUMMYFUNCTION("INDEX(IMPORTRANGE(""https://docs.google.com/spreadsheets/d/1YqGB7kI8hgUlrET1Xu_YTLGtlcvdNh_8SbMr1mTHfmI/edit?gid=0#gid=0&amp;fvid=509702782"",""ConsolidadoBanco!H:H""),MATCH($O70,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70" s="7" t="str">
        <f t="array" ref="Q70">INDEX('1.ProductoMes'!H:H,MATCH(O70,'1.ProductoMes'!I:I,0))</f>
        <v>Organismo</v>
      </c>
    </row>
    <row r="71" ht="15.75" customHeight="1">
      <c r="E71" s="7"/>
      <c r="F71" s="7"/>
      <c r="I71" s="7"/>
      <c r="J71" s="7"/>
      <c r="M71" s="7" t="str">
        <f>IFERROR(__xludf.DUMMYFUNCTION("INDEX(IMPORTRANGE(""https://docs.google.com/spreadsheets/d/1YqGB7kI8hgUlrET1Xu_YTLGtlcvdNh_8SbMr1mTHfmI/edit?gid=0#gid=0&amp;fvid=509702782"",""ConsolidadoBanco!A:A""),MATCH($O71,IMPORTRANGE(""https://docs.google.com/spreadsheets/d/1YqGB7kI8hgUlrET1Xu_YTLGtlc"&amp;"vdNh_8SbMr1mTHfmI/edit?gid=0#gid=0&amp;fvid=509702782"",""ConsolidadoBanco!G:G""),0))"),"Subsecretaría de Poblaciones y Etnias")</f>
        <v>Subsecretaría de Poblaciones y Etnias</v>
      </c>
      <c r="N71" s="7" t="str">
        <f>IFERROR(__xludf.DUMMYFUNCTION("INDEX(IMPORTRANGE(""https://docs.google.com/spreadsheets/d/1YqGB7kI8hgUlrET1Xu_YTLGtlcvdNh_8SbMr1mTHfmI/edit?gid=0#gid=0&amp;fvid=509702782"",""ConsolidadoBanco!B:B""),MATCH($O71,IMPORTRANGE(""https://docs.google.com/spreadsheets/d/1YqGB7kI8hgUlrET1Xu_YTLGtlc"&amp;"vdNh_8SbMr1mTHfmI/edit?gid=0#gid=0&amp;fvid=509702782"",""ConsolidadoBanco!G:G""),0))"),"Seguridad alimentaria")</f>
        <v>Seguridad alimentaria</v>
      </c>
      <c r="O71" s="7" t="s">
        <v>2807</v>
      </c>
      <c r="P71" s="7" t="str">
        <f>IFERROR(__xludf.DUMMYFUNCTION("INDEX(IMPORTRANGE(""https://docs.google.com/spreadsheets/d/1YqGB7kI8hgUlrET1Xu_YTLGtlcvdNh_8SbMr1mTHfmI/edit?gid=0#gid=0&amp;fvid=509702782"",""ConsolidadoBanco!H:H""),MATCH($O71,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71" s="7" t="str">
        <f t="array" ref="Q71">INDEX('1.ProductoMes'!H:H,MATCH(O71,'1.ProductoMes'!I:I,0))</f>
        <v>Organismo</v>
      </c>
    </row>
    <row r="72" ht="15.75" customHeight="1">
      <c r="E72" s="7"/>
      <c r="F72" s="7"/>
      <c r="I72" s="7"/>
      <c r="J72" s="7"/>
      <c r="M72" s="7" t="str">
        <f>IFERROR(__xludf.DUMMYFUNCTION("INDEX(IMPORTRANGE(""https://docs.google.com/spreadsheets/d/1YqGB7kI8hgUlrET1Xu_YTLGtlcvdNh_8SbMr1mTHfmI/edit?gid=0#gid=0&amp;fvid=509702782"",""ConsolidadoBanco!A:A""),MATCH($O72,IMPORTRANGE(""https://docs.google.com/spreadsheets/d/1YqGB7kI8hgUlrET1Xu_YTLGtlc"&amp;"vdNh_8SbMr1mTHfmI/edit?gid=0#gid=0&amp;fvid=509702782"",""ConsolidadoBanco!G:G""),0))"),"Subsecretaría de Poblaciones y Etnias")</f>
        <v>Subsecretaría de Poblaciones y Etnias</v>
      </c>
      <c r="N72" s="7" t="str">
        <f>IFERROR(__xludf.DUMMYFUNCTION("INDEX(IMPORTRANGE(""https://docs.google.com/spreadsheets/d/1YqGB7kI8hgUlrET1Xu_YTLGtlcvdNh_8SbMr1mTHfmI/edit?gid=0#gid=0&amp;fvid=509702782"",""ConsolidadoBanco!B:B""),MATCH($O72,IMPORTRANGE(""https://docs.google.com/spreadsheets/d/1YqGB7kI8hgUlrET1Xu_YTLGtlc"&amp;"vdNh_8SbMr1mTHfmI/edit?gid=0#gid=0&amp;fvid=509702782"",""ConsolidadoBanco!G:G""),0))"),"Seguridad alimentaria")</f>
        <v>Seguridad alimentaria</v>
      </c>
      <c r="O72" s="7" t="s">
        <v>2807</v>
      </c>
      <c r="P72" s="7" t="str">
        <f>IFERROR(__xludf.DUMMYFUNCTION("INDEX(IMPORTRANGE(""https://docs.google.com/spreadsheets/d/1YqGB7kI8hgUlrET1Xu_YTLGtlcvdNh_8SbMr1mTHfmI/edit?gid=0#gid=0&amp;fvid=509702782"",""ConsolidadoBanco!H:H""),MATCH($O72,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72" s="7" t="str">
        <f t="array" ref="Q72">INDEX('1.ProductoMes'!H:H,MATCH(O72,'1.ProductoMes'!I:I,0))</f>
        <v>Organismo</v>
      </c>
    </row>
    <row r="73" ht="15.75" customHeight="1">
      <c r="E73" s="7"/>
      <c r="F73" s="7"/>
      <c r="I73" s="7"/>
      <c r="J73" s="7"/>
      <c r="M73" s="7" t="str">
        <f>IFERROR(__xludf.DUMMYFUNCTION("INDEX(IMPORTRANGE(""https://docs.google.com/spreadsheets/d/1YqGB7kI8hgUlrET1Xu_YTLGtlcvdNh_8SbMr1mTHfmI/edit?gid=0#gid=0&amp;fvid=509702782"",""ConsolidadoBanco!A:A""),MATCH($O73,IMPORTRANGE(""https://docs.google.com/spreadsheets/d/1YqGB7kI8hgUlrET1Xu_YTLGtlc"&amp;"vdNh_8SbMr1mTHfmI/edit?gid=0#gid=0&amp;fvid=509702782"",""ConsolidadoBanco!G:G""),0))"),"Subsecretaría de Poblaciones y Etnias")</f>
        <v>Subsecretaría de Poblaciones y Etnias</v>
      </c>
      <c r="N73" s="7" t="str">
        <f>IFERROR(__xludf.DUMMYFUNCTION("INDEX(IMPORTRANGE(""https://docs.google.com/spreadsheets/d/1YqGB7kI8hgUlrET1Xu_YTLGtlcvdNh_8SbMr1mTHfmI/edit?gid=0#gid=0&amp;fvid=509702782"",""ConsolidadoBanco!B:B""),MATCH($O73,IMPORTRANGE(""https://docs.google.com/spreadsheets/d/1YqGB7kI8hgUlrET1Xu_YTLGtlc"&amp;"vdNh_8SbMr1mTHfmI/edit?gid=0#gid=0&amp;fvid=509702782"",""ConsolidadoBanco!G:G""),0))"),"Seguridad alimentaria")</f>
        <v>Seguridad alimentaria</v>
      </c>
      <c r="O73" s="7" t="s">
        <v>2807</v>
      </c>
      <c r="P73" s="7" t="str">
        <f>IFERROR(__xludf.DUMMYFUNCTION("INDEX(IMPORTRANGE(""https://docs.google.com/spreadsheets/d/1YqGB7kI8hgUlrET1Xu_YTLGtlcvdNh_8SbMr1mTHfmI/edit?gid=0#gid=0&amp;fvid=509702782"",""ConsolidadoBanco!H:H""),MATCH($O73,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73" s="7" t="str">
        <f t="array" ref="Q73">INDEX('1.ProductoMes'!H:H,MATCH(O73,'1.ProductoMes'!I:I,0))</f>
        <v>Organismo</v>
      </c>
    </row>
    <row r="74" ht="15.75" customHeight="1">
      <c r="E74" s="7"/>
      <c r="F74" s="7"/>
      <c r="I74" s="7"/>
      <c r="J74" s="7"/>
      <c r="M74" s="7" t="str">
        <f>IFERROR(__xludf.DUMMYFUNCTION("INDEX(IMPORTRANGE(""https://docs.google.com/spreadsheets/d/1YqGB7kI8hgUlrET1Xu_YTLGtlcvdNh_8SbMr1mTHfmI/edit?gid=0#gid=0&amp;fvid=509702782"",""ConsolidadoBanco!A:A""),MATCH($O74,IMPORTRANGE(""https://docs.google.com/spreadsheets/d/1YqGB7kI8hgUlrET1Xu_YTLGtlc"&amp;"vdNh_8SbMr1mTHfmI/edit?gid=0#gid=0&amp;fvid=509702782"",""ConsolidadoBanco!G:G""),0))"),"Subsecretaría de Poblaciones y Etnias")</f>
        <v>Subsecretaría de Poblaciones y Etnias</v>
      </c>
      <c r="N74" s="7" t="str">
        <f>IFERROR(__xludf.DUMMYFUNCTION("INDEX(IMPORTRANGE(""https://docs.google.com/spreadsheets/d/1YqGB7kI8hgUlrET1Xu_YTLGtlcvdNh_8SbMr1mTHfmI/edit?gid=0#gid=0&amp;fvid=509702782"",""ConsolidadoBanco!B:B""),MATCH($O74,IMPORTRANGE(""https://docs.google.com/spreadsheets/d/1YqGB7kI8hgUlrET1Xu_YTLGtlc"&amp;"vdNh_8SbMr1mTHfmI/edit?gid=0#gid=0&amp;fvid=509702782"",""ConsolidadoBanco!G:G""),0))"),"Seguridad alimentaria")</f>
        <v>Seguridad alimentaria</v>
      </c>
      <c r="O74" s="7" t="s">
        <v>2807</v>
      </c>
      <c r="P74" s="7" t="str">
        <f>IFERROR(__xludf.DUMMYFUNCTION("INDEX(IMPORTRANGE(""https://docs.google.com/spreadsheets/d/1YqGB7kI8hgUlrET1Xu_YTLGtlcvdNh_8SbMr1mTHfmI/edit?gid=0#gid=0&amp;fvid=509702782"",""ConsolidadoBanco!H:H""),MATCH($O74,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74" s="7" t="str">
        <f t="array" ref="Q74">INDEX('1.ProductoMes'!H:H,MATCH(O74,'1.ProductoMes'!I:I,0))</f>
        <v>Organismo</v>
      </c>
    </row>
    <row r="75" ht="15.75" customHeight="1">
      <c r="E75" s="7"/>
      <c r="F75" s="7"/>
      <c r="I75" s="7"/>
      <c r="J75" s="7"/>
      <c r="M75" s="7" t="str">
        <f>IFERROR(__xludf.DUMMYFUNCTION("INDEX(IMPORTRANGE(""https://docs.google.com/spreadsheets/d/1YqGB7kI8hgUlrET1Xu_YTLGtlcvdNh_8SbMr1mTHfmI/edit?gid=0#gid=0&amp;fvid=509702782"",""ConsolidadoBanco!A:A""),MATCH($O75,IMPORTRANGE(""https://docs.google.com/spreadsheets/d/1YqGB7kI8hgUlrET1Xu_YTLGtlc"&amp;"vdNh_8SbMr1mTHfmI/edit?gid=0#gid=0&amp;fvid=509702782"",""ConsolidadoBanco!G:G""),0))"),"Subsecretaría de Poblaciones y Etnias")</f>
        <v>Subsecretaría de Poblaciones y Etnias</v>
      </c>
      <c r="N75" s="7" t="str">
        <f>IFERROR(__xludf.DUMMYFUNCTION("INDEX(IMPORTRANGE(""https://docs.google.com/spreadsheets/d/1YqGB7kI8hgUlrET1Xu_YTLGtlcvdNh_8SbMr1mTHfmI/edit?gid=0#gid=0&amp;fvid=509702782"",""ConsolidadoBanco!B:B""),MATCH($O75,IMPORTRANGE(""https://docs.google.com/spreadsheets/d/1YqGB7kI8hgUlrET1Xu_YTLGtlc"&amp;"vdNh_8SbMr1mTHfmI/edit?gid=0#gid=0&amp;fvid=509702782"",""ConsolidadoBanco!G:G""),0))"),"Seguridad alimentaria")</f>
        <v>Seguridad alimentaria</v>
      </c>
      <c r="O75" s="7" t="s">
        <v>2807</v>
      </c>
      <c r="P75" s="7" t="str">
        <f>IFERROR(__xludf.DUMMYFUNCTION("INDEX(IMPORTRANGE(""https://docs.google.com/spreadsheets/d/1YqGB7kI8hgUlrET1Xu_YTLGtlcvdNh_8SbMr1mTHfmI/edit?gid=0#gid=0&amp;fvid=509702782"",""ConsolidadoBanco!H:H""),MATCH($O75,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75" s="7" t="str">
        <f t="array" ref="Q75">INDEX('1.ProductoMes'!H:H,MATCH(O75,'1.ProductoMes'!I:I,0))</f>
        <v>Organismo</v>
      </c>
    </row>
    <row r="76" ht="15.75" customHeight="1">
      <c r="E76" s="7"/>
      <c r="F76" s="7"/>
      <c r="I76" s="7"/>
      <c r="J76" s="7"/>
      <c r="M76" s="7" t="str">
        <f>IFERROR(__xludf.DUMMYFUNCTION("INDEX(IMPORTRANGE(""https://docs.google.com/spreadsheets/d/1YqGB7kI8hgUlrET1Xu_YTLGtlcvdNh_8SbMr1mTHfmI/edit?gid=0#gid=0&amp;fvid=509702782"",""ConsolidadoBanco!A:A""),MATCH($O76,IMPORTRANGE(""https://docs.google.com/spreadsheets/d/1YqGB7kI8hgUlrET1Xu_YTLGtlc"&amp;"vdNh_8SbMr1mTHfmI/edit?gid=0#gid=0&amp;fvid=509702782"",""ConsolidadoBanco!G:G""),0))"),"Subsecretaría de Poblaciones y Etnias")</f>
        <v>Subsecretaría de Poblaciones y Etnias</v>
      </c>
      <c r="N76" s="7" t="str">
        <f>IFERROR(__xludf.DUMMYFUNCTION("INDEX(IMPORTRANGE(""https://docs.google.com/spreadsheets/d/1YqGB7kI8hgUlrET1Xu_YTLGtlcvdNh_8SbMr1mTHfmI/edit?gid=0#gid=0&amp;fvid=509702782"",""ConsolidadoBanco!B:B""),MATCH($O76,IMPORTRANGE(""https://docs.google.com/spreadsheets/d/1YqGB7kI8hgUlrET1Xu_YTLGtlc"&amp;"vdNh_8SbMr1mTHfmI/edit?gid=0#gid=0&amp;fvid=509702782"",""ConsolidadoBanco!G:G""),0))"),"Seguridad alimentaria")</f>
        <v>Seguridad alimentaria</v>
      </c>
      <c r="O76" s="7" t="s">
        <v>2807</v>
      </c>
      <c r="P76" s="7" t="str">
        <f>IFERROR(__xludf.DUMMYFUNCTION("INDEX(IMPORTRANGE(""https://docs.google.com/spreadsheets/d/1YqGB7kI8hgUlrET1Xu_YTLGtlcvdNh_8SbMr1mTHfmI/edit?gid=0#gid=0&amp;fvid=509702782"",""ConsolidadoBanco!H:H""),MATCH($O76,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76" s="7" t="str">
        <f t="array" ref="Q76">INDEX('1.ProductoMes'!H:H,MATCH(O76,'1.ProductoMes'!I:I,0))</f>
        <v>Organismo</v>
      </c>
    </row>
    <row r="77" ht="15.75" customHeight="1">
      <c r="E77" s="7"/>
      <c r="F77" s="7"/>
      <c r="I77" s="7"/>
      <c r="J77" s="7"/>
      <c r="M77" s="7" t="str">
        <f>IFERROR(__xludf.DUMMYFUNCTION("INDEX(IMPORTRANGE(""https://docs.google.com/spreadsheets/d/1YqGB7kI8hgUlrET1Xu_YTLGtlcvdNh_8SbMr1mTHfmI/edit?gid=0#gid=0&amp;fvid=509702782"",""ConsolidadoBanco!A:A""),MATCH($O77,IMPORTRANGE(""https://docs.google.com/spreadsheets/d/1YqGB7kI8hgUlrET1Xu_YTLGtlc"&amp;"vdNh_8SbMr1mTHfmI/edit?gid=0#gid=0&amp;fvid=509702782"",""ConsolidadoBanco!G:G""),0))"),"Subsecretaría de Poblaciones y Etnias")</f>
        <v>Subsecretaría de Poblaciones y Etnias</v>
      </c>
      <c r="N77" s="7" t="str">
        <f>IFERROR(__xludf.DUMMYFUNCTION("INDEX(IMPORTRANGE(""https://docs.google.com/spreadsheets/d/1YqGB7kI8hgUlrET1Xu_YTLGtlcvdNh_8SbMr1mTHfmI/edit?gid=0#gid=0&amp;fvid=509702782"",""ConsolidadoBanco!B:B""),MATCH($O77,IMPORTRANGE(""https://docs.google.com/spreadsheets/d/1YqGB7kI8hgUlrET1Xu_YTLGtlc"&amp;"vdNh_8SbMr1mTHfmI/edit?gid=0#gid=0&amp;fvid=509702782"",""ConsolidadoBanco!G:G""),0))"),"Seguridad alimentaria")</f>
        <v>Seguridad alimentaria</v>
      </c>
      <c r="O77" s="7" t="s">
        <v>2807</v>
      </c>
      <c r="P77" s="7" t="str">
        <f>IFERROR(__xludf.DUMMYFUNCTION("INDEX(IMPORTRANGE(""https://docs.google.com/spreadsheets/d/1YqGB7kI8hgUlrET1Xu_YTLGtlcvdNh_8SbMr1mTHfmI/edit?gid=0#gid=0&amp;fvid=509702782"",""ConsolidadoBanco!H:H""),MATCH($O77,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77" s="7" t="str">
        <f t="array" ref="Q77">INDEX('1.ProductoMes'!H:H,MATCH(O77,'1.ProductoMes'!I:I,0))</f>
        <v>Organismo</v>
      </c>
    </row>
    <row r="78" ht="15.75" customHeight="1">
      <c r="E78" s="7"/>
      <c r="F78" s="7"/>
      <c r="I78" s="7"/>
      <c r="J78" s="7"/>
      <c r="M78" s="7" t="str">
        <f>IFERROR(__xludf.DUMMYFUNCTION("INDEX(IMPORTRANGE(""https://docs.google.com/spreadsheets/d/1YqGB7kI8hgUlrET1Xu_YTLGtlcvdNh_8SbMr1mTHfmI/edit?gid=0#gid=0&amp;fvid=509702782"",""ConsolidadoBanco!A:A""),MATCH($O78,IMPORTRANGE(""https://docs.google.com/spreadsheets/d/1YqGB7kI8hgUlrET1Xu_YTLGtlc"&amp;"vdNh_8SbMr1mTHfmI/edit?gid=0#gid=0&amp;fvid=509702782"",""ConsolidadoBanco!G:G""),0))"),"Subsecretaría de Poblaciones y Etnias")</f>
        <v>Subsecretaría de Poblaciones y Etnias</v>
      </c>
      <c r="N78" s="7" t="str">
        <f>IFERROR(__xludf.DUMMYFUNCTION("INDEX(IMPORTRANGE(""https://docs.google.com/spreadsheets/d/1YqGB7kI8hgUlrET1Xu_YTLGtlcvdNh_8SbMr1mTHfmI/edit?gid=0#gid=0&amp;fvid=509702782"",""ConsolidadoBanco!B:B""),MATCH($O78,IMPORTRANGE(""https://docs.google.com/spreadsheets/d/1YqGB7kI8hgUlrET1Xu_YTLGtlc"&amp;"vdNh_8SbMr1mTHfmI/edit?gid=0#gid=0&amp;fvid=509702782"",""ConsolidadoBanco!G:G""),0))"),"Seguridad alimentaria")</f>
        <v>Seguridad alimentaria</v>
      </c>
      <c r="O78" s="7" t="s">
        <v>2807</v>
      </c>
      <c r="P78" s="7" t="str">
        <f>IFERROR(__xludf.DUMMYFUNCTION("INDEX(IMPORTRANGE(""https://docs.google.com/spreadsheets/d/1YqGB7kI8hgUlrET1Xu_YTLGtlcvdNh_8SbMr1mTHfmI/edit?gid=0#gid=0&amp;fvid=509702782"",""ConsolidadoBanco!H:H""),MATCH($O78,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78" s="7" t="str">
        <f t="array" ref="Q78">INDEX('1.ProductoMes'!H:H,MATCH(O78,'1.ProductoMes'!I:I,0))</f>
        <v>Organismo</v>
      </c>
    </row>
    <row r="79" ht="15.75" customHeight="1">
      <c r="E79" s="7"/>
      <c r="F79" s="7"/>
      <c r="I79" s="7"/>
      <c r="J79" s="7"/>
      <c r="M79" s="7" t="str">
        <f>IFERROR(__xludf.DUMMYFUNCTION("INDEX(IMPORTRANGE(""https://docs.google.com/spreadsheets/d/1YqGB7kI8hgUlrET1Xu_YTLGtlcvdNh_8SbMr1mTHfmI/edit?gid=0#gid=0&amp;fvid=509702782"",""ConsolidadoBanco!A:A""),MATCH($O79,IMPORTRANGE(""https://docs.google.com/spreadsheets/d/1YqGB7kI8hgUlrET1Xu_YTLGtlc"&amp;"vdNh_8SbMr1mTHfmI/edit?gid=0#gid=0&amp;fvid=509702782"",""ConsolidadoBanco!G:G""),0))"),"Subsecretaría de Poblaciones y Etnias")</f>
        <v>Subsecretaría de Poblaciones y Etnias</v>
      </c>
      <c r="N79" s="7" t="str">
        <f>IFERROR(__xludf.DUMMYFUNCTION("INDEX(IMPORTRANGE(""https://docs.google.com/spreadsheets/d/1YqGB7kI8hgUlrET1Xu_YTLGtlcvdNh_8SbMr1mTHfmI/edit?gid=0#gid=0&amp;fvid=509702782"",""ConsolidadoBanco!B:B""),MATCH($O79,IMPORTRANGE(""https://docs.google.com/spreadsheets/d/1YqGB7kI8hgUlrET1Xu_YTLGtlc"&amp;"vdNh_8SbMr1mTHfmI/edit?gid=0#gid=0&amp;fvid=509702782"",""ConsolidadoBanco!G:G""),0))"),"Seguridad alimentaria")</f>
        <v>Seguridad alimentaria</v>
      </c>
      <c r="O79" s="7" t="s">
        <v>2807</v>
      </c>
      <c r="P79" s="7" t="str">
        <f>IFERROR(__xludf.DUMMYFUNCTION("INDEX(IMPORTRANGE(""https://docs.google.com/spreadsheets/d/1YqGB7kI8hgUlrET1Xu_YTLGtlcvdNh_8SbMr1mTHfmI/edit?gid=0#gid=0&amp;fvid=509702782"",""ConsolidadoBanco!H:H""),MATCH($O79,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79" s="7" t="str">
        <f t="array" ref="Q79">INDEX('1.ProductoMes'!H:H,MATCH(O79,'1.ProductoMes'!I:I,0))</f>
        <v>Organismo</v>
      </c>
    </row>
    <row r="80" ht="15.75" customHeight="1">
      <c r="E80" s="7"/>
      <c r="F80" s="7"/>
      <c r="I80" s="7"/>
      <c r="J80" s="7"/>
      <c r="M80" s="7" t="str">
        <f>IFERROR(__xludf.DUMMYFUNCTION("INDEX(IMPORTRANGE(""https://docs.google.com/spreadsheets/d/1YqGB7kI8hgUlrET1Xu_YTLGtlcvdNh_8SbMr1mTHfmI/edit?gid=0#gid=0&amp;fvid=509702782"",""ConsolidadoBanco!A:A""),MATCH($O80,IMPORTRANGE(""https://docs.google.com/spreadsheets/d/1YqGB7kI8hgUlrET1Xu_YTLGtlc"&amp;"vdNh_8SbMr1mTHfmI/edit?gid=0#gid=0&amp;fvid=509702782"",""ConsolidadoBanco!G:G""),0))"),"Subsecretaría de Poblaciones y Etnias")</f>
        <v>Subsecretaría de Poblaciones y Etnias</v>
      </c>
      <c r="N80" s="7" t="str">
        <f>IFERROR(__xludf.DUMMYFUNCTION("INDEX(IMPORTRANGE(""https://docs.google.com/spreadsheets/d/1YqGB7kI8hgUlrET1Xu_YTLGtlcvdNh_8SbMr1mTHfmI/edit?gid=0#gid=0&amp;fvid=509702782"",""ConsolidadoBanco!B:B""),MATCH($O80,IMPORTRANGE(""https://docs.google.com/spreadsheets/d/1YqGB7kI8hgUlrET1Xu_YTLGtlc"&amp;"vdNh_8SbMr1mTHfmI/edit?gid=0#gid=0&amp;fvid=509702782"",""ConsolidadoBanco!G:G""),0))"),"Seguridad alimentaria")</f>
        <v>Seguridad alimentaria</v>
      </c>
      <c r="O80" s="7" t="s">
        <v>2807</v>
      </c>
      <c r="P80" s="7" t="str">
        <f>IFERROR(__xludf.DUMMYFUNCTION("INDEX(IMPORTRANGE(""https://docs.google.com/spreadsheets/d/1YqGB7kI8hgUlrET1Xu_YTLGtlcvdNh_8SbMr1mTHfmI/edit?gid=0#gid=0&amp;fvid=509702782"",""ConsolidadoBanco!H:H""),MATCH($O80,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80" s="7" t="str">
        <f t="array" ref="Q80">INDEX('1.ProductoMes'!H:H,MATCH(O80,'1.ProductoMes'!I:I,0))</f>
        <v>Organismo</v>
      </c>
    </row>
    <row r="81" ht="15.75" customHeight="1">
      <c r="E81" s="7"/>
      <c r="F81" s="7"/>
      <c r="I81" s="7"/>
      <c r="J81" s="7"/>
      <c r="M81" s="7" t="str">
        <f>IFERROR(__xludf.DUMMYFUNCTION("INDEX(IMPORTRANGE(""https://docs.google.com/spreadsheets/d/1YqGB7kI8hgUlrET1Xu_YTLGtlcvdNh_8SbMr1mTHfmI/edit?gid=0#gid=0&amp;fvid=509702782"",""ConsolidadoBanco!A:A""),MATCH($O81,IMPORTRANGE(""https://docs.google.com/spreadsheets/d/1YqGB7kI8hgUlrET1Xu_YTLGtlc"&amp;"vdNh_8SbMr1mTHfmI/edit?gid=0#gid=0&amp;fvid=509702782"",""ConsolidadoBanco!G:G""),0))"),"Subsecretaría de Poblaciones y Etnias")</f>
        <v>Subsecretaría de Poblaciones y Etnias</v>
      </c>
      <c r="N81" s="7" t="str">
        <f>IFERROR(__xludf.DUMMYFUNCTION("INDEX(IMPORTRANGE(""https://docs.google.com/spreadsheets/d/1YqGB7kI8hgUlrET1Xu_YTLGtlcvdNh_8SbMr1mTHfmI/edit?gid=0#gid=0&amp;fvid=509702782"",""ConsolidadoBanco!B:B""),MATCH($O81,IMPORTRANGE(""https://docs.google.com/spreadsheets/d/1YqGB7kI8hgUlrET1Xu_YTLGtlc"&amp;"vdNh_8SbMr1mTHfmI/edit?gid=0#gid=0&amp;fvid=509702782"",""ConsolidadoBanco!G:G""),0))"),"Seguridad alimentaria")</f>
        <v>Seguridad alimentaria</v>
      </c>
      <c r="O81" s="7" t="s">
        <v>2807</v>
      </c>
      <c r="P81" s="7" t="str">
        <f>IFERROR(__xludf.DUMMYFUNCTION("INDEX(IMPORTRANGE(""https://docs.google.com/spreadsheets/d/1YqGB7kI8hgUlrET1Xu_YTLGtlcvdNh_8SbMr1mTHfmI/edit?gid=0#gid=0&amp;fvid=509702782"",""ConsolidadoBanco!H:H""),MATCH($O81,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81" s="7" t="str">
        <f t="array" ref="Q81">INDEX('1.ProductoMes'!H:H,MATCH(O81,'1.ProductoMes'!I:I,0))</f>
        <v>Organismo</v>
      </c>
    </row>
    <row r="82" ht="15.75" customHeight="1">
      <c r="E82" s="7"/>
      <c r="F82" s="7"/>
      <c r="I82" s="7"/>
      <c r="J82" s="7"/>
      <c r="M82" s="7" t="str">
        <f>IFERROR(__xludf.DUMMYFUNCTION("INDEX(IMPORTRANGE(""https://docs.google.com/spreadsheets/d/1YqGB7kI8hgUlrET1Xu_YTLGtlcvdNh_8SbMr1mTHfmI/edit?gid=0#gid=0&amp;fvid=509702782"",""ConsolidadoBanco!A:A""),MATCH($O82,IMPORTRANGE(""https://docs.google.com/spreadsheets/d/1YqGB7kI8hgUlrET1Xu_YTLGtlc"&amp;"vdNh_8SbMr1mTHfmI/edit?gid=0#gid=0&amp;fvid=509702782"",""ConsolidadoBanco!G:G""),0))"),"Subsecretaría de Poblaciones y Etnias")</f>
        <v>Subsecretaría de Poblaciones y Etnias</v>
      </c>
      <c r="N82" s="7" t="str">
        <f>IFERROR(__xludf.DUMMYFUNCTION("INDEX(IMPORTRANGE(""https://docs.google.com/spreadsheets/d/1YqGB7kI8hgUlrET1Xu_YTLGtlcvdNh_8SbMr1mTHfmI/edit?gid=0#gid=0&amp;fvid=509702782"",""ConsolidadoBanco!B:B""),MATCH($O82,IMPORTRANGE(""https://docs.google.com/spreadsheets/d/1YqGB7kI8hgUlrET1Xu_YTLGtlc"&amp;"vdNh_8SbMr1mTHfmI/edit?gid=0#gid=0&amp;fvid=509702782"",""ConsolidadoBanco!G:G""),0))"),"Seguridad alimentaria")</f>
        <v>Seguridad alimentaria</v>
      </c>
      <c r="O82" s="7" t="s">
        <v>2807</v>
      </c>
      <c r="P82" s="7" t="str">
        <f>IFERROR(__xludf.DUMMYFUNCTION("INDEX(IMPORTRANGE(""https://docs.google.com/spreadsheets/d/1YqGB7kI8hgUlrET1Xu_YTLGtlcvdNh_8SbMr1mTHfmI/edit?gid=0#gid=0&amp;fvid=509702782"",""ConsolidadoBanco!H:H""),MATCH($O82,IMPORTRANGE(""https://docs.google.com/spreadsheets/d/1YqGB7kI8hgUlrET1Xu_YTLGtlc"&amp;"vdNh_8SbMr1mTHfmI/edit?gid=0#gid=0&amp;fvid=509702782"",""ConsolidadoBanco!G:G""),0))"),"Fortalecimiento del programa de Seguridad Alimentaria y Nutricional en Santiago de Cali")</f>
        <v>Fortalecimiento del programa de Seguridad Alimentaria y Nutricional en Santiago de Cali</v>
      </c>
      <c r="Q82" s="7" t="str">
        <f t="array" ref="Q82">INDEX('1.ProductoMes'!H:H,MATCH(O82,'1.ProductoMes'!I:I,0))</f>
        <v>Organismo</v>
      </c>
    </row>
    <row r="83" ht="15.75" customHeight="1">
      <c r="E83" s="7"/>
      <c r="F83" s="7"/>
      <c r="I83" s="7"/>
      <c r="J83" s="7"/>
      <c r="M83" s="7" t="str">
        <f>IFERROR(__xludf.DUMMYFUNCTION("INDEX(IMPORTRANGE(""https://docs.google.com/spreadsheets/d/1YqGB7kI8hgUlrET1Xu_YTLGtlcvdNh_8SbMr1mTHfmI/edit?gid=0#gid=0&amp;fvid=509702782"",""ConsolidadoBanco!A:A""),MATCH($O83,IMPORTRANGE(""https://docs.google.com/spreadsheets/d/1YqGB7kI8hgUlrET1Xu_YTLGtlc"&amp;"vdNh_8SbMr1mTHfmI/edit?gid=0#gid=0&amp;fvid=509702782"",""ConsolidadoBanco!G:G""),0))"),"Subsecretaría de Poblaciones y Etnias")</f>
        <v>Subsecretaría de Poblaciones y Etnias</v>
      </c>
      <c r="N83" s="7" t="str">
        <f>IFERROR(__xludf.DUMMYFUNCTION("INDEX(IMPORTRANGE(""https://docs.google.com/spreadsheets/d/1YqGB7kI8hgUlrET1Xu_YTLGtlcvdNh_8SbMr1mTHfmI/edit?gid=0#gid=0&amp;fvid=509702782"",""ConsolidadoBanco!B:B""),MATCH($O83,IMPORTRANGE(""https://docs.google.com/spreadsheets/d/1YqGB7kI8hgUlrET1Xu_YTLGtlc"&amp;"vdNh_8SbMr1mTHfmI/edit?gid=0#gid=0&amp;fvid=509702782"",""ConsolidadoBanco!G:G""),0))"),"Habitante de y en Calle")</f>
        <v>Habitante de y en Calle</v>
      </c>
      <c r="O83" s="7" t="s">
        <v>2808</v>
      </c>
      <c r="P83" s="7" t="str">
        <f>IFERROR(__xludf.DUMMYFUNCTION("INDEX(IMPORTRANGE(""https://docs.google.com/spreadsheets/d/1YqGB7kI8hgUlrET1Xu_YTLGtlcvdNh_8SbMr1mTHfmI/edit?gid=0#gid=0&amp;fvid=509702782"",""ConsolidadoBanco!H:H""),MATCH($O83,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83" s="7" t="str">
        <f t="array" ref="Q83">INDEX('1.ProductoMes'!H:H,MATCH(O83,'1.ProductoMes'!I:I,0))</f>
        <v>Organismo</v>
      </c>
    </row>
    <row r="84" ht="15.75" customHeight="1">
      <c r="E84" s="7"/>
      <c r="F84" s="7"/>
      <c r="I84" s="7"/>
      <c r="J84" s="7"/>
      <c r="M84" s="7" t="str">
        <f>IFERROR(__xludf.DUMMYFUNCTION("INDEX(IMPORTRANGE(""https://docs.google.com/spreadsheets/d/1YqGB7kI8hgUlrET1Xu_YTLGtlcvdNh_8SbMr1mTHfmI/edit?gid=0#gid=0&amp;fvid=509702782"",""ConsolidadoBanco!A:A""),MATCH($O84,IMPORTRANGE(""https://docs.google.com/spreadsheets/d/1YqGB7kI8hgUlrET1Xu_YTLGtlc"&amp;"vdNh_8SbMr1mTHfmI/edit?gid=0#gid=0&amp;fvid=509702782"",""ConsolidadoBanco!G:G""),0))"),"Subsecretaría de Poblaciones y Etnias")</f>
        <v>Subsecretaría de Poblaciones y Etnias</v>
      </c>
      <c r="N84" s="7" t="str">
        <f>IFERROR(__xludf.DUMMYFUNCTION("INDEX(IMPORTRANGE(""https://docs.google.com/spreadsheets/d/1YqGB7kI8hgUlrET1Xu_YTLGtlcvdNh_8SbMr1mTHfmI/edit?gid=0#gid=0&amp;fvid=509702782"",""ConsolidadoBanco!B:B""),MATCH($O84,IMPORTRANGE(""https://docs.google.com/spreadsheets/d/1YqGB7kI8hgUlrET1Xu_YTLGtlc"&amp;"vdNh_8SbMr1mTHfmI/edit?gid=0#gid=0&amp;fvid=509702782"",""ConsolidadoBanco!G:G""),0))"),"Habitante de y en Calle")</f>
        <v>Habitante de y en Calle</v>
      </c>
      <c r="O84" s="7" t="s">
        <v>2808</v>
      </c>
      <c r="P84" s="7" t="str">
        <f>IFERROR(__xludf.DUMMYFUNCTION("INDEX(IMPORTRANGE(""https://docs.google.com/spreadsheets/d/1YqGB7kI8hgUlrET1Xu_YTLGtlcvdNh_8SbMr1mTHfmI/edit?gid=0#gid=0&amp;fvid=509702782"",""ConsolidadoBanco!H:H""),MATCH($O84,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84" s="7" t="str">
        <f t="array" ref="Q84">INDEX('1.ProductoMes'!H:H,MATCH(O84,'1.ProductoMes'!I:I,0))</f>
        <v>Organismo</v>
      </c>
    </row>
    <row r="85" ht="15.75" customHeight="1">
      <c r="E85" s="7"/>
      <c r="F85" s="7"/>
      <c r="I85" s="7"/>
      <c r="J85" s="7"/>
      <c r="M85" s="7" t="str">
        <f>IFERROR(__xludf.DUMMYFUNCTION("INDEX(IMPORTRANGE(""https://docs.google.com/spreadsheets/d/1YqGB7kI8hgUlrET1Xu_YTLGtlcvdNh_8SbMr1mTHfmI/edit?gid=0#gid=0&amp;fvid=509702782"",""ConsolidadoBanco!A:A""),MATCH($O85,IMPORTRANGE(""https://docs.google.com/spreadsheets/d/1YqGB7kI8hgUlrET1Xu_YTLGtlc"&amp;"vdNh_8SbMr1mTHfmI/edit?gid=0#gid=0&amp;fvid=509702782"",""ConsolidadoBanco!G:G""),0))"),"Subsecretaría de Poblaciones y Etnias")</f>
        <v>Subsecretaría de Poblaciones y Etnias</v>
      </c>
      <c r="N85" s="7" t="str">
        <f>IFERROR(__xludf.DUMMYFUNCTION("INDEX(IMPORTRANGE(""https://docs.google.com/spreadsheets/d/1YqGB7kI8hgUlrET1Xu_YTLGtlcvdNh_8SbMr1mTHfmI/edit?gid=0#gid=0&amp;fvid=509702782"",""ConsolidadoBanco!B:B""),MATCH($O85,IMPORTRANGE(""https://docs.google.com/spreadsheets/d/1YqGB7kI8hgUlrET1Xu_YTLGtlc"&amp;"vdNh_8SbMr1mTHfmI/edit?gid=0#gid=0&amp;fvid=509702782"",""ConsolidadoBanco!G:G""),0))"),"Habitante de y en Calle")</f>
        <v>Habitante de y en Calle</v>
      </c>
      <c r="O85" s="7" t="s">
        <v>2808</v>
      </c>
      <c r="P85" s="7" t="str">
        <f>IFERROR(__xludf.DUMMYFUNCTION("INDEX(IMPORTRANGE(""https://docs.google.com/spreadsheets/d/1YqGB7kI8hgUlrET1Xu_YTLGtlcvdNh_8SbMr1mTHfmI/edit?gid=0#gid=0&amp;fvid=509702782"",""ConsolidadoBanco!H:H""),MATCH($O85,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85" s="7" t="str">
        <f t="array" ref="Q85">INDEX('1.ProductoMes'!H:H,MATCH(O85,'1.ProductoMes'!I:I,0))</f>
        <v>Organismo</v>
      </c>
    </row>
    <row r="86" ht="15.75" customHeight="1">
      <c r="E86" s="7"/>
      <c r="F86" s="7"/>
      <c r="I86" s="7"/>
      <c r="J86" s="7"/>
      <c r="M86" s="7" t="str">
        <f>IFERROR(__xludf.DUMMYFUNCTION("INDEX(IMPORTRANGE(""https://docs.google.com/spreadsheets/d/1YqGB7kI8hgUlrET1Xu_YTLGtlcvdNh_8SbMr1mTHfmI/edit?gid=0#gid=0&amp;fvid=509702782"",""ConsolidadoBanco!A:A""),MATCH($O86,IMPORTRANGE(""https://docs.google.com/spreadsheets/d/1YqGB7kI8hgUlrET1Xu_YTLGtlc"&amp;"vdNh_8SbMr1mTHfmI/edit?gid=0#gid=0&amp;fvid=509702782"",""ConsolidadoBanco!G:G""),0))"),"Subsecretaría de Poblaciones y Etnias")</f>
        <v>Subsecretaría de Poblaciones y Etnias</v>
      </c>
      <c r="N86" s="7" t="str">
        <f>IFERROR(__xludf.DUMMYFUNCTION("INDEX(IMPORTRANGE(""https://docs.google.com/spreadsheets/d/1YqGB7kI8hgUlrET1Xu_YTLGtlcvdNh_8SbMr1mTHfmI/edit?gid=0#gid=0&amp;fvid=509702782"",""ConsolidadoBanco!B:B""),MATCH($O86,IMPORTRANGE(""https://docs.google.com/spreadsheets/d/1YqGB7kI8hgUlrET1Xu_YTLGtlc"&amp;"vdNh_8SbMr1mTHfmI/edit?gid=0#gid=0&amp;fvid=509702782"",""ConsolidadoBanco!G:G""),0))"),"Habitante de y en Calle")</f>
        <v>Habitante de y en Calle</v>
      </c>
      <c r="O86" s="7" t="s">
        <v>2808</v>
      </c>
      <c r="P86" s="7" t="str">
        <f>IFERROR(__xludf.DUMMYFUNCTION("INDEX(IMPORTRANGE(""https://docs.google.com/spreadsheets/d/1YqGB7kI8hgUlrET1Xu_YTLGtlcvdNh_8SbMr1mTHfmI/edit?gid=0#gid=0&amp;fvid=509702782"",""ConsolidadoBanco!H:H""),MATCH($O86,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86" s="7" t="str">
        <f t="array" ref="Q86">INDEX('1.ProductoMes'!H:H,MATCH(O86,'1.ProductoMes'!I:I,0))</f>
        <v>Organismo</v>
      </c>
    </row>
    <row r="87" ht="15.75" customHeight="1">
      <c r="E87" s="7"/>
      <c r="F87" s="7"/>
      <c r="I87" s="7"/>
      <c r="J87" s="7"/>
      <c r="M87" s="7" t="str">
        <f>IFERROR(__xludf.DUMMYFUNCTION("INDEX(IMPORTRANGE(""https://docs.google.com/spreadsheets/d/1YqGB7kI8hgUlrET1Xu_YTLGtlcvdNh_8SbMr1mTHfmI/edit?gid=0#gid=0&amp;fvid=509702782"",""ConsolidadoBanco!A:A""),MATCH($O87,IMPORTRANGE(""https://docs.google.com/spreadsheets/d/1YqGB7kI8hgUlrET1Xu_YTLGtlc"&amp;"vdNh_8SbMr1mTHfmI/edit?gid=0#gid=0&amp;fvid=509702782"",""ConsolidadoBanco!G:G""),0))"),"Subsecretaría de Poblaciones y Etnias")</f>
        <v>Subsecretaría de Poblaciones y Etnias</v>
      </c>
      <c r="N87" s="7" t="str">
        <f>IFERROR(__xludf.DUMMYFUNCTION("INDEX(IMPORTRANGE(""https://docs.google.com/spreadsheets/d/1YqGB7kI8hgUlrET1Xu_YTLGtlcvdNh_8SbMr1mTHfmI/edit?gid=0#gid=0&amp;fvid=509702782"",""ConsolidadoBanco!B:B""),MATCH($O87,IMPORTRANGE(""https://docs.google.com/spreadsheets/d/1YqGB7kI8hgUlrET1Xu_YTLGtlc"&amp;"vdNh_8SbMr1mTHfmI/edit?gid=0#gid=0&amp;fvid=509702782"",""ConsolidadoBanco!G:G""),0))"),"Habitante de y en Calle")</f>
        <v>Habitante de y en Calle</v>
      </c>
      <c r="O87" s="7" t="s">
        <v>2808</v>
      </c>
      <c r="P87" s="7" t="str">
        <f>IFERROR(__xludf.DUMMYFUNCTION("INDEX(IMPORTRANGE(""https://docs.google.com/spreadsheets/d/1YqGB7kI8hgUlrET1Xu_YTLGtlcvdNh_8SbMr1mTHfmI/edit?gid=0#gid=0&amp;fvid=509702782"",""ConsolidadoBanco!H:H""),MATCH($O87,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87" s="7" t="str">
        <f t="array" ref="Q87">INDEX('1.ProductoMes'!H:H,MATCH(O87,'1.ProductoMes'!I:I,0))</f>
        <v>Organismo</v>
      </c>
    </row>
    <row r="88" ht="15.75" customHeight="1">
      <c r="E88" s="7"/>
      <c r="F88" s="7"/>
      <c r="I88" s="7"/>
      <c r="J88" s="7"/>
      <c r="M88" s="7" t="str">
        <f>IFERROR(__xludf.DUMMYFUNCTION("INDEX(IMPORTRANGE(""https://docs.google.com/spreadsheets/d/1YqGB7kI8hgUlrET1Xu_YTLGtlcvdNh_8SbMr1mTHfmI/edit?gid=0#gid=0&amp;fvid=509702782"",""ConsolidadoBanco!A:A""),MATCH($O88,IMPORTRANGE(""https://docs.google.com/spreadsheets/d/1YqGB7kI8hgUlrET1Xu_YTLGtlc"&amp;"vdNh_8SbMr1mTHfmI/edit?gid=0#gid=0&amp;fvid=509702782"",""ConsolidadoBanco!G:G""),0))"),"Subsecretaría de Poblaciones y Etnias")</f>
        <v>Subsecretaría de Poblaciones y Etnias</v>
      </c>
      <c r="N88" s="7" t="str">
        <f>IFERROR(__xludf.DUMMYFUNCTION("INDEX(IMPORTRANGE(""https://docs.google.com/spreadsheets/d/1YqGB7kI8hgUlrET1Xu_YTLGtlcvdNh_8SbMr1mTHfmI/edit?gid=0#gid=0&amp;fvid=509702782"",""ConsolidadoBanco!B:B""),MATCH($O88,IMPORTRANGE(""https://docs.google.com/spreadsheets/d/1YqGB7kI8hgUlrET1Xu_YTLGtlc"&amp;"vdNh_8SbMr1mTHfmI/edit?gid=0#gid=0&amp;fvid=509702782"",""ConsolidadoBanco!G:G""),0))"),"Habitante de y en Calle")</f>
        <v>Habitante de y en Calle</v>
      </c>
      <c r="O88" s="7" t="s">
        <v>2808</v>
      </c>
      <c r="P88" s="7" t="str">
        <f>IFERROR(__xludf.DUMMYFUNCTION("INDEX(IMPORTRANGE(""https://docs.google.com/spreadsheets/d/1YqGB7kI8hgUlrET1Xu_YTLGtlcvdNh_8SbMr1mTHfmI/edit?gid=0#gid=0&amp;fvid=509702782"",""ConsolidadoBanco!H:H""),MATCH($O88,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88" s="7" t="str">
        <f t="array" ref="Q88">INDEX('1.ProductoMes'!H:H,MATCH(O88,'1.ProductoMes'!I:I,0))</f>
        <v>Organismo</v>
      </c>
    </row>
    <row r="89" ht="15.75" customHeight="1">
      <c r="E89" s="7"/>
      <c r="F89" s="7"/>
      <c r="I89" s="7"/>
      <c r="J89" s="7"/>
      <c r="M89" s="7" t="str">
        <f>IFERROR(__xludf.DUMMYFUNCTION("INDEX(IMPORTRANGE(""https://docs.google.com/spreadsheets/d/1YqGB7kI8hgUlrET1Xu_YTLGtlcvdNh_8SbMr1mTHfmI/edit?gid=0#gid=0&amp;fvid=509702782"",""ConsolidadoBanco!A:A""),MATCH($O89,IMPORTRANGE(""https://docs.google.com/spreadsheets/d/1YqGB7kI8hgUlrET1Xu_YTLGtlc"&amp;"vdNh_8SbMr1mTHfmI/edit?gid=0#gid=0&amp;fvid=509702782"",""ConsolidadoBanco!G:G""),0))"),"Subsecretaría de Poblaciones y Etnias")</f>
        <v>Subsecretaría de Poblaciones y Etnias</v>
      </c>
      <c r="N89" s="7" t="str">
        <f>IFERROR(__xludf.DUMMYFUNCTION("INDEX(IMPORTRANGE(""https://docs.google.com/spreadsheets/d/1YqGB7kI8hgUlrET1Xu_YTLGtlcvdNh_8SbMr1mTHfmI/edit?gid=0#gid=0&amp;fvid=509702782"",""ConsolidadoBanco!B:B""),MATCH($O89,IMPORTRANGE(""https://docs.google.com/spreadsheets/d/1YqGB7kI8hgUlrET1Xu_YTLGtlc"&amp;"vdNh_8SbMr1mTHfmI/edit?gid=0#gid=0&amp;fvid=509702782"",""ConsolidadoBanco!G:G""),0))"),"Habitante de y en Calle")</f>
        <v>Habitante de y en Calle</v>
      </c>
      <c r="O89" s="7" t="s">
        <v>2808</v>
      </c>
      <c r="P89" s="7" t="str">
        <f>IFERROR(__xludf.DUMMYFUNCTION("INDEX(IMPORTRANGE(""https://docs.google.com/spreadsheets/d/1YqGB7kI8hgUlrET1Xu_YTLGtlcvdNh_8SbMr1mTHfmI/edit?gid=0#gid=0&amp;fvid=509702782"",""ConsolidadoBanco!H:H""),MATCH($O89,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89" s="7" t="str">
        <f t="array" ref="Q89">INDEX('1.ProductoMes'!H:H,MATCH(O89,'1.ProductoMes'!I:I,0))</f>
        <v>Organismo</v>
      </c>
    </row>
    <row r="90" ht="15.75" customHeight="1">
      <c r="E90" s="7"/>
      <c r="F90" s="7"/>
      <c r="I90" s="7"/>
      <c r="J90" s="7"/>
      <c r="M90" s="7" t="str">
        <f>IFERROR(__xludf.DUMMYFUNCTION("INDEX(IMPORTRANGE(""https://docs.google.com/spreadsheets/d/1YqGB7kI8hgUlrET1Xu_YTLGtlcvdNh_8SbMr1mTHfmI/edit?gid=0#gid=0&amp;fvid=509702782"",""ConsolidadoBanco!A:A""),MATCH($O90,IMPORTRANGE(""https://docs.google.com/spreadsheets/d/1YqGB7kI8hgUlrET1Xu_YTLGtlc"&amp;"vdNh_8SbMr1mTHfmI/edit?gid=0#gid=0&amp;fvid=509702782"",""ConsolidadoBanco!G:G""),0))"),"Subsecretaría de Poblaciones y Etnias")</f>
        <v>Subsecretaría de Poblaciones y Etnias</v>
      </c>
      <c r="N90" s="7" t="str">
        <f>IFERROR(__xludf.DUMMYFUNCTION("INDEX(IMPORTRANGE(""https://docs.google.com/spreadsheets/d/1YqGB7kI8hgUlrET1Xu_YTLGtlcvdNh_8SbMr1mTHfmI/edit?gid=0#gid=0&amp;fvid=509702782"",""ConsolidadoBanco!B:B""),MATCH($O90,IMPORTRANGE(""https://docs.google.com/spreadsheets/d/1YqGB7kI8hgUlrET1Xu_YTLGtlc"&amp;"vdNh_8SbMr1mTHfmI/edit?gid=0#gid=0&amp;fvid=509702782"",""ConsolidadoBanco!G:G""),0))"),"Habitante de y en Calle")</f>
        <v>Habitante de y en Calle</v>
      </c>
      <c r="O90" s="7" t="s">
        <v>2808</v>
      </c>
      <c r="P90" s="7" t="str">
        <f>IFERROR(__xludf.DUMMYFUNCTION("INDEX(IMPORTRANGE(""https://docs.google.com/spreadsheets/d/1YqGB7kI8hgUlrET1Xu_YTLGtlcvdNh_8SbMr1mTHfmI/edit?gid=0#gid=0&amp;fvid=509702782"",""ConsolidadoBanco!H:H""),MATCH($O90,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90" s="7" t="str">
        <f t="array" ref="Q90">INDEX('1.ProductoMes'!H:H,MATCH(O90,'1.ProductoMes'!I:I,0))</f>
        <v>Organismo</v>
      </c>
    </row>
    <row r="91" ht="15.75" customHeight="1">
      <c r="E91" s="7"/>
      <c r="F91" s="7"/>
      <c r="I91" s="7"/>
      <c r="J91" s="7"/>
      <c r="M91" s="7" t="str">
        <f>IFERROR(__xludf.DUMMYFUNCTION("INDEX(IMPORTRANGE(""https://docs.google.com/spreadsheets/d/1YqGB7kI8hgUlrET1Xu_YTLGtlcvdNh_8SbMr1mTHfmI/edit?gid=0#gid=0&amp;fvid=509702782"",""ConsolidadoBanco!A:A""),MATCH($O91,IMPORTRANGE(""https://docs.google.com/spreadsheets/d/1YqGB7kI8hgUlrET1Xu_YTLGtlc"&amp;"vdNh_8SbMr1mTHfmI/edit?gid=0#gid=0&amp;fvid=509702782"",""ConsolidadoBanco!G:G""),0))"),"Subsecretaría de Poblaciones y Etnias")</f>
        <v>Subsecretaría de Poblaciones y Etnias</v>
      </c>
      <c r="N91" s="7" t="str">
        <f>IFERROR(__xludf.DUMMYFUNCTION("INDEX(IMPORTRANGE(""https://docs.google.com/spreadsheets/d/1YqGB7kI8hgUlrET1Xu_YTLGtlcvdNh_8SbMr1mTHfmI/edit?gid=0#gid=0&amp;fvid=509702782"",""ConsolidadoBanco!B:B""),MATCH($O91,IMPORTRANGE(""https://docs.google.com/spreadsheets/d/1YqGB7kI8hgUlrET1Xu_YTLGtlc"&amp;"vdNh_8SbMr1mTHfmI/edit?gid=0#gid=0&amp;fvid=509702782"",""ConsolidadoBanco!G:G""),0))"),"Habitante de y en Calle")</f>
        <v>Habitante de y en Calle</v>
      </c>
      <c r="O91" s="7" t="s">
        <v>2808</v>
      </c>
      <c r="P91" s="7" t="str">
        <f>IFERROR(__xludf.DUMMYFUNCTION("INDEX(IMPORTRANGE(""https://docs.google.com/spreadsheets/d/1YqGB7kI8hgUlrET1Xu_YTLGtlcvdNh_8SbMr1mTHfmI/edit?gid=0#gid=0&amp;fvid=509702782"",""ConsolidadoBanco!H:H""),MATCH($O91,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91" s="7" t="str">
        <f t="array" ref="Q91">INDEX('1.ProductoMes'!H:H,MATCH(O91,'1.ProductoMes'!I:I,0))</f>
        <v>Organismo</v>
      </c>
    </row>
    <row r="92" ht="15.75" customHeight="1">
      <c r="E92" s="7"/>
      <c r="F92" s="7"/>
      <c r="I92" s="7"/>
      <c r="J92" s="7"/>
      <c r="M92" s="7" t="str">
        <f>IFERROR(__xludf.DUMMYFUNCTION("INDEX(IMPORTRANGE(""https://docs.google.com/spreadsheets/d/1YqGB7kI8hgUlrET1Xu_YTLGtlcvdNh_8SbMr1mTHfmI/edit?gid=0#gid=0&amp;fvid=509702782"",""ConsolidadoBanco!A:A""),MATCH($O92,IMPORTRANGE(""https://docs.google.com/spreadsheets/d/1YqGB7kI8hgUlrET1Xu_YTLGtlc"&amp;"vdNh_8SbMr1mTHfmI/edit?gid=0#gid=0&amp;fvid=509702782"",""ConsolidadoBanco!G:G""),0))"),"Subsecretaría de Poblaciones y Etnias")</f>
        <v>Subsecretaría de Poblaciones y Etnias</v>
      </c>
      <c r="N92" s="7" t="str">
        <f>IFERROR(__xludf.DUMMYFUNCTION("INDEX(IMPORTRANGE(""https://docs.google.com/spreadsheets/d/1YqGB7kI8hgUlrET1Xu_YTLGtlcvdNh_8SbMr1mTHfmI/edit?gid=0#gid=0&amp;fvid=509702782"",""ConsolidadoBanco!B:B""),MATCH($O92,IMPORTRANGE(""https://docs.google.com/spreadsheets/d/1YqGB7kI8hgUlrET1Xu_YTLGtlc"&amp;"vdNh_8SbMr1mTHfmI/edit?gid=0#gid=0&amp;fvid=509702782"",""ConsolidadoBanco!G:G""),0))"),"Habitante de y en Calle")</f>
        <v>Habitante de y en Calle</v>
      </c>
      <c r="O92" s="7" t="s">
        <v>2808</v>
      </c>
      <c r="P92" s="7" t="str">
        <f>IFERROR(__xludf.DUMMYFUNCTION("INDEX(IMPORTRANGE(""https://docs.google.com/spreadsheets/d/1YqGB7kI8hgUlrET1Xu_YTLGtlcvdNh_8SbMr1mTHfmI/edit?gid=0#gid=0&amp;fvid=509702782"",""ConsolidadoBanco!H:H""),MATCH($O92,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92" s="7" t="str">
        <f t="array" ref="Q92">INDEX('1.ProductoMes'!H:H,MATCH(O92,'1.ProductoMes'!I:I,0))</f>
        <v>Organismo</v>
      </c>
    </row>
    <row r="93" ht="15.75" customHeight="1">
      <c r="E93" s="7"/>
      <c r="F93" s="7"/>
      <c r="I93" s="7"/>
      <c r="J93" s="7"/>
      <c r="M93" s="7" t="str">
        <f>IFERROR(__xludf.DUMMYFUNCTION("INDEX(IMPORTRANGE(""https://docs.google.com/spreadsheets/d/1YqGB7kI8hgUlrET1Xu_YTLGtlcvdNh_8SbMr1mTHfmI/edit?gid=0#gid=0&amp;fvid=509702782"",""ConsolidadoBanco!A:A""),MATCH($O93,IMPORTRANGE(""https://docs.google.com/spreadsheets/d/1YqGB7kI8hgUlrET1Xu_YTLGtlc"&amp;"vdNh_8SbMr1mTHfmI/edit?gid=0#gid=0&amp;fvid=509702782"",""ConsolidadoBanco!G:G""),0))"),"Subsecretaría de Poblaciones y Etnias")</f>
        <v>Subsecretaría de Poblaciones y Etnias</v>
      </c>
      <c r="N93" s="7" t="str">
        <f>IFERROR(__xludf.DUMMYFUNCTION("INDEX(IMPORTRANGE(""https://docs.google.com/spreadsheets/d/1YqGB7kI8hgUlrET1Xu_YTLGtlcvdNh_8SbMr1mTHfmI/edit?gid=0#gid=0&amp;fvid=509702782"",""ConsolidadoBanco!B:B""),MATCH($O93,IMPORTRANGE(""https://docs.google.com/spreadsheets/d/1YqGB7kI8hgUlrET1Xu_YTLGtlc"&amp;"vdNh_8SbMr1mTHfmI/edit?gid=0#gid=0&amp;fvid=509702782"",""ConsolidadoBanco!G:G""),0))"),"Habitante de y en Calle")</f>
        <v>Habitante de y en Calle</v>
      </c>
      <c r="O93" s="7" t="s">
        <v>2808</v>
      </c>
      <c r="P93" s="7" t="str">
        <f>IFERROR(__xludf.DUMMYFUNCTION("INDEX(IMPORTRANGE(""https://docs.google.com/spreadsheets/d/1YqGB7kI8hgUlrET1Xu_YTLGtlcvdNh_8SbMr1mTHfmI/edit?gid=0#gid=0&amp;fvid=509702782"",""ConsolidadoBanco!H:H""),MATCH($O93,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93" s="7" t="str">
        <f t="array" ref="Q93">INDEX('1.ProductoMes'!H:H,MATCH(O93,'1.ProductoMes'!I:I,0))</f>
        <v>Organismo</v>
      </c>
    </row>
    <row r="94" ht="15.75" customHeight="1">
      <c r="E94" s="7"/>
      <c r="F94" s="7"/>
      <c r="I94" s="7"/>
      <c r="J94" s="7"/>
      <c r="M94" s="7" t="str">
        <f>IFERROR(__xludf.DUMMYFUNCTION("INDEX(IMPORTRANGE(""https://docs.google.com/spreadsheets/d/1YqGB7kI8hgUlrET1Xu_YTLGtlcvdNh_8SbMr1mTHfmI/edit?gid=0#gid=0&amp;fvid=509702782"",""ConsolidadoBanco!A:A""),MATCH($O94,IMPORTRANGE(""https://docs.google.com/spreadsheets/d/1YqGB7kI8hgUlrET1Xu_YTLGtlc"&amp;"vdNh_8SbMr1mTHfmI/edit?gid=0#gid=0&amp;fvid=509702782"",""ConsolidadoBanco!G:G""),0))"),"Subsecretaría de Poblaciones y Etnias")</f>
        <v>Subsecretaría de Poblaciones y Etnias</v>
      </c>
      <c r="N94" s="7" t="str">
        <f>IFERROR(__xludf.DUMMYFUNCTION("INDEX(IMPORTRANGE(""https://docs.google.com/spreadsheets/d/1YqGB7kI8hgUlrET1Xu_YTLGtlcvdNh_8SbMr1mTHfmI/edit?gid=0#gid=0&amp;fvid=509702782"",""ConsolidadoBanco!B:B""),MATCH($O94,IMPORTRANGE(""https://docs.google.com/spreadsheets/d/1YqGB7kI8hgUlrET1Xu_YTLGtlc"&amp;"vdNh_8SbMr1mTHfmI/edit?gid=0#gid=0&amp;fvid=509702782"",""ConsolidadoBanco!G:G""),0))"),"Habitante de y en Calle")</f>
        <v>Habitante de y en Calle</v>
      </c>
      <c r="O94" s="7" t="s">
        <v>2808</v>
      </c>
      <c r="P94" s="7" t="str">
        <f>IFERROR(__xludf.DUMMYFUNCTION("INDEX(IMPORTRANGE(""https://docs.google.com/spreadsheets/d/1YqGB7kI8hgUlrET1Xu_YTLGtlcvdNh_8SbMr1mTHfmI/edit?gid=0#gid=0&amp;fvid=509702782"",""ConsolidadoBanco!H:H""),MATCH($O94,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94" s="7" t="str">
        <f t="array" ref="Q94">INDEX('1.ProductoMes'!H:H,MATCH(O94,'1.ProductoMes'!I:I,0))</f>
        <v>Organismo</v>
      </c>
    </row>
    <row r="95" ht="15.75" customHeight="1">
      <c r="E95" s="7"/>
      <c r="F95" s="7"/>
      <c r="I95" s="7"/>
      <c r="J95" s="7"/>
      <c r="M95" s="7" t="str">
        <f>IFERROR(__xludf.DUMMYFUNCTION("INDEX(IMPORTRANGE(""https://docs.google.com/spreadsheets/d/1YqGB7kI8hgUlrET1Xu_YTLGtlcvdNh_8SbMr1mTHfmI/edit?gid=0#gid=0&amp;fvid=509702782"",""ConsolidadoBanco!A:A""),MATCH($O95,IMPORTRANGE(""https://docs.google.com/spreadsheets/d/1YqGB7kI8hgUlrET1Xu_YTLGtlc"&amp;"vdNh_8SbMr1mTHfmI/edit?gid=0#gid=0&amp;fvid=509702782"",""ConsolidadoBanco!G:G""),0))"),"Subsecretaría de Poblaciones y Etnias")</f>
        <v>Subsecretaría de Poblaciones y Etnias</v>
      </c>
      <c r="N95" s="7" t="str">
        <f>IFERROR(__xludf.DUMMYFUNCTION("INDEX(IMPORTRANGE(""https://docs.google.com/spreadsheets/d/1YqGB7kI8hgUlrET1Xu_YTLGtlcvdNh_8SbMr1mTHfmI/edit?gid=0#gid=0&amp;fvid=509702782"",""ConsolidadoBanco!B:B""),MATCH($O95,IMPORTRANGE(""https://docs.google.com/spreadsheets/d/1YqGB7kI8hgUlrET1Xu_YTLGtlc"&amp;"vdNh_8SbMr1mTHfmI/edit?gid=0#gid=0&amp;fvid=509702782"",""ConsolidadoBanco!G:G""),0))"),"Habitante de y en Calle")</f>
        <v>Habitante de y en Calle</v>
      </c>
      <c r="O95" s="7" t="s">
        <v>2808</v>
      </c>
      <c r="P95" s="7" t="str">
        <f>IFERROR(__xludf.DUMMYFUNCTION("INDEX(IMPORTRANGE(""https://docs.google.com/spreadsheets/d/1YqGB7kI8hgUlrET1Xu_YTLGtlcvdNh_8SbMr1mTHfmI/edit?gid=0#gid=0&amp;fvid=509702782"",""ConsolidadoBanco!H:H""),MATCH($O95,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95" s="7" t="str">
        <f t="array" ref="Q95">INDEX('1.ProductoMes'!H:H,MATCH(O95,'1.ProductoMes'!I:I,0))</f>
        <v>Organismo</v>
      </c>
    </row>
    <row r="96" ht="15.75" customHeight="1">
      <c r="E96" s="7"/>
      <c r="F96" s="7"/>
      <c r="I96" s="7"/>
      <c r="J96" s="7"/>
      <c r="M96" s="7" t="str">
        <f>IFERROR(__xludf.DUMMYFUNCTION("INDEX(IMPORTRANGE(""https://docs.google.com/spreadsheets/d/1YqGB7kI8hgUlrET1Xu_YTLGtlcvdNh_8SbMr1mTHfmI/edit?gid=0#gid=0&amp;fvid=509702782"",""ConsolidadoBanco!A:A""),MATCH($O96,IMPORTRANGE(""https://docs.google.com/spreadsheets/d/1YqGB7kI8hgUlrET1Xu_YTLGtlc"&amp;"vdNh_8SbMr1mTHfmI/edit?gid=0#gid=0&amp;fvid=509702782"",""ConsolidadoBanco!G:G""),0))"),"Subsecretaría de Poblaciones y Etnias")</f>
        <v>Subsecretaría de Poblaciones y Etnias</v>
      </c>
      <c r="N96" s="7" t="str">
        <f>IFERROR(__xludf.DUMMYFUNCTION("INDEX(IMPORTRANGE(""https://docs.google.com/spreadsheets/d/1YqGB7kI8hgUlrET1Xu_YTLGtlcvdNh_8SbMr1mTHfmI/edit?gid=0#gid=0&amp;fvid=509702782"",""ConsolidadoBanco!B:B""),MATCH($O96,IMPORTRANGE(""https://docs.google.com/spreadsheets/d/1YqGB7kI8hgUlrET1Xu_YTLGtlc"&amp;"vdNh_8SbMr1mTHfmI/edit?gid=0#gid=0&amp;fvid=509702782"",""ConsolidadoBanco!G:G""),0))"),"Habitante de y en Calle")</f>
        <v>Habitante de y en Calle</v>
      </c>
      <c r="O96" s="7" t="s">
        <v>2808</v>
      </c>
      <c r="P96" s="7" t="str">
        <f>IFERROR(__xludf.DUMMYFUNCTION("INDEX(IMPORTRANGE(""https://docs.google.com/spreadsheets/d/1YqGB7kI8hgUlrET1Xu_YTLGtlcvdNh_8SbMr1mTHfmI/edit?gid=0#gid=0&amp;fvid=509702782"",""ConsolidadoBanco!H:H""),MATCH($O96,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96" s="7" t="str">
        <f t="array" ref="Q96">INDEX('1.ProductoMes'!H:H,MATCH(O96,'1.ProductoMes'!I:I,0))</f>
        <v>Organismo</v>
      </c>
    </row>
    <row r="97" ht="15.75" customHeight="1">
      <c r="E97" s="7"/>
      <c r="F97" s="7"/>
      <c r="I97" s="7"/>
      <c r="J97" s="7"/>
      <c r="M97" s="7" t="str">
        <f>IFERROR(__xludf.DUMMYFUNCTION("INDEX(IMPORTRANGE(""https://docs.google.com/spreadsheets/d/1YqGB7kI8hgUlrET1Xu_YTLGtlcvdNh_8SbMr1mTHfmI/edit?gid=0#gid=0&amp;fvid=509702782"",""ConsolidadoBanco!A:A""),MATCH($O97,IMPORTRANGE(""https://docs.google.com/spreadsheets/d/1YqGB7kI8hgUlrET1Xu_YTLGtlc"&amp;"vdNh_8SbMr1mTHfmI/edit?gid=0#gid=0&amp;fvid=509702782"",""ConsolidadoBanco!G:G""),0))"),"Subsecretaría de Poblaciones y Etnias")</f>
        <v>Subsecretaría de Poblaciones y Etnias</v>
      </c>
      <c r="N97" s="7" t="str">
        <f>IFERROR(__xludf.DUMMYFUNCTION("INDEX(IMPORTRANGE(""https://docs.google.com/spreadsheets/d/1YqGB7kI8hgUlrET1Xu_YTLGtlcvdNh_8SbMr1mTHfmI/edit?gid=0#gid=0&amp;fvid=509702782"",""ConsolidadoBanco!B:B""),MATCH($O97,IMPORTRANGE(""https://docs.google.com/spreadsheets/d/1YqGB7kI8hgUlrET1Xu_YTLGtlc"&amp;"vdNh_8SbMr1mTHfmI/edit?gid=0#gid=0&amp;fvid=509702782"",""ConsolidadoBanco!G:G""),0))"),"Habitante de y en Calle")</f>
        <v>Habitante de y en Calle</v>
      </c>
      <c r="O97" s="7" t="s">
        <v>2808</v>
      </c>
      <c r="P97" s="7" t="str">
        <f>IFERROR(__xludf.DUMMYFUNCTION("INDEX(IMPORTRANGE(""https://docs.google.com/spreadsheets/d/1YqGB7kI8hgUlrET1Xu_YTLGtlcvdNh_8SbMr1mTHfmI/edit?gid=0#gid=0&amp;fvid=509702782"",""ConsolidadoBanco!H:H""),MATCH($O97,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97" s="7" t="str">
        <f t="array" ref="Q97">INDEX('1.ProductoMes'!H:H,MATCH(O97,'1.ProductoMes'!I:I,0))</f>
        <v>Organismo</v>
      </c>
    </row>
    <row r="98" ht="15.75" customHeight="1">
      <c r="E98" s="7"/>
      <c r="F98" s="7"/>
      <c r="I98" s="7"/>
      <c r="J98" s="7"/>
      <c r="M98" s="7" t="str">
        <f>IFERROR(__xludf.DUMMYFUNCTION("INDEX(IMPORTRANGE(""https://docs.google.com/spreadsheets/d/1YqGB7kI8hgUlrET1Xu_YTLGtlcvdNh_8SbMr1mTHfmI/edit?gid=0#gid=0&amp;fvid=509702782"",""ConsolidadoBanco!A:A""),MATCH($O98,IMPORTRANGE(""https://docs.google.com/spreadsheets/d/1YqGB7kI8hgUlrET1Xu_YTLGtlc"&amp;"vdNh_8SbMr1mTHfmI/edit?gid=0#gid=0&amp;fvid=509702782"",""ConsolidadoBanco!G:G""),0))"),"Subsecretaría de Poblaciones y Etnias")</f>
        <v>Subsecretaría de Poblaciones y Etnias</v>
      </c>
      <c r="N98" s="7" t="str">
        <f>IFERROR(__xludf.DUMMYFUNCTION("INDEX(IMPORTRANGE(""https://docs.google.com/spreadsheets/d/1YqGB7kI8hgUlrET1Xu_YTLGtlcvdNh_8SbMr1mTHfmI/edit?gid=0#gid=0&amp;fvid=509702782"",""ConsolidadoBanco!B:B""),MATCH($O98,IMPORTRANGE(""https://docs.google.com/spreadsheets/d/1YqGB7kI8hgUlrET1Xu_YTLGtlc"&amp;"vdNh_8SbMr1mTHfmI/edit?gid=0#gid=0&amp;fvid=509702782"",""ConsolidadoBanco!G:G""),0))"),"Habitante de y en Calle")</f>
        <v>Habitante de y en Calle</v>
      </c>
      <c r="O98" s="7" t="s">
        <v>2808</v>
      </c>
      <c r="P98" s="7" t="str">
        <f>IFERROR(__xludf.DUMMYFUNCTION("INDEX(IMPORTRANGE(""https://docs.google.com/spreadsheets/d/1YqGB7kI8hgUlrET1Xu_YTLGtlcvdNh_8SbMr1mTHfmI/edit?gid=0#gid=0&amp;fvid=509702782"",""ConsolidadoBanco!H:H""),MATCH($O98,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98" s="7" t="str">
        <f t="array" ref="Q98">INDEX('1.ProductoMes'!H:H,MATCH(O98,'1.ProductoMes'!I:I,0))</f>
        <v>Organismo</v>
      </c>
    </row>
    <row r="99" ht="15.75" customHeight="1">
      <c r="E99" s="7"/>
      <c r="F99" s="7"/>
      <c r="I99" s="7"/>
      <c r="J99" s="7"/>
      <c r="M99" s="7" t="str">
        <f>IFERROR(__xludf.DUMMYFUNCTION("INDEX(IMPORTRANGE(""https://docs.google.com/spreadsheets/d/1YqGB7kI8hgUlrET1Xu_YTLGtlcvdNh_8SbMr1mTHfmI/edit?gid=0#gid=0&amp;fvid=509702782"",""ConsolidadoBanco!A:A""),MATCH($O99,IMPORTRANGE(""https://docs.google.com/spreadsheets/d/1YqGB7kI8hgUlrET1Xu_YTLGtlc"&amp;"vdNh_8SbMr1mTHfmI/edit?gid=0#gid=0&amp;fvid=509702782"",""ConsolidadoBanco!G:G""),0))"),"Subsecretaría de Poblaciones y Etnias")</f>
        <v>Subsecretaría de Poblaciones y Etnias</v>
      </c>
      <c r="N99" s="7" t="str">
        <f>IFERROR(__xludf.DUMMYFUNCTION("INDEX(IMPORTRANGE(""https://docs.google.com/spreadsheets/d/1YqGB7kI8hgUlrET1Xu_YTLGtlcvdNh_8SbMr1mTHfmI/edit?gid=0#gid=0&amp;fvid=509702782"",""ConsolidadoBanco!B:B""),MATCH($O99,IMPORTRANGE(""https://docs.google.com/spreadsheets/d/1YqGB7kI8hgUlrET1Xu_YTLGtlc"&amp;"vdNh_8SbMr1mTHfmI/edit?gid=0#gid=0&amp;fvid=509702782"",""ConsolidadoBanco!G:G""),0))"),"Habitante de y en Calle")</f>
        <v>Habitante de y en Calle</v>
      </c>
      <c r="O99" s="7" t="s">
        <v>2808</v>
      </c>
      <c r="P99" s="7" t="str">
        <f>IFERROR(__xludf.DUMMYFUNCTION("INDEX(IMPORTRANGE(""https://docs.google.com/spreadsheets/d/1YqGB7kI8hgUlrET1Xu_YTLGtlcvdNh_8SbMr1mTHfmI/edit?gid=0#gid=0&amp;fvid=509702782"",""ConsolidadoBanco!H:H""),MATCH($O99,IMPORTRANGE(""https://docs.google.com/spreadsheets/d/1YqGB7kI8hgUlrET1Xu_YTLGtlc"&amp;"vdNh_8SbMr1mTHfmI/edit?gid=0#gid=0&amp;fvid=509702782"",""ConsolidadoBanco!G:G""),0))"),"Fortalecimiento del sistema para la prevención y abordaje integral del fenómeno social de habitabilidad en calle en Santiago de Cali")</f>
        <v>Fortalecimiento del sistema para la prevención y abordaje integral del fenómeno social de habitabilidad en calle en Santiago de Cali</v>
      </c>
      <c r="Q99" s="7" t="str">
        <f t="array" ref="Q99">INDEX('1.ProductoMes'!H:H,MATCH(O99,'1.ProductoMes'!I:I,0))</f>
        <v>Organismo</v>
      </c>
    </row>
    <row r="100" ht="15.75" customHeight="1">
      <c r="E100" s="7"/>
      <c r="F100" s="7"/>
      <c r="I100" s="7"/>
      <c r="J100" s="7"/>
      <c r="M100" s="7" t="str">
        <f>IFERROR(__xludf.DUMMYFUNCTION("INDEX(IMPORTRANGE(""https://docs.google.com/spreadsheets/d/1YqGB7kI8hgUlrET1Xu_YTLGtlcvdNh_8SbMr1mTHfmI/edit?gid=0#gid=0&amp;fvid=509702782"",""ConsolidadoBanco!A:A""),MATCH($O100,IMPORTRANGE(""https://docs.google.com/spreadsheets/d/1YqGB7kI8hgUlrET1Xu_YTLGtl"&amp;"cvdNh_8SbMr1mTHfmI/edit?gid=0#gid=0&amp;fvid=509702782"",""ConsolidadoBanco!G:G""),0))"),"Subsecretaría de Poblaciones y Etnias")</f>
        <v>Subsecretaría de Poblaciones y Etnias</v>
      </c>
      <c r="N100" s="7" t="str">
        <f>IFERROR(__xludf.DUMMYFUNCTION("INDEX(IMPORTRANGE(""https://docs.google.com/spreadsheets/d/1YqGB7kI8hgUlrET1Xu_YTLGtlcvdNh_8SbMr1mTHfmI/edit?gid=0#gid=0&amp;fvid=509702782"",""ConsolidadoBanco!B:B""),MATCH($O100,IMPORTRANGE(""https://docs.google.com/spreadsheets/d/1YqGB7kI8hgUlrET1Xu_YTLGtl"&amp;"cvdNh_8SbMr1mTHfmI/edit?gid=0#gid=0&amp;fvid=509702782"",""ConsolidadoBanco!G:G""),0))"),"Juventudes")</f>
        <v>Juventudes</v>
      </c>
      <c r="O100" s="7" t="s">
        <v>2810</v>
      </c>
      <c r="P100" s="7" t="str">
        <f>IFERROR(__xludf.DUMMYFUNCTION("INDEX(IMPORTRANGE(""https://docs.google.com/spreadsheets/d/1YqGB7kI8hgUlrET1Xu_YTLGtlcvdNh_8SbMr1mTHfmI/edit?gid=0#gid=0&amp;fvid=509702782"",""ConsolidadoBanco!H:H""),MATCH($O100,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00" s="7" t="str">
        <f t="array" ref="Q100">INDEX('1.ProductoMes'!H:H,MATCH(O100,'1.ProductoMes'!I:I,0))</f>
        <v>Organismo</v>
      </c>
    </row>
    <row r="101" ht="15.75" customHeight="1">
      <c r="E101" s="7"/>
      <c r="F101" s="7"/>
      <c r="I101" s="7"/>
      <c r="J101" s="7"/>
      <c r="M101" s="7" t="str">
        <f>IFERROR(__xludf.DUMMYFUNCTION("INDEX(IMPORTRANGE(""https://docs.google.com/spreadsheets/d/1YqGB7kI8hgUlrET1Xu_YTLGtlcvdNh_8SbMr1mTHfmI/edit?gid=0#gid=0&amp;fvid=509702782"",""ConsolidadoBanco!A:A""),MATCH($O101,IMPORTRANGE(""https://docs.google.com/spreadsheets/d/1YqGB7kI8hgUlrET1Xu_YTLGtl"&amp;"cvdNh_8SbMr1mTHfmI/edit?gid=0#gid=0&amp;fvid=509702782"",""ConsolidadoBanco!G:G""),0))"),"Subsecretaría de Poblaciones y Etnias")</f>
        <v>Subsecretaría de Poblaciones y Etnias</v>
      </c>
      <c r="N101" s="7" t="str">
        <f>IFERROR(__xludf.DUMMYFUNCTION("INDEX(IMPORTRANGE(""https://docs.google.com/spreadsheets/d/1YqGB7kI8hgUlrET1Xu_YTLGtlcvdNh_8SbMr1mTHfmI/edit?gid=0#gid=0&amp;fvid=509702782"",""ConsolidadoBanco!B:B""),MATCH($O101,IMPORTRANGE(""https://docs.google.com/spreadsheets/d/1YqGB7kI8hgUlrET1Xu_YTLGtl"&amp;"cvdNh_8SbMr1mTHfmI/edit?gid=0#gid=0&amp;fvid=509702782"",""ConsolidadoBanco!G:G""),0))"),"Juventudes")</f>
        <v>Juventudes</v>
      </c>
      <c r="O101" s="7" t="s">
        <v>2810</v>
      </c>
      <c r="P101" s="7" t="str">
        <f>IFERROR(__xludf.DUMMYFUNCTION("INDEX(IMPORTRANGE(""https://docs.google.com/spreadsheets/d/1YqGB7kI8hgUlrET1Xu_YTLGtlcvdNh_8SbMr1mTHfmI/edit?gid=0#gid=0&amp;fvid=509702782"",""ConsolidadoBanco!H:H""),MATCH($O101,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01" s="7" t="str">
        <f t="array" ref="Q101">INDEX('1.ProductoMes'!H:H,MATCH(O101,'1.ProductoMes'!I:I,0))</f>
        <v>Organismo</v>
      </c>
    </row>
    <row r="102" ht="15.75" customHeight="1">
      <c r="E102" s="7"/>
      <c r="F102" s="7"/>
      <c r="I102" s="7"/>
      <c r="J102" s="7"/>
      <c r="M102" s="7" t="str">
        <f>IFERROR(__xludf.DUMMYFUNCTION("INDEX(IMPORTRANGE(""https://docs.google.com/spreadsheets/d/1YqGB7kI8hgUlrET1Xu_YTLGtlcvdNh_8SbMr1mTHfmI/edit?gid=0#gid=0&amp;fvid=509702782"",""ConsolidadoBanco!A:A""),MATCH($O102,IMPORTRANGE(""https://docs.google.com/spreadsheets/d/1YqGB7kI8hgUlrET1Xu_YTLGtl"&amp;"cvdNh_8SbMr1mTHfmI/edit?gid=0#gid=0&amp;fvid=509702782"",""ConsolidadoBanco!G:G""),0))"),"Subsecretaría de Poblaciones y Etnias")</f>
        <v>Subsecretaría de Poblaciones y Etnias</v>
      </c>
      <c r="N102" s="7" t="str">
        <f>IFERROR(__xludf.DUMMYFUNCTION("INDEX(IMPORTRANGE(""https://docs.google.com/spreadsheets/d/1YqGB7kI8hgUlrET1Xu_YTLGtlcvdNh_8SbMr1mTHfmI/edit?gid=0#gid=0&amp;fvid=509702782"",""ConsolidadoBanco!B:B""),MATCH($O102,IMPORTRANGE(""https://docs.google.com/spreadsheets/d/1YqGB7kI8hgUlrET1Xu_YTLGtl"&amp;"cvdNh_8SbMr1mTHfmI/edit?gid=0#gid=0&amp;fvid=509702782"",""ConsolidadoBanco!G:G""),0))"),"Juventudes")</f>
        <v>Juventudes</v>
      </c>
      <c r="O102" s="7" t="s">
        <v>2810</v>
      </c>
      <c r="P102" s="7" t="str">
        <f>IFERROR(__xludf.DUMMYFUNCTION("INDEX(IMPORTRANGE(""https://docs.google.com/spreadsheets/d/1YqGB7kI8hgUlrET1Xu_YTLGtlcvdNh_8SbMr1mTHfmI/edit?gid=0#gid=0&amp;fvid=509702782"",""ConsolidadoBanco!H:H""),MATCH($O102,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02" s="7" t="str">
        <f t="array" ref="Q102">INDEX('1.ProductoMes'!H:H,MATCH(O102,'1.ProductoMes'!I:I,0))</f>
        <v>Organismo</v>
      </c>
    </row>
    <row r="103" ht="15.75" customHeight="1">
      <c r="E103" s="7"/>
      <c r="F103" s="7"/>
      <c r="I103" s="7"/>
      <c r="J103" s="7"/>
      <c r="M103" s="7" t="str">
        <f>IFERROR(__xludf.DUMMYFUNCTION("INDEX(IMPORTRANGE(""https://docs.google.com/spreadsheets/d/1YqGB7kI8hgUlrET1Xu_YTLGtlcvdNh_8SbMr1mTHfmI/edit?gid=0#gid=0&amp;fvid=509702782"",""ConsolidadoBanco!A:A""),MATCH($O103,IMPORTRANGE(""https://docs.google.com/spreadsheets/d/1YqGB7kI8hgUlrET1Xu_YTLGtl"&amp;"cvdNh_8SbMr1mTHfmI/edit?gid=0#gid=0&amp;fvid=509702782"",""ConsolidadoBanco!G:G""),0))"),"Subsecretaría de Poblaciones y Etnias")</f>
        <v>Subsecretaría de Poblaciones y Etnias</v>
      </c>
      <c r="N103" s="7" t="str">
        <f>IFERROR(__xludf.DUMMYFUNCTION("INDEX(IMPORTRANGE(""https://docs.google.com/spreadsheets/d/1YqGB7kI8hgUlrET1Xu_YTLGtlcvdNh_8SbMr1mTHfmI/edit?gid=0#gid=0&amp;fvid=509702782"",""ConsolidadoBanco!B:B""),MATCH($O103,IMPORTRANGE(""https://docs.google.com/spreadsheets/d/1YqGB7kI8hgUlrET1Xu_YTLGtl"&amp;"cvdNh_8SbMr1mTHfmI/edit?gid=0#gid=0&amp;fvid=509702782"",""ConsolidadoBanco!G:G""),0))"),"Juventudes")</f>
        <v>Juventudes</v>
      </c>
      <c r="O103" s="7" t="s">
        <v>2810</v>
      </c>
      <c r="P103" s="7" t="str">
        <f>IFERROR(__xludf.DUMMYFUNCTION("INDEX(IMPORTRANGE(""https://docs.google.com/spreadsheets/d/1YqGB7kI8hgUlrET1Xu_YTLGtlcvdNh_8SbMr1mTHfmI/edit?gid=0#gid=0&amp;fvid=509702782"",""ConsolidadoBanco!H:H""),MATCH($O103,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03" s="7" t="str">
        <f t="array" ref="Q103">INDEX('1.ProductoMes'!H:H,MATCH(O103,'1.ProductoMes'!I:I,0))</f>
        <v>Organismo</v>
      </c>
    </row>
    <row r="104" ht="15.75" customHeight="1">
      <c r="E104" s="7"/>
      <c r="F104" s="7"/>
      <c r="I104" s="7"/>
      <c r="J104" s="7"/>
      <c r="M104" s="7" t="str">
        <f>IFERROR(__xludf.DUMMYFUNCTION("INDEX(IMPORTRANGE(""https://docs.google.com/spreadsheets/d/1YqGB7kI8hgUlrET1Xu_YTLGtlcvdNh_8SbMr1mTHfmI/edit?gid=0#gid=0&amp;fvid=509702782"",""ConsolidadoBanco!A:A""),MATCH($O104,IMPORTRANGE(""https://docs.google.com/spreadsheets/d/1YqGB7kI8hgUlrET1Xu_YTLGtl"&amp;"cvdNh_8SbMr1mTHfmI/edit?gid=0#gid=0&amp;fvid=509702782"",""ConsolidadoBanco!G:G""),0))"),"Subsecretaría de Poblaciones y Etnias")</f>
        <v>Subsecretaría de Poblaciones y Etnias</v>
      </c>
      <c r="N104" s="7" t="str">
        <f>IFERROR(__xludf.DUMMYFUNCTION("INDEX(IMPORTRANGE(""https://docs.google.com/spreadsheets/d/1YqGB7kI8hgUlrET1Xu_YTLGtlcvdNh_8SbMr1mTHfmI/edit?gid=0#gid=0&amp;fvid=509702782"",""ConsolidadoBanco!B:B""),MATCH($O104,IMPORTRANGE(""https://docs.google.com/spreadsheets/d/1YqGB7kI8hgUlrET1Xu_YTLGtl"&amp;"cvdNh_8SbMr1mTHfmI/edit?gid=0#gid=0&amp;fvid=509702782"",""ConsolidadoBanco!G:G""),0))"),"Juventudes")</f>
        <v>Juventudes</v>
      </c>
      <c r="O104" s="7" t="s">
        <v>2810</v>
      </c>
      <c r="P104" s="7" t="str">
        <f>IFERROR(__xludf.DUMMYFUNCTION("INDEX(IMPORTRANGE(""https://docs.google.com/spreadsheets/d/1YqGB7kI8hgUlrET1Xu_YTLGtlcvdNh_8SbMr1mTHfmI/edit?gid=0#gid=0&amp;fvid=509702782"",""ConsolidadoBanco!H:H""),MATCH($O104,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04" s="7" t="str">
        <f t="array" ref="Q104">INDEX('1.ProductoMes'!H:H,MATCH(O104,'1.ProductoMes'!I:I,0))</f>
        <v>Organismo</v>
      </c>
    </row>
    <row r="105" ht="15.75" customHeight="1">
      <c r="E105" s="7"/>
      <c r="F105" s="7"/>
      <c r="I105" s="7"/>
      <c r="J105" s="7"/>
      <c r="M105" s="7" t="str">
        <f>IFERROR(__xludf.DUMMYFUNCTION("INDEX(IMPORTRANGE(""https://docs.google.com/spreadsheets/d/1YqGB7kI8hgUlrET1Xu_YTLGtlcvdNh_8SbMr1mTHfmI/edit?gid=0#gid=0&amp;fvid=509702782"",""ConsolidadoBanco!A:A""),MATCH($O105,IMPORTRANGE(""https://docs.google.com/spreadsheets/d/1YqGB7kI8hgUlrET1Xu_YTLGtl"&amp;"cvdNh_8SbMr1mTHfmI/edit?gid=0#gid=0&amp;fvid=509702782"",""ConsolidadoBanco!G:G""),0))"),"Subsecretaría de Poblaciones y Etnias")</f>
        <v>Subsecretaría de Poblaciones y Etnias</v>
      </c>
      <c r="N105" s="7" t="str">
        <f>IFERROR(__xludf.DUMMYFUNCTION("INDEX(IMPORTRANGE(""https://docs.google.com/spreadsheets/d/1YqGB7kI8hgUlrET1Xu_YTLGtlcvdNh_8SbMr1mTHfmI/edit?gid=0#gid=0&amp;fvid=509702782"",""ConsolidadoBanco!B:B""),MATCH($O105,IMPORTRANGE(""https://docs.google.com/spreadsheets/d/1YqGB7kI8hgUlrET1Xu_YTLGtl"&amp;"cvdNh_8SbMr1mTHfmI/edit?gid=0#gid=0&amp;fvid=509702782"",""ConsolidadoBanco!G:G""),0))"),"Juventudes")</f>
        <v>Juventudes</v>
      </c>
      <c r="O105" s="7" t="s">
        <v>2810</v>
      </c>
      <c r="P105" s="7" t="str">
        <f>IFERROR(__xludf.DUMMYFUNCTION("INDEX(IMPORTRANGE(""https://docs.google.com/spreadsheets/d/1YqGB7kI8hgUlrET1Xu_YTLGtlcvdNh_8SbMr1mTHfmI/edit?gid=0#gid=0&amp;fvid=509702782"",""ConsolidadoBanco!H:H""),MATCH($O105,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05" s="7" t="str">
        <f t="array" ref="Q105">INDEX('1.ProductoMes'!H:H,MATCH(O105,'1.ProductoMes'!I:I,0))</f>
        <v>Organismo</v>
      </c>
    </row>
    <row r="106" ht="15.75" customHeight="1">
      <c r="E106" s="7"/>
      <c r="F106" s="7"/>
      <c r="I106" s="7"/>
      <c r="J106" s="7"/>
      <c r="M106" s="7" t="str">
        <f>IFERROR(__xludf.DUMMYFUNCTION("INDEX(IMPORTRANGE(""https://docs.google.com/spreadsheets/d/1YqGB7kI8hgUlrET1Xu_YTLGtlcvdNh_8SbMr1mTHfmI/edit?gid=0#gid=0&amp;fvid=509702782"",""ConsolidadoBanco!A:A""),MATCH($O106,IMPORTRANGE(""https://docs.google.com/spreadsheets/d/1YqGB7kI8hgUlrET1Xu_YTLGtl"&amp;"cvdNh_8SbMr1mTHfmI/edit?gid=0#gid=0&amp;fvid=509702782"",""ConsolidadoBanco!G:G""),0))"),"Subsecretaría de Poblaciones y Etnias")</f>
        <v>Subsecretaría de Poblaciones y Etnias</v>
      </c>
      <c r="N106" s="7" t="str">
        <f>IFERROR(__xludf.DUMMYFUNCTION("INDEX(IMPORTRANGE(""https://docs.google.com/spreadsheets/d/1YqGB7kI8hgUlrET1Xu_YTLGtlcvdNh_8SbMr1mTHfmI/edit?gid=0#gid=0&amp;fvid=509702782"",""ConsolidadoBanco!B:B""),MATCH($O106,IMPORTRANGE(""https://docs.google.com/spreadsheets/d/1YqGB7kI8hgUlrET1Xu_YTLGtl"&amp;"cvdNh_8SbMr1mTHfmI/edit?gid=0#gid=0&amp;fvid=509702782"",""ConsolidadoBanco!G:G""),0))"),"Juventudes")</f>
        <v>Juventudes</v>
      </c>
      <c r="O106" s="7" t="s">
        <v>2810</v>
      </c>
      <c r="P106" s="7" t="str">
        <f>IFERROR(__xludf.DUMMYFUNCTION("INDEX(IMPORTRANGE(""https://docs.google.com/spreadsheets/d/1YqGB7kI8hgUlrET1Xu_YTLGtlcvdNh_8SbMr1mTHfmI/edit?gid=0#gid=0&amp;fvid=509702782"",""ConsolidadoBanco!H:H""),MATCH($O106,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06" s="7" t="str">
        <f t="array" ref="Q106">INDEX('1.ProductoMes'!H:H,MATCH(O106,'1.ProductoMes'!I:I,0))</f>
        <v>Organismo</v>
      </c>
    </row>
    <row r="107" ht="15.75" customHeight="1">
      <c r="E107" s="7"/>
      <c r="F107" s="7"/>
      <c r="I107" s="7"/>
      <c r="J107" s="7"/>
      <c r="M107" s="7" t="str">
        <f>IFERROR(__xludf.DUMMYFUNCTION("INDEX(IMPORTRANGE(""https://docs.google.com/spreadsheets/d/1YqGB7kI8hgUlrET1Xu_YTLGtlcvdNh_8SbMr1mTHfmI/edit?gid=0#gid=0&amp;fvid=509702782"",""ConsolidadoBanco!A:A""),MATCH($O107,IMPORTRANGE(""https://docs.google.com/spreadsheets/d/1YqGB7kI8hgUlrET1Xu_YTLGtl"&amp;"cvdNh_8SbMr1mTHfmI/edit?gid=0#gid=0&amp;fvid=509702782"",""ConsolidadoBanco!G:G""),0))"),"Subsecretaría de Poblaciones y Etnias")</f>
        <v>Subsecretaría de Poblaciones y Etnias</v>
      </c>
      <c r="N107" s="7" t="str">
        <f>IFERROR(__xludf.DUMMYFUNCTION("INDEX(IMPORTRANGE(""https://docs.google.com/spreadsheets/d/1YqGB7kI8hgUlrET1Xu_YTLGtlcvdNh_8SbMr1mTHfmI/edit?gid=0#gid=0&amp;fvid=509702782"",""ConsolidadoBanco!B:B""),MATCH($O107,IMPORTRANGE(""https://docs.google.com/spreadsheets/d/1YqGB7kI8hgUlrET1Xu_YTLGtl"&amp;"cvdNh_8SbMr1mTHfmI/edit?gid=0#gid=0&amp;fvid=509702782"",""ConsolidadoBanco!G:G""),0))"),"Juventudes")</f>
        <v>Juventudes</v>
      </c>
      <c r="O107" s="7" t="s">
        <v>2810</v>
      </c>
      <c r="P107" s="7" t="str">
        <f>IFERROR(__xludf.DUMMYFUNCTION("INDEX(IMPORTRANGE(""https://docs.google.com/spreadsheets/d/1YqGB7kI8hgUlrET1Xu_YTLGtlcvdNh_8SbMr1mTHfmI/edit?gid=0#gid=0&amp;fvid=509702782"",""ConsolidadoBanco!H:H""),MATCH($O107,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07" s="7" t="str">
        <f t="array" ref="Q107">INDEX('1.ProductoMes'!H:H,MATCH(O107,'1.ProductoMes'!I:I,0))</f>
        <v>Organismo</v>
      </c>
    </row>
    <row r="108" ht="15.75" customHeight="1">
      <c r="E108" s="7"/>
      <c r="F108" s="7"/>
      <c r="I108" s="7"/>
      <c r="J108" s="7"/>
      <c r="M108" s="7" t="str">
        <f>IFERROR(__xludf.DUMMYFUNCTION("INDEX(IMPORTRANGE(""https://docs.google.com/spreadsheets/d/1YqGB7kI8hgUlrET1Xu_YTLGtlcvdNh_8SbMr1mTHfmI/edit?gid=0#gid=0&amp;fvid=509702782"",""ConsolidadoBanco!A:A""),MATCH($O108,IMPORTRANGE(""https://docs.google.com/spreadsheets/d/1YqGB7kI8hgUlrET1Xu_YTLGtl"&amp;"cvdNh_8SbMr1mTHfmI/edit?gid=0#gid=0&amp;fvid=509702782"",""ConsolidadoBanco!G:G""),0))"),"Subsecretaría de Poblaciones y Etnias")</f>
        <v>Subsecretaría de Poblaciones y Etnias</v>
      </c>
      <c r="N108" s="7" t="str">
        <f>IFERROR(__xludf.DUMMYFUNCTION("INDEX(IMPORTRANGE(""https://docs.google.com/spreadsheets/d/1YqGB7kI8hgUlrET1Xu_YTLGtlcvdNh_8SbMr1mTHfmI/edit?gid=0#gid=0&amp;fvid=509702782"",""ConsolidadoBanco!B:B""),MATCH($O108,IMPORTRANGE(""https://docs.google.com/spreadsheets/d/1YqGB7kI8hgUlrET1Xu_YTLGtl"&amp;"cvdNh_8SbMr1mTHfmI/edit?gid=0#gid=0&amp;fvid=509702782"",""ConsolidadoBanco!G:G""),0))"),"Juventudes")</f>
        <v>Juventudes</v>
      </c>
      <c r="O108" s="7" t="s">
        <v>2810</v>
      </c>
      <c r="P108" s="7" t="str">
        <f>IFERROR(__xludf.DUMMYFUNCTION("INDEX(IMPORTRANGE(""https://docs.google.com/spreadsheets/d/1YqGB7kI8hgUlrET1Xu_YTLGtlcvdNh_8SbMr1mTHfmI/edit?gid=0#gid=0&amp;fvid=509702782"",""ConsolidadoBanco!H:H""),MATCH($O108,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08" s="7" t="str">
        <f t="array" ref="Q108">INDEX('1.ProductoMes'!H:H,MATCH(O108,'1.ProductoMes'!I:I,0))</f>
        <v>Organismo</v>
      </c>
    </row>
    <row r="109" ht="15.75" customHeight="1">
      <c r="E109" s="7"/>
      <c r="F109" s="7"/>
      <c r="I109" s="7"/>
      <c r="J109" s="7"/>
      <c r="M109" s="7" t="str">
        <f>IFERROR(__xludf.DUMMYFUNCTION("INDEX(IMPORTRANGE(""https://docs.google.com/spreadsheets/d/1YqGB7kI8hgUlrET1Xu_YTLGtlcvdNh_8SbMr1mTHfmI/edit?gid=0#gid=0&amp;fvid=509702782"",""ConsolidadoBanco!A:A""),MATCH($O109,IMPORTRANGE(""https://docs.google.com/spreadsheets/d/1YqGB7kI8hgUlrET1Xu_YTLGtl"&amp;"cvdNh_8SbMr1mTHfmI/edit?gid=0#gid=0&amp;fvid=509702782"",""ConsolidadoBanco!G:G""),0))"),"Subsecretaría de Poblaciones y Etnias")</f>
        <v>Subsecretaría de Poblaciones y Etnias</v>
      </c>
      <c r="N109" s="7" t="str">
        <f>IFERROR(__xludf.DUMMYFUNCTION("INDEX(IMPORTRANGE(""https://docs.google.com/spreadsheets/d/1YqGB7kI8hgUlrET1Xu_YTLGtlcvdNh_8SbMr1mTHfmI/edit?gid=0#gid=0&amp;fvid=509702782"",""ConsolidadoBanco!B:B""),MATCH($O109,IMPORTRANGE(""https://docs.google.com/spreadsheets/d/1YqGB7kI8hgUlrET1Xu_YTLGtl"&amp;"cvdNh_8SbMr1mTHfmI/edit?gid=0#gid=0&amp;fvid=509702782"",""ConsolidadoBanco!G:G""),0))"),"Juventudes")</f>
        <v>Juventudes</v>
      </c>
      <c r="O109" s="7" t="s">
        <v>2810</v>
      </c>
      <c r="P109" s="7" t="str">
        <f>IFERROR(__xludf.DUMMYFUNCTION("INDEX(IMPORTRANGE(""https://docs.google.com/spreadsheets/d/1YqGB7kI8hgUlrET1Xu_YTLGtlcvdNh_8SbMr1mTHfmI/edit?gid=0#gid=0&amp;fvid=509702782"",""ConsolidadoBanco!H:H""),MATCH($O109,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09" s="7" t="str">
        <f t="array" ref="Q109">INDEX('1.ProductoMes'!H:H,MATCH(O109,'1.ProductoMes'!I:I,0))</f>
        <v>Organismo</v>
      </c>
    </row>
    <row r="110" ht="15.75" customHeight="1">
      <c r="E110" s="7"/>
      <c r="F110" s="7"/>
      <c r="I110" s="7"/>
      <c r="J110" s="7"/>
      <c r="M110" s="7" t="str">
        <f>IFERROR(__xludf.DUMMYFUNCTION("INDEX(IMPORTRANGE(""https://docs.google.com/spreadsheets/d/1YqGB7kI8hgUlrET1Xu_YTLGtlcvdNh_8SbMr1mTHfmI/edit?gid=0#gid=0&amp;fvid=509702782"",""ConsolidadoBanco!A:A""),MATCH($O110,IMPORTRANGE(""https://docs.google.com/spreadsheets/d/1YqGB7kI8hgUlrET1Xu_YTLGtl"&amp;"cvdNh_8SbMr1mTHfmI/edit?gid=0#gid=0&amp;fvid=509702782"",""ConsolidadoBanco!G:G""),0))"),"Subsecretaría de Poblaciones y Etnias")</f>
        <v>Subsecretaría de Poblaciones y Etnias</v>
      </c>
      <c r="N110" s="7" t="str">
        <f>IFERROR(__xludf.DUMMYFUNCTION("INDEX(IMPORTRANGE(""https://docs.google.com/spreadsheets/d/1YqGB7kI8hgUlrET1Xu_YTLGtlcvdNh_8SbMr1mTHfmI/edit?gid=0#gid=0&amp;fvid=509702782"",""ConsolidadoBanco!B:B""),MATCH($O110,IMPORTRANGE(""https://docs.google.com/spreadsheets/d/1YqGB7kI8hgUlrET1Xu_YTLGtl"&amp;"cvdNh_8SbMr1mTHfmI/edit?gid=0#gid=0&amp;fvid=509702782"",""ConsolidadoBanco!G:G""),0))"),"Juventudes")</f>
        <v>Juventudes</v>
      </c>
      <c r="O110" s="7" t="s">
        <v>2810</v>
      </c>
      <c r="P110" s="7" t="str">
        <f>IFERROR(__xludf.DUMMYFUNCTION("INDEX(IMPORTRANGE(""https://docs.google.com/spreadsheets/d/1YqGB7kI8hgUlrET1Xu_YTLGtlcvdNh_8SbMr1mTHfmI/edit?gid=0#gid=0&amp;fvid=509702782"",""ConsolidadoBanco!H:H""),MATCH($O110,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10" s="7" t="str">
        <f t="array" ref="Q110">INDEX('1.ProductoMes'!H:H,MATCH(O110,'1.ProductoMes'!I:I,0))</f>
        <v>Organismo</v>
      </c>
    </row>
    <row r="111" ht="15.75" customHeight="1">
      <c r="E111" s="7"/>
      <c r="F111" s="7"/>
      <c r="I111" s="7"/>
      <c r="J111" s="7"/>
      <c r="M111" s="7" t="str">
        <f>IFERROR(__xludf.DUMMYFUNCTION("INDEX(IMPORTRANGE(""https://docs.google.com/spreadsheets/d/1YqGB7kI8hgUlrET1Xu_YTLGtlcvdNh_8SbMr1mTHfmI/edit?gid=0#gid=0&amp;fvid=509702782"",""ConsolidadoBanco!A:A""),MATCH($O111,IMPORTRANGE(""https://docs.google.com/spreadsheets/d/1YqGB7kI8hgUlrET1Xu_YTLGtl"&amp;"cvdNh_8SbMr1mTHfmI/edit?gid=0#gid=0&amp;fvid=509702782"",""ConsolidadoBanco!G:G""),0))"),"Subsecretaría de Poblaciones y Etnias")</f>
        <v>Subsecretaría de Poblaciones y Etnias</v>
      </c>
      <c r="N111" s="7" t="str">
        <f>IFERROR(__xludf.DUMMYFUNCTION("INDEX(IMPORTRANGE(""https://docs.google.com/spreadsheets/d/1YqGB7kI8hgUlrET1Xu_YTLGtlcvdNh_8SbMr1mTHfmI/edit?gid=0#gid=0&amp;fvid=509702782"",""ConsolidadoBanco!B:B""),MATCH($O111,IMPORTRANGE(""https://docs.google.com/spreadsheets/d/1YqGB7kI8hgUlrET1Xu_YTLGtl"&amp;"cvdNh_8SbMr1mTHfmI/edit?gid=0#gid=0&amp;fvid=509702782"",""ConsolidadoBanco!G:G""),0))"),"Juventudes")</f>
        <v>Juventudes</v>
      </c>
      <c r="O111" s="7" t="s">
        <v>2810</v>
      </c>
      <c r="P111" s="7" t="str">
        <f>IFERROR(__xludf.DUMMYFUNCTION("INDEX(IMPORTRANGE(""https://docs.google.com/spreadsheets/d/1YqGB7kI8hgUlrET1Xu_YTLGtlcvdNh_8SbMr1mTHfmI/edit?gid=0#gid=0&amp;fvid=509702782"",""ConsolidadoBanco!H:H""),MATCH($O111,IMPORTRANGE(""https://docs.google.com/spreadsheets/d/1YqGB7kI8hgUlrET1Xu_YTLGtl"&amp;"cvdNh_8SbMr1mTHfmI/edit?gid=0#gid=0&amp;fvid=509702782"",""ConsolidadoBanco!G:G""),0))"),"Fortalecimiento a la atención integral de los jóvenes de Santiago de Cali")</f>
        <v>Fortalecimiento a la atención integral de los jóvenes de Santiago de Cali</v>
      </c>
      <c r="Q111" s="7" t="str">
        <f t="array" ref="Q111">INDEX('1.ProductoMes'!H:H,MATCH(O111,'1.ProductoMes'!I:I,0))</f>
        <v>Organismo</v>
      </c>
    </row>
    <row r="112" ht="15.75" customHeight="1">
      <c r="E112" s="7"/>
      <c r="F112" s="7"/>
      <c r="I112" s="7"/>
      <c r="J112" s="7"/>
      <c r="M112" s="7" t="str">
        <f>IFERROR(__xludf.DUMMYFUNCTION("INDEX(IMPORTRANGE(""https://docs.google.com/spreadsheets/d/1YqGB7kI8hgUlrET1Xu_YTLGtlcvdNh_8SbMr1mTHfmI/edit?gid=0#gid=0&amp;fvid=509702782"",""ConsolidadoBanco!A:A""),MATCH($O112,IMPORTRANGE(""https://docs.google.com/spreadsheets/d/1YqGB7kI8hgUlrET1Xu_YTLGtl"&amp;"cvdNh_8SbMr1mTHfmI/edit?gid=0#gid=0&amp;fvid=509702782"",""ConsolidadoBanco!G:G""),0))"),"Subsecretaría de Atención Integral a las Víctimas")</f>
        <v>Subsecretaría de Atención Integral a las Víctimas</v>
      </c>
      <c r="N112" s="7" t="str">
        <f>IFERROR(__xludf.DUMMYFUNCTION("INDEX(IMPORTRANGE(""https://docs.google.com/spreadsheets/d/1YqGB7kI8hgUlrET1Xu_YTLGtlcvdNh_8SbMr1mTHfmI/edit?gid=0#gid=0&amp;fvid=509702782"",""ConsolidadoBanco!B:B""),MATCH($O112,IMPORTRANGE(""https://docs.google.com/spreadsheets/d/1YqGB7kI8hgUlrET1Xu_YTLGtl"&amp;"cvdNh_8SbMr1mTHfmI/edit?gid=0#gid=0&amp;fvid=509702782"",""ConsolidadoBanco!G:G""),0))"),"Migrantes")</f>
        <v>Migrantes</v>
      </c>
      <c r="O112" s="7" t="s">
        <v>2811</v>
      </c>
      <c r="P112" s="7" t="str">
        <f>IFERROR(__xludf.DUMMYFUNCTION("INDEX(IMPORTRANGE(""https://docs.google.com/spreadsheets/d/1YqGB7kI8hgUlrET1Xu_YTLGtlcvdNh_8SbMr1mTHfmI/edit?gid=0#gid=0&amp;fvid=509702782"",""ConsolidadoBanco!H:H""),MATCH($O112,IMPORTRANGE(""https://docs.google.com/spreadsheets/d/1YqGB7kI8hgUlrET1Xu_YTLGtl"&amp;"cvdNh_8SbMr1mTHfmI/edit?gid=0#gid=0&amp;fvid=509702782"",""ConsolidadoBanco!G:G""),0))"),"Fortalecimiento de la oferta institucional para la promoción de los servicios del plan de migrantes y flujos migratorios mixtos de Santiago de Cali")</f>
        <v>Fortalecimiento de la oferta institucional para la promoción de los servicios del plan de migrantes y flujos migratorios mixtos de Santiago de Cali</v>
      </c>
      <c r="Q112" s="7" t="str">
        <f t="array" ref="Q112">INDEX('1.ProductoMes'!H:H,MATCH(O112,'1.ProductoMes'!I:I,0))</f>
        <v>Organismo</v>
      </c>
    </row>
    <row r="113" ht="15.75" customHeight="1">
      <c r="E113" s="7"/>
      <c r="F113" s="7"/>
      <c r="I113" s="7"/>
      <c r="J113" s="7"/>
      <c r="M113" s="7" t="str">
        <f>IFERROR(__xludf.DUMMYFUNCTION("INDEX(IMPORTRANGE(""https://docs.google.com/spreadsheets/d/1YqGB7kI8hgUlrET1Xu_YTLGtlcvdNh_8SbMr1mTHfmI/edit?gid=0#gid=0&amp;fvid=509702782"",""ConsolidadoBanco!A:A""),MATCH($O113,IMPORTRANGE(""https://docs.google.com/spreadsheets/d/1YqGB7kI8hgUlrET1Xu_YTLGtl"&amp;"cvdNh_8SbMr1mTHfmI/edit?gid=0#gid=0&amp;fvid=509702782"",""ConsolidadoBanco!G:G""),0))"),"Subsecretaría de Atención Integral a las Víctimas")</f>
        <v>Subsecretaría de Atención Integral a las Víctimas</v>
      </c>
      <c r="N113" s="7" t="str">
        <f>IFERROR(__xludf.DUMMYFUNCTION("INDEX(IMPORTRANGE(""https://docs.google.com/spreadsheets/d/1YqGB7kI8hgUlrET1Xu_YTLGtlcvdNh_8SbMr1mTHfmI/edit?gid=0#gid=0&amp;fvid=509702782"",""ConsolidadoBanco!B:B""),MATCH($O113,IMPORTRANGE(""https://docs.google.com/spreadsheets/d/1YqGB7kI8hgUlrET1Xu_YTLGtl"&amp;"cvdNh_8SbMr1mTHfmI/edit?gid=0#gid=0&amp;fvid=509702782"",""ConsolidadoBanco!G:G""),0))"),"Migrantes")</f>
        <v>Migrantes</v>
      </c>
      <c r="O113" s="7" t="s">
        <v>2811</v>
      </c>
      <c r="P113" s="7" t="str">
        <f>IFERROR(__xludf.DUMMYFUNCTION("INDEX(IMPORTRANGE(""https://docs.google.com/spreadsheets/d/1YqGB7kI8hgUlrET1Xu_YTLGtlcvdNh_8SbMr1mTHfmI/edit?gid=0#gid=0&amp;fvid=509702782"",""ConsolidadoBanco!H:H""),MATCH($O113,IMPORTRANGE(""https://docs.google.com/spreadsheets/d/1YqGB7kI8hgUlrET1Xu_YTLGtl"&amp;"cvdNh_8SbMr1mTHfmI/edit?gid=0#gid=0&amp;fvid=509702782"",""ConsolidadoBanco!G:G""),0))"),"Fortalecimiento de la oferta institucional para la promoción de los servicios del plan de migrantes y flujos migratorios mixtos de Santiago de Cali")</f>
        <v>Fortalecimiento de la oferta institucional para la promoción de los servicios del plan de migrantes y flujos migratorios mixtos de Santiago de Cali</v>
      </c>
      <c r="Q113" s="7" t="str">
        <f t="array" ref="Q113">INDEX('1.ProductoMes'!H:H,MATCH(O113,'1.ProductoMes'!I:I,0))</f>
        <v>Organismo</v>
      </c>
    </row>
    <row r="114" ht="15.75" customHeight="1">
      <c r="E114" s="7"/>
      <c r="F114" s="7"/>
      <c r="I114" s="7"/>
      <c r="J114" s="7"/>
      <c r="M114" s="7" t="str">
        <f>IFERROR(__xludf.DUMMYFUNCTION("INDEX(IMPORTRANGE(""https://docs.google.com/spreadsheets/d/1YqGB7kI8hgUlrET1Xu_YTLGtlcvdNh_8SbMr1mTHfmI/edit?gid=0#gid=0&amp;fvid=509702782"",""ConsolidadoBanco!A:A""),MATCH($O114,IMPORTRANGE(""https://docs.google.com/spreadsheets/d/1YqGB7kI8hgUlrET1Xu_YTLGtl"&amp;"cvdNh_8SbMr1mTHfmI/edit?gid=0#gid=0&amp;fvid=509702782"",""ConsolidadoBanco!G:G""),0))"),"Subsecretaría de Atención Integral a las Víctimas")</f>
        <v>Subsecretaría de Atención Integral a las Víctimas</v>
      </c>
      <c r="N114" s="7" t="str">
        <f>IFERROR(__xludf.DUMMYFUNCTION("INDEX(IMPORTRANGE(""https://docs.google.com/spreadsheets/d/1YqGB7kI8hgUlrET1Xu_YTLGtlcvdNh_8SbMr1mTHfmI/edit?gid=0#gid=0&amp;fvid=509702782"",""ConsolidadoBanco!B:B""),MATCH($O114,IMPORTRANGE(""https://docs.google.com/spreadsheets/d/1YqGB7kI8hgUlrET1Xu_YTLGtl"&amp;"cvdNh_8SbMr1mTHfmI/edit?gid=0#gid=0&amp;fvid=509702782"",""ConsolidadoBanco!G:G""),0))"),"Migrantes")</f>
        <v>Migrantes</v>
      </c>
      <c r="O114" s="7" t="s">
        <v>2811</v>
      </c>
      <c r="P114" s="7" t="str">
        <f>IFERROR(__xludf.DUMMYFUNCTION("INDEX(IMPORTRANGE(""https://docs.google.com/spreadsheets/d/1YqGB7kI8hgUlrET1Xu_YTLGtlcvdNh_8SbMr1mTHfmI/edit?gid=0#gid=0&amp;fvid=509702782"",""ConsolidadoBanco!H:H""),MATCH($O114,IMPORTRANGE(""https://docs.google.com/spreadsheets/d/1YqGB7kI8hgUlrET1Xu_YTLGtl"&amp;"cvdNh_8SbMr1mTHfmI/edit?gid=0#gid=0&amp;fvid=509702782"",""ConsolidadoBanco!G:G""),0))"),"Fortalecimiento de la oferta institucional para la promoción de los servicios del plan de migrantes y flujos migratorios mixtos de Santiago de Cali")</f>
        <v>Fortalecimiento de la oferta institucional para la promoción de los servicios del plan de migrantes y flujos migratorios mixtos de Santiago de Cali</v>
      </c>
      <c r="Q114" s="7" t="str">
        <f t="array" ref="Q114">INDEX('1.ProductoMes'!H:H,MATCH(O114,'1.ProductoMes'!I:I,0))</f>
        <v>Organismo</v>
      </c>
    </row>
    <row r="115" ht="15.75" customHeight="1">
      <c r="E115" s="7"/>
      <c r="F115" s="7"/>
      <c r="I115" s="7"/>
      <c r="J115" s="7"/>
      <c r="M115" s="7" t="str">
        <f>IFERROR(__xludf.DUMMYFUNCTION("INDEX(IMPORTRANGE(""https://docs.google.com/spreadsheets/d/1YqGB7kI8hgUlrET1Xu_YTLGtlcvdNh_8SbMr1mTHfmI/edit?gid=0#gid=0&amp;fvid=509702782"",""ConsolidadoBanco!A:A""),MATCH($O115,IMPORTRANGE(""https://docs.google.com/spreadsheets/d/1YqGB7kI8hgUlrET1Xu_YTLGtl"&amp;"cvdNh_8SbMr1mTHfmI/edit?gid=0#gid=0&amp;fvid=509702782"",""ConsolidadoBanco!G:G""),0))"),"Subsecretaría de Atención Integral a las Víctimas")</f>
        <v>Subsecretaría de Atención Integral a las Víctimas</v>
      </c>
      <c r="N115" s="7" t="str">
        <f>IFERROR(__xludf.DUMMYFUNCTION("INDEX(IMPORTRANGE(""https://docs.google.com/spreadsheets/d/1YqGB7kI8hgUlrET1Xu_YTLGtlcvdNh_8SbMr1mTHfmI/edit?gid=0#gid=0&amp;fvid=509702782"",""ConsolidadoBanco!B:B""),MATCH($O115,IMPORTRANGE(""https://docs.google.com/spreadsheets/d/1YqGB7kI8hgUlrET1Xu_YTLGtl"&amp;"cvdNh_8SbMr1mTHfmI/edit?gid=0#gid=0&amp;fvid=509702782"",""ConsolidadoBanco!G:G""),0))"),"Migrantes")</f>
        <v>Migrantes</v>
      </c>
      <c r="O115" s="7" t="s">
        <v>2811</v>
      </c>
      <c r="P115" s="7" t="str">
        <f>IFERROR(__xludf.DUMMYFUNCTION("INDEX(IMPORTRANGE(""https://docs.google.com/spreadsheets/d/1YqGB7kI8hgUlrET1Xu_YTLGtlcvdNh_8SbMr1mTHfmI/edit?gid=0#gid=0&amp;fvid=509702782"",""ConsolidadoBanco!H:H""),MATCH($O115,IMPORTRANGE(""https://docs.google.com/spreadsheets/d/1YqGB7kI8hgUlrET1Xu_YTLGtl"&amp;"cvdNh_8SbMr1mTHfmI/edit?gid=0#gid=0&amp;fvid=509702782"",""ConsolidadoBanco!G:G""),0))"),"Fortalecimiento de la oferta institucional para la promoción de los servicios del plan de migrantes y flujos migratorios mixtos de Santiago de Cali")</f>
        <v>Fortalecimiento de la oferta institucional para la promoción de los servicios del plan de migrantes y flujos migratorios mixtos de Santiago de Cali</v>
      </c>
      <c r="Q115" s="7" t="str">
        <f t="array" ref="Q115">INDEX('1.ProductoMes'!H:H,MATCH(O115,'1.ProductoMes'!I:I,0))</f>
        <v>Organismo</v>
      </c>
    </row>
    <row r="116" ht="15.75" customHeight="1">
      <c r="E116" s="7"/>
      <c r="F116" s="7"/>
      <c r="I116" s="7"/>
      <c r="J116" s="7"/>
      <c r="M116" s="7" t="str">
        <f>IFERROR(__xludf.DUMMYFUNCTION("INDEX(IMPORTRANGE(""https://docs.google.com/spreadsheets/d/1YqGB7kI8hgUlrET1Xu_YTLGtlcvdNh_8SbMr1mTHfmI/edit?gid=0#gid=0&amp;fvid=509702782"",""ConsolidadoBanco!A:A""),MATCH($O116,IMPORTRANGE(""https://docs.google.com/spreadsheets/d/1YqGB7kI8hgUlrET1Xu_YTLGtl"&amp;"cvdNh_8SbMr1mTHfmI/edit?gid=0#gid=0&amp;fvid=509702782"",""ConsolidadoBanco!G:G""),0))"),"Subsecretaría de Atención Integral a las Víctimas")</f>
        <v>Subsecretaría de Atención Integral a las Víctimas</v>
      </c>
      <c r="N116" s="7" t="str">
        <f>IFERROR(__xludf.DUMMYFUNCTION("INDEX(IMPORTRANGE(""https://docs.google.com/spreadsheets/d/1YqGB7kI8hgUlrET1Xu_YTLGtlcvdNh_8SbMr1mTHfmI/edit?gid=0#gid=0&amp;fvid=509702782"",""ConsolidadoBanco!B:B""),MATCH($O116,IMPORTRANGE(""https://docs.google.com/spreadsheets/d/1YqGB7kI8hgUlrET1Xu_YTLGtl"&amp;"cvdNh_8SbMr1mTHfmI/edit?gid=0#gid=0&amp;fvid=509702782"",""ConsolidadoBanco!G:G""),0))"),"Migrantes")</f>
        <v>Migrantes</v>
      </c>
      <c r="O116" s="7" t="s">
        <v>2811</v>
      </c>
      <c r="P116" s="7" t="str">
        <f>IFERROR(__xludf.DUMMYFUNCTION("INDEX(IMPORTRANGE(""https://docs.google.com/spreadsheets/d/1YqGB7kI8hgUlrET1Xu_YTLGtlcvdNh_8SbMr1mTHfmI/edit?gid=0#gid=0&amp;fvid=509702782"",""ConsolidadoBanco!H:H""),MATCH($O116,IMPORTRANGE(""https://docs.google.com/spreadsheets/d/1YqGB7kI8hgUlrET1Xu_YTLGtl"&amp;"cvdNh_8SbMr1mTHfmI/edit?gid=0#gid=0&amp;fvid=509702782"",""ConsolidadoBanco!G:G""),0))"),"Fortalecimiento de la oferta institucional para la promoción de los servicios del plan de migrantes y flujos migratorios mixtos de Santiago de Cali")</f>
        <v>Fortalecimiento de la oferta institucional para la promoción de los servicios del plan de migrantes y flujos migratorios mixtos de Santiago de Cali</v>
      </c>
      <c r="Q116" s="7" t="str">
        <f t="array" ref="Q116">INDEX('1.ProductoMes'!H:H,MATCH(O116,'1.ProductoMes'!I:I,0))</f>
        <v>Organismo</v>
      </c>
    </row>
    <row r="117" ht="15.75" customHeight="1">
      <c r="E117" s="7"/>
      <c r="F117" s="7"/>
      <c r="I117" s="7"/>
      <c r="J117" s="7"/>
      <c r="M117" s="7" t="str">
        <f>IFERROR(__xludf.DUMMYFUNCTION("INDEX(IMPORTRANGE(""https://docs.google.com/spreadsheets/d/1YqGB7kI8hgUlrET1Xu_YTLGtlcvdNh_8SbMr1mTHfmI/edit?gid=0#gid=0&amp;fvid=509702782"",""ConsolidadoBanco!A:A""),MATCH($O117,IMPORTRANGE(""https://docs.google.com/spreadsheets/d/1YqGB7kI8hgUlrET1Xu_YTLGtl"&amp;"cvdNh_8SbMr1mTHfmI/edit?gid=0#gid=0&amp;fvid=509702782"",""ConsolidadoBanco!G:G""),0))"),"UAG")</f>
        <v>UAG</v>
      </c>
      <c r="N117" s="7" t="str">
        <f>IFERROR(__xludf.DUMMYFUNCTION("INDEX(IMPORTRANGE(""https://docs.google.com/spreadsheets/d/1YqGB7kI8hgUlrET1Xu_YTLGtlcvdNh_8SbMr1mTHfmI/edit?gid=0#gid=0&amp;fvid=509702782"",""ConsolidadoBanco!B:B""),MATCH($O117,IMPORTRANGE(""https://docs.google.com/spreadsheets/d/1YqGB7kI8hgUlrET1Xu_YTLGtl"&amp;"cvdNh_8SbMr1mTHfmI/edit?gid=0#gid=0&amp;fvid=509702782"",""ConsolidadoBanco!G:G""),0))"),"UAG")</f>
        <v>UAG</v>
      </c>
      <c r="O117" s="7" t="s">
        <v>2812</v>
      </c>
      <c r="P117" s="7" t="str">
        <f>IFERROR(__xludf.DUMMYFUNCTION("INDEX(IMPORTRANGE(""https://docs.google.com/spreadsheets/d/1YqGB7kI8hgUlrET1Xu_YTLGtlcvdNh_8SbMr1mTHfmI/edit?gid=0#gid=0&amp;fvid=509702782"",""ConsolidadoBanco!H:H""),MATCH($O117,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17" s="7" t="str">
        <f t="array" ref="Q117">INDEX('1.ProductoMes'!H:H,MATCH(O117,'1.ProductoMes'!I:I,0))</f>
        <v>Organismo</v>
      </c>
    </row>
    <row r="118" ht="15.75" customHeight="1">
      <c r="E118" s="7"/>
      <c r="F118" s="7"/>
      <c r="I118" s="7"/>
      <c r="J118" s="7"/>
      <c r="M118" s="7" t="str">
        <f>IFERROR(__xludf.DUMMYFUNCTION("INDEX(IMPORTRANGE(""https://docs.google.com/spreadsheets/d/1YqGB7kI8hgUlrET1Xu_YTLGtlcvdNh_8SbMr1mTHfmI/edit?gid=0#gid=0&amp;fvid=509702782"",""ConsolidadoBanco!A:A""),MATCH($O118,IMPORTRANGE(""https://docs.google.com/spreadsheets/d/1YqGB7kI8hgUlrET1Xu_YTLGtl"&amp;"cvdNh_8SbMr1mTHfmI/edit?gid=0#gid=0&amp;fvid=509702782"",""ConsolidadoBanco!G:G""),0))"),"UAG")</f>
        <v>UAG</v>
      </c>
      <c r="N118" s="7" t="str">
        <f>IFERROR(__xludf.DUMMYFUNCTION("INDEX(IMPORTRANGE(""https://docs.google.com/spreadsheets/d/1YqGB7kI8hgUlrET1Xu_YTLGtlcvdNh_8SbMr1mTHfmI/edit?gid=0#gid=0&amp;fvid=509702782"",""ConsolidadoBanco!B:B""),MATCH($O118,IMPORTRANGE(""https://docs.google.com/spreadsheets/d/1YqGB7kI8hgUlrET1Xu_YTLGtl"&amp;"cvdNh_8SbMr1mTHfmI/edit?gid=0#gid=0&amp;fvid=509702782"",""ConsolidadoBanco!G:G""),0))"),"UAG")</f>
        <v>UAG</v>
      </c>
      <c r="O118" s="7" t="s">
        <v>2812</v>
      </c>
      <c r="P118" s="7" t="str">
        <f>IFERROR(__xludf.DUMMYFUNCTION("INDEX(IMPORTRANGE(""https://docs.google.com/spreadsheets/d/1YqGB7kI8hgUlrET1Xu_YTLGtlcvdNh_8SbMr1mTHfmI/edit?gid=0#gid=0&amp;fvid=509702782"",""ConsolidadoBanco!H:H""),MATCH($O118,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18" s="7" t="str">
        <f t="array" ref="Q118">INDEX('1.ProductoMes'!H:H,MATCH(O118,'1.ProductoMes'!I:I,0))</f>
        <v>Organismo</v>
      </c>
    </row>
    <row r="119" ht="15.75" customHeight="1">
      <c r="E119" s="7"/>
      <c r="F119" s="7"/>
      <c r="I119" s="7"/>
      <c r="J119" s="7"/>
      <c r="M119" s="7" t="str">
        <f>IFERROR(__xludf.DUMMYFUNCTION("INDEX(IMPORTRANGE(""https://docs.google.com/spreadsheets/d/1YqGB7kI8hgUlrET1Xu_YTLGtlcvdNh_8SbMr1mTHfmI/edit?gid=0#gid=0&amp;fvid=509702782"",""ConsolidadoBanco!A:A""),MATCH($O119,IMPORTRANGE(""https://docs.google.com/spreadsheets/d/1YqGB7kI8hgUlrET1Xu_YTLGtl"&amp;"cvdNh_8SbMr1mTHfmI/edit?gid=0#gid=0&amp;fvid=509702782"",""ConsolidadoBanco!G:G""),0))"),"UAG")</f>
        <v>UAG</v>
      </c>
      <c r="N119" s="7" t="str">
        <f>IFERROR(__xludf.DUMMYFUNCTION("INDEX(IMPORTRANGE(""https://docs.google.com/spreadsheets/d/1YqGB7kI8hgUlrET1Xu_YTLGtlcvdNh_8SbMr1mTHfmI/edit?gid=0#gid=0&amp;fvid=509702782"",""ConsolidadoBanco!B:B""),MATCH($O119,IMPORTRANGE(""https://docs.google.com/spreadsheets/d/1YqGB7kI8hgUlrET1Xu_YTLGtl"&amp;"cvdNh_8SbMr1mTHfmI/edit?gid=0#gid=0&amp;fvid=509702782"",""ConsolidadoBanco!G:G""),0))"),"UAG")</f>
        <v>UAG</v>
      </c>
      <c r="O119" s="7" t="s">
        <v>2812</v>
      </c>
      <c r="P119" s="7" t="str">
        <f>IFERROR(__xludf.DUMMYFUNCTION("INDEX(IMPORTRANGE(""https://docs.google.com/spreadsheets/d/1YqGB7kI8hgUlrET1Xu_YTLGtlcvdNh_8SbMr1mTHfmI/edit?gid=0#gid=0&amp;fvid=509702782"",""ConsolidadoBanco!H:H""),MATCH($O119,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19" s="7" t="str">
        <f t="array" ref="Q119">INDEX('1.ProductoMes'!H:H,MATCH(O119,'1.ProductoMes'!I:I,0))</f>
        <v>Organismo</v>
      </c>
    </row>
    <row r="120" ht="15.75" customHeight="1">
      <c r="E120" s="7"/>
      <c r="F120" s="7"/>
      <c r="I120" s="7"/>
      <c r="J120" s="7"/>
      <c r="M120" s="7" t="str">
        <f>IFERROR(__xludf.DUMMYFUNCTION("INDEX(IMPORTRANGE(""https://docs.google.com/spreadsheets/d/1YqGB7kI8hgUlrET1Xu_YTLGtlcvdNh_8SbMr1mTHfmI/edit?gid=0#gid=0&amp;fvid=509702782"",""ConsolidadoBanco!A:A""),MATCH($O120,IMPORTRANGE(""https://docs.google.com/spreadsheets/d/1YqGB7kI8hgUlrET1Xu_YTLGtl"&amp;"cvdNh_8SbMr1mTHfmI/edit?gid=0#gid=0&amp;fvid=509702782"",""ConsolidadoBanco!G:G""),0))"),"UAG")</f>
        <v>UAG</v>
      </c>
      <c r="N120" s="7" t="str">
        <f>IFERROR(__xludf.DUMMYFUNCTION("INDEX(IMPORTRANGE(""https://docs.google.com/spreadsheets/d/1YqGB7kI8hgUlrET1Xu_YTLGtlcvdNh_8SbMr1mTHfmI/edit?gid=0#gid=0&amp;fvid=509702782"",""ConsolidadoBanco!B:B""),MATCH($O120,IMPORTRANGE(""https://docs.google.com/spreadsheets/d/1YqGB7kI8hgUlrET1Xu_YTLGtl"&amp;"cvdNh_8SbMr1mTHfmI/edit?gid=0#gid=0&amp;fvid=509702782"",""ConsolidadoBanco!G:G""),0))"),"UAG")</f>
        <v>UAG</v>
      </c>
      <c r="O120" s="7" t="s">
        <v>2812</v>
      </c>
      <c r="P120" s="7" t="str">
        <f>IFERROR(__xludf.DUMMYFUNCTION("INDEX(IMPORTRANGE(""https://docs.google.com/spreadsheets/d/1YqGB7kI8hgUlrET1Xu_YTLGtlcvdNh_8SbMr1mTHfmI/edit?gid=0#gid=0&amp;fvid=509702782"",""ConsolidadoBanco!H:H""),MATCH($O120,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20" s="7" t="str">
        <f t="array" ref="Q120">INDEX('1.ProductoMes'!H:H,MATCH(O120,'1.ProductoMes'!I:I,0))</f>
        <v>Organismo</v>
      </c>
    </row>
    <row r="121" ht="15.75" customHeight="1">
      <c r="E121" s="7"/>
      <c r="F121" s="7"/>
      <c r="I121" s="7"/>
      <c r="J121" s="7"/>
      <c r="M121" s="7" t="str">
        <f>IFERROR(__xludf.DUMMYFUNCTION("INDEX(IMPORTRANGE(""https://docs.google.com/spreadsheets/d/1YqGB7kI8hgUlrET1Xu_YTLGtlcvdNh_8SbMr1mTHfmI/edit?gid=0#gid=0&amp;fvid=509702782"",""ConsolidadoBanco!A:A""),MATCH($O121,IMPORTRANGE(""https://docs.google.com/spreadsheets/d/1YqGB7kI8hgUlrET1Xu_YTLGtl"&amp;"cvdNh_8SbMr1mTHfmI/edit?gid=0#gid=0&amp;fvid=509702782"",""ConsolidadoBanco!G:G""),0))"),"UAG")</f>
        <v>UAG</v>
      </c>
      <c r="N121" s="7" t="str">
        <f>IFERROR(__xludf.DUMMYFUNCTION("INDEX(IMPORTRANGE(""https://docs.google.com/spreadsheets/d/1YqGB7kI8hgUlrET1Xu_YTLGtlcvdNh_8SbMr1mTHfmI/edit?gid=0#gid=0&amp;fvid=509702782"",""ConsolidadoBanco!B:B""),MATCH($O121,IMPORTRANGE(""https://docs.google.com/spreadsheets/d/1YqGB7kI8hgUlrET1Xu_YTLGtl"&amp;"cvdNh_8SbMr1mTHfmI/edit?gid=0#gid=0&amp;fvid=509702782"",""ConsolidadoBanco!G:G""),0))"),"UAG")</f>
        <v>UAG</v>
      </c>
      <c r="O121" s="7" t="s">
        <v>2812</v>
      </c>
      <c r="P121" s="7" t="str">
        <f>IFERROR(__xludf.DUMMYFUNCTION("INDEX(IMPORTRANGE(""https://docs.google.com/spreadsheets/d/1YqGB7kI8hgUlrET1Xu_YTLGtlcvdNh_8SbMr1mTHfmI/edit?gid=0#gid=0&amp;fvid=509702782"",""ConsolidadoBanco!H:H""),MATCH($O121,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21" s="7" t="str">
        <f t="array" ref="Q121">INDEX('1.ProductoMes'!H:H,MATCH(O121,'1.ProductoMes'!I:I,0))</f>
        <v>Organismo</v>
      </c>
    </row>
    <row r="122" ht="15.75" customHeight="1">
      <c r="E122" s="7"/>
      <c r="F122" s="7"/>
      <c r="I122" s="7"/>
      <c r="J122" s="7"/>
      <c r="M122" s="7" t="str">
        <f>IFERROR(__xludf.DUMMYFUNCTION("INDEX(IMPORTRANGE(""https://docs.google.com/spreadsheets/d/1YqGB7kI8hgUlrET1Xu_YTLGtlcvdNh_8SbMr1mTHfmI/edit?gid=0#gid=0&amp;fvid=509702782"",""ConsolidadoBanco!A:A""),MATCH($O122,IMPORTRANGE(""https://docs.google.com/spreadsheets/d/1YqGB7kI8hgUlrET1Xu_YTLGtl"&amp;"cvdNh_8SbMr1mTHfmI/edit?gid=0#gid=0&amp;fvid=509702782"",""ConsolidadoBanco!G:G""),0))"),"UAG")</f>
        <v>UAG</v>
      </c>
      <c r="N122" s="7" t="str">
        <f>IFERROR(__xludf.DUMMYFUNCTION("INDEX(IMPORTRANGE(""https://docs.google.com/spreadsheets/d/1YqGB7kI8hgUlrET1Xu_YTLGtlcvdNh_8SbMr1mTHfmI/edit?gid=0#gid=0&amp;fvid=509702782"",""ConsolidadoBanco!B:B""),MATCH($O122,IMPORTRANGE(""https://docs.google.com/spreadsheets/d/1YqGB7kI8hgUlrET1Xu_YTLGtl"&amp;"cvdNh_8SbMr1mTHfmI/edit?gid=0#gid=0&amp;fvid=509702782"",""ConsolidadoBanco!G:G""),0))"),"UAG")</f>
        <v>UAG</v>
      </c>
      <c r="O122" s="7" t="s">
        <v>2812</v>
      </c>
      <c r="P122" s="7" t="str">
        <f>IFERROR(__xludf.DUMMYFUNCTION("INDEX(IMPORTRANGE(""https://docs.google.com/spreadsheets/d/1YqGB7kI8hgUlrET1Xu_YTLGtlcvdNh_8SbMr1mTHfmI/edit?gid=0#gid=0&amp;fvid=509702782"",""ConsolidadoBanco!H:H""),MATCH($O122,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22" s="7" t="str">
        <f t="array" ref="Q122">INDEX('1.ProductoMes'!H:H,MATCH(O122,'1.ProductoMes'!I:I,0))</f>
        <v>Organismo</v>
      </c>
    </row>
    <row r="123" ht="15.75" customHeight="1">
      <c r="E123" s="7"/>
      <c r="F123" s="7"/>
      <c r="I123" s="7"/>
      <c r="J123" s="7"/>
      <c r="M123" s="7" t="str">
        <f>IFERROR(__xludf.DUMMYFUNCTION("INDEX(IMPORTRANGE(""https://docs.google.com/spreadsheets/d/1YqGB7kI8hgUlrET1Xu_YTLGtlcvdNh_8SbMr1mTHfmI/edit?gid=0#gid=0&amp;fvid=509702782"",""ConsolidadoBanco!A:A""),MATCH($O123,IMPORTRANGE(""https://docs.google.com/spreadsheets/d/1YqGB7kI8hgUlrET1Xu_YTLGtl"&amp;"cvdNh_8SbMr1mTHfmI/edit?gid=0#gid=0&amp;fvid=509702782"",""ConsolidadoBanco!G:G""),0))"),"UAG")</f>
        <v>UAG</v>
      </c>
      <c r="N123" s="7" t="str">
        <f>IFERROR(__xludf.DUMMYFUNCTION("INDEX(IMPORTRANGE(""https://docs.google.com/spreadsheets/d/1YqGB7kI8hgUlrET1Xu_YTLGtlcvdNh_8SbMr1mTHfmI/edit?gid=0#gid=0&amp;fvid=509702782"",""ConsolidadoBanco!B:B""),MATCH($O123,IMPORTRANGE(""https://docs.google.com/spreadsheets/d/1YqGB7kI8hgUlrET1Xu_YTLGtl"&amp;"cvdNh_8SbMr1mTHfmI/edit?gid=0#gid=0&amp;fvid=509702782"",""ConsolidadoBanco!G:G""),0))"),"UAG")</f>
        <v>UAG</v>
      </c>
      <c r="O123" s="7" t="s">
        <v>2812</v>
      </c>
      <c r="P123" s="7" t="str">
        <f>IFERROR(__xludf.DUMMYFUNCTION("INDEX(IMPORTRANGE(""https://docs.google.com/spreadsheets/d/1YqGB7kI8hgUlrET1Xu_YTLGtlcvdNh_8SbMr1mTHfmI/edit?gid=0#gid=0&amp;fvid=509702782"",""ConsolidadoBanco!H:H""),MATCH($O123,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23" s="7" t="str">
        <f t="array" ref="Q123">INDEX('1.ProductoMes'!H:H,MATCH(O123,'1.ProductoMes'!I:I,0))</f>
        <v>Organismo</v>
      </c>
    </row>
    <row r="124" ht="15.75" customHeight="1">
      <c r="E124" s="7"/>
      <c r="F124" s="7"/>
      <c r="I124" s="7"/>
      <c r="J124" s="7"/>
      <c r="M124" s="7" t="str">
        <f>IFERROR(__xludf.DUMMYFUNCTION("INDEX(IMPORTRANGE(""https://docs.google.com/spreadsheets/d/1YqGB7kI8hgUlrET1Xu_YTLGtlcvdNh_8SbMr1mTHfmI/edit?gid=0#gid=0&amp;fvid=509702782"",""ConsolidadoBanco!A:A""),MATCH($O124,IMPORTRANGE(""https://docs.google.com/spreadsheets/d/1YqGB7kI8hgUlrET1Xu_YTLGtl"&amp;"cvdNh_8SbMr1mTHfmI/edit?gid=0#gid=0&amp;fvid=509702782"",""ConsolidadoBanco!G:G""),0))"),"UAG")</f>
        <v>UAG</v>
      </c>
      <c r="N124" s="7" t="str">
        <f>IFERROR(__xludf.DUMMYFUNCTION("INDEX(IMPORTRANGE(""https://docs.google.com/spreadsheets/d/1YqGB7kI8hgUlrET1Xu_YTLGtlcvdNh_8SbMr1mTHfmI/edit?gid=0#gid=0&amp;fvid=509702782"",""ConsolidadoBanco!B:B""),MATCH($O124,IMPORTRANGE(""https://docs.google.com/spreadsheets/d/1YqGB7kI8hgUlrET1Xu_YTLGtl"&amp;"cvdNh_8SbMr1mTHfmI/edit?gid=0#gid=0&amp;fvid=509702782"",""ConsolidadoBanco!G:G""),0))"),"UAG")</f>
        <v>UAG</v>
      </c>
      <c r="O124" s="7" t="s">
        <v>2812</v>
      </c>
      <c r="P124" s="7" t="str">
        <f>IFERROR(__xludf.DUMMYFUNCTION("INDEX(IMPORTRANGE(""https://docs.google.com/spreadsheets/d/1YqGB7kI8hgUlrET1Xu_YTLGtlcvdNh_8SbMr1mTHfmI/edit?gid=0#gid=0&amp;fvid=509702782"",""ConsolidadoBanco!H:H""),MATCH($O124,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24" s="7" t="str">
        <f t="array" ref="Q124">INDEX('1.ProductoMes'!H:H,MATCH(O124,'1.ProductoMes'!I:I,0))</f>
        <v>Organismo</v>
      </c>
    </row>
    <row r="125" ht="15.75" customHeight="1">
      <c r="E125" s="7"/>
      <c r="F125" s="7"/>
      <c r="I125" s="7"/>
      <c r="J125" s="7"/>
      <c r="M125" s="7" t="str">
        <f>IFERROR(__xludf.DUMMYFUNCTION("INDEX(IMPORTRANGE(""https://docs.google.com/spreadsheets/d/1YqGB7kI8hgUlrET1Xu_YTLGtlcvdNh_8SbMr1mTHfmI/edit?gid=0#gid=0&amp;fvid=509702782"",""ConsolidadoBanco!A:A""),MATCH($O125,IMPORTRANGE(""https://docs.google.com/spreadsheets/d/1YqGB7kI8hgUlrET1Xu_YTLGtl"&amp;"cvdNh_8SbMr1mTHfmI/edit?gid=0#gid=0&amp;fvid=509702782"",""ConsolidadoBanco!G:G""),0))"),"UAG")</f>
        <v>UAG</v>
      </c>
      <c r="N125" s="7" t="str">
        <f>IFERROR(__xludf.DUMMYFUNCTION("INDEX(IMPORTRANGE(""https://docs.google.com/spreadsheets/d/1YqGB7kI8hgUlrET1Xu_YTLGtlcvdNh_8SbMr1mTHfmI/edit?gid=0#gid=0&amp;fvid=509702782"",""ConsolidadoBanco!B:B""),MATCH($O125,IMPORTRANGE(""https://docs.google.com/spreadsheets/d/1YqGB7kI8hgUlrET1Xu_YTLGtl"&amp;"cvdNh_8SbMr1mTHfmI/edit?gid=0#gid=0&amp;fvid=509702782"",""ConsolidadoBanco!G:G""),0))"),"UAG")</f>
        <v>UAG</v>
      </c>
      <c r="O125" s="7" t="s">
        <v>2812</v>
      </c>
      <c r="P125" s="7" t="str">
        <f>IFERROR(__xludf.DUMMYFUNCTION("INDEX(IMPORTRANGE(""https://docs.google.com/spreadsheets/d/1YqGB7kI8hgUlrET1Xu_YTLGtlcvdNh_8SbMr1mTHfmI/edit?gid=0#gid=0&amp;fvid=509702782"",""ConsolidadoBanco!H:H""),MATCH($O125,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25" s="7" t="str">
        <f t="array" ref="Q125">INDEX('1.ProductoMes'!H:H,MATCH(O125,'1.ProductoMes'!I:I,0))</f>
        <v>Organismo</v>
      </c>
    </row>
    <row r="126" ht="15.75" customHeight="1">
      <c r="E126" s="7"/>
      <c r="F126" s="7"/>
      <c r="I126" s="7"/>
      <c r="J126" s="7"/>
      <c r="M126" s="7" t="str">
        <f>IFERROR(__xludf.DUMMYFUNCTION("INDEX(IMPORTRANGE(""https://docs.google.com/spreadsheets/d/1YqGB7kI8hgUlrET1Xu_YTLGtlcvdNh_8SbMr1mTHfmI/edit?gid=0#gid=0&amp;fvid=509702782"",""ConsolidadoBanco!A:A""),MATCH($O126,IMPORTRANGE(""https://docs.google.com/spreadsheets/d/1YqGB7kI8hgUlrET1Xu_YTLGtl"&amp;"cvdNh_8SbMr1mTHfmI/edit?gid=0#gid=0&amp;fvid=509702782"",""ConsolidadoBanco!G:G""),0))"),"UAG")</f>
        <v>UAG</v>
      </c>
      <c r="N126" s="7" t="str">
        <f>IFERROR(__xludf.DUMMYFUNCTION("INDEX(IMPORTRANGE(""https://docs.google.com/spreadsheets/d/1YqGB7kI8hgUlrET1Xu_YTLGtlcvdNh_8SbMr1mTHfmI/edit?gid=0#gid=0&amp;fvid=509702782"",""ConsolidadoBanco!B:B""),MATCH($O126,IMPORTRANGE(""https://docs.google.com/spreadsheets/d/1YqGB7kI8hgUlrET1Xu_YTLGtl"&amp;"cvdNh_8SbMr1mTHfmI/edit?gid=0#gid=0&amp;fvid=509702782"",""ConsolidadoBanco!G:G""),0))"),"UAG")</f>
        <v>UAG</v>
      </c>
      <c r="O126" s="7" t="s">
        <v>2812</v>
      </c>
      <c r="P126" s="7" t="str">
        <f>IFERROR(__xludf.DUMMYFUNCTION("INDEX(IMPORTRANGE(""https://docs.google.com/spreadsheets/d/1YqGB7kI8hgUlrET1Xu_YTLGtlcvdNh_8SbMr1mTHfmI/edit?gid=0#gid=0&amp;fvid=509702782"",""ConsolidadoBanco!H:H""),MATCH($O126,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26" s="7" t="str">
        <f t="array" ref="Q126">INDEX('1.ProductoMes'!H:H,MATCH(O126,'1.ProductoMes'!I:I,0))</f>
        <v>Organismo</v>
      </c>
    </row>
    <row r="127" ht="15.75" customHeight="1">
      <c r="E127" s="7"/>
      <c r="F127" s="7"/>
      <c r="I127" s="7"/>
      <c r="J127" s="7"/>
      <c r="M127" s="7" t="str">
        <f>IFERROR(__xludf.DUMMYFUNCTION("INDEX(IMPORTRANGE(""https://docs.google.com/spreadsheets/d/1YqGB7kI8hgUlrET1Xu_YTLGtlcvdNh_8SbMr1mTHfmI/edit?gid=0#gid=0&amp;fvid=509702782"",""ConsolidadoBanco!A:A""),MATCH($O127,IMPORTRANGE(""https://docs.google.com/spreadsheets/d/1YqGB7kI8hgUlrET1Xu_YTLGtl"&amp;"cvdNh_8SbMr1mTHfmI/edit?gid=0#gid=0&amp;fvid=509702782"",""ConsolidadoBanco!G:G""),0))"),"UAG")</f>
        <v>UAG</v>
      </c>
      <c r="N127" s="7" t="str">
        <f>IFERROR(__xludf.DUMMYFUNCTION("INDEX(IMPORTRANGE(""https://docs.google.com/spreadsheets/d/1YqGB7kI8hgUlrET1Xu_YTLGtlcvdNh_8SbMr1mTHfmI/edit?gid=0#gid=0&amp;fvid=509702782"",""ConsolidadoBanco!B:B""),MATCH($O127,IMPORTRANGE(""https://docs.google.com/spreadsheets/d/1YqGB7kI8hgUlrET1Xu_YTLGtl"&amp;"cvdNh_8SbMr1mTHfmI/edit?gid=0#gid=0&amp;fvid=509702782"",""ConsolidadoBanco!G:G""),0))"),"UAG")</f>
        <v>UAG</v>
      </c>
      <c r="O127" s="7" t="s">
        <v>2812</v>
      </c>
      <c r="P127" s="7" t="str">
        <f>IFERROR(__xludf.DUMMYFUNCTION("INDEX(IMPORTRANGE(""https://docs.google.com/spreadsheets/d/1YqGB7kI8hgUlrET1Xu_YTLGtlcvdNh_8SbMr1mTHfmI/edit?gid=0#gid=0&amp;fvid=509702782"",""ConsolidadoBanco!H:H""),MATCH($O127,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27" s="7" t="str">
        <f t="array" ref="Q127">INDEX('1.ProductoMes'!H:H,MATCH(O127,'1.ProductoMes'!I:I,0))</f>
        <v>Organismo</v>
      </c>
    </row>
    <row r="128" ht="15.75" customHeight="1">
      <c r="E128" s="7"/>
      <c r="F128" s="7"/>
      <c r="I128" s="7"/>
      <c r="J128" s="7"/>
      <c r="M128" s="7" t="str">
        <f>IFERROR(__xludf.DUMMYFUNCTION("INDEX(IMPORTRANGE(""https://docs.google.com/spreadsheets/d/1YqGB7kI8hgUlrET1Xu_YTLGtlcvdNh_8SbMr1mTHfmI/edit?gid=0#gid=0&amp;fvid=509702782"",""ConsolidadoBanco!A:A""),MATCH($O128,IMPORTRANGE(""https://docs.google.com/spreadsheets/d/1YqGB7kI8hgUlrET1Xu_YTLGtl"&amp;"cvdNh_8SbMr1mTHfmI/edit?gid=0#gid=0&amp;fvid=509702782"",""ConsolidadoBanco!G:G""),0))"),"UAG")</f>
        <v>UAG</v>
      </c>
      <c r="N128" s="7" t="str">
        <f>IFERROR(__xludf.DUMMYFUNCTION("INDEX(IMPORTRANGE(""https://docs.google.com/spreadsheets/d/1YqGB7kI8hgUlrET1Xu_YTLGtlcvdNh_8SbMr1mTHfmI/edit?gid=0#gid=0&amp;fvid=509702782"",""ConsolidadoBanco!B:B""),MATCH($O128,IMPORTRANGE(""https://docs.google.com/spreadsheets/d/1YqGB7kI8hgUlrET1Xu_YTLGtl"&amp;"cvdNh_8SbMr1mTHfmI/edit?gid=0#gid=0&amp;fvid=509702782"",""ConsolidadoBanco!G:G""),0))"),"UAG")</f>
        <v>UAG</v>
      </c>
      <c r="O128" s="7" t="s">
        <v>2812</v>
      </c>
      <c r="P128" s="7" t="str">
        <f>IFERROR(__xludf.DUMMYFUNCTION("INDEX(IMPORTRANGE(""https://docs.google.com/spreadsheets/d/1YqGB7kI8hgUlrET1Xu_YTLGtlcvdNh_8SbMr1mTHfmI/edit?gid=0#gid=0&amp;fvid=509702782"",""ConsolidadoBanco!H:H""),MATCH($O128,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28" s="7" t="str">
        <f t="array" ref="Q128">INDEX('1.ProductoMes'!H:H,MATCH(O128,'1.ProductoMes'!I:I,0))</f>
        <v>Organismo</v>
      </c>
    </row>
    <row r="129" ht="15.75" customHeight="1">
      <c r="E129" s="7"/>
      <c r="F129" s="7"/>
      <c r="I129" s="7"/>
      <c r="J129" s="7"/>
      <c r="M129" s="7" t="str">
        <f>IFERROR(__xludf.DUMMYFUNCTION("INDEX(IMPORTRANGE(""https://docs.google.com/spreadsheets/d/1YqGB7kI8hgUlrET1Xu_YTLGtlcvdNh_8SbMr1mTHfmI/edit?gid=0#gid=0&amp;fvid=509702782"",""ConsolidadoBanco!A:A""),MATCH($O129,IMPORTRANGE(""https://docs.google.com/spreadsheets/d/1YqGB7kI8hgUlrET1Xu_YTLGtl"&amp;"cvdNh_8SbMr1mTHfmI/edit?gid=0#gid=0&amp;fvid=509702782"",""ConsolidadoBanco!G:G""),0))"),"UAG")</f>
        <v>UAG</v>
      </c>
      <c r="N129" s="7" t="str">
        <f>IFERROR(__xludf.DUMMYFUNCTION("INDEX(IMPORTRANGE(""https://docs.google.com/spreadsheets/d/1YqGB7kI8hgUlrET1Xu_YTLGtlcvdNh_8SbMr1mTHfmI/edit?gid=0#gid=0&amp;fvid=509702782"",""ConsolidadoBanco!B:B""),MATCH($O129,IMPORTRANGE(""https://docs.google.com/spreadsheets/d/1YqGB7kI8hgUlrET1Xu_YTLGtl"&amp;"cvdNh_8SbMr1mTHfmI/edit?gid=0#gid=0&amp;fvid=509702782"",""ConsolidadoBanco!G:G""),0))"),"UAG")</f>
        <v>UAG</v>
      </c>
      <c r="O129" s="7" t="s">
        <v>2812</v>
      </c>
      <c r="P129" s="7" t="str">
        <f>IFERROR(__xludf.DUMMYFUNCTION("INDEX(IMPORTRANGE(""https://docs.google.com/spreadsheets/d/1YqGB7kI8hgUlrET1Xu_YTLGtlcvdNh_8SbMr1mTHfmI/edit?gid=0#gid=0&amp;fvid=509702782"",""ConsolidadoBanco!H:H""),MATCH($O129,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29" s="7" t="str">
        <f t="array" ref="Q129">INDEX('1.ProductoMes'!H:H,MATCH(O129,'1.ProductoMes'!I:I,0))</f>
        <v>Organismo</v>
      </c>
    </row>
    <row r="130" ht="15.75" customHeight="1">
      <c r="E130" s="7"/>
      <c r="F130" s="7"/>
      <c r="I130" s="7"/>
      <c r="J130" s="7"/>
      <c r="M130" s="7" t="str">
        <f>IFERROR(__xludf.DUMMYFUNCTION("INDEX(IMPORTRANGE(""https://docs.google.com/spreadsheets/d/1YqGB7kI8hgUlrET1Xu_YTLGtlcvdNh_8SbMr1mTHfmI/edit?gid=0#gid=0&amp;fvid=509702782"",""ConsolidadoBanco!A:A""),MATCH($O130,IMPORTRANGE(""https://docs.google.com/spreadsheets/d/1YqGB7kI8hgUlrET1Xu_YTLGtl"&amp;"cvdNh_8SbMr1mTHfmI/edit?gid=0#gid=0&amp;fvid=509702782"",""ConsolidadoBanco!G:G""),0))"),"UAG")</f>
        <v>UAG</v>
      </c>
      <c r="N130" s="7" t="str">
        <f>IFERROR(__xludf.DUMMYFUNCTION("INDEX(IMPORTRANGE(""https://docs.google.com/spreadsheets/d/1YqGB7kI8hgUlrET1Xu_YTLGtlcvdNh_8SbMr1mTHfmI/edit?gid=0#gid=0&amp;fvid=509702782"",""ConsolidadoBanco!B:B""),MATCH($O130,IMPORTRANGE(""https://docs.google.com/spreadsheets/d/1YqGB7kI8hgUlrET1Xu_YTLGtl"&amp;"cvdNh_8SbMr1mTHfmI/edit?gid=0#gid=0&amp;fvid=509702782"",""ConsolidadoBanco!G:G""),0))"),"UAG")</f>
        <v>UAG</v>
      </c>
      <c r="O130" s="7" t="s">
        <v>2812</v>
      </c>
      <c r="P130" s="7" t="str">
        <f>IFERROR(__xludf.DUMMYFUNCTION("INDEX(IMPORTRANGE(""https://docs.google.com/spreadsheets/d/1YqGB7kI8hgUlrET1Xu_YTLGtlcvdNh_8SbMr1mTHfmI/edit?gid=0#gid=0&amp;fvid=509702782"",""ConsolidadoBanco!H:H""),MATCH($O130,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30" s="7" t="str">
        <f t="array" ref="Q130">INDEX('1.ProductoMes'!H:H,MATCH(O130,'1.ProductoMes'!I:I,0))</f>
        <v>Organismo</v>
      </c>
    </row>
    <row r="131" ht="15.75" customHeight="1">
      <c r="E131" s="7"/>
      <c r="F131" s="7"/>
      <c r="I131" s="7"/>
      <c r="J131" s="7"/>
      <c r="M131" s="7" t="str">
        <f>IFERROR(__xludf.DUMMYFUNCTION("INDEX(IMPORTRANGE(""https://docs.google.com/spreadsheets/d/1YqGB7kI8hgUlrET1Xu_YTLGtlcvdNh_8SbMr1mTHfmI/edit?gid=0#gid=0&amp;fvid=509702782"",""ConsolidadoBanco!A:A""),MATCH($O131,IMPORTRANGE(""https://docs.google.com/spreadsheets/d/1YqGB7kI8hgUlrET1Xu_YTLGtl"&amp;"cvdNh_8SbMr1mTHfmI/edit?gid=0#gid=0&amp;fvid=509702782"",""ConsolidadoBanco!G:G""),0))"),"UAG")</f>
        <v>UAG</v>
      </c>
      <c r="N131" s="7" t="str">
        <f>IFERROR(__xludf.DUMMYFUNCTION("INDEX(IMPORTRANGE(""https://docs.google.com/spreadsheets/d/1YqGB7kI8hgUlrET1Xu_YTLGtlcvdNh_8SbMr1mTHfmI/edit?gid=0#gid=0&amp;fvid=509702782"",""ConsolidadoBanco!B:B""),MATCH($O131,IMPORTRANGE(""https://docs.google.com/spreadsheets/d/1YqGB7kI8hgUlrET1Xu_YTLGtl"&amp;"cvdNh_8SbMr1mTHfmI/edit?gid=0#gid=0&amp;fvid=509702782"",""ConsolidadoBanco!G:G""),0))"),"UAG")</f>
        <v>UAG</v>
      </c>
      <c r="O131" s="7" t="s">
        <v>2812</v>
      </c>
      <c r="P131" s="7" t="str">
        <f>IFERROR(__xludf.DUMMYFUNCTION("INDEX(IMPORTRANGE(""https://docs.google.com/spreadsheets/d/1YqGB7kI8hgUlrET1Xu_YTLGtlcvdNh_8SbMr1mTHfmI/edit?gid=0#gid=0&amp;fvid=509702782"",""ConsolidadoBanco!H:H""),MATCH($O131,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31" s="7" t="str">
        <f t="array" ref="Q131">INDEX('1.ProductoMes'!H:H,MATCH(O131,'1.ProductoMes'!I:I,0))</f>
        <v>Organismo</v>
      </c>
    </row>
    <row r="132" ht="15.75" customHeight="1">
      <c r="E132" s="7"/>
      <c r="F132" s="7"/>
      <c r="I132" s="7"/>
      <c r="J132" s="7"/>
      <c r="M132" s="7" t="str">
        <f>IFERROR(__xludf.DUMMYFUNCTION("INDEX(IMPORTRANGE(""https://docs.google.com/spreadsheets/d/1YqGB7kI8hgUlrET1Xu_YTLGtlcvdNh_8SbMr1mTHfmI/edit?gid=0#gid=0&amp;fvid=509702782"",""ConsolidadoBanco!A:A""),MATCH($O132,IMPORTRANGE(""https://docs.google.com/spreadsheets/d/1YqGB7kI8hgUlrET1Xu_YTLGtl"&amp;"cvdNh_8SbMr1mTHfmI/edit?gid=0#gid=0&amp;fvid=509702782"",""ConsolidadoBanco!G:G""),0))"),"UAG")</f>
        <v>UAG</v>
      </c>
      <c r="N132" s="7" t="str">
        <f>IFERROR(__xludf.DUMMYFUNCTION("INDEX(IMPORTRANGE(""https://docs.google.com/spreadsheets/d/1YqGB7kI8hgUlrET1Xu_YTLGtlcvdNh_8SbMr1mTHfmI/edit?gid=0#gid=0&amp;fvid=509702782"",""ConsolidadoBanco!B:B""),MATCH($O132,IMPORTRANGE(""https://docs.google.com/spreadsheets/d/1YqGB7kI8hgUlrET1Xu_YTLGtl"&amp;"cvdNh_8SbMr1mTHfmI/edit?gid=0#gid=0&amp;fvid=509702782"",""ConsolidadoBanco!G:G""),0))"),"UAG")</f>
        <v>UAG</v>
      </c>
      <c r="O132" s="7" t="s">
        <v>2812</v>
      </c>
      <c r="P132" s="7" t="str">
        <f>IFERROR(__xludf.DUMMYFUNCTION("INDEX(IMPORTRANGE(""https://docs.google.com/spreadsheets/d/1YqGB7kI8hgUlrET1Xu_YTLGtlcvdNh_8SbMr1mTHfmI/edit?gid=0#gid=0&amp;fvid=509702782"",""ConsolidadoBanco!H:H""),MATCH($O132,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32" s="7" t="str">
        <f t="array" ref="Q132">INDEX('1.ProductoMes'!H:H,MATCH(O132,'1.ProductoMes'!I:I,0))</f>
        <v>Organismo</v>
      </c>
    </row>
    <row r="133" ht="15.75" customHeight="1">
      <c r="E133" s="7"/>
      <c r="F133" s="7"/>
      <c r="I133" s="7"/>
      <c r="J133" s="7"/>
      <c r="M133" s="7" t="str">
        <f>IFERROR(__xludf.DUMMYFUNCTION("INDEX(IMPORTRANGE(""https://docs.google.com/spreadsheets/d/1YqGB7kI8hgUlrET1Xu_YTLGtlcvdNh_8SbMr1mTHfmI/edit?gid=0#gid=0&amp;fvid=509702782"",""ConsolidadoBanco!A:A""),MATCH($O133,IMPORTRANGE(""https://docs.google.com/spreadsheets/d/1YqGB7kI8hgUlrET1Xu_YTLGtl"&amp;"cvdNh_8SbMr1mTHfmI/edit?gid=0#gid=0&amp;fvid=509702782"",""ConsolidadoBanco!G:G""),0))"),"UAG")</f>
        <v>UAG</v>
      </c>
      <c r="N133" s="7" t="str">
        <f>IFERROR(__xludf.DUMMYFUNCTION("INDEX(IMPORTRANGE(""https://docs.google.com/spreadsheets/d/1YqGB7kI8hgUlrET1Xu_YTLGtlcvdNh_8SbMr1mTHfmI/edit?gid=0#gid=0&amp;fvid=509702782"",""ConsolidadoBanco!B:B""),MATCH($O133,IMPORTRANGE(""https://docs.google.com/spreadsheets/d/1YqGB7kI8hgUlrET1Xu_YTLGtl"&amp;"cvdNh_8SbMr1mTHfmI/edit?gid=0#gid=0&amp;fvid=509702782"",""ConsolidadoBanco!G:G""),0))"),"UAG")</f>
        <v>UAG</v>
      </c>
      <c r="O133" s="7" t="s">
        <v>2812</v>
      </c>
      <c r="P133" s="7" t="str">
        <f>IFERROR(__xludf.DUMMYFUNCTION("INDEX(IMPORTRANGE(""https://docs.google.com/spreadsheets/d/1YqGB7kI8hgUlrET1Xu_YTLGtlcvdNh_8SbMr1mTHfmI/edit?gid=0#gid=0&amp;fvid=509702782"",""ConsolidadoBanco!H:H""),MATCH($O133,IMPORTRANGE(""https://docs.google.com/spreadsheets/d/1YqGB7kI8hgUlrET1Xu_YTLGtl"&amp;"cvdNh_8SbMr1mTHfmI/edit?gid=0#gid=0&amp;fvid=509702782"",""ConsolidadoBanco!G:G""),0))"),"Fortalecimiento de los procesos institucionales, de la Secretaría de Bienestar Social de Santiago de Cali")</f>
        <v>Fortalecimiento de los procesos institucionales, de la Secretaría de Bienestar Social de Santiago de Cali</v>
      </c>
      <c r="Q133" s="7" t="str">
        <f t="array" ref="Q133">INDEX('1.ProductoMes'!H:H,MATCH(O133,'1.ProductoMes'!I:I,0))</f>
        <v>Organismo</v>
      </c>
    </row>
    <row r="134" ht="15.75" customHeight="1">
      <c r="E134" s="7"/>
      <c r="F134" s="7"/>
      <c r="I134" s="7"/>
      <c r="J134" s="7"/>
      <c r="M134" s="7" t="str">
        <f>IFERROR(__xludf.DUMMYFUNCTION("INDEX(IMPORTRANGE(""https://docs.google.com/spreadsheets/d/1YqGB7kI8hgUlrET1Xu_YTLGtlcvdNh_8SbMr1mTHfmI/edit?gid=0#gid=0&amp;fvid=509702782"",""ConsolidadoBanco!A:A""),MATCH($O134,IMPORTRANGE(""https://docs.google.com/spreadsheets/d/1YqGB7kI8hgUlrET1Xu_YTLGtl"&amp;"cvdNh_8SbMr1mTHfmI/edit?gid=0#gid=0&amp;fvid=509702782"",""ConsolidadoBanco!G:G""),0))"),"Subsecretaría de Poblaciones y Etnias")</f>
        <v>Subsecretaría de Poblaciones y Etnias</v>
      </c>
      <c r="N134" s="7" t="str">
        <f>IFERROR(__xludf.DUMMYFUNCTION("INDEX(IMPORTRANGE(""https://docs.google.com/spreadsheets/d/1YqGB7kI8hgUlrET1Xu_YTLGtlcvdNh_8SbMr1mTHfmI/edit?gid=0#gid=0&amp;fvid=509702782"",""ConsolidadoBanco!B:B""),MATCH($O134,IMPORTRANGE(""https://docs.google.com/spreadsheets/d/1YqGB7kI8hgUlrET1Xu_YTLGtl"&amp;"cvdNh_8SbMr1mTHfmI/edit?gid=0#gid=0&amp;fvid=509702782"",""ConsolidadoBanco!G:G""),0))"),"Prosperidad social")</f>
        <v>Prosperidad social</v>
      </c>
      <c r="O134" s="7" t="s">
        <v>2813</v>
      </c>
      <c r="P134" s="7" t="str">
        <f>IFERROR(__xludf.DUMMYFUNCTION("INDEX(IMPORTRANGE(""https://docs.google.com/spreadsheets/d/1YqGB7kI8hgUlrET1Xu_YTLGtlcvdNh_8SbMr1mTHfmI/edit?gid=0#gid=0&amp;fvid=509702782"",""ConsolidadoBanco!H:H""),MATCH($O134,IMPORTRANGE(""https://docs.google.com/spreadsheets/d/1YqGB7kI8hgUlrET1Xu_YTLGtl"&amp;"cvdNh_8SbMr1mTHfmI/edit?gid=0#gid=0&amp;fvid=509702782"",""ConsolidadoBanco!G:G""),0))"),"Fortalecimiento de la atención en los programas de prosperidad social en Santiago de Cali")</f>
        <v>Fortalecimiento de la atención en los programas de prosperidad social en Santiago de Cali</v>
      </c>
      <c r="Q134" s="7" t="str">
        <f t="array" ref="Q134">INDEX('1.ProductoMes'!H:H,MATCH(O134,'1.ProductoMes'!I:I,0))</f>
        <v>Organismo</v>
      </c>
    </row>
    <row r="135" ht="15.75" customHeight="1">
      <c r="E135" s="7"/>
      <c r="F135" s="7"/>
      <c r="I135" s="7"/>
      <c r="J135" s="7"/>
      <c r="M135" s="7" t="str">
        <f>IFERROR(__xludf.DUMMYFUNCTION("INDEX(IMPORTRANGE(""https://docs.google.com/spreadsheets/d/1YqGB7kI8hgUlrET1Xu_YTLGtlcvdNh_8SbMr1mTHfmI/edit?gid=0#gid=0&amp;fvid=509702782"",""ConsolidadoBanco!A:A""),MATCH($O135,IMPORTRANGE(""https://docs.google.com/spreadsheets/d/1YqGB7kI8hgUlrET1Xu_YTLGtl"&amp;"cvdNh_8SbMr1mTHfmI/edit?gid=0#gid=0&amp;fvid=509702782"",""ConsolidadoBanco!G:G""),0))"),"Subsecretaría de Poblaciones y Etnias")</f>
        <v>Subsecretaría de Poblaciones y Etnias</v>
      </c>
      <c r="N135" s="7" t="str">
        <f>IFERROR(__xludf.DUMMYFUNCTION("INDEX(IMPORTRANGE(""https://docs.google.com/spreadsheets/d/1YqGB7kI8hgUlrET1Xu_YTLGtlcvdNh_8SbMr1mTHfmI/edit?gid=0#gid=0&amp;fvid=509702782"",""ConsolidadoBanco!B:B""),MATCH($O135,IMPORTRANGE(""https://docs.google.com/spreadsheets/d/1YqGB7kI8hgUlrET1Xu_YTLGtl"&amp;"cvdNh_8SbMr1mTHfmI/edit?gid=0#gid=0&amp;fvid=509702782"",""ConsolidadoBanco!G:G""),0))"),"Prosperidad social")</f>
        <v>Prosperidad social</v>
      </c>
      <c r="O135" s="7" t="s">
        <v>2813</v>
      </c>
      <c r="P135" s="7" t="str">
        <f>IFERROR(__xludf.DUMMYFUNCTION("INDEX(IMPORTRANGE(""https://docs.google.com/spreadsheets/d/1YqGB7kI8hgUlrET1Xu_YTLGtlcvdNh_8SbMr1mTHfmI/edit?gid=0#gid=0&amp;fvid=509702782"",""ConsolidadoBanco!H:H""),MATCH($O135,IMPORTRANGE(""https://docs.google.com/spreadsheets/d/1YqGB7kI8hgUlrET1Xu_YTLGtl"&amp;"cvdNh_8SbMr1mTHfmI/edit?gid=0#gid=0&amp;fvid=509702782"",""ConsolidadoBanco!G:G""),0))"),"Fortalecimiento de la atención en los programas de prosperidad social en Santiago de Cali")</f>
        <v>Fortalecimiento de la atención en los programas de prosperidad social en Santiago de Cali</v>
      </c>
      <c r="Q135" s="7" t="str">
        <f t="array" ref="Q135">INDEX('1.ProductoMes'!H:H,MATCH(O135,'1.ProductoMes'!I:I,0))</f>
        <v>Organismo</v>
      </c>
    </row>
    <row r="136" ht="15.75" customHeight="1">
      <c r="E136" s="7"/>
      <c r="F136" s="7"/>
      <c r="I136" s="7"/>
      <c r="J136" s="7"/>
      <c r="M136" s="7" t="str">
        <f>IFERROR(__xludf.DUMMYFUNCTION("INDEX(IMPORTRANGE(""https://docs.google.com/spreadsheets/d/1YqGB7kI8hgUlrET1Xu_YTLGtlcvdNh_8SbMr1mTHfmI/edit?gid=0#gid=0&amp;fvid=509702782"",""ConsolidadoBanco!A:A""),MATCH($O136,IMPORTRANGE(""https://docs.google.com/spreadsheets/d/1YqGB7kI8hgUlrET1Xu_YTLGtl"&amp;"cvdNh_8SbMr1mTHfmI/edit?gid=0#gid=0&amp;fvid=509702782"",""ConsolidadoBanco!G:G""),0))"),"Subsecretaría de Poblaciones y Etnias")</f>
        <v>Subsecretaría de Poblaciones y Etnias</v>
      </c>
      <c r="N136" s="7" t="str">
        <f>IFERROR(__xludf.DUMMYFUNCTION("INDEX(IMPORTRANGE(""https://docs.google.com/spreadsheets/d/1YqGB7kI8hgUlrET1Xu_YTLGtlcvdNh_8SbMr1mTHfmI/edit?gid=0#gid=0&amp;fvid=509702782"",""ConsolidadoBanco!B:B""),MATCH($O136,IMPORTRANGE(""https://docs.google.com/spreadsheets/d/1YqGB7kI8hgUlrET1Xu_YTLGtl"&amp;"cvdNh_8SbMr1mTHfmI/edit?gid=0#gid=0&amp;fvid=509702782"",""ConsolidadoBanco!G:G""),0))"),"Prosperidad social")</f>
        <v>Prosperidad social</v>
      </c>
      <c r="O136" s="7" t="s">
        <v>2813</v>
      </c>
      <c r="P136" s="7" t="str">
        <f>IFERROR(__xludf.DUMMYFUNCTION("INDEX(IMPORTRANGE(""https://docs.google.com/spreadsheets/d/1YqGB7kI8hgUlrET1Xu_YTLGtlcvdNh_8SbMr1mTHfmI/edit?gid=0#gid=0&amp;fvid=509702782"",""ConsolidadoBanco!H:H""),MATCH($O136,IMPORTRANGE(""https://docs.google.com/spreadsheets/d/1YqGB7kI8hgUlrET1Xu_YTLGtl"&amp;"cvdNh_8SbMr1mTHfmI/edit?gid=0#gid=0&amp;fvid=509702782"",""ConsolidadoBanco!G:G""),0))"),"Fortalecimiento de la atención en los programas de prosperidad social en Santiago de Cali")</f>
        <v>Fortalecimiento de la atención en los programas de prosperidad social en Santiago de Cali</v>
      </c>
      <c r="Q136" s="7" t="str">
        <f t="array" ref="Q136">INDEX('1.ProductoMes'!H:H,MATCH(O136,'1.ProductoMes'!I:I,0))</f>
        <v>Organismo</v>
      </c>
    </row>
    <row r="137" ht="15.75" customHeight="1">
      <c r="E137" s="7"/>
      <c r="F137" s="7"/>
      <c r="I137" s="7"/>
      <c r="J137" s="7"/>
      <c r="M137" s="7" t="str">
        <f>IFERROR(__xludf.DUMMYFUNCTION("INDEX(IMPORTRANGE(""https://docs.google.com/spreadsheets/d/1YqGB7kI8hgUlrET1Xu_YTLGtlcvdNh_8SbMr1mTHfmI/edit?gid=0#gid=0&amp;fvid=509702782"",""ConsolidadoBanco!A:A""),MATCH($O137,IMPORTRANGE(""https://docs.google.com/spreadsheets/d/1YqGB7kI8hgUlrET1Xu_YTLGtl"&amp;"cvdNh_8SbMr1mTHfmI/edit?gid=0#gid=0&amp;fvid=509702782"",""ConsolidadoBanco!G:G""),0))"),"Subsecretaría de Poblaciones y Etnias")</f>
        <v>Subsecretaría de Poblaciones y Etnias</v>
      </c>
      <c r="N137" s="7" t="str">
        <f>IFERROR(__xludf.DUMMYFUNCTION("INDEX(IMPORTRANGE(""https://docs.google.com/spreadsheets/d/1YqGB7kI8hgUlrET1Xu_YTLGtlcvdNh_8SbMr1mTHfmI/edit?gid=0#gid=0&amp;fvid=509702782"",""ConsolidadoBanco!B:B""),MATCH($O137,IMPORTRANGE(""https://docs.google.com/spreadsheets/d/1YqGB7kI8hgUlrET1Xu_YTLGtl"&amp;"cvdNh_8SbMr1mTHfmI/edit?gid=0#gid=0&amp;fvid=509702782"",""ConsolidadoBanco!G:G""),0))"),"Prosperidad social")</f>
        <v>Prosperidad social</v>
      </c>
      <c r="O137" s="7" t="s">
        <v>2813</v>
      </c>
      <c r="P137" s="7" t="str">
        <f>IFERROR(__xludf.DUMMYFUNCTION("INDEX(IMPORTRANGE(""https://docs.google.com/spreadsheets/d/1YqGB7kI8hgUlrET1Xu_YTLGtlcvdNh_8SbMr1mTHfmI/edit?gid=0#gid=0&amp;fvid=509702782"",""ConsolidadoBanco!H:H""),MATCH($O137,IMPORTRANGE(""https://docs.google.com/spreadsheets/d/1YqGB7kI8hgUlrET1Xu_YTLGtl"&amp;"cvdNh_8SbMr1mTHfmI/edit?gid=0#gid=0&amp;fvid=509702782"",""ConsolidadoBanco!G:G""),0))"),"Fortalecimiento de la atención en los programas de prosperidad social en Santiago de Cali")</f>
        <v>Fortalecimiento de la atención en los programas de prosperidad social en Santiago de Cali</v>
      </c>
      <c r="Q137" s="7" t="str">
        <f t="array" ref="Q137">INDEX('1.ProductoMes'!H:H,MATCH(O137,'1.ProductoMes'!I:I,0))</f>
        <v>Organismo</v>
      </c>
    </row>
    <row r="138" ht="15.75" customHeight="1">
      <c r="E138" s="7"/>
      <c r="F138" s="7"/>
      <c r="I138" s="7"/>
      <c r="J138" s="7"/>
      <c r="M138" s="7" t="str">
        <f>IFERROR(__xludf.DUMMYFUNCTION("INDEX(IMPORTRANGE(""https://docs.google.com/spreadsheets/d/1YqGB7kI8hgUlrET1Xu_YTLGtlcvdNh_8SbMr1mTHfmI/edit?gid=0#gid=0&amp;fvid=509702782"",""ConsolidadoBanco!A:A""),MATCH($O138,IMPORTRANGE(""https://docs.google.com/spreadsheets/d/1YqGB7kI8hgUlrET1Xu_YTLGtl"&amp;"cvdNh_8SbMr1mTHfmI/edit?gid=0#gid=0&amp;fvid=509702782"",""ConsolidadoBanco!G:G""),0))"),"Subsecretaría de Poblaciones y Etnias")</f>
        <v>Subsecretaría de Poblaciones y Etnias</v>
      </c>
      <c r="N138" s="7" t="str">
        <f>IFERROR(__xludf.DUMMYFUNCTION("INDEX(IMPORTRANGE(""https://docs.google.com/spreadsheets/d/1YqGB7kI8hgUlrET1Xu_YTLGtlcvdNh_8SbMr1mTHfmI/edit?gid=0#gid=0&amp;fvid=509702782"",""ConsolidadoBanco!B:B""),MATCH($O138,IMPORTRANGE(""https://docs.google.com/spreadsheets/d/1YqGB7kI8hgUlrET1Xu_YTLGtl"&amp;"cvdNh_8SbMr1mTHfmI/edit?gid=0#gid=0&amp;fvid=509702782"",""ConsolidadoBanco!G:G""),0))"),"Prosperidad social")</f>
        <v>Prosperidad social</v>
      </c>
      <c r="O138" s="7" t="s">
        <v>2813</v>
      </c>
      <c r="P138" s="7" t="str">
        <f>IFERROR(__xludf.DUMMYFUNCTION("INDEX(IMPORTRANGE(""https://docs.google.com/spreadsheets/d/1YqGB7kI8hgUlrET1Xu_YTLGtlcvdNh_8SbMr1mTHfmI/edit?gid=0#gid=0&amp;fvid=509702782"",""ConsolidadoBanco!H:H""),MATCH($O138,IMPORTRANGE(""https://docs.google.com/spreadsheets/d/1YqGB7kI8hgUlrET1Xu_YTLGtl"&amp;"cvdNh_8SbMr1mTHfmI/edit?gid=0#gid=0&amp;fvid=509702782"",""ConsolidadoBanco!G:G""),0))"),"Fortalecimiento de la atención en los programas de prosperidad social en Santiago de Cali")</f>
        <v>Fortalecimiento de la atención en los programas de prosperidad social en Santiago de Cali</v>
      </c>
      <c r="Q138" s="7" t="str">
        <f t="array" ref="Q138">INDEX('1.ProductoMes'!H:H,MATCH(O138,'1.ProductoMes'!I:I,0))</f>
        <v>Organismo</v>
      </c>
    </row>
    <row r="139" ht="15.75" customHeight="1">
      <c r="E139" s="7"/>
      <c r="F139" s="7"/>
      <c r="I139" s="7"/>
      <c r="J139" s="7"/>
      <c r="M139" s="7" t="str">
        <f>IFERROR(__xludf.DUMMYFUNCTION("INDEX(IMPORTRANGE(""https://docs.google.com/spreadsheets/d/1YqGB7kI8hgUlrET1Xu_YTLGtlcvdNh_8SbMr1mTHfmI/edit?gid=0#gid=0&amp;fvid=509702782"",""ConsolidadoBanco!A:A""),MATCH($O139,IMPORTRANGE(""https://docs.google.com/spreadsheets/d/1YqGB7kI8hgUlrET1Xu_YTLGtl"&amp;"cvdNh_8SbMr1mTHfmI/edit?gid=0#gid=0&amp;fvid=509702782"",""ConsolidadoBanco!G:G""),0))"),"Subsecretaría de Poblaciones y Etnias")</f>
        <v>Subsecretaría de Poblaciones y Etnias</v>
      </c>
      <c r="N139" s="7" t="str">
        <f>IFERROR(__xludf.DUMMYFUNCTION("INDEX(IMPORTRANGE(""https://docs.google.com/spreadsheets/d/1YqGB7kI8hgUlrET1Xu_YTLGtlcvdNh_8SbMr1mTHfmI/edit?gid=0#gid=0&amp;fvid=509702782"",""ConsolidadoBanco!B:B""),MATCH($O139,IMPORTRANGE(""https://docs.google.com/spreadsheets/d/1YqGB7kI8hgUlrET1Xu_YTLGtl"&amp;"cvdNh_8SbMr1mTHfmI/edit?gid=0#gid=0&amp;fvid=509702782"",""ConsolidadoBanco!G:G""),0))"),"Indígenas")</f>
        <v>Indígenas</v>
      </c>
      <c r="O139" s="7" t="s">
        <v>2814</v>
      </c>
      <c r="P139" s="7" t="str">
        <f>IFERROR(__xludf.DUMMYFUNCTION("INDEX(IMPORTRANGE(""https://docs.google.com/spreadsheets/d/1YqGB7kI8hgUlrET1Xu_YTLGtlcvdNh_8SbMr1mTHfmI/edit?gid=0#gid=0&amp;fvid=509702782"",""ConsolidadoBanco!H:H""),MATCH($O139,IMPORTRANGE(""https://docs.google.com/spreadsheets/d/1YqGB7kI8hgUlrET1Xu_YTLGtl"&amp;"cvdNh_8SbMr1mTHfmI/edit?gid=0#gid=0&amp;fvid=509702782"",""ConsolidadoBanco!G:G""),0))"),"Fortalecimiento integral de las comunidades indígenas de Santiago de Cali")</f>
        <v>Fortalecimiento integral de las comunidades indígenas de Santiago de Cali</v>
      </c>
      <c r="Q139" s="7" t="str">
        <f t="array" ref="Q139">INDEX('1.ProductoMes'!H:H,MATCH(O139,'1.ProductoMes'!I:I,0))</f>
        <v>Organismo</v>
      </c>
    </row>
    <row r="140" ht="15.75" customHeight="1">
      <c r="E140" s="7"/>
      <c r="F140" s="7"/>
      <c r="I140" s="7"/>
      <c r="J140" s="7"/>
      <c r="M140" s="7" t="str">
        <f>IFERROR(__xludf.DUMMYFUNCTION("INDEX(IMPORTRANGE(""https://docs.google.com/spreadsheets/d/1YqGB7kI8hgUlrET1Xu_YTLGtlcvdNh_8SbMr1mTHfmI/edit?gid=0#gid=0&amp;fvid=509702782"",""ConsolidadoBanco!A:A""),MATCH($O140,IMPORTRANGE(""https://docs.google.com/spreadsheets/d/1YqGB7kI8hgUlrET1Xu_YTLGtl"&amp;"cvdNh_8SbMr1mTHfmI/edit?gid=0#gid=0&amp;fvid=509702782"",""ConsolidadoBanco!G:G""),0))"),"Subsecretaría de Poblaciones y Etnias")</f>
        <v>Subsecretaría de Poblaciones y Etnias</v>
      </c>
      <c r="N140" s="7" t="str">
        <f>IFERROR(__xludf.DUMMYFUNCTION("INDEX(IMPORTRANGE(""https://docs.google.com/spreadsheets/d/1YqGB7kI8hgUlrET1Xu_YTLGtlcvdNh_8SbMr1mTHfmI/edit?gid=0#gid=0&amp;fvid=509702782"",""ConsolidadoBanco!B:B""),MATCH($O140,IMPORTRANGE(""https://docs.google.com/spreadsheets/d/1YqGB7kI8hgUlrET1Xu_YTLGtl"&amp;"cvdNh_8SbMr1mTHfmI/edit?gid=0#gid=0&amp;fvid=509702782"",""ConsolidadoBanco!G:G""),0))"),"Indígenas")</f>
        <v>Indígenas</v>
      </c>
      <c r="O140" s="7" t="s">
        <v>2814</v>
      </c>
      <c r="P140" s="7" t="str">
        <f>IFERROR(__xludf.DUMMYFUNCTION("INDEX(IMPORTRANGE(""https://docs.google.com/spreadsheets/d/1YqGB7kI8hgUlrET1Xu_YTLGtlcvdNh_8SbMr1mTHfmI/edit?gid=0#gid=0&amp;fvid=509702782"",""ConsolidadoBanco!H:H""),MATCH($O140,IMPORTRANGE(""https://docs.google.com/spreadsheets/d/1YqGB7kI8hgUlrET1Xu_YTLGtl"&amp;"cvdNh_8SbMr1mTHfmI/edit?gid=0#gid=0&amp;fvid=509702782"",""ConsolidadoBanco!G:G""),0))"),"Fortalecimiento integral de las comunidades indígenas de Santiago de Cali")</f>
        <v>Fortalecimiento integral de las comunidades indígenas de Santiago de Cali</v>
      </c>
      <c r="Q140" s="7" t="str">
        <f t="array" ref="Q140">INDEX('1.ProductoMes'!H:H,MATCH(O140,'1.ProductoMes'!I:I,0))</f>
        <v>Organismo</v>
      </c>
    </row>
    <row r="141" ht="15.75" customHeight="1">
      <c r="E141" s="7"/>
      <c r="F141" s="7"/>
      <c r="I141" s="7"/>
      <c r="J141" s="7"/>
      <c r="M141" s="7" t="str">
        <f>IFERROR(__xludf.DUMMYFUNCTION("INDEX(IMPORTRANGE(""https://docs.google.com/spreadsheets/d/1YqGB7kI8hgUlrET1Xu_YTLGtlcvdNh_8SbMr1mTHfmI/edit?gid=0#gid=0&amp;fvid=509702782"",""ConsolidadoBanco!A:A""),MATCH($O141,IMPORTRANGE(""https://docs.google.com/spreadsheets/d/1YqGB7kI8hgUlrET1Xu_YTLGtl"&amp;"cvdNh_8SbMr1mTHfmI/edit?gid=0#gid=0&amp;fvid=509702782"",""ConsolidadoBanco!G:G""),0))"),"Subsecretaría de Poblaciones y Etnias")</f>
        <v>Subsecretaría de Poblaciones y Etnias</v>
      </c>
      <c r="N141" s="7" t="str">
        <f>IFERROR(__xludf.DUMMYFUNCTION("INDEX(IMPORTRANGE(""https://docs.google.com/spreadsheets/d/1YqGB7kI8hgUlrET1Xu_YTLGtlcvdNh_8SbMr1mTHfmI/edit?gid=0#gid=0&amp;fvid=509702782"",""ConsolidadoBanco!B:B""),MATCH($O141,IMPORTRANGE(""https://docs.google.com/spreadsheets/d/1YqGB7kI8hgUlrET1Xu_YTLGtl"&amp;"cvdNh_8SbMr1mTHfmI/edit?gid=0#gid=0&amp;fvid=509702782"",""ConsolidadoBanco!G:G""),0))"),"Indígenas")</f>
        <v>Indígenas</v>
      </c>
      <c r="O141" s="7" t="s">
        <v>2814</v>
      </c>
      <c r="P141" s="7" t="str">
        <f>IFERROR(__xludf.DUMMYFUNCTION("INDEX(IMPORTRANGE(""https://docs.google.com/spreadsheets/d/1YqGB7kI8hgUlrET1Xu_YTLGtlcvdNh_8SbMr1mTHfmI/edit?gid=0#gid=0&amp;fvid=509702782"",""ConsolidadoBanco!H:H""),MATCH($O141,IMPORTRANGE(""https://docs.google.com/spreadsheets/d/1YqGB7kI8hgUlrET1Xu_YTLGtl"&amp;"cvdNh_8SbMr1mTHfmI/edit?gid=0#gid=0&amp;fvid=509702782"",""ConsolidadoBanco!G:G""),0))"),"Fortalecimiento integral de las comunidades indígenas de Santiago de Cali")</f>
        <v>Fortalecimiento integral de las comunidades indígenas de Santiago de Cali</v>
      </c>
      <c r="Q141" s="7" t="str">
        <f t="array" ref="Q141">INDEX('1.ProductoMes'!H:H,MATCH(O141,'1.ProductoMes'!I:I,0))</f>
        <v>Organismo</v>
      </c>
    </row>
    <row r="142" ht="15.75" customHeight="1">
      <c r="E142" s="7"/>
      <c r="F142" s="7"/>
      <c r="I142" s="7"/>
      <c r="J142" s="7"/>
      <c r="M142" s="7" t="str">
        <f>IFERROR(__xludf.DUMMYFUNCTION("INDEX(IMPORTRANGE(""https://docs.google.com/spreadsheets/d/1YqGB7kI8hgUlrET1Xu_YTLGtlcvdNh_8SbMr1mTHfmI/edit?gid=0#gid=0&amp;fvid=509702782"",""ConsolidadoBanco!A:A""),MATCH($O142,IMPORTRANGE(""https://docs.google.com/spreadsheets/d/1YqGB7kI8hgUlrET1Xu_YTLGtl"&amp;"cvdNh_8SbMr1mTHfmI/edit?gid=0#gid=0&amp;fvid=509702782"",""ConsolidadoBanco!G:G""),0))"),"Subsecretaría de Poblaciones y Etnias")</f>
        <v>Subsecretaría de Poblaciones y Etnias</v>
      </c>
      <c r="N142" s="7" t="str">
        <f>IFERROR(__xludf.DUMMYFUNCTION("INDEX(IMPORTRANGE(""https://docs.google.com/spreadsheets/d/1YqGB7kI8hgUlrET1Xu_YTLGtlcvdNh_8SbMr1mTHfmI/edit?gid=0#gid=0&amp;fvid=509702782"",""ConsolidadoBanco!B:B""),MATCH($O142,IMPORTRANGE(""https://docs.google.com/spreadsheets/d/1YqGB7kI8hgUlrET1Xu_YTLGtl"&amp;"cvdNh_8SbMr1mTHfmI/edit?gid=0#gid=0&amp;fvid=509702782"",""ConsolidadoBanco!G:G""),0))"),"Indígenas")</f>
        <v>Indígenas</v>
      </c>
      <c r="O142" s="7" t="s">
        <v>2814</v>
      </c>
      <c r="P142" s="7" t="str">
        <f>IFERROR(__xludf.DUMMYFUNCTION("INDEX(IMPORTRANGE(""https://docs.google.com/spreadsheets/d/1YqGB7kI8hgUlrET1Xu_YTLGtlcvdNh_8SbMr1mTHfmI/edit?gid=0#gid=0&amp;fvid=509702782"",""ConsolidadoBanco!H:H""),MATCH($O142,IMPORTRANGE(""https://docs.google.com/spreadsheets/d/1YqGB7kI8hgUlrET1Xu_YTLGtl"&amp;"cvdNh_8SbMr1mTHfmI/edit?gid=0#gid=0&amp;fvid=509702782"",""ConsolidadoBanco!G:G""),0))"),"Fortalecimiento integral de las comunidades indígenas de Santiago de Cali")</f>
        <v>Fortalecimiento integral de las comunidades indígenas de Santiago de Cali</v>
      </c>
      <c r="Q142" s="7" t="str">
        <f t="array" ref="Q142">INDEX('1.ProductoMes'!H:H,MATCH(O142,'1.ProductoMes'!I:I,0))</f>
        <v>Organismo</v>
      </c>
    </row>
    <row r="143" ht="15.75" customHeight="1">
      <c r="E143" s="7"/>
      <c r="F143" s="7"/>
      <c r="I143" s="7"/>
      <c r="J143" s="7"/>
      <c r="M143" s="7" t="str">
        <f>IFERROR(__xludf.DUMMYFUNCTION("INDEX(IMPORTRANGE(""https://docs.google.com/spreadsheets/d/1YqGB7kI8hgUlrET1Xu_YTLGtlcvdNh_8SbMr1mTHfmI/edit?gid=0#gid=0&amp;fvid=509702782"",""ConsolidadoBanco!A:A""),MATCH($O143,IMPORTRANGE(""https://docs.google.com/spreadsheets/d/1YqGB7kI8hgUlrET1Xu_YTLGtl"&amp;"cvdNh_8SbMr1mTHfmI/edit?gid=0#gid=0&amp;fvid=509702782"",""ConsolidadoBanco!G:G""),0))"),"Subsecretaría de Poblaciones y Etnias")</f>
        <v>Subsecretaría de Poblaciones y Etnias</v>
      </c>
      <c r="N143" s="7" t="str">
        <f>IFERROR(__xludf.DUMMYFUNCTION("INDEX(IMPORTRANGE(""https://docs.google.com/spreadsheets/d/1YqGB7kI8hgUlrET1Xu_YTLGtlcvdNh_8SbMr1mTHfmI/edit?gid=0#gid=0&amp;fvid=509702782"",""ConsolidadoBanco!B:B""),MATCH($O143,IMPORTRANGE(""https://docs.google.com/spreadsheets/d/1YqGB7kI8hgUlrET1Xu_YTLGtl"&amp;"cvdNh_8SbMr1mTHfmI/edit?gid=0#gid=0&amp;fvid=509702782"",""ConsolidadoBanco!G:G""),0))"),"Indígenas")</f>
        <v>Indígenas</v>
      </c>
      <c r="O143" s="7" t="s">
        <v>2814</v>
      </c>
      <c r="P143" s="7" t="str">
        <f>IFERROR(__xludf.DUMMYFUNCTION("INDEX(IMPORTRANGE(""https://docs.google.com/spreadsheets/d/1YqGB7kI8hgUlrET1Xu_YTLGtlcvdNh_8SbMr1mTHfmI/edit?gid=0#gid=0&amp;fvid=509702782"",""ConsolidadoBanco!H:H""),MATCH($O143,IMPORTRANGE(""https://docs.google.com/spreadsheets/d/1YqGB7kI8hgUlrET1Xu_YTLGtl"&amp;"cvdNh_8SbMr1mTHfmI/edit?gid=0#gid=0&amp;fvid=509702782"",""ConsolidadoBanco!G:G""),0))"),"Fortalecimiento integral de las comunidades indígenas de Santiago de Cali")</f>
        <v>Fortalecimiento integral de las comunidades indígenas de Santiago de Cali</v>
      </c>
      <c r="Q143" s="7" t="str">
        <f t="array" ref="Q143">INDEX('1.ProductoMes'!H:H,MATCH(O143,'1.ProductoMes'!I:I,0))</f>
        <v>Organismo</v>
      </c>
    </row>
    <row r="144" ht="15.75" customHeight="1">
      <c r="E144" s="7"/>
      <c r="F144" s="7"/>
      <c r="I144" s="7"/>
      <c r="J144" s="7"/>
      <c r="M144" s="7" t="str">
        <f>IFERROR(__xludf.DUMMYFUNCTION("INDEX(IMPORTRANGE(""https://docs.google.com/spreadsheets/d/1YqGB7kI8hgUlrET1Xu_YTLGtlcvdNh_8SbMr1mTHfmI/edit?gid=0#gid=0&amp;fvid=509702782"",""ConsolidadoBanco!A:A""),MATCH($O144,IMPORTRANGE(""https://docs.google.com/spreadsheets/d/1YqGB7kI8hgUlrET1Xu_YTLGtl"&amp;"cvdNh_8SbMr1mTHfmI/edit?gid=0#gid=0&amp;fvid=509702782"",""ConsolidadoBanco!G:G""),0))"),"Subsecretaría de Poblaciones y Etnias")</f>
        <v>Subsecretaría de Poblaciones y Etnias</v>
      </c>
      <c r="N144" s="7" t="str">
        <f>IFERROR(__xludf.DUMMYFUNCTION("INDEX(IMPORTRANGE(""https://docs.google.com/spreadsheets/d/1YqGB7kI8hgUlrET1Xu_YTLGtlcvdNh_8SbMr1mTHfmI/edit?gid=0#gid=0&amp;fvid=509702782"",""ConsolidadoBanco!B:B""),MATCH($O144,IMPORTRANGE(""https://docs.google.com/spreadsheets/d/1YqGB7kI8hgUlrET1Xu_YTLGtl"&amp;"cvdNh_8SbMr1mTHfmI/edit?gid=0#gid=0&amp;fvid=509702782"",""ConsolidadoBanco!G:G""),0))"),"Indígenas")</f>
        <v>Indígenas</v>
      </c>
      <c r="O144" s="7" t="s">
        <v>2814</v>
      </c>
      <c r="P144" s="7" t="str">
        <f>IFERROR(__xludf.DUMMYFUNCTION("INDEX(IMPORTRANGE(""https://docs.google.com/spreadsheets/d/1YqGB7kI8hgUlrET1Xu_YTLGtlcvdNh_8SbMr1mTHfmI/edit?gid=0#gid=0&amp;fvid=509702782"",""ConsolidadoBanco!H:H""),MATCH($O144,IMPORTRANGE(""https://docs.google.com/spreadsheets/d/1YqGB7kI8hgUlrET1Xu_YTLGtl"&amp;"cvdNh_8SbMr1mTHfmI/edit?gid=0#gid=0&amp;fvid=509702782"",""ConsolidadoBanco!G:G""),0))"),"Fortalecimiento integral de las comunidades indígenas de Santiago de Cali")</f>
        <v>Fortalecimiento integral de las comunidades indígenas de Santiago de Cali</v>
      </c>
      <c r="Q144" s="7" t="str">
        <f t="array" ref="Q144">INDEX('1.ProductoMes'!H:H,MATCH(O144,'1.ProductoMes'!I:I,0))</f>
        <v>Organismo</v>
      </c>
    </row>
    <row r="145" ht="15.75" customHeight="1">
      <c r="E145" s="7"/>
      <c r="F145" s="7"/>
      <c r="I145" s="7"/>
      <c r="J145" s="7"/>
      <c r="M145" s="7" t="str">
        <f>IFERROR(__xludf.DUMMYFUNCTION("INDEX(IMPORTRANGE(""https://docs.google.com/spreadsheets/d/1YqGB7kI8hgUlrET1Xu_YTLGtlcvdNh_8SbMr1mTHfmI/edit?gid=0#gid=0&amp;fvid=509702782"",""ConsolidadoBanco!A:A""),MATCH($O145,IMPORTRANGE(""https://docs.google.com/spreadsheets/d/1YqGB7kI8hgUlrET1Xu_YTLGtl"&amp;"cvdNh_8SbMr1mTHfmI/edit?gid=0#gid=0&amp;fvid=509702782"",""ConsolidadoBanco!G:G""),0))"),"Subsecretaría de Equidad de Género")</f>
        <v>Subsecretaría de Equidad de Género</v>
      </c>
      <c r="N145" s="7" t="str">
        <f>IFERROR(__xludf.DUMMYFUNCTION("INDEX(IMPORTRANGE(""https://docs.google.com/spreadsheets/d/1YqGB7kI8hgUlrET1Xu_YTLGtlcvdNh_8SbMr1mTHfmI/edit?gid=0#gid=0&amp;fvid=509702782"",""ConsolidadoBanco!B:B""),MATCH($O145,IMPORTRANGE(""https://docs.google.com/spreadsheets/d/1YqGB7kI8hgUlrET1Xu_YTLGtl"&amp;"cvdNh_8SbMr1mTHfmI/edit?gid=0#gid=0&amp;fvid=509702782"",""ConsolidadoBanco!G:G""),0))"),"Equidad de género")</f>
        <v>Equidad de género</v>
      </c>
      <c r="O145" s="7" t="s">
        <v>2815</v>
      </c>
      <c r="P145" s="7" t="str">
        <f>IFERROR(__xludf.DUMMYFUNCTION("INDEX(IMPORTRANGE(""https://docs.google.com/spreadsheets/d/1YqGB7kI8hgUlrET1Xu_YTLGtlcvdNh_8SbMr1mTHfmI/edit?gid=0#gid=0&amp;fvid=509702782"",""ConsolidadoBanco!H:H""),MATCH($O145,IMPORTRANGE(""https://docs.google.com/spreadsheets/d/1YqGB7kI8hgUlrET1Xu_YTLGtl"&amp;"cvdNh_8SbMr1mTHfmI/edit?gid=0#gid=0&amp;fvid=509702782"",""ConsolidadoBanco!G:G""),0))"),"Implementación del enfoque de género con interseccionalidad en la alcaldía de Santiago de Cali")</f>
        <v>Implementación del enfoque de género con interseccionalidad en la alcaldía de Santiago de Cali</v>
      </c>
      <c r="Q145" s="7" t="str">
        <f t="array" ref="Q145">INDEX('1.ProductoMes'!H:H,MATCH(O145,'1.ProductoMes'!I:I,0))</f>
        <v>Organismo</v>
      </c>
    </row>
    <row r="146" ht="15.75" customHeight="1">
      <c r="E146" s="7"/>
      <c r="F146" s="7"/>
      <c r="I146" s="7"/>
      <c r="J146" s="7"/>
      <c r="M146" s="7" t="str">
        <f>IFERROR(__xludf.DUMMYFUNCTION("INDEX(IMPORTRANGE(""https://docs.google.com/spreadsheets/d/1YqGB7kI8hgUlrET1Xu_YTLGtlcvdNh_8SbMr1mTHfmI/edit?gid=0#gid=0&amp;fvid=509702782"",""ConsolidadoBanco!A:A""),MATCH($O146,IMPORTRANGE(""https://docs.google.com/spreadsheets/d/1YqGB7kI8hgUlrET1Xu_YTLGtl"&amp;"cvdNh_8SbMr1mTHfmI/edit?gid=0#gid=0&amp;fvid=509702782"",""ConsolidadoBanco!G:G""),0))"),"Subsecretaría de Equidad de Género")</f>
        <v>Subsecretaría de Equidad de Género</v>
      </c>
      <c r="N146" s="7" t="str">
        <f>IFERROR(__xludf.DUMMYFUNCTION("INDEX(IMPORTRANGE(""https://docs.google.com/spreadsheets/d/1YqGB7kI8hgUlrET1Xu_YTLGtlcvdNh_8SbMr1mTHfmI/edit?gid=0#gid=0&amp;fvid=509702782"",""ConsolidadoBanco!B:B""),MATCH($O146,IMPORTRANGE(""https://docs.google.com/spreadsheets/d/1YqGB7kI8hgUlrET1Xu_YTLGtl"&amp;"cvdNh_8SbMr1mTHfmI/edit?gid=0#gid=0&amp;fvid=509702782"",""ConsolidadoBanco!G:G""),0))"),"Equidad de género")</f>
        <v>Equidad de género</v>
      </c>
      <c r="O146" s="7" t="s">
        <v>2815</v>
      </c>
      <c r="P146" s="7" t="str">
        <f>IFERROR(__xludf.DUMMYFUNCTION("INDEX(IMPORTRANGE(""https://docs.google.com/spreadsheets/d/1YqGB7kI8hgUlrET1Xu_YTLGtlcvdNh_8SbMr1mTHfmI/edit?gid=0#gid=0&amp;fvid=509702782"",""ConsolidadoBanco!H:H""),MATCH($O146,IMPORTRANGE(""https://docs.google.com/spreadsheets/d/1YqGB7kI8hgUlrET1Xu_YTLGtl"&amp;"cvdNh_8SbMr1mTHfmI/edit?gid=0#gid=0&amp;fvid=509702782"",""ConsolidadoBanco!G:G""),0))"),"Implementación del enfoque de género con interseccionalidad en la alcaldía de Santiago de Cali")</f>
        <v>Implementación del enfoque de género con interseccionalidad en la alcaldía de Santiago de Cali</v>
      </c>
      <c r="Q146" s="7" t="str">
        <f t="array" ref="Q146">INDEX('1.ProductoMes'!H:H,MATCH(O146,'1.ProductoMes'!I:I,0))</f>
        <v>Organismo</v>
      </c>
    </row>
    <row r="147" ht="15.75" customHeight="1">
      <c r="E147" s="7"/>
      <c r="F147" s="7"/>
      <c r="I147" s="7"/>
      <c r="J147" s="7"/>
      <c r="M147" s="7" t="str">
        <f>IFERROR(__xludf.DUMMYFUNCTION("INDEX(IMPORTRANGE(""https://docs.google.com/spreadsheets/d/1YqGB7kI8hgUlrET1Xu_YTLGtlcvdNh_8SbMr1mTHfmI/edit?gid=0#gid=0&amp;fvid=509702782"",""ConsolidadoBanco!A:A""),MATCH($O147,IMPORTRANGE(""https://docs.google.com/spreadsheets/d/1YqGB7kI8hgUlrET1Xu_YTLGtl"&amp;"cvdNh_8SbMr1mTHfmI/edit?gid=0#gid=0&amp;fvid=509702782"",""ConsolidadoBanco!G:G""),0))"),"Subsecretaría de Equidad de Género")</f>
        <v>Subsecretaría de Equidad de Género</v>
      </c>
      <c r="N147" s="7" t="str">
        <f>IFERROR(__xludf.DUMMYFUNCTION("INDEX(IMPORTRANGE(""https://docs.google.com/spreadsheets/d/1YqGB7kI8hgUlrET1Xu_YTLGtlcvdNh_8SbMr1mTHfmI/edit?gid=0#gid=0&amp;fvid=509702782"",""ConsolidadoBanco!B:B""),MATCH($O147,IMPORTRANGE(""https://docs.google.com/spreadsheets/d/1YqGB7kI8hgUlrET1Xu_YTLGtl"&amp;"cvdNh_8SbMr1mTHfmI/edit?gid=0#gid=0&amp;fvid=509702782"",""ConsolidadoBanco!G:G""),0))"),"Equidad de género")</f>
        <v>Equidad de género</v>
      </c>
      <c r="O147" s="7" t="s">
        <v>2815</v>
      </c>
      <c r="P147" s="7" t="str">
        <f>IFERROR(__xludf.DUMMYFUNCTION("INDEX(IMPORTRANGE(""https://docs.google.com/spreadsheets/d/1YqGB7kI8hgUlrET1Xu_YTLGtlcvdNh_8SbMr1mTHfmI/edit?gid=0#gid=0&amp;fvid=509702782"",""ConsolidadoBanco!H:H""),MATCH($O147,IMPORTRANGE(""https://docs.google.com/spreadsheets/d/1YqGB7kI8hgUlrET1Xu_YTLGtl"&amp;"cvdNh_8SbMr1mTHfmI/edit?gid=0#gid=0&amp;fvid=509702782"",""ConsolidadoBanco!G:G""),0))"),"Implementación del enfoque de género con interseccionalidad en la alcaldía de Santiago de Cali")</f>
        <v>Implementación del enfoque de género con interseccionalidad en la alcaldía de Santiago de Cali</v>
      </c>
      <c r="Q147" s="7" t="str">
        <f t="array" ref="Q147">INDEX('1.ProductoMes'!H:H,MATCH(O147,'1.ProductoMes'!I:I,0))</f>
        <v>Organismo</v>
      </c>
    </row>
    <row r="148" ht="15.75" customHeight="1">
      <c r="E148" s="7"/>
      <c r="F148" s="7"/>
      <c r="I148" s="7"/>
      <c r="J148" s="7"/>
      <c r="M148" s="7" t="str">
        <f>IFERROR(__xludf.DUMMYFUNCTION("INDEX(IMPORTRANGE(""https://docs.google.com/spreadsheets/d/1YqGB7kI8hgUlrET1Xu_YTLGtlcvdNh_8SbMr1mTHfmI/edit?gid=0#gid=0&amp;fvid=509702782"",""ConsolidadoBanco!A:A""),MATCH($O148,IMPORTRANGE(""https://docs.google.com/spreadsheets/d/1YqGB7kI8hgUlrET1Xu_YTLGtl"&amp;"cvdNh_8SbMr1mTHfmI/edit?gid=0#gid=0&amp;fvid=509702782"",""ConsolidadoBanco!G:G""),0))"),"Subsecretaría de Equidad de Género")</f>
        <v>Subsecretaría de Equidad de Género</v>
      </c>
      <c r="N148" s="7" t="str">
        <f>IFERROR(__xludf.DUMMYFUNCTION("INDEX(IMPORTRANGE(""https://docs.google.com/spreadsheets/d/1YqGB7kI8hgUlrET1Xu_YTLGtlcvdNh_8SbMr1mTHfmI/edit?gid=0#gid=0&amp;fvid=509702782"",""ConsolidadoBanco!B:B""),MATCH($O148,IMPORTRANGE(""https://docs.google.com/spreadsheets/d/1YqGB7kI8hgUlrET1Xu_YTLGtl"&amp;"cvdNh_8SbMr1mTHfmI/edit?gid=0#gid=0&amp;fvid=509702782"",""ConsolidadoBanco!G:G""),0))"),"Equidad de género")</f>
        <v>Equidad de género</v>
      </c>
      <c r="O148" s="7" t="s">
        <v>2815</v>
      </c>
      <c r="P148" s="7" t="str">
        <f>IFERROR(__xludf.DUMMYFUNCTION("INDEX(IMPORTRANGE(""https://docs.google.com/spreadsheets/d/1YqGB7kI8hgUlrET1Xu_YTLGtlcvdNh_8SbMr1mTHfmI/edit?gid=0#gid=0&amp;fvid=509702782"",""ConsolidadoBanco!H:H""),MATCH($O148,IMPORTRANGE(""https://docs.google.com/spreadsheets/d/1YqGB7kI8hgUlrET1Xu_YTLGtl"&amp;"cvdNh_8SbMr1mTHfmI/edit?gid=0#gid=0&amp;fvid=509702782"",""ConsolidadoBanco!G:G""),0))"),"Implementación del enfoque de género con interseccionalidad en la alcaldía de Santiago de Cali")</f>
        <v>Implementación del enfoque de género con interseccionalidad en la alcaldía de Santiago de Cali</v>
      </c>
      <c r="Q148" s="7" t="str">
        <f t="array" ref="Q148">INDEX('1.ProductoMes'!H:H,MATCH(O148,'1.ProductoMes'!I:I,0))</f>
        <v>Organismo</v>
      </c>
    </row>
    <row r="149" ht="15.75" customHeight="1">
      <c r="E149" s="7"/>
      <c r="F149" s="7"/>
      <c r="I149" s="7"/>
      <c r="J149" s="7"/>
      <c r="M149" s="7" t="str">
        <f>IFERROR(__xludf.DUMMYFUNCTION("INDEX(IMPORTRANGE(""https://docs.google.com/spreadsheets/d/1YqGB7kI8hgUlrET1Xu_YTLGtlcvdNh_8SbMr1mTHfmI/edit?gid=0#gid=0&amp;fvid=509702782"",""ConsolidadoBanco!A:A""),MATCH($O149,IMPORTRANGE(""https://docs.google.com/spreadsheets/d/1YqGB7kI8hgUlrET1Xu_YTLGtl"&amp;"cvdNh_8SbMr1mTHfmI/edit?gid=0#gid=0&amp;fvid=509702782"",""ConsolidadoBanco!G:G""),0))"),"Subsecretaría de Equidad de Género")</f>
        <v>Subsecretaría de Equidad de Género</v>
      </c>
      <c r="N149" s="7" t="str">
        <f>IFERROR(__xludf.DUMMYFUNCTION("INDEX(IMPORTRANGE(""https://docs.google.com/spreadsheets/d/1YqGB7kI8hgUlrET1Xu_YTLGtlcvdNh_8SbMr1mTHfmI/edit?gid=0#gid=0&amp;fvid=509702782"",""ConsolidadoBanco!B:B""),MATCH($O149,IMPORTRANGE(""https://docs.google.com/spreadsheets/d/1YqGB7kI8hgUlrET1Xu_YTLGtl"&amp;"cvdNh_8SbMr1mTHfmI/edit?gid=0#gid=0&amp;fvid=509702782"",""ConsolidadoBanco!G:G""),0))"),"Equidad de género")</f>
        <v>Equidad de género</v>
      </c>
      <c r="O149" s="7" t="s">
        <v>2815</v>
      </c>
      <c r="P149" s="7" t="str">
        <f>IFERROR(__xludf.DUMMYFUNCTION("INDEX(IMPORTRANGE(""https://docs.google.com/spreadsheets/d/1YqGB7kI8hgUlrET1Xu_YTLGtlcvdNh_8SbMr1mTHfmI/edit?gid=0#gid=0&amp;fvid=509702782"",""ConsolidadoBanco!H:H""),MATCH($O149,IMPORTRANGE(""https://docs.google.com/spreadsheets/d/1YqGB7kI8hgUlrET1Xu_YTLGtl"&amp;"cvdNh_8SbMr1mTHfmI/edit?gid=0#gid=0&amp;fvid=509702782"",""ConsolidadoBanco!G:G""),0))"),"Implementación del enfoque de género con interseccionalidad en la alcaldía de Santiago de Cali")</f>
        <v>Implementación del enfoque de género con interseccionalidad en la alcaldía de Santiago de Cali</v>
      </c>
      <c r="Q149" s="7" t="str">
        <f t="array" ref="Q149">INDEX('1.ProductoMes'!H:H,MATCH(O149,'1.ProductoMes'!I:I,0))</f>
        <v>Organismo</v>
      </c>
    </row>
    <row r="150" ht="15.75" customHeight="1">
      <c r="E150" s="7"/>
      <c r="F150" s="7"/>
      <c r="I150" s="7"/>
      <c r="J150" s="7"/>
      <c r="M150" s="7" t="str">
        <f>IFERROR(__xludf.DUMMYFUNCTION("INDEX(IMPORTRANGE(""https://docs.google.com/spreadsheets/d/1YqGB7kI8hgUlrET1Xu_YTLGtlcvdNh_8SbMr1mTHfmI/edit?gid=0#gid=0&amp;fvid=509702782"",""ConsolidadoBanco!A:A""),MATCH($O150,IMPORTRANGE(""https://docs.google.com/spreadsheets/d/1YqGB7kI8hgUlrET1Xu_YTLGtl"&amp;"cvdNh_8SbMr1mTHfmI/edit?gid=0#gid=0&amp;fvid=509702782"",""ConsolidadoBanco!G:G""),0))"),"Subsecretaría de Equidad de Género")</f>
        <v>Subsecretaría de Equidad de Género</v>
      </c>
      <c r="N150" s="7" t="str">
        <f>IFERROR(__xludf.DUMMYFUNCTION("INDEX(IMPORTRANGE(""https://docs.google.com/spreadsheets/d/1YqGB7kI8hgUlrET1Xu_YTLGtlcvdNh_8SbMr1mTHfmI/edit?gid=0#gid=0&amp;fvid=509702782"",""ConsolidadoBanco!B:B""),MATCH($O150,IMPORTRANGE(""https://docs.google.com/spreadsheets/d/1YqGB7kI8hgUlrET1Xu_YTLGtl"&amp;"cvdNh_8SbMr1mTHfmI/edit?gid=0#gid=0&amp;fvid=509702782"",""ConsolidadoBanco!G:G""),0))"),"Equidad de género")</f>
        <v>Equidad de género</v>
      </c>
      <c r="O150" s="7" t="s">
        <v>2815</v>
      </c>
      <c r="P150" s="7" t="str">
        <f>IFERROR(__xludf.DUMMYFUNCTION("INDEX(IMPORTRANGE(""https://docs.google.com/spreadsheets/d/1YqGB7kI8hgUlrET1Xu_YTLGtlcvdNh_8SbMr1mTHfmI/edit?gid=0#gid=0&amp;fvid=509702782"",""ConsolidadoBanco!H:H""),MATCH($O150,IMPORTRANGE(""https://docs.google.com/spreadsheets/d/1YqGB7kI8hgUlrET1Xu_YTLGtl"&amp;"cvdNh_8SbMr1mTHfmI/edit?gid=0#gid=0&amp;fvid=509702782"",""ConsolidadoBanco!G:G""),0))"),"Implementación del enfoque de género con interseccionalidad en la alcaldía de Santiago de Cali")</f>
        <v>Implementación del enfoque de género con interseccionalidad en la alcaldía de Santiago de Cali</v>
      </c>
      <c r="Q150" s="7" t="str">
        <f t="array" ref="Q150">INDEX('1.ProductoMes'!H:H,MATCH(O150,'1.ProductoMes'!I:I,0))</f>
        <v>Organismo</v>
      </c>
    </row>
    <row r="151" ht="15.75" customHeight="1">
      <c r="E151" s="7"/>
      <c r="F151" s="7"/>
      <c r="I151" s="7"/>
      <c r="J151" s="7"/>
      <c r="M151" s="7" t="str">
        <f>IFERROR(__xludf.DUMMYFUNCTION("INDEX(IMPORTRANGE(""https://docs.google.com/spreadsheets/d/1YqGB7kI8hgUlrET1Xu_YTLGtlcvdNh_8SbMr1mTHfmI/edit?gid=0#gid=0&amp;fvid=509702782"",""ConsolidadoBanco!A:A""),MATCH($O151,IMPORTRANGE(""https://docs.google.com/spreadsheets/d/1YqGB7kI8hgUlrET1Xu_YTLGtl"&amp;"cvdNh_8SbMr1mTHfmI/edit?gid=0#gid=0&amp;fvid=509702782"",""ConsolidadoBanco!G:G""),0))"),"Subsecretaría de Equidad de Género")</f>
        <v>Subsecretaría de Equidad de Género</v>
      </c>
      <c r="N151" s="7" t="str">
        <f>IFERROR(__xludf.DUMMYFUNCTION("INDEX(IMPORTRANGE(""https://docs.google.com/spreadsheets/d/1YqGB7kI8hgUlrET1Xu_YTLGtlcvdNh_8SbMr1mTHfmI/edit?gid=0#gid=0&amp;fvid=509702782"",""ConsolidadoBanco!B:B""),MATCH($O151,IMPORTRANGE(""https://docs.google.com/spreadsheets/d/1YqGB7kI8hgUlrET1Xu_YTLGtl"&amp;"cvdNh_8SbMr1mTHfmI/edit?gid=0#gid=0&amp;fvid=509702782"",""ConsolidadoBanco!G:G""),0))"),"Equidad de género")</f>
        <v>Equidad de género</v>
      </c>
      <c r="O151" s="7" t="s">
        <v>2815</v>
      </c>
      <c r="P151" s="7" t="str">
        <f>IFERROR(__xludf.DUMMYFUNCTION("INDEX(IMPORTRANGE(""https://docs.google.com/spreadsheets/d/1YqGB7kI8hgUlrET1Xu_YTLGtlcvdNh_8SbMr1mTHfmI/edit?gid=0#gid=0&amp;fvid=509702782"",""ConsolidadoBanco!H:H""),MATCH($O151,IMPORTRANGE(""https://docs.google.com/spreadsheets/d/1YqGB7kI8hgUlrET1Xu_YTLGtl"&amp;"cvdNh_8SbMr1mTHfmI/edit?gid=0#gid=0&amp;fvid=509702782"",""ConsolidadoBanco!G:G""),0))"),"Implementación del enfoque de género con interseccionalidad en la alcaldía de Santiago de Cali")</f>
        <v>Implementación del enfoque de género con interseccionalidad en la alcaldía de Santiago de Cali</v>
      </c>
      <c r="Q151" s="7" t="str">
        <f t="array" ref="Q151">INDEX('1.ProductoMes'!H:H,MATCH(O151,'1.ProductoMes'!I:I,0))</f>
        <v>Organismo</v>
      </c>
    </row>
    <row r="152" ht="15.75" customHeight="1">
      <c r="E152" s="7"/>
      <c r="F152" s="7"/>
      <c r="I152" s="7"/>
      <c r="J152" s="7"/>
      <c r="M152" s="7" t="str">
        <f>IFERROR(__xludf.DUMMYFUNCTION("INDEX(IMPORTRANGE(""https://docs.google.com/spreadsheets/d/1YqGB7kI8hgUlrET1Xu_YTLGtlcvdNh_8SbMr1mTHfmI/edit?gid=0#gid=0&amp;fvid=509702782"",""ConsolidadoBanco!A:A""),MATCH($O152,IMPORTRANGE(""https://docs.google.com/spreadsheets/d/1YqGB7kI8hgUlrET1Xu_YTLGtl"&amp;"cvdNh_8SbMr1mTHfmI/edit?gid=0#gid=0&amp;fvid=509702782"",""ConsolidadoBanco!G:G""),0))"),"Subsecretaría de Equidad de Género")</f>
        <v>Subsecretaría de Equidad de Género</v>
      </c>
      <c r="N152" s="7" t="str">
        <f>IFERROR(__xludf.DUMMYFUNCTION("INDEX(IMPORTRANGE(""https://docs.google.com/spreadsheets/d/1YqGB7kI8hgUlrET1Xu_YTLGtlcvdNh_8SbMr1mTHfmI/edit?gid=0#gid=0&amp;fvid=509702782"",""ConsolidadoBanco!B:B""),MATCH($O152,IMPORTRANGE(""https://docs.google.com/spreadsheets/d/1YqGB7kI8hgUlrET1Xu_YTLGtl"&amp;"cvdNh_8SbMr1mTHfmI/edit?gid=0#gid=0&amp;fvid=509702782"",""ConsolidadoBanco!G:G""),0))"),"Equidad de género")</f>
        <v>Equidad de género</v>
      </c>
      <c r="O152" s="7" t="s">
        <v>2815</v>
      </c>
      <c r="P152" s="7" t="str">
        <f>IFERROR(__xludf.DUMMYFUNCTION("INDEX(IMPORTRANGE(""https://docs.google.com/spreadsheets/d/1YqGB7kI8hgUlrET1Xu_YTLGtlcvdNh_8SbMr1mTHfmI/edit?gid=0#gid=0&amp;fvid=509702782"",""ConsolidadoBanco!H:H""),MATCH($O152,IMPORTRANGE(""https://docs.google.com/spreadsheets/d/1YqGB7kI8hgUlrET1Xu_YTLGtl"&amp;"cvdNh_8SbMr1mTHfmI/edit?gid=0#gid=0&amp;fvid=509702782"",""ConsolidadoBanco!G:G""),0))"),"Implementación del enfoque de género con interseccionalidad en la alcaldía de Santiago de Cali")</f>
        <v>Implementación del enfoque de género con interseccionalidad en la alcaldía de Santiago de Cali</v>
      </c>
      <c r="Q152" s="7" t="str">
        <f t="array" ref="Q152">INDEX('1.ProductoMes'!H:H,MATCH(O152,'1.ProductoMes'!I:I,0))</f>
        <v>Organismo</v>
      </c>
    </row>
    <row r="153" ht="15.75" customHeight="1">
      <c r="E153" s="7"/>
      <c r="F153" s="7"/>
      <c r="I153" s="7"/>
      <c r="J153" s="7"/>
      <c r="M153" s="7" t="str">
        <f>IFERROR(__xludf.DUMMYFUNCTION("INDEX(IMPORTRANGE(""https://docs.google.com/spreadsheets/d/1YqGB7kI8hgUlrET1Xu_YTLGtlcvdNh_8SbMr1mTHfmI/edit?gid=0#gid=0&amp;fvid=509702782"",""ConsolidadoBanco!A:A""),MATCH($O153,IMPORTRANGE(""https://docs.google.com/spreadsheets/d/1YqGB7kI8hgUlrET1Xu_YTLGtl"&amp;"cvdNh_8SbMr1mTHfmI/edit?gid=0#gid=0&amp;fvid=509702782"",""ConsolidadoBanco!G:G""),0))"),"Subsecretaría de Equidad de Género")</f>
        <v>Subsecretaría de Equidad de Género</v>
      </c>
      <c r="N153" s="7" t="str">
        <f>IFERROR(__xludf.DUMMYFUNCTION("INDEX(IMPORTRANGE(""https://docs.google.com/spreadsheets/d/1YqGB7kI8hgUlrET1Xu_YTLGtlcvdNh_8SbMr1mTHfmI/edit?gid=0#gid=0&amp;fvid=509702782"",""ConsolidadoBanco!B:B""),MATCH($O153,IMPORTRANGE(""https://docs.google.com/spreadsheets/d/1YqGB7kI8hgUlrET1Xu_YTLGtl"&amp;"cvdNh_8SbMr1mTHfmI/edit?gid=0#gid=0&amp;fvid=509702782"",""ConsolidadoBanco!G:G""),0))"),"Equidad de género")</f>
        <v>Equidad de género</v>
      </c>
      <c r="O153" s="7" t="s">
        <v>2816</v>
      </c>
      <c r="P153" s="7" t="str">
        <f>IFERROR(__xludf.DUMMYFUNCTION("INDEX(IMPORTRANGE(""https://docs.google.com/spreadsheets/d/1YqGB7kI8hgUlrET1Xu_YTLGtlcvdNh_8SbMr1mTHfmI/edit?gid=0#gid=0&amp;fvid=509702782"",""ConsolidadoBanco!H:H""),MATCH($O153,IMPORTRANGE(""https://docs.google.com/spreadsheets/d/1YqGB7kI8hgUlrET1Xu_YTLGtl"&amp;"cvdNh_8SbMr1mTHfmI/edit?gid=0#gid=0&amp;fvid=509702782"",""ConsolidadoBanco!G:G""),0))"),"Fortalecimiento del Sistema Distrital de Cuidado ""Cuidarte"" en Santiago de Cali")</f>
        <v>Fortalecimiento del Sistema Distrital de Cuidado "Cuidarte" en Santiago de Cali</v>
      </c>
      <c r="Q153" s="7" t="str">
        <f t="array" ref="Q153">INDEX('1.ProductoMes'!H:H,MATCH(O153,'1.ProductoMes'!I:I,0))</f>
        <v>Organismo</v>
      </c>
    </row>
    <row r="154" ht="15.75" customHeight="1">
      <c r="E154" s="7"/>
      <c r="F154" s="7"/>
      <c r="I154" s="7"/>
      <c r="J154" s="7"/>
      <c r="M154" s="7" t="str">
        <f>IFERROR(__xludf.DUMMYFUNCTION("INDEX(IMPORTRANGE(""https://docs.google.com/spreadsheets/d/1YqGB7kI8hgUlrET1Xu_YTLGtlcvdNh_8SbMr1mTHfmI/edit?gid=0#gid=0&amp;fvid=509702782"",""ConsolidadoBanco!A:A""),MATCH($O154,IMPORTRANGE(""https://docs.google.com/spreadsheets/d/1YqGB7kI8hgUlrET1Xu_YTLGtl"&amp;"cvdNh_8SbMr1mTHfmI/edit?gid=0#gid=0&amp;fvid=509702782"",""ConsolidadoBanco!G:G""),0))"),"Subsecretaría de Equidad de Género")</f>
        <v>Subsecretaría de Equidad de Género</v>
      </c>
      <c r="N154" s="7" t="str">
        <f>IFERROR(__xludf.DUMMYFUNCTION("INDEX(IMPORTRANGE(""https://docs.google.com/spreadsheets/d/1YqGB7kI8hgUlrET1Xu_YTLGtlcvdNh_8SbMr1mTHfmI/edit?gid=0#gid=0&amp;fvid=509702782"",""ConsolidadoBanco!B:B""),MATCH($O154,IMPORTRANGE(""https://docs.google.com/spreadsheets/d/1YqGB7kI8hgUlrET1Xu_YTLGtl"&amp;"cvdNh_8SbMr1mTHfmI/edit?gid=0#gid=0&amp;fvid=509702782"",""ConsolidadoBanco!G:G""),0))"),"Equidad de género")</f>
        <v>Equidad de género</v>
      </c>
      <c r="O154" s="7" t="s">
        <v>2816</v>
      </c>
      <c r="P154" s="7" t="str">
        <f>IFERROR(__xludf.DUMMYFUNCTION("INDEX(IMPORTRANGE(""https://docs.google.com/spreadsheets/d/1YqGB7kI8hgUlrET1Xu_YTLGtlcvdNh_8SbMr1mTHfmI/edit?gid=0#gid=0&amp;fvid=509702782"",""ConsolidadoBanco!H:H""),MATCH($O154,IMPORTRANGE(""https://docs.google.com/spreadsheets/d/1YqGB7kI8hgUlrET1Xu_YTLGtl"&amp;"cvdNh_8SbMr1mTHfmI/edit?gid=0#gid=0&amp;fvid=509702782"",""ConsolidadoBanco!G:G""),0))"),"Fortalecimiento del Sistema Distrital de Cuidado ""Cuidarte"" en Santiago de Cali")</f>
        <v>Fortalecimiento del Sistema Distrital de Cuidado "Cuidarte" en Santiago de Cali</v>
      </c>
      <c r="Q154" s="7" t="str">
        <f t="array" ref="Q154">INDEX('1.ProductoMes'!H:H,MATCH(O154,'1.ProductoMes'!I:I,0))</f>
        <v>Organismo</v>
      </c>
    </row>
    <row r="155" ht="15.75" customHeight="1">
      <c r="E155" s="7"/>
      <c r="F155" s="7"/>
      <c r="I155" s="7"/>
      <c r="J155" s="7"/>
      <c r="M155" s="7" t="str">
        <f>IFERROR(__xludf.DUMMYFUNCTION("INDEX(IMPORTRANGE(""https://docs.google.com/spreadsheets/d/1YqGB7kI8hgUlrET1Xu_YTLGtlcvdNh_8SbMr1mTHfmI/edit?gid=0#gid=0&amp;fvid=509702782"",""ConsolidadoBanco!A:A""),MATCH($O155,IMPORTRANGE(""https://docs.google.com/spreadsheets/d/1YqGB7kI8hgUlrET1Xu_YTLGtl"&amp;"cvdNh_8SbMr1mTHfmI/edit?gid=0#gid=0&amp;fvid=509702782"",""ConsolidadoBanco!G:G""),0))"),"Subsecretaría de Equidad de Género")</f>
        <v>Subsecretaría de Equidad de Género</v>
      </c>
      <c r="N155" s="7" t="str">
        <f>IFERROR(__xludf.DUMMYFUNCTION("INDEX(IMPORTRANGE(""https://docs.google.com/spreadsheets/d/1YqGB7kI8hgUlrET1Xu_YTLGtlcvdNh_8SbMr1mTHfmI/edit?gid=0#gid=0&amp;fvid=509702782"",""ConsolidadoBanco!B:B""),MATCH($O155,IMPORTRANGE(""https://docs.google.com/spreadsheets/d/1YqGB7kI8hgUlrET1Xu_YTLGtl"&amp;"cvdNh_8SbMr1mTHfmI/edit?gid=0#gid=0&amp;fvid=509702782"",""ConsolidadoBanco!G:G""),0))"),"Equidad de género")</f>
        <v>Equidad de género</v>
      </c>
      <c r="O155" s="7" t="s">
        <v>2816</v>
      </c>
      <c r="P155" s="7" t="str">
        <f>IFERROR(__xludf.DUMMYFUNCTION("INDEX(IMPORTRANGE(""https://docs.google.com/spreadsheets/d/1YqGB7kI8hgUlrET1Xu_YTLGtlcvdNh_8SbMr1mTHfmI/edit?gid=0#gid=0&amp;fvid=509702782"",""ConsolidadoBanco!H:H""),MATCH($O155,IMPORTRANGE(""https://docs.google.com/spreadsheets/d/1YqGB7kI8hgUlrET1Xu_YTLGtl"&amp;"cvdNh_8SbMr1mTHfmI/edit?gid=0#gid=0&amp;fvid=509702782"",""ConsolidadoBanco!G:G""),0))"),"Fortalecimiento del Sistema Distrital de Cuidado ""Cuidarte"" en Santiago de Cali")</f>
        <v>Fortalecimiento del Sistema Distrital de Cuidado "Cuidarte" en Santiago de Cali</v>
      </c>
      <c r="Q155" s="7" t="str">
        <f t="array" ref="Q155">INDEX('1.ProductoMes'!H:H,MATCH(O155,'1.ProductoMes'!I:I,0))</f>
        <v>Organismo</v>
      </c>
    </row>
    <row r="156" ht="15.75" customHeight="1">
      <c r="E156" s="7"/>
      <c r="F156" s="7"/>
      <c r="I156" s="7"/>
      <c r="J156" s="7"/>
      <c r="M156" s="7" t="str">
        <f>IFERROR(__xludf.DUMMYFUNCTION("INDEX(IMPORTRANGE(""https://docs.google.com/spreadsheets/d/1YqGB7kI8hgUlrET1Xu_YTLGtlcvdNh_8SbMr1mTHfmI/edit?gid=0#gid=0&amp;fvid=509702782"",""ConsolidadoBanco!A:A""),MATCH($O156,IMPORTRANGE(""https://docs.google.com/spreadsheets/d/1YqGB7kI8hgUlrET1Xu_YTLGtl"&amp;"cvdNh_8SbMr1mTHfmI/edit?gid=0#gid=0&amp;fvid=509702782"",""ConsolidadoBanco!G:G""),0))"),"Subsecretaría de Equidad de Género")</f>
        <v>Subsecretaría de Equidad de Género</v>
      </c>
      <c r="N156" s="7" t="str">
        <f>IFERROR(__xludf.DUMMYFUNCTION("INDEX(IMPORTRANGE(""https://docs.google.com/spreadsheets/d/1YqGB7kI8hgUlrET1Xu_YTLGtlcvdNh_8SbMr1mTHfmI/edit?gid=0#gid=0&amp;fvid=509702782"",""ConsolidadoBanco!B:B""),MATCH($O156,IMPORTRANGE(""https://docs.google.com/spreadsheets/d/1YqGB7kI8hgUlrET1Xu_YTLGtl"&amp;"cvdNh_8SbMr1mTHfmI/edit?gid=0#gid=0&amp;fvid=509702782"",""ConsolidadoBanco!G:G""),0))"),"Equidad de género")</f>
        <v>Equidad de género</v>
      </c>
      <c r="O156" s="7" t="s">
        <v>2816</v>
      </c>
      <c r="P156" s="7" t="str">
        <f>IFERROR(__xludf.DUMMYFUNCTION("INDEX(IMPORTRANGE(""https://docs.google.com/spreadsheets/d/1YqGB7kI8hgUlrET1Xu_YTLGtlcvdNh_8SbMr1mTHfmI/edit?gid=0#gid=0&amp;fvid=509702782"",""ConsolidadoBanco!H:H""),MATCH($O156,IMPORTRANGE(""https://docs.google.com/spreadsheets/d/1YqGB7kI8hgUlrET1Xu_YTLGtl"&amp;"cvdNh_8SbMr1mTHfmI/edit?gid=0#gid=0&amp;fvid=509702782"",""ConsolidadoBanco!G:G""),0))"),"Fortalecimiento del Sistema Distrital de Cuidado ""Cuidarte"" en Santiago de Cali")</f>
        <v>Fortalecimiento del Sistema Distrital de Cuidado "Cuidarte" en Santiago de Cali</v>
      </c>
      <c r="Q156" s="7" t="str">
        <f t="array" ref="Q156">INDEX('1.ProductoMes'!H:H,MATCH(O156,'1.ProductoMes'!I:I,0))</f>
        <v>Organismo</v>
      </c>
    </row>
    <row r="157" ht="15.75" customHeight="1">
      <c r="E157" s="7"/>
      <c r="F157" s="7"/>
      <c r="I157" s="7"/>
      <c r="J157" s="7"/>
      <c r="M157" s="7" t="str">
        <f>IFERROR(__xludf.DUMMYFUNCTION("INDEX(IMPORTRANGE(""https://docs.google.com/spreadsheets/d/1YqGB7kI8hgUlrET1Xu_YTLGtlcvdNh_8SbMr1mTHfmI/edit?gid=0#gid=0&amp;fvid=509702782"",""ConsolidadoBanco!A:A""),MATCH($O157,IMPORTRANGE(""https://docs.google.com/spreadsheets/d/1YqGB7kI8hgUlrET1Xu_YTLGtl"&amp;"cvdNh_8SbMr1mTHfmI/edit?gid=0#gid=0&amp;fvid=509702782"",""ConsolidadoBanco!G:G""),0))"),"Subsecretaría de Equidad de Género")</f>
        <v>Subsecretaría de Equidad de Género</v>
      </c>
      <c r="N157" s="7" t="str">
        <f>IFERROR(__xludf.DUMMYFUNCTION("INDEX(IMPORTRANGE(""https://docs.google.com/spreadsheets/d/1YqGB7kI8hgUlrET1Xu_YTLGtlcvdNh_8SbMr1mTHfmI/edit?gid=0#gid=0&amp;fvid=509702782"",""ConsolidadoBanco!B:B""),MATCH($O157,IMPORTRANGE(""https://docs.google.com/spreadsheets/d/1YqGB7kI8hgUlrET1Xu_YTLGtl"&amp;"cvdNh_8SbMr1mTHfmI/edit?gid=0#gid=0&amp;fvid=509702782"",""ConsolidadoBanco!G:G""),0))"),"Equidad de género")</f>
        <v>Equidad de género</v>
      </c>
      <c r="O157" s="7" t="s">
        <v>2816</v>
      </c>
      <c r="P157" s="7" t="str">
        <f>IFERROR(__xludf.DUMMYFUNCTION("INDEX(IMPORTRANGE(""https://docs.google.com/spreadsheets/d/1YqGB7kI8hgUlrET1Xu_YTLGtlcvdNh_8SbMr1mTHfmI/edit?gid=0#gid=0&amp;fvid=509702782"",""ConsolidadoBanco!H:H""),MATCH($O157,IMPORTRANGE(""https://docs.google.com/spreadsheets/d/1YqGB7kI8hgUlrET1Xu_YTLGtl"&amp;"cvdNh_8SbMr1mTHfmI/edit?gid=0#gid=0&amp;fvid=509702782"",""ConsolidadoBanco!G:G""),0))"),"Fortalecimiento del Sistema Distrital de Cuidado ""Cuidarte"" en Santiago de Cali")</f>
        <v>Fortalecimiento del Sistema Distrital de Cuidado "Cuidarte" en Santiago de Cali</v>
      </c>
      <c r="Q157" s="7" t="str">
        <f t="array" ref="Q157">INDEX('1.ProductoMes'!H:H,MATCH(O157,'1.ProductoMes'!I:I,0))</f>
        <v>Organismo</v>
      </c>
    </row>
    <row r="158" ht="15.75" customHeight="1">
      <c r="E158" s="7"/>
      <c r="F158" s="7"/>
      <c r="I158" s="7"/>
      <c r="J158" s="7"/>
      <c r="M158" s="7" t="str">
        <f>IFERROR(__xludf.DUMMYFUNCTION("INDEX(IMPORTRANGE(""https://docs.google.com/spreadsheets/d/1YqGB7kI8hgUlrET1Xu_YTLGtlcvdNh_8SbMr1mTHfmI/edit?gid=0#gid=0&amp;fvid=509702782"",""ConsolidadoBanco!A:A""),MATCH($O158,IMPORTRANGE(""https://docs.google.com/spreadsheets/d/1YqGB7kI8hgUlrET1Xu_YTLGtl"&amp;"cvdNh_8SbMr1mTHfmI/edit?gid=0#gid=0&amp;fvid=509702782"",""ConsolidadoBanco!G:G""),0))"),"Subsecretaría de Equidad de Género")</f>
        <v>Subsecretaría de Equidad de Género</v>
      </c>
      <c r="N158" s="7" t="str">
        <f>IFERROR(__xludf.DUMMYFUNCTION("INDEX(IMPORTRANGE(""https://docs.google.com/spreadsheets/d/1YqGB7kI8hgUlrET1Xu_YTLGtlcvdNh_8SbMr1mTHfmI/edit?gid=0#gid=0&amp;fvid=509702782"",""ConsolidadoBanco!B:B""),MATCH($O158,IMPORTRANGE(""https://docs.google.com/spreadsheets/d/1YqGB7kI8hgUlrET1Xu_YTLGtl"&amp;"cvdNh_8SbMr1mTHfmI/edit?gid=0#gid=0&amp;fvid=509702782"",""ConsolidadoBanco!G:G""),0))"),"Equidad de género")</f>
        <v>Equidad de género</v>
      </c>
      <c r="O158" s="7" t="s">
        <v>2816</v>
      </c>
      <c r="P158" s="7" t="str">
        <f>IFERROR(__xludf.DUMMYFUNCTION("INDEX(IMPORTRANGE(""https://docs.google.com/spreadsheets/d/1YqGB7kI8hgUlrET1Xu_YTLGtlcvdNh_8SbMr1mTHfmI/edit?gid=0#gid=0&amp;fvid=509702782"",""ConsolidadoBanco!H:H""),MATCH($O158,IMPORTRANGE(""https://docs.google.com/spreadsheets/d/1YqGB7kI8hgUlrET1Xu_YTLGtl"&amp;"cvdNh_8SbMr1mTHfmI/edit?gid=0#gid=0&amp;fvid=509702782"",""ConsolidadoBanco!G:G""),0))"),"Fortalecimiento del Sistema Distrital de Cuidado ""Cuidarte"" en Santiago de Cali")</f>
        <v>Fortalecimiento del Sistema Distrital de Cuidado "Cuidarte" en Santiago de Cali</v>
      </c>
      <c r="Q158" s="7" t="str">
        <f t="array" ref="Q158">INDEX('1.ProductoMes'!H:H,MATCH(O158,'1.ProductoMes'!I:I,0))</f>
        <v>Organismo</v>
      </c>
    </row>
    <row r="159" ht="15.75" customHeight="1">
      <c r="E159" s="7"/>
      <c r="F159" s="7"/>
      <c r="I159" s="7"/>
      <c r="J159" s="7"/>
      <c r="M159" s="7" t="str">
        <f>IFERROR(__xludf.DUMMYFUNCTION("INDEX(IMPORTRANGE(""https://docs.google.com/spreadsheets/d/1YqGB7kI8hgUlrET1Xu_YTLGtlcvdNh_8SbMr1mTHfmI/edit?gid=0#gid=0&amp;fvid=509702782"",""ConsolidadoBanco!A:A""),MATCH($O159,IMPORTRANGE(""https://docs.google.com/spreadsheets/d/1YqGB7kI8hgUlrET1Xu_YTLGtl"&amp;"cvdNh_8SbMr1mTHfmI/edit?gid=0#gid=0&amp;fvid=509702782"",""ConsolidadoBanco!G:G""),0))"),"Subsecretaría de Equidad de Género")</f>
        <v>Subsecretaría de Equidad de Género</v>
      </c>
      <c r="N159" s="7" t="str">
        <f>IFERROR(__xludf.DUMMYFUNCTION("INDEX(IMPORTRANGE(""https://docs.google.com/spreadsheets/d/1YqGB7kI8hgUlrET1Xu_YTLGtlcvdNh_8SbMr1mTHfmI/edit?gid=0#gid=0&amp;fvid=509702782"",""ConsolidadoBanco!B:B""),MATCH($O159,IMPORTRANGE(""https://docs.google.com/spreadsheets/d/1YqGB7kI8hgUlrET1Xu_YTLGtl"&amp;"cvdNh_8SbMr1mTHfmI/edit?gid=0#gid=0&amp;fvid=509702782"",""ConsolidadoBanco!G:G""),0))"),"Equidad de género")</f>
        <v>Equidad de género</v>
      </c>
      <c r="O159" s="7" t="s">
        <v>2816</v>
      </c>
      <c r="P159" s="7" t="str">
        <f>IFERROR(__xludf.DUMMYFUNCTION("INDEX(IMPORTRANGE(""https://docs.google.com/spreadsheets/d/1YqGB7kI8hgUlrET1Xu_YTLGtlcvdNh_8SbMr1mTHfmI/edit?gid=0#gid=0&amp;fvid=509702782"",""ConsolidadoBanco!H:H""),MATCH($O159,IMPORTRANGE(""https://docs.google.com/spreadsheets/d/1YqGB7kI8hgUlrET1Xu_YTLGtl"&amp;"cvdNh_8SbMr1mTHfmI/edit?gid=0#gid=0&amp;fvid=509702782"",""ConsolidadoBanco!G:G""),0))"),"Fortalecimiento del Sistema Distrital de Cuidado ""Cuidarte"" en Santiago de Cali")</f>
        <v>Fortalecimiento del Sistema Distrital de Cuidado "Cuidarte" en Santiago de Cali</v>
      </c>
      <c r="Q159" s="7" t="str">
        <f t="array" ref="Q159">INDEX('1.ProductoMes'!H:H,MATCH(O159,'1.ProductoMes'!I:I,0))</f>
        <v>Organismo</v>
      </c>
    </row>
    <row r="160" ht="15.75" customHeight="1">
      <c r="E160" s="7"/>
      <c r="F160" s="7"/>
      <c r="I160" s="7"/>
      <c r="J160" s="7"/>
      <c r="M160" s="7" t="str">
        <f>IFERROR(__xludf.DUMMYFUNCTION("INDEX(IMPORTRANGE(""https://docs.google.com/spreadsheets/d/1YqGB7kI8hgUlrET1Xu_YTLGtlcvdNh_8SbMr1mTHfmI/edit?gid=0#gid=0&amp;fvid=509702782"",""ConsolidadoBanco!A:A""),MATCH($O160,IMPORTRANGE(""https://docs.google.com/spreadsheets/d/1YqGB7kI8hgUlrET1Xu_YTLGtl"&amp;"cvdNh_8SbMr1mTHfmI/edit?gid=0#gid=0&amp;fvid=509702782"",""ConsolidadoBanco!G:G""),0))"),"Subsecretaría de Equidad de Género")</f>
        <v>Subsecretaría de Equidad de Género</v>
      </c>
      <c r="N160" s="7" t="str">
        <f>IFERROR(__xludf.DUMMYFUNCTION("INDEX(IMPORTRANGE(""https://docs.google.com/spreadsheets/d/1YqGB7kI8hgUlrET1Xu_YTLGtlcvdNh_8SbMr1mTHfmI/edit?gid=0#gid=0&amp;fvid=509702782"",""ConsolidadoBanco!B:B""),MATCH($O160,IMPORTRANGE(""https://docs.google.com/spreadsheets/d/1YqGB7kI8hgUlrET1Xu_YTLGtl"&amp;"cvdNh_8SbMr1mTHfmI/edit?gid=0#gid=0&amp;fvid=509702782"",""ConsolidadoBanco!G:G""),0))"),"Equidad de género")</f>
        <v>Equidad de género</v>
      </c>
      <c r="O160" s="7" t="s">
        <v>2816</v>
      </c>
      <c r="P160" s="7" t="str">
        <f>IFERROR(__xludf.DUMMYFUNCTION("INDEX(IMPORTRANGE(""https://docs.google.com/spreadsheets/d/1YqGB7kI8hgUlrET1Xu_YTLGtlcvdNh_8SbMr1mTHfmI/edit?gid=0#gid=0&amp;fvid=509702782"",""ConsolidadoBanco!H:H""),MATCH($O160,IMPORTRANGE(""https://docs.google.com/spreadsheets/d/1YqGB7kI8hgUlrET1Xu_YTLGtl"&amp;"cvdNh_8SbMr1mTHfmI/edit?gid=0#gid=0&amp;fvid=509702782"",""ConsolidadoBanco!G:G""),0))"),"Fortalecimiento del Sistema Distrital de Cuidado ""Cuidarte"" en Santiago de Cali")</f>
        <v>Fortalecimiento del Sistema Distrital de Cuidado "Cuidarte" en Santiago de Cali</v>
      </c>
      <c r="Q160" s="7" t="str">
        <f t="array" ref="Q160">INDEX('1.ProductoMes'!H:H,MATCH(O160,'1.ProductoMes'!I:I,0))</f>
        <v>Organismo</v>
      </c>
    </row>
    <row r="161" ht="15.75" customHeight="1">
      <c r="E161" s="7"/>
      <c r="F161" s="7"/>
      <c r="I161" s="7"/>
      <c r="J161" s="7"/>
      <c r="M161" s="7" t="str">
        <f>IFERROR(__xludf.DUMMYFUNCTION("INDEX(IMPORTRANGE(""https://docs.google.com/spreadsheets/d/1YqGB7kI8hgUlrET1Xu_YTLGtlcvdNh_8SbMr1mTHfmI/edit?gid=0#gid=0&amp;fvid=509702782"",""ConsolidadoBanco!A:A""),MATCH($O161,IMPORTRANGE(""https://docs.google.com/spreadsheets/d/1YqGB7kI8hgUlrET1Xu_YTLGtl"&amp;"cvdNh_8SbMr1mTHfmI/edit?gid=0#gid=0&amp;fvid=509702782"",""ConsolidadoBanco!G:G""),0))"),"Subsecretaría de Equidad de Género")</f>
        <v>Subsecretaría de Equidad de Género</v>
      </c>
      <c r="N161" s="7" t="str">
        <f>IFERROR(__xludf.DUMMYFUNCTION("INDEX(IMPORTRANGE(""https://docs.google.com/spreadsheets/d/1YqGB7kI8hgUlrET1Xu_YTLGtlcvdNh_8SbMr1mTHfmI/edit?gid=0#gid=0&amp;fvid=509702782"",""ConsolidadoBanco!B:B""),MATCH($O161,IMPORTRANGE(""https://docs.google.com/spreadsheets/d/1YqGB7kI8hgUlrET1Xu_YTLGtl"&amp;"cvdNh_8SbMr1mTHfmI/edit?gid=0#gid=0&amp;fvid=509702782"",""ConsolidadoBanco!G:G""),0))"),"Equidad de género")</f>
        <v>Equidad de género</v>
      </c>
      <c r="O161" s="7" t="s">
        <v>2816</v>
      </c>
      <c r="P161" s="7" t="str">
        <f>IFERROR(__xludf.DUMMYFUNCTION("INDEX(IMPORTRANGE(""https://docs.google.com/spreadsheets/d/1YqGB7kI8hgUlrET1Xu_YTLGtlcvdNh_8SbMr1mTHfmI/edit?gid=0#gid=0&amp;fvid=509702782"",""ConsolidadoBanco!H:H""),MATCH($O161,IMPORTRANGE(""https://docs.google.com/spreadsheets/d/1YqGB7kI8hgUlrET1Xu_YTLGtl"&amp;"cvdNh_8SbMr1mTHfmI/edit?gid=0#gid=0&amp;fvid=509702782"",""ConsolidadoBanco!G:G""),0))"),"Fortalecimiento del Sistema Distrital de Cuidado ""Cuidarte"" en Santiago de Cali")</f>
        <v>Fortalecimiento del Sistema Distrital de Cuidado "Cuidarte" en Santiago de Cali</v>
      </c>
      <c r="Q161" s="7" t="str">
        <f t="array" ref="Q161">INDEX('1.ProductoMes'!H:H,MATCH(O161,'1.ProductoMes'!I:I,0))</f>
        <v>Organismo</v>
      </c>
    </row>
    <row r="162" ht="15.75" customHeight="1">
      <c r="E162" s="7"/>
      <c r="F162" s="7"/>
      <c r="I162" s="7"/>
      <c r="J162" s="7"/>
      <c r="M162" s="7" t="str">
        <f>IFERROR(__xludf.DUMMYFUNCTION("INDEX(IMPORTRANGE(""https://docs.google.com/spreadsheets/d/1YqGB7kI8hgUlrET1Xu_YTLGtlcvdNh_8SbMr1mTHfmI/edit?gid=0#gid=0&amp;fvid=509702782"",""ConsolidadoBanco!A:A""),MATCH($O162,IMPORTRANGE(""https://docs.google.com/spreadsheets/d/1YqGB7kI8hgUlrET1Xu_YTLGtl"&amp;"cvdNh_8SbMr1mTHfmI/edit?gid=0#gid=0&amp;fvid=509702782"",""ConsolidadoBanco!G:G""),0))"),"Subsecretaría de Equidad de Género")</f>
        <v>Subsecretaría de Equidad de Género</v>
      </c>
      <c r="N162" s="7" t="str">
        <f>IFERROR(__xludf.DUMMYFUNCTION("INDEX(IMPORTRANGE(""https://docs.google.com/spreadsheets/d/1YqGB7kI8hgUlrET1Xu_YTLGtlcvdNh_8SbMr1mTHfmI/edit?gid=0#gid=0&amp;fvid=509702782"",""ConsolidadoBanco!B:B""),MATCH($O162,IMPORTRANGE(""https://docs.google.com/spreadsheets/d/1YqGB7kI8hgUlrET1Xu_YTLGtl"&amp;"cvdNh_8SbMr1mTHfmI/edit?gid=0#gid=0&amp;fvid=509702782"",""ConsolidadoBanco!G:G""),0))"),"Equidad de género")</f>
        <v>Equidad de género</v>
      </c>
      <c r="O162" s="7" t="s">
        <v>2816</v>
      </c>
      <c r="P162" s="7" t="str">
        <f>IFERROR(__xludf.DUMMYFUNCTION("INDEX(IMPORTRANGE(""https://docs.google.com/spreadsheets/d/1YqGB7kI8hgUlrET1Xu_YTLGtlcvdNh_8SbMr1mTHfmI/edit?gid=0#gid=0&amp;fvid=509702782"",""ConsolidadoBanco!H:H""),MATCH($O162,IMPORTRANGE(""https://docs.google.com/spreadsheets/d/1YqGB7kI8hgUlrET1Xu_YTLGtl"&amp;"cvdNh_8SbMr1mTHfmI/edit?gid=0#gid=0&amp;fvid=509702782"",""ConsolidadoBanco!G:G""),0))"),"Fortalecimiento del Sistema Distrital de Cuidado ""Cuidarte"" en Santiago de Cali")</f>
        <v>Fortalecimiento del Sistema Distrital de Cuidado "Cuidarte" en Santiago de Cali</v>
      </c>
      <c r="Q162" s="7" t="str">
        <f t="array" ref="Q162">INDEX('1.ProductoMes'!H:H,MATCH(O162,'1.ProductoMes'!I:I,0))</f>
        <v>Organismo</v>
      </c>
    </row>
    <row r="163" ht="15.75" customHeight="1">
      <c r="E163" s="7"/>
      <c r="F163" s="7"/>
      <c r="I163" s="7"/>
      <c r="J163" s="7"/>
      <c r="M163" s="7" t="str">
        <f>IFERROR(__xludf.DUMMYFUNCTION("INDEX(IMPORTRANGE(""https://docs.google.com/spreadsheets/d/1YqGB7kI8hgUlrET1Xu_YTLGtlcvdNh_8SbMr1mTHfmI/edit?gid=0#gid=0&amp;fvid=509702782"",""ConsolidadoBanco!A:A""),MATCH($O163,IMPORTRANGE(""https://docs.google.com/spreadsheets/d/1YqGB7kI8hgUlrET1Xu_YTLGtl"&amp;"cvdNh_8SbMr1mTHfmI/edit?gid=0#gid=0&amp;fvid=509702782"",""ConsolidadoBanco!G:G""),0))"),"Subsecretaría de Equidad de Género")</f>
        <v>Subsecretaría de Equidad de Género</v>
      </c>
      <c r="N163" s="7" t="str">
        <f>IFERROR(__xludf.DUMMYFUNCTION("INDEX(IMPORTRANGE(""https://docs.google.com/spreadsheets/d/1YqGB7kI8hgUlrET1Xu_YTLGtlcvdNh_8SbMr1mTHfmI/edit?gid=0#gid=0&amp;fvid=509702782"",""ConsolidadoBanco!B:B""),MATCH($O163,IMPORTRANGE(""https://docs.google.com/spreadsheets/d/1YqGB7kI8hgUlrET1Xu_YTLGtl"&amp;"cvdNh_8SbMr1mTHfmI/edit?gid=0#gid=0&amp;fvid=509702782"",""ConsolidadoBanco!G:G""),0))"),"Equidad de género")</f>
        <v>Equidad de género</v>
      </c>
      <c r="O163" s="7" t="s">
        <v>2816</v>
      </c>
      <c r="P163" s="7" t="str">
        <f>IFERROR(__xludf.DUMMYFUNCTION("INDEX(IMPORTRANGE(""https://docs.google.com/spreadsheets/d/1YqGB7kI8hgUlrET1Xu_YTLGtlcvdNh_8SbMr1mTHfmI/edit?gid=0#gid=0&amp;fvid=509702782"",""ConsolidadoBanco!H:H""),MATCH($O163,IMPORTRANGE(""https://docs.google.com/spreadsheets/d/1YqGB7kI8hgUlrET1Xu_YTLGtl"&amp;"cvdNh_8SbMr1mTHfmI/edit?gid=0#gid=0&amp;fvid=509702782"",""ConsolidadoBanco!G:G""),0))"),"Fortalecimiento del Sistema Distrital de Cuidado ""Cuidarte"" en Santiago de Cali")</f>
        <v>Fortalecimiento del Sistema Distrital de Cuidado "Cuidarte" en Santiago de Cali</v>
      </c>
      <c r="Q163" s="7" t="str">
        <f t="array" ref="Q163">INDEX('1.ProductoMes'!H:H,MATCH(O163,'1.ProductoMes'!I:I,0))</f>
        <v>Organismo</v>
      </c>
    </row>
    <row r="164" ht="15.75" customHeight="1">
      <c r="E164" s="7"/>
      <c r="F164" s="7"/>
      <c r="I164" s="7"/>
      <c r="J164" s="7"/>
      <c r="M164" s="7" t="str">
        <f>IFERROR(__xludf.DUMMYFUNCTION("INDEX(IMPORTRANGE(""https://docs.google.com/spreadsheets/d/1YqGB7kI8hgUlrET1Xu_YTLGtlcvdNh_8SbMr1mTHfmI/edit?gid=0#gid=0&amp;fvid=509702782"",""ConsolidadoBanco!A:A""),MATCH($O164,IMPORTRANGE(""https://docs.google.com/spreadsheets/d/1YqGB7kI8hgUlrET1Xu_YTLGtl"&amp;"cvdNh_8SbMr1mTHfmI/edit?gid=0#gid=0&amp;fvid=509702782"",""ConsolidadoBanco!G:G""),0))"),"Subsecretaría de Equidad de Género")</f>
        <v>Subsecretaría de Equidad de Género</v>
      </c>
      <c r="N164" s="7" t="str">
        <f>IFERROR(__xludf.DUMMYFUNCTION("INDEX(IMPORTRANGE(""https://docs.google.com/spreadsheets/d/1YqGB7kI8hgUlrET1Xu_YTLGtlcvdNh_8SbMr1mTHfmI/edit?gid=0#gid=0&amp;fvid=509702782"",""ConsolidadoBanco!B:B""),MATCH($O164,IMPORTRANGE(""https://docs.google.com/spreadsheets/d/1YqGB7kI8hgUlrET1Xu_YTLGtl"&amp;"cvdNh_8SbMr1mTHfmI/edit?gid=0#gid=0&amp;fvid=509702782"",""ConsolidadoBanco!G:G""),0))"),"Equidad de género")</f>
        <v>Equidad de género</v>
      </c>
      <c r="O164" s="7" t="s">
        <v>2816</v>
      </c>
      <c r="P164" s="7" t="str">
        <f>IFERROR(__xludf.DUMMYFUNCTION("INDEX(IMPORTRANGE(""https://docs.google.com/spreadsheets/d/1YqGB7kI8hgUlrET1Xu_YTLGtlcvdNh_8SbMr1mTHfmI/edit?gid=0#gid=0&amp;fvid=509702782"",""ConsolidadoBanco!H:H""),MATCH($O164,IMPORTRANGE(""https://docs.google.com/spreadsheets/d/1YqGB7kI8hgUlrET1Xu_YTLGtl"&amp;"cvdNh_8SbMr1mTHfmI/edit?gid=0#gid=0&amp;fvid=509702782"",""ConsolidadoBanco!G:G""),0))"),"Fortalecimiento del Sistema Distrital de Cuidado ""Cuidarte"" en Santiago de Cali")</f>
        <v>Fortalecimiento del Sistema Distrital de Cuidado "Cuidarte" en Santiago de Cali</v>
      </c>
      <c r="Q164" s="7" t="str">
        <f t="array" ref="Q164">INDEX('1.ProductoMes'!H:H,MATCH(O164,'1.ProductoMes'!I:I,0))</f>
        <v>Organismo</v>
      </c>
    </row>
    <row r="165" ht="15.75" customHeight="1">
      <c r="E165" s="7"/>
      <c r="F165" s="7"/>
      <c r="I165" s="7"/>
      <c r="J165" s="7"/>
      <c r="M165" s="7" t="str">
        <f>IFERROR(__xludf.DUMMYFUNCTION("INDEX(IMPORTRANGE(""https://docs.google.com/spreadsheets/d/1YqGB7kI8hgUlrET1Xu_YTLGtlcvdNh_8SbMr1mTHfmI/edit?gid=0#gid=0&amp;fvid=509702782"",""ConsolidadoBanco!A:A""),MATCH($O165,IMPORTRANGE(""https://docs.google.com/spreadsheets/d/1YqGB7kI8hgUlrET1Xu_YTLGtl"&amp;"cvdNh_8SbMr1mTHfmI/edit?gid=0#gid=0&amp;fvid=509702782"",""ConsolidadoBanco!G:G""),0))"),"Subsecretaría de Equidad de Género")</f>
        <v>Subsecretaría de Equidad de Género</v>
      </c>
      <c r="N165" s="7" t="str">
        <f>IFERROR(__xludf.DUMMYFUNCTION("INDEX(IMPORTRANGE(""https://docs.google.com/spreadsheets/d/1YqGB7kI8hgUlrET1Xu_YTLGtlcvdNh_8SbMr1mTHfmI/edit?gid=0#gid=0&amp;fvid=509702782"",""ConsolidadoBanco!B:B""),MATCH($O165,IMPORTRANGE(""https://docs.google.com/spreadsheets/d/1YqGB7kI8hgUlrET1Xu_YTLGtl"&amp;"cvdNh_8SbMr1mTHfmI/edit?gid=0#gid=0&amp;fvid=509702782"",""ConsolidadoBanco!G:G""),0))"),"Equidad de género")</f>
        <v>Equidad de género</v>
      </c>
      <c r="O165" s="7" t="s">
        <v>2817</v>
      </c>
      <c r="P165" s="7" t="str">
        <f>IFERROR(__xludf.DUMMYFUNCTION("INDEX(IMPORTRANGE(""https://docs.google.com/spreadsheets/d/1YqGB7kI8hgUlrET1Xu_YTLGtlcvdNh_8SbMr1mTHfmI/edit?gid=0#gid=0&amp;fvid=509702782"",""ConsolidadoBanco!H:H""),MATCH($O165,IMPORTRANGE(""https://docs.google.com/spreadsheets/d/1YqGB7kI8hgUlrET1Xu_YTLGtl"&amp;"cvdNh_8SbMr1mTHfmI/edit?gid=0#gid=0&amp;fvid=509702782"",""ConsolidadoBanco!G:G""),0))"),"Implementación de la estrategia de prevención de violencias basadas en género en Santiago de Cali")</f>
        <v>Implementación de la estrategia de prevención de violencias basadas en género en Santiago de Cali</v>
      </c>
      <c r="Q165" s="7" t="str">
        <f t="array" ref="Q165">INDEX('1.ProductoMes'!H:H,MATCH(O165,'1.ProductoMes'!I:I,0))</f>
        <v>Organismo</v>
      </c>
    </row>
    <row r="166" ht="15.75" customHeight="1">
      <c r="E166" s="7"/>
      <c r="F166" s="7"/>
      <c r="I166" s="7"/>
      <c r="J166" s="7"/>
      <c r="M166" s="7" t="str">
        <f>IFERROR(__xludf.DUMMYFUNCTION("INDEX(IMPORTRANGE(""https://docs.google.com/spreadsheets/d/1YqGB7kI8hgUlrET1Xu_YTLGtlcvdNh_8SbMr1mTHfmI/edit?gid=0#gid=0&amp;fvid=509702782"",""ConsolidadoBanco!A:A""),MATCH($O166,IMPORTRANGE(""https://docs.google.com/spreadsheets/d/1YqGB7kI8hgUlrET1Xu_YTLGtl"&amp;"cvdNh_8SbMr1mTHfmI/edit?gid=0#gid=0&amp;fvid=509702782"",""ConsolidadoBanco!G:G""),0))"),"Subsecretaría de Equidad de Género")</f>
        <v>Subsecretaría de Equidad de Género</v>
      </c>
      <c r="N166" s="7" t="str">
        <f>IFERROR(__xludf.DUMMYFUNCTION("INDEX(IMPORTRANGE(""https://docs.google.com/spreadsheets/d/1YqGB7kI8hgUlrET1Xu_YTLGtlcvdNh_8SbMr1mTHfmI/edit?gid=0#gid=0&amp;fvid=509702782"",""ConsolidadoBanco!B:B""),MATCH($O166,IMPORTRANGE(""https://docs.google.com/spreadsheets/d/1YqGB7kI8hgUlrET1Xu_YTLGtl"&amp;"cvdNh_8SbMr1mTHfmI/edit?gid=0#gid=0&amp;fvid=509702782"",""ConsolidadoBanco!G:G""),0))"),"Equidad de género")</f>
        <v>Equidad de género</v>
      </c>
      <c r="O166" s="7" t="s">
        <v>2817</v>
      </c>
      <c r="P166" s="7" t="str">
        <f>IFERROR(__xludf.DUMMYFUNCTION("INDEX(IMPORTRANGE(""https://docs.google.com/spreadsheets/d/1YqGB7kI8hgUlrET1Xu_YTLGtlcvdNh_8SbMr1mTHfmI/edit?gid=0#gid=0&amp;fvid=509702782"",""ConsolidadoBanco!H:H""),MATCH($O166,IMPORTRANGE(""https://docs.google.com/spreadsheets/d/1YqGB7kI8hgUlrET1Xu_YTLGtl"&amp;"cvdNh_8SbMr1mTHfmI/edit?gid=0#gid=0&amp;fvid=509702782"",""ConsolidadoBanco!G:G""),0))"),"Implementación de la estrategia de prevención de violencias basadas en género en Santiago de Cali")</f>
        <v>Implementación de la estrategia de prevención de violencias basadas en género en Santiago de Cali</v>
      </c>
      <c r="Q166" s="7" t="str">
        <f t="array" ref="Q166">INDEX('1.ProductoMes'!H:H,MATCH(O166,'1.ProductoMes'!I:I,0))</f>
        <v>Organismo</v>
      </c>
    </row>
    <row r="167" ht="15.75" customHeight="1">
      <c r="E167" s="7"/>
      <c r="F167" s="7"/>
      <c r="I167" s="7"/>
      <c r="J167" s="7"/>
      <c r="M167" s="7" t="str">
        <f>IFERROR(__xludf.DUMMYFUNCTION("INDEX(IMPORTRANGE(""https://docs.google.com/spreadsheets/d/1YqGB7kI8hgUlrET1Xu_YTLGtlcvdNh_8SbMr1mTHfmI/edit?gid=0#gid=0&amp;fvid=509702782"",""ConsolidadoBanco!A:A""),MATCH($O167,IMPORTRANGE(""https://docs.google.com/spreadsheets/d/1YqGB7kI8hgUlrET1Xu_YTLGtl"&amp;"cvdNh_8SbMr1mTHfmI/edit?gid=0#gid=0&amp;fvid=509702782"",""ConsolidadoBanco!G:G""),0))"),"Subsecretaría de Equidad de Género")</f>
        <v>Subsecretaría de Equidad de Género</v>
      </c>
      <c r="N167" s="7" t="str">
        <f>IFERROR(__xludf.DUMMYFUNCTION("INDEX(IMPORTRANGE(""https://docs.google.com/spreadsheets/d/1YqGB7kI8hgUlrET1Xu_YTLGtlcvdNh_8SbMr1mTHfmI/edit?gid=0#gid=0&amp;fvid=509702782"",""ConsolidadoBanco!B:B""),MATCH($O167,IMPORTRANGE(""https://docs.google.com/spreadsheets/d/1YqGB7kI8hgUlrET1Xu_YTLGtl"&amp;"cvdNh_8SbMr1mTHfmI/edit?gid=0#gid=0&amp;fvid=509702782"",""ConsolidadoBanco!G:G""),0))"),"Equidad de género")</f>
        <v>Equidad de género</v>
      </c>
      <c r="O167" s="7" t="s">
        <v>2817</v>
      </c>
      <c r="P167" s="7" t="str">
        <f>IFERROR(__xludf.DUMMYFUNCTION("INDEX(IMPORTRANGE(""https://docs.google.com/spreadsheets/d/1YqGB7kI8hgUlrET1Xu_YTLGtlcvdNh_8SbMr1mTHfmI/edit?gid=0#gid=0&amp;fvid=509702782"",""ConsolidadoBanco!H:H""),MATCH($O167,IMPORTRANGE(""https://docs.google.com/spreadsheets/d/1YqGB7kI8hgUlrET1Xu_YTLGtl"&amp;"cvdNh_8SbMr1mTHfmI/edit?gid=0#gid=0&amp;fvid=509702782"",""ConsolidadoBanco!G:G""),0))"),"Implementación de la estrategia de prevención de violencias basadas en género en Santiago de Cali")</f>
        <v>Implementación de la estrategia de prevención de violencias basadas en género en Santiago de Cali</v>
      </c>
      <c r="Q167" s="7" t="str">
        <f t="array" ref="Q167">INDEX('1.ProductoMes'!H:H,MATCH(O167,'1.ProductoMes'!I:I,0))</f>
        <v>Organismo</v>
      </c>
    </row>
    <row r="168" ht="15.75" customHeight="1">
      <c r="E168" s="7"/>
      <c r="F168" s="7"/>
      <c r="I168" s="7"/>
      <c r="J168" s="7"/>
      <c r="M168" s="7" t="str">
        <f>IFERROR(__xludf.DUMMYFUNCTION("INDEX(IMPORTRANGE(""https://docs.google.com/spreadsheets/d/1YqGB7kI8hgUlrET1Xu_YTLGtlcvdNh_8SbMr1mTHfmI/edit?gid=0#gid=0&amp;fvid=509702782"",""ConsolidadoBanco!A:A""),MATCH($O168,IMPORTRANGE(""https://docs.google.com/spreadsheets/d/1YqGB7kI8hgUlrET1Xu_YTLGtl"&amp;"cvdNh_8SbMr1mTHfmI/edit?gid=0#gid=0&amp;fvid=509702782"",""ConsolidadoBanco!G:G""),0))"),"Subsecretaría de Equidad de Género")</f>
        <v>Subsecretaría de Equidad de Género</v>
      </c>
      <c r="N168" s="7" t="str">
        <f>IFERROR(__xludf.DUMMYFUNCTION("INDEX(IMPORTRANGE(""https://docs.google.com/spreadsheets/d/1YqGB7kI8hgUlrET1Xu_YTLGtlcvdNh_8SbMr1mTHfmI/edit?gid=0#gid=0&amp;fvid=509702782"",""ConsolidadoBanco!B:B""),MATCH($O168,IMPORTRANGE(""https://docs.google.com/spreadsheets/d/1YqGB7kI8hgUlrET1Xu_YTLGtl"&amp;"cvdNh_8SbMr1mTHfmI/edit?gid=0#gid=0&amp;fvid=509702782"",""ConsolidadoBanco!G:G""),0))"),"Equidad de género")</f>
        <v>Equidad de género</v>
      </c>
      <c r="O168" s="7" t="s">
        <v>2817</v>
      </c>
      <c r="P168" s="7" t="str">
        <f>IFERROR(__xludf.DUMMYFUNCTION("INDEX(IMPORTRANGE(""https://docs.google.com/spreadsheets/d/1YqGB7kI8hgUlrET1Xu_YTLGtlcvdNh_8SbMr1mTHfmI/edit?gid=0#gid=0&amp;fvid=509702782"",""ConsolidadoBanco!H:H""),MATCH($O168,IMPORTRANGE(""https://docs.google.com/spreadsheets/d/1YqGB7kI8hgUlrET1Xu_YTLGtl"&amp;"cvdNh_8SbMr1mTHfmI/edit?gid=0#gid=0&amp;fvid=509702782"",""ConsolidadoBanco!G:G""),0))"),"Implementación de la estrategia de prevención de violencias basadas en género en Santiago de Cali")</f>
        <v>Implementación de la estrategia de prevención de violencias basadas en género en Santiago de Cali</v>
      </c>
      <c r="Q168" s="7" t="str">
        <f t="array" ref="Q168">INDEX('1.ProductoMes'!H:H,MATCH(O168,'1.ProductoMes'!I:I,0))</f>
        <v>Organismo</v>
      </c>
    </row>
    <row r="169" ht="15.75" customHeight="1">
      <c r="E169" s="7"/>
      <c r="F169" s="7"/>
      <c r="I169" s="7"/>
      <c r="J169" s="7"/>
      <c r="M169" s="7" t="str">
        <f>IFERROR(__xludf.DUMMYFUNCTION("INDEX(IMPORTRANGE(""https://docs.google.com/spreadsheets/d/1YqGB7kI8hgUlrET1Xu_YTLGtlcvdNh_8SbMr1mTHfmI/edit?gid=0#gid=0&amp;fvid=509702782"",""ConsolidadoBanco!A:A""),MATCH($O169,IMPORTRANGE(""https://docs.google.com/spreadsheets/d/1YqGB7kI8hgUlrET1Xu_YTLGtl"&amp;"cvdNh_8SbMr1mTHfmI/edit?gid=0#gid=0&amp;fvid=509702782"",""ConsolidadoBanco!G:G""),0))"),"Subsecretaría de Equidad de Género")</f>
        <v>Subsecretaría de Equidad de Género</v>
      </c>
      <c r="N169" s="7" t="str">
        <f>IFERROR(__xludf.DUMMYFUNCTION("INDEX(IMPORTRANGE(""https://docs.google.com/spreadsheets/d/1YqGB7kI8hgUlrET1Xu_YTLGtlcvdNh_8SbMr1mTHfmI/edit?gid=0#gid=0&amp;fvid=509702782"",""ConsolidadoBanco!B:B""),MATCH($O169,IMPORTRANGE(""https://docs.google.com/spreadsheets/d/1YqGB7kI8hgUlrET1Xu_YTLGtl"&amp;"cvdNh_8SbMr1mTHfmI/edit?gid=0#gid=0&amp;fvid=509702782"",""ConsolidadoBanco!G:G""),0))"),"Equidad de género")</f>
        <v>Equidad de género</v>
      </c>
      <c r="O169" s="7" t="s">
        <v>2817</v>
      </c>
      <c r="P169" s="7" t="str">
        <f>IFERROR(__xludf.DUMMYFUNCTION("INDEX(IMPORTRANGE(""https://docs.google.com/spreadsheets/d/1YqGB7kI8hgUlrET1Xu_YTLGtlcvdNh_8SbMr1mTHfmI/edit?gid=0#gid=0&amp;fvid=509702782"",""ConsolidadoBanco!H:H""),MATCH($O169,IMPORTRANGE(""https://docs.google.com/spreadsheets/d/1YqGB7kI8hgUlrET1Xu_YTLGtl"&amp;"cvdNh_8SbMr1mTHfmI/edit?gid=0#gid=0&amp;fvid=509702782"",""ConsolidadoBanco!G:G""),0))"),"Implementación de la estrategia de prevención de violencias basadas en género en Santiago de Cali")</f>
        <v>Implementación de la estrategia de prevención de violencias basadas en género en Santiago de Cali</v>
      </c>
      <c r="Q169" s="7" t="str">
        <f t="array" ref="Q169">INDEX('1.ProductoMes'!H:H,MATCH(O169,'1.ProductoMes'!I:I,0))</f>
        <v>Organismo</v>
      </c>
    </row>
    <row r="170" ht="15.75" customHeight="1">
      <c r="E170" s="7"/>
      <c r="F170" s="7"/>
      <c r="I170" s="7"/>
      <c r="J170" s="7"/>
      <c r="M170" s="7" t="str">
        <f>IFERROR(__xludf.DUMMYFUNCTION("INDEX(IMPORTRANGE(""https://docs.google.com/spreadsheets/d/1YqGB7kI8hgUlrET1Xu_YTLGtlcvdNh_8SbMr1mTHfmI/edit?gid=0#gid=0&amp;fvid=509702782"",""ConsolidadoBanco!A:A""),MATCH($O170,IMPORTRANGE(""https://docs.google.com/spreadsheets/d/1YqGB7kI8hgUlrET1Xu_YTLGtl"&amp;"cvdNh_8SbMr1mTHfmI/edit?gid=0#gid=0&amp;fvid=509702782"",""ConsolidadoBanco!G:G""),0))"),"Subsecretaría de Equidad de Género")</f>
        <v>Subsecretaría de Equidad de Género</v>
      </c>
      <c r="N170" s="7" t="str">
        <f>IFERROR(__xludf.DUMMYFUNCTION("INDEX(IMPORTRANGE(""https://docs.google.com/spreadsheets/d/1YqGB7kI8hgUlrET1Xu_YTLGtlcvdNh_8SbMr1mTHfmI/edit?gid=0#gid=0&amp;fvid=509702782"",""ConsolidadoBanco!B:B""),MATCH($O170,IMPORTRANGE(""https://docs.google.com/spreadsheets/d/1YqGB7kI8hgUlrET1Xu_YTLGtl"&amp;"cvdNh_8SbMr1mTHfmI/edit?gid=0#gid=0&amp;fvid=509702782"",""ConsolidadoBanco!G:G""),0))"),"Equidad de género")</f>
        <v>Equidad de género</v>
      </c>
      <c r="O170" s="7" t="s">
        <v>2817</v>
      </c>
      <c r="P170" s="7" t="str">
        <f>IFERROR(__xludf.DUMMYFUNCTION("INDEX(IMPORTRANGE(""https://docs.google.com/spreadsheets/d/1YqGB7kI8hgUlrET1Xu_YTLGtlcvdNh_8SbMr1mTHfmI/edit?gid=0#gid=0&amp;fvid=509702782"",""ConsolidadoBanco!H:H""),MATCH($O170,IMPORTRANGE(""https://docs.google.com/spreadsheets/d/1YqGB7kI8hgUlrET1Xu_YTLGtl"&amp;"cvdNh_8SbMr1mTHfmI/edit?gid=0#gid=0&amp;fvid=509702782"",""ConsolidadoBanco!G:G""),0))"),"Implementación de la estrategia de prevención de violencias basadas en género en Santiago de Cali")</f>
        <v>Implementación de la estrategia de prevención de violencias basadas en género en Santiago de Cali</v>
      </c>
      <c r="Q170" s="7" t="str">
        <f t="array" ref="Q170">INDEX('1.ProductoMes'!H:H,MATCH(O170,'1.ProductoMes'!I:I,0))</f>
        <v>Organismo</v>
      </c>
    </row>
    <row r="171" ht="15.75" customHeight="1">
      <c r="E171" s="7"/>
      <c r="F171" s="7"/>
      <c r="I171" s="7"/>
      <c r="J171" s="7"/>
      <c r="M171" s="7" t="str">
        <f>IFERROR(__xludf.DUMMYFUNCTION("INDEX(IMPORTRANGE(""https://docs.google.com/spreadsheets/d/1YqGB7kI8hgUlrET1Xu_YTLGtlcvdNh_8SbMr1mTHfmI/edit?gid=0#gid=0&amp;fvid=509702782"",""ConsolidadoBanco!A:A""),MATCH($O171,IMPORTRANGE(""https://docs.google.com/spreadsheets/d/1YqGB7kI8hgUlrET1Xu_YTLGtl"&amp;"cvdNh_8SbMr1mTHfmI/edit?gid=0#gid=0&amp;fvid=509702782"",""ConsolidadoBanco!G:G""),0))"),"Subsecretaría de Equidad de Género")</f>
        <v>Subsecretaría de Equidad de Género</v>
      </c>
      <c r="N171" s="7" t="str">
        <f>IFERROR(__xludf.DUMMYFUNCTION("INDEX(IMPORTRANGE(""https://docs.google.com/spreadsheets/d/1YqGB7kI8hgUlrET1Xu_YTLGtlcvdNh_8SbMr1mTHfmI/edit?gid=0#gid=0&amp;fvid=509702782"",""ConsolidadoBanco!B:B""),MATCH($O171,IMPORTRANGE(""https://docs.google.com/spreadsheets/d/1YqGB7kI8hgUlrET1Xu_YTLGtl"&amp;"cvdNh_8SbMr1mTHfmI/edit?gid=0#gid=0&amp;fvid=509702782"",""ConsolidadoBanco!G:G""),0))"),"Equidad de género")</f>
        <v>Equidad de género</v>
      </c>
      <c r="O171" s="7" t="s">
        <v>2817</v>
      </c>
      <c r="P171" s="7" t="str">
        <f>IFERROR(__xludf.DUMMYFUNCTION("INDEX(IMPORTRANGE(""https://docs.google.com/spreadsheets/d/1YqGB7kI8hgUlrET1Xu_YTLGtlcvdNh_8SbMr1mTHfmI/edit?gid=0#gid=0&amp;fvid=509702782"",""ConsolidadoBanco!H:H""),MATCH($O171,IMPORTRANGE(""https://docs.google.com/spreadsheets/d/1YqGB7kI8hgUlrET1Xu_YTLGtl"&amp;"cvdNh_8SbMr1mTHfmI/edit?gid=0#gid=0&amp;fvid=509702782"",""ConsolidadoBanco!G:G""),0))"),"Implementación de la estrategia de prevención de violencias basadas en género en Santiago de Cali")</f>
        <v>Implementación de la estrategia de prevención de violencias basadas en género en Santiago de Cali</v>
      </c>
      <c r="Q171" s="7" t="str">
        <f t="array" ref="Q171">INDEX('1.ProductoMes'!H:H,MATCH(O171,'1.ProductoMes'!I:I,0))</f>
        <v>Organismo</v>
      </c>
    </row>
    <row r="172" ht="15.75" customHeight="1">
      <c r="E172" s="7"/>
      <c r="F172" s="7"/>
      <c r="I172" s="7"/>
      <c r="J172" s="7"/>
      <c r="M172" s="7" t="str">
        <f>IFERROR(__xludf.DUMMYFUNCTION("INDEX(IMPORTRANGE(""https://docs.google.com/spreadsheets/d/1YqGB7kI8hgUlrET1Xu_YTLGtlcvdNh_8SbMr1mTHfmI/edit?gid=0#gid=0&amp;fvid=509702782"",""ConsolidadoBanco!A:A""),MATCH($O172,IMPORTRANGE(""https://docs.google.com/spreadsheets/d/1YqGB7kI8hgUlrET1Xu_YTLGtl"&amp;"cvdNh_8SbMr1mTHfmI/edit?gid=0#gid=0&amp;fvid=509702782"",""ConsolidadoBanco!G:G""),0))"),"Subsecretaría de Equidad de Género")</f>
        <v>Subsecretaría de Equidad de Género</v>
      </c>
      <c r="N172" s="7" t="str">
        <f>IFERROR(__xludf.DUMMYFUNCTION("INDEX(IMPORTRANGE(""https://docs.google.com/spreadsheets/d/1YqGB7kI8hgUlrET1Xu_YTLGtlcvdNh_8SbMr1mTHfmI/edit?gid=0#gid=0&amp;fvid=509702782"",""ConsolidadoBanco!B:B""),MATCH($O172,IMPORTRANGE(""https://docs.google.com/spreadsheets/d/1YqGB7kI8hgUlrET1Xu_YTLGtl"&amp;"cvdNh_8SbMr1mTHfmI/edit?gid=0#gid=0&amp;fvid=509702782"",""ConsolidadoBanco!G:G""),0))"),"Equidad de género")</f>
        <v>Equidad de género</v>
      </c>
      <c r="O172" s="7" t="s">
        <v>2817</v>
      </c>
      <c r="P172" s="7" t="str">
        <f>IFERROR(__xludf.DUMMYFUNCTION("INDEX(IMPORTRANGE(""https://docs.google.com/spreadsheets/d/1YqGB7kI8hgUlrET1Xu_YTLGtlcvdNh_8SbMr1mTHfmI/edit?gid=0#gid=0&amp;fvid=509702782"",""ConsolidadoBanco!H:H""),MATCH($O172,IMPORTRANGE(""https://docs.google.com/spreadsheets/d/1YqGB7kI8hgUlrET1Xu_YTLGtl"&amp;"cvdNh_8SbMr1mTHfmI/edit?gid=0#gid=0&amp;fvid=509702782"",""ConsolidadoBanco!G:G""),0))"),"Implementación de la estrategia de prevención de violencias basadas en género en Santiago de Cali")</f>
        <v>Implementación de la estrategia de prevención de violencias basadas en género en Santiago de Cali</v>
      </c>
      <c r="Q172" s="7" t="str">
        <f t="array" ref="Q172">INDEX('1.ProductoMes'!H:H,MATCH(O172,'1.ProductoMes'!I:I,0))</f>
        <v>Organismo</v>
      </c>
    </row>
    <row r="173" ht="15.75" customHeight="1">
      <c r="E173" s="7"/>
      <c r="F173" s="7"/>
      <c r="I173" s="7"/>
      <c r="J173" s="7"/>
      <c r="M173" s="7" t="str">
        <f>IFERROR(__xludf.DUMMYFUNCTION("INDEX(IMPORTRANGE(""https://docs.google.com/spreadsheets/d/1YqGB7kI8hgUlrET1Xu_YTLGtlcvdNh_8SbMr1mTHfmI/edit?gid=0#gid=0&amp;fvid=509702782"",""ConsolidadoBanco!A:A""),MATCH($O173,IMPORTRANGE(""https://docs.google.com/spreadsheets/d/1YqGB7kI8hgUlrET1Xu_YTLGtl"&amp;"cvdNh_8SbMr1mTHfmI/edit?gid=0#gid=0&amp;fvid=509702782"",""ConsolidadoBanco!G:G""),0))"),"Subsecretaría de Equidad de Género")</f>
        <v>Subsecretaría de Equidad de Género</v>
      </c>
      <c r="N173" s="7" t="str">
        <f>IFERROR(__xludf.DUMMYFUNCTION("INDEX(IMPORTRANGE(""https://docs.google.com/spreadsheets/d/1YqGB7kI8hgUlrET1Xu_YTLGtlcvdNh_8SbMr1mTHfmI/edit?gid=0#gid=0&amp;fvid=509702782"",""ConsolidadoBanco!B:B""),MATCH($O173,IMPORTRANGE(""https://docs.google.com/spreadsheets/d/1YqGB7kI8hgUlrET1Xu_YTLGtl"&amp;"cvdNh_8SbMr1mTHfmI/edit?gid=0#gid=0&amp;fvid=509702782"",""ConsolidadoBanco!G:G""),0))"),"Equidad de género")</f>
        <v>Equidad de género</v>
      </c>
      <c r="O173" s="7" t="s">
        <v>2818</v>
      </c>
      <c r="P173" s="7" t="str">
        <f>IFERROR(__xludf.DUMMYFUNCTION("INDEX(IMPORTRANGE(""https://docs.google.com/spreadsheets/d/1YqGB7kI8hgUlrET1Xu_YTLGtlcvdNh_8SbMr1mTHfmI/edit?gid=0#gid=0&amp;fvid=509702782"",""ConsolidadoBanco!H:H""),MATCH($O173,IMPORTRANGE(""https://docs.google.com/spreadsheets/d/1YqGB7kI8hgUlrET1Xu_YTLGtl"&amp;"cvdNh_8SbMr1mTHfmI/edit?gid=0#gid=0&amp;fvid=509702782"",""ConsolidadoBanco!G:G""),0))"),"Desarrollo de la estrategia de empoderamiento económico con enfoque de género en Santiago de Cali")</f>
        <v>Desarrollo de la estrategia de empoderamiento económico con enfoque de género en Santiago de Cali</v>
      </c>
      <c r="Q173" s="7" t="str">
        <f t="array" ref="Q173">INDEX('1.ProductoMes'!H:H,MATCH(O173,'1.ProductoMes'!I:I,0))</f>
        <v>Organismo</v>
      </c>
    </row>
    <row r="174" ht="15.75" customHeight="1">
      <c r="E174" s="7"/>
      <c r="F174" s="7"/>
      <c r="I174" s="7"/>
      <c r="J174" s="7"/>
      <c r="M174" s="7" t="str">
        <f>IFERROR(__xludf.DUMMYFUNCTION("INDEX(IMPORTRANGE(""https://docs.google.com/spreadsheets/d/1YqGB7kI8hgUlrET1Xu_YTLGtlcvdNh_8SbMr1mTHfmI/edit?gid=0#gid=0&amp;fvid=509702782"",""ConsolidadoBanco!A:A""),MATCH($O174,IMPORTRANGE(""https://docs.google.com/spreadsheets/d/1YqGB7kI8hgUlrET1Xu_YTLGtl"&amp;"cvdNh_8SbMr1mTHfmI/edit?gid=0#gid=0&amp;fvid=509702782"",""ConsolidadoBanco!G:G""),0))"),"Subsecretaría de Equidad de Género")</f>
        <v>Subsecretaría de Equidad de Género</v>
      </c>
      <c r="N174" s="7" t="str">
        <f>IFERROR(__xludf.DUMMYFUNCTION("INDEX(IMPORTRANGE(""https://docs.google.com/spreadsheets/d/1YqGB7kI8hgUlrET1Xu_YTLGtlcvdNh_8SbMr1mTHfmI/edit?gid=0#gid=0&amp;fvid=509702782"",""ConsolidadoBanco!B:B""),MATCH($O174,IMPORTRANGE(""https://docs.google.com/spreadsheets/d/1YqGB7kI8hgUlrET1Xu_YTLGtl"&amp;"cvdNh_8SbMr1mTHfmI/edit?gid=0#gid=0&amp;fvid=509702782"",""ConsolidadoBanco!G:G""),0))"),"Equidad de género")</f>
        <v>Equidad de género</v>
      </c>
      <c r="O174" s="7" t="s">
        <v>2818</v>
      </c>
      <c r="P174" s="7" t="str">
        <f>IFERROR(__xludf.DUMMYFUNCTION("INDEX(IMPORTRANGE(""https://docs.google.com/spreadsheets/d/1YqGB7kI8hgUlrET1Xu_YTLGtlcvdNh_8SbMr1mTHfmI/edit?gid=0#gid=0&amp;fvid=509702782"",""ConsolidadoBanco!H:H""),MATCH($O174,IMPORTRANGE(""https://docs.google.com/spreadsheets/d/1YqGB7kI8hgUlrET1Xu_YTLGtl"&amp;"cvdNh_8SbMr1mTHfmI/edit?gid=0#gid=0&amp;fvid=509702782"",""ConsolidadoBanco!G:G""),0))"),"Desarrollo de la estrategia de empoderamiento económico con enfoque de género en Santiago de Cali")</f>
        <v>Desarrollo de la estrategia de empoderamiento económico con enfoque de género en Santiago de Cali</v>
      </c>
      <c r="Q174" s="7" t="str">
        <f t="array" ref="Q174">INDEX('1.ProductoMes'!H:H,MATCH(O174,'1.ProductoMes'!I:I,0))</f>
        <v>Organismo</v>
      </c>
    </row>
    <row r="175" ht="15.75" customHeight="1">
      <c r="E175" s="7"/>
      <c r="F175" s="7"/>
      <c r="I175" s="7"/>
      <c r="J175" s="7"/>
      <c r="M175" s="7" t="str">
        <f>IFERROR(__xludf.DUMMYFUNCTION("INDEX(IMPORTRANGE(""https://docs.google.com/spreadsheets/d/1YqGB7kI8hgUlrET1Xu_YTLGtlcvdNh_8SbMr1mTHfmI/edit?gid=0#gid=0&amp;fvid=509702782"",""ConsolidadoBanco!A:A""),MATCH($O175,IMPORTRANGE(""https://docs.google.com/spreadsheets/d/1YqGB7kI8hgUlrET1Xu_YTLGtl"&amp;"cvdNh_8SbMr1mTHfmI/edit?gid=0#gid=0&amp;fvid=509702782"",""ConsolidadoBanco!G:G""),0))"),"Subsecretaría de Equidad de Género")</f>
        <v>Subsecretaría de Equidad de Género</v>
      </c>
      <c r="N175" s="7" t="str">
        <f>IFERROR(__xludf.DUMMYFUNCTION("INDEX(IMPORTRANGE(""https://docs.google.com/spreadsheets/d/1YqGB7kI8hgUlrET1Xu_YTLGtlcvdNh_8SbMr1mTHfmI/edit?gid=0#gid=0&amp;fvid=509702782"",""ConsolidadoBanco!B:B""),MATCH($O175,IMPORTRANGE(""https://docs.google.com/spreadsheets/d/1YqGB7kI8hgUlrET1Xu_YTLGtl"&amp;"cvdNh_8SbMr1mTHfmI/edit?gid=0#gid=0&amp;fvid=509702782"",""ConsolidadoBanco!G:G""),0))"),"Equidad de género")</f>
        <v>Equidad de género</v>
      </c>
      <c r="O175" s="7" t="s">
        <v>2818</v>
      </c>
      <c r="P175" s="7" t="str">
        <f>IFERROR(__xludf.DUMMYFUNCTION("INDEX(IMPORTRANGE(""https://docs.google.com/spreadsheets/d/1YqGB7kI8hgUlrET1Xu_YTLGtlcvdNh_8SbMr1mTHfmI/edit?gid=0#gid=0&amp;fvid=509702782"",""ConsolidadoBanco!H:H""),MATCH($O175,IMPORTRANGE(""https://docs.google.com/spreadsheets/d/1YqGB7kI8hgUlrET1Xu_YTLGtl"&amp;"cvdNh_8SbMr1mTHfmI/edit?gid=0#gid=0&amp;fvid=509702782"",""ConsolidadoBanco!G:G""),0))"),"Desarrollo de la estrategia de empoderamiento económico con enfoque de género en Santiago de Cali")</f>
        <v>Desarrollo de la estrategia de empoderamiento económico con enfoque de género en Santiago de Cali</v>
      </c>
      <c r="Q175" s="7" t="str">
        <f t="array" ref="Q175">INDEX('1.ProductoMes'!H:H,MATCH(O175,'1.ProductoMes'!I:I,0))</f>
        <v>Organismo</v>
      </c>
    </row>
    <row r="176" ht="15.75" customHeight="1">
      <c r="E176" s="7"/>
      <c r="F176" s="7"/>
      <c r="I176" s="7"/>
      <c r="J176" s="7"/>
      <c r="M176" s="7" t="str">
        <f>IFERROR(__xludf.DUMMYFUNCTION("INDEX(IMPORTRANGE(""https://docs.google.com/spreadsheets/d/1YqGB7kI8hgUlrET1Xu_YTLGtlcvdNh_8SbMr1mTHfmI/edit?gid=0#gid=0&amp;fvid=509702782"",""ConsolidadoBanco!A:A""),MATCH($O176,IMPORTRANGE(""https://docs.google.com/spreadsheets/d/1YqGB7kI8hgUlrET1Xu_YTLGtl"&amp;"cvdNh_8SbMr1mTHfmI/edit?gid=0#gid=0&amp;fvid=509702782"",""ConsolidadoBanco!G:G""),0))"),"Subsecretaría de Equidad de Género")</f>
        <v>Subsecretaría de Equidad de Género</v>
      </c>
      <c r="N176" s="7" t="str">
        <f>IFERROR(__xludf.DUMMYFUNCTION("INDEX(IMPORTRANGE(""https://docs.google.com/spreadsheets/d/1YqGB7kI8hgUlrET1Xu_YTLGtlcvdNh_8SbMr1mTHfmI/edit?gid=0#gid=0&amp;fvid=509702782"",""ConsolidadoBanco!B:B""),MATCH($O176,IMPORTRANGE(""https://docs.google.com/spreadsheets/d/1YqGB7kI8hgUlrET1Xu_YTLGtl"&amp;"cvdNh_8SbMr1mTHfmI/edit?gid=0#gid=0&amp;fvid=509702782"",""ConsolidadoBanco!G:G""),0))"),"Equidad de género")</f>
        <v>Equidad de género</v>
      </c>
      <c r="O176" s="7" t="s">
        <v>2818</v>
      </c>
      <c r="P176" s="7" t="str">
        <f>IFERROR(__xludf.DUMMYFUNCTION("INDEX(IMPORTRANGE(""https://docs.google.com/spreadsheets/d/1YqGB7kI8hgUlrET1Xu_YTLGtlcvdNh_8SbMr1mTHfmI/edit?gid=0#gid=0&amp;fvid=509702782"",""ConsolidadoBanco!H:H""),MATCH($O176,IMPORTRANGE(""https://docs.google.com/spreadsheets/d/1YqGB7kI8hgUlrET1Xu_YTLGtl"&amp;"cvdNh_8SbMr1mTHfmI/edit?gid=0#gid=0&amp;fvid=509702782"",""ConsolidadoBanco!G:G""),0))"),"Desarrollo de la estrategia de empoderamiento económico con enfoque de género en Santiago de Cali")</f>
        <v>Desarrollo de la estrategia de empoderamiento económico con enfoque de género en Santiago de Cali</v>
      </c>
      <c r="Q176" s="7" t="str">
        <f t="array" ref="Q176">INDEX('1.ProductoMes'!H:H,MATCH(O176,'1.ProductoMes'!I:I,0))</f>
        <v>Organismo</v>
      </c>
    </row>
    <row r="177" ht="15.75" customHeight="1">
      <c r="E177" s="7"/>
      <c r="F177" s="7"/>
      <c r="I177" s="7"/>
      <c r="J177" s="7"/>
      <c r="M177" s="7" t="str">
        <f>IFERROR(__xludf.DUMMYFUNCTION("INDEX(IMPORTRANGE(""https://docs.google.com/spreadsheets/d/1YqGB7kI8hgUlrET1Xu_YTLGtlcvdNh_8SbMr1mTHfmI/edit?gid=0#gid=0&amp;fvid=509702782"",""ConsolidadoBanco!A:A""),MATCH($O177,IMPORTRANGE(""https://docs.google.com/spreadsheets/d/1YqGB7kI8hgUlrET1Xu_YTLGtl"&amp;"cvdNh_8SbMr1mTHfmI/edit?gid=0#gid=0&amp;fvid=509702782"",""ConsolidadoBanco!G:G""),0))"),"Subsecretaría de Equidad de Género")</f>
        <v>Subsecretaría de Equidad de Género</v>
      </c>
      <c r="N177" s="7" t="str">
        <f>IFERROR(__xludf.DUMMYFUNCTION("INDEX(IMPORTRANGE(""https://docs.google.com/spreadsheets/d/1YqGB7kI8hgUlrET1Xu_YTLGtlcvdNh_8SbMr1mTHfmI/edit?gid=0#gid=0&amp;fvid=509702782"",""ConsolidadoBanco!B:B""),MATCH($O177,IMPORTRANGE(""https://docs.google.com/spreadsheets/d/1YqGB7kI8hgUlrET1Xu_YTLGtl"&amp;"cvdNh_8SbMr1mTHfmI/edit?gid=0#gid=0&amp;fvid=509702782"",""ConsolidadoBanco!G:G""),0))"),"Equidad de género")</f>
        <v>Equidad de género</v>
      </c>
      <c r="O177" s="7" t="s">
        <v>2818</v>
      </c>
      <c r="P177" s="7" t="str">
        <f>IFERROR(__xludf.DUMMYFUNCTION("INDEX(IMPORTRANGE(""https://docs.google.com/spreadsheets/d/1YqGB7kI8hgUlrET1Xu_YTLGtlcvdNh_8SbMr1mTHfmI/edit?gid=0#gid=0&amp;fvid=509702782"",""ConsolidadoBanco!H:H""),MATCH($O177,IMPORTRANGE(""https://docs.google.com/spreadsheets/d/1YqGB7kI8hgUlrET1Xu_YTLGtl"&amp;"cvdNh_8SbMr1mTHfmI/edit?gid=0#gid=0&amp;fvid=509702782"",""ConsolidadoBanco!G:G""),0))"),"Desarrollo de la estrategia de empoderamiento económico con enfoque de género en Santiago de Cali")</f>
        <v>Desarrollo de la estrategia de empoderamiento económico con enfoque de género en Santiago de Cali</v>
      </c>
      <c r="Q177" s="7" t="str">
        <f t="array" ref="Q177">INDEX('1.ProductoMes'!H:H,MATCH(O177,'1.ProductoMes'!I:I,0))</f>
        <v>Organismo</v>
      </c>
    </row>
    <row r="178" ht="15.75" customHeight="1">
      <c r="E178" s="7"/>
      <c r="F178" s="7"/>
      <c r="I178" s="7"/>
      <c r="J178" s="7"/>
      <c r="M178" s="7" t="str">
        <f>IFERROR(__xludf.DUMMYFUNCTION("INDEX(IMPORTRANGE(""https://docs.google.com/spreadsheets/d/1YqGB7kI8hgUlrET1Xu_YTLGtlcvdNh_8SbMr1mTHfmI/edit?gid=0#gid=0&amp;fvid=509702782"",""ConsolidadoBanco!A:A""),MATCH($O178,IMPORTRANGE(""https://docs.google.com/spreadsheets/d/1YqGB7kI8hgUlrET1Xu_YTLGtl"&amp;"cvdNh_8SbMr1mTHfmI/edit?gid=0#gid=0&amp;fvid=509702782"",""ConsolidadoBanco!G:G""),0))"),"Subsecretaría de Equidad de Género")</f>
        <v>Subsecretaría de Equidad de Género</v>
      </c>
      <c r="N178" s="7" t="str">
        <f>IFERROR(__xludf.DUMMYFUNCTION("INDEX(IMPORTRANGE(""https://docs.google.com/spreadsheets/d/1YqGB7kI8hgUlrET1Xu_YTLGtlcvdNh_8SbMr1mTHfmI/edit?gid=0#gid=0&amp;fvid=509702782"",""ConsolidadoBanco!B:B""),MATCH($O178,IMPORTRANGE(""https://docs.google.com/spreadsheets/d/1YqGB7kI8hgUlrET1Xu_YTLGtl"&amp;"cvdNh_8SbMr1mTHfmI/edit?gid=0#gid=0&amp;fvid=509702782"",""ConsolidadoBanco!G:G""),0))"),"Equidad de género")</f>
        <v>Equidad de género</v>
      </c>
      <c r="O178" s="7" t="s">
        <v>2818</v>
      </c>
      <c r="P178" s="7" t="str">
        <f>IFERROR(__xludf.DUMMYFUNCTION("INDEX(IMPORTRANGE(""https://docs.google.com/spreadsheets/d/1YqGB7kI8hgUlrET1Xu_YTLGtlcvdNh_8SbMr1mTHfmI/edit?gid=0#gid=0&amp;fvid=509702782"",""ConsolidadoBanco!H:H""),MATCH($O178,IMPORTRANGE(""https://docs.google.com/spreadsheets/d/1YqGB7kI8hgUlrET1Xu_YTLGtl"&amp;"cvdNh_8SbMr1mTHfmI/edit?gid=0#gid=0&amp;fvid=509702782"",""ConsolidadoBanco!G:G""),0))"),"Desarrollo de la estrategia de empoderamiento económico con enfoque de género en Santiago de Cali")</f>
        <v>Desarrollo de la estrategia de empoderamiento económico con enfoque de género en Santiago de Cali</v>
      </c>
      <c r="Q178" s="7" t="str">
        <f t="array" ref="Q178">INDEX('1.ProductoMes'!H:H,MATCH(O178,'1.ProductoMes'!I:I,0))</f>
        <v>Organismo</v>
      </c>
    </row>
    <row r="179" ht="15.75" customHeight="1">
      <c r="E179" s="7"/>
      <c r="F179" s="7"/>
      <c r="I179" s="7"/>
      <c r="J179" s="7"/>
      <c r="M179" s="7" t="str">
        <f>IFERROR(__xludf.DUMMYFUNCTION("INDEX(IMPORTRANGE(""https://docs.google.com/spreadsheets/d/1YqGB7kI8hgUlrET1Xu_YTLGtlcvdNh_8SbMr1mTHfmI/edit?gid=0#gid=0&amp;fvid=509702782"",""ConsolidadoBanco!A:A""),MATCH($O179,IMPORTRANGE(""https://docs.google.com/spreadsheets/d/1YqGB7kI8hgUlrET1Xu_YTLGtl"&amp;"cvdNh_8SbMr1mTHfmI/edit?gid=0#gid=0&amp;fvid=509702782"",""ConsolidadoBanco!G:G""),0))"),"Subsecretaría de Equidad de Género")</f>
        <v>Subsecretaría de Equidad de Género</v>
      </c>
      <c r="N179" s="7" t="str">
        <f>IFERROR(__xludf.DUMMYFUNCTION("INDEX(IMPORTRANGE(""https://docs.google.com/spreadsheets/d/1YqGB7kI8hgUlrET1Xu_YTLGtlcvdNh_8SbMr1mTHfmI/edit?gid=0#gid=0&amp;fvid=509702782"",""ConsolidadoBanco!B:B""),MATCH($O179,IMPORTRANGE(""https://docs.google.com/spreadsheets/d/1YqGB7kI8hgUlrET1Xu_YTLGtl"&amp;"cvdNh_8SbMr1mTHfmI/edit?gid=0#gid=0&amp;fvid=509702782"",""ConsolidadoBanco!G:G""),0))"),"Equidad de género")</f>
        <v>Equidad de género</v>
      </c>
      <c r="O179" s="7" t="s">
        <v>2818</v>
      </c>
      <c r="P179" s="7" t="str">
        <f>IFERROR(__xludf.DUMMYFUNCTION("INDEX(IMPORTRANGE(""https://docs.google.com/spreadsheets/d/1YqGB7kI8hgUlrET1Xu_YTLGtlcvdNh_8SbMr1mTHfmI/edit?gid=0#gid=0&amp;fvid=509702782"",""ConsolidadoBanco!H:H""),MATCH($O179,IMPORTRANGE(""https://docs.google.com/spreadsheets/d/1YqGB7kI8hgUlrET1Xu_YTLGtl"&amp;"cvdNh_8SbMr1mTHfmI/edit?gid=0#gid=0&amp;fvid=509702782"",""ConsolidadoBanco!G:G""),0))"),"Desarrollo de la estrategia de empoderamiento económico con enfoque de género en Santiago de Cali")</f>
        <v>Desarrollo de la estrategia de empoderamiento económico con enfoque de género en Santiago de Cali</v>
      </c>
      <c r="Q179" s="7" t="str">
        <f t="array" ref="Q179">INDEX('1.ProductoMes'!H:H,MATCH(O179,'1.ProductoMes'!I:I,0))</f>
        <v>Organismo</v>
      </c>
    </row>
    <row r="180" ht="15.75" customHeight="1">
      <c r="E180" s="7"/>
      <c r="F180" s="7"/>
      <c r="I180" s="7"/>
      <c r="J180" s="7"/>
      <c r="M180" s="7" t="str">
        <f>IFERROR(__xludf.DUMMYFUNCTION("INDEX(IMPORTRANGE(""https://docs.google.com/spreadsheets/d/1YqGB7kI8hgUlrET1Xu_YTLGtlcvdNh_8SbMr1mTHfmI/edit?gid=0#gid=0&amp;fvid=509702782"",""ConsolidadoBanco!A:A""),MATCH($O180,IMPORTRANGE(""https://docs.google.com/spreadsheets/d/1YqGB7kI8hgUlrET1Xu_YTLGtl"&amp;"cvdNh_8SbMr1mTHfmI/edit?gid=0#gid=0&amp;fvid=509702782"",""ConsolidadoBanco!G:G""),0))"),"Subsecretaría de Equidad de Género")</f>
        <v>Subsecretaría de Equidad de Género</v>
      </c>
      <c r="N180" s="7" t="str">
        <f>IFERROR(__xludf.DUMMYFUNCTION("INDEX(IMPORTRANGE(""https://docs.google.com/spreadsheets/d/1YqGB7kI8hgUlrET1Xu_YTLGtlcvdNh_8SbMr1mTHfmI/edit?gid=0#gid=0&amp;fvid=509702782"",""ConsolidadoBanco!B:B""),MATCH($O180,IMPORTRANGE(""https://docs.google.com/spreadsheets/d/1YqGB7kI8hgUlrET1Xu_YTLGtl"&amp;"cvdNh_8SbMr1mTHfmI/edit?gid=0#gid=0&amp;fvid=509702782"",""ConsolidadoBanco!G:G""),0))"),"Equidad de género")</f>
        <v>Equidad de género</v>
      </c>
      <c r="O180" s="7" t="s">
        <v>2819</v>
      </c>
      <c r="P180" s="7" t="str">
        <f>IFERROR(__xludf.DUMMYFUNCTION("INDEX(IMPORTRANGE(""https://docs.google.com/spreadsheets/d/1YqGB7kI8hgUlrET1Xu_YTLGtlcvdNh_8SbMr1mTHfmI/edit?gid=0#gid=0&amp;fvid=509702782"",""ConsolidadoBanco!H:H""),MATCH($O180,IMPORTRANGE(""https://docs.google.com/spreadsheets/d/1YqGB7kI8hgUlrET1Xu_YTLGtl"&amp;"cvdNh_8SbMr1mTHfmI/edit?gid=0#gid=0&amp;fvid=509702782"",""ConsolidadoBanco!G:G""),0))"),"Fortalecimiento de la capacidad de empoderamiento político y social de las mujeres en Santiago de Cali")</f>
        <v>Fortalecimiento de la capacidad de empoderamiento político y social de las mujeres en Santiago de Cali</v>
      </c>
      <c r="Q180" s="7" t="str">
        <f t="array" ref="Q180">INDEX('1.ProductoMes'!H:H,MATCH(O180,'1.ProductoMes'!I:I,0))</f>
        <v>Organismo</v>
      </c>
    </row>
    <row r="181" ht="15.75" customHeight="1">
      <c r="E181" s="7"/>
      <c r="F181" s="7"/>
      <c r="I181" s="7"/>
      <c r="J181" s="7"/>
      <c r="M181" s="7" t="str">
        <f>IFERROR(__xludf.DUMMYFUNCTION("INDEX(IMPORTRANGE(""https://docs.google.com/spreadsheets/d/1YqGB7kI8hgUlrET1Xu_YTLGtlcvdNh_8SbMr1mTHfmI/edit?gid=0#gid=0&amp;fvid=509702782"",""ConsolidadoBanco!A:A""),MATCH($O181,IMPORTRANGE(""https://docs.google.com/spreadsheets/d/1YqGB7kI8hgUlrET1Xu_YTLGtl"&amp;"cvdNh_8SbMr1mTHfmI/edit?gid=0#gid=0&amp;fvid=509702782"",""ConsolidadoBanco!G:G""),0))"),"Subsecretaría de Equidad de Género")</f>
        <v>Subsecretaría de Equidad de Género</v>
      </c>
      <c r="N181" s="7" t="str">
        <f>IFERROR(__xludf.DUMMYFUNCTION("INDEX(IMPORTRANGE(""https://docs.google.com/spreadsheets/d/1YqGB7kI8hgUlrET1Xu_YTLGtlcvdNh_8SbMr1mTHfmI/edit?gid=0#gid=0&amp;fvid=509702782"",""ConsolidadoBanco!B:B""),MATCH($O181,IMPORTRANGE(""https://docs.google.com/spreadsheets/d/1YqGB7kI8hgUlrET1Xu_YTLGtl"&amp;"cvdNh_8SbMr1mTHfmI/edit?gid=0#gid=0&amp;fvid=509702782"",""ConsolidadoBanco!G:G""),0))"),"Equidad de género")</f>
        <v>Equidad de género</v>
      </c>
      <c r="O181" s="7" t="s">
        <v>2819</v>
      </c>
      <c r="P181" s="7" t="str">
        <f>IFERROR(__xludf.DUMMYFUNCTION("INDEX(IMPORTRANGE(""https://docs.google.com/spreadsheets/d/1YqGB7kI8hgUlrET1Xu_YTLGtlcvdNh_8SbMr1mTHfmI/edit?gid=0#gid=0&amp;fvid=509702782"",""ConsolidadoBanco!H:H""),MATCH($O181,IMPORTRANGE(""https://docs.google.com/spreadsheets/d/1YqGB7kI8hgUlrET1Xu_YTLGtl"&amp;"cvdNh_8SbMr1mTHfmI/edit?gid=0#gid=0&amp;fvid=509702782"",""ConsolidadoBanco!G:G""),0))"),"Fortalecimiento de la capacidad de empoderamiento político y social de las mujeres en Santiago de Cali")</f>
        <v>Fortalecimiento de la capacidad de empoderamiento político y social de las mujeres en Santiago de Cali</v>
      </c>
      <c r="Q181" s="7" t="str">
        <f t="array" ref="Q181">INDEX('1.ProductoMes'!H:H,MATCH(O181,'1.ProductoMes'!I:I,0))</f>
        <v>Organismo</v>
      </c>
    </row>
    <row r="182" ht="15.75" customHeight="1">
      <c r="E182" s="7"/>
      <c r="F182" s="7"/>
      <c r="I182" s="7"/>
      <c r="J182" s="7"/>
      <c r="M182" s="7" t="str">
        <f>IFERROR(__xludf.DUMMYFUNCTION("INDEX(IMPORTRANGE(""https://docs.google.com/spreadsheets/d/1YqGB7kI8hgUlrET1Xu_YTLGtlcvdNh_8SbMr1mTHfmI/edit?gid=0#gid=0&amp;fvid=509702782"",""ConsolidadoBanco!A:A""),MATCH($O182,IMPORTRANGE(""https://docs.google.com/spreadsheets/d/1YqGB7kI8hgUlrET1Xu_YTLGtl"&amp;"cvdNh_8SbMr1mTHfmI/edit?gid=0#gid=0&amp;fvid=509702782"",""ConsolidadoBanco!G:G""),0))"),"Subsecretaría de Equidad de Género")</f>
        <v>Subsecretaría de Equidad de Género</v>
      </c>
      <c r="N182" s="7" t="str">
        <f>IFERROR(__xludf.DUMMYFUNCTION("INDEX(IMPORTRANGE(""https://docs.google.com/spreadsheets/d/1YqGB7kI8hgUlrET1Xu_YTLGtlcvdNh_8SbMr1mTHfmI/edit?gid=0#gid=0&amp;fvid=509702782"",""ConsolidadoBanco!B:B""),MATCH($O182,IMPORTRANGE(""https://docs.google.com/spreadsheets/d/1YqGB7kI8hgUlrET1Xu_YTLGtl"&amp;"cvdNh_8SbMr1mTHfmI/edit?gid=0#gid=0&amp;fvid=509702782"",""ConsolidadoBanco!G:G""),0))"),"Equidad de género")</f>
        <v>Equidad de género</v>
      </c>
      <c r="O182" s="7" t="s">
        <v>2819</v>
      </c>
      <c r="P182" s="7" t="str">
        <f>IFERROR(__xludf.DUMMYFUNCTION("INDEX(IMPORTRANGE(""https://docs.google.com/spreadsheets/d/1YqGB7kI8hgUlrET1Xu_YTLGtlcvdNh_8SbMr1mTHfmI/edit?gid=0#gid=0&amp;fvid=509702782"",""ConsolidadoBanco!H:H""),MATCH($O182,IMPORTRANGE(""https://docs.google.com/spreadsheets/d/1YqGB7kI8hgUlrET1Xu_YTLGtl"&amp;"cvdNh_8SbMr1mTHfmI/edit?gid=0#gid=0&amp;fvid=509702782"",""ConsolidadoBanco!G:G""),0))"),"Fortalecimiento de la capacidad de empoderamiento político y social de las mujeres en Santiago de Cali")</f>
        <v>Fortalecimiento de la capacidad de empoderamiento político y social de las mujeres en Santiago de Cali</v>
      </c>
      <c r="Q182" s="7" t="str">
        <f t="array" ref="Q182">INDEX('1.ProductoMes'!H:H,MATCH(O182,'1.ProductoMes'!I:I,0))</f>
        <v>Organismo</v>
      </c>
    </row>
    <row r="183" ht="15.75" customHeight="1">
      <c r="E183" s="7"/>
      <c r="F183" s="7"/>
      <c r="I183" s="7"/>
      <c r="J183" s="7"/>
      <c r="M183" s="7" t="str">
        <f>IFERROR(__xludf.DUMMYFUNCTION("INDEX(IMPORTRANGE(""https://docs.google.com/spreadsheets/d/1YqGB7kI8hgUlrET1Xu_YTLGtlcvdNh_8SbMr1mTHfmI/edit?gid=0#gid=0&amp;fvid=509702782"",""ConsolidadoBanco!A:A""),MATCH($O183,IMPORTRANGE(""https://docs.google.com/spreadsheets/d/1YqGB7kI8hgUlrET1Xu_YTLGtl"&amp;"cvdNh_8SbMr1mTHfmI/edit?gid=0#gid=0&amp;fvid=509702782"",""ConsolidadoBanco!G:G""),0))"),"Subsecretaría de Equidad de Género")</f>
        <v>Subsecretaría de Equidad de Género</v>
      </c>
      <c r="N183" s="7" t="str">
        <f>IFERROR(__xludf.DUMMYFUNCTION("INDEX(IMPORTRANGE(""https://docs.google.com/spreadsheets/d/1YqGB7kI8hgUlrET1Xu_YTLGtlcvdNh_8SbMr1mTHfmI/edit?gid=0#gid=0&amp;fvid=509702782"",""ConsolidadoBanco!B:B""),MATCH($O183,IMPORTRANGE(""https://docs.google.com/spreadsheets/d/1YqGB7kI8hgUlrET1Xu_YTLGtl"&amp;"cvdNh_8SbMr1mTHfmI/edit?gid=0#gid=0&amp;fvid=509702782"",""ConsolidadoBanco!G:G""),0))"),"Equidad de género")</f>
        <v>Equidad de género</v>
      </c>
      <c r="O183" s="7" t="s">
        <v>2819</v>
      </c>
      <c r="P183" s="7" t="str">
        <f>IFERROR(__xludf.DUMMYFUNCTION("INDEX(IMPORTRANGE(""https://docs.google.com/spreadsheets/d/1YqGB7kI8hgUlrET1Xu_YTLGtlcvdNh_8SbMr1mTHfmI/edit?gid=0#gid=0&amp;fvid=509702782"",""ConsolidadoBanco!H:H""),MATCH($O183,IMPORTRANGE(""https://docs.google.com/spreadsheets/d/1YqGB7kI8hgUlrET1Xu_YTLGtl"&amp;"cvdNh_8SbMr1mTHfmI/edit?gid=0#gid=0&amp;fvid=509702782"",""ConsolidadoBanco!G:G""),0))"),"Fortalecimiento de la capacidad de empoderamiento político y social de las mujeres en Santiago de Cali")</f>
        <v>Fortalecimiento de la capacidad de empoderamiento político y social de las mujeres en Santiago de Cali</v>
      </c>
      <c r="Q183" s="7" t="str">
        <f t="array" ref="Q183">INDEX('1.ProductoMes'!H:H,MATCH(O183,'1.ProductoMes'!I:I,0))</f>
        <v>Organismo</v>
      </c>
    </row>
    <row r="184" ht="15.75" customHeight="1">
      <c r="E184" s="7"/>
      <c r="F184" s="7"/>
      <c r="I184" s="7"/>
      <c r="J184" s="7"/>
      <c r="M184" s="7" t="str">
        <f>IFERROR(__xludf.DUMMYFUNCTION("INDEX(IMPORTRANGE(""https://docs.google.com/spreadsheets/d/1YqGB7kI8hgUlrET1Xu_YTLGtlcvdNh_8SbMr1mTHfmI/edit?gid=0#gid=0&amp;fvid=509702782"",""ConsolidadoBanco!A:A""),MATCH($O184,IMPORTRANGE(""https://docs.google.com/spreadsheets/d/1YqGB7kI8hgUlrET1Xu_YTLGtl"&amp;"cvdNh_8SbMr1mTHfmI/edit?gid=0#gid=0&amp;fvid=509702782"",""ConsolidadoBanco!G:G""),0))"),"Subsecretaría de Equidad de Género")</f>
        <v>Subsecretaría de Equidad de Género</v>
      </c>
      <c r="N184" s="7" t="str">
        <f>IFERROR(__xludf.DUMMYFUNCTION("INDEX(IMPORTRANGE(""https://docs.google.com/spreadsheets/d/1YqGB7kI8hgUlrET1Xu_YTLGtlcvdNh_8SbMr1mTHfmI/edit?gid=0#gid=0&amp;fvid=509702782"",""ConsolidadoBanco!B:B""),MATCH($O184,IMPORTRANGE(""https://docs.google.com/spreadsheets/d/1YqGB7kI8hgUlrET1Xu_YTLGtl"&amp;"cvdNh_8SbMr1mTHfmI/edit?gid=0#gid=0&amp;fvid=509702782"",""ConsolidadoBanco!G:G""),0))"),"Equidad de género")</f>
        <v>Equidad de género</v>
      </c>
      <c r="O184" s="7" t="s">
        <v>2819</v>
      </c>
      <c r="P184" s="7" t="str">
        <f>IFERROR(__xludf.DUMMYFUNCTION("INDEX(IMPORTRANGE(""https://docs.google.com/spreadsheets/d/1YqGB7kI8hgUlrET1Xu_YTLGtlcvdNh_8SbMr1mTHfmI/edit?gid=0#gid=0&amp;fvid=509702782"",""ConsolidadoBanco!H:H""),MATCH($O184,IMPORTRANGE(""https://docs.google.com/spreadsheets/d/1YqGB7kI8hgUlrET1Xu_YTLGtl"&amp;"cvdNh_8SbMr1mTHfmI/edit?gid=0#gid=0&amp;fvid=509702782"",""ConsolidadoBanco!G:G""),0))"),"Fortalecimiento de la capacidad de empoderamiento político y social de las mujeres en Santiago de Cali")</f>
        <v>Fortalecimiento de la capacidad de empoderamiento político y social de las mujeres en Santiago de Cali</v>
      </c>
      <c r="Q184" s="7" t="str">
        <f t="array" ref="Q184">INDEX('1.ProductoMes'!H:H,MATCH(O184,'1.ProductoMes'!I:I,0))</f>
        <v>Organismo</v>
      </c>
    </row>
    <row r="185" ht="15.75" customHeight="1">
      <c r="E185" s="7"/>
      <c r="F185" s="7"/>
      <c r="I185" s="7"/>
      <c r="J185" s="7"/>
      <c r="M185" s="7" t="str">
        <f>IFERROR(__xludf.DUMMYFUNCTION("INDEX(IMPORTRANGE(""https://docs.google.com/spreadsheets/d/1YqGB7kI8hgUlrET1Xu_YTLGtlcvdNh_8SbMr1mTHfmI/edit?gid=0#gid=0&amp;fvid=509702782"",""ConsolidadoBanco!A:A""),MATCH($O185,IMPORTRANGE(""https://docs.google.com/spreadsheets/d/1YqGB7kI8hgUlrET1Xu_YTLGtl"&amp;"cvdNh_8SbMr1mTHfmI/edit?gid=0#gid=0&amp;fvid=509702782"",""ConsolidadoBanco!G:G""),0))"),"Subsecretaría de Equidad de Género")</f>
        <v>Subsecretaría de Equidad de Género</v>
      </c>
      <c r="N185" s="7" t="str">
        <f>IFERROR(__xludf.DUMMYFUNCTION("INDEX(IMPORTRANGE(""https://docs.google.com/spreadsheets/d/1YqGB7kI8hgUlrET1Xu_YTLGtlcvdNh_8SbMr1mTHfmI/edit?gid=0#gid=0&amp;fvid=509702782"",""ConsolidadoBanco!B:B""),MATCH($O185,IMPORTRANGE(""https://docs.google.com/spreadsheets/d/1YqGB7kI8hgUlrET1Xu_YTLGtl"&amp;"cvdNh_8SbMr1mTHfmI/edit?gid=0#gid=0&amp;fvid=509702782"",""ConsolidadoBanco!G:G""),0))"),"Equidad de género")</f>
        <v>Equidad de género</v>
      </c>
      <c r="O185" s="7" t="s">
        <v>2819</v>
      </c>
      <c r="P185" s="7" t="str">
        <f>IFERROR(__xludf.DUMMYFUNCTION("INDEX(IMPORTRANGE(""https://docs.google.com/spreadsheets/d/1YqGB7kI8hgUlrET1Xu_YTLGtlcvdNh_8SbMr1mTHfmI/edit?gid=0#gid=0&amp;fvid=509702782"",""ConsolidadoBanco!H:H""),MATCH($O185,IMPORTRANGE(""https://docs.google.com/spreadsheets/d/1YqGB7kI8hgUlrET1Xu_YTLGtl"&amp;"cvdNh_8SbMr1mTHfmI/edit?gid=0#gid=0&amp;fvid=509702782"",""ConsolidadoBanco!G:G""),0))"),"Fortalecimiento de la capacidad de empoderamiento político y social de las mujeres en Santiago de Cali")</f>
        <v>Fortalecimiento de la capacidad de empoderamiento político y social de las mujeres en Santiago de Cali</v>
      </c>
      <c r="Q185" s="7" t="str">
        <f t="array" ref="Q185">INDEX('1.ProductoMes'!H:H,MATCH(O185,'1.ProductoMes'!I:I,0))</f>
        <v>Organismo</v>
      </c>
    </row>
    <row r="186" ht="15.75" customHeight="1">
      <c r="E186" s="7"/>
      <c r="F186" s="7"/>
      <c r="I186" s="7"/>
      <c r="J186" s="7"/>
      <c r="M186" s="7" t="str">
        <f>IFERROR(__xludf.DUMMYFUNCTION("INDEX(IMPORTRANGE(""https://docs.google.com/spreadsheets/d/1YqGB7kI8hgUlrET1Xu_YTLGtlcvdNh_8SbMr1mTHfmI/edit?gid=0#gid=0&amp;fvid=509702782"",""ConsolidadoBanco!A:A""),MATCH($O186,IMPORTRANGE(""https://docs.google.com/spreadsheets/d/1YqGB7kI8hgUlrET1Xu_YTLGtl"&amp;"cvdNh_8SbMr1mTHfmI/edit?gid=0#gid=0&amp;fvid=509702782"",""ConsolidadoBanco!G:G""),0))"),"Subsecretaría de Equidad de Género")</f>
        <v>Subsecretaría de Equidad de Género</v>
      </c>
      <c r="N186" s="7" t="str">
        <f>IFERROR(__xludf.DUMMYFUNCTION("INDEX(IMPORTRANGE(""https://docs.google.com/spreadsheets/d/1YqGB7kI8hgUlrET1Xu_YTLGtlcvdNh_8SbMr1mTHfmI/edit?gid=0#gid=0&amp;fvid=509702782"",""ConsolidadoBanco!B:B""),MATCH($O186,IMPORTRANGE(""https://docs.google.com/spreadsheets/d/1YqGB7kI8hgUlrET1Xu_YTLGtl"&amp;"cvdNh_8SbMr1mTHfmI/edit?gid=0#gid=0&amp;fvid=509702782"",""ConsolidadoBanco!G:G""),0))"),"Equidad de género")</f>
        <v>Equidad de género</v>
      </c>
      <c r="O186" s="7" t="s">
        <v>2819</v>
      </c>
      <c r="P186" s="7" t="str">
        <f>IFERROR(__xludf.DUMMYFUNCTION("INDEX(IMPORTRANGE(""https://docs.google.com/spreadsheets/d/1YqGB7kI8hgUlrET1Xu_YTLGtlcvdNh_8SbMr1mTHfmI/edit?gid=0#gid=0&amp;fvid=509702782"",""ConsolidadoBanco!H:H""),MATCH($O186,IMPORTRANGE(""https://docs.google.com/spreadsheets/d/1YqGB7kI8hgUlrET1Xu_YTLGtl"&amp;"cvdNh_8SbMr1mTHfmI/edit?gid=0#gid=0&amp;fvid=509702782"",""ConsolidadoBanco!G:G""),0))"),"Fortalecimiento de la capacidad de empoderamiento político y social de las mujeres en Santiago de Cali")</f>
        <v>Fortalecimiento de la capacidad de empoderamiento político y social de las mujeres en Santiago de Cali</v>
      </c>
      <c r="Q186" s="7" t="str">
        <f t="array" ref="Q186">INDEX('1.ProductoMes'!H:H,MATCH(O186,'1.ProductoMes'!I:I,0))</f>
        <v>Organismo</v>
      </c>
    </row>
    <row r="187" ht="15.75" customHeight="1">
      <c r="E187" s="7"/>
      <c r="F187" s="7"/>
      <c r="I187" s="7"/>
      <c r="J187" s="7"/>
      <c r="M187" s="7" t="str">
        <f>IFERROR(__xludf.DUMMYFUNCTION("INDEX(IMPORTRANGE(""https://docs.google.com/spreadsheets/d/1YqGB7kI8hgUlrET1Xu_YTLGtlcvdNh_8SbMr1mTHfmI/edit?gid=0#gid=0&amp;fvid=509702782"",""ConsolidadoBanco!A:A""),MATCH($O187,IMPORTRANGE(""https://docs.google.com/spreadsheets/d/1YqGB7kI8hgUlrET1Xu_YTLGtl"&amp;"cvdNh_8SbMr1mTHfmI/edit?gid=0#gid=0&amp;fvid=509702782"",""ConsolidadoBanco!G:G""),0))"),"Subsecretaría de Equidad de Género")</f>
        <v>Subsecretaría de Equidad de Género</v>
      </c>
      <c r="N187" s="7" t="str">
        <f>IFERROR(__xludf.DUMMYFUNCTION("INDEX(IMPORTRANGE(""https://docs.google.com/spreadsheets/d/1YqGB7kI8hgUlrET1Xu_YTLGtlcvdNh_8SbMr1mTHfmI/edit?gid=0#gid=0&amp;fvid=509702782"",""ConsolidadoBanco!B:B""),MATCH($O187,IMPORTRANGE(""https://docs.google.com/spreadsheets/d/1YqGB7kI8hgUlrET1Xu_YTLGtl"&amp;"cvdNh_8SbMr1mTHfmI/edit?gid=0#gid=0&amp;fvid=509702782"",""ConsolidadoBanco!G:G""),0))"),"Equidad de género")</f>
        <v>Equidad de género</v>
      </c>
      <c r="O187" s="7" t="s">
        <v>2819</v>
      </c>
      <c r="P187" s="7" t="str">
        <f>IFERROR(__xludf.DUMMYFUNCTION("INDEX(IMPORTRANGE(""https://docs.google.com/spreadsheets/d/1YqGB7kI8hgUlrET1Xu_YTLGtlcvdNh_8SbMr1mTHfmI/edit?gid=0#gid=0&amp;fvid=509702782"",""ConsolidadoBanco!H:H""),MATCH($O187,IMPORTRANGE(""https://docs.google.com/spreadsheets/d/1YqGB7kI8hgUlrET1Xu_YTLGtl"&amp;"cvdNh_8SbMr1mTHfmI/edit?gid=0#gid=0&amp;fvid=509702782"",""ConsolidadoBanco!G:G""),0))"),"Fortalecimiento de la capacidad de empoderamiento político y social de las mujeres en Santiago de Cali")</f>
        <v>Fortalecimiento de la capacidad de empoderamiento político y social de las mujeres en Santiago de Cali</v>
      </c>
      <c r="Q187" s="7" t="str">
        <f t="array" ref="Q187">INDEX('1.ProductoMes'!H:H,MATCH(O187,'1.ProductoMes'!I:I,0))</f>
        <v>Organismo</v>
      </c>
    </row>
    <row r="188" ht="15.75" customHeight="1">
      <c r="E188" s="7"/>
      <c r="F188" s="7"/>
      <c r="I188" s="7"/>
      <c r="J188" s="7"/>
      <c r="M188" s="7" t="str">
        <f>IFERROR(__xludf.DUMMYFUNCTION("INDEX(IMPORTRANGE(""https://docs.google.com/spreadsheets/d/1YqGB7kI8hgUlrET1Xu_YTLGtlcvdNh_8SbMr1mTHfmI/edit?gid=0#gid=0&amp;fvid=509702782"",""ConsolidadoBanco!A:A""),MATCH($O188,IMPORTRANGE(""https://docs.google.com/spreadsheets/d/1YqGB7kI8hgUlrET1Xu_YTLGtl"&amp;"cvdNh_8SbMr1mTHfmI/edit?gid=0#gid=0&amp;fvid=509702782"",""ConsolidadoBanco!G:G""),0))"),"Subsecretaría de Equidad de Género")</f>
        <v>Subsecretaría de Equidad de Género</v>
      </c>
      <c r="N188" s="7" t="str">
        <f>IFERROR(__xludf.DUMMYFUNCTION("INDEX(IMPORTRANGE(""https://docs.google.com/spreadsheets/d/1YqGB7kI8hgUlrET1Xu_YTLGtlcvdNh_8SbMr1mTHfmI/edit?gid=0#gid=0&amp;fvid=509702782"",""ConsolidadoBanco!B:B""),MATCH($O188,IMPORTRANGE(""https://docs.google.com/spreadsheets/d/1YqGB7kI8hgUlrET1Xu_YTLGtl"&amp;"cvdNh_8SbMr1mTHfmI/edit?gid=0#gid=0&amp;fvid=509702782"",""ConsolidadoBanco!G:G""),0))"),"Equidad de género")</f>
        <v>Equidad de género</v>
      </c>
      <c r="O188" s="7" t="s">
        <v>2819</v>
      </c>
      <c r="P188" s="7" t="str">
        <f>IFERROR(__xludf.DUMMYFUNCTION("INDEX(IMPORTRANGE(""https://docs.google.com/spreadsheets/d/1YqGB7kI8hgUlrET1Xu_YTLGtlcvdNh_8SbMr1mTHfmI/edit?gid=0#gid=0&amp;fvid=509702782"",""ConsolidadoBanco!H:H""),MATCH($O188,IMPORTRANGE(""https://docs.google.com/spreadsheets/d/1YqGB7kI8hgUlrET1Xu_YTLGtl"&amp;"cvdNh_8SbMr1mTHfmI/edit?gid=0#gid=0&amp;fvid=509702782"",""ConsolidadoBanco!G:G""),0))"),"Fortalecimiento de la capacidad de empoderamiento político y social de las mujeres en Santiago de Cali")</f>
        <v>Fortalecimiento de la capacidad de empoderamiento político y social de las mujeres en Santiago de Cali</v>
      </c>
      <c r="Q188" s="7" t="str">
        <f t="array" ref="Q188">INDEX('1.ProductoMes'!H:H,MATCH(O188,'1.ProductoMes'!I:I,0))</f>
        <v>Organismo</v>
      </c>
    </row>
    <row r="189" ht="15.75" customHeight="1">
      <c r="E189" s="7"/>
      <c r="F189" s="7"/>
      <c r="I189" s="7"/>
      <c r="J189" s="7"/>
      <c r="M189" s="7" t="str">
        <f>IFERROR(__xludf.DUMMYFUNCTION("INDEX(IMPORTRANGE(""https://docs.google.com/spreadsheets/d/1YqGB7kI8hgUlrET1Xu_YTLGtlcvdNh_8SbMr1mTHfmI/edit?gid=0#gid=0&amp;fvid=509702782"",""ConsolidadoBanco!A:A""),MATCH($O189,IMPORTRANGE(""https://docs.google.com/spreadsheets/d/1YqGB7kI8hgUlrET1Xu_YTLGtl"&amp;"cvdNh_8SbMr1mTHfmI/edit?gid=0#gid=0&amp;fvid=509702782"",""ConsolidadoBanco!G:G""),0))"),"Subsecretaría de Equidad de Género")</f>
        <v>Subsecretaría de Equidad de Género</v>
      </c>
      <c r="N189" s="7" t="str">
        <f>IFERROR(__xludf.DUMMYFUNCTION("INDEX(IMPORTRANGE(""https://docs.google.com/spreadsheets/d/1YqGB7kI8hgUlrET1Xu_YTLGtlcvdNh_8SbMr1mTHfmI/edit?gid=0#gid=0&amp;fvid=509702782"",""ConsolidadoBanco!B:B""),MATCH($O189,IMPORTRANGE(""https://docs.google.com/spreadsheets/d/1YqGB7kI8hgUlrET1Xu_YTLGtl"&amp;"cvdNh_8SbMr1mTHfmI/edit?gid=0#gid=0&amp;fvid=509702782"",""ConsolidadoBanco!G:G""),0))"),"Equidad de género")</f>
        <v>Equidad de género</v>
      </c>
      <c r="O189" s="7" t="s">
        <v>2820</v>
      </c>
      <c r="P189" s="7" t="str">
        <f>IFERROR(__xludf.DUMMYFUNCTION("INDEX(IMPORTRANGE(""https://docs.google.com/spreadsheets/d/1YqGB7kI8hgUlrET1Xu_YTLGtlcvdNh_8SbMr1mTHfmI/edit?gid=0#gid=0&amp;fvid=509702782"",""ConsolidadoBanco!H:H""),MATCH($O189,IMPORTRANGE(""https://docs.google.com/spreadsheets/d/1YqGB7kI8hgUlrET1Xu_YTLGtl"&amp;"cvdNh_8SbMr1mTHfmI/edit?gid=0#gid=0&amp;fvid=509702782"",""ConsolidadoBanco!G:G""),0))"),"Fortalecimiento de espacios territoriales con enfoque de género y diferencial dirigidos a mujeres en Santiago de Cali")</f>
        <v>Fortalecimiento de espacios territoriales con enfoque de género y diferencial dirigidos a mujeres en Santiago de Cali</v>
      </c>
      <c r="Q189" s="7" t="str">
        <f t="array" ref="Q189">INDEX('1.ProductoMes'!H:H,MATCH(O189,'1.ProductoMes'!I:I,0))</f>
        <v>Organismo</v>
      </c>
    </row>
    <row r="190" ht="15.75" customHeight="1">
      <c r="E190" s="7"/>
      <c r="F190" s="7"/>
      <c r="I190" s="7"/>
      <c r="J190" s="7"/>
      <c r="M190" s="7" t="str">
        <f>IFERROR(__xludf.DUMMYFUNCTION("INDEX(IMPORTRANGE(""https://docs.google.com/spreadsheets/d/1YqGB7kI8hgUlrET1Xu_YTLGtlcvdNh_8SbMr1mTHfmI/edit?gid=0#gid=0&amp;fvid=509702782"",""ConsolidadoBanco!A:A""),MATCH($O190,IMPORTRANGE(""https://docs.google.com/spreadsheets/d/1YqGB7kI8hgUlrET1Xu_YTLGtl"&amp;"cvdNh_8SbMr1mTHfmI/edit?gid=0#gid=0&amp;fvid=509702782"",""ConsolidadoBanco!G:G""),0))"),"Subsecretaría de Equidad de Género")</f>
        <v>Subsecretaría de Equidad de Género</v>
      </c>
      <c r="N190" s="7" t="str">
        <f>IFERROR(__xludf.DUMMYFUNCTION("INDEX(IMPORTRANGE(""https://docs.google.com/spreadsheets/d/1YqGB7kI8hgUlrET1Xu_YTLGtlcvdNh_8SbMr1mTHfmI/edit?gid=0#gid=0&amp;fvid=509702782"",""ConsolidadoBanco!B:B""),MATCH($O190,IMPORTRANGE(""https://docs.google.com/spreadsheets/d/1YqGB7kI8hgUlrET1Xu_YTLGtl"&amp;"cvdNh_8SbMr1mTHfmI/edit?gid=0#gid=0&amp;fvid=509702782"",""ConsolidadoBanco!G:G""),0))"),"Equidad de género")</f>
        <v>Equidad de género</v>
      </c>
      <c r="O190" s="7" t="s">
        <v>2820</v>
      </c>
      <c r="P190" s="7" t="str">
        <f>IFERROR(__xludf.DUMMYFUNCTION("INDEX(IMPORTRANGE(""https://docs.google.com/spreadsheets/d/1YqGB7kI8hgUlrET1Xu_YTLGtlcvdNh_8SbMr1mTHfmI/edit?gid=0#gid=0&amp;fvid=509702782"",""ConsolidadoBanco!H:H""),MATCH($O190,IMPORTRANGE(""https://docs.google.com/spreadsheets/d/1YqGB7kI8hgUlrET1Xu_YTLGtl"&amp;"cvdNh_8SbMr1mTHfmI/edit?gid=0#gid=0&amp;fvid=509702782"",""ConsolidadoBanco!G:G""),0))"),"Fortalecimiento de espacios territoriales con enfoque de género y diferencial dirigidos a mujeres en Santiago de Cali")</f>
        <v>Fortalecimiento de espacios territoriales con enfoque de género y diferencial dirigidos a mujeres en Santiago de Cali</v>
      </c>
      <c r="Q190" s="7" t="str">
        <f t="array" ref="Q190">INDEX('1.ProductoMes'!H:H,MATCH(O190,'1.ProductoMes'!I:I,0))</f>
        <v>Organismo</v>
      </c>
    </row>
    <row r="191" ht="15.75" customHeight="1">
      <c r="E191" s="7"/>
      <c r="F191" s="7"/>
      <c r="I191" s="7"/>
      <c r="J191" s="7"/>
      <c r="M191" s="7" t="str">
        <f>IFERROR(__xludf.DUMMYFUNCTION("INDEX(IMPORTRANGE(""https://docs.google.com/spreadsheets/d/1YqGB7kI8hgUlrET1Xu_YTLGtlcvdNh_8SbMr1mTHfmI/edit?gid=0#gid=0&amp;fvid=509702782"",""ConsolidadoBanco!A:A""),MATCH($O191,IMPORTRANGE(""https://docs.google.com/spreadsheets/d/1YqGB7kI8hgUlrET1Xu_YTLGtl"&amp;"cvdNh_8SbMr1mTHfmI/edit?gid=0#gid=0&amp;fvid=509702782"",""ConsolidadoBanco!G:G""),0))"),"Subsecretaría de Equidad de Género")</f>
        <v>Subsecretaría de Equidad de Género</v>
      </c>
      <c r="N191" s="7" t="str">
        <f>IFERROR(__xludf.DUMMYFUNCTION("INDEX(IMPORTRANGE(""https://docs.google.com/spreadsheets/d/1YqGB7kI8hgUlrET1Xu_YTLGtlcvdNh_8SbMr1mTHfmI/edit?gid=0#gid=0&amp;fvid=509702782"",""ConsolidadoBanco!B:B""),MATCH($O191,IMPORTRANGE(""https://docs.google.com/spreadsheets/d/1YqGB7kI8hgUlrET1Xu_YTLGtl"&amp;"cvdNh_8SbMr1mTHfmI/edit?gid=0#gid=0&amp;fvid=509702782"",""ConsolidadoBanco!G:G""),0))"),"Equidad de género")</f>
        <v>Equidad de género</v>
      </c>
      <c r="O191" s="7" t="s">
        <v>2820</v>
      </c>
      <c r="P191" s="7" t="str">
        <f>IFERROR(__xludf.DUMMYFUNCTION("INDEX(IMPORTRANGE(""https://docs.google.com/spreadsheets/d/1YqGB7kI8hgUlrET1Xu_YTLGtlcvdNh_8SbMr1mTHfmI/edit?gid=0#gid=0&amp;fvid=509702782"",""ConsolidadoBanco!H:H""),MATCH($O191,IMPORTRANGE(""https://docs.google.com/spreadsheets/d/1YqGB7kI8hgUlrET1Xu_YTLGtl"&amp;"cvdNh_8SbMr1mTHfmI/edit?gid=0#gid=0&amp;fvid=509702782"",""ConsolidadoBanco!G:G""),0))"),"Fortalecimiento de espacios territoriales con enfoque de género y diferencial dirigidos a mujeres en Santiago de Cali")</f>
        <v>Fortalecimiento de espacios territoriales con enfoque de género y diferencial dirigidos a mujeres en Santiago de Cali</v>
      </c>
      <c r="Q191" s="7" t="str">
        <f t="array" ref="Q191">INDEX('1.ProductoMes'!H:H,MATCH(O191,'1.ProductoMes'!I:I,0))</f>
        <v>Organismo</v>
      </c>
    </row>
    <row r="192" ht="15.75" customHeight="1">
      <c r="E192" s="7"/>
      <c r="F192" s="7"/>
      <c r="I192" s="7"/>
      <c r="J192" s="7"/>
      <c r="M192" s="7" t="str">
        <f>IFERROR(__xludf.DUMMYFUNCTION("INDEX(IMPORTRANGE(""https://docs.google.com/spreadsheets/d/1YqGB7kI8hgUlrET1Xu_YTLGtlcvdNh_8SbMr1mTHfmI/edit?gid=0#gid=0&amp;fvid=509702782"",""ConsolidadoBanco!A:A""),MATCH($O192,IMPORTRANGE(""https://docs.google.com/spreadsheets/d/1YqGB7kI8hgUlrET1Xu_YTLGtl"&amp;"cvdNh_8SbMr1mTHfmI/edit?gid=0#gid=0&amp;fvid=509702782"",""ConsolidadoBanco!G:G""),0))"),"Subsecretaría de Equidad de Género")</f>
        <v>Subsecretaría de Equidad de Género</v>
      </c>
      <c r="N192" s="7" t="str">
        <f>IFERROR(__xludf.DUMMYFUNCTION("INDEX(IMPORTRANGE(""https://docs.google.com/spreadsheets/d/1YqGB7kI8hgUlrET1Xu_YTLGtlcvdNh_8SbMr1mTHfmI/edit?gid=0#gid=0&amp;fvid=509702782"",""ConsolidadoBanco!B:B""),MATCH($O192,IMPORTRANGE(""https://docs.google.com/spreadsheets/d/1YqGB7kI8hgUlrET1Xu_YTLGtl"&amp;"cvdNh_8SbMr1mTHfmI/edit?gid=0#gid=0&amp;fvid=509702782"",""ConsolidadoBanco!G:G""),0))"),"Equidad de género")</f>
        <v>Equidad de género</v>
      </c>
      <c r="O192" s="7" t="s">
        <v>2820</v>
      </c>
      <c r="P192" s="7" t="str">
        <f>IFERROR(__xludf.DUMMYFUNCTION("INDEX(IMPORTRANGE(""https://docs.google.com/spreadsheets/d/1YqGB7kI8hgUlrET1Xu_YTLGtlcvdNh_8SbMr1mTHfmI/edit?gid=0#gid=0&amp;fvid=509702782"",""ConsolidadoBanco!H:H""),MATCH($O192,IMPORTRANGE(""https://docs.google.com/spreadsheets/d/1YqGB7kI8hgUlrET1Xu_YTLGtl"&amp;"cvdNh_8SbMr1mTHfmI/edit?gid=0#gid=0&amp;fvid=509702782"",""ConsolidadoBanco!G:G""),0))"),"Fortalecimiento de espacios territoriales con enfoque de género y diferencial dirigidos a mujeres en Santiago de Cali")</f>
        <v>Fortalecimiento de espacios territoriales con enfoque de género y diferencial dirigidos a mujeres en Santiago de Cali</v>
      </c>
      <c r="Q192" s="7" t="str">
        <f t="array" ref="Q192">INDEX('1.ProductoMes'!H:H,MATCH(O192,'1.ProductoMes'!I:I,0))</f>
        <v>Organismo</v>
      </c>
    </row>
    <row r="193" ht="15.75" customHeight="1">
      <c r="E193" s="7"/>
      <c r="F193" s="7"/>
      <c r="I193" s="7"/>
      <c r="J193" s="7"/>
      <c r="M193" s="7" t="str">
        <f>IFERROR(__xludf.DUMMYFUNCTION("INDEX(IMPORTRANGE(""https://docs.google.com/spreadsheets/d/1YqGB7kI8hgUlrET1Xu_YTLGtlcvdNh_8SbMr1mTHfmI/edit?gid=0#gid=0&amp;fvid=509702782"",""ConsolidadoBanco!A:A""),MATCH($O193,IMPORTRANGE(""https://docs.google.com/spreadsheets/d/1YqGB7kI8hgUlrET1Xu_YTLGtl"&amp;"cvdNh_8SbMr1mTHfmI/edit?gid=0#gid=0&amp;fvid=509702782"",""ConsolidadoBanco!G:G""),0))"),"Subsecretaría de Equidad de Género")</f>
        <v>Subsecretaría de Equidad de Género</v>
      </c>
      <c r="N193" s="7" t="str">
        <f>IFERROR(__xludf.DUMMYFUNCTION("INDEX(IMPORTRANGE(""https://docs.google.com/spreadsheets/d/1YqGB7kI8hgUlrET1Xu_YTLGtlcvdNh_8SbMr1mTHfmI/edit?gid=0#gid=0&amp;fvid=509702782"",""ConsolidadoBanco!B:B""),MATCH($O193,IMPORTRANGE(""https://docs.google.com/spreadsheets/d/1YqGB7kI8hgUlrET1Xu_YTLGtl"&amp;"cvdNh_8SbMr1mTHfmI/edit?gid=0#gid=0&amp;fvid=509702782"",""ConsolidadoBanco!G:G""),0))"),"Equidad de género")</f>
        <v>Equidad de género</v>
      </c>
      <c r="O193" s="7" t="s">
        <v>2820</v>
      </c>
      <c r="P193" s="7" t="str">
        <f>IFERROR(__xludf.DUMMYFUNCTION("INDEX(IMPORTRANGE(""https://docs.google.com/spreadsheets/d/1YqGB7kI8hgUlrET1Xu_YTLGtlcvdNh_8SbMr1mTHfmI/edit?gid=0#gid=0&amp;fvid=509702782"",""ConsolidadoBanco!H:H""),MATCH($O193,IMPORTRANGE(""https://docs.google.com/spreadsheets/d/1YqGB7kI8hgUlrET1Xu_YTLGtl"&amp;"cvdNh_8SbMr1mTHfmI/edit?gid=0#gid=0&amp;fvid=509702782"",""ConsolidadoBanco!G:G""),0))"),"Fortalecimiento de espacios territoriales con enfoque de género y diferencial dirigidos a mujeres en Santiago de Cali")</f>
        <v>Fortalecimiento de espacios territoriales con enfoque de género y diferencial dirigidos a mujeres en Santiago de Cali</v>
      </c>
      <c r="Q193" s="7" t="str">
        <f t="array" ref="Q193">INDEX('1.ProductoMes'!H:H,MATCH(O193,'1.ProductoMes'!I:I,0))</f>
        <v>Organismo</v>
      </c>
    </row>
    <row r="194" ht="15.75" customHeight="1">
      <c r="E194" s="7"/>
      <c r="F194" s="7"/>
      <c r="I194" s="7"/>
      <c r="J194" s="7"/>
      <c r="M194" s="7" t="str">
        <f>IFERROR(__xludf.DUMMYFUNCTION("INDEX(IMPORTRANGE(""https://docs.google.com/spreadsheets/d/1YqGB7kI8hgUlrET1Xu_YTLGtlcvdNh_8SbMr1mTHfmI/edit?gid=0#gid=0&amp;fvid=509702782"",""ConsolidadoBanco!A:A""),MATCH($O194,IMPORTRANGE(""https://docs.google.com/spreadsheets/d/1YqGB7kI8hgUlrET1Xu_YTLGtl"&amp;"cvdNh_8SbMr1mTHfmI/edit?gid=0#gid=0&amp;fvid=509702782"",""ConsolidadoBanco!G:G""),0))"),"Subsecretaría de Equidad de Género")</f>
        <v>Subsecretaría de Equidad de Género</v>
      </c>
      <c r="N194" s="7" t="str">
        <f>IFERROR(__xludf.DUMMYFUNCTION("INDEX(IMPORTRANGE(""https://docs.google.com/spreadsheets/d/1YqGB7kI8hgUlrET1Xu_YTLGtlcvdNh_8SbMr1mTHfmI/edit?gid=0#gid=0&amp;fvid=509702782"",""ConsolidadoBanco!B:B""),MATCH($O194,IMPORTRANGE(""https://docs.google.com/spreadsheets/d/1YqGB7kI8hgUlrET1Xu_YTLGtl"&amp;"cvdNh_8SbMr1mTHfmI/edit?gid=0#gid=0&amp;fvid=509702782"",""ConsolidadoBanco!G:G""),0))"),"Equidad de género")</f>
        <v>Equidad de género</v>
      </c>
      <c r="O194" s="7" t="s">
        <v>2820</v>
      </c>
      <c r="P194" s="7" t="str">
        <f>IFERROR(__xludf.DUMMYFUNCTION("INDEX(IMPORTRANGE(""https://docs.google.com/spreadsheets/d/1YqGB7kI8hgUlrET1Xu_YTLGtlcvdNh_8SbMr1mTHfmI/edit?gid=0#gid=0&amp;fvid=509702782"",""ConsolidadoBanco!H:H""),MATCH($O194,IMPORTRANGE(""https://docs.google.com/spreadsheets/d/1YqGB7kI8hgUlrET1Xu_YTLGtl"&amp;"cvdNh_8SbMr1mTHfmI/edit?gid=0#gid=0&amp;fvid=509702782"",""ConsolidadoBanco!G:G""),0))"),"Fortalecimiento de espacios territoriales con enfoque de género y diferencial dirigidos a mujeres en Santiago de Cali")</f>
        <v>Fortalecimiento de espacios territoriales con enfoque de género y diferencial dirigidos a mujeres en Santiago de Cali</v>
      </c>
      <c r="Q194" s="7" t="str">
        <f t="array" ref="Q194">INDEX('1.ProductoMes'!H:H,MATCH(O194,'1.ProductoMes'!I:I,0))</f>
        <v>Organismo</v>
      </c>
    </row>
    <row r="195" ht="15.75" customHeight="1">
      <c r="E195" s="7"/>
      <c r="F195" s="7"/>
      <c r="I195" s="7"/>
      <c r="J195" s="7"/>
      <c r="M195" s="7" t="str">
        <f>IFERROR(__xludf.DUMMYFUNCTION("INDEX(IMPORTRANGE(""https://docs.google.com/spreadsheets/d/1YqGB7kI8hgUlrET1Xu_YTLGtlcvdNh_8SbMr1mTHfmI/edit?gid=0#gid=0&amp;fvid=509702782"",""ConsolidadoBanco!A:A""),MATCH($O195,IMPORTRANGE(""https://docs.google.com/spreadsheets/d/1YqGB7kI8hgUlrET1Xu_YTLGtl"&amp;"cvdNh_8SbMr1mTHfmI/edit?gid=0#gid=0&amp;fvid=509702782"",""ConsolidadoBanco!G:G""),0))"),"Subsecretaría de Equidad de Género")</f>
        <v>Subsecretaría de Equidad de Género</v>
      </c>
      <c r="N195" s="7" t="str">
        <f>IFERROR(__xludf.DUMMYFUNCTION("INDEX(IMPORTRANGE(""https://docs.google.com/spreadsheets/d/1YqGB7kI8hgUlrET1Xu_YTLGtlcvdNh_8SbMr1mTHfmI/edit?gid=0#gid=0&amp;fvid=509702782"",""ConsolidadoBanco!B:B""),MATCH($O195,IMPORTRANGE(""https://docs.google.com/spreadsheets/d/1YqGB7kI8hgUlrET1Xu_YTLGtl"&amp;"cvdNh_8SbMr1mTHfmI/edit?gid=0#gid=0&amp;fvid=509702782"",""ConsolidadoBanco!G:G""),0))"),"Equidad de género")</f>
        <v>Equidad de género</v>
      </c>
      <c r="O195" s="7" t="s">
        <v>2809</v>
      </c>
      <c r="P195" s="7" t="str">
        <f>IFERROR(__xludf.DUMMYFUNCTION("INDEX(IMPORTRANGE(""https://docs.google.com/spreadsheets/d/1YqGB7kI8hgUlrET1Xu_YTLGtlcvdNh_8SbMr1mTHfmI/edit?gid=0#gid=0&amp;fvid=509702782"",""ConsolidadoBanco!H:H""),MATCH($O195,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195" s="7" t="str">
        <f t="array" ref="Q195">INDEX('1.ProductoMes'!H:H,MATCH(O195,'1.ProductoMes'!I:I,0))</f>
        <v>Organismo</v>
      </c>
    </row>
    <row r="196" ht="15.75" customHeight="1">
      <c r="E196" s="7"/>
      <c r="F196" s="7"/>
      <c r="I196" s="7"/>
      <c r="J196" s="7"/>
      <c r="M196" s="7" t="str">
        <f>IFERROR(__xludf.DUMMYFUNCTION("INDEX(IMPORTRANGE(""https://docs.google.com/spreadsheets/d/1YqGB7kI8hgUlrET1Xu_YTLGtlcvdNh_8SbMr1mTHfmI/edit?gid=0#gid=0&amp;fvid=509702782"",""ConsolidadoBanco!A:A""),MATCH($O196,IMPORTRANGE(""https://docs.google.com/spreadsheets/d/1YqGB7kI8hgUlrET1Xu_YTLGtl"&amp;"cvdNh_8SbMr1mTHfmI/edit?gid=0#gid=0&amp;fvid=509702782"",""ConsolidadoBanco!G:G""),0))"),"Subsecretaría de Equidad de Género")</f>
        <v>Subsecretaría de Equidad de Género</v>
      </c>
      <c r="N196" s="7" t="str">
        <f>IFERROR(__xludf.DUMMYFUNCTION("INDEX(IMPORTRANGE(""https://docs.google.com/spreadsheets/d/1YqGB7kI8hgUlrET1Xu_YTLGtlcvdNh_8SbMr1mTHfmI/edit?gid=0#gid=0&amp;fvid=509702782"",""ConsolidadoBanco!B:B""),MATCH($O196,IMPORTRANGE(""https://docs.google.com/spreadsheets/d/1YqGB7kI8hgUlrET1Xu_YTLGtl"&amp;"cvdNh_8SbMr1mTHfmI/edit?gid=0#gid=0&amp;fvid=509702782"",""ConsolidadoBanco!G:G""),0))"),"Equidad de género")</f>
        <v>Equidad de género</v>
      </c>
      <c r="O196" s="7" t="s">
        <v>2809</v>
      </c>
      <c r="P196" s="7" t="str">
        <f>IFERROR(__xludf.DUMMYFUNCTION("INDEX(IMPORTRANGE(""https://docs.google.com/spreadsheets/d/1YqGB7kI8hgUlrET1Xu_YTLGtlcvdNh_8SbMr1mTHfmI/edit?gid=0#gid=0&amp;fvid=509702782"",""ConsolidadoBanco!H:H""),MATCH($O196,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196" s="7" t="str">
        <f t="array" ref="Q196">INDEX('1.ProductoMes'!H:H,MATCH(O196,'1.ProductoMes'!I:I,0))</f>
        <v>Organismo</v>
      </c>
    </row>
    <row r="197" ht="15.75" customHeight="1">
      <c r="E197" s="7"/>
      <c r="F197" s="7"/>
      <c r="I197" s="7"/>
      <c r="J197" s="7"/>
      <c r="M197" s="7" t="str">
        <f>IFERROR(__xludf.DUMMYFUNCTION("INDEX(IMPORTRANGE(""https://docs.google.com/spreadsheets/d/1YqGB7kI8hgUlrET1Xu_YTLGtlcvdNh_8SbMr1mTHfmI/edit?gid=0#gid=0&amp;fvid=509702782"",""ConsolidadoBanco!A:A""),MATCH($O197,IMPORTRANGE(""https://docs.google.com/spreadsheets/d/1YqGB7kI8hgUlrET1Xu_YTLGtl"&amp;"cvdNh_8SbMr1mTHfmI/edit?gid=0#gid=0&amp;fvid=509702782"",""ConsolidadoBanco!G:G""),0))"),"Subsecretaría de Equidad de Género")</f>
        <v>Subsecretaría de Equidad de Género</v>
      </c>
      <c r="N197" s="7" t="str">
        <f>IFERROR(__xludf.DUMMYFUNCTION("INDEX(IMPORTRANGE(""https://docs.google.com/spreadsheets/d/1YqGB7kI8hgUlrET1Xu_YTLGtlcvdNh_8SbMr1mTHfmI/edit?gid=0#gid=0&amp;fvid=509702782"",""ConsolidadoBanco!B:B""),MATCH($O197,IMPORTRANGE(""https://docs.google.com/spreadsheets/d/1YqGB7kI8hgUlrET1Xu_YTLGtl"&amp;"cvdNh_8SbMr1mTHfmI/edit?gid=0#gid=0&amp;fvid=509702782"",""ConsolidadoBanco!G:G""),0))"),"Equidad de género")</f>
        <v>Equidad de género</v>
      </c>
      <c r="O197" s="7" t="s">
        <v>2809</v>
      </c>
      <c r="P197" s="7" t="str">
        <f>IFERROR(__xludf.DUMMYFUNCTION("INDEX(IMPORTRANGE(""https://docs.google.com/spreadsheets/d/1YqGB7kI8hgUlrET1Xu_YTLGtlcvdNh_8SbMr1mTHfmI/edit?gid=0#gid=0&amp;fvid=509702782"",""ConsolidadoBanco!H:H""),MATCH($O197,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197" s="7" t="str">
        <f t="array" ref="Q197">INDEX('1.ProductoMes'!H:H,MATCH(O197,'1.ProductoMes'!I:I,0))</f>
        <v>Organismo</v>
      </c>
    </row>
    <row r="198" ht="15.75" customHeight="1">
      <c r="E198" s="7"/>
      <c r="F198" s="7"/>
      <c r="I198" s="7"/>
      <c r="J198" s="7"/>
      <c r="M198" s="7" t="str">
        <f>IFERROR(__xludf.DUMMYFUNCTION("INDEX(IMPORTRANGE(""https://docs.google.com/spreadsheets/d/1YqGB7kI8hgUlrET1Xu_YTLGtlcvdNh_8SbMr1mTHfmI/edit?gid=0#gid=0&amp;fvid=509702782"",""ConsolidadoBanco!A:A""),MATCH($O198,IMPORTRANGE(""https://docs.google.com/spreadsheets/d/1YqGB7kI8hgUlrET1Xu_YTLGtl"&amp;"cvdNh_8SbMr1mTHfmI/edit?gid=0#gid=0&amp;fvid=509702782"",""ConsolidadoBanco!G:G""),0))"),"Subsecretaría de Equidad de Género")</f>
        <v>Subsecretaría de Equidad de Género</v>
      </c>
      <c r="N198" s="7" t="str">
        <f>IFERROR(__xludf.DUMMYFUNCTION("INDEX(IMPORTRANGE(""https://docs.google.com/spreadsheets/d/1YqGB7kI8hgUlrET1Xu_YTLGtlcvdNh_8SbMr1mTHfmI/edit?gid=0#gid=0&amp;fvid=509702782"",""ConsolidadoBanco!B:B""),MATCH($O198,IMPORTRANGE(""https://docs.google.com/spreadsheets/d/1YqGB7kI8hgUlrET1Xu_YTLGtl"&amp;"cvdNh_8SbMr1mTHfmI/edit?gid=0#gid=0&amp;fvid=509702782"",""ConsolidadoBanco!G:G""),0))"),"Equidad de género")</f>
        <v>Equidad de género</v>
      </c>
      <c r="O198" s="7" t="s">
        <v>2809</v>
      </c>
      <c r="P198" s="7" t="str">
        <f>IFERROR(__xludf.DUMMYFUNCTION("INDEX(IMPORTRANGE(""https://docs.google.com/spreadsheets/d/1YqGB7kI8hgUlrET1Xu_YTLGtlcvdNh_8SbMr1mTHfmI/edit?gid=0#gid=0&amp;fvid=509702782"",""ConsolidadoBanco!H:H""),MATCH($O198,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198" s="7" t="str">
        <f t="array" ref="Q198">INDEX('1.ProductoMes'!H:H,MATCH(O198,'1.ProductoMes'!I:I,0))</f>
        <v>Organismo</v>
      </c>
    </row>
    <row r="199" ht="15.75" customHeight="1">
      <c r="E199" s="7"/>
      <c r="F199" s="7"/>
      <c r="I199" s="7"/>
      <c r="J199" s="7"/>
      <c r="M199" s="7" t="str">
        <f>IFERROR(__xludf.DUMMYFUNCTION("INDEX(IMPORTRANGE(""https://docs.google.com/spreadsheets/d/1YqGB7kI8hgUlrET1Xu_YTLGtlcvdNh_8SbMr1mTHfmI/edit?gid=0#gid=0&amp;fvid=509702782"",""ConsolidadoBanco!A:A""),MATCH($O199,IMPORTRANGE(""https://docs.google.com/spreadsheets/d/1YqGB7kI8hgUlrET1Xu_YTLGtl"&amp;"cvdNh_8SbMr1mTHfmI/edit?gid=0#gid=0&amp;fvid=509702782"",""ConsolidadoBanco!G:G""),0))"),"Subsecretaría de Equidad de Género")</f>
        <v>Subsecretaría de Equidad de Género</v>
      </c>
      <c r="N199" s="7" t="str">
        <f>IFERROR(__xludf.DUMMYFUNCTION("INDEX(IMPORTRANGE(""https://docs.google.com/spreadsheets/d/1YqGB7kI8hgUlrET1Xu_YTLGtlcvdNh_8SbMr1mTHfmI/edit?gid=0#gid=0&amp;fvid=509702782"",""ConsolidadoBanco!B:B""),MATCH($O199,IMPORTRANGE(""https://docs.google.com/spreadsheets/d/1YqGB7kI8hgUlrET1Xu_YTLGtl"&amp;"cvdNh_8SbMr1mTHfmI/edit?gid=0#gid=0&amp;fvid=509702782"",""ConsolidadoBanco!G:G""),0))"),"Equidad de género")</f>
        <v>Equidad de género</v>
      </c>
      <c r="O199" s="7" t="s">
        <v>2809</v>
      </c>
      <c r="P199" s="7" t="str">
        <f>IFERROR(__xludf.DUMMYFUNCTION("INDEX(IMPORTRANGE(""https://docs.google.com/spreadsheets/d/1YqGB7kI8hgUlrET1Xu_YTLGtlcvdNh_8SbMr1mTHfmI/edit?gid=0#gid=0&amp;fvid=509702782"",""ConsolidadoBanco!H:H""),MATCH($O199,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199" s="7" t="str">
        <f t="array" ref="Q199">INDEX('1.ProductoMes'!H:H,MATCH(O199,'1.ProductoMes'!I:I,0))</f>
        <v>Organismo</v>
      </c>
    </row>
    <row r="200" ht="15.75" customHeight="1">
      <c r="E200" s="7"/>
      <c r="F200" s="7"/>
      <c r="I200" s="7"/>
      <c r="J200" s="7"/>
      <c r="M200" s="7" t="str">
        <f>IFERROR(__xludf.DUMMYFUNCTION("INDEX(IMPORTRANGE(""https://docs.google.com/spreadsheets/d/1YqGB7kI8hgUlrET1Xu_YTLGtlcvdNh_8SbMr1mTHfmI/edit?gid=0#gid=0&amp;fvid=509702782"",""ConsolidadoBanco!A:A""),MATCH($O200,IMPORTRANGE(""https://docs.google.com/spreadsheets/d/1YqGB7kI8hgUlrET1Xu_YTLGtl"&amp;"cvdNh_8SbMr1mTHfmI/edit?gid=0#gid=0&amp;fvid=509702782"",""ConsolidadoBanco!G:G""),0))"),"Subsecretaría de Equidad de Género")</f>
        <v>Subsecretaría de Equidad de Género</v>
      </c>
      <c r="N200" s="7" t="str">
        <f>IFERROR(__xludf.DUMMYFUNCTION("INDEX(IMPORTRANGE(""https://docs.google.com/spreadsheets/d/1YqGB7kI8hgUlrET1Xu_YTLGtlcvdNh_8SbMr1mTHfmI/edit?gid=0#gid=0&amp;fvid=509702782"",""ConsolidadoBanco!B:B""),MATCH($O200,IMPORTRANGE(""https://docs.google.com/spreadsheets/d/1YqGB7kI8hgUlrET1Xu_YTLGtl"&amp;"cvdNh_8SbMr1mTHfmI/edit?gid=0#gid=0&amp;fvid=509702782"",""ConsolidadoBanco!G:G""),0))"),"Equidad de género")</f>
        <v>Equidad de género</v>
      </c>
      <c r="O200" s="7" t="s">
        <v>2809</v>
      </c>
      <c r="P200" s="7" t="str">
        <f>IFERROR(__xludf.DUMMYFUNCTION("INDEX(IMPORTRANGE(""https://docs.google.com/spreadsheets/d/1YqGB7kI8hgUlrET1Xu_YTLGtlcvdNh_8SbMr1mTHfmI/edit?gid=0#gid=0&amp;fvid=509702782"",""ConsolidadoBanco!H:H""),MATCH($O200,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200" s="7" t="str">
        <f t="array" ref="Q200">INDEX('1.ProductoMes'!H:H,MATCH(O200,'1.ProductoMes'!I:I,0))</f>
        <v>Organismo</v>
      </c>
    </row>
    <row r="201" ht="15.75" customHeight="1">
      <c r="E201" s="7"/>
      <c r="F201" s="7"/>
      <c r="I201" s="7"/>
      <c r="J201" s="7"/>
      <c r="M201" s="7" t="str">
        <f>IFERROR(__xludf.DUMMYFUNCTION("INDEX(IMPORTRANGE(""https://docs.google.com/spreadsheets/d/1YqGB7kI8hgUlrET1Xu_YTLGtlcvdNh_8SbMr1mTHfmI/edit?gid=0#gid=0&amp;fvid=509702782"",""ConsolidadoBanco!A:A""),MATCH($O201,IMPORTRANGE(""https://docs.google.com/spreadsheets/d/1YqGB7kI8hgUlrET1Xu_YTLGtl"&amp;"cvdNh_8SbMr1mTHfmI/edit?gid=0#gid=0&amp;fvid=509702782"",""ConsolidadoBanco!G:G""),0))"),"Subsecretaría de Equidad de Género")</f>
        <v>Subsecretaría de Equidad de Género</v>
      </c>
      <c r="N201" s="7" t="str">
        <f>IFERROR(__xludf.DUMMYFUNCTION("INDEX(IMPORTRANGE(""https://docs.google.com/spreadsheets/d/1YqGB7kI8hgUlrET1Xu_YTLGtlcvdNh_8SbMr1mTHfmI/edit?gid=0#gid=0&amp;fvid=509702782"",""ConsolidadoBanco!B:B""),MATCH($O201,IMPORTRANGE(""https://docs.google.com/spreadsheets/d/1YqGB7kI8hgUlrET1Xu_YTLGtl"&amp;"cvdNh_8SbMr1mTHfmI/edit?gid=0#gid=0&amp;fvid=509702782"",""ConsolidadoBanco!G:G""),0))"),"Equidad de género")</f>
        <v>Equidad de género</v>
      </c>
      <c r="O201" s="7" t="s">
        <v>2809</v>
      </c>
      <c r="P201" s="7" t="str">
        <f>IFERROR(__xludf.DUMMYFUNCTION("INDEX(IMPORTRANGE(""https://docs.google.com/spreadsheets/d/1YqGB7kI8hgUlrET1Xu_YTLGtlcvdNh_8SbMr1mTHfmI/edit?gid=0#gid=0&amp;fvid=509702782"",""ConsolidadoBanco!H:H""),MATCH($O201,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201" s="7" t="str">
        <f t="array" ref="Q201">INDEX('1.ProductoMes'!H:H,MATCH(O201,'1.ProductoMes'!I:I,0))</f>
        <v>Organismo</v>
      </c>
    </row>
    <row r="202" ht="15.75" customHeight="1">
      <c r="E202" s="7"/>
      <c r="F202" s="7"/>
      <c r="I202" s="7"/>
      <c r="J202" s="7"/>
      <c r="M202" s="7" t="str">
        <f>IFERROR(__xludf.DUMMYFUNCTION("INDEX(IMPORTRANGE(""https://docs.google.com/spreadsheets/d/1YqGB7kI8hgUlrET1Xu_YTLGtlcvdNh_8SbMr1mTHfmI/edit?gid=0#gid=0&amp;fvid=509702782"",""ConsolidadoBanco!A:A""),MATCH($O202,IMPORTRANGE(""https://docs.google.com/spreadsheets/d/1YqGB7kI8hgUlrET1Xu_YTLGtl"&amp;"cvdNh_8SbMr1mTHfmI/edit?gid=0#gid=0&amp;fvid=509702782"",""ConsolidadoBanco!G:G""),0))"),"Subsecretaría de Equidad de Género")</f>
        <v>Subsecretaría de Equidad de Género</v>
      </c>
      <c r="N202" s="7" t="str">
        <f>IFERROR(__xludf.DUMMYFUNCTION("INDEX(IMPORTRANGE(""https://docs.google.com/spreadsheets/d/1YqGB7kI8hgUlrET1Xu_YTLGtlcvdNh_8SbMr1mTHfmI/edit?gid=0#gid=0&amp;fvid=509702782"",""ConsolidadoBanco!B:B""),MATCH($O202,IMPORTRANGE(""https://docs.google.com/spreadsheets/d/1YqGB7kI8hgUlrET1Xu_YTLGtl"&amp;"cvdNh_8SbMr1mTHfmI/edit?gid=0#gid=0&amp;fvid=509702782"",""ConsolidadoBanco!G:G""),0))"),"Equidad de género")</f>
        <v>Equidad de género</v>
      </c>
      <c r="O202" s="7" t="s">
        <v>2809</v>
      </c>
      <c r="P202" s="7" t="str">
        <f>IFERROR(__xludf.DUMMYFUNCTION("INDEX(IMPORTRANGE(""https://docs.google.com/spreadsheets/d/1YqGB7kI8hgUlrET1Xu_YTLGtlcvdNh_8SbMr1mTHfmI/edit?gid=0#gid=0&amp;fvid=509702782"",""ConsolidadoBanco!H:H""),MATCH($O202,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202" s="7" t="str">
        <f t="array" ref="Q202">INDEX('1.ProductoMes'!H:H,MATCH(O202,'1.ProductoMes'!I:I,0))</f>
        <v>Organismo</v>
      </c>
    </row>
    <row r="203" ht="15.75" customHeight="1">
      <c r="E203" s="7"/>
      <c r="F203" s="7"/>
      <c r="I203" s="7"/>
      <c r="J203" s="7"/>
      <c r="M203" s="7" t="str">
        <f>IFERROR(__xludf.DUMMYFUNCTION("INDEX(IMPORTRANGE(""https://docs.google.com/spreadsheets/d/1YqGB7kI8hgUlrET1Xu_YTLGtlcvdNh_8SbMr1mTHfmI/edit?gid=0#gid=0&amp;fvid=509702782"",""ConsolidadoBanco!A:A""),MATCH($O203,IMPORTRANGE(""https://docs.google.com/spreadsheets/d/1YqGB7kI8hgUlrET1Xu_YTLGtl"&amp;"cvdNh_8SbMr1mTHfmI/edit?gid=0#gid=0&amp;fvid=509702782"",""ConsolidadoBanco!G:G""),0))"),"Subsecretaría de Equidad de Género")</f>
        <v>Subsecretaría de Equidad de Género</v>
      </c>
      <c r="N203" s="7" t="str">
        <f>IFERROR(__xludf.DUMMYFUNCTION("INDEX(IMPORTRANGE(""https://docs.google.com/spreadsheets/d/1YqGB7kI8hgUlrET1Xu_YTLGtlcvdNh_8SbMr1mTHfmI/edit?gid=0#gid=0&amp;fvid=509702782"",""ConsolidadoBanco!B:B""),MATCH($O203,IMPORTRANGE(""https://docs.google.com/spreadsheets/d/1YqGB7kI8hgUlrET1Xu_YTLGtl"&amp;"cvdNh_8SbMr1mTHfmI/edit?gid=0#gid=0&amp;fvid=509702782"",""ConsolidadoBanco!G:G""),0))"),"Equidad de género")</f>
        <v>Equidad de género</v>
      </c>
      <c r="O203" s="7" t="s">
        <v>2809</v>
      </c>
      <c r="P203" s="7" t="str">
        <f>IFERROR(__xludf.DUMMYFUNCTION("INDEX(IMPORTRANGE(""https://docs.google.com/spreadsheets/d/1YqGB7kI8hgUlrET1Xu_YTLGtlcvdNh_8SbMr1mTHfmI/edit?gid=0#gid=0&amp;fvid=509702782"",""ConsolidadoBanco!H:H""),MATCH($O203,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203" s="7" t="str">
        <f t="array" ref="Q203">INDEX('1.ProductoMes'!H:H,MATCH(O203,'1.ProductoMes'!I:I,0))</f>
        <v>Organismo</v>
      </c>
    </row>
    <row r="204" ht="15.75" customHeight="1">
      <c r="E204" s="7"/>
      <c r="F204" s="7"/>
      <c r="I204" s="7"/>
      <c r="J204" s="7"/>
      <c r="M204" s="7" t="str">
        <f>IFERROR(__xludf.DUMMYFUNCTION("INDEX(IMPORTRANGE(""https://docs.google.com/spreadsheets/d/1YqGB7kI8hgUlrET1Xu_YTLGtlcvdNh_8SbMr1mTHfmI/edit?gid=0#gid=0&amp;fvid=509702782"",""ConsolidadoBanco!A:A""),MATCH($O204,IMPORTRANGE(""https://docs.google.com/spreadsheets/d/1YqGB7kI8hgUlrET1Xu_YTLGtl"&amp;"cvdNh_8SbMr1mTHfmI/edit?gid=0#gid=0&amp;fvid=509702782"",""ConsolidadoBanco!G:G""),0))"),"Subsecretaría de Equidad de Género")</f>
        <v>Subsecretaría de Equidad de Género</v>
      </c>
      <c r="N204" s="7" t="str">
        <f>IFERROR(__xludf.DUMMYFUNCTION("INDEX(IMPORTRANGE(""https://docs.google.com/spreadsheets/d/1YqGB7kI8hgUlrET1Xu_YTLGtlcvdNh_8SbMr1mTHfmI/edit?gid=0#gid=0&amp;fvid=509702782"",""ConsolidadoBanco!B:B""),MATCH($O204,IMPORTRANGE(""https://docs.google.com/spreadsheets/d/1YqGB7kI8hgUlrET1Xu_YTLGtl"&amp;"cvdNh_8SbMr1mTHfmI/edit?gid=0#gid=0&amp;fvid=509702782"",""ConsolidadoBanco!G:G""),0))"),"Equidad de género")</f>
        <v>Equidad de género</v>
      </c>
      <c r="O204" s="7" t="s">
        <v>2809</v>
      </c>
      <c r="P204" s="7" t="str">
        <f>IFERROR(__xludf.DUMMYFUNCTION("INDEX(IMPORTRANGE(""https://docs.google.com/spreadsheets/d/1YqGB7kI8hgUlrET1Xu_YTLGtlcvdNh_8SbMr1mTHfmI/edit?gid=0#gid=0&amp;fvid=509702782"",""ConsolidadoBanco!H:H""),MATCH($O204,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204" s="7" t="str">
        <f t="array" ref="Q204">INDEX('1.ProductoMes'!H:H,MATCH(O204,'1.ProductoMes'!I:I,0))</f>
        <v>Organismo</v>
      </c>
    </row>
    <row r="205" ht="15.75" customHeight="1">
      <c r="E205" s="7"/>
      <c r="F205" s="7"/>
      <c r="I205" s="7"/>
      <c r="J205" s="7"/>
      <c r="M205" s="7" t="str">
        <f>IFERROR(__xludf.DUMMYFUNCTION("INDEX(IMPORTRANGE(""https://docs.google.com/spreadsheets/d/1YqGB7kI8hgUlrET1Xu_YTLGtlcvdNh_8SbMr1mTHfmI/edit?gid=0#gid=0&amp;fvid=509702782"",""ConsolidadoBanco!A:A""),MATCH($O205,IMPORTRANGE(""https://docs.google.com/spreadsheets/d/1YqGB7kI8hgUlrET1Xu_YTLGtl"&amp;"cvdNh_8SbMr1mTHfmI/edit?gid=0#gid=0&amp;fvid=509702782"",""ConsolidadoBanco!G:G""),0))"),"Subsecretaría de Equidad de Género")</f>
        <v>Subsecretaría de Equidad de Género</v>
      </c>
      <c r="N205" s="7" t="str">
        <f>IFERROR(__xludf.DUMMYFUNCTION("INDEX(IMPORTRANGE(""https://docs.google.com/spreadsheets/d/1YqGB7kI8hgUlrET1Xu_YTLGtlcvdNh_8SbMr1mTHfmI/edit?gid=0#gid=0&amp;fvid=509702782"",""ConsolidadoBanco!B:B""),MATCH($O205,IMPORTRANGE(""https://docs.google.com/spreadsheets/d/1YqGB7kI8hgUlrET1Xu_YTLGtl"&amp;"cvdNh_8SbMr1mTHfmI/edit?gid=0#gid=0&amp;fvid=509702782"",""ConsolidadoBanco!G:G""),0))"),"Equidad de género")</f>
        <v>Equidad de género</v>
      </c>
      <c r="O205" s="7" t="s">
        <v>2809</v>
      </c>
      <c r="P205" s="7" t="str">
        <f>IFERROR(__xludf.DUMMYFUNCTION("INDEX(IMPORTRANGE(""https://docs.google.com/spreadsheets/d/1YqGB7kI8hgUlrET1Xu_YTLGtlcvdNh_8SbMr1mTHfmI/edit?gid=0#gid=0&amp;fvid=509702782"",""ConsolidadoBanco!H:H""),MATCH($O205,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205" s="7" t="str">
        <f t="array" ref="Q205">INDEX('1.ProductoMes'!H:H,MATCH(O205,'1.ProductoMes'!I:I,0))</f>
        <v>Organismo</v>
      </c>
    </row>
    <row r="206" ht="15.75" customHeight="1">
      <c r="E206" s="7"/>
      <c r="F206" s="7"/>
      <c r="I206" s="7"/>
      <c r="J206" s="7"/>
      <c r="M206" s="7" t="str">
        <f>IFERROR(__xludf.DUMMYFUNCTION("INDEX(IMPORTRANGE(""https://docs.google.com/spreadsheets/d/1YqGB7kI8hgUlrET1Xu_YTLGtlcvdNh_8SbMr1mTHfmI/edit?gid=0#gid=0&amp;fvid=509702782"",""ConsolidadoBanco!A:A""),MATCH($O206,IMPORTRANGE(""https://docs.google.com/spreadsheets/d/1YqGB7kI8hgUlrET1Xu_YTLGtl"&amp;"cvdNh_8SbMr1mTHfmI/edit?gid=0#gid=0&amp;fvid=509702782"",""ConsolidadoBanco!G:G""),0))"),"Subsecretaría de Equidad de Género")</f>
        <v>Subsecretaría de Equidad de Género</v>
      </c>
      <c r="N206" s="7" t="str">
        <f>IFERROR(__xludf.DUMMYFUNCTION("INDEX(IMPORTRANGE(""https://docs.google.com/spreadsheets/d/1YqGB7kI8hgUlrET1Xu_YTLGtlcvdNh_8SbMr1mTHfmI/edit?gid=0#gid=0&amp;fvid=509702782"",""ConsolidadoBanco!B:B""),MATCH($O206,IMPORTRANGE(""https://docs.google.com/spreadsheets/d/1YqGB7kI8hgUlrET1Xu_YTLGtl"&amp;"cvdNh_8SbMr1mTHfmI/edit?gid=0#gid=0&amp;fvid=509702782"",""ConsolidadoBanco!G:G""),0))"),"Equidad de género")</f>
        <v>Equidad de género</v>
      </c>
      <c r="O206" s="7" t="s">
        <v>2809</v>
      </c>
      <c r="P206" s="7" t="str">
        <f>IFERROR(__xludf.DUMMYFUNCTION("INDEX(IMPORTRANGE(""https://docs.google.com/spreadsheets/d/1YqGB7kI8hgUlrET1Xu_YTLGtlcvdNh_8SbMr1mTHfmI/edit?gid=0#gid=0&amp;fvid=509702782"",""ConsolidadoBanco!H:H""),MATCH($O206,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206" s="7" t="str">
        <f t="array" ref="Q206">INDEX('1.ProductoMes'!H:H,MATCH(O206,'1.ProductoMes'!I:I,0))</f>
        <v>Organismo</v>
      </c>
    </row>
    <row r="207" ht="15.75" customHeight="1">
      <c r="E207" s="7"/>
      <c r="F207" s="7"/>
      <c r="I207" s="7"/>
      <c r="J207" s="7"/>
      <c r="M207" s="7" t="str">
        <f>IFERROR(__xludf.DUMMYFUNCTION("INDEX(IMPORTRANGE(""https://docs.google.com/spreadsheets/d/1YqGB7kI8hgUlrET1Xu_YTLGtlcvdNh_8SbMr1mTHfmI/edit?gid=0#gid=0&amp;fvid=509702782"",""ConsolidadoBanco!A:A""),MATCH($O207,IMPORTRANGE(""https://docs.google.com/spreadsheets/d/1YqGB7kI8hgUlrET1Xu_YTLGtl"&amp;"cvdNh_8SbMr1mTHfmI/edit?gid=0#gid=0&amp;fvid=509702782"",""ConsolidadoBanco!G:G""),0))"),"Subsecretaría de Equidad de Género")</f>
        <v>Subsecretaría de Equidad de Género</v>
      </c>
      <c r="N207" s="7" t="str">
        <f>IFERROR(__xludf.DUMMYFUNCTION("INDEX(IMPORTRANGE(""https://docs.google.com/spreadsheets/d/1YqGB7kI8hgUlrET1Xu_YTLGtlcvdNh_8SbMr1mTHfmI/edit?gid=0#gid=0&amp;fvid=509702782"",""ConsolidadoBanco!B:B""),MATCH($O207,IMPORTRANGE(""https://docs.google.com/spreadsheets/d/1YqGB7kI8hgUlrET1Xu_YTLGtl"&amp;"cvdNh_8SbMr1mTHfmI/edit?gid=0#gid=0&amp;fvid=509702782"",""ConsolidadoBanco!G:G""),0))"),"Equidad de género")</f>
        <v>Equidad de género</v>
      </c>
      <c r="O207" s="7" t="s">
        <v>2809</v>
      </c>
      <c r="P207" s="7" t="str">
        <f>IFERROR(__xludf.DUMMYFUNCTION("INDEX(IMPORTRANGE(""https://docs.google.com/spreadsheets/d/1YqGB7kI8hgUlrET1Xu_YTLGtlcvdNh_8SbMr1mTHfmI/edit?gid=0#gid=0&amp;fvid=509702782"",""ConsolidadoBanco!H:H""),MATCH($O207,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207" s="7" t="str">
        <f t="array" ref="Q207">INDEX('1.ProductoMes'!H:H,MATCH(O207,'1.ProductoMes'!I:I,0))</f>
        <v>Organismo</v>
      </c>
    </row>
    <row r="208" ht="15.75" customHeight="1">
      <c r="E208" s="7"/>
      <c r="F208" s="7"/>
      <c r="I208" s="7"/>
      <c r="J208" s="7"/>
      <c r="M208" s="7" t="str">
        <f>IFERROR(__xludf.DUMMYFUNCTION("INDEX(IMPORTRANGE(""https://docs.google.com/spreadsheets/d/1YqGB7kI8hgUlrET1Xu_YTLGtlcvdNh_8SbMr1mTHfmI/edit?gid=0#gid=0&amp;fvid=509702782"",""ConsolidadoBanco!A:A""),MATCH($O208,IMPORTRANGE(""https://docs.google.com/spreadsheets/d/1YqGB7kI8hgUlrET1Xu_YTLGtl"&amp;"cvdNh_8SbMr1mTHfmI/edit?gid=0#gid=0&amp;fvid=509702782"",""ConsolidadoBanco!G:G""),0))"),"Subsecretaría de Equidad de Género")</f>
        <v>Subsecretaría de Equidad de Género</v>
      </c>
      <c r="N208" s="7" t="str">
        <f>IFERROR(__xludf.DUMMYFUNCTION("INDEX(IMPORTRANGE(""https://docs.google.com/spreadsheets/d/1YqGB7kI8hgUlrET1Xu_YTLGtlcvdNh_8SbMr1mTHfmI/edit?gid=0#gid=0&amp;fvid=509702782"",""ConsolidadoBanco!B:B""),MATCH($O208,IMPORTRANGE(""https://docs.google.com/spreadsheets/d/1YqGB7kI8hgUlrET1Xu_YTLGtl"&amp;"cvdNh_8SbMr1mTHfmI/edit?gid=0#gid=0&amp;fvid=509702782"",""ConsolidadoBanco!G:G""),0))"),"Equidad de género")</f>
        <v>Equidad de género</v>
      </c>
      <c r="O208" s="7" t="s">
        <v>2809</v>
      </c>
      <c r="P208" s="7" t="str">
        <f>IFERROR(__xludf.DUMMYFUNCTION("INDEX(IMPORTRANGE(""https://docs.google.com/spreadsheets/d/1YqGB7kI8hgUlrET1Xu_YTLGtlcvdNh_8SbMr1mTHfmI/edit?gid=0#gid=0&amp;fvid=509702782"",""ConsolidadoBanco!H:H""),MATCH($O208,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208" s="7" t="str">
        <f t="array" ref="Q208">INDEX('1.ProductoMes'!H:H,MATCH(O208,'1.ProductoMes'!I:I,0))</f>
        <v>Organismo</v>
      </c>
    </row>
    <row r="209" ht="15.75" customHeight="1">
      <c r="E209" s="7"/>
      <c r="F209" s="7"/>
      <c r="I209" s="7"/>
      <c r="J209" s="7"/>
      <c r="M209" s="7" t="str">
        <f>IFERROR(__xludf.DUMMYFUNCTION("INDEX(IMPORTRANGE(""https://docs.google.com/spreadsheets/d/1YqGB7kI8hgUlrET1Xu_YTLGtlcvdNh_8SbMr1mTHfmI/edit?gid=0#gid=0&amp;fvid=509702782"",""ConsolidadoBanco!A:A""),MATCH($O209,IMPORTRANGE(""https://docs.google.com/spreadsheets/d/1YqGB7kI8hgUlrET1Xu_YTLGtl"&amp;"cvdNh_8SbMr1mTHfmI/edit?gid=0#gid=0&amp;fvid=509702782"",""ConsolidadoBanco!G:G""),0))"),"Subsecretaría de Equidad de Género")</f>
        <v>Subsecretaría de Equidad de Género</v>
      </c>
      <c r="N209" s="7" t="str">
        <f>IFERROR(__xludf.DUMMYFUNCTION("INDEX(IMPORTRANGE(""https://docs.google.com/spreadsheets/d/1YqGB7kI8hgUlrET1Xu_YTLGtlcvdNh_8SbMr1mTHfmI/edit?gid=0#gid=0&amp;fvid=509702782"",""ConsolidadoBanco!B:B""),MATCH($O209,IMPORTRANGE(""https://docs.google.com/spreadsheets/d/1YqGB7kI8hgUlrET1Xu_YTLGtl"&amp;"cvdNh_8SbMr1mTHfmI/edit?gid=0#gid=0&amp;fvid=509702782"",""ConsolidadoBanco!G:G""),0))"),"Equidad de género")</f>
        <v>Equidad de género</v>
      </c>
      <c r="O209" s="7" t="s">
        <v>2809</v>
      </c>
      <c r="P209" s="7" t="str">
        <f>IFERROR(__xludf.DUMMYFUNCTION("INDEX(IMPORTRANGE(""https://docs.google.com/spreadsheets/d/1YqGB7kI8hgUlrET1Xu_YTLGtlcvdNh_8SbMr1mTHfmI/edit?gid=0#gid=0&amp;fvid=509702782"",""ConsolidadoBanco!H:H""),MATCH($O209,IMPORTRANGE(""https://docs.google.com/spreadsheets/d/1YqGB7kI8hgUlrET1Xu_YTLGtl"&amp;"cvdNh_8SbMr1mTHfmI/edit?gid=0#gid=0&amp;fvid=509702782"",""ConsolidadoBanco!G:G""),0))"),"Servicio de atención integral a las mujeres víctimas de violencia basada en género en Santiago de Cali")</f>
        <v>Servicio de atención integral a las mujeres víctimas de violencia basada en género en Santiago de Cali</v>
      </c>
      <c r="Q209" s="7" t="str">
        <f t="array" ref="Q209">INDEX('1.ProductoMes'!H:H,MATCH(O209,'1.ProductoMes'!I:I,0))</f>
        <v>Organismo</v>
      </c>
    </row>
    <row r="210" ht="15.75" customHeight="1">
      <c r="E210" s="7"/>
      <c r="F210" s="7"/>
      <c r="I210" s="7"/>
      <c r="J210" s="7"/>
      <c r="M210" s="7" t="str">
        <f>IFERROR(__xludf.DUMMYFUNCTION("INDEX(IMPORTRANGE(""https://docs.google.com/spreadsheets/d/1YqGB7kI8hgUlrET1Xu_YTLGtlcvdNh_8SbMr1mTHfmI/edit?gid=0#gid=0&amp;fvid=509702782"",""ConsolidadoBanco!A:A""),MATCH($O210,IMPORTRANGE(""https://docs.google.com/spreadsheets/d/1YqGB7kI8hgUlrET1Xu_YTLGtl"&amp;"cvdNh_8SbMr1mTHfmI/edit?gid=0#gid=0&amp;fvid=509702782"",""ConsolidadoBanco!G:G""),0))"),"Subsecretaría de Poblaciones y Etnias")</f>
        <v>Subsecretaría de Poblaciones y Etnias</v>
      </c>
      <c r="N210" s="7" t="str">
        <f>IFERROR(__xludf.DUMMYFUNCTION("INDEX(IMPORTRANGE(""https://docs.google.com/spreadsheets/d/1YqGB7kI8hgUlrET1Xu_YTLGtlcvdNh_8SbMr1mTHfmI/edit?gid=0#gid=0&amp;fvid=509702782"",""ConsolidadoBanco!B:B""),MATCH($O210,IMPORTRANGE(""https://docs.google.com/spreadsheets/d/1YqGB7kI8hgUlrET1Xu_YTLGtl"&amp;"cvdNh_8SbMr1mTHfmI/edit?gid=0#gid=0&amp;fvid=509702782"",""ConsolidadoBanco!G:G""),0))"),"Personas mayores")</f>
        <v>Personas mayores</v>
      </c>
      <c r="O210" s="7" t="s">
        <v>2821</v>
      </c>
      <c r="P210" s="7" t="str">
        <f>IFERROR(__xludf.DUMMYFUNCTION("INDEX(IMPORTRANGE(""https://docs.google.com/spreadsheets/d/1YqGB7kI8hgUlrET1Xu_YTLGtlcvdNh_8SbMr1mTHfmI/edit?gid=0#gid=0&amp;fvid=509702782"",""ConsolidadoBanco!H:H""),MATCH($O210,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10" s="7" t="str">
        <f t="array" ref="Q210">INDEX('1.ProductoMes'!H:H,MATCH(O210,'1.ProductoMes'!I:I,0))</f>
        <v>Organismo</v>
      </c>
    </row>
    <row r="211" ht="15.75" customHeight="1">
      <c r="E211" s="7"/>
      <c r="F211" s="7"/>
      <c r="I211" s="7"/>
      <c r="J211" s="7"/>
      <c r="M211" s="7" t="str">
        <f>IFERROR(__xludf.DUMMYFUNCTION("INDEX(IMPORTRANGE(""https://docs.google.com/spreadsheets/d/1YqGB7kI8hgUlrET1Xu_YTLGtlcvdNh_8SbMr1mTHfmI/edit?gid=0#gid=0&amp;fvid=509702782"",""ConsolidadoBanco!A:A""),MATCH($O211,IMPORTRANGE(""https://docs.google.com/spreadsheets/d/1YqGB7kI8hgUlrET1Xu_YTLGtl"&amp;"cvdNh_8SbMr1mTHfmI/edit?gid=0#gid=0&amp;fvid=509702782"",""ConsolidadoBanco!G:G""),0))"),"Subsecretaría de Poblaciones y Etnias")</f>
        <v>Subsecretaría de Poblaciones y Etnias</v>
      </c>
      <c r="N211" s="7" t="str">
        <f>IFERROR(__xludf.DUMMYFUNCTION("INDEX(IMPORTRANGE(""https://docs.google.com/spreadsheets/d/1YqGB7kI8hgUlrET1Xu_YTLGtlcvdNh_8SbMr1mTHfmI/edit?gid=0#gid=0&amp;fvid=509702782"",""ConsolidadoBanco!B:B""),MATCH($O211,IMPORTRANGE(""https://docs.google.com/spreadsheets/d/1YqGB7kI8hgUlrET1Xu_YTLGtl"&amp;"cvdNh_8SbMr1mTHfmI/edit?gid=0#gid=0&amp;fvid=509702782"",""ConsolidadoBanco!G:G""),0))"),"Personas mayores")</f>
        <v>Personas mayores</v>
      </c>
      <c r="O211" s="7" t="s">
        <v>2821</v>
      </c>
      <c r="P211" s="7" t="str">
        <f>IFERROR(__xludf.DUMMYFUNCTION("INDEX(IMPORTRANGE(""https://docs.google.com/spreadsheets/d/1YqGB7kI8hgUlrET1Xu_YTLGtlcvdNh_8SbMr1mTHfmI/edit?gid=0#gid=0&amp;fvid=509702782"",""ConsolidadoBanco!H:H""),MATCH($O211,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11" s="7" t="str">
        <f t="array" ref="Q211">INDEX('1.ProductoMes'!H:H,MATCH(O211,'1.ProductoMes'!I:I,0))</f>
        <v>Organismo</v>
      </c>
    </row>
    <row r="212" ht="15.75" customHeight="1">
      <c r="E212" s="7"/>
      <c r="F212" s="7"/>
      <c r="I212" s="7"/>
      <c r="J212" s="7"/>
      <c r="M212" s="7" t="str">
        <f>IFERROR(__xludf.DUMMYFUNCTION("INDEX(IMPORTRANGE(""https://docs.google.com/spreadsheets/d/1YqGB7kI8hgUlrET1Xu_YTLGtlcvdNh_8SbMr1mTHfmI/edit?gid=0#gid=0&amp;fvid=509702782"",""ConsolidadoBanco!A:A""),MATCH($O212,IMPORTRANGE(""https://docs.google.com/spreadsheets/d/1YqGB7kI8hgUlrET1Xu_YTLGtl"&amp;"cvdNh_8SbMr1mTHfmI/edit?gid=0#gid=0&amp;fvid=509702782"",""ConsolidadoBanco!G:G""),0))"),"Subsecretaría de Poblaciones y Etnias")</f>
        <v>Subsecretaría de Poblaciones y Etnias</v>
      </c>
      <c r="N212" s="7" t="str">
        <f>IFERROR(__xludf.DUMMYFUNCTION("INDEX(IMPORTRANGE(""https://docs.google.com/spreadsheets/d/1YqGB7kI8hgUlrET1Xu_YTLGtlcvdNh_8SbMr1mTHfmI/edit?gid=0#gid=0&amp;fvid=509702782"",""ConsolidadoBanco!B:B""),MATCH($O212,IMPORTRANGE(""https://docs.google.com/spreadsheets/d/1YqGB7kI8hgUlrET1Xu_YTLGtl"&amp;"cvdNh_8SbMr1mTHfmI/edit?gid=0#gid=0&amp;fvid=509702782"",""ConsolidadoBanco!G:G""),0))"),"Personas mayores")</f>
        <v>Personas mayores</v>
      </c>
      <c r="O212" s="7" t="s">
        <v>2821</v>
      </c>
      <c r="P212" s="7" t="str">
        <f>IFERROR(__xludf.DUMMYFUNCTION("INDEX(IMPORTRANGE(""https://docs.google.com/spreadsheets/d/1YqGB7kI8hgUlrET1Xu_YTLGtlcvdNh_8SbMr1mTHfmI/edit?gid=0#gid=0&amp;fvid=509702782"",""ConsolidadoBanco!H:H""),MATCH($O212,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12" s="7" t="str">
        <f t="array" ref="Q212">INDEX('1.ProductoMes'!H:H,MATCH(O212,'1.ProductoMes'!I:I,0))</f>
        <v>Organismo</v>
      </c>
    </row>
    <row r="213" ht="15.75" customHeight="1">
      <c r="E213" s="7"/>
      <c r="F213" s="7"/>
      <c r="I213" s="7"/>
      <c r="J213" s="7"/>
      <c r="M213" s="7" t="str">
        <f>IFERROR(__xludf.DUMMYFUNCTION("INDEX(IMPORTRANGE(""https://docs.google.com/spreadsheets/d/1YqGB7kI8hgUlrET1Xu_YTLGtlcvdNh_8SbMr1mTHfmI/edit?gid=0#gid=0&amp;fvid=509702782"",""ConsolidadoBanco!A:A""),MATCH($O213,IMPORTRANGE(""https://docs.google.com/spreadsheets/d/1YqGB7kI8hgUlrET1Xu_YTLGtl"&amp;"cvdNh_8SbMr1mTHfmI/edit?gid=0#gid=0&amp;fvid=509702782"",""ConsolidadoBanco!G:G""),0))"),"Subsecretaría de Poblaciones y Etnias")</f>
        <v>Subsecretaría de Poblaciones y Etnias</v>
      </c>
      <c r="N213" s="7" t="str">
        <f>IFERROR(__xludf.DUMMYFUNCTION("INDEX(IMPORTRANGE(""https://docs.google.com/spreadsheets/d/1YqGB7kI8hgUlrET1Xu_YTLGtlcvdNh_8SbMr1mTHfmI/edit?gid=0#gid=0&amp;fvid=509702782"",""ConsolidadoBanco!B:B""),MATCH($O213,IMPORTRANGE(""https://docs.google.com/spreadsheets/d/1YqGB7kI8hgUlrET1Xu_YTLGtl"&amp;"cvdNh_8SbMr1mTHfmI/edit?gid=0#gid=0&amp;fvid=509702782"",""ConsolidadoBanco!G:G""),0))"),"Personas mayores")</f>
        <v>Personas mayores</v>
      </c>
      <c r="O213" s="7" t="s">
        <v>2821</v>
      </c>
      <c r="P213" s="7" t="str">
        <f>IFERROR(__xludf.DUMMYFUNCTION("INDEX(IMPORTRANGE(""https://docs.google.com/spreadsheets/d/1YqGB7kI8hgUlrET1Xu_YTLGtlcvdNh_8SbMr1mTHfmI/edit?gid=0#gid=0&amp;fvid=509702782"",""ConsolidadoBanco!H:H""),MATCH($O213,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13" s="7" t="str">
        <f t="array" ref="Q213">INDEX('1.ProductoMes'!H:H,MATCH(O213,'1.ProductoMes'!I:I,0))</f>
        <v>Organismo</v>
      </c>
    </row>
    <row r="214" ht="15.75" customHeight="1">
      <c r="E214" s="7"/>
      <c r="F214" s="7"/>
      <c r="I214" s="7"/>
      <c r="J214" s="7"/>
      <c r="M214" s="7" t="str">
        <f>IFERROR(__xludf.DUMMYFUNCTION("INDEX(IMPORTRANGE(""https://docs.google.com/spreadsheets/d/1YqGB7kI8hgUlrET1Xu_YTLGtlcvdNh_8SbMr1mTHfmI/edit?gid=0#gid=0&amp;fvid=509702782"",""ConsolidadoBanco!A:A""),MATCH($O214,IMPORTRANGE(""https://docs.google.com/spreadsheets/d/1YqGB7kI8hgUlrET1Xu_YTLGtl"&amp;"cvdNh_8SbMr1mTHfmI/edit?gid=0#gid=0&amp;fvid=509702782"",""ConsolidadoBanco!G:G""),0))"),"Subsecretaría de Poblaciones y Etnias")</f>
        <v>Subsecretaría de Poblaciones y Etnias</v>
      </c>
      <c r="N214" s="7" t="str">
        <f>IFERROR(__xludf.DUMMYFUNCTION("INDEX(IMPORTRANGE(""https://docs.google.com/spreadsheets/d/1YqGB7kI8hgUlrET1Xu_YTLGtlcvdNh_8SbMr1mTHfmI/edit?gid=0#gid=0&amp;fvid=509702782"",""ConsolidadoBanco!B:B""),MATCH($O214,IMPORTRANGE(""https://docs.google.com/spreadsheets/d/1YqGB7kI8hgUlrET1Xu_YTLGtl"&amp;"cvdNh_8SbMr1mTHfmI/edit?gid=0#gid=0&amp;fvid=509702782"",""ConsolidadoBanco!G:G""),0))"),"Personas mayores")</f>
        <v>Personas mayores</v>
      </c>
      <c r="O214" s="7" t="s">
        <v>2821</v>
      </c>
      <c r="P214" s="7" t="str">
        <f>IFERROR(__xludf.DUMMYFUNCTION("INDEX(IMPORTRANGE(""https://docs.google.com/spreadsheets/d/1YqGB7kI8hgUlrET1Xu_YTLGtlcvdNh_8SbMr1mTHfmI/edit?gid=0#gid=0&amp;fvid=509702782"",""ConsolidadoBanco!H:H""),MATCH($O214,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14" s="7" t="str">
        <f t="array" ref="Q214">INDEX('1.ProductoMes'!H:H,MATCH(O214,'1.ProductoMes'!I:I,0))</f>
        <v>Organismo</v>
      </c>
    </row>
    <row r="215" ht="15.75" customHeight="1">
      <c r="E215" s="7"/>
      <c r="F215" s="7"/>
      <c r="I215" s="7"/>
      <c r="J215" s="7"/>
      <c r="M215" s="7" t="str">
        <f>IFERROR(__xludf.DUMMYFUNCTION("INDEX(IMPORTRANGE(""https://docs.google.com/spreadsheets/d/1YqGB7kI8hgUlrET1Xu_YTLGtlcvdNh_8SbMr1mTHfmI/edit?gid=0#gid=0&amp;fvid=509702782"",""ConsolidadoBanco!A:A""),MATCH($O215,IMPORTRANGE(""https://docs.google.com/spreadsheets/d/1YqGB7kI8hgUlrET1Xu_YTLGtl"&amp;"cvdNh_8SbMr1mTHfmI/edit?gid=0#gid=0&amp;fvid=509702782"",""ConsolidadoBanco!G:G""),0))"),"Subsecretaría de Poblaciones y Etnias")</f>
        <v>Subsecretaría de Poblaciones y Etnias</v>
      </c>
      <c r="N215" s="7" t="str">
        <f>IFERROR(__xludf.DUMMYFUNCTION("INDEX(IMPORTRANGE(""https://docs.google.com/spreadsheets/d/1YqGB7kI8hgUlrET1Xu_YTLGtlcvdNh_8SbMr1mTHfmI/edit?gid=0#gid=0&amp;fvid=509702782"",""ConsolidadoBanco!B:B""),MATCH($O215,IMPORTRANGE(""https://docs.google.com/spreadsheets/d/1YqGB7kI8hgUlrET1Xu_YTLGtl"&amp;"cvdNh_8SbMr1mTHfmI/edit?gid=0#gid=0&amp;fvid=509702782"",""ConsolidadoBanco!G:G""),0))"),"Personas mayores")</f>
        <v>Personas mayores</v>
      </c>
      <c r="O215" s="7" t="s">
        <v>2821</v>
      </c>
      <c r="P215" s="7" t="str">
        <f>IFERROR(__xludf.DUMMYFUNCTION("INDEX(IMPORTRANGE(""https://docs.google.com/spreadsheets/d/1YqGB7kI8hgUlrET1Xu_YTLGtlcvdNh_8SbMr1mTHfmI/edit?gid=0#gid=0&amp;fvid=509702782"",""ConsolidadoBanco!H:H""),MATCH($O215,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15" s="7" t="str">
        <f t="array" ref="Q215">INDEX('1.ProductoMes'!H:H,MATCH(O215,'1.ProductoMes'!I:I,0))</f>
        <v>Organismo</v>
      </c>
    </row>
    <row r="216" ht="15.75" customHeight="1">
      <c r="E216" s="7"/>
      <c r="F216" s="7"/>
      <c r="I216" s="7"/>
      <c r="J216" s="7"/>
      <c r="M216" s="7" t="str">
        <f>IFERROR(__xludf.DUMMYFUNCTION("INDEX(IMPORTRANGE(""https://docs.google.com/spreadsheets/d/1YqGB7kI8hgUlrET1Xu_YTLGtlcvdNh_8SbMr1mTHfmI/edit?gid=0#gid=0&amp;fvid=509702782"",""ConsolidadoBanco!A:A""),MATCH($O216,IMPORTRANGE(""https://docs.google.com/spreadsheets/d/1YqGB7kI8hgUlrET1Xu_YTLGtl"&amp;"cvdNh_8SbMr1mTHfmI/edit?gid=0#gid=0&amp;fvid=509702782"",""ConsolidadoBanco!G:G""),0))"),"Subsecretaría de Poblaciones y Etnias")</f>
        <v>Subsecretaría de Poblaciones y Etnias</v>
      </c>
      <c r="N216" s="7" t="str">
        <f>IFERROR(__xludf.DUMMYFUNCTION("INDEX(IMPORTRANGE(""https://docs.google.com/spreadsheets/d/1YqGB7kI8hgUlrET1Xu_YTLGtlcvdNh_8SbMr1mTHfmI/edit?gid=0#gid=0&amp;fvid=509702782"",""ConsolidadoBanco!B:B""),MATCH($O216,IMPORTRANGE(""https://docs.google.com/spreadsheets/d/1YqGB7kI8hgUlrET1Xu_YTLGtl"&amp;"cvdNh_8SbMr1mTHfmI/edit?gid=0#gid=0&amp;fvid=509702782"",""ConsolidadoBanco!G:G""),0))"),"Personas mayores")</f>
        <v>Personas mayores</v>
      </c>
      <c r="O216" s="7" t="s">
        <v>2821</v>
      </c>
      <c r="P216" s="7" t="str">
        <f>IFERROR(__xludf.DUMMYFUNCTION("INDEX(IMPORTRANGE(""https://docs.google.com/spreadsheets/d/1YqGB7kI8hgUlrET1Xu_YTLGtlcvdNh_8SbMr1mTHfmI/edit?gid=0#gid=0&amp;fvid=509702782"",""ConsolidadoBanco!H:H""),MATCH($O216,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16" s="7" t="str">
        <f t="array" ref="Q216">INDEX('1.ProductoMes'!H:H,MATCH(O216,'1.ProductoMes'!I:I,0))</f>
        <v>Organismo</v>
      </c>
    </row>
    <row r="217" ht="15.75" customHeight="1">
      <c r="E217" s="7"/>
      <c r="F217" s="7"/>
      <c r="I217" s="7"/>
      <c r="J217" s="7"/>
      <c r="M217" s="7" t="str">
        <f>IFERROR(__xludf.DUMMYFUNCTION("INDEX(IMPORTRANGE(""https://docs.google.com/spreadsheets/d/1YqGB7kI8hgUlrET1Xu_YTLGtlcvdNh_8SbMr1mTHfmI/edit?gid=0#gid=0&amp;fvid=509702782"",""ConsolidadoBanco!A:A""),MATCH($O217,IMPORTRANGE(""https://docs.google.com/spreadsheets/d/1YqGB7kI8hgUlrET1Xu_YTLGtl"&amp;"cvdNh_8SbMr1mTHfmI/edit?gid=0#gid=0&amp;fvid=509702782"",""ConsolidadoBanco!G:G""),0))"),"Subsecretaría de Poblaciones y Etnias")</f>
        <v>Subsecretaría de Poblaciones y Etnias</v>
      </c>
      <c r="N217" s="7" t="str">
        <f>IFERROR(__xludf.DUMMYFUNCTION("INDEX(IMPORTRANGE(""https://docs.google.com/spreadsheets/d/1YqGB7kI8hgUlrET1Xu_YTLGtlcvdNh_8SbMr1mTHfmI/edit?gid=0#gid=0&amp;fvid=509702782"",""ConsolidadoBanco!B:B""),MATCH($O217,IMPORTRANGE(""https://docs.google.com/spreadsheets/d/1YqGB7kI8hgUlrET1Xu_YTLGtl"&amp;"cvdNh_8SbMr1mTHfmI/edit?gid=0#gid=0&amp;fvid=509702782"",""ConsolidadoBanco!G:G""),0))"),"Personas mayores")</f>
        <v>Personas mayores</v>
      </c>
      <c r="O217" s="7" t="s">
        <v>2821</v>
      </c>
      <c r="P217" s="7" t="str">
        <f>IFERROR(__xludf.DUMMYFUNCTION("INDEX(IMPORTRANGE(""https://docs.google.com/spreadsheets/d/1YqGB7kI8hgUlrET1Xu_YTLGtlcvdNh_8SbMr1mTHfmI/edit?gid=0#gid=0&amp;fvid=509702782"",""ConsolidadoBanco!H:H""),MATCH($O217,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17" s="7" t="str">
        <f t="array" ref="Q217">INDEX('1.ProductoMes'!H:H,MATCH(O217,'1.ProductoMes'!I:I,0))</f>
        <v>Organismo</v>
      </c>
    </row>
    <row r="218" ht="15.75" customHeight="1">
      <c r="E218" s="7"/>
      <c r="F218" s="7"/>
      <c r="I218" s="7"/>
      <c r="J218" s="7"/>
      <c r="M218" s="7" t="str">
        <f>IFERROR(__xludf.DUMMYFUNCTION("INDEX(IMPORTRANGE(""https://docs.google.com/spreadsheets/d/1YqGB7kI8hgUlrET1Xu_YTLGtlcvdNh_8SbMr1mTHfmI/edit?gid=0#gid=0&amp;fvid=509702782"",""ConsolidadoBanco!A:A""),MATCH($O218,IMPORTRANGE(""https://docs.google.com/spreadsheets/d/1YqGB7kI8hgUlrET1Xu_YTLGtl"&amp;"cvdNh_8SbMr1mTHfmI/edit?gid=0#gid=0&amp;fvid=509702782"",""ConsolidadoBanco!G:G""),0))"),"Subsecretaría de Poblaciones y Etnias")</f>
        <v>Subsecretaría de Poblaciones y Etnias</v>
      </c>
      <c r="N218" s="7" t="str">
        <f>IFERROR(__xludf.DUMMYFUNCTION("INDEX(IMPORTRANGE(""https://docs.google.com/spreadsheets/d/1YqGB7kI8hgUlrET1Xu_YTLGtlcvdNh_8SbMr1mTHfmI/edit?gid=0#gid=0&amp;fvid=509702782"",""ConsolidadoBanco!B:B""),MATCH($O218,IMPORTRANGE(""https://docs.google.com/spreadsheets/d/1YqGB7kI8hgUlrET1Xu_YTLGtl"&amp;"cvdNh_8SbMr1mTHfmI/edit?gid=0#gid=0&amp;fvid=509702782"",""ConsolidadoBanco!G:G""),0))"),"Personas mayores")</f>
        <v>Personas mayores</v>
      </c>
      <c r="O218" s="7" t="s">
        <v>2821</v>
      </c>
      <c r="P218" s="7" t="str">
        <f>IFERROR(__xludf.DUMMYFUNCTION("INDEX(IMPORTRANGE(""https://docs.google.com/spreadsheets/d/1YqGB7kI8hgUlrET1Xu_YTLGtlcvdNh_8SbMr1mTHfmI/edit?gid=0#gid=0&amp;fvid=509702782"",""ConsolidadoBanco!H:H""),MATCH($O218,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18" s="7" t="str">
        <f t="array" ref="Q218">INDEX('1.ProductoMes'!H:H,MATCH(O218,'1.ProductoMes'!I:I,0))</f>
        <v>Organismo</v>
      </c>
    </row>
    <row r="219" ht="15.75" customHeight="1">
      <c r="E219" s="7"/>
      <c r="F219" s="7"/>
      <c r="I219" s="7"/>
      <c r="J219" s="7"/>
      <c r="M219" s="7" t="str">
        <f>IFERROR(__xludf.DUMMYFUNCTION("INDEX(IMPORTRANGE(""https://docs.google.com/spreadsheets/d/1YqGB7kI8hgUlrET1Xu_YTLGtlcvdNh_8SbMr1mTHfmI/edit?gid=0#gid=0&amp;fvid=509702782"",""ConsolidadoBanco!A:A""),MATCH($O219,IMPORTRANGE(""https://docs.google.com/spreadsheets/d/1YqGB7kI8hgUlrET1Xu_YTLGtl"&amp;"cvdNh_8SbMr1mTHfmI/edit?gid=0#gid=0&amp;fvid=509702782"",""ConsolidadoBanco!G:G""),0))"),"Subsecretaría de Poblaciones y Etnias")</f>
        <v>Subsecretaría de Poblaciones y Etnias</v>
      </c>
      <c r="N219" s="7" t="str">
        <f>IFERROR(__xludf.DUMMYFUNCTION("INDEX(IMPORTRANGE(""https://docs.google.com/spreadsheets/d/1YqGB7kI8hgUlrET1Xu_YTLGtlcvdNh_8SbMr1mTHfmI/edit?gid=0#gid=0&amp;fvid=509702782"",""ConsolidadoBanco!B:B""),MATCH($O219,IMPORTRANGE(""https://docs.google.com/spreadsheets/d/1YqGB7kI8hgUlrET1Xu_YTLGtl"&amp;"cvdNh_8SbMr1mTHfmI/edit?gid=0#gid=0&amp;fvid=509702782"",""ConsolidadoBanco!G:G""),0))"),"Personas mayores")</f>
        <v>Personas mayores</v>
      </c>
      <c r="O219" s="7" t="s">
        <v>2821</v>
      </c>
      <c r="P219" s="7" t="str">
        <f>IFERROR(__xludf.DUMMYFUNCTION("INDEX(IMPORTRANGE(""https://docs.google.com/spreadsheets/d/1YqGB7kI8hgUlrET1Xu_YTLGtlcvdNh_8SbMr1mTHfmI/edit?gid=0#gid=0&amp;fvid=509702782"",""ConsolidadoBanco!H:H""),MATCH($O219,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19" s="7" t="str">
        <f t="array" ref="Q219">INDEX('1.ProductoMes'!H:H,MATCH(O219,'1.ProductoMes'!I:I,0))</f>
        <v>Organismo</v>
      </c>
    </row>
    <row r="220" ht="15.75" customHeight="1">
      <c r="E220" s="7"/>
      <c r="F220" s="7"/>
      <c r="I220" s="7"/>
      <c r="J220" s="7"/>
      <c r="M220" s="7" t="str">
        <f>IFERROR(__xludf.DUMMYFUNCTION("INDEX(IMPORTRANGE(""https://docs.google.com/spreadsheets/d/1YqGB7kI8hgUlrET1Xu_YTLGtlcvdNh_8SbMr1mTHfmI/edit?gid=0#gid=0&amp;fvid=509702782"",""ConsolidadoBanco!A:A""),MATCH($O220,IMPORTRANGE(""https://docs.google.com/spreadsheets/d/1YqGB7kI8hgUlrET1Xu_YTLGtl"&amp;"cvdNh_8SbMr1mTHfmI/edit?gid=0#gid=0&amp;fvid=509702782"",""ConsolidadoBanco!G:G""),0))"),"Subsecretaría de Poblaciones y Etnias")</f>
        <v>Subsecretaría de Poblaciones y Etnias</v>
      </c>
      <c r="N220" s="7" t="str">
        <f>IFERROR(__xludf.DUMMYFUNCTION("INDEX(IMPORTRANGE(""https://docs.google.com/spreadsheets/d/1YqGB7kI8hgUlrET1Xu_YTLGtlcvdNh_8SbMr1mTHfmI/edit?gid=0#gid=0&amp;fvid=509702782"",""ConsolidadoBanco!B:B""),MATCH($O220,IMPORTRANGE(""https://docs.google.com/spreadsheets/d/1YqGB7kI8hgUlrET1Xu_YTLGtl"&amp;"cvdNh_8SbMr1mTHfmI/edit?gid=0#gid=0&amp;fvid=509702782"",""ConsolidadoBanco!G:G""),0))"),"Personas mayores")</f>
        <v>Personas mayores</v>
      </c>
      <c r="O220" s="7" t="s">
        <v>2821</v>
      </c>
      <c r="P220" s="7" t="str">
        <f>IFERROR(__xludf.DUMMYFUNCTION("INDEX(IMPORTRANGE(""https://docs.google.com/spreadsheets/d/1YqGB7kI8hgUlrET1Xu_YTLGtlcvdNh_8SbMr1mTHfmI/edit?gid=0#gid=0&amp;fvid=509702782"",""ConsolidadoBanco!H:H""),MATCH($O220,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20" s="7" t="str">
        <f t="array" ref="Q220">INDEX('1.ProductoMes'!H:H,MATCH(O220,'1.ProductoMes'!I:I,0))</f>
        <v>Organismo</v>
      </c>
    </row>
    <row r="221" ht="15.75" customHeight="1">
      <c r="E221" s="7"/>
      <c r="F221" s="7"/>
      <c r="I221" s="7"/>
      <c r="J221" s="7"/>
      <c r="M221" s="7" t="str">
        <f>IFERROR(__xludf.DUMMYFUNCTION("INDEX(IMPORTRANGE(""https://docs.google.com/spreadsheets/d/1YqGB7kI8hgUlrET1Xu_YTLGtlcvdNh_8SbMr1mTHfmI/edit?gid=0#gid=0&amp;fvid=509702782"",""ConsolidadoBanco!A:A""),MATCH($O221,IMPORTRANGE(""https://docs.google.com/spreadsheets/d/1YqGB7kI8hgUlrET1Xu_YTLGtl"&amp;"cvdNh_8SbMr1mTHfmI/edit?gid=0#gid=0&amp;fvid=509702782"",""ConsolidadoBanco!G:G""),0))"),"Subsecretaría de Poblaciones y Etnias")</f>
        <v>Subsecretaría de Poblaciones y Etnias</v>
      </c>
      <c r="N221" s="7" t="str">
        <f>IFERROR(__xludf.DUMMYFUNCTION("INDEX(IMPORTRANGE(""https://docs.google.com/spreadsheets/d/1YqGB7kI8hgUlrET1Xu_YTLGtlcvdNh_8SbMr1mTHfmI/edit?gid=0#gid=0&amp;fvid=509702782"",""ConsolidadoBanco!B:B""),MATCH($O221,IMPORTRANGE(""https://docs.google.com/spreadsheets/d/1YqGB7kI8hgUlrET1Xu_YTLGtl"&amp;"cvdNh_8SbMr1mTHfmI/edit?gid=0#gid=0&amp;fvid=509702782"",""ConsolidadoBanco!G:G""),0))"),"Personas mayores")</f>
        <v>Personas mayores</v>
      </c>
      <c r="O221" s="7" t="s">
        <v>2821</v>
      </c>
      <c r="P221" s="7" t="str">
        <f>IFERROR(__xludf.DUMMYFUNCTION("INDEX(IMPORTRANGE(""https://docs.google.com/spreadsheets/d/1YqGB7kI8hgUlrET1Xu_YTLGtlcvdNh_8SbMr1mTHfmI/edit?gid=0#gid=0&amp;fvid=509702782"",""ConsolidadoBanco!H:H""),MATCH($O221,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21" s="7" t="str">
        <f t="array" ref="Q221">INDEX('1.ProductoMes'!H:H,MATCH(O221,'1.ProductoMes'!I:I,0))</f>
        <v>Organismo</v>
      </c>
    </row>
    <row r="222" ht="15.75" customHeight="1">
      <c r="E222" s="7"/>
      <c r="F222" s="7"/>
      <c r="I222" s="7"/>
      <c r="J222" s="7"/>
      <c r="M222" s="7" t="str">
        <f>IFERROR(__xludf.DUMMYFUNCTION("INDEX(IMPORTRANGE(""https://docs.google.com/spreadsheets/d/1YqGB7kI8hgUlrET1Xu_YTLGtlcvdNh_8SbMr1mTHfmI/edit?gid=0#gid=0&amp;fvid=509702782"",""ConsolidadoBanco!A:A""),MATCH($O222,IMPORTRANGE(""https://docs.google.com/spreadsheets/d/1YqGB7kI8hgUlrET1Xu_YTLGtl"&amp;"cvdNh_8SbMr1mTHfmI/edit?gid=0#gid=0&amp;fvid=509702782"",""ConsolidadoBanco!G:G""),0))"),"Subsecretaría de Poblaciones y Etnias")</f>
        <v>Subsecretaría de Poblaciones y Etnias</v>
      </c>
      <c r="N222" s="7" t="str">
        <f>IFERROR(__xludf.DUMMYFUNCTION("INDEX(IMPORTRANGE(""https://docs.google.com/spreadsheets/d/1YqGB7kI8hgUlrET1Xu_YTLGtlcvdNh_8SbMr1mTHfmI/edit?gid=0#gid=0&amp;fvid=509702782"",""ConsolidadoBanco!B:B""),MATCH($O222,IMPORTRANGE(""https://docs.google.com/spreadsheets/d/1YqGB7kI8hgUlrET1Xu_YTLGtl"&amp;"cvdNh_8SbMr1mTHfmI/edit?gid=0#gid=0&amp;fvid=509702782"",""ConsolidadoBanco!G:G""),0))"),"Personas mayores")</f>
        <v>Personas mayores</v>
      </c>
      <c r="O222" s="7" t="s">
        <v>2821</v>
      </c>
      <c r="P222" s="7" t="str">
        <f>IFERROR(__xludf.DUMMYFUNCTION("INDEX(IMPORTRANGE(""https://docs.google.com/spreadsheets/d/1YqGB7kI8hgUlrET1Xu_YTLGtlcvdNh_8SbMr1mTHfmI/edit?gid=0#gid=0&amp;fvid=509702782"",""ConsolidadoBanco!H:H""),MATCH($O222,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22" s="7" t="str">
        <f t="array" ref="Q222">INDEX('1.ProductoMes'!H:H,MATCH(O222,'1.ProductoMes'!I:I,0))</f>
        <v>Organismo</v>
      </c>
    </row>
    <row r="223" ht="15.75" customHeight="1">
      <c r="E223" s="7"/>
      <c r="F223" s="7"/>
      <c r="I223" s="7"/>
      <c r="J223" s="7"/>
      <c r="M223" s="7" t="str">
        <f>IFERROR(__xludf.DUMMYFUNCTION("INDEX(IMPORTRANGE(""https://docs.google.com/spreadsheets/d/1YqGB7kI8hgUlrET1Xu_YTLGtlcvdNh_8SbMr1mTHfmI/edit?gid=0#gid=0&amp;fvid=509702782"",""ConsolidadoBanco!A:A""),MATCH($O223,IMPORTRANGE(""https://docs.google.com/spreadsheets/d/1YqGB7kI8hgUlrET1Xu_YTLGtl"&amp;"cvdNh_8SbMr1mTHfmI/edit?gid=0#gid=0&amp;fvid=509702782"",""ConsolidadoBanco!G:G""),0))"),"Subsecretaría de Poblaciones y Etnias")</f>
        <v>Subsecretaría de Poblaciones y Etnias</v>
      </c>
      <c r="N223" s="7" t="str">
        <f>IFERROR(__xludf.DUMMYFUNCTION("INDEX(IMPORTRANGE(""https://docs.google.com/spreadsheets/d/1YqGB7kI8hgUlrET1Xu_YTLGtlcvdNh_8SbMr1mTHfmI/edit?gid=0#gid=0&amp;fvid=509702782"",""ConsolidadoBanco!B:B""),MATCH($O223,IMPORTRANGE(""https://docs.google.com/spreadsheets/d/1YqGB7kI8hgUlrET1Xu_YTLGtl"&amp;"cvdNh_8SbMr1mTHfmI/edit?gid=0#gid=0&amp;fvid=509702782"",""ConsolidadoBanco!G:G""),0))"),"Personas mayores")</f>
        <v>Personas mayores</v>
      </c>
      <c r="O223" s="7" t="s">
        <v>2821</v>
      </c>
      <c r="P223" s="7" t="str">
        <f>IFERROR(__xludf.DUMMYFUNCTION("INDEX(IMPORTRANGE(""https://docs.google.com/spreadsheets/d/1YqGB7kI8hgUlrET1Xu_YTLGtlcvdNh_8SbMr1mTHfmI/edit?gid=0#gid=0&amp;fvid=509702782"",""ConsolidadoBanco!H:H""),MATCH($O223,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23" s="7" t="str">
        <f t="array" ref="Q223">INDEX('1.ProductoMes'!H:H,MATCH(O223,'1.ProductoMes'!I:I,0))</f>
        <v>Organismo</v>
      </c>
    </row>
    <row r="224" ht="15.75" customHeight="1">
      <c r="E224" s="7"/>
      <c r="F224" s="7"/>
      <c r="I224" s="7"/>
      <c r="J224" s="7"/>
      <c r="M224" s="7" t="str">
        <f>IFERROR(__xludf.DUMMYFUNCTION("INDEX(IMPORTRANGE(""https://docs.google.com/spreadsheets/d/1YqGB7kI8hgUlrET1Xu_YTLGtlcvdNh_8SbMr1mTHfmI/edit?gid=0#gid=0&amp;fvid=509702782"",""ConsolidadoBanco!A:A""),MATCH($O224,IMPORTRANGE(""https://docs.google.com/spreadsheets/d/1YqGB7kI8hgUlrET1Xu_YTLGtl"&amp;"cvdNh_8SbMr1mTHfmI/edit?gid=0#gid=0&amp;fvid=509702782"",""ConsolidadoBanco!G:G""),0))"),"Subsecretaría de Poblaciones y Etnias")</f>
        <v>Subsecretaría de Poblaciones y Etnias</v>
      </c>
      <c r="N224" s="7" t="str">
        <f>IFERROR(__xludf.DUMMYFUNCTION("INDEX(IMPORTRANGE(""https://docs.google.com/spreadsheets/d/1YqGB7kI8hgUlrET1Xu_YTLGtlcvdNh_8SbMr1mTHfmI/edit?gid=0#gid=0&amp;fvid=509702782"",""ConsolidadoBanco!B:B""),MATCH($O224,IMPORTRANGE(""https://docs.google.com/spreadsheets/d/1YqGB7kI8hgUlrET1Xu_YTLGtl"&amp;"cvdNh_8SbMr1mTHfmI/edit?gid=0#gid=0&amp;fvid=509702782"",""ConsolidadoBanco!G:G""),0))"),"Personas mayores")</f>
        <v>Personas mayores</v>
      </c>
      <c r="O224" s="7" t="s">
        <v>2821</v>
      </c>
      <c r="P224" s="7" t="str">
        <f>IFERROR(__xludf.DUMMYFUNCTION("INDEX(IMPORTRANGE(""https://docs.google.com/spreadsheets/d/1YqGB7kI8hgUlrET1Xu_YTLGtlcvdNh_8SbMr1mTHfmI/edit?gid=0#gid=0&amp;fvid=509702782"",""ConsolidadoBanco!H:H""),MATCH($O224,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24" s="7" t="str">
        <f t="array" ref="Q224">INDEX('1.ProductoMes'!H:H,MATCH(O224,'1.ProductoMes'!I:I,0))</f>
        <v>Organismo</v>
      </c>
    </row>
    <row r="225" ht="15.75" customHeight="1">
      <c r="E225" s="7"/>
      <c r="F225" s="7"/>
      <c r="I225" s="7"/>
      <c r="J225" s="7"/>
      <c r="M225" s="7" t="str">
        <f>IFERROR(__xludf.DUMMYFUNCTION("INDEX(IMPORTRANGE(""https://docs.google.com/spreadsheets/d/1YqGB7kI8hgUlrET1Xu_YTLGtlcvdNh_8SbMr1mTHfmI/edit?gid=0#gid=0&amp;fvid=509702782"",""ConsolidadoBanco!A:A""),MATCH($O225,IMPORTRANGE(""https://docs.google.com/spreadsheets/d/1YqGB7kI8hgUlrET1Xu_YTLGtl"&amp;"cvdNh_8SbMr1mTHfmI/edit?gid=0#gid=0&amp;fvid=509702782"",""ConsolidadoBanco!G:G""),0))"),"Subsecretaría de Poblaciones y Etnias")</f>
        <v>Subsecretaría de Poblaciones y Etnias</v>
      </c>
      <c r="N225" s="7" t="str">
        <f>IFERROR(__xludf.DUMMYFUNCTION("INDEX(IMPORTRANGE(""https://docs.google.com/spreadsheets/d/1YqGB7kI8hgUlrET1Xu_YTLGtlcvdNh_8SbMr1mTHfmI/edit?gid=0#gid=0&amp;fvid=509702782"",""ConsolidadoBanco!B:B""),MATCH($O225,IMPORTRANGE(""https://docs.google.com/spreadsheets/d/1YqGB7kI8hgUlrET1Xu_YTLGtl"&amp;"cvdNh_8SbMr1mTHfmI/edit?gid=0#gid=0&amp;fvid=509702782"",""ConsolidadoBanco!G:G""),0))"),"Personas mayores")</f>
        <v>Personas mayores</v>
      </c>
      <c r="O225" s="7" t="s">
        <v>2821</v>
      </c>
      <c r="P225" s="7" t="str">
        <f>IFERROR(__xludf.DUMMYFUNCTION("INDEX(IMPORTRANGE(""https://docs.google.com/spreadsheets/d/1YqGB7kI8hgUlrET1Xu_YTLGtlcvdNh_8SbMr1mTHfmI/edit?gid=0#gid=0&amp;fvid=509702782"",""ConsolidadoBanco!H:H""),MATCH($O225,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25" s="7" t="str">
        <f t="array" ref="Q225">INDEX('1.ProductoMes'!H:H,MATCH(O225,'1.ProductoMes'!I:I,0))</f>
        <v>Organismo</v>
      </c>
    </row>
    <row r="226" ht="15.75" customHeight="1">
      <c r="E226" s="7"/>
      <c r="F226" s="7"/>
      <c r="I226" s="7"/>
      <c r="J226" s="7"/>
      <c r="M226" s="7" t="str">
        <f>IFERROR(__xludf.DUMMYFUNCTION("INDEX(IMPORTRANGE(""https://docs.google.com/spreadsheets/d/1YqGB7kI8hgUlrET1Xu_YTLGtlcvdNh_8SbMr1mTHfmI/edit?gid=0#gid=0&amp;fvid=509702782"",""ConsolidadoBanco!A:A""),MATCH($O226,IMPORTRANGE(""https://docs.google.com/spreadsheets/d/1YqGB7kI8hgUlrET1Xu_YTLGtl"&amp;"cvdNh_8SbMr1mTHfmI/edit?gid=0#gid=0&amp;fvid=509702782"",""ConsolidadoBanco!G:G""),0))"),"Subsecretaría de Poblaciones y Etnias")</f>
        <v>Subsecretaría de Poblaciones y Etnias</v>
      </c>
      <c r="N226" s="7" t="str">
        <f>IFERROR(__xludf.DUMMYFUNCTION("INDEX(IMPORTRANGE(""https://docs.google.com/spreadsheets/d/1YqGB7kI8hgUlrET1Xu_YTLGtlcvdNh_8SbMr1mTHfmI/edit?gid=0#gid=0&amp;fvid=509702782"",""ConsolidadoBanco!B:B""),MATCH($O226,IMPORTRANGE(""https://docs.google.com/spreadsheets/d/1YqGB7kI8hgUlrET1Xu_YTLGtl"&amp;"cvdNh_8SbMr1mTHfmI/edit?gid=0#gid=0&amp;fvid=509702782"",""ConsolidadoBanco!G:G""),0))"),"Personas mayores")</f>
        <v>Personas mayores</v>
      </c>
      <c r="O226" s="7" t="s">
        <v>2821</v>
      </c>
      <c r="P226" s="7" t="str">
        <f>IFERROR(__xludf.DUMMYFUNCTION("INDEX(IMPORTRANGE(""https://docs.google.com/spreadsheets/d/1YqGB7kI8hgUlrET1Xu_YTLGtlcvdNh_8SbMr1mTHfmI/edit?gid=0#gid=0&amp;fvid=509702782"",""ConsolidadoBanco!H:H""),MATCH($O226,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26" s="7" t="str">
        <f t="array" ref="Q226">INDEX('1.ProductoMes'!H:H,MATCH(O226,'1.ProductoMes'!I:I,0))</f>
        <v>Organismo</v>
      </c>
    </row>
    <row r="227" ht="15.75" customHeight="1">
      <c r="E227" s="7"/>
      <c r="F227" s="7"/>
      <c r="I227" s="7"/>
      <c r="J227" s="7"/>
      <c r="M227" s="7" t="str">
        <f>IFERROR(__xludf.DUMMYFUNCTION("INDEX(IMPORTRANGE(""https://docs.google.com/spreadsheets/d/1YqGB7kI8hgUlrET1Xu_YTLGtlcvdNh_8SbMr1mTHfmI/edit?gid=0#gid=0&amp;fvid=509702782"",""ConsolidadoBanco!A:A""),MATCH($O227,IMPORTRANGE(""https://docs.google.com/spreadsheets/d/1YqGB7kI8hgUlrET1Xu_YTLGtl"&amp;"cvdNh_8SbMr1mTHfmI/edit?gid=0#gid=0&amp;fvid=509702782"",""ConsolidadoBanco!G:G""),0))"),"Subsecretaría de Poblaciones y Etnias")</f>
        <v>Subsecretaría de Poblaciones y Etnias</v>
      </c>
      <c r="N227" s="7" t="str">
        <f>IFERROR(__xludf.DUMMYFUNCTION("INDEX(IMPORTRANGE(""https://docs.google.com/spreadsheets/d/1YqGB7kI8hgUlrET1Xu_YTLGtlcvdNh_8SbMr1mTHfmI/edit?gid=0#gid=0&amp;fvid=509702782"",""ConsolidadoBanco!B:B""),MATCH($O227,IMPORTRANGE(""https://docs.google.com/spreadsheets/d/1YqGB7kI8hgUlrET1Xu_YTLGtl"&amp;"cvdNh_8SbMr1mTHfmI/edit?gid=0#gid=0&amp;fvid=509702782"",""ConsolidadoBanco!G:G""),0))"),"Personas mayores")</f>
        <v>Personas mayores</v>
      </c>
      <c r="O227" s="7" t="s">
        <v>2821</v>
      </c>
      <c r="P227" s="7" t="str">
        <f>IFERROR(__xludf.DUMMYFUNCTION("INDEX(IMPORTRANGE(""https://docs.google.com/spreadsheets/d/1YqGB7kI8hgUlrET1Xu_YTLGtlcvdNh_8SbMr1mTHfmI/edit?gid=0#gid=0&amp;fvid=509702782"",""ConsolidadoBanco!H:H""),MATCH($O227,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27" s="7" t="str">
        <f t="array" ref="Q227">INDEX('1.ProductoMes'!H:H,MATCH(O227,'1.ProductoMes'!I:I,0))</f>
        <v>Organismo</v>
      </c>
    </row>
    <row r="228" ht="15.75" customHeight="1">
      <c r="E228" s="7"/>
      <c r="F228" s="7"/>
      <c r="I228" s="7"/>
      <c r="J228" s="7"/>
      <c r="M228" s="7" t="str">
        <f>IFERROR(__xludf.DUMMYFUNCTION("INDEX(IMPORTRANGE(""https://docs.google.com/spreadsheets/d/1YqGB7kI8hgUlrET1Xu_YTLGtlcvdNh_8SbMr1mTHfmI/edit?gid=0#gid=0&amp;fvid=509702782"",""ConsolidadoBanco!A:A""),MATCH($O228,IMPORTRANGE(""https://docs.google.com/spreadsheets/d/1YqGB7kI8hgUlrET1Xu_YTLGtl"&amp;"cvdNh_8SbMr1mTHfmI/edit?gid=0#gid=0&amp;fvid=509702782"",""ConsolidadoBanco!G:G""),0))"),"Subsecretaría de Poblaciones y Etnias")</f>
        <v>Subsecretaría de Poblaciones y Etnias</v>
      </c>
      <c r="N228" s="7" t="str">
        <f>IFERROR(__xludf.DUMMYFUNCTION("INDEX(IMPORTRANGE(""https://docs.google.com/spreadsheets/d/1YqGB7kI8hgUlrET1Xu_YTLGtlcvdNh_8SbMr1mTHfmI/edit?gid=0#gid=0&amp;fvid=509702782"",""ConsolidadoBanco!B:B""),MATCH($O228,IMPORTRANGE(""https://docs.google.com/spreadsheets/d/1YqGB7kI8hgUlrET1Xu_YTLGtl"&amp;"cvdNh_8SbMr1mTHfmI/edit?gid=0#gid=0&amp;fvid=509702782"",""ConsolidadoBanco!G:G""),0))"),"Personas mayores")</f>
        <v>Personas mayores</v>
      </c>
      <c r="O228" s="7" t="s">
        <v>2821</v>
      </c>
      <c r="P228" s="7" t="str">
        <f>IFERROR(__xludf.DUMMYFUNCTION("INDEX(IMPORTRANGE(""https://docs.google.com/spreadsheets/d/1YqGB7kI8hgUlrET1Xu_YTLGtlcvdNh_8SbMr1mTHfmI/edit?gid=0#gid=0&amp;fvid=509702782"",""ConsolidadoBanco!H:H""),MATCH($O228,IMPORTRANGE(""https://docs.google.com/spreadsheets/d/1YqGB7kI8hgUlrET1Xu_YTLGtl"&amp;"cvdNh_8SbMr1mTHfmI/edit?gid=0#gid=0&amp;fvid=509702782"",""ConsolidadoBanco!G:G""),0))"),"Fortalecimiento de la atención integral continúa con enfoque multidimensional dirigida a las personas mayores de Santiago de Cali")</f>
        <v>Fortalecimiento de la atención integral continúa con enfoque multidimensional dirigida a las personas mayores de Santiago de Cali</v>
      </c>
      <c r="Q228" s="7" t="str">
        <f t="array" ref="Q228">INDEX('1.ProductoMes'!H:H,MATCH(O228,'1.ProductoMes'!I:I,0))</f>
        <v>Organismo</v>
      </c>
    </row>
    <row r="229" ht="15.75" customHeight="1">
      <c r="E229" s="7"/>
      <c r="F229" s="7"/>
      <c r="I229" s="7"/>
      <c r="J229" s="7"/>
      <c r="M229" s="7" t="str">
        <f>IFERROR(__xludf.DUMMYFUNCTION("INDEX(IMPORTRANGE(""https://docs.google.com/spreadsheets/d/1YqGB7kI8hgUlrET1Xu_YTLGtlcvdNh_8SbMr1mTHfmI/edit?gid=0#gid=0&amp;fvid=509702782"",""ConsolidadoBanco!A:A""),MATCH($O229,IMPORTRANGE(""https://docs.google.com/spreadsheets/d/1YqGB7kI8hgUlrET1Xu_YTLGtl"&amp;"cvdNh_8SbMr1mTHfmI/edit?gid=0#gid=0&amp;fvid=509702782"",""ConsolidadoBanco!G:G""),0))"),"Subsecretaría de Poblaciones y Etnias")</f>
        <v>Subsecretaría de Poblaciones y Etnias</v>
      </c>
      <c r="N229" s="7" t="str">
        <f>IFERROR(__xludf.DUMMYFUNCTION("INDEX(IMPORTRANGE(""https://docs.google.com/spreadsheets/d/1YqGB7kI8hgUlrET1Xu_YTLGtlcvdNh_8SbMr1mTHfmI/edit?gid=0#gid=0&amp;fvid=509702782"",""ConsolidadoBanco!B:B""),MATCH($O229,IMPORTRANGE(""https://docs.google.com/spreadsheets/d/1YqGB7kI8hgUlrET1Xu_YTLGtl"&amp;"cvdNh_8SbMr1mTHfmI/edit?gid=0#gid=0&amp;fvid=509702782"",""ConsolidadoBanco!G:G""),0))"),"Discapacidad")</f>
        <v>Discapacidad</v>
      </c>
      <c r="O229" s="7" t="s">
        <v>2822</v>
      </c>
      <c r="P229" s="7" t="str">
        <f>IFERROR(__xludf.DUMMYFUNCTION("INDEX(IMPORTRANGE(""https://docs.google.com/spreadsheets/d/1YqGB7kI8hgUlrET1Xu_YTLGtlcvdNh_8SbMr1mTHfmI/edit?gid=0#gid=0&amp;fvid=509702782"",""ConsolidadoBanco!H:H""),MATCH($O229,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29" s="7" t="str">
        <f t="array" ref="Q229">INDEX('1.ProductoMes'!H:H,MATCH(O229,'1.ProductoMes'!I:I,0))</f>
        <v>Organismo</v>
      </c>
    </row>
    <row r="230" ht="15.75" customHeight="1">
      <c r="E230" s="7"/>
      <c r="F230" s="7"/>
      <c r="I230" s="7"/>
      <c r="J230" s="7"/>
      <c r="M230" s="7" t="str">
        <f>IFERROR(__xludf.DUMMYFUNCTION("INDEX(IMPORTRANGE(""https://docs.google.com/spreadsheets/d/1YqGB7kI8hgUlrET1Xu_YTLGtlcvdNh_8SbMr1mTHfmI/edit?gid=0#gid=0&amp;fvid=509702782"",""ConsolidadoBanco!A:A""),MATCH($O230,IMPORTRANGE(""https://docs.google.com/spreadsheets/d/1YqGB7kI8hgUlrET1Xu_YTLGtl"&amp;"cvdNh_8SbMr1mTHfmI/edit?gid=0#gid=0&amp;fvid=509702782"",""ConsolidadoBanco!G:G""),0))"),"Subsecretaría de Poblaciones y Etnias")</f>
        <v>Subsecretaría de Poblaciones y Etnias</v>
      </c>
      <c r="N230" s="7" t="str">
        <f>IFERROR(__xludf.DUMMYFUNCTION("INDEX(IMPORTRANGE(""https://docs.google.com/spreadsheets/d/1YqGB7kI8hgUlrET1Xu_YTLGtlcvdNh_8SbMr1mTHfmI/edit?gid=0#gid=0&amp;fvid=509702782"",""ConsolidadoBanco!B:B""),MATCH($O230,IMPORTRANGE(""https://docs.google.com/spreadsheets/d/1YqGB7kI8hgUlrET1Xu_YTLGtl"&amp;"cvdNh_8SbMr1mTHfmI/edit?gid=0#gid=0&amp;fvid=509702782"",""ConsolidadoBanco!G:G""),0))"),"Discapacidad")</f>
        <v>Discapacidad</v>
      </c>
      <c r="O230" s="7" t="s">
        <v>2822</v>
      </c>
      <c r="P230" s="7" t="str">
        <f>IFERROR(__xludf.DUMMYFUNCTION("INDEX(IMPORTRANGE(""https://docs.google.com/spreadsheets/d/1YqGB7kI8hgUlrET1Xu_YTLGtlcvdNh_8SbMr1mTHfmI/edit?gid=0#gid=0&amp;fvid=509702782"",""ConsolidadoBanco!H:H""),MATCH($O230,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30" s="7" t="str">
        <f t="array" ref="Q230">INDEX('1.ProductoMes'!H:H,MATCH(O230,'1.ProductoMes'!I:I,0))</f>
        <v>Organismo</v>
      </c>
    </row>
    <row r="231" ht="15.75" customHeight="1">
      <c r="E231" s="7"/>
      <c r="F231" s="7"/>
      <c r="I231" s="7"/>
      <c r="J231" s="7"/>
      <c r="M231" s="7" t="str">
        <f>IFERROR(__xludf.DUMMYFUNCTION("INDEX(IMPORTRANGE(""https://docs.google.com/spreadsheets/d/1YqGB7kI8hgUlrET1Xu_YTLGtlcvdNh_8SbMr1mTHfmI/edit?gid=0#gid=0&amp;fvid=509702782"",""ConsolidadoBanco!A:A""),MATCH($O231,IMPORTRANGE(""https://docs.google.com/spreadsheets/d/1YqGB7kI8hgUlrET1Xu_YTLGtl"&amp;"cvdNh_8SbMr1mTHfmI/edit?gid=0#gid=0&amp;fvid=509702782"",""ConsolidadoBanco!G:G""),0))"),"Subsecretaría de Poblaciones y Etnias")</f>
        <v>Subsecretaría de Poblaciones y Etnias</v>
      </c>
      <c r="N231" s="7" t="str">
        <f>IFERROR(__xludf.DUMMYFUNCTION("INDEX(IMPORTRANGE(""https://docs.google.com/spreadsheets/d/1YqGB7kI8hgUlrET1Xu_YTLGtlcvdNh_8SbMr1mTHfmI/edit?gid=0#gid=0&amp;fvid=509702782"",""ConsolidadoBanco!B:B""),MATCH($O231,IMPORTRANGE(""https://docs.google.com/spreadsheets/d/1YqGB7kI8hgUlrET1Xu_YTLGtl"&amp;"cvdNh_8SbMr1mTHfmI/edit?gid=0#gid=0&amp;fvid=509702782"",""ConsolidadoBanco!G:G""),0))"),"Discapacidad")</f>
        <v>Discapacidad</v>
      </c>
      <c r="O231" s="7" t="s">
        <v>2822</v>
      </c>
      <c r="P231" s="7" t="str">
        <f>IFERROR(__xludf.DUMMYFUNCTION("INDEX(IMPORTRANGE(""https://docs.google.com/spreadsheets/d/1YqGB7kI8hgUlrET1Xu_YTLGtlcvdNh_8SbMr1mTHfmI/edit?gid=0#gid=0&amp;fvid=509702782"",""ConsolidadoBanco!H:H""),MATCH($O231,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31" s="7" t="str">
        <f t="array" ref="Q231">INDEX('1.ProductoMes'!H:H,MATCH(O231,'1.ProductoMes'!I:I,0))</f>
        <v>Organismo</v>
      </c>
    </row>
    <row r="232" ht="15.75" customHeight="1">
      <c r="E232" s="7"/>
      <c r="F232" s="7"/>
      <c r="I232" s="7"/>
      <c r="J232" s="7"/>
      <c r="M232" s="7" t="str">
        <f>IFERROR(__xludf.DUMMYFUNCTION("INDEX(IMPORTRANGE(""https://docs.google.com/spreadsheets/d/1YqGB7kI8hgUlrET1Xu_YTLGtlcvdNh_8SbMr1mTHfmI/edit?gid=0#gid=0&amp;fvid=509702782"",""ConsolidadoBanco!A:A""),MATCH($O232,IMPORTRANGE(""https://docs.google.com/spreadsheets/d/1YqGB7kI8hgUlrET1Xu_YTLGtl"&amp;"cvdNh_8SbMr1mTHfmI/edit?gid=0#gid=0&amp;fvid=509702782"",""ConsolidadoBanco!G:G""),0))"),"Subsecretaría de Poblaciones y Etnias")</f>
        <v>Subsecretaría de Poblaciones y Etnias</v>
      </c>
      <c r="N232" s="7" t="str">
        <f>IFERROR(__xludf.DUMMYFUNCTION("INDEX(IMPORTRANGE(""https://docs.google.com/spreadsheets/d/1YqGB7kI8hgUlrET1Xu_YTLGtlcvdNh_8SbMr1mTHfmI/edit?gid=0#gid=0&amp;fvid=509702782"",""ConsolidadoBanco!B:B""),MATCH($O232,IMPORTRANGE(""https://docs.google.com/spreadsheets/d/1YqGB7kI8hgUlrET1Xu_YTLGtl"&amp;"cvdNh_8SbMr1mTHfmI/edit?gid=0#gid=0&amp;fvid=509702782"",""ConsolidadoBanco!G:G""),0))"),"Discapacidad")</f>
        <v>Discapacidad</v>
      </c>
      <c r="O232" s="7" t="s">
        <v>2822</v>
      </c>
      <c r="P232" s="7" t="str">
        <f>IFERROR(__xludf.DUMMYFUNCTION("INDEX(IMPORTRANGE(""https://docs.google.com/spreadsheets/d/1YqGB7kI8hgUlrET1Xu_YTLGtlcvdNh_8SbMr1mTHfmI/edit?gid=0#gid=0&amp;fvid=509702782"",""ConsolidadoBanco!H:H""),MATCH($O232,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32" s="7" t="str">
        <f t="array" ref="Q232">INDEX('1.ProductoMes'!H:H,MATCH(O232,'1.ProductoMes'!I:I,0))</f>
        <v>Organismo</v>
      </c>
    </row>
    <row r="233" ht="15.75" customHeight="1">
      <c r="E233" s="7"/>
      <c r="F233" s="7"/>
      <c r="I233" s="7"/>
      <c r="J233" s="7"/>
      <c r="M233" s="7" t="str">
        <f>IFERROR(__xludf.DUMMYFUNCTION("INDEX(IMPORTRANGE(""https://docs.google.com/spreadsheets/d/1YqGB7kI8hgUlrET1Xu_YTLGtlcvdNh_8SbMr1mTHfmI/edit?gid=0#gid=0&amp;fvid=509702782"",""ConsolidadoBanco!A:A""),MATCH($O233,IMPORTRANGE(""https://docs.google.com/spreadsheets/d/1YqGB7kI8hgUlrET1Xu_YTLGtl"&amp;"cvdNh_8SbMr1mTHfmI/edit?gid=0#gid=0&amp;fvid=509702782"",""ConsolidadoBanco!G:G""),0))"),"Subsecretaría de Poblaciones y Etnias")</f>
        <v>Subsecretaría de Poblaciones y Etnias</v>
      </c>
      <c r="N233" s="7" t="str">
        <f>IFERROR(__xludf.DUMMYFUNCTION("INDEX(IMPORTRANGE(""https://docs.google.com/spreadsheets/d/1YqGB7kI8hgUlrET1Xu_YTLGtlcvdNh_8SbMr1mTHfmI/edit?gid=0#gid=0&amp;fvid=509702782"",""ConsolidadoBanco!B:B""),MATCH($O233,IMPORTRANGE(""https://docs.google.com/spreadsheets/d/1YqGB7kI8hgUlrET1Xu_YTLGtl"&amp;"cvdNh_8SbMr1mTHfmI/edit?gid=0#gid=0&amp;fvid=509702782"",""ConsolidadoBanco!G:G""),0))"),"Discapacidad")</f>
        <v>Discapacidad</v>
      </c>
      <c r="O233" s="7" t="s">
        <v>2822</v>
      </c>
      <c r="P233" s="7" t="str">
        <f>IFERROR(__xludf.DUMMYFUNCTION("INDEX(IMPORTRANGE(""https://docs.google.com/spreadsheets/d/1YqGB7kI8hgUlrET1Xu_YTLGtlcvdNh_8SbMr1mTHfmI/edit?gid=0#gid=0&amp;fvid=509702782"",""ConsolidadoBanco!H:H""),MATCH($O233,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33" s="7" t="str">
        <f t="array" ref="Q233">INDEX('1.ProductoMes'!H:H,MATCH(O233,'1.ProductoMes'!I:I,0))</f>
        <v>Organismo</v>
      </c>
    </row>
    <row r="234" ht="15.75" customHeight="1">
      <c r="E234" s="7"/>
      <c r="F234" s="7"/>
      <c r="I234" s="7"/>
      <c r="J234" s="7"/>
      <c r="M234" s="7" t="str">
        <f>IFERROR(__xludf.DUMMYFUNCTION("INDEX(IMPORTRANGE(""https://docs.google.com/spreadsheets/d/1YqGB7kI8hgUlrET1Xu_YTLGtlcvdNh_8SbMr1mTHfmI/edit?gid=0#gid=0&amp;fvid=509702782"",""ConsolidadoBanco!A:A""),MATCH($O234,IMPORTRANGE(""https://docs.google.com/spreadsheets/d/1YqGB7kI8hgUlrET1Xu_YTLGtl"&amp;"cvdNh_8SbMr1mTHfmI/edit?gid=0#gid=0&amp;fvid=509702782"",""ConsolidadoBanco!G:G""),0))"),"Subsecretaría de Poblaciones y Etnias")</f>
        <v>Subsecretaría de Poblaciones y Etnias</v>
      </c>
      <c r="N234" s="7" t="str">
        <f>IFERROR(__xludf.DUMMYFUNCTION("INDEX(IMPORTRANGE(""https://docs.google.com/spreadsheets/d/1YqGB7kI8hgUlrET1Xu_YTLGtlcvdNh_8SbMr1mTHfmI/edit?gid=0#gid=0&amp;fvid=509702782"",""ConsolidadoBanco!B:B""),MATCH($O234,IMPORTRANGE(""https://docs.google.com/spreadsheets/d/1YqGB7kI8hgUlrET1Xu_YTLGtl"&amp;"cvdNh_8SbMr1mTHfmI/edit?gid=0#gid=0&amp;fvid=509702782"",""ConsolidadoBanco!G:G""),0))"),"Discapacidad")</f>
        <v>Discapacidad</v>
      </c>
      <c r="O234" s="7" t="s">
        <v>2822</v>
      </c>
      <c r="P234" s="7" t="str">
        <f>IFERROR(__xludf.DUMMYFUNCTION("INDEX(IMPORTRANGE(""https://docs.google.com/spreadsheets/d/1YqGB7kI8hgUlrET1Xu_YTLGtlcvdNh_8SbMr1mTHfmI/edit?gid=0#gid=0&amp;fvid=509702782"",""ConsolidadoBanco!H:H""),MATCH($O234,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34" s="7" t="str">
        <f t="array" ref="Q234">INDEX('1.ProductoMes'!H:H,MATCH(O234,'1.ProductoMes'!I:I,0))</f>
        <v>Organismo</v>
      </c>
    </row>
    <row r="235" ht="15.75" customHeight="1">
      <c r="E235" s="7"/>
      <c r="F235" s="7"/>
      <c r="I235" s="7"/>
      <c r="J235" s="7"/>
      <c r="M235" s="7" t="str">
        <f>IFERROR(__xludf.DUMMYFUNCTION("INDEX(IMPORTRANGE(""https://docs.google.com/spreadsheets/d/1YqGB7kI8hgUlrET1Xu_YTLGtlcvdNh_8SbMr1mTHfmI/edit?gid=0#gid=0&amp;fvid=509702782"",""ConsolidadoBanco!A:A""),MATCH($O235,IMPORTRANGE(""https://docs.google.com/spreadsheets/d/1YqGB7kI8hgUlrET1Xu_YTLGtl"&amp;"cvdNh_8SbMr1mTHfmI/edit?gid=0#gid=0&amp;fvid=509702782"",""ConsolidadoBanco!G:G""),0))"),"Subsecretaría de Poblaciones y Etnias")</f>
        <v>Subsecretaría de Poblaciones y Etnias</v>
      </c>
      <c r="N235" s="7" t="str">
        <f>IFERROR(__xludf.DUMMYFUNCTION("INDEX(IMPORTRANGE(""https://docs.google.com/spreadsheets/d/1YqGB7kI8hgUlrET1Xu_YTLGtlcvdNh_8SbMr1mTHfmI/edit?gid=0#gid=0&amp;fvid=509702782"",""ConsolidadoBanco!B:B""),MATCH($O235,IMPORTRANGE(""https://docs.google.com/spreadsheets/d/1YqGB7kI8hgUlrET1Xu_YTLGtl"&amp;"cvdNh_8SbMr1mTHfmI/edit?gid=0#gid=0&amp;fvid=509702782"",""ConsolidadoBanco!G:G""),0))"),"Discapacidad")</f>
        <v>Discapacidad</v>
      </c>
      <c r="O235" s="7" t="s">
        <v>2822</v>
      </c>
      <c r="P235" s="7" t="str">
        <f>IFERROR(__xludf.DUMMYFUNCTION("INDEX(IMPORTRANGE(""https://docs.google.com/spreadsheets/d/1YqGB7kI8hgUlrET1Xu_YTLGtlcvdNh_8SbMr1mTHfmI/edit?gid=0#gid=0&amp;fvid=509702782"",""ConsolidadoBanco!H:H""),MATCH($O235,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35" s="7" t="str">
        <f t="array" ref="Q235">INDEX('1.ProductoMes'!H:H,MATCH(O235,'1.ProductoMes'!I:I,0))</f>
        <v>Organismo</v>
      </c>
    </row>
    <row r="236" ht="15.75" customHeight="1">
      <c r="E236" s="7"/>
      <c r="F236" s="7"/>
      <c r="I236" s="7"/>
      <c r="J236" s="7"/>
      <c r="M236" s="7" t="str">
        <f>IFERROR(__xludf.DUMMYFUNCTION("INDEX(IMPORTRANGE(""https://docs.google.com/spreadsheets/d/1YqGB7kI8hgUlrET1Xu_YTLGtlcvdNh_8SbMr1mTHfmI/edit?gid=0#gid=0&amp;fvid=509702782"",""ConsolidadoBanco!A:A""),MATCH($O236,IMPORTRANGE(""https://docs.google.com/spreadsheets/d/1YqGB7kI8hgUlrET1Xu_YTLGtl"&amp;"cvdNh_8SbMr1mTHfmI/edit?gid=0#gid=0&amp;fvid=509702782"",""ConsolidadoBanco!G:G""),0))"),"Subsecretaría de Poblaciones y Etnias")</f>
        <v>Subsecretaría de Poblaciones y Etnias</v>
      </c>
      <c r="N236" s="7" t="str">
        <f>IFERROR(__xludf.DUMMYFUNCTION("INDEX(IMPORTRANGE(""https://docs.google.com/spreadsheets/d/1YqGB7kI8hgUlrET1Xu_YTLGtlcvdNh_8SbMr1mTHfmI/edit?gid=0#gid=0&amp;fvid=509702782"",""ConsolidadoBanco!B:B""),MATCH($O236,IMPORTRANGE(""https://docs.google.com/spreadsheets/d/1YqGB7kI8hgUlrET1Xu_YTLGtl"&amp;"cvdNh_8SbMr1mTHfmI/edit?gid=0#gid=0&amp;fvid=509702782"",""ConsolidadoBanco!G:G""),0))"),"Discapacidad")</f>
        <v>Discapacidad</v>
      </c>
      <c r="O236" s="7" t="s">
        <v>2822</v>
      </c>
      <c r="P236" s="7" t="str">
        <f>IFERROR(__xludf.DUMMYFUNCTION("INDEX(IMPORTRANGE(""https://docs.google.com/spreadsheets/d/1YqGB7kI8hgUlrET1Xu_YTLGtlcvdNh_8SbMr1mTHfmI/edit?gid=0#gid=0&amp;fvid=509702782"",""ConsolidadoBanco!H:H""),MATCH($O236,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36" s="7" t="str">
        <f t="array" ref="Q236">INDEX('1.ProductoMes'!H:H,MATCH(O236,'1.ProductoMes'!I:I,0))</f>
        <v>Organismo</v>
      </c>
    </row>
    <row r="237" ht="15.75" customHeight="1">
      <c r="E237" s="7"/>
      <c r="F237" s="7"/>
      <c r="I237" s="7"/>
      <c r="J237" s="7"/>
      <c r="M237" s="7" t="str">
        <f>IFERROR(__xludf.DUMMYFUNCTION("INDEX(IMPORTRANGE(""https://docs.google.com/spreadsheets/d/1YqGB7kI8hgUlrET1Xu_YTLGtlcvdNh_8SbMr1mTHfmI/edit?gid=0#gid=0&amp;fvid=509702782"",""ConsolidadoBanco!A:A""),MATCH($O237,IMPORTRANGE(""https://docs.google.com/spreadsheets/d/1YqGB7kI8hgUlrET1Xu_YTLGtl"&amp;"cvdNh_8SbMr1mTHfmI/edit?gid=0#gid=0&amp;fvid=509702782"",""ConsolidadoBanco!G:G""),0))"),"Subsecretaría de Poblaciones y Etnias")</f>
        <v>Subsecretaría de Poblaciones y Etnias</v>
      </c>
      <c r="N237" s="7" t="str">
        <f>IFERROR(__xludf.DUMMYFUNCTION("INDEX(IMPORTRANGE(""https://docs.google.com/spreadsheets/d/1YqGB7kI8hgUlrET1Xu_YTLGtlcvdNh_8SbMr1mTHfmI/edit?gid=0#gid=0&amp;fvid=509702782"",""ConsolidadoBanco!B:B""),MATCH($O237,IMPORTRANGE(""https://docs.google.com/spreadsheets/d/1YqGB7kI8hgUlrET1Xu_YTLGtl"&amp;"cvdNh_8SbMr1mTHfmI/edit?gid=0#gid=0&amp;fvid=509702782"",""ConsolidadoBanco!G:G""),0))"),"Discapacidad")</f>
        <v>Discapacidad</v>
      </c>
      <c r="O237" s="7" t="s">
        <v>2822</v>
      </c>
      <c r="P237" s="7" t="str">
        <f>IFERROR(__xludf.DUMMYFUNCTION("INDEX(IMPORTRANGE(""https://docs.google.com/spreadsheets/d/1YqGB7kI8hgUlrET1Xu_YTLGtlcvdNh_8SbMr1mTHfmI/edit?gid=0#gid=0&amp;fvid=509702782"",""ConsolidadoBanco!H:H""),MATCH($O237,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37" s="7" t="str">
        <f t="array" ref="Q237">INDEX('1.ProductoMes'!H:H,MATCH(O237,'1.ProductoMes'!I:I,0))</f>
        <v>Organismo</v>
      </c>
    </row>
    <row r="238" ht="15.75" customHeight="1">
      <c r="E238" s="7"/>
      <c r="F238" s="7"/>
      <c r="I238" s="7"/>
      <c r="J238" s="7"/>
      <c r="M238" s="7" t="str">
        <f>IFERROR(__xludf.DUMMYFUNCTION("INDEX(IMPORTRANGE(""https://docs.google.com/spreadsheets/d/1YqGB7kI8hgUlrET1Xu_YTLGtlcvdNh_8SbMr1mTHfmI/edit?gid=0#gid=0&amp;fvid=509702782"",""ConsolidadoBanco!A:A""),MATCH($O238,IMPORTRANGE(""https://docs.google.com/spreadsheets/d/1YqGB7kI8hgUlrET1Xu_YTLGtl"&amp;"cvdNh_8SbMr1mTHfmI/edit?gid=0#gid=0&amp;fvid=509702782"",""ConsolidadoBanco!G:G""),0))"),"Subsecretaría de Poblaciones y Etnias")</f>
        <v>Subsecretaría de Poblaciones y Etnias</v>
      </c>
      <c r="N238" s="7" t="str">
        <f>IFERROR(__xludf.DUMMYFUNCTION("INDEX(IMPORTRANGE(""https://docs.google.com/spreadsheets/d/1YqGB7kI8hgUlrET1Xu_YTLGtlcvdNh_8SbMr1mTHfmI/edit?gid=0#gid=0&amp;fvid=509702782"",""ConsolidadoBanco!B:B""),MATCH($O238,IMPORTRANGE(""https://docs.google.com/spreadsheets/d/1YqGB7kI8hgUlrET1Xu_YTLGtl"&amp;"cvdNh_8SbMr1mTHfmI/edit?gid=0#gid=0&amp;fvid=509702782"",""ConsolidadoBanco!G:G""),0))"),"Discapacidad")</f>
        <v>Discapacidad</v>
      </c>
      <c r="O238" s="7" t="s">
        <v>2822</v>
      </c>
      <c r="P238" s="7" t="str">
        <f>IFERROR(__xludf.DUMMYFUNCTION("INDEX(IMPORTRANGE(""https://docs.google.com/spreadsheets/d/1YqGB7kI8hgUlrET1Xu_YTLGtlcvdNh_8SbMr1mTHfmI/edit?gid=0#gid=0&amp;fvid=509702782"",""ConsolidadoBanco!H:H""),MATCH($O238,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38" s="7" t="str">
        <f t="array" ref="Q238">INDEX('1.ProductoMes'!H:H,MATCH(O238,'1.ProductoMes'!I:I,0))</f>
        <v>Organismo</v>
      </c>
    </row>
    <row r="239" ht="15.75" customHeight="1">
      <c r="E239" s="7"/>
      <c r="F239" s="7"/>
      <c r="I239" s="7"/>
      <c r="J239" s="7"/>
      <c r="M239" s="7" t="str">
        <f>IFERROR(__xludf.DUMMYFUNCTION("INDEX(IMPORTRANGE(""https://docs.google.com/spreadsheets/d/1YqGB7kI8hgUlrET1Xu_YTLGtlcvdNh_8SbMr1mTHfmI/edit?gid=0#gid=0&amp;fvid=509702782"",""ConsolidadoBanco!A:A""),MATCH($O239,IMPORTRANGE(""https://docs.google.com/spreadsheets/d/1YqGB7kI8hgUlrET1Xu_YTLGtl"&amp;"cvdNh_8SbMr1mTHfmI/edit?gid=0#gid=0&amp;fvid=509702782"",""ConsolidadoBanco!G:G""),0))"),"Subsecretaría de Poblaciones y Etnias")</f>
        <v>Subsecretaría de Poblaciones y Etnias</v>
      </c>
      <c r="N239" s="7" t="str">
        <f>IFERROR(__xludf.DUMMYFUNCTION("INDEX(IMPORTRANGE(""https://docs.google.com/spreadsheets/d/1YqGB7kI8hgUlrET1Xu_YTLGtlcvdNh_8SbMr1mTHfmI/edit?gid=0#gid=0&amp;fvid=509702782"",""ConsolidadoBanco!B:B""),MATCH($O239,IMPORTRANGE(""https://docs.google.com/spreadsheets/d/1YqGB7kI8hgUlrET1Xu_YTLGtl"&amp;"cvdNh_8SbMr1mTHfmI/edit?gid=0#gid=0&amp;fvid=509702782"",""ConsolidadoBanco!G:G""),0))"),"Discapacidad")</f>
        <v>Discapacidad</v>
      </c>
      <c r="O239" s="7" t="s">
        <v>2822</v>
      </c>
      <c r="P239" s="7" t="str">
        <f>IFERROR(__xludf.DUMMYFUNCTION("INDEX(IMPORTRANGE(""https://docs.google.com/spreadsheets/d/1YqGB7kI8hgUlrET1Xu_YTLGtlcvdNh_8SbMr1mTHfmI/edit?gid=0#gid=0&amp;fvid=509702782"",""ConsolidadoBanco!H:H""),MATCH($O239,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39" s="7" t="str">
        <f t="array" ref="Q239">INDEX('1.ProductoMes'!H:H,MATCH(O239,'1.ProductoMes'!I:I,0))</f>
        <v>Organismo</v>
      </c>
    </row>
    <row r="240" ht="15.75" customHeight="1">
      <c r="E240" s="7"/>
      <c r="F240" s="7"/>
      <c r="I240" s="7"/>
      <c r="J240" s="7"/>
      <c r="M240" s="7" t="str">
        <f>IFERROR(__xludf.DUMMYFUNCTION("INDEX(IMPORTRANGE(""https://docs.google.com/spreadsheets/d/1YqGB7kI8hgUlrET1Xu_YTLGtlcvdNh_8SbMr1mTHfmI/edit?gid=0#gid=0&amp;fvid=509702782"",""ConsolidadoBanco!A:A""),MATCH($O240,IMPORTRANGE(""https://docs.google.com/spreadsheets/d/1YqGB7kI8hgUlrET1Xu_YTLGtl"&amp;"cvdNh_8SbMr1mTHfmI/edit?gid=0#gid=0&amp;fvid=509702782"",""ConsolidadoBanco!G:G""),0))"),"Subsecretaría de Poblaciones y Etnias")</f>
        <v>Subsecretaría de Poblaciones y Etnias</v>
      </c>
      <c r="N240" s="7" t="str">
        <f>IFERROR(__xludf.DUMMYFUNCTION("INDEX(IMPORTRANGE(""https://docs.google.com/spreadsheets/d/1YqGB7kI8hgUlrET1Xu_YTLGtlcvdNh_8SbMr1mTHfmI/edit?gid=0#gid=0&amp;fvid=509702782"",""ConsolidadoBanco!B:B""),MATCH($O240,IMPORTRANGE(""https://docs.google.com/spreadsheets/d/1YqGB7kI8hgUlrET1Xu_YTLGtl"&amp;"cvdNh_8SbMr1mTHfmI/edit?gid=0#gid=0&amp;fvid=509702782"",""ConsolidadoBanco!G:G""),0))"),"Discapacidad")</f>
        <v>Discapacidad</v>
      </c>
      <c r="O240" s="7" t="s">
        <v>2822</v>
      </c>
      <c r="P240" s="7" t="str">
        <f>IFERROR(__xludf.DUMMYFUNCTION("INDEX(IMPORTRANGE(""https://docs.google.com/spreadsheets/d/1YqGB7kI8hgUlrET1Xu_YTLGtlcvdNh_8SbMr1mTHfmI/edit?gid=0#gid=0&amp;fvid=509702782"",""ConsolidadoBanco!H:H""),MATCH($O240,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40" s="7" t="str">
        <f t="array" ref="Q240">INDEX('1.ProductoMes'!H:H,MATCH(O240,'1.ProductoMes'!I:I,0))</f>
        <v>Organismo</v>
      </c>
    </row>
    <row r="241" ht="15.75" customHeight="1">
      <c r="E241" s="7"/>
      <c r="F241" s="7"/>
      <c r="I241" s="7"/>
      <c r="J241" s="7"/>
      <c r="M241" s="7" t="str">
        <f>IFERROR(__xludf.DUMMYFUNCTION("INDEX(IMPORTRANGE(""https://docs.google.com/spreadsheets/d/1YqGB7kI8hgUlrET1Xu_YTLGtlcvdNh_8SbMr1mTHfmI/edit?gid=0#gid=0&amp;fvid=509702782"",""ConsolidadoBanco!A:A""),MATCH($O241,IMPORTRANGE(""https://docs.google.com/spreadsheets/d/1YqGB7kI8hgUlrET1Xu_YTLGtl"&amp;"cvdNh_8SbMr1mTHfmI/edit?gid=0#gid=0&amp;fvid=509702782"",""ConsolidadoBanco!G:G""),0))"),"Subsecretaría de Poblaciones y Etnias")</f>
        <v>Subsecretaría de Poblaciones y Etnias</v>
      </c>
      <c r="N241" s="7" t="str">
        <f>IFERROR(__xludf.DUMMYFUNCTION("INDEX(IMPORTRANGE(""https://docs.google.com/spreadsheets/d/1YqGB7kI8hgUlrET1Xu_YTLGtlcvdNh_8SbMr1mTHfmI/edit?gid=0#gid=0&amp;fvid=509702782"",""ConsolidadoBanco!B:B""),MATCH($O241,IMPORTRANGE(""https://docs.google.com/spreadsheets/d/1YqGB7kI8hgUlrET1Xu_YTLGtl"&amp;"cvdNh_8SbMr1mTHfmI/edit?gid=0#gid=0&amp;fvid=509702782"",""ConsolidadoBanco!G:G""),0))"),"Discapacidad")</f>
        <v>Discapacidad</v>
      </c>
      <c r="O241" s="7" t="s">
        <v>2822</v>
      </c>
      <c r="P241" s="7" t="str">
        <f>IFERROR(__xludf.DUMMYFUNCTION("INDEX(IMPORTRANGE(""https://docs.google.com/spreadsheets/d/1YqGB7kI8hgUlrET1Xu_YTLGtlcvdNh_8SbMr1mTHfmI/edit?gid=0#gid=0&amp;fvid=509702782"",""ConsolidadoBanco!H:H""),MATCH($O241,IMPORTRANGE(""https://docs.google.com/spreadsheets/d/1YqGB7kI8hgUlrET1Xu_YTLGtl"&amp;"cvdNh_8SbMr1mTHfmI/edit?gid=0#gid=0&amp;fvid=509702782"",""ConsolidadoBanco!G:G""),0))"),"Mejoramiento de la atención integral dirigida a las personas con discapacidad y sus cuidadores en Santiago de Cali")</f>
        <v>Mejoramiento de la atención integral dirigida a las personas con discapacidad y sus cuidadores en Santiago de Cali</v>
      </c>
      <c r="Q241" s="7" t="str">
        <f t="array" ref="Q241">INDEX('1.ProductoMes'!H:H,MATCH(O241,'1.ProductoMes'!I:I,0))</f>
        <v>Organismo</v>
      </c>
    </row>
    <row r="242" ht="15.75" customHeight="1">
      <c r="E242" s="7"/>
      <c r="F242" s="7"/>
      <c r="I242" s="7"/>
      <c r="J242" s="7"/>
      <c r="M242" s="7" t="str">
        <f>IFERROR(__xludf.DUMMYFUNCTION("INDEX(IMPORTRANGE(""https://docs.google.com/spreadsheets/d/1YqGB7kI8hgUlrET1Xu_YTLGtlcvdNh_8SbMr1mTHfmI/edit?gid=0#gid=0&amp;fvid=509702782"",""ConsolidadoBanco!A:A""),MATCH($O242,IMPORTRANGE(""https://docs.google.com/spreadsheets/d/1YqGB7kI8hgUlrET1Xu_YTLGtl"&amp;"cvdNh_8SbMr1mTHfmI/edit?gid=0#gid=0&amp;fvid=509702782"",""ConsolidadoBanco!G:G""),0))"),"Subsecretaría de Atención Integral a las Víctimas")</f>
        <v>Subsecretaría de Atención Integral a las Víctimas</v>
      </c>
      <c r="N242" s="7" t="str">
        <f>IFERROR(__xludf.DUMMYFUNCTION("INDEX(IMPORTRANGE(""https://docs.google.com/spreadsheets/d/1YqGB7kI8hgUlrET1Xu_YTLGtlcvdNh_8SbMr1mTHfmI/edit?gid=0#gid=0&amp;fvid=509702782"",""ConsolidadoBanco!B:B""),MATCH($O242,IMPORTRANGE(""https://docs.google.com/spreadsheets/d/1YqGB7kI8hgUlrET1Xu_YTLGtl"&amp;"cvdNh_8SbMr1mTHfmI/edit?gid=0#gid=0&amp;fvid=509702782"",""ConsolidadoBanco!G:G""),0))"),"Atención Integral a Víctimas")</f>
        <v>Atención Integral a Víctimas</v>
      </c>
      <c r="O242" s="7" t="s">
        <v>2823</v>
      </c>
      <c r="P242" s="7" t="str">
        <f>IFERROR(__xludf.DUMMYFUNCTION("INDEX(IMPORTRANGE(""https://docs.google.com/spreadsheets/d/1YqGB7kI8hgUlrET1Xu_YTLGtlcvdNh_8SbMr1mTHfmI/edit?gid=0#gid=0&amp;fvid=509702782"",""ConsolidadoBanco!H:H""),MATCH($O242,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42" s="7" t="str">
        <f t="array" ref="Q242">INDEX('1.ProductoMes'!H:H,MATCH(O242,'1.ProductoMes'!I:I,0))</f>
        <v>Organismo</v>
      </c>
    </row>
    <row r="243" ht="15.75" customHeight="1">
      <c r="E243" s="7"/>
      <c r="F243" s="7"/>
      <c r="I243" s="7"/>
      <c r="J243" s="7"/>
      <c r="M243" s="7" t="str">
        <f>IFERROR(__xludf.DUMMYFUNCTION("INDEX(IMPORTRANGE(""https://docs.google.com/spreadsheets/d/1YqGB7kI8hgUlrET1Xu_YTLGtlcvdNh_8SbMr1mTHfmI/edit?gid=0#gid=0&amp;fvid=509702782"",""ConsolidadoBanco!A:A""),MATCH($O243,IMPORTRANGE(""https://docs.google.com/spreadsheets/d/1YqGB7kI8hgUlrET1Xu_YTLGtl"&amp;"cvdNh_8SbMr1mTHfmI/edit?gid=0#gid=0&amp;fvid=509702782"",""ConsolidadoBanco!G:G""),0))"),"Subsecretaría de Atención Integral a las Víctimas")</f>
        <v>Subsecretaría de Atención Integral a las Víctimas</v>
      </c>
      <c r="N243" s="7" t="str">
        <f>IFERROR(__xludf.DUMMYFUNCTION("INDEX(IMPORTRANGE(""https://docs.google.com/spreadsheets/d/1YqGB7kI8hgUlrET1Xu_YTLGtlcvdNh_8SbMr1mTHfmI/edit?gid=0#gid=0&amp;fvid=509702782"",""ConsolidadoBanco!B:B""),MATCH($O243,IMPORTRANGE(""https://docs.google.com/spreadsheets/d/1YqGB7kI8hgUlrET1Xu_YTLGtl"&amp;"cvdNh_8SbMr1mTHfmI/edit?gid=0#gid=0&amp;fvid=509702782"",""ConsolidadoBanco!G:G""),0))"),"Atención Integral a Víctimas")</f>
        <v>Atención Integral a Víctimas</v>
      </c>
      <c r="O243" s="7" t="s">
        <v>2823</v>
      </c>
      <c r="P243" s="7" t="str">
        <f>IFERROR(__xludf.DUMMYFUNCTION("INDEX(IMPORTRANGE(""https://docs.google.com/spreadsheets/d/1YqGB7kI8hgUlrET1Xu_YTLGtlcvdNh_8SbMr1mTHfmI/edit?gid=0#gid=0&amp;fvid=509702782"",""ConsolidadoBanco!H:H""),MATCH($O243,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43" s="7" t="str">
        <f t="array" ref="Q243">INDEX('1.ProductoMes'!H:H,MATCH(O243,'1.ProductoMes'!I:I,0))</f>
        <v>Organismo</v>
      </c>
    </row>
    <row r="244" ht="15.75" customHeight="1">
      <c r="E244" s="7"/>
      <c r="F244" s="7"/>
      <c r="I244" s="7"/>
      <c r="J244" s="7"/>
      <c r="M244" s="7" t="str">
        <f>IFERROR(__xludf.DUMMYFUNCTION("INDEX(IMPORTRANGE(""https://docs.google.com/spreadsheets/d/1YqGB7kI8hgUlrET1Xu_YTLGtlcvdNh_8SbMr1mTHfmI/edit?gid=0#gid=0&amp;fvid=509702782"",""ConsolidadoBanco!A:A""),MATCH($O244,IMPORTRANGE(""https://docs.google.com/spreadsheets/d/1YqGB7kI8hgUlrET1Xu_YTLGtl"&amp;"cvdNh_8SbMr1mTHfmI/edit?gid=0#gid=0&amp;fvid=509702782"",""ConsolidadoBanco!G:G""),0))"),"Subsecretaría de Atención Integral a las Víctimas")</f>
        <v>Subsecretaría de Atención Integral a las Víctimas</v>
      </c>
      <c r="N244" s="7" t="str">
        <f>IFERROR(__xludf.DUMMYFUNCTION("INDEX(IMPORTRANGE(""https://docs.google.com/spreadsheets/d/1YqGB7kI8hgUlrET1Xu_YTLGtlcvdNh_8SbMr1mTHfmI/edit?gid=0#gid=0&amp;fvid=509702782"",""ConsolidadoBanco!B:B""),MATCH($O244,IMPORTRANGE(""https://docs.google.com/spreadsheets/d/1YqGB7kI8hgUlrET1Xu_YTLGtl"&amp;"cvdNh_8SbMr1mTHfmI/edit?gid=0#gid=0&amp;fvid=509702782"",""ConsolidadoBanco!G:G""),0))"),"Atención Integral a Víctimas")</f>
        <v>Atención Integral a Víctimas</v>
      </c>
      <c r="O244" s="7" t="s">
        <v>2823</v>
      </c>
      <c r="P244" s="7" t="str">
        <f>IFERROR(__xludf.DUMMYFUNCTION("INDEX(IMPORTRANGE(""https://docs.google.com/spreadsheets/d/1YqGB7kI8hgUlrET1Xu_YTLGtlcvdNh_8SbMr1mTHfmI/edit?gid=0#gid=0&amp;fvid=509702782"",""ConsolidadoBanco!H:H""),MATCH($O244,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44" s="7" t="str">
        <f t="array" ref="Q244">INDEX('1.ProductoMes'!H:H,MATCH(O244,'1.ProductoMes'!I:I,0))</f>
        <v>Organismo</v>
      </c>
    </row>
    <row r="245" ht="15.75" customHeight="1">
      <c r="E245" s="7"/>
      <c r="F245" s="7"/>
      <c r="I245" s="7"/>
      <c r="J245" s="7"/>
      <c r="M245" s="7" t="str">
        <f>IFERROR(__xludf.DUMMYFUNCTION("INDEX(IMPORTRANGE(""https://docs.google.com/spreadsheets/d/1YqGB7kI8hgUlrET1Xu_YTLGtlcvdNh_8SbMr1mTHfmI/edit?gid=0#gid=0&amp;fvid=509702782"",""ConsolidadoBanco!A:A""),MATCH($O245,IMPORTRANGE(""https://docs.google.com/spreadsheets/d/1YqGB7kI8hgUlrET1Xu_YTLGtl"&amp;"cvdNh_8SbMr1mTHfmI/edit?gid=0#gid=0&amp;fvid=509702782"",""ConsolidadoBanco!G:G""),0))"),"Subsecretaría de Atención Integral a las Víctimas")</f>
        <v>Subsecretaría de Atención Integral a las Víctimas</v>
      </c>
      <c r="N245" s="7" t="str">
        <f>IFERROR(__xludf.DUMMYFUNCTION("INDEX(IMPORTRANGE(""https://docs.google.com/spreadsheets/d/1YqGB7kI8hgUlrET1Xu_YTLGtlcvdNh_8SbMr1mTHfmI/edit?gid=0#gid=0&amp;fvid=509702782"",""ConsolidadoBanco!B:B""),MATCH($O245,IMPORTRANGE(""https://docs.google.com/spreadsheets/d/1YqGB7kI8hgUlrET1Xu_YTLGtl"&amp;"cvdNh_8SbMr1mTHfmI/edit?gid=0#gid=0&amp;fvid=509702782"",""ConsolidadoBanco!G:G""),0))"),"Atención Integral a Víctimas")</f>
        <v>Atención Integral a Víctimas</v>
      </c>
      <c r="O245" s="7" t="s">
        <v>2823</v>
      </c>
      <c r="P245" s="7" t="str">
        <f>IFERROR(__xludf.DUMMYFUNCTION("INDEX(IMPORTRANGE(""https://docs.google.com/spreadsheets/d/1YqGB7kI8hgUlrET1Xu_YTLGtlcvdNh_8SbMr1mTHfmI/edit?gid=0#gid=0&amp;fvid=509702782"",""ConsolidadoBanco!H:H""),MATCH($O245,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45" s="7" t="str">
        <f t="array" ref="Q245">INDEX('1.ProductoMes'!H:H,MATCH(O245,'1.ProductoMes'!I:I,0))</f>
        <v>Organismo</v>
      </c>
    </row>
    <row r="246" ht="15.75" customHeight="1">
      <c r="E246" s="7"/>
      <c r="F246" s="7"/>
      <c r="I246" s="7"/>
      <c r="J246" s="7"/>
      <c r="M246" s="7" t="str">
        <f>IFERROR(__xludf.DUMMYFUNCTION("INDEX(IMPORTRANGE(""https://docs.google.com/spreadsheets/d/1YqGB7kI8hgUlrET1Xu_YTLGtlcvdNh_8SbMr1mTHfmI/edit?gid=0#gid=0&amp;fvid=509702782"",""ConsolidadoBanco!A:A""),MATCH($O246,IMPORTRANGE(""https://docs.google.com/spreadsheets/d/1YqGB7kI8hgUlrET1Xu_YTLGtl"&amp;"cvdNh_8SbMr1mTHfmI/edit?gid=0#gid=0&amp;fvid=509702782"",""ConsolidadoBanco!G:G""),0))"),"Subsecretaría de Atención Integral a las Víctimas")</f>
        <v>Subsecretaría de Atención Integral a las Víctimas</v>
      </c>
      <c r="N246" s="7" t="str">
        <f>IFERROR(__xludf.DUMMYFUNCTION("INDEX(IMPORTRANGE(""https://docs.google.com/spreadsheets/d/1YqGB7kI8hgUlrET1Xu_YTLGtlcvdNh_8SbMr1mTHfmI/edit?gid=0#gid=0&amp;fvid=509702782"",""ConsolidadoBanco!B:B""),MATCH($O246,IMPORTRANGE(""https://docs.google.com/spreadsheets/d/1YqGB7kI8hgUlrET1Xu_YTLGtl"&amp;"cvdNh_8SbMr1mTHfmI/edit?gid=0#gid=0&amp;fvid=509702782"",""ConsolidadoBanco!G:G""),0))"),"Atención Integral a Víctimas")</f>
        <v>Atención Integral a Víctimas</v>
      </c>
      <c r="O246" s="7" t="s">
        <v>2823</v>
      </c>
      <c r="P246" s="7" t="str">
        <f>IFERROR(__xludf.DUMMYFUNCTION("INDEX(IMPORTRANGE(""https://docs.google.com/spreadsheets/d/1YqGB7kI8hgUlrET1Xu_YTLGtlcvdNh_8SbMr1mTHfmI/edit?gid=0#gid=0&amp;fvid=509702782"",""ConsolidadoBanco!H:H""),MATCH($O246,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46" s="7" t="str">
        <f t="array" ref="Q246">INDEX('1.ProductoMes'!H:H,MATCH(O246,'1.ProductoMes'!I:I,0))</f>
        <v>Organismo</v>
      </c>
    </row>
    <row r="247" ht="15.75" customHeight="1">
      <c r="E247" s="7"/>
      <c r="F247" s="7"/>
      <c r="I247" s="7"/>
      <c r="J247" s="7"/>
      <c r="M247" s="7" t="str">
        <f>IFERROR(__xludf.DUMMYFUNCTION("INDEX(IMPORTRANGE(""https://docs.google.com/spreadsheets/d/1YqGB7kI8hgUlrET1Xu_YTLGtlcvdNh_8SbMr1mTHfmI/edit?gid=0#gid=0&amp;fvid=509702782"",""ConsolidadoBanco!A:A""),MATCH($O247,IMPORTRANGE(""https://docs.google.com/spreadsheets/d/1YqGB7kI8hgUlrET1Xu_YTLGtl"&amp;"cvdNh_8SbMr1mTHfmI/edit?gid=0#gid=0&amp;fvid=509702782"",""ConsolidadoBanco!G:G""),0))"),"Subsecretaría de Atención Integral a las Víctimas")</f>
        <v>Subsecretaría de Atención Integral a las Víctimas</v>
      </c>
      <c r="N247" s="7" t="str">
        <f>IFERROR(__xludf.DUMMYFUNCTION("INDEX(IMPORTRANGE(""https://docs.google.com/spreadsheets/d/1YqGB7kI8hgUlrET1Xu_YTLGtlcvdNh_8SbMr1mTHfmI/edit?gid=0#gid=0&amp;fvid=509702782"",""ConsolidadoBanco!B:B""),MATCH($O247,IMPORTRANGE(""https://docs.google.com/spreadsheets/d/1YqGB7kI8hgUlrET1Xu_YTLGtl"&amp;"cvdNh_8SbMr1mTHfmI/edit?gid=0#gid=0&amp;fvid=509702782"",""ConsolidadoBanco!G:G""),0))"),"Atención Integral a Víctimas")</f>
        <v>Atención Integral a Víctimas</v>
      </c>
      <c r="O247" s="7" t="s">
        <v>2823</v>
      </c>
      <c r="P247" s="7" t="str">
        <f>IFERROR(__xludf.DUMMYFUNCTION("INDEX(IMPORTRANGE(""https://docs.google.com/spreadsheets/d/1YqGB7kI8hgUlrET1Xu_YTLGtlcvdNh_8SbMr1mTHfmI/edit?gid=0#gid=0&amp;fvid=509702782"",""ConsolidadoBanco!H:H""),MATCH($O247,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47" s="7" t="str">
        <f t="array" ref="Q247">INDEX('1.ProductoMes'!H:H,MATCH(O247,'1.ProductoMes'!I:I,0))</f>
        <v>Organismo</v>
      </c>
    </row>
    <row r="248" ht="15.75" customHeight="1">
      <c r="E248" s="7"/>
      <c r="F248" s="7"/>
      <c r="I248" s="7"/>
      <c r="J248" s="7"/>
      <c r="M248" s="7" t="str">
        <f>IFERROR(__xludf.DUMMYFUNCTION("INDEX(IMPORTRANGE(""https://docs.google.com/spreadsheets/d/1YqGB7kI8hgUlrET1Xu_YTLGtlcvdNh_8SbMr1mTHfmI/edit?gid=0#gid=0&amp;fvid=509702782"",""ConsolidadoBanco!A:A""),MATCH($O248,IMPORTRANGE(""https://docs.google.com/spreadsheets/d/1YqGB7kI8hgUlrET1Xu_YTLGtl"&amp;"cvdNh_8SbMr1mTHfmI/edit?gid=0#gid=0&amp;fvid=509702782"",""ConsolidadoBanco!G:G""),0))"),"Subsecretaría de Atención Integral a las Víctimas")</f>
        <v>Subsecretaría de Atención Integral a las Víctimas</v>
      </c>
      <c r="N248" s="7" t="str">
        <f>IFERROR(__xludf.DUMMYFUNCTION("INDEX(IMPORTRANGE(""https://docs.google.com/spreadsheets/d/1YqGB7kI8hgUlrET1Xu_YTLGtlcvdNh_8SbMr1mTHfmI/edit?gid=0#gid=0&amp;fvid=509702782"",""ConsolidadoBanco!B:B""),MATCH($O248,IMPORTRANGE(""https://docs.google.com/spreadsheets/d/1YqGB7kI8hgUlrET1Xu_YTLGtl"&amp;"cvdNh_8SbMr1mTHfmI/edit?gid=0#gid=0&amp;fvid=509702782"",""ConsolidadoBanco!G:G""),0))"),"Atención Integral a Víctimas")</f>
        <v>Atención Integral a Víctimas</v>
      </c>
      <c r="O248" s="7" t="s">
        <v>2823</v>
      </c>
      <c r="P248" s="7" t="str">
        <f>IFERROR(__xludf.DUMMYFUNCTION("INDEX(IMPORTRANGE(""https://docs.google.com/spreadsheets/d/1YqGB7kI8hgUlrET1Xu_YTLGtlcvdNh_8SbMr1mTHfmI/edit?gid=0#gid=0&amp;fvid=509702782"",""ConsolidadoBanco!H:H""),MATCH($O248,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48" s="7" t="str">
        <f t="array" ref="Q248">INDEX('1.ProductoMes'!H:H,MATCH(O248,'1.ProductoMes'!I:I,0))</f>
        <v>Organismo</v>
      </c>
    </row>
    <row r="249" ht="15.75" customHeight="1">
      <c r="E249" s="7"/>
      <c r="F249" s="7"/>
      <c r="I249" s="7"/>
      <c r="J249" s="7"/>
      <c r="M249" s="7" t="str">
        <f>IFERROR(__xludf.DUMMYFUNCTION("INDEX(IMPORTRANGE(""https://docs.google.com/spreadsheets/d/1YqGB7kI8hgUlrET1Xu_YTLGtlcvdNh_8SbMr1mTHfmI/edit?gid=0#gid=0&amp;fvid=509702782"",""ConsolidadoBanco!A:A""),MATCH($O249,IMPORTRANGE(""https://docs.google.com/spreadsheets/d/1YqGB7kI8hgUlrET1Xu_YTLGtl"&amp;"cvdNh_8SbMr1mTHfmI/edit?gid=0#gid=0&amp;fvid=509702782"",""ConsolidadoBanco!G:G""),0))"),"Subsecretaría de Atención Integral a las Víctimas")</f>
        <v>Subsecretaría de Atención Integral a las Víctimas</v>
      </c>
      <c r="N249" s="7" t="str">
        <f>IFERROR(__xludf.DUMMYFUNCTION("INDEX(IMPORTRANGE(""https://docs.google.com/spreadsheets/d/1YqGB7kI8hgUlrET1Xu_YTLGtlcvdNh_8SbMr1mTHfmI/edit?gid=0#gid=0&amp;fvid=509702782"",""ConsolidadoBanco!B:B""),MATCH($O249,IMPORTRANGE(""https://docs.google.com/spreadsheets/d/1YqGB7kI8hgUlrET1Xu_YTLGtl"&amp;"cvdNh_8SbMr1mTHfmI/edit?gid=0#gid=0&amp;fvid=509702782"",""ConsolidadoBanco!G:G""),0))"),"Atención Integral a Víctimas")</f>
        <v>Atención Integral a Víctimas</v>
      </c>
      <c r="O249" s="7" t="s">
        <v>2823</v>
      </c>
      <c r="P249" s="7" t="str">
        <f>IFERROR(__xludf.DUMMYFUNCTION("INDEX(IMPORTRANGE(""https://docs.google.com/spreadsheets/d/1YqGB7kI8hgUlrET1Xu_YTLGtlcvdNh_8SbMr1mTHfmI/edit?gid=0#gid=0&amp;fvid=509702782"",""ConsolidadoBanco!H:H""),MATCH($O249,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49" s="7" t="str">
        <f t="array" ref="Q249">INDEX('1.ProductoMes'!H:H,MATCH(O249,'1.ProductoMes'!I:I,0))</f>
        <v>Organismo</v>
      </c>
    </row>
    <row r="250" ht="15.75" customHeight="1">
      <c r="E250" s="7"/>
      <c r="F250" s="7"/>
      <c r="I250" s="7"/>
      <c r="J250" s="7"/>
      <c r="M250" s="7" t="str">
        <f>IFERROR(__xludf.DUMMYFUNCTION("INDEX(IMPORTRANGE(""https://docs.google.com/spreadsheets/d/1YqGB7kI8hgUlrET1Xu_YTLGtlcvdNh_8SbMr1mTHfmI/edit?gid=0#gid=0&amp;fvid=509702782"",""ConsolidadoBanco!A:A""),MATCH($O250,IMPORTRANGE(""https://docs.google.com/spreadsheets/d/1YqGB7kI8hgUlrET1Xu_YTLGtl"&amp;"cvdNh_8SbMr1mTHfmI/edit?gid=0#gid=0&amp;fvid=509702782"",""ConsolidadoBanco!G:G""),0))"),"Subsecretaría de Atención Integral a las Víctimas")</f>
        <v>Subsecretaría de Atención Integral a las Víctimas</v>
      </c>
      <c r="N250" s="7" t="str">
        <f>IFERROR(__xludf.DUMMYFUNCTION("INDEX(IMPORTRANGE(""https://docs.google.com/spreadsheets/d/1YqGB7kI8hgUlrET1Xu_YTLGtlcvdNh_8SbMr1mTHfmI/edit?gid=0#gid=0&amp;fvid=509702782"",""ConsolidadoBanco!B:B""),MATCH($O250,IMPORTRANGE(""https://docs.google.com/spreadsheets/d/1YqGB7kI8hgUlrET1Xu_YTLGtl"&amp;"cvdNh_8SbMr1mTHfmI/edit?gid=0#gid=0&amp;fvid=509702782"",""ConsolidadoBanco!G:G""),0))"),"Atención Integral a Víctimas")</f>
        <v>Atención Integral a Víctimas</v>
      </c>
      <c r="O250" s="7" t="s">
        <v>2823</v>
      </c>
      <c r="P250" s="7" t="str">
        <f>IFERROR(__xludf.DUMMYFUNCTION("INDEX(IMPORTRANGE(""https://docs.google.com/spreadsheets/d/1YqGB7kI8hgUlrET1Xu_YTLGtlcvdNh_8SbMr1mTHfmI/edit?gid=0#gid=0&amp;fvid=509702782"",""ConsolidadoBanco!H:H""),MATCH($O250,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50" s="7" t="str">
        <f t="array" ref="Q250">INDEX('1.ProductoMes'!H:H,MATCH(O250,'1.ProductoMes'!I:I,0))</f>
        <v>Organismo</v>
      </c>
    </row>
    <row r="251" ht="15.75" customHeight="1">
      <c r="E251" s="7"/>
      <c r="F251" s="7"/>
      <c r="I251" s="7"/>
      <c r="J251" s="7"/>
      <c r="M251" s="7" t="str">
        <f>IFERROR(__xludf.DUMMYFUNCTION("INDEX(IMPORTRANGE(""https://docs.google.com/spreadsheets/d/1YqGB7kI8hgUlrET1Xu_YTLGtlcvdNh_8SbMr1mTHfmI/edit?gid=0#gid=0&amp;fvid=509702782"",""ConsolidadoBanco!A:A""),MATCH($O251,IMPORTRANGE(""https://docs.google.com/spreadsheets/d/1YqGB7kI8hgUlrET1Xu_YTLGtl"&amp;"cvdNh_8SbMr1mTHfmI/edit?gid=0#gid=0&amp;fvid=509702782"",""ConsolidadoBanco!G:G""),0))"),"Subsecretaría de Atención Integral a las Víctimas")</f>
        <v>Subsecretaría de Atención Integral a las Víctimas</v>
      </c>
      <c r="N251" s="7" t="str">
        <f>IFERROR(__xludf.DUMMYFUNCTION("INDEX(IMPORTRANGE(""https://docs.google.com/spreadsheets/d/1YqGB7kI8hgUlrET1Xu_YTLGtlcvdNh_8SbMr1mTHfmI/edit?gid=0#gid=0&amp;fvid=509702782"",""ConsolidadoBanco!B:B""),MATCH($O251,IMPORTRANGE(""https://docs.google.com/spreadsheets/d/1YqGB7kI8hgUlrET1Xu_YTLGtl"&amp;"cvdNh_8SbMr1mTHfmI/edit?gid=0#gid=0&amp;fvid=509702782"",""ConsolidadoBanco!G:G""),0))"),"Atención Integral a Víctimas")</f>
        <v>Atención Integral a Víctimas</v>
      </c>
      <c r="O251" s="7" t="s">
        <v>2823</v>
      </c>
      <c r="P251" s="7" t="str">
        <f>IFERROR(__xludf.DUMMYFUNCTION("INDEX(IMPORTRANGE(""https://docs.google.com/spreadsheets/d/1YqGB7kI8hgUlrET1Xu_YTLGtlcvdNh_8SbMr1mTHfmI/edit?gid=0#gid=0&amp;fvid=509702782"",""ConsolidadoBanco!H:H""),MATCH($O251,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51" s="7" t="str">
        <f t="array" ref="Q251">INDEX('1.ProductoMes'!H:H,MATCH(O251,'1.ProductoMes'!I:I,0))</f>
        <v>Organismo</v>
      </c>
    </row>
    <row r="252" ht="15.75" customHeight="1">
      <c r="E252" s="7"/>
      <c r="F252" s="7"/>
      <c r="I252" s="7"/>
      <c r="J252" s="7"/>
      <c r="M252" s="7" t="str">
        <f>IFERROR(__xludf.DUMMYFUNCTION("INDEX(IMPORTRANGE(""https://docs.google.com/spreadsheets/d/1YqGB7kI8hgUlrET1Xu_YTLGtlcvdNh_8SbMr1mTHfmI/edit?gid=0#gid=0&amp;fvid=509702782"",""ConsolidadoBanco!A:A""),MATCH($O252,IMPORTRANGE(""https://docs.google.com/spreadsheets/d/1YqGB7kI8hgUlrET1Xu_YTLGtl"&amp;"cvdNh_8SbMr1mTHfmI/edit?gid=0#gid=0&amp;fvid=509702782"",""ConsolidadoBanco!G:G""),0))"),"Subsecretaría de Atención Integral a las Víctimas")</f>
        <v>Subsecretaría de Atención Integral a las Víctimas</v>
      </c>
      <c r="N252" s="7" t="str">
        <f>IFERROR(__xludf.DUMMYFUNCTION("INDEX(IMPORTRANGE(""https://docs.google.com/spreadsheets/d/1YqGB7kI8hgUlrET1Xu_YTLGtlcvdNh_8SbMr1mTHfmI/edit?gid=0#gid=0&amp;fvid=509702782"",""ConsolidadoBanco!B:B""),MATCH($O252,IMPORTRANGE(""https://docs.google.com/spreadsheets/d/1YqGB7kI8hgUlrET1Xu_YTLGtl"&amp;"cvdNh_8SbMr1mTHfmI/edit?gid=0#gid=0&amp;fvid=509702782"",""ConsolidadoBanco!G:G""),0))"),"Atención Integral a Víctimas")</f>
        <v>Atención Integral a Víctimas</v>
      </c>
      <c r="O252" s="7" t="s">
        <v>2823</v>
      </c>
      <c r="P252" s="7" t="str">
        <f>IFERROR(__xludf.DUMMYFUNCTION("INDEX(IMPORTRANGE(""https://docs.google.com/spreadsheets/d/1YqGB7kI8hgUlrET1Xu_YTLGtlcvdNh_8SbMr1mTHfmI/edit?gid=0#gid=0&amp;fvid=509702782"",""ConsolidadoBanco!H:H""),MATCH($O252,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52" s="7" t="str">
        <f t="array" ref="Q252">INDEX('1.ProductoMes'!H:H,MATCH(O252,'1.ProductoMes'!I:I,0))</f>
        <v>Organismo</v>
      </c>
    </row>
    <row r="253" ht="15.75" customHeight="1">
      <c r="E253" s="7"/>
      <c r="F253" s="7"/>
      <c r="I253" s="7"/>
      <c r="J253" s="7"/>
      <c r="M253" s="7" t="str">
        <f>IFERROR(__xludf.DUMMYFUNCTION("INDEX(IMPORTRANGE(""https://docs.google.com/spreadsheets/d/1YqGB7kI8hgUlrET1Xu_YTLGtlcvdNh_8SbMr1mTHfmI/edit?gid=0#gid=0&amp;fvid=509702782"",""ConsolidadoBanco!A:A""),MATCH($O253,IMPORTRANGE(""https://docs.google.com/spreadsheets/d/1YqGB7kI8hgUlrET1Xu_YTLGtl"&amp;"cvdNh_8SbMr1mTHfmI/edit?gid=0#gid=0&amp;fvid=509702782"",""ConsolidadoBanco!G:G""),0))"),"Subsecretaría de Atención Integral a las Víctimas")</f>
        <v>Subsecretaría de Atención Integral a las Víctimas</v>
      </c>
      <c r="N253" s="7" t="str">
        <f>IFERROR(__xludf.DUMMYFUNCTION("INDEX(IMPORTRANGE(""https://docs.google.com/spreadsheets/d/1YqGB7kI8hgUlrET1Xu_YTLGtlcvdNh_8SbMr1mTHfmI/edit?gid=0#gid=0&amp;fvid=509702782"",""ConsolidadoBanco!B:B""),MATCH($O253,IMPORTRANGE(""https://docs.google.com/spreadsheets/d/1YqGB7kI8hgUlrET1Xu_YTLGtl"&amp;"cvdNh_8SbMr1mTHfmI/edit?gid=0#gid=0&amp;fvid=509702782"",""ConsolidadoBanco!G:G""),0))"),"Atención Integral a Víctimas")</f>
        <v>Atención Integral a Víctimas</v>
      </c>
      <c r="O253" s="7" t="s">
        <v>2823</v>
      </c>
      <c r="P253" s="7" t="str">
        <f>IFERROR(__xludf.DUMMYFUNCTION("INDEX(IMPORTRANGE(""https://docs.google.com/spreadsheets/d/1YqGB7kI8hgUlrET1Xu_YTLGtlcvdNh_8SbMr1mTHfmI/edit?gid=0#gid=0&amp;fvid=509702782"",""ConsolidadoBanco!H:H""),MATCH($O253,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53" s="7" t="str">
        <f t="array" ref="Q253">INDEX('1.ProductoMes'!H:H,MATCH(O253,'1.ProductoMes'!I:I,0))</f>
        <v>Organismo</v>
      </c>
    </row>
    <row r="254" ht="15.75" customHeight="1">
      <c r="E254" s="7"/>
      <c r="F254" s="7"/>
      <c r="I254" s="7"/>
      <c r="J254" s="7"/>
      <c r="M254" s="7" t="str">
        <f>IFERROR(__xludf.DUMMYFUNCTION("INDEX(IMPORTRANGE(""https://docs.google.com/spreadsheets/d/1YqGB7kI8hgUlrET1Xu_YTLGtlcvdNh_8SbMr1mTHfmI/edit?gid=0#gid=0&amp;fvid=509702782"",""ConsolidadoBanco!A:A""),MATCH($O254,IMPORTRANGE(""https://docs.google.com/spreadsheets/d/1YqGB7kI8hgUlrET1Xu_YTLGtl"&amp;"cvdNh_8SbMr1mTHfmI/edit?gid=0#gid=0&amp;fvid=509702782"",""ConsolidadoBanco!G:G""),0))"),"Subsecretaría de Atención Integral a las Víctimas")</f>
        <v>Subsecretaría de Atención Integral a las Víctimas</v>
      </c>
      <c r="N254" s="7" t="str">
        <f>IFERROR(__xludf.DUMMYFUNCTION("INDEX(IMPORTRANGE(""https://docs.google.com/spreadsheets/d/1YqGB7kI8hgUlrET1Xu_YTLGtlcvdNh_8SbMr1mTHfmI/edit?gid=0#gid=0&amp;fvid=509702782"",""ConsolidadoBanco!B:B""),MATCH($O254,IMPORTRANGE(""https://docs.google.com/spreadsheets/d/1YqGB7kI8hgUlrET1Xu_YTLGtl"&amp;"cvdNh_8SbMr1mTHfmI/edit?gid=0#gid=0&amp;fvid=509702782"",""ConsolidadoBanco!G:G""),0))"),"Atención Integral a Víctimas")</f>
        <v>Atención Integral a Víctimas</v>
      </c>
      <c r="O254" s="7" t="s">
        <v>2823</v>
      </c>
      <c r="P254" s="7" t="str">
        <f>IFERROR(__xludf.DUMMYFUNCTION("INDEX(IMPORTRANGE(""https://docs.google.com/spreadsheets/d/1YqGB7kI8hgUlrET1Xu_YTLGtlcvdNh_8SbMr1mTHfmI/edit?gid=0#gid=0&amp;fvid=509702782"",""ConsolidadoBanco!H:H""),MATCH($O254,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54" s="7" t="str">
        <f t="array" ref="Q254">INDEX('1.ProductoMes'!H:H,MATCH(O254,'1.ProductoMes'!I:I,0))</f>
        <v>Organismo</v>
      </c>
    </row>
    <row r="255" ht="15.75" customHeight="1">
      <c r="E255" s="7"/>
      <c r="F255" s="7"/>
      <c r="I255" s="7"/>
      <c r="J255" s="7"/>
      <c r="M255" s="7" t="str">
        <f>IFERROR(__xludf.DUMMYFUNCTION("INDEX(IMPORTRANGE(""https://docs.google.com/spreadsheets/d/1YqGB7kI8hgUlrET1Xu_YTLGtlcvdNh_8SbMr1mTHfmI/edit?gid=0#gid=0&amp;fvid=509702782"",""ConsolidadoBanco!A:A""),MATCH($O255,IMPORTRANGE(""https://docs.google.com/spreadsheets/d/1YqGB7kI8hgUlrET1Xu_YTLGtl"&amp;"cvdNh_8SbMr1mTHfmI/edit?gid=0#gid=0&amp;fvid=509702782"",""ConsolidadoBanco!G:G""),0))"),"Subsecretaría de Atención Integral a las Víctimas")</f>
        <v>Subsecretaría de Atención Integral a las Víctimas</v>
      </c>
      <c r="N255" s="7" t="str">
        <f>IFERROR(__xludf.DUMMYFUNCTION("INDEX(IMPORTRANGE(""https://docs.google.com/spreadsheets/d/1YqGB7kI8hgUlrET1Xu_YTLGtlcvdNh_8SbMr1mTHfmI/edit?gid=0#gid=0&amp;fvid=509702782"",""ConsolidadoBanco!B:B""),MATCH($O255,IMPORTRANGE(""https://docs.google.com/spreadsheets/d/1YqGB7kI8hgUlrET1Xu_YTLGtl"&amp;"cvdNh_8SbMr1mTHfmI/edit?gid=0#gid=0&amp;fvid=509702782"",""ConsolidadoBanco!G:G""),0))"),"Atención Integral a Víctimas")</f>
        <v>Atención Integral a Víctimas</v>
      </c>
      <c r="O255" s="7" t="s">
        <v>2823</v>
      </c>
      <c r="P255" s="7" t="str">
        <f>IFERROR(__xludf.DUMMYFUNCTION("INDEX(IMPORTRANGE(""https://docs.google.com/spreadsheets/d/1YqGB7kI8hgUlrET1Xu_YTLGtlcvdNh_8SbMr1mTHfmI/edit?gid=0#gid=0&amp;fvid=509702782"",""ConsolidadoBanco!H:H""),MATCH($O255,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55" s="7" t="str">
        <f t="array" ref="Q255">INDEX('1.ProductoMes'!H:H,MATCH(O255,'1.ProductoMes'!I:I,0))</f>
        <v>Organismo</v>
      </c>
    </row>
    <row r="256" ht="15.75" customHeight="1">
      <c r="E256" s="7"/>
      <c r="F256" s="7"/>
      <c r="I256" s="7"/>
      <c r="J256" s="7"/>
      <c r="M256" s="7" t="str">
        <f>IFERROR(__xludf.DUMMYFUNCTION("INDEX(IMPORTRANGE(""https://docs.google.com/spreadsheets/d/1YqGB7kI8hgUlrET1Xu_YTLGtlcvdNh_8SbMr1mTHfmI/edit?gid=0#gid=0&amp;fvid=509702782"",""ConsolidadoBanco!A:A""),MATCH($O256,IMPORTRANGE(""https://docs.google.com/spreadsheets/d/1YqGB7kI8hgUlrET1Xu_YTLGtl"&amp;"cvdNh_8SbMr1mTHfmI/edit?gid=0#gid=0&amp;fvid=509702782"",""ConsolidadoBanco!G:G""),0))"),"Subsecretaría de Atención Integral a las Víctimas")</f>
        <v>Subsecretaría de Atención Integral a las Víctimas</v>
      </c>
      <c r="N256" s="7" t="str">
        <f>IFERROR(__xludf.DUMMYFUNCTION("INDEX(IMPORTRANGE(""https://docs.google.com/spreadsheets/d/1YqGB7kI8hgUlrET1Xu_YTLGtlcvdNh_8SbMr1mTHfmI/edit?gid=0#gid=0&amp;fvid=509702782"",""ConsolidadoBanco!B:B""),MATCH($O256,IMPORTRANGE(""https://docs.google.com/spreadsheets/d/1YqGB7kI8hgUlrET1Xu_YTLGtl"&amp;"cvdNh_8SbMr1mTHfmI/edit?gid=0#gid=0&amp;fvid=509702782"",""ConsolidadoBanco!G:G""),0))"),"Atención Integral a Víctimas")</f>
        <v>Atención Integral a Víctimas</v>
      </c>
      <c r="O256" s="7" t="s">
        <v>2823</v>
      </c>
      <c r="P256" s="7" t="str">
        <f>IFERROR(__xludf.DUMMYFUNCTION("INDEX(IMPORTRANGE(""https://docs.google.com/spreadsheets/d/1YqGB7kI8hgUlrET1Xu_YTLGtlcvdNh_8SbMr1mTHfmI/edit?gid=0#gid=0&amp;fvid=509702782"",""ConsolidadoBanco!H:H""),MATCH($O256,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56" s="7" t="str">
        <f t="array" ref="Q256">INDEX('1.ProductoMes'!H:H,MATCH(O256,'1.ProductoMes'!I:I,0))</f>
        <v>Organismo</v>
      </c>
    </row>
    <row r="257" ht="15.75" customHeight="1">
      <c r="E257" s="7"/>
      <c r="F257" s="7"/>
      <c r="I257" s="7"/>
      <c r="J257" s="7"/>
      <c r="M257" s="7" t="str">
        <f>IFERROR(__xludf.DUMMYFUNCTION("INDEX(IMPORTRANGE(""https://docs.google.com/spreadsheets/d/1YqGB7kI8hgUlrET1Xu_YTLGtlcvdNh_8SbMr1mTHfmI/edit?gid=0#gid=0&amp;fvid=509702782"",""ConsolidadoBanco!A:A""),MATCH($O257,IMPORTRANGE(""https://docs.google.com/spreadsheets/d/1YqGB7kI8hgUlrET1Xu_YTLGtl"&amp;"cvdNh_8SbMr1mTHfmI/edit?gid=0#gid=0&amp;fvid=509702782"",""ConsolidadoBanco!G:G""),0))"),"Subsecretaría de Atención Integral a las Víctimas")</f>
        <v>Subsecretaría de Atención Integral a las Víctimas</v>
      </c>
      <c r="N257" s="7" t="str">
        <f>IFERROR(__xludf.DUMMYFUNCTION("INDEX(IMPORTRANGE(""https://docs.google.com/spreadsheets/d/1YqGB7kI8hgUlrET1Xu_YTLGtlcvdNh_8SbMr1mTHfmI/edit?gid=0#gid=0&amp;fvid=509702782"",""ConsolidadoBanco!B:B""),MATCH($O257,IMPORTRANGE(""https://docs.google.com/spreadsheets/d/1YqGB7kI8hgUlrET1Xu_YTLGtl"&amp;"cvdNh_8SbMr1mTHfmI/edit?gid=0#gid=0&amp;fvid=509702782"",""ConsolidadoBanco!G:G""),0))"),"Atención Integral a Víctimas")</f>
        <v>Atención Integral a Víctimas</v>
      </c>
      <c r="O257" s="7" t="s">
        <v>2823</v>
      </c>
      <c r="P257" s="7" t="str">
        <f>IFERROR(__xludf.DUMMYFUNCTION("INDEX(IMPORTRANGE(""https://docs.google.com/spreadsheets/d/1YqGB7kI8hgUlrET1Xu_YTLGtlcvdNh_8SbMr1mTHfmI/edit?gid=0#gid=0&amp;fvid=509702782"",""ConsolidadoBanco!H:H""),MATCH($O257,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57" s="7" t="str">
        <f t="array" ref="Q257">INDEX('1.ProductoMes'!H:H,MATCH(O257,'1.ProductoMes'!I:I,0))</f>
        <v>Organismo</v>
      </c>
    </row>
    <row r="258" ht="15.75" customHeight="1">
      <c r="E258" s="7"/>
      <c r="F258" s="7"/>
      <c r="I258" s="7"/>
      <c r="J258" s="7"/>
      <c r="M258" s="7" t="str">
        <f>IFERROR(__xludf.DUMMYFUNCTION("INDEX(IMPORTRANGE(""https://docs.google.com/spreadsheets/d/1YqGB7kI8hgUlrET1Xu_YTLGtlcvdNh_8SbMr1mTHfmI/edit?gid=0#gid=0&amp;fvid=509702782"",""ConsolidadoBanco!A:A""),MATCH($O258,IMPORTRANGE(""https://docs.google.com/spreadsheets/d/1YqGB7kI8hgUlrET1Xu_YTLGtl"&amp;"cvdNh_8SbMr1mTHfmI/edit?gid=0#gid=0&amp;fvid=509702782"",""ConsolidadoBanco!G:G""),0))"),"Subsecretaría de Atención Integral a las Víctimas")</f>
        <v>Subsecretaría de Atención Integral a las Víctimas</v>
      </c>
      <c r="N258" s="7" t="str">
        <f>IFERROR(__xludf.DUMMYFUNCTION("INDEX(IMPORTRANGE(""https://docs.google.com/spreadsheets/d/1YqGB7kI8hgUlrET1Xu_YTLGtlcvdNh_8SbMr1mTHfmI/edit?gid=0#gid=0&amp;fvid=509702782"",""ConsolidadoBanco!B:B""),MATCH($O258,IMPORTRANGE(""https://docs.google.com/spreadsheets/d/1YqGB7kI8hgUlrET1Xu_YTLGtl"&amp;"cvdNh_8SbMr1mTHfmI/edit?gid=0#gid=0&amp;fvid=509702782"",""ConsolidadoBanco!G:G""),0))"),"Atención Integral a Víctimas")</f>
        <v>Atención Integral a Víctimas</v>
      </c>
      <c r="O258" s="7" t="s">
        <v>2823</v>
      </c>
      <c r="P258" s="7" t="str">
        <f>IFERROR(__xludf.DUMMYFUNCTION("INDEX(IMPORTRANGE(""https://docs.google.com/spreadsheets/d/1YqGB7kI8hgUlrET1Xu_YTLGtlcvdNh_8SbMr1mTHfmI/edit?gid=0#gid=0&amp;fvid=509702782"",""ConsolidadoBanco!H:H""),MATCH($O258,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58" s="7" t="str">
        <f t="array" ref="Q258">INDEX('1.ProductoMes'!H:H,MATCH(O258,'1.ProductoMes'!I:I,0))</f>
        <v>Organismo</v>
      </c>
    </row>
    <row r="259" ht="15.75" customHeight="1">
      <c r="E259" s="7"/>
      <c r="F259" s="7"/>
      <c r="I259" s="7"/>
      <c r="J259" s="7"/>
      <c r="M259" s="7" t="str">
        <f>IFERROR(__xludf.DUMMYFUNCTION("INDEX(IMPORTRANGE(""https://docs.google.com/spreadsheets/d/1YqGB7kI8hgUlrET1Xu_YTLGtlcvdNh_8SbMr1mTHfmI/edit?gid=0#gid=0&amp;fvid=509702782"",""ConsolidadoBanco!A:A""),MATCH($O259,IMPORTRANGE(""https://docs.google.com/spreadsheets/d/1YqGB7kI8hgUlrET1Xu_YTLGtl"&amp;"cvdNh_8SbMr1mTHfmI/edit?gid=0#gid=0&amp;fvid=509702782"",""ConsolidadoBanco!G:G""),0))"),"Subsecretaría de Atención Integral a las Víctimas")</f>
        <v>Subsecretaría de Atención Integral a las Víctimas</v>
      </c>
      <c r="N259" s="7" t="str">
        <f>IFERROR(__xludf.DUMMYFUNCTION("INDEX(IMPORTRANGE(""https://docs.google.com/spreadsheets/d/1YqGB7kI8hgUlrET1Xu_YTLGtlcvdNh_8SbMr1mTHfmI/edit?gid=0#gid=0&amp;fvid=509702782"",""ConsolidadoBanco!B:B""),MATCH($O259,IMPORTRANGE(""https://docs.google.com/spreadsheets/d/1YqGB7kI8hgUlrET1Xu_YTLGtl"&amp;"cvdNh_8SbMr1mTHfmI/edit?gid=0#gid=0&amp;fvid=509702782"",""ConsolidadoBanco!G:G""),0))"),"Atención Integral a Víctimas")</f>
        <v>Atención Integral a Víctimas</v>
      </c>
      <c r="O259" s="7" t="s">
        <v>2823</v>
      </c>
      <c r="P259" s="7" t="str">
        <f>IFERROR(__xludf.DUMMYFUNCTION("INDEX(IMPORTRANGE(""https://docs.google.com/spreadsheets/d/1YqGB7kI8hgUlrET1Xu_YTLGtlcvdNh_8SbMr1mTHfmI/edit?gid=0#gid=0&amp;fvid=509702782"",""ConsolidadoBanco!H:H""),MATCH($O259,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59" s="7" t="str">
        <f t="array" ref="Q259">INDEX('1.ProductoMes'!H:H,MATCH(O259,'1.ProductoMes'!I:I,0))</f>
        <v>Organismo</v>
      </c>
    </row>
    <row r="260" ht="15.75" customHeight="1">
      <c r="E260" s="7"/>
      <c r="F260" s="7"/>
      <c r="I260" s="7"/>
      <c r="J260" s="7"/>
      <c r="M260" s="7" t="str">
        <f>IFERROR(__xludf.DUMMYFUNCTION("INDEX(IMPORTRANGE(""https://docs.google.com/spreadsheets/d/1YqGB7kI8hgUlrET1Xu_YTLGtlcvdNh_8SbMr1mTHfmI/edit?gid=0#gid=0&amp;fvid=509702782"",""ConsolidadoBanco!A:A""),MATCH($O260,IMPORTRANGE(""https://docs.google.com/spreadsheets/d/1YqGB7kI8hgUlrET1Xu_YTLGtl"&amp;"cvdNh_8SbMr1mTHfmI/edit?gid=0#gid=0&amp;fvid=509702782"",""ConsolidadoBanco!G:G""),0))"),"Subsecretaría de Atención Integral a las Víctimas")</f>
        <v>Subsecretaría de Atención Integral a las Víctimas</v>
      </c>
      <c r="N260" s="7" t="str">
        <f>IFERROR(__xludf.DUMMYFUNCTION("INDEX(IMPORTRANGE(""https://docs.google.com/spreadsheets/d/1YqGB7kI8hgUlrET1Xu_YTLGtlcvdNh_8SbMr1mTHfmI/edit?gid=0#gid=0&amp;fvid=509702782"",""ConsolidadoBanco!B:B""),MATCH($O260,IMPORTRANGE(""https://docs.google.com/spreadsheets/d/1YqGB7kI8hgUlrET1Xu_YTLGtl"&amp;"cvdNh_8SbMr1mTHfmI/edit?gid=0#gid=0&amp;fvid=509702782"",""ConsolidadoBanco!G:G""),0))"),"Atención Integral a Víctimas")</f>
        <v>Atención Integral a Víctimas</v>
      </c>
      <c r="O260" s="7" t="s">
        <v>2823</v>
      </c>
      <c r="P260" s="7" t="str">
        <f>IFERROR(__xludf.DUMMYFUNCTION("INDEX(IMPORTRANGE(""https://docs.google.com/spreadsheets/d/1YqGB7kI8hgUlrET1Xu_YTLGtlcvdNh_8SbMr1mTHfmI/edit?gid=0#gid=0&amp;fvid=509702782"",""ConsolidadoBanco!H:H""),MATCH($O260,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60" s="7" t="str">
        <f t="array" ref="Q260">INDEX('1.ProductoMes'!H:H,MATCH(O260,'1.ProductoMes'!I:I,0))</f>
        <v>Organismo</v>
      </c>
    </row>
    <row r="261" ht="15.75" customHeight="1">
      <c r="E261" s="7"/>
      <c r="F261" s="7"/>
      <c r="I261" s="7"/>
      <c r="J261" s="7"/>
      <c r="M261" s="7" t="str">
        <f>IFERROR(__xludf.DUMMYFUNCTION("INDEX(IMPORTRANGE(""https://docs.google.com/spreadsheets/d/1YqGB7kI8hgUlrET1Xu_YTLGtlcvdNh_8SbMr1mTHfmI/edit?gid=0#gid=0&amp;fvid=509702782"",""ConsolidadoBanco!A:A""),MATCH($O261,IMPORTRANGE(""https://docs.google.com/spreadsheets/d/1YqGB7kI8hgUlrET1Xu_YTLGtl"&amp;"cvdNh_8SbMr1mTHfmI/edit?gid=0#gid=0&amp;fvid=509702782"",""ConsolidadoBanco!G:G""),0))"),"Subsecretaría de Atención Integral a las Víctimas")</f>
        <v>Subsecretaría de Atención Integral a las Víctimas</v>
      </c>
      <c r="N261" s="7" t="str">
        <f>IFERROR(__xludf.DUMMYFUNCTION("INDEX(IMPORTRANGE(""https://docs.google.com/spreadsheets/d/1YqGB7kI8hgUlrET1Xu_YTLGtlcvdNh_8SbMr1mTHfmI/edit?gid=0#gid=0&amp;fvid=509702782"",""ConsolidadoBanco!B:B""),MATCH($O261,IMPORTRANGE(""https://docs.google.com/spreadsheets/d/1YqGB7kI8hgUlrET1Xu_YTLGtl"&amp;"cvdNh_8SbMr1mTHfmI/edit?gid=0#gid=0&amp;fvid=509702782"",""ConsolidadoBanco!G:G""),0))"),"Atención Integral a Víctimas")</f>
        <v>Atención Integral a Víctimas</v>
      </c>
      <c r="O261" s="7" t="s">
        <v>2823</v>
      </c>
      <c r="P261" s="7" t="str">
        <f>IFERROR(__xludf.DUMMYFUNCTION("INDEX(IMPORTRANGE(""https://docs.google.com/spreadsheets/d/1YqGB7kI8hgUlrET1Xu_YTLGtlcvdNh_8SbMr1mTHfmI/edit?gid=0#gid=0&amp;fvid=509702782"",""ConsolidadoBanco!H:H""),MATCH($O261,IMPORTRANGE(""https://docs.google.com/spreadsheets/d/1YqGB7kI8hgUlrET1Xu_YTLGtl"&amp;"cvdNh_8SbMr1mTHfmI/edit?gid=0#gid=0&amp;fvid=509702782"",""ConsolidadoBanco!G:G""),0))"),"Fortalecimiento a la atención integral de la población víctima del conflicto armado en la ciudad de Santiago de Cali")</f>
        <v>Fortalecimiento a la atención integral de la población víctima del conflicto armado en la ciudad de Santiago de Cali</v>
      </c>
      <c r="Q261" s="7" t="str">
        <f t="array" ref="Q261">INDEX('1.ProductoMes'!H:H,MATCH(O261,'1.ProductoMes'!I:I,0))</f>
        <v>Organismo</v>
      </c>
    </row>
    <row r="262" ht="15.75" customHeight="1">
      <c r="E262" s="7"/>
      <c r="F262" s="7"/>
      <c r="I262" s="7"/>
      <c r="J262" s="7"/>
      <c r="M262" s="7" t="str">
        <f>IFERROR(__xludf.DUMMYFUNCTION("INDEX(IMPORTRANGE(""https://docs.google.com/spreadsheets/d/1YqGB7kI8hgUlrET1Xu_YTLGtlcvdNh_8SbMr1mTHfmI/edit?gid=0#gid=0&amp;fvid=509702782"",""ConsolidadoBanco!A:A""),MATCH($O262,IMPORTRANGE(""https://docs.google.com/spreadsheets/d/1YqGB7kI8hgUlrET1Xu_YTLGtl"&amp;"cvdNh_8SbMr1mTHfmI/edit?gid=0#gid=0&amp;fvid=509702782"",""ConsolidadoBanco!G:G""),0))"),"Subsecretaría de Poblaciones y Etnias")</f>
        <v>Subsecretaría de Poblaciones y Etnias</v>
      </c>
      <c r="N262" s="7" t="str">
        <f>IFERROR(__xludf.DUMMYFUNCTION("INDEX(IMPORTRANGE(""https://docs.google.com/spreadsheets/d/1YqGB7kI8hgUlrET1Xu_YTLGtlcvdNh_8SbMr1mTHfmI/edit?gid=0#gid=0&amp;fvid=509702782"",""ConsolidadoBanco!B:B""),MATCH($O262,IMPORTRANGE(""https://docs.google.com/spreadsheets/d/1YqGB7kI8hgUlrET1Xu_YTLGtl"&amp;"cvdNh_8SbMr1mTHfmI/edit?gid=0#gid=0&amp;fvid=509702782"",""ConsolidadoBanco!G:G""),0))"),"Personas mayores")</f>
        <v>Personas mayores</v>
      </c>
      <c r="O262" s="7" t="s">
        <v>2824</v>
      </c>
      <c r="P262" s="7" t="str">
        <f>IFERROR(__xludf.DUMMYFUNCTION("INDEX(IMPORTRANGE(""https://docs.google.com/spreadsheets/d/1YqGB7kI8hgUlrET1Xu_YTLGtlcvdNh_8SbMr1mTHfmI/edit?gid=0#gid=0&amp;fvid=509702782"",""ConsolidadoBanco!H:H""),MATCH($O262,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62" s="7" t="str">
        <f t="array" ref="Q262">INDEX('1.ProductoMes'!H:H,MATCH(O262,'1.ProductoMes'!I:I,0))</f>
        <v>Organismo</v>
      </c>
    </row>
    <row r="263" ht="15.75" customHeight="1">
      <c r="E263" s="7"/>
      <c r="F263" s="7"/>
      <c r="I263" s="7"/>
      <c r="J263" s="7"/>
      <c r="M263" s="7" t="str">
        <f>IFERROR(__xludf.DUMMYFUNCTION("INDEX(IMPORTRANGE(""https://docs.google.com/spreadsheets/d/1YqGB7kI8hgUlrET1Xu_YTLGtlcvdNh_8SbMr1mTHfmI/edit?gid=0#gid=0&amp;fvid=509702782"",""ConsolidadoBanco!A:A""),MATCH($O263,IMPORTRANGE(""https://docs.google.com/spreadsheets/d/1YqGB7kI8hgUlrET1Xu_YTLGtl"&amp;"cvdNh_8SbMr1mTHfmI/edit?gid=0#gid=0&amp;fvid=509702782"",""ConsolidadoBanco!G:G""),0))"),"Subsecretaría de Poblaciones y Etnias")</f>
        <v>Subsecretaría de Poblaciones y Etnias</v>
      </c>
      <c r="N263" s="7" t="str">
        <f>IFERROR(__xludf.DUMMYFUNCTION("INDEX(IMPORTRANGE(""https://docs.google.com/spreadsheets/d/1YqGB7kI8hgUlrET1Xu_YTLGtlcvdNh_8SbMr1mTHfmI/edit?gid=0#gid=0&amp;fvid=509702782"",""ConsolidadoBanco!B:B""),MATCH($O263,IMPORTRANGE(""https://docs.google.com/spreadsheets/d/1YqGB7kI8hgUlrET1Xu_YTLGtl"&amp;"cvdNh_8SbMr1mTHfmI/edit?gid=0#gid=0&amp;fvid=509702782"",""ConsolidadoBanco!G:G""),0))"),"Personas mayores")</f>
        <v>Personas mayores</v>
      </c>
      <c r="O263" s="7" t="s">
        <v>2824</v>
      </c>
      <c r="P263" s="7" t="str">
        <f>IFERROR(__xludf.DUMMYFUNCTION("INDEX(IMPORTRANGE(""https://docs.google.com/spreadsheets/d/1YqGB7kI8hgUlrET1Xu_YTLGtlcvdNh_8SbMr1mTHfmI/edit?gid=0#gid=0&amp;fvid=509702782"",""ConsolidadoBanco!H:H""),MATCH($O263,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63" s="7" t="str">
        <f t="array" ref="Q263">INDEX('1.ProductoMes'!H:H,MATCH(O263,'1.ProductoMes'!I:I,0))</f>
        <v>Organismo</v>
      </c>
    </row>
    <row r="264" ht="15.75" customHeight="1">
      <c r="E264" s="7"/>
      <c r="F264" s="7"/>
      <c r="I264" s="7"/>
      <c r="J264" s="7"/>
      <c r="M264" s="7" t="str">
        <f>IFERROR(__xludf.DUMMYFUNCTION("INDEX(IMPORTRANGE(""https://docs.google.com/spreadsheets/d/1YqGB7kI8hgUlrET1Xu_YTLGtlcvdNh_8SbMr1mTHfmI/edit?gid=0#gid=0&amp;fvid=509702782"",""ConsolidadoBanco!A:A""),MATCH($O264,IMPORTRANGE(""https://docs.google.com/spreadsheets/d/1YqGB7kI8hgUlrET1Xu_YTLGtl"&amp;"cvdNh_8SbMr1mTHfmI/edit?gid=0#gid=0&amp;fvid=509702782"",""ConsolidadoBanco!G:G""),0))"),"Subsecretaría de Poblaciones y Etnias")</f>
        <v>Subsecretaría de Poblaciones y Etnias</v>
      </c>
      <c r="N264" s="7" t="str">
        <f>IFERROR(__xludf.DUMMYFUNCTION("INDEX(IMPORTRANGE(""https://docs.google.com/spreadsheets/d/1YqGB7kI8hgUlrET1Xu_YTLGtlcvdNh_8SbMr1mTHfmI/edit?gid=0#gid=0&amp;fvid=509702782"",""ConsolidadoBanco!B:B""),MATCH($O264,IMPORTRANGE(""https://docs.google.com/spreadsheets/d/1YqGB7kI8hgUlrET1Xu_YTLGtl"&amp;"cvdNh_8SbMr1mTHfmI/edit?gid=0#gid=0&amp;fvid=509702782"",""ConsolidadoBanco!G:G""),0))"),"Personas mayores")</f>
        <v>Personas mayores</v>
      </c>
      <c r="O264" s="7" t="s">
        <v>2824</v>
      </c>
      <c r="P264" s="7" t="str">
        <f>IFERROR(__xludf.DUMMYFUNCTION("INDEX(IMPORTRANGE(""https://docs.google.com/spreadsheets/d/1YqGB7kI8hgUlrET1Xu_YTLGtlcvdNh_8SbMr1mTHfmI/edit?gid=0#gid=0&amp;fvid=509702782"",""ConsolidadoBanco!H:H""),MATCH($O264,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64" s="7" t="str">
        <f t="array" ref="Q264">INDEX('1.ProductoMes'!H:H,MATCH(O264,'1.ProductoMes'!I:I,0))</f>
        <v>Organismo</v>
      </c>
    </row>
    <row r="265" ht="15.75" customHeight="1">
      <c r="E265" s="7"/>
      <c r="F265" s="7"/>
      <c r="I265" s="7"/>
      <c r="J265" s="7"/>
      <c r="M265" s="7" t="str">
        <f>IFERROR(__xludf.DUMMYFUNCTION("INDEX(IMPORTRANGE(""https://docs.google.com/spreadsheets/d/1YqGB7kI8hgUlrET1Xu_YTLGtlcvdNh_8SbMr1mTHfmI/edit?gid=0#gid=0&amp;fvid=509702782"",""ConsolidadoBanco!A:A""),MATCH($O265,IMPORTRANGE(""https://docs.google.com/spreadsheets/d/1YqGB7kI8hgUlrET1Xu_YTLGtl"&amp;"cvdNh_8SbMr1mTHfmI/edit?gid=0#gid=0&amp;fvid=509702782"",""ConsolidadoBanco!G:G""),0))"),"Subsecretaría de Poblaciones y Etnias")</f>
        <v>Subsecretaría de Poblaciones y Etnias</v>
      </c>
      <c r="N265" s="7" t="str">
        <f>IFERROR(__xludf.DUMMYFUNCTION("INDEX(IMPORTRANGE(""https://docs.google.com/spreadsheets/d/1YqGB7kI8hgUlrET1Xu_YTLGtlcvdNh_8SbMr1mTHfmI/edit?gid=0#gid=0&amp;fvid=509702782"",""ConsolidadoBanco!B:B""),MATCH($O265,IMPORTRANGE(""https://docs.google.com/spreadsheets/d/1YqGB7kI8hgUlrET1Xu_YTLGtl"&amp;"cvdNh_8SbMr1mTHfmI/edit?gid=0#gid=0&amp;fvid=509702782"",""ConsolidadoBanco!G:G""),0))"),"Personas mayores")</f>
        <v>Personas mayores</v>
      </c>
      <c r="O265" s="7" t="s">
        <v>2824</v>
      </c>
      <c r="P265" s="7" t="str">
        <f>IFERROR(__xludf.DUMMYFUNCTION("INDEX(IMPORTRANGE(""https://docs.google.com/spreadsheets/d/1YqGB7kI8hgUlrET1Xu_YTLGtlcvdNh_8SbMr1mTHfmI/edit?gid=0#gid=0&amp;fvid=509702782"",""ConsolidadoBanco!H:H""),MATCH($O265,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65" s="7" t="str">
        <f t="array" ref="Q265">INDEX('1.ProductoMes'!H:H,MATCH(O265,'1.ProductoMes'!I:I,0))</f>
        <v>Organismo</v>
      </c>
    </row>
    <row r="266" ht="15.75" customHeight="1">
      <c r="E266" s="7"/>
      <c r="F266" s="7"/>
      <c r="I266" s="7"/>
      <c r="J266" s="7"/>
      <c r="M266" s="7" t="str">
        <f>IFERROR(__xludf.DUMMYFUNCTION("INDEX(IMPORTRANGE(""https://docs.google.com/spreadsheets/d/1YqGB7kI8hgUlrET1Xu_YTLGtlcvdNh_8SbMr1mTHfmI/edit?gid=0#gid=0&amp;fvid=509702782"",""ConsolidadoBanco!A:A""),MATCH($O266,IMPORTRANGE(""https://docs.google.com/spreadsheets/d/1YqGB7kI8hgUlrET1Xu_YTLGtl"&amp;"cvdNh_8SbMr1mTHfmI/edit?gid=0#gid=0&amp;fvid=509702782"",""ConsolidadoBanco!G:G""),0))"),"Subsecretaría de Poblaciones y Etnias")</f>
        <v>Subsecretaría de Poblaciones y Etnias</v>
      </c>
      <c r="N266" s="7" t="str">
        <f>IFERROR(__xludf.DUMMYFUNCTION("INDEX(IMPORTRANGE(""https://docs.google.com/spreadsheets/d/1YqGB7kI8hgUlrET1Xu_YTLGtlcvdNh_8SbMr1mTHfmI/edit?gid=0#gid=0&amp;fvid=509702782"",""ConsolidadoBanco!B:B""),MATCH($O266,IMPORTRANGE(""https://docs.google.com/spreadsheets/d/1YqGB7kI8hgUlrET1Xu_YTLGtl"&amp;"cvdNh_8SbMr1mTHfmI/edit?gid=0#gid=0&amp;fvid=509702782"",""ConsolidadoBanco!G:G""),0))"),"Personas mayores")</f>
        <v>Personas mayores</v>
      </c>
      <c r="O266" s="7" t="s">
        <v>2824</v>
      </c>
      <c r="P266" s="7" t="str">
        <f>IFERROR(__xludf.DUMMYFUNCTION("INDEX(IMPORTRANGE(""https://docs.google.com/spreadsheets/d/1YqGB7kI8hgUlrET1Xu_YTLGtlcvdNh_8SbMr1mTHfmI/edit?gid=0#gid=0&amp;fvid=509702782"",""ConsolidadoBanco!H:H""),MATCH($O266,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66" s="7" t="str">
        <f t="array" ref="Q266">INDEX('1.ProductoMes'!H:H,MATCH(O266,'1.ProductoMes'!I:I,0))</f>
        <v>Organismo</v>
      </c>
    </row>
    <row r="267" ht="15.75" customHeight="1">
      <c r="E267" s="7"/>
      <c r="F267" s="7"/>
      <c r="I267" s="7"/>
      <c r="J267" s="7"/>
      <c r="M267" s="7" t="str">
        <f>IFERROR(__xludf.DUMMYFUNCTION("INDEX(IMPORTRANGE(""https://docs.google.com/spreadsheets/d/1YqGB7kI8hgUlrET1Xu_YTLGtlcvdNh_8SbMr1mTHfmI/edit?gid=0#gid=0&amp;fvid=509702782"",""ConsolidadoBanco!A:A""),MATCH($O267,IMPORTRANGE(""https://docs.google.com/spreadsheets/d/1YqGB7kI8hgUlrET1Xu_YTLGtl"&amp;"cvdNh_8SbMr1mTHfmI/edit?gid=0#gid=0&amp;fvid=509702782"",""ConsolidadoBanco!G:G""),0))"),"Subsecretaría de Poblaciones y Etnias")</f>
        <v>Subsecretaría de Poblaciones y Etnias</v>
      </c>
      <c r="N267" s="7" t="str">
        <f>IFERROR(__xludf.DUMMYFUNCTION("INDEX(IMPORTRANGE(""https://docs.google.com/spreadsheets/d/1YqGB7kI8hgUlrET1Xu_YTLGtlcvdNh_8SbMr1mTHfmI/edit?gid=0#gid=0&amp;fvid=509702782"",""ConsolidadoBanco!B:B""),MATCH($O267,IMPORTRANGE(""https://docs.google.com/spreadsheets/d/1YqGB7kI8hgUlrET1Xu_YTLGtl"&amp;"cvdNh_8SbMr1mTHfmI/edit?gid=0#gid=0&amp;fvid=509702782"",""ConsolidadoBanco!G:G""),0))"),"Personas mayores")</f>
        <v>Personas mayores</v>
      </c>
      <c r="O267" s="7" t="s">
        <v>2824</v>
      </c>
      <c r="P267" s="7" t="str">
        <f>IFERROR(__xludf.DUMMYFUNCTION("INDEX(IMPORTRANGE(""https://docs.google.com/spreadsheets/d/1YqGB7kI8hgUlrET1Xu_YTLGtlcvdNh_8SbMr1mTHfmI/edit?gid=0#gid=0&amp;fvid=509702782"",""ConsolidadoBanco!H:H""),MATCH($O267,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67" s="7" t="str">
        <f t="array" ref="Q267">INDEX('1.ProductoMes'!H:H,MATCH(O267,'1.ProductoMes'!I:I,0))</f>
        <v>Organismo</v>
      </c>
    </row>
    <row r="268" ht="15.75" customHeight="1">
      <c r="E268" s="7"/>
      <c r="F268" s="7"/>
      <c r="I268" s="7"/>
      <c r="J268" s="7"/>
      <c r="M268" s="7" t="str">
        <f>IFERROR(__xludf.DUMMYFUNCTION("INDEX(IMPORTRANGE(""https://docs.google.com/spreadsheets/d/1YqGB7kI8hgUlrET1Xu_YTLGtlcvdNh_8SbMr1mTHfmI/edit?gid=0#gid=0&amp;fvid=509702782"",""ConsolidadoBanco!A:A""),MATCH($O268,IMPORTRANGE(""https://docs.google.com/spreadsheets/d/1YqGB7kI8hgUlrET1Xu_YTLGtl"&amp;"cvdNh_8SbMr1mTHfmI/edit?gid=0#gid=0&amp;fvid=509702782"",""ConsolidadoBanco!G:G""),0))"),"Subsecretaría de Poblaciones y Etnias")</f>
        <v>Subsecretaría de Poblaciones y Etnias</v>
      </c>
      <c r="N268" s="7" t="str">
        <f>IFERROR(__xludf.DUMMYFUNCTION("INDEX(IMPORTRANGE(""https://docs.google.com/spreadsheets/d/1YqGB7kI8hgUlrET1Xu_YTLGtlcvdNh_8SbMr1mTHfmI/edit?gid=0#gid=0&amp;fvid=509702782"",""ConsolidadoBanco!B:B""),MATCH($O268,IMPORTRANGE(""https://docs.google.com/spreadsheets/d/1YqGB7kI8hgUlrET1Xu_YTLGtl"&amp;"cvdNh_8SbMr1mTHfmI/edit?gid=0#gid=0&amp;fvid=509702782"",""ConsolidadoBanco!G:G""),0))"),"Personas mayores")</f>
        <v>Personas mayores</v>
      </c>
      <c r="O268" s="7" t="s">
        <v>2824</v>
      </c>
      <c r="P268" s="7" t="str">
        <f>IFERROR(__xludf.DUMMYFUNCTION("INDEX(IMPORTRANGE(""https://docs.google.com/spreadsheets/d/1YqGB7kI8hgUlrET1Xu_YTLGtlcvdNh_8SbMr1mTHfmI/edit?gid=0#gid=0&amp;fvid=509702782"",""ConsolidadoBanco!H:H""),MATCH($O268,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68" s="7" t="str">
        <f t="array" ref="Q268">INDEX('1.ProductoMes'!H:H,MATCH(O268,'1.ProductoMes'!I:I,0))</f>
        <v>Organismo</v>
      </c>
    </row>
    <row r="269" ht="15.75" customHeight="1">
      <c r="E269" s="7"/>
      <c r="F269" s="7"/>
      <c r="I269" s="7"/>
      <c r="J269" s="7"/>
      <c r="M269" s="7" t="str">
        <f>IFERROR(__xludf.DUMMYFUNCTION("INDEX(IMPORTRANGE(""https://docs.google.com/spreadsheets/d/1YqGB7kI8hgUlrET1Xu_YTLGtlcvdNh_8SbMr1mTHfmI/edit?gid=0#gid=0&amp;fvid=509702782"",""ConsolidadoBanco!A:A""),MATCH($O269,IMPORTRANGE(""https://docs.google.com/spreadsheets/d/1YqGB7kI8hgUlrET1Xu_YTLGtl"&amp;"cvdNh_8SbMr1mTHfmI/edit?gid=0#gid=0&amp;fvid=509702782"",""ConsolidadoBanco!G:G""),0))"),"Subsecretaría de Poblaciones y Etnias")</f>
        <v>Subsecretaría de Poblaciones y Etnias</v>
      </c>
      <c r="N269" s="7" t="str">
        <f>IFERROR(__xludf.DUMMYFUNCTION("INDEX(IMPORTRANGE(""https://docs.google.com/spreadsheets/d/1YqGB7kI8hgUlrET1Xu_YTLGtlcvdNh_8SbMr1mTHfmI/edit?gid=0#gid=0&amp;fvid=509702782"",""ConsolidadoBanco!B:B""),MATCH($O269,IMPORTRANGE(""https://docs.google.com/spreadsheets/d/1YqGB7kI8hgUlrET1Xu_YTLGtl"&amp;"cvdNh_8SbMr1mTHfmI/edit?gid=0#gid=0&amp;fvid=509702782"",""ConsolidadoBanco!G:G""),0))"),"Personas mayores")</f>
        <v>Personas mayores</v>
      </c>
      <c r="O269" s="7" t="s">
        <v>2824</v>
      </c>
      <c r="P269" s="7" t="str">
        <f>IFERROR(__xludf.DUMMYFUNCTION("INDEX(IMPORTRANGE(""https://docs.google.com/spreadsheets/d/1YqGB7kI8hgUlrET1Xu_YTLGtlcvdNh_8SbMr1mTHfmI/edit?gid=0#gid=0&amp;fvid=509702782"",""ConsolidadoBanco!H:H""),MATCH($O269,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69" s="7" t="str">
        <f t="array" ref="Q269">INDEX('1.ProductoMes'!H:H,MATCH(O269,'1.ProductoMes'!I:I,0))</f>
        <v>Organismo</v>
      </c>
    </row>
    <row r="270" ht="15.75" customHeight="1">
      <c r="E270" s="7"/>
      <c r="F270" s="7"/>
      <c r="I270" s="7"/>
      <c r="J270" s="7"/>
      <c r="M270" s="7" t="str">
        <f>IFERROR(__xludf.DUMMYFUNCTION("INDEX(IMPORTRANGE(""https://docs.google.com/spreadsheets/d/1YqGB7kI8hgUlrET1Xu_YTLGtlcvdNh_8SbMr1mTHfmI/edit?gid=0#gid=0&amp;fvid=509702782"",""ConsolidadoBanco!A:A""),MATCH($O270,IMPORTRANGE(""https://docs.google.com/spreadsheets/d/1YqGB7kI8hgUlrET1Xu_YTLGtl"&amp;"cvdNh_8SbMr1mTHfmI/edit?gid=0#gid=0&amp;fvid=509702782"",""ConsolidadoBanco!G:G""),0))"),"Subsecretaría de Poblaciones y Etnias")</f>
        <v>Subsecretaría de Poblaciones y Etnias</v>
      </c>
      <c r="N270" s="7" t="str">
        <f>IFERROR(__xludf.DUMMYFUNCTION("INDEX(IMPORTRANGE(""https://docs.google.com/spreadsheets/d/1YqGB7kI8hgUlrET1Xu_YTLGtlcvdNh_8SbMr1mTHfmI/edit?gid=0#gid=0&amp;fvid=509702782"",""ConsolidadoBanco!B:B""),MATCH($O270,IMPORTRANGE(""https://docs.google.com/spreadsheets/d/1YqGB7kI8hgUlrET1Xu_YTLGtl"&amp;"cvdNh_8SbMr1mTHfmI/edit?gid=0#gid=0&amp;fvid=509702782"",""ConsolidadoBanco!G:G""),0))"),"Personas mayores")</f>
        <v>Personas mayores</v>
      </c>
      <c r="O270" s="7" t="s">
        <v>2824</v>
      </c>
      <c r="P270" s="7" t="str">
        <f>IFERROR(__xludf.DUMMYFUNCTION("INDEX(IMPORTRANGE(""https://docs.google.com/spreadsheets/d/1YqGB7kI8hgUlrET1Xu_YTLGtlcvdNh_8SbMr1mTHfmI/edit?gid=0#gid=0&amp;fvid=509702782"",""ConsolidadoBanco!H:H""),MATCH($O270,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70" s="7" t="str">
        <f t="array" ref="Q270">INDEX('1.ProductoMes'!H:H,MATCH(O270,'1.ProductoMes'!I:I,0))</f>
        <v>Organismo</v>
      </c>
    </row>
    <row r="271" ht="15.75" customHeight="1">
      <c r="E271" s="7"/>
      <c r="F271" s="7"/>
      <c r="I271" s="7"/>
      <c r="J271" s="7"/>
      <c r="M271" s="7" t="str">
        <f>IFERROR(__xludf.DUMMYFUNCTION("INDEX(IMPORTRANGE(""https://docs.google.com/spreadsheets/d/1YqGB7kI8hgUlrET1Xu_YTLGtlcvdNh_8SbMr1mTHfmI/edit?gid=0#gid=0&amp;fvid=509702782"",""ConsolidadoBanco!A:A""),MATCH($O271,IMPORTRANGE(""https://docs.google.com/spreadsheets/d/1YqGB7kI8hgUlrET1Xu_YTLGtl"&amp;"cvdNh_8SbMr1mTHfmI/edit?gid=0#gid=0&amp;fvid=509702782"",""ConsolidadoBanco!G:G""),0))"),"Subsecretaría de Poblaciones y Etnias")</f>
        <v>Subsecretaría de Poblaciones y Etnias</v>
      </c>
      <c r="N271" s="7" t="str">
        <f>IFERROR(__xludf.DUMMYFUNCTION("INDEX(IMPORTRANGE(""https://docs.google.com/spreadsheets/d/1YqGB7kI8hgUlrET1Xu_YTLGtlcvdNh_8SbMr1mTHfmI/edit?gid=0#gid=0&amp;fvid=509702782"",""ConsolidadoBanco!B:B""),MATCH($O271,IMPORTRANGE(""https://docs.google.com/spreadsheets/d/1YqGB7kI8hgUlrET1Xu_YTLGtl"&amp;"cvdNh_8SbMr1mTHfmI/edit?gid=0#gid=0&amp;fvid=509702782"",""ConsolidadoBanco!G:G""),0))"),"Personas mayores")</f>
        <v>Personas mayores</v>
      </c>
      <c r="O271" s="7" t="s">
        <v>2824</v>
      </c>
      <c r="P271" s="7" t="str">
        <f>IFERROR(__xludf.DUMMYFUNCTION("INDEX(IMPORTRANGE(""https://docs.google.com/spreadsheets/d/1YqGB7kI8hgUlrET1Xu_YTLGtlcvdNh_8SbMr1mTHfmI/edit?gid=0#gid=0&amp;fvid=509702782"",""ConsolidadoBanco!H:H""),MATCH($O271,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71" s="7" t="str">
        <f t="array" ref="Q271">INDEX('1.ProductoMes'!H:H,MATCH(O271,'1.ProductoMes'!I:I,0))</f>
        <v>Organismo</v>
      </c>
    </row>
    <row r="272" ht="15.75" customHeight="1">
      <c r="E272" s="7"/>
      <c r="F272" s="7"/>
      <c r="I272" s="7"/>
      <c r="J272" s="7"/>
      <c r="M272" s="7" t="str">
        <f>IFERROR(__xludf.DUMMYFUNCTION("INDEX(IMPORTRANGE(""https://docs.google.com/spreadsheets/d/1YqGB7kI8hgUlrET1Xu_YTLGtlcvdNh_8SbMr1mTHfmI/edit?gid=0#gid=0&amp;fvid=509702782"",""ConsolidadoBanco!A:A""),MATCH($O272,IMPORTRANGE(""https://docs.google.com/spreadsheets/d/1YqGB7kI8hgUlrET1Xu_YTLGtl"&amp;"cvdNh_8SbMr1mTHfmI/edit?gid=0#gid=0&amp;fvid=509702782"",""ConsolidadoBanco!G:G""),0))"),"Subsecretaría de Poblaciones y Etnias")</f>
        <v>Subsecretaría de Poblaciones y Etnias</v>
      </c>
      <c r="N272" s="7" t="str">
        <f>IFERROR(__xludf.DUMMYFUNCTION("INDEX(IMPORTRANGE(""https://docs.google.com/spreadsheets/d/1YqGB7kI8hgUlrET1Xu_YTLGtlcvdNh_8SbMr1mTHfmI/edit?gid=0#gid=0&amp;fvid=509702782"",""ConsolidadoBanco!B:B""),MATCH($O272,IMPORTRANGE(""https://docs.google.com/spreadsheets/d/1YqGB7kI8hgUlrET1Xu_YTLGtl"&amp;"cvdNh_8SbMr1mTHfmI/edit?gid=0#gid=0&amp;fvid=509702782"",""ConsolidadoBanco!G:G""),0))"),"Personas mayores")</f>
        <v>Personas mayores</v>
      </c>
      <c r="O272" s="7" t="s">
        <v>2824</v>
      </c>
      <c r="P272" s="7" t="str">
        <f>IFERROR(__xludf.DUMMYFUNCTION("INDEX(IMPORTRANGE(""https://docs.google.com/spreadsheets/d/1YqGB7kI8hgUlrET1Xu_YTLGtlcvdNh_8SbMr1mTHfmI/edit?gid=0#gid=0&amp;fvid=509702782"",""ConsolidadoBanco!H:H""),MATCH($O272,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72" s="7" t="str">
        <f t="array" ref="Q272">INDEX('1.ProductoMes'!H:H,MATCH(O272,'1.ProductoMes'!I:I,0))</f>
        <v>Organismo</v>
      </c>
    </row>
    <row r="273" ht="15.75" customHeight="1">
      <c r="E273" s="7"/>
      <c r="F273" s="7"/>
      <c r="I273" s="7"/>
      <c r="J273" s="7"/>
      <c r="M273" s="7" t="str">
        <f>IFERROR(__xludf.DUMMYFUNCTION("INDEX(IMPORTRANGE(""https://docs.google.com/spreadsheets/d/1YqGB7kI8hgUlrET1Xu_YTLGtlcvdNh_8SbMr1mTHfmI/edit?gid=0#gid=0&amp;fvid=509702782"",""ConsolidadoBanco!A:A""),MATCH($O273,IMPORTRANGE(""https://docs.google.com/spreadsheets/d/1YqGB7kI8hgUlrET1Xu_YTLGtl"&amp;"cvdNh_8SbMr1mTHfmI/edit?gid=0#gid=0&amp;fvid=509702782"",""ConsolidadoBanco!G:G""),0))"),"Subsecretaría de Poblaciones y Etnias")</f>
        <v>Subsecretaría de Poblaciones y Etnias</v>
      </c>
      <c r="N273" s="7" t="str">
        <f>IFERROR(__xludf.DUMMYFUNCTION("INDEX(IMPORTRANGE(""https://docs.google.com/spreadsheets/d/1YqGB7kI8hgUlrET1Xu_YTLGtlcvdNh_8SbMr1mTHfmI/edit?gid=0#gid=0&amp;fvid=509702782"",""ConsolidadoBanco!B:B""),MATCH($O273,IMPORTRANGE(""https://docs.google.com/spreadsheets/d/1YqGB7kI8hgUlrET1Xu_YTLGtl"&amp;"cvdNh_8SbMr1mTHfmI/edit?gid=0#gid=0&amp;fvid=509702782"",""ConsolidadoBanco!G:G""),0))"),"Personas mayores")</f>
        <v>Personas mayores</v>
      </c>
      <c r="O273" s="7" t="s">
        <v>2824</v>
      </c>
      <c r="P273" s="7" t="str">
        <f>IFERROR(__xludf.DUMMYFUNCTION("INDEX(IMPORTRANGE(""https://docs.google.com/spreadsheets/d/1YqGB7kI8hgUlrET1Xu_YTLGtlcvdNh_8SbMr1mTHfmI/edit?gid=0#gid=0&amp;fvid=509702782"",""ConsolidadoBanco!H:H""),MATCH($O273,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73" s="7" t="str">
        <f t="array" ref="Q273">INDEX('1.ProductoMes'!H:H,MATCH(O273,'1.ProductoMes'!I:I,0))</f>
        <v>Organismo</v>
      </c>
    </row>
    <row r="274" ht="15.75" customHeight="1">
      <c r="E274" s="7"/>
      <c r="F274" s="7"/>
      <c r="I274" s="7"/>
      <c r="J274" s="7"/>
      <c r="M274" s="7" t="str">
        <f>IFERROR(__xludf.DUMMYFUNCTION("INDEX(IMPORTRANGE(""https://docs.google.com/spreadsheets/d/1YqGB7kI8hgUlrET1Xu_YTLGtlcvdNh_8SbMr1mTHfmI/edit?gid=0#gid=0&amp;fvid=509702782"",""ConsolidadoBanco!A:A""),MATCH($O274,IMPORTRANGE(""https://docs.google.com/spreadsheets/d/1YqGB7kI8hgUlrET1Xu_YTLGtl"&amp;"cvdNh_8SbMr1mTHfmI/edit?gid=0#gid=0&amp;fvid=509702782"",""ConsolidadoBanco!G:G""),0))"),"Subsecretaría de Poblaciones y Etnias")</f>
        <v>Subsecretaría de Poblaciones y Etnias</v>
      </c>
      <c r="N274" s="7" t="str">
        <f>IFERROR(__xludf.DUMMYFUNCTION("INDEX(IMPORTRANGE(""https://docs.google.com/spreadsheets/d/1YqGB7kI8hgUlrET1Xu_YTLGtlcvdNh_8SbMr1mTHfmI/edit?gid=0#gid=0&amp;fvid=509702782"",""ConsolidadoBanco!B:B""),MATCH($O274,IMPORTRANGE(""https://docs.google.com/spreadsheets/d/1YqGB7kI8hgUlrET1Xu_YTLGtl"&amp;"cvdNh_8SbMr1mTHfmI/edit?gid=0#gid=0&amp;fvid=509702782"",""ConsolidadoBanco!G:G""),0))"),"Personas mayores")</f>
        <v>Personas mayores</v>
      </c>
      <c r="O274" s="7" t="s">
        <v>2824</v>
      </c>
      <c r="P274" s="7" t="str">
        <f>IFERROR(__xludf.DUMMYFUNCTION("INDEX(IMPORTRANGE(""https://docs.google.com/spreadsheets/d/1YqGB7kI8hgUlrET1Xu_YTLGtlcvdNh_8SbMr1mTHfmI/edit?gid=0#gid=0&amp;fvid=509702782"",""ConsolidadoBanco!H:H""),MATCH($O274,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74" s="7" t="str">
        <f t="array" ref="Q274">INDEX('1.ProductoMes'!H:H,MATCH(O274,'1.ProductoMes'!I:I,0))</f>
        <v>Organismo</v>
      </c>
    </row>
    <row r="275" ht="15.75" customHeight="1">
      <c r="E275" s="7"/>
      <c r="F275" s="7"/>
      <c r="I275" s="7"/>
      <c r="J275" s="7"/>
      <c r="M275" s="7" t="str">
        <f>IFERROR(__xludf.DUMMYFUNCTION("INDEX(IMPORTRANGE(""https://docs.google.com/spreadsheets/d/1YqGB7kI8hgUlrET1Xu_YTLGtlcvdNh_8SbMr1mTHfmI/edit?gid=0#gid=0&amp;fvid=509702782"",""ConsolidadoBanco!A:A""),MATCH($O275,IMPORTRANGE(""https://docs.google.com/spreadsheets/d/1YqGB7kI8hgUlrET1Xu_YTLGtl"&amp;"cvdNh_8SbMr1mTHfmI/edit?gid=0#gid=0&amp;fvid=509702782"",""ConsolidadoBanco!G:G""),0))"),"Subsecretaría de Poblaciones y Etnias")</f>
        <v>Subsecretaría de Poblaciones y Etnias</v>
      </c>
      <c r="N275" s="7" t="str">
        <f>IFERROR(__xludf.DUMMYFUNCTION("INDEX(IMPORTRANGE(""https://docs.google.com/spreadsheets/d/1YqGB7kI8hgUlrET1Xu_YTLGtlcvdNh_8SbMr1mTHfmI/edit?gid=0#gid=0&amp;fvid=509702782"",""ConsolidadoBanco!B:B""),MATCH($O275,IMPORTRANGE(""https://docs.google.com/spreadsheets/d/1YqGB7kI8hgUlrET1Xu_YTLGtl"&amp;"cvdNh_8SbMr1mTHfmI/edit?gid=0#gid=0&amp;fvid=509702782"",""ConsolidadoBanco!G:G""),0))"),"Personas mayores")</f>
        <v>Personas mayores</v>
      </c>
      <c r="O275" s="7" t="s">
        <v>2824</v>
      </c>
      <c r="P275" s="7" t="str">
        <f>IFERROR(__xludf.DUMMYFUNCTION("INDEX(IMPORTRANGE(""https://docs.google.com/spreadsheets/d/1YqGB7kI8hgUlrET1Xu_YTLGtlcvdNh_8SbMr1mTHfmI/edit?gid=0#gid=0&amp;fvid=509702782"",""ConsolidadoBanco!H:H""),MATCH($O275,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75" s="7" t="str">
        <f t="array" ref="Q275">INDEX('1.ProductoMes'!H:H,MATCH(O275,'1.ProductoMes'!I:I,0))</f>
        <v>Organismo</v>
      </c>
    </row>
    <row r="276" ht="15.75" customHeight="1">
      <c r="E276" s="7"/>
      <c r="F276" s="7"/>
      <c r="I276" s="7"/>
      <c r="J276" s="7"/>
      <c r="M276" s="7" t="str">
        <f>IFERROR(__xludf.DUMMYFUNCTION("INDEX(IMPORTRANGE(""https://docs.google.com/spreadsheets/d/1YqGB7kI8hgUlrET1Xu_YTLGtlcvdNh_8SbMr1mTHfmI/edit?gid=0#gid=0&amp;fvid=509702782"",""ConsolidadoBanco!A:A""),MATCH($O276,IMPORTRANGE(""https://docs.google.com/spreadsheets/d/1YqGB7kI8hgUlrET1Xu_YTLGtl"&amp;"cvdNh_8SbMr1mTHfmI/edit?gid=0#gid=0&amp;fvid=509702782"",""ConsolidadoBanco!G:G""),0))"),"Subsecretaría de Poblaciones y Etnias")</f>
        <v>Subsecretaría de Poblaciones y Etnias</v>
      </c>
      <c r="N276" s="7" t="str">
        <f>IFERROR(__xludf.DUMMYFUNCTION("INDEX(IMPORTRANGE(""https://docs.google.com/spreadsheets/d/1YqGB7kI8hgUlrET1Xu_YTLGtlcvdNh_8SbMr1mTHfmI/edit?gid=0#gid=0&amp;fvid=509702782"",""ConsolidadoBanco!B:B""),MATCH($O276,IMPORTRANGE(""https://docs.google.com/spreadsheets/d/1YqGB7kI8hgUlrET1Xu_YTLGtl"&amp;"cvdNh_8SbMr1mTHfmI/edit?gid=0#gid=0&amp;fvid=509702782"",""ConsolidadoBanco!G:G""),0))"),"Personas mayores")</f>
        <v>Personas mayores</v>
      </c>
      <c r="O276" s="7" t="s">
        <v>2824</v>
      </c>
      <c r="P276" s="7" t="str">
        <f>IFERROR(__xludf.DUMMYFUNCTION("INDEX(IMPORTRANGE(""https://docs.google.com/spreadsheets/d/1YqGB7kI8hgUlrET1Xu_YTLGtlcvdNh_8SbMr1mTHfmI/edit?gid=0#gid=0&amp;fvid=509702782"",""ConsolidadoBanco!H:H""),MATCH($O276,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76" s="7" t="str">
        <f t="array" ref="Q276">INDEX('1.ProductoMes'!H:H,MATCH(O276,'1.ProductoMes'!I:I,0))</f>
        <v>Organismo</v>
      </c>
    </row>
    <row r="277" ht="15.75" customHeight="1">
      <c r="E277" s="7"/>
      <c r="F277" s="7"/>
      <c r="I277" s="7"/>
      <c r="J277" s="7"/>
      <c r="M277" s="7" t="str">
        <f>IFERROR(__xludf.DUMMYFUNCTION("INDEX(IMPORTRANGE(""https://docs.google.com/spreadsheets/d/1YqGB7kI8hgUlrET1Xu_YTLGtlcvdNh_8SbMr1mTHfmI/edit?gid=0#gid=0&amp;fvid=509702782"",""ConsolidadoBanco!A:A""),MATCH($O277,IMPORTRANGE(""https://docs.google.com/spreadsheets/d/1YqGB7kI8hgUlrET1Xu_YTLGtl"&amp;"cvdNh_8SbMr1mTHfmI/edit?gid=0#gid=0&amp;fvid=509702782"",""ConsolidadoBanco!G:G""),0))"),"Subsecretaría de Poblaciones y Etnias")</f>
        <v>Subsecretaría de Poblaciones y Etnias</v>
      </c>
      <c r="N277" s="7" t="str">
        <f>IFERROR(__xludf.DUMMYFUNCTION("INDEX(IMPORTRANGE(""https://docs.google.com/spreadsheets/d/1YqGB7kI8hgUlrET1Xu_YTLGtlcvdNh_8SbMr1mTHfmI/edit?gid=0#gid=0&amp;fvid=509702782"",""ConsolidadoBanco!B:B""),MATCH($O277,IMPORTRANGE(""https://docs.google.com/spreadsheets/d/1YqGB7kI8hgUlrET1Xu_YTLGtl"&amp;"cvdNh_8SbMr1mTHfmI/edit?gid=0#gid=0&amp;fvid=509702782"",""ConsolidadoBanco!G:G""),0))"),"Personas mayores")</f>
        <v>Personas mayores</v>
      </c>
      <c r="O277" s="7" t="s">
        <v>2824</v>
      </c>
      <c r="P277" s="7" t="str">
        <f>IFERROR(__xludf.DUMMYFUNCTION("INDEX(IMPORTRANGE(""https://docs.google.com/spreadsheets/d/1YqGB7kI8hgUlrET1Xu_YTLGtlcvdNh_8SbMr1mTHfmI/edit?gid=0#gid=0&amp;fvid=509702782"",""ConsolidadoBanco!H:H""),MATCH($O277,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77" s="7" t="str">
        <f t="array" ref="Q277">INDEX('1.ProductoMes'!H:H,MATCH(O277,'1.ProductoMes'!I:I,0))</f>
        <v>Organismo</v>
      </c>
    </row>
    <row r="278" ht="15.75" customHeight="1">
      <c r="E278" s="7"/>
      <c r="F278" s="7"/>
      <c r="I278" s="7"/>
      <c r="J278" s="7"/>
      <c r="M278" s="7" t="str">
        <f>IFERROR(__xludf.DUMMYFUNCTION("INDEX(IMPORTRANGE(""https://docs.google.com/spreadsheets/d/1YqGB7kI8hgUlrET1Xu_YTLGtlcvdNh_8SbMr1mTHfmI/edit?gid=0#gid=0&amp;fvid=509702782"",""ConsolidadoBanco!A:A""),MATCH($O278,IMPORTRANGE(""https://docs.google.com/spreadsheets/d/1YqGB7kI8hgUlrET1Xu_YTLGtl"&amp;"cvdNh_8SbMr1mTHfmI/edit?gid=0#gid=0&amp;fvid=509702782"",""ConsolidadoBanco!G:G""),0))"),"Subsecretaría de Poblaciones y Etnias")</f>
        <v>Subsecretaría de Poblaciones y Etnias</v>
      </c>
      <c r="N278" s="7" t="str">
        <f>IFERROR(__xludf.DUMMYFUNCTION("INDEX(IMPORTRANGE(""https://docs.google.com/spreadsheets/d/1YqGB7kI8hgUlrET1Xu_YTLGtlcvdNh_8SbMr1mTHfmI/edit?gid=0#gid=0&amp;fvid=509702782"",""ConsolidadoBanco!B:B""),MATCH($O278,IMPORTRANGE(""https://docs.google.com/spreadsheets/d/1YqGB7kI8hgUlrET1Xu_YTLGtl"&amp;"cvdNh_8SbMr1mTHfmI/edit?gid=0#gid=0&amp;fvid=509702782"",""ConsolidadoBanco!G:G""),0))"),"Personas mayores")</f>
        <v>Personas mayores</v>
      </c>
      <c r="O278" s="7" t="s">
        <v>2824</v>
      </c>
      <c r="P278" s="7" t="str">
        <f>IFERROR(__xludf.DUMMYFUNCTION("INDEX(IMPORTRANGE(""https://docs.google.com/spreadsheets/d/1YqGB7kI8hgUlrET1Xu_YTLGtlcvdNh_8SbMr1mTHfmI/edit?gid=0#gid=0&amp;fvid=509702782"",""ConsolidadoBanco!H:H""),MATCH($O278,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78" s="7" t="str">
        <f t="array" ref="Q278">INDEX('1.ProductoMes'!H:H,MATCH(O278,'1.ProductoMes'!I:I,0))</f>
        <v>Organismo</v>
      </c>
    </row>
    <row r="279" ht="15.75" customHeight="1">
      <c r="E279" s="7"/>
      <c r="F279" s="7"/>
      <c r="I279" s="7"/>
      <c r="J279" s="7"/>
      <c r="M279" s="7" t="str">
        <f>IFERROR(__xludf.DUMMYFUNCTION("INDEX(IMPORTRANGE(""https://docs.google.com/spreadsheets/d/1YqGB7kI8hgUlrET1Xu_YTLGtlcvdNh_8SbMr1mTHfmI/edit?gid=0#gid=0&amp;fvid=509702782"",""ConsolidadoBanco!A:A""),MATCH($O279,IMPORTRANGE(""https://docs.google.com/spreadsheets/d/1YqGB7kI8hgUlrET1Xu_YTLGtl"&amp;"cvdNh_8SbMr1mTHfmI/edit?gid=0#gid=0&amp;fvid=509702782"",""ConsolidadoBanco!G:G""),0))"),"Subsecretaría de Poblaciones y Etnias")</f>
        <v>Subsecretaría de Poblaciones y Etnias</v>
      </c>
      <c r="N279" s="7" t="str">
        <f>IFERROR(__xludf.DUMMYFUNCTION("INDEX(IMPORTRANGE(""https://docs.google.com/spreadsheets/d/1YqGB7kI8hgUlrET1Xu_YTLGtlcvdNh_8SbMr1mTHfmI/edit?gid=0#gid=0&amp;fvid=509702782"",""ConsolidadoBanco!B:B""),MATCH($O279,IMPORTRANGE(""https://docs.google.com/spreadsheets/d/1YqGB7kI8hgUlrET1Xu_YTLGtl"&amp;"cvdNh_8SbMr1mTHfmI/edit?gid=0#gid=0&amp;fvid=509702782"",""ConsolidadoBanco!G:G""),0))"),"Personas mayores")</f>
        <v>Personas mayores</v>
      </c>
      <c r="O279" s="7" t="s">
        <v>2824</v>
      </c>
      <c r="P279" s="7" t="str">
        <f>IFERROR(__xludf.DUMMYFUNCTION("INDEX(IMPORTRANGE(""https://docs.google.com/spreadsheets/d/1YqGB7kI8hgUlrET1Xu_YTLGtlcvdNh_8SbMr1mTHfmI/edit?gid=0#gid=0&amp;fvid=509702782"",""ConsolidadoBanco!H:H""),MATCH($O279,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79" s="7" t="str">
        <f t="array" ref="Q279">INDEX('1.ProductoMes'!H:H,MATCH(O279,'1.ProductoMes'!I:I,0))</f>
        <v>Organismo</v>
      </c>
    </row>
    <row r="280" ht="15.75" customHeight="1">
      <c r="E280" s="7"/>
      <c r="F280" s="7"/>
      <c r="I280" s="7"/>
      <c r="J280" s="7"/>
      <c r="M280" s="7" t="str">
        <f>IFERROR(__xludf.DUMMYFUNCTION("INDEX(IMPORTRANGE(""https://docs.google.com/spreadsheets/d/1YqGB7kI8hgUlrET1Xu_YTLGtlcvdNh_8SbMr1mTHfmI/edit?gid=0#gid=0&amp;fvid=509702782"",""ConsolidadoBanco!A:A""),MATCH($O280,IMPORTRANGE(""https://docs.google.com/spreadsheets/d/1YqGB7kI8hgUlrET1Xu_YTLGtl"&amp;"cvdNh_8SbMr1mTHfmI/edit?gid=0#gid=0&amp;fvid=509702782"",""ConsolidadoBanco!G:G""),0))"),"Subsecretaría de Poblaciones y Etnias")</f>
        <v>Subsecretaría de Poblaciones y Etnias</v>
      </c>
      <c r="N280" s="7" t="str">
        <f>IFERROR(__xludf.DUMMYFUNCTION("INDEX(IMPORTRANGE(""https://docs.google.com/spreadsheets/d/1YqGB7kI8hgUlrET1Xu_YTLGtlcvdNh_8SbMr1mTHfmI/edit?gid=0#gid=0&amp;fvid=509702782"",""ConsolidadoBanco!B:B""),MATCH($O280,IMPORTRANGE(""https://docs.google.com/spreadsheets/d/1YqGB7kI8hgUlrET1Xu_YTLGtl"&amp;"cvdNh_8SbMr1mTHfmI/edit?gid=0#gid=0&amp;fvid=509702782"",""ConsolidadoBanco!G:G""),0))"),"Personas mayores")</f>
        <v>Personas mayores</v>
      </c>
      <c r="O280" s="7" t="s">
        <v>2824</v>
      </c>
      <c r="P280" s="7" t="str">
        <f>IFERROR(__xludf.DUMMYFUNCTION("INDEX(IMPORTRANGE(""https://docs.google.com/spreadsheets/d/1YqGB7kI8hgUlrET1Xu_YTLGtlcvdNh_8SbMr1mTHfmI/edit?gid=0#gid=0&amp;fvid=509702782"",""ConsolidadoBanco!H:H""),MATCH($O280,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80" s="7" t="str">
        <f t="array" ref="Q280">INDEX('1.ProductoMes'!H:H,MATCH(O280,'1.ProductoMes'!I:I,0))</f>
        <v>Organismo</v>
      </c>
    </row>
    <row r="281" ht="15.75" customHeight="1">
      <c r="E281" s="7"/>
      <c r="F281" s="7"/>
      <c r="I281" s="7"/>
      <c r="J281" s="7"/>
      <c r="M281" s="7" t="str">
        <f>IFERROR(__xludf.DUMMYFUNCTION("INDEX(IMPORTRANGE(""https://docs.google.com/spreadsheets/d/1YqGB7kI8hgUlrET1Xu_YTLGtlcvdNh_8SbMr1mTHfmI/edit?gid=0#gid=0&amp;fvid=509702782"",""ConsolidadoBanco!A:A""),MATCH($O281,IMPORTRANGE(""https://docs.google.com/spreadsheets/d/1YqGB7kI8hgUlrET1Xu_YTLGtl"&amp;"cvdNh_8SbMr1mTHfmI/edit?gid=0#gid=0&amp;fvid=509702782"",""ConsolidadoBanco!G:G""),0))"),"Subsecretaría de Poblaciones y Etnias")</f>
        <v>Subsecretaría de Poblaciones y Etnias</v>
      </c>
      <c r="N281" s="7" t="str">
        <f>IFERROR(__xludf.DUMMYFUNCTION("INDEX(IMPORTRANGE(""https://docs.google.com/spreadsheets/d/1YqGB7kI8hgUlrET1Xu_YTLGtlcvdNh_8SbMr1mTHfmI/edit?gid=0#gid=0&amp;fvid=509702782"",""ConsolidadoBanco!B:B""),MATCH($O281,IMPORTRANGE(""https://docs.google.com/spreadsheets/d/1YqGB7kI8hgUlrET1Xu_YTLGtl"&amp;"cvdNh_8SbMr1mTHfmI/edit?gid=0#gid=0&amp;fvid=509702782"",""ConsolidadoBanco!G:G""),0))"),"Personas mayores")</f>
        <v>Personas mayores</v>
      </c>
      <c r="O281" s="7" t="s">
        <v>2824</v>
      </c>
      <c r="P281" s="7" t="str">
        <f>IFERROR(__xludf.DUMMYFUNCTION("INDEX(IMPORTRANGE(""https://docs.google.com/spreadsheets/d/1YqGB7kI8hgUlrET1Xu_YTLGtlcvdNh_8SbMr1mTHfmI/edit?gid=0#gid=0&amp;fvid=509702782"",""ConsolidadoBanco!H:H""),MATCH($O281,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81" s="7" t="str">
        <f t="array" ref="Q281">INDEX('1.ProductoMes'!H:H,MATCH(O281,'1.ProductoMes'!I:I,0))</f>
        <v>Organismo</v>
      </c>
    </row>
    <row r="282" ht="15.75" customHeight="1">
      <c r="E282" s="7"/>
      <c r="F282" s="7"/>
      <c r="I282" s="7"/>
      <c r="J282" s="7"/>
      <c r="M282" s="7" t="str">
        <f>IFERROR(__xludf.DUMMYFUNCTION("INDEX(IMPORTRANGE(""https://docs.google.com/spreadsheets/d/1YqGB7kI8hgUlrET1Xu_YTLGtlcvdNh_8SbMr1mTHfmI/edit?gid=0#gid=0&amp;fvid=509702782"",""ConsolidadoBanco!A:A""),MATCH($O282,IMPORTRANGE(""https://docs.google.com/spreadsheets/d/1YqGB7kI8hgUlrET1Xu_YTLGtl"&amp;"cvdNh_8SbMr1mTHfmI/edit?gid=0#gid=0&amp;fvid=509702782"",""ConsolidadoBanco!G:G""),0))"),"Subsecretaría de Poblaciones y Etnias")</f>
        <v>Subsecretaría de Poblaciones y Etnias</v>
      </c>
      <c r="N282" s="7" t="str">
        <f>IFERROR(__xludf.DUMMYFUNCTION("INDEX(IMPORTRANGE(""https://docs.google.com/spreadsheets/d/1YqGB7kI8hgUlrET1Xu_YTLGtlcvdNh_8SbMr1mTHfmI/edit?gid=0#gid=0&amp;fvid=509702782"",""ConsolidadoBanco!B:B""),MATCH($O282,IMPORTRANGE(""https://docs.google.com/spreadsheets/d/1YqGB7kI8hgUlrET1Xu_YTLGtl"&amp;"cvdNh_8SbMr1mTHfmI/edit?gid=0#gid=0&amp;fvid=509702782"",""ConsolidadoBanco!G:G""),0))"),"Personas mayores")</f>
        <v>Personas mayores</v>
      </c>
      <c r="O282" s="7" t="s">
        <v>2824</v>
      </c>
      <c r="P282" s="7" t="str">
        <f>IFERROR(__xludf.DUMMYFUNCTION("INDEX(IMPORTRANGE(""https://docs.google.com/spreadsheets/d/1YqGB7kI8hgUlrET1Xu_YTLGtlcvdNh_8SbMr1mTHfmI/edit?gid=0#gid=0&amp;fvid=509702782"",""ConsolidadoBanco!H:H""),MATCH($O282,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82" s="7" t="str">
        <f t="array" ref="Q282">INDEX('1.ProductoMes'!H:H,MATCH(O282,'1.ProductoMes'!I:I,0))</f>
        <v>Organismo</v>
      </c>
    </row>
    <row r="283" ht="15.75" customHeight="1">
      <c r="E283" s="7"/>
      <c r="F283" s="7"/>
      <c r="I283" s="7"/>
      <c r="J283" s="7"/>
      <c r="M283" s="7" t="str">
        <f>IFERROR(__xludf.DUMMYFUNCTION("INDEX(IMPORTRANGE(""https://docs.google.com/spreadsheets/d/1YqGB7kI8hgUlrET1Xu_YTLGtlcvdNh_8SbMr1mTHfmI/edit?gid=0#gid=0&amp;fvid=509702782"",""ConsolidadoBanco!A:A""),MATCH($O283,IMPORTRANGE(""https://docs.google.com/spreadsheets/d/1YqGB7kI8hgUlrET1Xu_YTLGtl"&amp;"cvdNh_8SbMr1mTHfmI/edit?gid=0#gid=0&amp;fvid=509702782"",""ConsolidadoBanco!G:G""),0))"),"Subsecretaría de Poblaciones y Etnias")</f>
        <v>Subsecretaría de Poblaciones y Etnias</v>
      </c>
      <c r="N283" s="7" t="str">
        <f>IFERROR(__xludf.DUMMYFUNCTION("INDEX(IMPORTRANGE(""https://docs.google.com/spreadsheets/d/1YqGB7kI8hgUlrET1Xu_YTLGtlcvdNh_8SbMr1mTHfmI/edit?gid=0#gid=0&amp;fvid=509702782"",""ConsolidadoBanco!B:B""),MATCH($O283,IMPORTRANGE(""https://docs.google.com/spreadsheets/d/1YqGB7kI8hgUlrET1Xu_YTLGtl"&amp;"cvdNh_8SbMr1mTHfmI/edit?gid=0#gid=0&amp;fvid=509702782"",""ConsolidadoBanco!G:G""),0))"),"Personas mayores")</f>
        <v>Personas mayores</v>
      </c>
      <c r="O283" s="7" t="s">
        <v>2824</v>
      </c>
      <c r="P283" s="7" t="str">
        <f>IFERROR(__xludf.DUMMYFUNCTION("INDEX(IMPORTRANGE(""https://docs.google.com/spreadsheets/d/1YqGB7kI8hgUlrET1Xu_YTLGtlcvdNh_8SbMr1mTHfmI/edit?gid=0#gid=0&amp;fvid=509702782"",""ConsolidadoBanco!H:H""),MATCH($O283,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83" s="7" t="str">
        <f t="array" ref="Q283">INDEX('1.ProductoMes'!H:H,MATCH(O283,'1.ProductoMes'!I:I,0))</f>
        <v>Organismo</v>
      </c>
    </row>
    <row r="284" ht="15.75" customHeight="1">
      <c r="E284" s="7"/>
      <c r="F284" s="7"/>
      <c r="I284" s="7"/>
      <c r="J284" s="7"/>
      <c r="M284" s="7" t="str">
        <f>IFERROR(__xludf.DUMMYFUNCTION("INDEX(IMPORTRANGE(""https://docs.google.com/spreadsheets/d/1YqGB7kI8hgUlrET1Xu_YTLGtlcvdNh_8SbMr1mTHfmI/edit?gid=0#gid=0&amp;fvid=509702782"",""ConsolidadoBanco!A:A""),MATCH($O284,IMPORTRANGE(""https://docs.google.com/spreadsheets/d/1YqGB7kI8hgUlrET1Xu_YTLGtl"&amp;"cvdNh_8SbMr1mTHfmI/edit?gid=0#gid=0&amp;fvid=509702782"",""ConsolidadoBanco!G:G""),0))"),"Subsecretaría de Poblaciones y Etnias")</f>
        <v>Subsecretaría de Poblaciones y Etnias</v>
      </c>
      <c r="N284" s="7" t="str">
        <f>IFERROR(__xludf.DUMMYFUNCTION("INDEX(IMPORTRANGE(""https://docs.google.com/spreadsheets/d/1YqGB7kI8hgUlrET1Xu_YTLGtlcvdNh_8SbMr1mTHfmI/edit?gid=0#gid=0&amp;fvid=509702782"",""ConsolidadoBanco!B:B""),MATCH($O284,IMPORTRANGE(""https://docs.google.com/spreadsheets/d/1YqGB7kI8hgUlrET1Xu_YTLGtl"&amp;"cvdNh_8SbMr1mTHfmI/edit?gid=0#gid=0&amp;fvid=509702782"",""ConsolidadoBanco!G:G""),0))"),"Personas mayores")</f>
        <v>Personas mayores</v>
      </c>
      <c r="O284" s="7" t="s">
        <v>2824</v>
      </c>
      <c r="P284" s="7" t="str">
        <f>IFERROR(__xludf.DUMMYFUNCTION("INDEX(IMPORTRANGE(""https://docs.google.com/spreadsheets/d/1YqGB7kI8hgUlrET1Xu_YTLGtlcvdNh_8SbMr1mTHfmI/edit?gid=0#gid=0&amp;fvid=509702782"",""ConsolidadoBanco!H:H""),MATCH($O284,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84" s="7" t="str">
        <f t="array" ref="Q284">INDEX('1.ProductoMes'!H:H,MATCH(O284,'1.ProductoMes'!I:I,0))</f>
        <v>Organismo</v>
      </c>
    </row>
    <row r="285" ht="15.75" customHeight="1">
      <c r="E285" s="7"/>
      <c r="F285" s="7"/>
      <c r="I285" s="7"/>
      <c r="J285" s="7"/>
      <c r="M285" s="7" t="str">
        <f>IFERROR(__xludf.DUMMYFUNCTION("INDEX(IMPORTRANGE(""https://docs.google.com/spreadsheets/d/1YqGB7kI8hgUlrET1Xu_YTLGtlcvdNh_8SbMr1mTHfmI/edit?gid=0#gid=0&amp;fvid=509702782"",""ConsolidadoBanco!A:A""),MATCH($O285,IMPORTRANGE(""https://docs.google.com/spreadsheets/d/1YqGB7kI8hgUlrET1Xu_YTLGtl"&amp;"cvdNh_8SbMr1mTHfmI/edit?gid=0#gid=0&amp;fvid=509702782"",""ConsolidadoBanco!G:G""),0))"),"Subsecretaría de Poblaciones y Etnias")</f>
        <v>Subsecretaría de Poblaciones y Etnias</v>
      </c>
      <c r="N285" s="7" t="str">
        <f>IFERROR(__xludf.DUMMYFUNCTION("INDEX(IMPORTRANGE(""https://docs.google.com/spreadsheets/d/1YqGB7kI8hgUlrET1Xu_YTLGtlcvdNh_8SbMr1mTHfmI/edit?gid=0#gid=0&amp;fvid=509702782"",""ConsolidadoBanco!B:B""),MATCH($O285,IMPORTRANGE(""https://docs.google.com/spreadsheets/d/1YqGB7kI8hgUlrET1Xu_YTLGtl"&amp;"cvdNh_8SbMr1mTHfmI/edit?gid=0#gid=0&amp;fvid=509702782"",""ConsolidadoBanco!G:G""),0))"),"Personas mayores")</f>
        <v>Personas mayores</v>
      </c>
      <c r="O285" s="7" t="s">
        <v>2824</v>
      </c>
      <c r="P285" s="7" t="str">
        <f>IFERROR(__xludf.DUMMYFUNCTION("INDEX(IMPORTRANGE(""https://docs.google.com/spreadsheets/d/1YqGB7kI8hgUlrET1Xu_YTLGtlcvdNh_8SbMr1mTHfmI/edit?gid=0#gid=0&amp;fvid=509702782"",""ConsolidadoBanco!H:H""),MATCH($O285,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85" s="7" t="str">
        <f t="array" ref="Q285">INDEX('1.ProductoMes'!H:H,MATCH(O285,'1.ProductoMes'!I:I,0))</f>
        <v>Organismo</v>
      </c>
    </row>
    <row r="286" ht="15.75" customHeight="1">
      <c r="E286" s="7"/>
      <c r="F286" s="7"/>
      <c r="I286" s="7"/>
      <c r="J286" s="7"/>
      <c r="M286" s="7" t="str">
        <f>IFERROR(__xludf.DUMMYFUNCTION("INDEX(IMPORTRANGE(""https://docs.google.com/spreadsheets/d/1YqGB7kI8hgUlrET1Xu_YTLGtlcvdNh_8SbMr1mTHfmI/edit?gid=0#gid=0&amp;fvid=509702782"",""ConsolidadoBanco!A:A""),MATCH($O286,IMPORTRANGE(""https://docs.google.com/spreadsheets/d/1YqGB7kI8hgUlrET1Xu_YTLGtl"&amp;"cvdNh_8SbMr1mTHfmI/edit?gid=0#gid=0&amp;fvid=509702782"",""ConsolidadoBanco!G:G""),0))"),"Subsecretaría de Poblaciones y Etnias")</f>
        <v>Subsecretaría de Poblaciones y Etnias</v>
      </c>
      <c r="N286" s="7" t="str">
        <f>IFERROR(__xludf.DUMMYFUNCTION("INDEX(IMPORTRANGE(""https://docs.google.com/spreadsheets/d/1YqGB7kI8hgUlrET1Xu_YTLGtlcvdNh_8SbMr1mTHfmI/edit?gid=0#gid=0&amp;fvid=509702782"",""ConsolidadoBanco!B:B""),MATCH($O286,IMPORTRANGE(""https://docs.google.com/spreadsheets/d/1YqGB7kI8hgUlrET1Xu_YTLGtl"&amp;"cvdNh_8SbMr1mTHfmI/edit?gid=0#gid=0&amp;fvid=509702782"",""ConsolidadoBanco!G:G""),0))"),"Personas mayores")</f>
        <v>Personas mayores</v>
      </c>
      <c r="O286" s="7" t="s">
        <v>2824</v>
      </c>
      <c r="P286" s="7" t="str">
        <f>IFERROR(__xludf.DUMMYFUNCTION("INDEX(IMPORTRANGE(""https://docs.google.com/spreadsheets/d/1YqGB7kI8hgUlrET1Xu_YTLGtlcvdNh_8SbMr1mTHfmI/edit?gid=0#gid=0&amp;fvid=509702782"",""ConsolidadoBanco!H:H""),MATCH($O286,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86" s="7" t="str">
        <f t="array" ref="Q286">INDEX('1.ProductoMes'!H:H,MATCH(O286,'1.ProductoMes'!I:I,0))</f>
        <v>Organismo</v>
      </c>
    </row>
    <row r="287" ht="15.75" customHeight="1">
      <c r="E287" s="7"/>
      <c r="F287" s="7"/>
      <c r="I287" s="7"/>
      <c r="J287" s="7"/>
      <c r="M287" s="7" t="str">
        <f>IFERROR(__xludf.DUMMYFUNCTION("INDEX(IMPORTRANGE(""https://docs.google.com/spreadsheets/d/1YqGB7kI8hgUlrET1Xu_YTLGtlcvdNh_8SbMr1mTHfmI/edit?gid=0#gid=0&amp;fvid=509702782"",""ConsolidadoBanco!A:A""),MATCH($O287,IMPORTRANGE(""https://docs.google.com/spreadsheets/d/1YqGB7kI8hgUlrET1Xu_YTLGtl"&amp;"cvdNh_8SbMr1mTHfmI/edit?gid=0#gid=0&amp;fvid=509702782"",""ConsolidadoBanco!G:G""),0))"),"Subsecretaría de Poblaciones y Etnias")</f>
        <v>Subsecretaría de Poblaciones y Etnias</v>
      </c>
      <c r="N287" s="7" t="str">
        <f>IFERROR(__xludf.DUMMYFUNCTION("INDEX(IMPORTRANGE(""https://docs.google.com/spreadsheets/d/1YqGB7kI8hgUlrET1Xu_YTLGtlcvdNh_8SbMr1mTHfmI/edit?gid=0#gid=0&amp;fvid=509702782"",""ConsolidadoBanco!B:B""),MATCH($O287,IMPORTRANGE(""https://docs.google.com/spreadsheets/d/1YqGB7kI8hgUlrET1Xu_YTLGtl"&amp;"cvdNh_8SbMr1mTHfmI/edit?gid=0#gid=0&amp;fvid=509702782"",""ConsolidadoBanco!G:G""),0))"),"Personas mayores")</f>
        <v>Personas mayores</v>
      </c>
      <c r="O287" s="7" t="s">
        <v>2824</v>
      </c>
      <c r="P287" s="7" t="str">
        <f>IFERROR(__xludf.DUMMYFUNCTION("INDEX(IMPORTRANGE(""https://docs.google.com/spreadsheets/d/1YqGB7kI8hgUlrET1Xu_YTLGtlcvdNh_8SbMr1mTHfmI/edit?gid=0#gid=0&amp;fvid=509702782"",""ConsolidadoBanco!H:H""),MATCH($O287,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87" s="7" t="str">
        <f t="array" ref="Q287">INDEX('1.ProductoMes'!H:H,MATCH(O287,'1.ProductoMes'!I:I,0))</f>
        <v>Organismo</v>
      </c>
    </row>
    <row r="288" ht="15.75" customHeight="1">
      <c r="E288" s="7"/>
      <c r="F288" s="7"/>
      <c r="I288" s="7"/>
      <c r="J288" s="7"/>
      <c r="M288" s="7" t="str">
        <f>IFERROR(__xludf.DUMMYFUNCTION("INDEX(IMPORTRANGE(""https://docs.google.com/spreadsheets/d/1YqGB7kI8hgUlrET1Xu_YTLGtlcvdNh_8SbMr1mTHfmI/edit?gid=0#gid=0&amp;fvid=509702782"",""ConsolidadoBanco!A:A""),MATCH($O288,IMPORTRANGE(""https://docs.google.com/spreadsheets/d/1YqGB7kI8hgUlrET1Xu_YTLGtl"&amp;"cvdNh_8SbMr1mTHfmI/edit?gid=0#gid=0&amp;fvid=509702782"",""ConsolidadoBanco!G:G""),0))"),"Subsecretaría de Poblaciones y Etnias")</f>
        <v>Subsecretaría de Poblaciones y Etnias</v>
      </c>
      <c r="N288" s="7" t="str">
        <f>IFERROR(__xludf.DUMMYFUNCTION("INDEX(IMPORTRANGE(""https://docs.google.com/spreadsheets/d/1YqGB7kI8hgUlrET1Xu_YTLGtlcvdNh_8SbMr1mTHfmI/edit?gid=0#gid=0&amp;fvid=509702782"",""ConsolidadoBanco!B:B""),MATCH($O288,IMPORTRANGE(""https://docs.google.com/spreadsheets/d/1YqGB7kI8hgUlrET1Xu_YTLGtl"&amp;"cvdNh_8SbMr1mTHfmI/edit?gid=0#gid=0&amp;fvid=509702782"",""ConsolidadoBanco!G:G""),0))"),"Personas mayores")</f>
        <v>Personas mayores</v>
      </c>
      <c r="O288" s="7" t="s">
        <v>2824</v>
      </c>
      <c r="P288" s="7" t="str">
        <f>IFERROR(__xludf.DUMMYFUNCTION("INDEX(IMPORTRANGE(""https://docs.google.com/spreadsheets/d/1YqGB7kI8hgUlrET1Xu_YTLGtlcvdNh_8SbMr1mTHfmI/edit?gid=0#gid=0&amp;fvid=509702782"",""ConsolidadoBanco!H:H""),MATCH($O288,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88" s="7" t="str">
        <f t="array" ref="Q288">INDEX('1.ProductoMes'!H:H,MATCH(O288,'1.ProductoMes'!I:I,0))</f>
        <v>Organismo</v>
      </c>
    </row>
    <row r="289" ht="15.75" customHeight="1">
      <c r="E289" s="7"/>
      <c r="F289" s="7"/>
      <c r="I289" s="7"/>
      <c r="J289" s="7"/>
      <c r="M289" s="7" t="str">
        <f>IFERROR(__xludf.DUMMYFUNCTION("INDEX(IMPORTRANGE(""https://docs.google.com/spreadsheets/d/1YqGB7kI8hgUlrET1Xu_YTLGtlcvdNh_8SbMr1mTHfmI/edit?gid=0#gid=0&amp;fvid=509702782"",""ConsolidadoBanco!A:A""),MATCH($O289,IMPORTRANGE(""https://docs.google.com/spreadsheets/d/1YqGB7kI8hgUlrET1Xu_YTLGtl"&amp;"cvdNh_8SbMr1mTHfmI/edit?gid=0#gid=0&amp;fvid=509702782"",""ConsolidadoBanco!G:G""),0))"),"Subsecretaría de Poblaciones y Etnias")</f>
        <v>Subsecretaría de Poblaciones y Etnias</v>
      </c>
      <c r="N289" s="7" t="str">
        <f>IFERROR(__xludf.DUMMYFUNCTION("INDEX(IMPORTRANGE(""https://docs.google.com/spreadsheets/d/1YqGB7kI8hgUlrET1Xu_YTLGtlcvdNh_8SbMr1mTHfmI/edit?gid=0#gid=0&amp;fvid=509702782"",""ConsolidadoBanco!B:B""),MATCH($O289,IMPORTRANGE(""https://docs.google.com/spreadsheets/d/1YqGB7kI8hgUlrET1Xu_YTLGtl"&amp;"cvdNh_8SbMr1mTHfmI/edit?gid=0#gid=0&amp;fvid=509702782"",""ConsolidadoBanco!G:G""),0))"),"Personas mayores")</f>
        <v>Personas mayores</v>
      </c>
      <c r="O289" s="7" t="s">
        <v>2824</v>
      </c>
      <c r="P289" s="7" t="str">
        <f>IFERROR(__xludf.DUMMYFUNCTION("INDEX(IMPORTRANGE(""https://docs.google.com/spreadsheets/d/1YqGB7kI8hgUlrET1Xu_YTLGtlcvdNh_8SbMr1mTHfmI/edit?gid=0#gid=0&amp;fvid=509702782"",""ConsolidadoBanco!H:H""),MATCH($O289,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89" s="7" t="str">
        <f t="array" ref="Q289">INDEX('1.ProductoMes'!H:H,MATCH(O289,'1.ProductoMes'!I:I,0))</f>
        <v>Organismo</v>
      </c>
    </row>
    <row r="290" ht="15.75" customHeight="1">
      <c r="E290" s="7"/>
      <c r="F290" s="7"/>
      <c r="I290" s="7"/>
      <c r="J290" s="7"/>
      <c r="M290" s="7" t="str">
        <f>IFERROR(__xludf.DUMMYFUNCTION("INDEX(IMPORTRANGE(""https://docs.google.com/spreadsheets/d/1YqGB7kI8hgUlrET1Xu_YTLGtlcvdNh_8SbMr1mTHfmI/edit?gid=0#gid=0&amp;fvid=509702782"",""ConsolidadoBanco!A:A""),MATCH($O290,IMPORTRANGE(""https://docs.google.com/spreadsheets/d/1YqGB7kI8hgUlrET1Xu_YTLGtl"&amp;"cvdNh_8SbMr1mTHfmI/edit?gid=0#gid=0&amp;fvid=509702782"",""ConsolidadoBanco!G:G""),0))"),"Subsecretaría de Poblaciones y Etnias")</f>
        <v>Subsecretaría de Poblaciones y Etnias</v>
      </c>
      <c r="N290" s="7" t="str">
        <f>IFERROR(__xludf.DUMMYFUNCTION("INDEX(IMPORTRANGE(""https://docs.google.com/spreadsheets/d/1YqGB7kI8hgUlrET1Xu_YTLGtlcvdNh_8SbMr1mTHfmI/edit?gid=0#gid=0&amp;fvid=509702782"",""ConsolidadoBanco!B:B""),MATCH($O290,IMPORTRANGE(""https://docs.google.com/spreadsheets/d/1YqGB7kI8hgUlrET1Xu_YTLGtl"&amp;"cvdNh_8SbMr1mTHfmI/edit?gid=0#gid=0&amp;fvid=509702782"",""ConsolidadoBanco!G:G""),0))"),"Personas mayores")</f>
        <v>Personas mayores</v>
      </c>
      <c r="O290" s="7" t="s">
        <v>2824</v>
      </c>
      <c r="P290" s="7" t="str">
        <f>IFERROR(__xludf.DUMMYFUNCTION("INDEX(IMPORTRANGE(""https://docs.google.com/spreadsheets/d/1YqGB7kI8hgUlrET1Xu_YTLGtlcvdNh_8SbMr1mTHfmI/edit?gid=0#gid=0&amp;fvid=509702782"",""ConsolidadoBanco!H:H""),MATCH($O290,IMPORTRANGE(""https://docs.google.com/spreadsheets/d/1YqGB7kI8hgUlrET1Xu_YTLGtl"&amp;"cvdNh_8SbMr1mTHfmI/edit?gid=0#gid=0&amp;fvid=509702782"",""ConsolidadoBanco!G:G""),0))"),"Servicio en Centros de Atención y Protección Integral dirigida a las personas mayores vulnerables de Santiago de Cali")</f>
        <v>Servicio en Centros de Atención y Protección Integral dirigida a las personas mayores vulnerables de Santiago de Cali</v>
      </c>
      <c r="Q290" s="7" t="str">
        <f t="array" ref="Q290">INDEX('1.ProductoMes'!H:H,MATCH(O290,'1.ProductoMes'!I:I,0))</f>
        <v>Organismo</v>
      </c>
    </row>
    <row r="291" ht="15.75" customHeight="1">
      <c r="E291" s="7"/>
      <c r="F291" s="7"/>
      <c r="I291" s="7"/>
      <c r="J291" s="7"/>
      <c r="M291" s="7" t="str">
        <f>IFERROR(__xludf.DUMMYFUNCTION("INDEX(IMPORTRANGE(""https://docs.google.com/spreadsheets/d/1YqGB7kI8hgUlrET1Xu_YTLGtlcvdNh_8SbMr1mTHfmI/edit?gid=0#gid=0&amp;fvid=509702782"",""ConsolidadoBanco!A:A""),MATCH($O291,IMPORTRANGE(""https://docs.google.com/spreadsheets/d/1YqGB7kI8hgUlrET1Xu_YTLGtl"&amp;"cvdNh_8SbMr1mTHfmI/edit?gid=0#gid=0&amp;fvid=509702782"",""ConsolidadoBanco!G:G""),0))"),"Subsecretaría de Poblaciones y Etnias")</f>
        <v>Subsecretaría de Poblaciones y Etnias</v>
      </c>
      <c r="N291" s="7" t="str">
        <f>IFERROR(__xludf.DUMMYFUNCTION("INDEX(IMPORTRANGE(""https://docs.google.com/spreadsheets/d/1YqGB7kI8hgUlrET1Xu_YTLGtlcvdNh_8SbMr1mTHfmI/edit?gid=0#gid=0&amp;fvid=509702782"",""ConsolidadoBanco!B:B""),MATCH($O291,IMPORTRANGE(""https://docs.google.com/spreadsheets/d/1YqGB7kI8hgUlrET1Xu_YTLGtl"&amp;"cvdNh_8SbMr1mTHfmI/edit?gid=0#gid=0&amp;fvid=509702782"",""ConsolidadoBanco!G:G""),0))"),"Personas mayores")</f>
        <v>Personas mayores</v>
      </c>
      <c r="O291" s="7" t="s">
        <v>2825</v>
      </c>
      <c r="P291" s="7" t="str">
        <f>IFERROR(__xludf.DUMMYFUNCTION("INDEX(IMPORTRANGE(""https://docs.google.com/spreadsheets/d/1YqGB7kI8hgUlrET1Xu_YTLGtlcvdNh_8SbMr1mTHfmI/edit?gid=0#gid=0&amp;fvid=509702782"",""ConsolidadoBanco!H:H""),MATCH($O291,IMPORTRANGE(""https://docs.google.com/spreadsheets/d/1YqGB7kI8hgUlrET1Xu_YTLGtl"&amp;"cvdNh_8SbMr1mTHfmI/edit?gid=0#gid=0&amp;fvid=509702782"",""ConsolidadoBanco!G:G""),0))"),"Servicio de atención integral dirigida a las personas mayores de la Comuna 21 de Santiago de Cali")</f>
        <v>Servicio de atención integral dirigida a las personas mayores de la Comuna 21 de Santiago de Cali</v>
      </c>
      <c r="Q291" s="7" t="str">
        <f t="array" ref="Q291">INDEX('1.ProductoMes'!H:H,MATCH(O291,'1.ProductoMes'!I:I,0))</f>
        <v>Territorio</v>
      </c>
    </row>
    <row r="292" ht="15.75" customHeight="1">
      <c r="E292" s="7"/>
      <c r="F292" s="7"/>
      <c r="I292" s="7"/>
      <c r="J292" s="7"/>
      <c r="M292" s="7" t="str">
        <f>IFERROR(__xludf.DUMMYFUNCTION("INDEX(IMPORTRANGE(""https://docs.google.com/spreadsheets/d/1YqGB7kI8hgUlrET1Xu_YTLGtlcvdNh_8SbMr1mTHfmI/edit?gid=0#gid=0&amp;fvid=509702782"",""ConsolidadoBanco!A:A""),MATCH($O292,IMPORTRANGE(""https://docs.google.com/spreadsheets/d/1YqGB7kI8hgUlrET1Xu_YTLGtl"&amp;"cvdNh_8SbMr1mTHfmI/edit?gid=0#gid=0&amp;fvid=509702782"",""ConsolidadoBanco!G:G""),0))"),"Subsecretaría de Poblaciones y Etnias")</f>
        <v>Subsecretaría de Poblaciones y Etnias</v>
      </c>
      <c r="N292" s="7" t="str">
        <f>IFERROR(__xludf.DUMMYFUNCTION("INDEX(IMPORTRANGE(""https://docs.google.com/spreadsheets/d/1YqGB7kI8hgUlrET1Xu_YTLGtlcvdNh_8SbMr1mTHfmI/edit?gid=0#gid=0&amp;fvid=509702782"",""ConsolidadoBanco!B:B""),MATCH($O292,IMPORTRANGE(""https://docs.google.com/spreadsheets/d/1YqGB7kI8hgUlrET1Xu_YTLGtl"&amp;"cvdNh_8SbMr1mTHfmI/edit?gid=0#gid=0&amp;fvid=509702782"",""ConsolidadoBanco!G:G""),0))"),"Personas mayores")</f>
        <v>Personas mayores</v>
      </c>
      <c r="O292" s="7" t="s">
        <v>2825</v>
      </c>
      <c r="P292" s="7" t="str">
        <f>IFERROR(__xludf.DUMMYFUNCTION("INDEX(IMPORTRANGE(""https://docs.google.com/spreadsheets/d/1YqGB7kI8hgUlrET1Xu_YTLGtlcvdNh_8SbMr1mTHfmI/edit?gid=0#gid=0&amp;fvid=509702782"",""ConsolidadoBanco!H:H""),MATCH($O292,IMPORTRANGE(""https://docs.google.com/spreadsheets/d/1YqGB7kI8hgUlrET1Xu_YTLGtl"&amp;"cvdNh_8SbMr1mTHfmI/edit?gid=0#gid=0&amp;fvid=509702782"",""ConsolidadoBanco!G:G""),0))"),"Servicio de atención integral dirigida a las personas mayores de la Comuna 21 de Santiago de Cali")</f>
        <v>Servicio de atención integral dirigida a las personas mayores de la Comuna 21 de Santiago de Cali</v>
      </c>
      <c r="Q292" s="7" t="str">
        <f t="array" ref="Q292">INDEX('1.ProductoMes'!H:H,MATCH(O292,'1.ProductoMes'!I:I,0))</f>
        <v>Territorio</v>
      </c>
    </row>
    <row r="293" ht="15.75" customHeight="1">
      <c r="E293" s="7"/>
      <c r="F293" s="7"/>
      <c r="I293" s="7"/>
      <c r="J293" s="7"/>
      <c r="M293" s="7" t="str">
        <f>IFERROR(__xludf.DUMMYFUNCTION("INDEX(IMPORTRANGE(""https://docs.google.com/spreadsheets/d/1YqGB7kI8hgUlrET1Xu_YTLGtlcvdNh_8SbMr1mTHfmI/edit?gid=0#gid=0&amp;fvid=509702782"",""ConsolidadoBanco!A:A""),MATCH($O293,IMPORTRANGE(""https://docs.google.com/spreadsheets/d/1YqGB7kI8hgUlrET1Xu_YTLGtl"&amp;"cvdNh_8SbMr1mTHfmI/edit?gid=0#gid=0&amp;fvid=509702782"",""ConsolidadoBanco!G:G""),0))"),"Subsecretaría de Poblaciones y Etnias")</f>
        <v>Subsecretaría de Poblaciones y Etnias</v>
      </c>
      <c r="N293" s="7" t="str">
        <f>IFERROR(__xludf.DUMMYFUNCTION("INDEX(IMPORTRANGE(""https://docs.google.com/spreadsheets/d/1YqGB7kI8hgUlrET1Xu_YTLGtlcvdNh_8SbMr1mTHfmI/edit?gid=0#gid=0&amp;fvid=509702782"",""ConsolidadoBanco!B:B""),MATCH($O293,IMPORTRANGE(""https://docs.google.com/spreadsheets/d/1YqGB7kI8hgUlrET1Xu_YTLGtl"&amp;"cvdNh_8SbMr1mTHfmI/edit?gid=0#gid=0&amp;fvid=509702782"",""ConsolidadoBanco!G:G""),0))"),"Personas mayores")</f>
        <v>Personas mayores</v>
      </c>
      <c r="O293" s="7" t="s">
        <v>2825</v>
      </c>
      <c r="P293" s="7" t="str">
        <f>IFERROR(__xludf.DUMMYFUNCTION("INDEX(IMPORTRANGE(""https://docs.google.com/spreadsheets/d/1YqGB7kI8hgUlrET1Xu_YTLGtlcvdNh_8SbMr1mTHfmI/edit?gid=0#gid=0&amp;fvid=509702782"",""ConsolidadoBanco!H:H""),MATCH($O293,IMPORTRANGE(""https://docs.google.com/spreadsheets/d/1YqGB7kI8hgUlrET1Xu_YTLGtl"&amp;"cvdNh_8SbMr1mTHfmI/edit?gid=0#gid=0&amp;fvid=509702782"",""ConsolidadoBanco!G:G""),0))"),"Servicio de atención integral dirigida a las personas mayores de la Comuna 21 de Santiago de Cali")</f>
        <v>Servicio de atención integral dirigida a las personas mayores de la Comuna 21 de Santiago de Cali</v>
      </c>
      <c r="Q293" s="7" t="str">
        <f t="array" ref="Q293">INDEX('1.ProductoMes'!H:H,MATCH(O293,'1.ProductoMes'!I:I,0))</f>
        <v>Territorio</v>
      </c>
    </row>
    <row r="294" ht="15.75" customHeight="1">
      <c r="E294" s="7"/>
      <c r="F294" s="7"/>
      <c r="I294" s="7"/>
      <c r="J294" s="7"/>
      <c r="M294" s="7" t="str">
        <f>IFERROR(__xludf.DUMMYFUNCTION("INDEX(IMPORTRANGE(""https://docs.google.com/spreadsheets/d/1YqGB7kI8hgUlrET1Xu_YTLGtlcvdNh_8SbMr1mTHfmI/edit?gid=0#gid=0&amp;fvid=509702782"",""ConsolidadoBanco!A:A""),MATCH($O294,IMPORTRANGE(""https://docs.google.com/spreadsheets/d/1YqGB7kI8hgUlrET1Xu_YTLGtl"&amp;"cvdNh_8SbMr1mTHfmI/edit?gid=0#gid=0&amp;fvid=509702782"",""ConsolidadoBanco!G:G""),0))"),"Subsecretaría de Poblaciones y Etnias")</f>
        <v>Subsecretaría de Poblaciones y Etnias</v>
      </c>
      <c r="N294" s="7" t="str">
        <f>IFERROR(__xludf.DUMMYFUNCTION("INDEX(IMPORTRANGE(""https://docs.google.com/spreadsheets/d/1YqGB7kI8hgUlrET1Xu_YTLGtlcvdNh_8SbMr1mTHfmI/edit?gid=0#gid=0&amp;fvid=509702782"",""ConsolidadoBanco!B:B""),MATCH($O294,IMPORTRANGE(""https://docs.google.com/spreadsheets/d/1YqGB7kI8hgUlrET1Xu_YTLGtl"&amp;"cvdNh_8SbMr1mTHfmI/edit?gid=0#gid=0&amp;fvid=509702782"",""ConsolidadoBanco!G:G""),0))"),"Personas mayores")</f>
        <v>Personas mayores</v>
      </c>
      <c r="O294" s="7" t="s">
        <v>2825</v>
      </c>
      <c r="P294" s="7" t="str">
        <f>IFERROR(__xludf.DUMMYFUNCTION("INDEX(IMPORTRANGE(""https://docs.google.com/spreadsheets/d/1YqGB7kI8hgUlrET1Xu_YTLGtlcvdNh_8SbMr1mTHfmI/edit?gid=0#gid=0&amp;fvid=509702782"",""ConsolidadoBanco!H:H""),MATCH($O294,IMPORTRANGE(""https://docs.google.com/spreadsheets/d/1YqGB7kI8hgUlrET1Xu_YTLGtl"&amp;"cvdNh_8SbMr1mTHfmI/edit?gid=0#gid=0&amp;fvid=509702782"",""ConsolidadoBanco!G:G""),0))"),"Servicio de atención integral dirigida a las personas mayores de la Comuna 21 de Santiago de Cali")</f>
        <v>Servicio de atención integral dirigida a las personas mayores de la Comuna 21 de Santiago de Cali</v>
      </c>
      <c r="Q294" s="7" t="str">
        <f t="array" ref="Q294">INDEX('1.ProductoMes'!H:H,MATCH(O294,'1.ProductoMes'!I:I,0))</f>
        <v>Territorio</v>
      </c>
    </row>
    <row r="295" ht="15.75" customHeight="1">
      <c r="E295" s="7"/>
      <c r="F295" s="7"/>
      <c r="I295" s="7"/>
      <c r="J295" s="7"/>
      <c r="M295" s="7" t="str">
        <f>IFERROR(__xludf.DUMMYFUNCTION("INDEX(IMPORTRANGE(""https://docs.google.com/spreadsheets/d/1YqGB7kI8hgUlrET1Xu_YTLGtlcvdNh_8SbMr1mTHfmI/edit?gid=0#gid=0&amp;fvid=509702782"",""ConsolidadoBanco!A:A""),MATCH($O295,IMPORTRANGE(""https://docs.google.com/spreadsheets/d/1YqGB7kI8hgUlrET1Xu_YTLGtl"&amp;"cvdNh_8SbMr1mTHfmI/edit?gid=0#gid=0&amp;fvid=509702782"",""ConsolidadoBanco!G:G""),0))"),"Subsecretaría de Poblaciones y Etnias")</f>
        <v>Subsecretaría de Poblaciones y Etnias</v>
      </c>
      <c r="N295" s="7" t="str">
        <f>IFERROR(__xludf.DUMMYFUNCTION("INDEX(IMPORTRANGE(""https://docs.google.com/spreadsheets/d/1YqGB7kI8hgUlrET1Xu_YTLGtlcvdNh_8SbMr1mTHfmI/edit?gid=0#gid=0&amp;fvid=509702782"",""ConsolidadoBanco!B:B""),MATCH($O295,IMPORTRANGE(""https://docs.google.com/spreadsheets/d/1YqGB7kI8hgUlrET1Xu_YTLGtl"&amp;"cvdNh_8SbMr1mTHfmI/edit?gid=0#gid=0&amp;fvid=509702782"",""ConsolidadoBanco!G:G""),0))"),"Personas mayores")</f>
        <v>Personas mayores</v>
      </c>
      <c r="O295" s="7" t="s">
        <v>2825</v>
      </c>
      <c r="P295" s="7" t="str">
        <f>IFERROR(__xludf.DUMMYFUNCTION("INDEX(IMPORTRANGE(""https://docs.google.com/spreadsheets/d/1YqGB7kI8hgUlrET1Xu_YTLGtlcvdNh_8SbMr1mTHfmI/edit?gid=0#gid=0&amp;fvid=509702782"",""ConsolidadoBanco!H:H""),MATCH($O295,IMPORTRANGE(""https://docs.google.com/spreadsheets/d/1YqGB7kI8hgUlrET1Xu_YTLGtl"&amp;"cvdNh_8SbMr1mTHfmI/edit?gid=0#gid=0&amp;fvid=509702782"",""ConsolidadoBanco!G:G""),0))"),"Servicio de atención integral dirigida a las personas mayores de la Comuna 21 de Santiago de Cali")</f>
        <v>Servicio de atención integral dirigida a las personas mayores de la Comuna 21 de Santiago de Cali</v>
      </c>
      <c r="Q295" s="7" t="str">
        <f t="array" ref="Q295">INDEX('1.ProductoMes'!H:H,MATCH(O295,'1.ProductoMes'!I:I,0))</f>
        <v>Territorio</v>
      </c>
    </row>
    <row r="296" ht="15.75" customHeight="1">
      <c r="E296" s="7"/>
      <c r="F296" s="7"/>
      <c r="I296" s="7"/>
      <c r="J296" s="7"/>
      <c r="M296" s="7" t="str">
        <f>IFERROR(__xludf.DUMMYFUNCTION("INDEX(IMPORTRANGE(""https://docs.google.com/spreadsheets/d/1YqGB7kI8hgUlrET1Xu_YTLGtlcvdNh_8SbMr1mTHfmI/edit?gid=0#gid=0&amp;fvid=509702782"",""ConsolidadoBanco!A:A""),MATCH($O296,IMPORTRANGE(""https://docs.google.com/spreadsheets/d/1YqGB7kI8hgUlrET1Xu_YTLGtl"&amp;"cvdNh_8SbMr1mTHfmI/edit?gid=0#gid=0&amp;fvid=509702782"",""ConsolidadoBanco!G:G""),0))"),"Subsecretaría de Poblaciones y Etnias")</f>
        <v>Subsecretaría de Poblaciones y Etnias</v>
      </c>
      <c r="N296" s="7" t="str">
        <f>IFERROR(__xludf.DUMMYFUNCTION("INDEX(IMPORTRANGE(""https://docs.google.com/spreadsheets/d/1YqGB7kI8hgUlrET1Xu_YTLGtlcvdNh_8SbMr1mTHfmI/edit?gid=0#gid=0&amp;fvid=509702782"",""ConsolidadoBanco!B:B""),MATCH($O296,IMPORTRANGE(""https://docs.google.com/spreadsheets/d/1YqGB7kI8hgUlrET1Xu_YTLGtl"&amp;"cvdNh_8SbMr1mTHfmI/edit?gid=0#gid=0&amp;fvid=509702782"",""ConsolidadoBanco!G:G""),0))"),"Personas mayores")</f>
        <v>Personas mayores</v>
      </c>
      <c r="O296" s="7" t="s">
        <v>2825</v>
      </c>
      <c r="P296" s="7" t="str">
        <f>IFERROR(__xludf.DUMMYFUNCTION("INDEX(IMPORTRANGE(""https://docs.google.com/spreadsheets/d/1YqGB7kI8hgUlrET1Xu_YTLGtlcvdNh_8SbMr1mTHfmI/edit?gid=0#gid=0&amp;fvid=509702782"",""ConsolidadoBanco!H:H""),MATCH($O296,IMPORTRANGE(""https://docs.google.com/spreadsheets/d/1YqGB7kI8hgUlrET1Xu_YTLGtl"&amp;"cvdNh_8SbMr1mTHfmI/edit?gid=0#gid=0&amp;fvid=509702782"",""ConsolidadoBanco!G:G""),0))"),"Servicio de atención integral dirigida a las personas mayores de la Comuna 21 de Santiago de Cali")</f>
        <v>Servicio de atención integral dirigida a las personas mayores de la Comuna 21 de Santiago de Cali</v>
      </c>
      <c r="Q296" s="7" t="str">
        <f t="array" ref="Q296">INDEX('1.ProductoMes'!H:H,MATCH(O296,'1.ProductoMes'!I:I,0))</f>
        <v>Territorio</v>
      </c>
    </row>
    <row r="297" ht="15.75" customHeight="1">
      <c r="E297" s="7"/>
      <c r="F297" s="7"/>
      <c r="I297" s="7"/>
      <c r="J297" s="7"/>
      <c r="M297" s="7" t="str">
        <f>IFERROR(__xludf.DUMMYFUNCTION("INDEX(IMPORTRANGE(""https://docs.google.com/spreadsheets/d/1YqGB7kI8hgUlrET1Xu_YTLGtlcvdNh_8SbMr1mTHfmI/edit?gid=0#gid=0&amp;fvid=509702782"",""ConsolidadoBanco!A:A""),MATCH($O297,IMPORTRANGE(""https://docs.google.com/spreadsheets/d/1YqGB7kI8hgUlrET1Xu_YTLGtl"&amp;"cvdNh_8SbMr1mTHfmI/edit?gid=0#gid=0&amp;fvid=509702782"",""ConsolidadoBanco!G:G""),0))"),"Subsecretaría de Poblaciones y Etnias")</f>
        <v>Subsecretaría de Poblaciones y Etnias</v>
      </c>
      <c r="N297" s="7" t="str">
        <f>IFERROR(__xludf.DUMMYFUNCTION("INDEX(IMPORTRANGE(""https://docs.google.com/spreadsheets/d/1YqGB7kI8hgUlrET1Xu_YTLGtlcvdNh_8SbMr1mTHfmI/edit?gid=0#gid=0&amp;fvid=509702782"",""ConsolidadoBanco!B:B""),MATCH($O297,IMPORTRANGE(""https://docs.google.com/spreadsheets/d/1YqGB7kI8hgUlrET1Xu_YTLGtl"&amp;"cvdNh_8SbMr1mTHfmI/edit?gid=0#gid=0&amp;fvid=509702782"",""ConsolidadoBanco!G:G""),0))"),"Personas mayores")</f>
        <v>Personas mayores</v>
      </c>
      <c r="O297" s="7" t="s">
        <v>2825</v>
      </c>
      <c r="P297" s="7" t="str">
        <f>IFERROR(__xludf.DUMMYFUNCTION("INDEX(IMPORTRANGE(""https://docs.google.com/spreadsheets/d/1YqGB7kI8hgUlrET1Xu_YTLGtlcvdNh_8SbMr1mTHfmI/edit?gid=0#gid=0&amp;fvid=509702782"",""ConsolidadoBanco!H:H""),MATCH($O297,IMPORTRANGE(""https://docs.google.com/spreadsheets/d/1YqGB7kI8hgUlrET1Xu_YTLGtl"&amp;"cvdNh_8SbMr1mTHfmI/edit?gid=0#gid=0&amp;fvid=509702782"",""ConsolidadoBanco!G:G""),0))"),"Servicio de atención integral dirigida a las personas mayores de la Comuna 21 de Santiago de Cali")</f>
        <v>Servicio de atención integral dirigida a las personas mayores de la Comuna 21 de Santiago de Cali</v>
      </c>
      <c r="Q297" s="7" t="str">
        <f t="array" ref="Q297">INDEX('1.ProductoMes'!H:H,MATCH(O297,'1.ProductoMes'!I:I,0))</f>
        <v>Territorio</v>
      </c>
    </row>
    <row r="298" ht="15.75" customHeight="1">
      <c r="E298" s="7"/>
      <c r="F298" s="7"/>
      <c r="I298" s="7"/>
      <c r="J298" s="7"/>
      <c r="M298" s="7" t="str">
        <f>IFERROR(__xludf.DUMMYFUNCTION("INDEX(IMPORTRANGE(""https://docs.google.com/spreadsheets/d/1YqGB7kI8hgUlrET1Xu_YTLGtlcvdNh_8SbMr1mTHfmI/edit?gid=0#gid=0&amp;fvid=509702782"",""ConsolidadoBanco!A:A""),MATCH($O298,IMPORTRANGE(""https://docs.google.com/spreadsheets/d/1YqGB7kI8hgUlrET1Xu_YTLGtl"&amp;"cvdNh_8SbMr1mTHfmI/edit?gid=0#gid=0&amp;fvid=509702782"",""ConsolidadoBanco!G:G""),0))"),"Subsecretaría de Poblaciones y Etnias")</f>
        <v>Subsecretaría de Poblaciones y Etnias</v>
      </c>
      <c r="N298" s="7" t="str">
        <f>IFERROR(__xludf.DUMMYFUNCTION("INDEX(IMPORTRANGE(""https://docs.google.com/spreadsheets/d/1YqGB7kI8hgUlrET1Xu_YTLGtlcvdNh_8SbMr1mTHfmI/edit?gid=0#gid=0&amp;fvid=509702782"",""ConsolidadoBanco!B:B""),MATCH($O298,IMPORTRANGE(""https://docs.google.com/spreadsheets/d/1YqGB7kI8hgUlrET1Xu_YTLGtl"&amp;"cvdNh_8SbMr1mTHfmI/edit?gid=0#gid=0&amp;fvid=509702782"",""ConsolidadoBanco!G:G""),0))"),"Discapacidad")</f>
        <v>Discapacidad</v>
      </c>
      <c r="O298" s="7" t="s">
        <v>2826</v>
      </c>
      <c r="P298" s="7" t="str">
        <f>IFERROR(__xludf.DUMMYFUNCTION("INDEX(IMPORTRANGE(""https://docs.google.com/spreadsheets/d/1YqGB7kI8hgUlrET1Xu_YTLGtlcvdNh_8SbMr1mTHfmI/edit?gid=0#gid=0&amp;fvid=509702782"",""ConsolidadoBanco!H:H""),MATCH($O298,IMPORTRANGE(""https://docs.google.com/spreadsheets/d/1YqGB7kI8hgUlrET1Xu_YTLGtl"&amp;"cvdNh_8SbMr1mTHfmI/edit?gid=0#gid=0&amp;fvid=509702782"",""ConsolidadoBanco!G:G""),0))"),"Mejoramiento de la atención integral dirigida a las personas con discapacidad y sus cuidadores de la Comuna 21 en Santiago de Cali")</f>
        <v>Mejoramiento de la atención integral dirigida a las personas con discapacidad y sus cuidadores de la Comuna 21 en Santiago de Cali</v>
      </c>
      <c r="Q298" s="7" t="str">
        <f t="array" ref="Q298">INDEX('1.ProductoMes'!H:H,MATCH(O298,'1.ProductoMes'!I:I,0))</f>
        <v>Territorio</v>
      </c>
    </row>
    <row r="299" ht="15.75" customHeight="1">
      <c r="E299" s="7"/>
      <c r="F299" s="7"/>
      <c r="I299" s="7"/>
      <c r="J299" s="7"/>
      <c r="M299" s="7" t="str">
        <f>IFERROR(__xludf.DUMMYFUNCTION("INDEX(IMPORTRANGE(""https://docs.google.com/spreadsheets/d/1YqGB7kI8hgUlrET1Xu_YTLGtlcvdNh_8SbMr1mTHfmI/edit?gid=0#gid=0&amp;fvid=509702782"",""ConsolidadoBanco!A:A""),MATCH($O299,IMPORTRANGE(""https://docs.google.com/spreadsheets/d/1YqGB7kI8hgUlrET1Xu_YTLGtl"&amp;"cvdNh_8SbMr1mTHfmI/edit?gid=0#gid=0&amp;fvid=509702782"",""ConsolidadoBanco!G:G""),0))"),"Subsecretaría de Poblaciones y Etnias")</f>
        <v>Subsecretaría de Poblaciones y Etnias</v>
      </c>
      <c r="N299" s="7" t="str">
        <f>IFERROR(__xludf.DUMMYFUNCTION("INDEX(IMPORTRANGE(""https://docs.google.com/spreadsheets/d/1YqGB7kI8hgUlrET1Xu_YTLGtlcvdNh_8SbMr1mTHfmI/edit?gid=0#gid=0&amp;fvid=509702782"",""ConsolidadoBanco!B:B""),MATCH($O299,IMPORTRANGE(""https://docs.google.com/spreadsheets/d/1YqGB7kI8hgUlrET1Xu_YTLGtl"&amp;"cvdNh_8SbMr1mTHfmI/edit?gid=0#gid=0&amp;fvid=509702782"",""ConsolidadoBanco!G:G""),0))"),"Discapacidad")</f>
        <v>Discapacidad</v>
      </c>
      <c r="O299" s="7" t="s">
        <v>2826</v>
      </c>
      <c r="P299" s="7" t="str">
        <f>IFERROR(__xludf.DUMMYFUNCTION("INDEX(IMPORTRANGE(""https://docs.google.com/spreadsheets/d/1YqGB7kI8hgUlrET1Xu_YTLGtlcvdNh_8SbMr1mTHfmI/edit?gid=0#gid=0&amp;fvid=509702782"",""ConsolidadoBanco!H:H""),MATCH($O299,IMPORTRANGE(""https://docs.google.com/spreadsheets/d/1YqGB7kI8hgUlrET1Xu_YTLGtl"&amp;"cvdNh_8SbMr1mTHfmI/edit?gid=0#gid=0&amp;fvid=509702782"",""ConsolidadoBanco!G:G""),0))"),"Mejoramiento de la atención integral dirigida a las personas con discapacidad y sus cuidadores de la Comuna 21 en Santiago de Cali")</f>
        <v>Mejoramiento de la atención integral dirigida a las personas con discapacidad y sus cuidadores de la Comuna 21 en Santiago de Cali</v>
      </c>
      <c r="Q299" s="7" t="str">
        <f t="array" ref="Q299">INDEX('1.ProductoMes'!H:H,MATCH(O299,'1.ProductoMes'!I:I,0))</f>
        <v>Territorio</v>
      </c>
    </row>
    <row r="300" ht="15.75" customHeight="1">
      <c r="E300" s="7"/>
      <c r="F300" s="7"/>
      <c r="I300" s="7"/>
      <c r="J300" s="7"/>
      <c r="M300" s="7" t="str">
        <f>IFERROR(__xludf.DUMMYFUNCTION("INDEX(IMPORTRANGE(""https://docs.google.com/spreadsheets/d/1YqGB7kI8hgUlrET1Xu_YTLGtlcvdNh_8SbMr1mTHfmI/edit?gid=0#gid=0&amp;fvid=509702782"",""ConsolidadoBanco!A:A""),MATCH($O300,IMPORTRANGE(""https://docs.google.com/spreadsheets/d/1YqGB7kI8hgUlrET1Xu_YTLGtl"&amp;"cvdNh_8SbMr1mTHfmI/edit?gid=0#gid=0&amp;fvid=509702782"",""ConsolidadoBanco!G:G""),0))"),"Subsecretaría de Poblaciones y Etnias")</f>
        <v>Subsecretaría de Poblaciones y Etnias</v>
      </c>
      <c r="N300" s="7" t="str">
        <f>IFERROR(__xludf.DUMMYFUNCTION("INDEX(IMPORTRANGE(""https://docs.google.com/spreadsheets/d/1YqGB7kI8hgUlrET1Xu_YTLGtlcvdNh_8SbMr1mTHfmI/edit?gid=0#gid=0&amp;fvid=509702782"",""ConsolidadoBanco!B:B""),MATCH($O300,IMPORTRANGE(""https://docs.google.com/spreadsheets/d/1YqGB7kI8hgUlrET1Xu_YTLGtl"&amp;"cvdNh_8SbMr1mTHfmI/edit?gid=0#gid=0&amp;fvid=509702782"",""ConsolidadoBanco!G:G""),0))"),"Personas mayores")</f>
        <v>Personas mayores</v>
      </c>
      <c r="O300" s="7" t="s">
        <v>2827</v>
      </c>
      <c r="P300" s="7" t="str">
        <f>IFERROR(__xludf.DUMMYFUNCTION("INDEX(IMPORTRANGE(""https://docs.google.com/spreadsheets/d/1YqGB7kI8hgUlrET1Xu_YTLGtlcvdNh_8SbMr1mTHfmI/edit?gid=0#gid=0&amp;fvid=509702782"",""ConsolidadoBanco!H:H""),MATCH($O300,IMPORTRANGE(""https://docs.google.com/spreadsheets/d/1YqGB7kI8hgUlrET1Xu_YTLGtl"&amp;"cvdNh_8SbMr1mTHfmI/edit?gid=0#gid=0&amp;fvid=509702782"",""ConsolidadoBanco!G:G""),0))"),"Servicio de atención integral dirigida a las personas mayores de la Comuna 2 de Santiago de Cali")</f>
        <v>Servicio de atención integral dirigida a las personas mayores de la Comuna 2 de Santiago de Cali</v>
      </c>
      <c r="Q300" s="7" t="str">
        <f t="array" ref="Q300">INDEX('1.ProductoMes'!H:H,MATCH(O300,'1.ProductoMes'!I:I,0))</f>
        <v>Territorio</v>
      </c>
    </row>
    <row r="301" ht="15.75" customHeight="1">
      <c r="E301" s="7"/>
      <c r="F301" s="7"/>
      <c r="I301" s="7"/>
      <c r="J301" s="7"/>
      <c r="M301" s="7" t="str">
        <f>IFERROR(__xludf.DUMMYFUNCTION("INDEX(IMPORTRANGE(""https://docs.google.com/spreadsheets/d/1YqGB7kI8hgUlrET1Xu_YTLGtlcvdNh_8SbMr1mTHfmI/edit?gid=0#gid=0&amp;fvid=509702782"",""ConsolidadoBanco!A:A""),MATCH($O301,IMPORTRANGE(""https://docs.google.com/spreadsheets/d/1YqGB7kI8hgUlrET1Xu_YTLGtl"&amp;"cvdNh_8SbMr1mTHfmI/edit?gid=0#gid=0&amp;fvid=509702782"",""ConsolidadoBanco!G:G""),0))"),"Subsecretaría de Poblaciones y Etnias")</f>
        <v>Subsecretaría de Poblaciones y Etnias</v>
      </c>
      <c r="N301" s="7" t="str">
        <f>IFERROR(__xludf.DUMMYFUNCTION("INDEX(IMPORTRANGE(""https://docs.google.com/spreadsheets/d/1YqGB7kI8hgUlrET1Xu_YTLGtlcvdNh_8SbMr1mTHfmI/edit?gid=0#gid=0&amp;fvid=509702782"",""ConsolidadoBanco!B:B""),MATCH($O301,IMPORTRANGE(""https://docs.google.com/spreadsheets/d/1YqGB7kI8hgUlrET1Xu_YTLGtl"&amp;"cvdNh_8SbMr1mTHfmI/edit?gid=0#gid=0&amp;fvid=509702782"",""ConsolidadoBanco!G:G""),0))"),"Personas mayores")</f>
        <v>Personas mayores</v>
      </c>
      <c r="O301" s="7" t="s">
        <v>2827</v>
      </c>
      <c r="P301" s="7" t="str">
        <f>IFERROR(__xludf.DUMMYFUNCTION("INDEX(IMPORTRANGE(""https://docs.google.com/spreadsheets/d/1YqGB7kI8hgUlrET1Xu_YTLGtlcvdNh_8SbMr1mTHfmI/edit?gid=0#gid=0&amp;fvid=509702782"",""ConsolidadoBanco!H:H""),MATCH($O301,IMPORTRANGE(""https://docs.google.com/spreadsheets/d/1YqGB7kI8hgUlrET1Xu_YTLGtl"&amp;"cvdNh_8SbMr1mTHfmI/edit?gid=0#gid=0&amp;fvid=509702782"",""ConsolidadoBanco!G:G""),0))"),"Servicio de atención integral dirigida a las personas mayores de la Comuna 2 de Santiago de Cali")</f>
        <v>Servicio de atención integral dirigida a las personas mayores de la Comuna 2 de Santiago de Cali</v>
      </c>
      <c r="Q301" s="7" t="str">
        <f t="array" ref="Q301">INDEX('1.ProductoMes'!H:H,MATCH(O301,'1.ProductoMes'!I:I,0))</f>
        <v>Territorio</v>
      </c>
    </row>
    <row r="302" ht="15.75" customHeight="1">
      <c r="E302" s="7"/>
      <c r="F302" s="7"/>
      <c r="I302" s="7"/>
      <c r="J302" s="7"/>
      <c r="M302" s="7" t="str">
        <f>IFERROR(__xludf.DUMMYFUNCTION("INDEX(IMPORTRANGE(""https://docs.google.com/spreadsheets/d/1YqGB7kI8hgUlrET1Xu_YTLGtlcvdNh_8SbMr1mTHfmI/edit?gid=0#gid=0&amp;fvid=509702782"",""ConsolidadoBanco!A:A""),MATCH($O302,IMPORTRANGE(""https://docs.google.com/spreadsheets/d/1YqGB7kI8hgUlrET1Xu_YTLGtl"&amp;"cvdNh_8SbMr1mTHfmI/edit?gid=0#gid=0&amp;fvid=509702782"",""ConsolidadoBanco!G:G""),0))"),"Subsecretaría de Poblaciones y Etnias")</f>
        <v>Subsecretaría de Poblaciones y Etnias</v>
      </c>
      <c r="N302" s="7" t="str">
        <f>IFERROR(__xludf.DUMMYFUNCTION("INDEX(IMPORTRANGE(""https://docs.google.com/spreadsheets/d/1YqGB7kI8hgUlrET1Xu_YTLGtlcvdNh_8SbMr1mTHfmI/edit?gid=0#gid=0&amp;fvid=509702782"",""ConsolidadoBanco!B:B""),MATCH($O302,IMPORTRANGE(""https://docs.google.com/spreadsheets/d/1YqGB7kI8hgUlrET1Xu_YTLGtl"&amp;"cvdNh_8SbMr1mTHfmI/edit?gid=0#gid=0&amp;fvid=509702782"",""ConsolidadoBanco!G:G""),0))"),"Personas mayores")</f>
        <v>Personas mayores</v>
      </c>
      <c r="O302" s="7" t="s">
        <v>2827</v>
      </c>
      <c r="P302" s="7" t="str">
        <f>IFERROR(__xludf.DUMMYFUNCTION("INDEX(IMPORTRANGE(""https://docs.google.com/spreadsheets/d/1YqGB7kI8hgUlrET1Xu_YTLGtlcvdNh_8SbMr1mTHfmI/edit?gid=0#gid=0&amp;fvid=509702782"",""ConsolidadoBanco!H:H""),MATCH($O302,IMPORTRANGE(""https://docs.google.com/spreadsheets/d/1YqGB7kI8hgUlrET1Xu_YTLGtl"&amp;"cvdNh_8SbMr1mTHfmI/edit?gid=0#gid=0&amp;fvid=509702782"",""ConsolidadoBanco!G:G""),0))"),"Servicio de atención integral dirigida a las personas mayores de la Comuna 2 de Santiago de Cali")</f>
        <v>Servicio de atención integral dirigida a las personas mayores de la Comuna 2 de Santiago de Cali</v>
      </c>
      <c r="Q302" s="7" t="str">
        <f t="array" ref="Q302">INDEX('1.ProductoMes'!H:H,MATCH(O302,'1.ProductoMes'!I:I,0))</f>
        <v>Territorio</v>
      </c>
    </row>
    <row r="303" ht="15.75" customHeight="1">
      <c r="E303" s="7"/>
      <c r="F303" s="7"/>
      <c r="I303" s="7"/>
      <c r="J303" s="7"/>
      <c r="M303" s="7" t="str">
        <f>IFERROR(__xludf.DUMMYFUNCTION("INDEX(IMPORTRANGE(""https://docs.google.com/spreadsheets/d/1YqGB7kI8hgUlrET1Xu_YTLGtlcvdNh_8SbMr1mTHfmI/edit?gid=0#gid=0&amp;fvid=509702782"",""ConsolidadoBanco!A:A""),MATCH($O303,IMPORTRANGE(""https://docs.google.com/spreadsheets/d/1YqGB7kI8hgUlrET1Xu_YTLGtl"&amp;"cvdNh_8SbMr1mTHfmI/edit?gid=0#gid=0&amp;fvid=509702782"",""ConsolidadoBanco!G:G""),0))"),"Subsecretaría de Poblaciones y Etnias")</f>
        <v>Subsecretaría de Poblaciones y Etnias</v>
      </c>
      <c r="N303" s="7" t="str">
        <f>IFERROR(__xludf.DUMMYFUNCTION("INDEX(IMPORTRANGE(""https://docs.google.com/spreadsheets/d/1YqGB7kI8hgUlrET1Xu_YTLGtlcvdNh_8SbMr1mTHfmI/edit?gid=0#gid=0&amp;fvid=509702782"",""ConsolidadoBanco!B:B""),MATCH($O303,IMPORTRANGE(""https://docs.google.com/spreadsheets/d/1YqGB7kI8hgUlrET1Xu_YTLGtl"&amp;"cvdNh_8SbMr1mTHfmI/edit?gid=0#gid=0&amp;fvid=509702782"",""ConsolidadoBanco!G:G""),0))"),"Personas mayores")</f>
        <v>Personas mayores</v>
      </c>
      <c r="O303" s="7" t="s">
        <v>2827</v>
      </c>
      <c r="P303" s="7" t="str">
        <f>IFERROR(__xludf.DUMMYFUNCTION("INDEX(IMPORTRANGE(""https://docs.google.com/spreadsheets/d/1YqGB7kI8hgUlrET1Xu_YTLGtlcvdNh_8SbMr1mTHfmI/edit?gid=0#gid=0&amp;fvid=509702782"",""ConsolidadoBanco!H:H""),MATCH($O303,IMPORTRANGE(""https://docs.google.com/spreadsheets/d/1YqGB7kI8hgUlrET1Xu_YTLGtl"&amp;"cvdNh_8SbMr1mTHfmI/edit?gid=0#gid=0&amp;fvid=509702782"",""ConsolidadoBanco!G:G""),0))"),"Servicio de atención integral dirigida a las personas mayores de la Comuna 2 de Santiago de Cali")</f>
        <v>Servicio de atención integral dirigida a las personas mayores de la Comuna 2 de Santiago de Cali</v>
      </c>
      <c r="Q303" s="7" t="str">
        <f t="array" ref="Q303">INDEX('1.ProductoMes'!H:H,MATCH(O303,'1.ProductoMes'!I:I,0))</f>
        <v>Territorio</v>
      </c>
    </row>
    <row r="304" ht="15.75" customHeight="1">
      <c r="E304" s="7"/>
      <c r="F304" s="7"/>
      <c r="I304" s="7"/>
      <c r="J304" s="7"/>
      <c r="M304" s="7" t="str">
        <f>IFERROR(__xludf.DUMMYFUNCTION("INDEX(IMPORTRANGE(""https://docs.google.com/spreadsheets/d/1YqGB7kI8hgUlrET1Xu_YTLGtlcvdNh_8SbMr1mTHfmI/edit?gid=0#gid=0&amp;fvid=509702782"",""ConsolidadoBanco!A:A""),MATCH($O304,IMPORTRANGE(""https://docs.google.com/spreadsheets/d/1YqGB7kI8hgUlrET1Xu_YTLGtl"&amp;"cvdNh_8SbMr1mTHfmI/edit?gid=0#gid=0&amp;fvid=509702782"",""ConsolidadoBanco!G:G""),0))"),"Subsecretaría de Poblaciones y Etnias")</f>
        <v>Subsecretaría de Poblaciones y Etnias</v>
      </c>
      <c r="N304" s="7" t="str">
        <f>IFERROR(__xludf.DUMMYFUNCTION("INDEX(IMPORTRANGE(""https://docs.google.com/spreadsheets/d/1YqGB7kI8hgUlrET1Xu_YTLGtlcvdNh_8SbMr1mTHfmI/edit?gid=0#gid=0&amp;fvid=509702782"",""ConsolidadoBanco!B:B""),MATCH($O304,IMPORTRANGE(""https://docs.google.com/spreadsheets/d/1YqGB7kI8hgUlrET1Xu_YTLGtl"&amp;"cvdNh_8SbMr1mTHfmI/edit?gid=0#gid=0&amp;fvid=509702782"",""ConsolidadoBanco!G:G""),0))"),"Personas mayores")</f>
        <v>Personas mayores</v>
      </c>
      <c r="O304" s="7" t="s">
        <v>2827</v>
      </c>
      <c r="P304" s="7" t="str">
        <f>IFERROR(__xludf.DUMMYFUNCTION("INDEX(IMPORTRANGE(""https://docs.google.com/spreadsheets/d/1YqGB7kI8hgUlrET1Xu_YTLGtlcvdNh_8SbMr1mTHfmI/edit?gid=0#gid=0&amp;fvid=509702782"",""ConsolidadoBanco!H:H""),MATCH($O304,IMPORTRANGE(""https://docs.google.com/spreadsheets/d/1YqGB7kI8hgUlrET1Xu_YTLGtl"&amp;"cvdNh_8SbMr1mTHfmI/edit?gid=0#gid=0&amp;fvid=509702782"",""ConsolidadoBanco!G:G""),0))"),"Servicio de atención integral dirigida a las personas mayores de la Comuna 2 de Santiago de Cali")</f>
        <v>Servicio de atención integral dirigida a las personas mayores de la Comuna 2 de Santiago de Cali</v>
      </c>
      <c r="Q304" s="7" t="str">
        <f t="array" ref="Q304">INDEX('1.ProductoMes'!H:H,MATCH(O304,'1.ProductoMes'!I:I,0))</f>
        <v>Territorio</v>
      </c>
    </row>
    <row r="305" ht="15.75" customHeight="1">
      <c r="E305" s="7"/>
      <c r="F305" s="7"/>
      <c r="I305" s="7"/>
      <c r="J305" s="7"/>
      <c r="M305" s="7" t="str">
        <f>IFERROR(__xludf.DUMMYFUNCTION("INDEX(IMPORTRANGE(""https://docs.google.com/spreadsheets/d/1YqGB7kI8hgUlrET1Xu_YTLGtlcvdNh_8SbMr1mTHfmI/edit?gid=0#gid=0&amp;fvid=509702782"",""ConsolidadoBanco!A:A""),MATCH($O305,IMPORTRANGE(""https://docs.google.com/spreadsheets/d/1YqGB7kI8hgUlrET1Xu_YTLGtl"&amp;"cvdNh_8SbMr1mTHfmI/edit?gid=0#gid=0&amp;fvid=509702782"",""ConsolidadoBanco!G:G""),0))"),"Subsecretaría de Poblaciones y Etnias")</f>
        <v>Subsecretaría de Poblaciones y Etnias</v>
      </c>
      <c r="N305" s="7" t="str">
        <f>IFERROR(__xludf.DUMMYFUNCTION("INDEX(IMPORTRANGE(""https://docs.google.com/spreadsheets/d/1YqGB7kI8hgUlrET1Xu_YTLGtlcvdNh_8SbMr1mTHfmI/edit?gid=0#gid=0&amp;fvid=509702782"",""ConsolidadoBanco!B:B""),MATCH($O305,IMPORTRANGE(""https://docs.google.com/spreadsheets/d/1YqGB7kI8hgUlrET1Xu_YTLGtl"&amp;"cvdNh_8SbMr1mTHfmI/edit?gid=0#gid=0&amp;fvid=509702782"",""ConsolidadoBanco!G:G""),0))"),"Personas mayores")</f>
        <v>Personas mayores</v>
      </c>
      <c r="O305" s="7" t="s">
        <v>2827</v>
      </c>
      <c r="P305" s="7" t="str">
        <f>IFERROR(__xludf.DUMMYFUNCTION("INDEX(IMPORTRANGE(""https://docs.google.com/spreadsheets/d/1YqGB7kI8hgUlrET1Xu_YTLGtlcvdNh_8SbMr1mTHfmI/edit?gid=0#gid=0&amp;fvid=509702782"",""ConsolidadoBanco!H:H""),MATCH($O305,IMPORTRANGE(""https://docs.google.com/spreadsheets/d/1YqGB7kI8hgUlrET1Xu_YTLGtl"&amp;"cvdNh_8SbMr1mTHfmI/edit?gid=0#gid=0&amp;fvid=509702782"",""ConsolidadoBanco!G:G""),0))"),"Servicio de atención integral dirigida a las personas mayores de la Comuna 2 de Santiago de Cali")</f>
        <v>Servicio de atención integral dirigida a las personas mayores de la Comuna 2 de Santiago de Cali</v>
      </c>
      <c r="Q305" s="7" t="str">
        <f t="array" ref="Q305">INDEX('1.ProductoMes'!H:H,MATCH(O305,'1.ProductoMes'!I:I,0))</f>
        <v>Territorio</v>
      </c>
    </row>
    <row r="306" ht="15.75" customHeight="1">
      <c r="E306" s="7"/>
      <c r="F306" s="7"/>
      <c r="I306" s="7"/>
      <c r="J306" s="7"/>
      <c r="M306" s="7" t="str">
        <f>IFERROR(__xludf.DUMMYFUNCTION("INDEX(IMPORTRANGE(""https://docs.google.com/spreadsheets/d/1YqGB7kI8hgUlrET1Xu_YTLGtlcvdNh_8SbMr1mTHfmI/edit?gid=0#gid=0&amp;fvid=509702782"",""ConsolidadoBanco!A:A""),MATCH($O306,IMPORTRANGE(""https://docs.google.com/spreadsheets/d/1YqGB7kI8hgUlrET1Xu_YTLGtl"&amp;"cvdNh_8SbMr1mTHfmI/edit?gid=0#gid=0&amp;fvid=509702782"",""ConsolidadoBanco!G:G""),0))"),"Subsecretaría de Poblaciones y Etnias")</f>
        <v>Subsecretaría de Poblaciones y Etnias</v>
      </c>
      <c r="N306" s="7" t="str">
        <f>IFERROR(__xludf.DUMMYFUNCTION("INDEX(IMPORTRANGE(""https://docs.google.com/spreadsheets/d/1YqGB7kI8hgUlrET1Xu_YTLGtlcvdNh_8SbMr1mTHfmI/edit?gid=0#gid=0&amp;fvid=509702782"",""ConsolidadoBanco!B:B""),MATCH($O306,IMPORTRANGE(""https://docs.google.com/spreadsheets/d/1YqGB7kI8hgUlrET1Xu_YTLGtl"&amp;"cvdNh_8SbMr1mTHfmI/edit?gid=0#gid=0&amp;fvid=509702782"",""ConsolidadoBanco!G:G""),0))"),"Juventudes")</f>
        <v>Juventudes</v>
      </c>
      <c r="O306" s="7" t="s">
        <v>2828</v>
      </c>
      <c r="P306" s="7" t="str">
        <f>IFERROR(__xludf.DUMMYFUNCTION("INDEX(IMPORTRANGE(""https://docs.google.com/spreadsheets/d/1YqGB7kI8hgUlrET1Xu_YTLGtlcvdNh_8SbMr1mTHfmI/edit?gid=0#gid=0&amp;fvid=509702782"",""ConsolidadoBanco!H:H""),MATCH($O306,IMPORTRANGE(""https://docs.google.com/spreadsheets/d/1YqGB7kI8hgUlrET1Xu_YTLGtl"&amp;"cvdNh_8SbMr1mTHfmI/edit?gid=0#gid=0&amp;fvid=509702782"",""ConsolidadoBanco!G:G""),0))"),"Asistencia técnica en prácticas organizativas en el territorio dirigidas a jóvenes de la Comuna 9 de Santiago de Cali")</f>
        <v>Asistencia técnica en prácticas organizativas en el territorio dirigidas a jóvenes de la Comuna 9 de Santiago de Cali</v>
      </c>
      <c r="Q306" s="7" t="str">
        <f t="array" ref="Q306">INDEX('1.ProductoMes'!H:H,MATCH(O306,'1.ProductoMes'!I:I,0))</f>
        <v>Territorio</v>
      </c>
    </row>
    <row r="307" ht="15.75" customHeight="1">
      <c r="E307" s="7"/>
      <c r="F307" s="7"/>
      <c r="I307" s="7"/>
      <c r="J307" s="7"/>
      <c r="M307" s="7" t="str">
        <f>IFERROR(__xludf.DUMMYFUNCTION("INDEX(IMPORTRANGE(""https://docs.google.com/spreadsheets/d/1YqGB7kI8hgUlrET1Xu_YTLGtlcvdNh_8SbMr1mTHfmI/edit?gid=0#gid=0&amp;fvid=509702782"",""ConsolidadoBanco!A:A""),MATCH($O307,IMPORTRANGE(""https://docs.google.com/spreadsheets/d/1YqGB7kI8hgUlrET1Xu_YTLGtl"&amp;"cvdNh_8SbMr1mTHfmI/edit?gid=0#gid=0&amp;fvid=509702782"",""ConsolidadoBanco!G:G""),0))"),"Subsecretaría de Poblaciones y Etnias")</f>
        <v>Subsecretaría de Poblaciones y Etnias</v>
      </c>
      <c r="N307" s="7" t="str">
        <f>IFERROR(__xludf.DUMMYFUNCTION("INDEX(IMPORTRANGE(""https://docs.google.com/spreadsheets/d/1YqGB7kI8hgUlrET1Xu_YTLGtlcvdNh_8SbMr1mTHfmI/edit?gid=0#gid=0&amp;fvid=509702782"",""ConsolidadoBanco!B:B""),MATCH($O307,IMPORTRANGE(""https://docs.google.com/spreadsheets/d/1YqGB7kI8hgUlrET1Xu_YTLGtl"&amp;"cvdNh_8SbMr1mTHfmI/edit?gid=0#gid=0&amp;fvid=509702782"",""ConsolidadoBanco!G:G""),0))"),"Juventudes")</f>
        <v>Juventudes</v>
      </c>
      <c r="O307" s="7" t="s">
        <v>2828</v>
      </c>
      <c r="P307" s="7" t="str">
        <f>IFERROR(__xludf.DUMMYFUNCTION("INDEX(IMPORTRANGE(""https://docs.google.com/spreadsheets/d/1YqGB7kI8hgUlrET1Xu_YTLGtlcvdNh_8SbMr1mTHfmI/edit?gid=0#gid=0&amp;fvid=509702782"",""ConsolidadoBanco!H:H""),MATCH($O307,IMPORTRANGE(""https://docs.google.com/spreadsheets/d/1YqGB7kI8hgUlrET1Xu_YTLGtl"&amp;"cvdNh_8SbMr1mTHfmI/edit?gid=0#gid=0&amp;fvid=509702782"",""ConsolidadoBanco!G:G""),0))"),"Asistencia técnica en prácticas organizativas en el territorio dirigidas a jóvenes de la Comuna 9 de Santiago de Cali")</f>
        <v>Asistencia técnica en prácticas organizativas en el territorio dirigidas a jóvenes de la Comuna 9 de Santiago de Cali</v>
      </c>
      <c r="Q307" s="7" t="str">
        <f t="array" ref="Q307">INDEX('1.ProductoMes'!H:H,MATCH(O307,'1.ProductoMes'!I:I,0))</f>
        <v>Territorio</v>
      </c>
    </row>
    <row r="308" ht="15.75" customHeight="1">
      <c r="E308" s="7"/>
      <c r="F308" s="7"/>
      <c r="I308" s="7"/>
      <c r="J308" s="7"/>
      <c r="M308" s="7" t="str">
        <f>IFERROR(__xludf.DUMMYFUNCTION("INDEX(IMPORTRANGE(""https://docs.google.com/spreadsheets/d/1YqGB7kI8hgUlrET1Xu_YTLGtlcvdNh_8SbMr1mTHfmI/edit?gid=0#gid=0&amp;fvid=509702782"",""ConsolidadoBanco!A:A""),MATCH($O308,IMPORTRANGE(""https://docs.google.com/spreadsheets/d/1YqGB7kI8hgUlrET1Xu_YTLGtl"&amp;"cvdNh_8SbMr1mTHfmI/edit?gid=0#gid=0&amp;fvid=509702782"",""ConsolidadoBanco!G:G""),0))"),"Subsecretaría de Poblaciones y Etnias")</f>
        <v>Subsecretaría de Poblaciones y Etnias</v>
      </c>
      <c r="N308" s="7" t="str">
        <f>IFERROR(__xludf.DUMMYFUNCTION("INDEX(IMPORTRANGE(""https://docs.google.com/spreadsheets/d/1YqGB7kI8hgUlrET1Xu_YTLGtlcvdNh_8SbMr1mTHfmI/edit?gid=0#gid=0&amp;fvid=509702782"",""ConsolidadoBanco!B:B""),MATCH($O308,IMPORTRANGE(""https://docs.google.com/spreadsheets/d/1YqGB7kI8hgUlrET1Xu_YTLGtl"&amp;"cvdNh_8SbMr1mTHfmI/edit?gid=0#gid=0&amp;fvid=509702782"",""ConsolidadoBanco!G:G""),0))"),"Juventudes")</f>
        <v>Juventudes</v>
      </c>
      <c r="O308" s="7" t="s">
        <v>2828</v>
      </c>
      <c r="P308" s="7" t="str">
        <f>IFERROR(__xludf.DUMMYFUNCTION("INDEX(IMPORTRANGE(""https://docs.google.com/spreadsheets/d/1YqGB7kI8hgUlrET1Xu_YTLGtlcvdNh_8SbMr1mTHfmI/edit?gid=0#gid=0&amp;fvid=509702782"",""ConsolidadoBanco!H:H""),MATCH($O308,IMPORTRANGE(""https://docs.google.com/spreadsheets/d/1YqGB7kI8hgUlrET1Xu_YTLGtl"&amp;"cvdNh_8SbMr1mTHfmI/edit?gid=0#gid=0&amp;fvid=509702782"",""ConsolidadoBanco!G:G""),0))"),"Asistencia técnica en prácticas organizativas en el territorio dirigidas a jóvenes de la Comuna 9 de Santiago de Cali")</f>
        <v>Asistencia técnica en prácticas organizativas en el territorio dirigidas a jóvenes de la Comuna 9 de Santiago de Cali</v>
      </c>
      <c r="Q308" s="7" t="str">
        <f t="array" ref="Q308">INDEX('1.ProductoMes'!H:H,MATCH(O308,'1.ProductoMes'!I:I,0))</f>
        <v>Territorio</v>
      </c>
    </row>
    <row r="309" ht="15.75" customHeight="1">
      <c r="E309" s="7"/>
      <c r="F309" s="7"/>
      <c r="I309" s="7"/>
      <c r="J309" s="7"/>
      <c r="M309" s="7" t="str">
        <f>IFERROR(__xludf.DUMMYFUNCTION("INDEX(IMPORTRANGE(""https://docs.google.com/spreadsheets/d/1YqGB7kI8hgUlrET1Xu_YTLGtlcvdNh_8SbMr1mTHfmI/edit?gid=0#gid=0&amp;fvid=509702782"",""ConsolidadoBanco!A:A""),MATCH($O309,IMPORTRANGE(""https://docs.google.com/spreadsheets/d/1YqGB7kI8hgUlrET1Xu_YTLGtl"&amp;"cvdNh_8SbMr1mTHfmI/edit?gid=0#gid=0&amp;fvid=509702782"",""ConsolidadoBanco!G:G""),0))"),"Subsecretaría de Poblaciones y Etnias")</f>
        <v>Subsecretaría de Poblaciones y Etnias</v>
      </c>
      <c r="N309" s="7" t="str">
        <f>IFERROR(__xludf.DUMMYFUNCTION("INDEX(IMPORTRANGE(""https://docs.google.com/spreadsheets/d/1YqGB7kI8hgUlrET1Xu_YTLGtlcvdNh_8SbMr1mTHfmI/edit?gid=0#gid=0&amp;fvid=509702782"",""ConsolidadoBanco!B:B""),MATCH($O309,IMPORTRANGE(""https://docs.google.com/spreadsheets/d/1YqGB7kI8hgUlrET1Xu_YTLGtl"&amp;"cvdNh_8SbMr1mTHfmI/edit?gid=0#gid=0&amp;fvid=509702782"",""ConsolidadoBanco!G:G""),0))"),"Juventudes")</f>
        <v>Juventudes</v>
      </c>
      <c r="O309" s="7" t="s">
        <v>2828</v>
      </c>
      <c r="P309" s="7" t="str">
        <f>IFERROR(__xludf.DUMMYFUNCTION("INDEX(IMPORTRANGE(""https://docs.google.com/spreadsheets/d/1YqGB7kI8hgUlrET1Xu_YTLGtlcvdNh_8SbMr1mTHfmI/edit?gid=0#gid=0&amp;fvid=509702782"",""ConsolidadoBanco!H:H""),MATCH($O309,IMPORTRANGE(""https://docs.google.com/spreadsheets/d/1YqGB7kI8hgUlrET1Xu_YTLGtl"&amp;"cvdNh_8SbMr1mTHfmI/edit?gid=0#gid=0&amp;fvid=509702782"",""ConsolidadoBanco!G:G""),0))"),"Asistencia técnica en prácticas organizativas en el territorio dirigidas a jóvenes de la Comuna 9 de Santiago de Cali")</f>
        <v>Asistencia técnica en prácticas organizativas en el territorio dirigidas a jóvenes de la Comuna 9 de Santiago de Cali</v>
      </c>
      <c r="Q309" s="7" t="str">
        <f t="array" ref="Q309">INDEX('1.ProductoMes'!H:H,MATCH(O309,'1.ProductoMes'!I:I,0))</f>
        <v>Territorio</v>
      </c>
    </row>
    <row r="310" ht="15.75" customHeight="1">
      <c r="E310" s="7"/>
      <c r="F310" s="7"/>
      <c r="I310" s="7"/>
      <c r="J310" s="7"/>
      <c r="M310" s="7" t="str">
        <f>IFERROR(__xludf.DUMMYFUNCTION("INDEX(IMPORTRANGE(""https://docs.google.com/spreadsheets/d/1YqGB7kI8hgUlrET1Xu_YTLGtlcvdNh_8SbMr1mTHfmI/edit?gid=0#gid=0&amp;fvid=509702782"",""ConsolidadoBanco!A:A""),MATCH($O310,IMPORTRANGE(""https://docs.google.com/spreadsheets/d/1YqGB7kI8hgUlrET1Xu_YTLGtl"&amp;"cvdNh_8SbMr1mTHfmI/edit?gid=0#gid=0&amp;fvid=509702782"",""ConsolidadoBanco!G:G""),0))"),"Subsecretaría de Equidad de Género")</f>
        <v>Subsecretaría de Equidad de Género</v>
      </c>
      <c r="N310" s="7" t="str">
        <f>IFERROR(__xludf.DUMMYFUNCTION("INDEX(IMPORTRANGE(""https://docs.google.com/spreadsheets/d/1YqGB7kI8hgUlrET1Xu_YTLGtlcvdNh_8SbMr1mTHfmI/edit?gid=0#gid=0&amp;fvid=509702782"",""ConsolidadoBanco!B:B""),MATCH($O310,IMPORTRANGE(""https://docs.google.com/spreadsheets/d/1YqGB7kI8hgUlrET1Xu_YTLGtl"&amp;"cvdNh_8SbMr1mTHfmI/edit?gid=0#gid=0&amp;fvid=509702782"",""ConsolidadoBanco!G:G""),0))"),"Equidad de género")</f>
        <v>Equidad de género</v>
      </c>
      <c r="O310" s="7" t="s">
        <v>2829</v>
      </c>
      <c r="P310" s="7" t="str">
        <f>IFERROR(__xludf.DUMMYFUNCTION("INDEX(IMPORTRANGE(""https://docs.google.com/spreadsheets/d/1YqGB7kI8hgUlrET1Xu_YTLGtlcvdNh_8SbMr1mTHfmI/edit?gid=0#gid=0&amp;fvid=509702782"",""ConsolidadoBanco!H:H""),MATCH($O310,IMPORTRANGE(""https://docs.google.com/spreadsheets/d/1YqGB7kI8hgUlrET1Xu_YTLGtl"&amp;"cvdNh_8SbMr1mTHfmI/edit?gid=0#gid=0&amp;fvid=509702782"",""ConsolidadoBanco!G:G""),0))"),"Fortalecimiento de iniciativas sociales o productivas de las mujeres con perspectiva de género en la Comuna 9 de Santiago de Cali")</f>
        <v>Fortalecimiento de iniciativas sociales o productivas de las mujeres con perspectiva de género en la Comuna 9 de Santiago de Cali</v>
      </c>
      <c r="Q310" s="7" t="str">
        <f t="array" ref="Q310">INDEX('1.ProductoMes'!H:H,MATCH(O310,'1.ProductoMes'!I:I,0))</f>
        <v>Territorio</v>
      </c>
    </row>
    <row r="311" ht="15.75" customHeight="1">
      <c r="E311" s="7"/>
      <c r="F311" s="7"/>
      <c r="I311" s="7"/>
      <c r="J311" s="7"/>
      <c r="M311" s="7" t="str">
        <f>IFERROR(__xludf.DUMMYFUNCTION("INDEX(IMPORTRANGE(""https://docs.google.com/spreadsheets/d/1YqGB7kI8hgUlrET1Xu_YTLGtlcvdNh_8SbMr1mTHfmI/edit?gid=0#gid=0&amp;fvid=509702782"",""ConsolidadoBanco!A:A""),MATCH($O311,IMPORTRANGE(""https://docs.google.com/spreadsheets/d/1YqGB7kI8hgUlrET1Xu_YTLGtl"&amp;"cvdNh_8SbMr1mTHfmI/edit?gid=0#gid=0&amp;fvid=509702782"",""ConsolidadoBanco!G:G""),0))"),"Subsecretaría de Equidad de Género")</f>
        <v>Subsecretaría de Equidad de Género</v>
      </c>
      <c r="N311" s="7" t="str">
        <f>IFERROR(__xludf.DUMMYFUNCTION("INDEX(IMPORTRANGE(""https://docs.google.com/spreadsheets/d/1YqGB7kI8hgUlrET1Xu_YTLGtlcvdNh_8SbMr1mTHfmI/edit?gid=0#gid=0&amp;fvid=509702782"",""ConsolidadoBanco!B:B""),MATCH($O311,IMPORTRANGE(""https://docs.google.com/spreadsheets/d/1YqGB7kI8hgUlrET1Xu_YTLGtl"&amp;"cvdNh_8SbMr1mTHfmI/edit?gid=0#gid=0&amp;fvid=509702782"",""ConsolidadoBanco!G:G""),0))"),"Equidad de género")</f>
        <v>Equidad de género</v>
      </c>
      <c r="O311" s="7" t="s">
        <v>2829</v>
      </c>
      <c r="P311" s="7" t="str">
        <f>IFERROR(__xludf.DUMMYFUNCTION("INDEX(IMPORTRANGE(""https://docs.google.com/spreadsheets/d/1YqGB7kI8hgUlrET1Xu_YTLGtlcvdNh_8SbMr1mTHfmI/edit?gid=0#gid=0&amp;fvid=509702782"",""ConsolidadoBanco!H:H""),MATCH($O311,IMPORTRANGE(""https://docs.google.com/spreadsheets/d/1YqGB7kI8hgUlrET1Xu_YTLGtl"&amp;"cvdNh_8SbMr1mTHfmI/edit?gid=0#gid=0&amp;fvid=509702782"",""ConsolidadoBanco!G:G""),0))"),"Fortalecimiento de iniciativas sociales o productivas de las mujeres con perspectiva de género en la Comuna 9 de Santiago de Cali")</f>
        <v>Fortalecimiento de iniciativas sociales o productivas de las mujeres con perspectiva de género en la Comuna 9 de Santiago de Cali</v>
      </c>
      <c r="Q311" s="7" t="str">
        <f t="array" ref="Q311">INDEX('1.ProductoMes'!H:H,MATCH(O311,'1.ProductoMes'!I:I,0))</f>
        <v>Territorio</v>
      </c>
    </row>
    <row r="312" ht="15.75" customHeight="1">
      <c r="E312" s="7"/>
      <c r="F312" s="7"/>
      <c r="I312" s="7"/>
      <c r="J312" s="7"/>
      <c r="M312" s="7" t="str">
        <f>IFERROR(__xludf.DUMMYFUNCTION("INDEX(IMPORTRANGE(""https://docs.google.com/spreadsheets/d/1YqGB7kI8hgUlrET1Xu_YTLGtlcvdNh_8SbMr1mTHfmI/edit?gid=0#gid=0&amp;fvid=509702782"",""ConsolidadoBanco!A:A""),MATCH($O312,IMPORTRANGE(""https://docs.google.com/spreadsheets/d/1YqGB7kI8hgUlrET1Xu_YTLGtl"&amp;"cvdNh_8SbMr1mTHfmI/edit?gid=0#gid=0&amp;fvid=509702782"",""ConsolidadoBanco!G:G""),0))"),"Subsecretaría de Equidad de Género")</f>
        <v>Subsecretaría de Equidad de Género</v>
      </c>
      <c r="N312" s="7" t="str">
        <f>IFERROR(__xludf.DUMMYFUNCTION("INDEX(IMPORTRANGE(""https://docs.google.com/spreadsheets/d/1YqGB7kI8hgUlrET1Xu_YTLGtlcvdNh_8SbMr1mTHfmI/edit?gid=0#gid=0&amp;fvid=509702782"",""ConsolidadoBanco!B:B""),MATCH($O312,IMPORTRANGE(""https://docs.google.com/spreadsheets/d/1YqGB7kI8hgUlrET1Xu_YTLGtl"&amp;"cvdNh_8SbMr1mTHfmI/edit?gid=0#gid=0&amp;fvid=509702782"",""ConsolidadoBanco!G:G""),0))"),"Equidad de género")</f>
        <v>Equidad de género</v>
      </c>
      <c r="O312" s="7" t="s">
        <v>2829</v>
      </c>
      <c r="P312" s="7" t="str">
        <f>IFERROR(__xludf.DUMMYFUNCTION("INDEX(IMPORTRANGE(""https://docs.google.com/spreadsheets/d/1YqGB7kI8hgUlrET1Xu_YTLGtlcvdNh_8SbMr1mTHfmI/edit?gid=0#gid=0&amp;fvid=509702782"",""ConsolidadoBanco!H:H""),MATCH($O312,IMPORTRANGE(""https://docs.google.com/spreadsheets/d/1YqGB7kI8hgUlrET1Xu_YTLGtl"&amp;"cvdNh_8SbMr1mTHfmI/edit?gid=0#gid=0&amp;fvid=509702782"",""ConsolidadoBanco!G:G""),0))"),"Fortalecimiento de iniciativas sociales o productivas de las mujeres con perspectiva de género en la Comuna 9 de Santiago de Cali")</f>
        <v>Fortalecimiento de iniciativas sociales o productivas de las mujeres con perspectiva de género en la Comuna 9 de Santiago de Cali</v>
      </c>
      <c r="Q312" s="7" t="str">
        <f t="array" ref="Q312">INDEX('1.ProductoMes'!H:H,MATCH(O312,'1.ProductoMes'!I:I,0))</f>
        <v>Territorio</v>
      </c>
    </row>
    <row r="313" ht="15.75" customHeight="1">
      <c r="E313" s="7"/>
      <c r="F313" s="7"/>
      <c r="I313" s="7"/>
      <c r="J313" s="7"/>
      <c r="M313" s="7" t="str">
        <f>IFERROR(__xludf.DUMMYFUNCTION("INDEX(IMPORTRANGE(""https://docs.google.com/spreadsheets/d/1YqGB7kI8hgUlrET1Xu_YTLGtlcvdNh_8SbMr1mTHfmI/edit?gid=0#gid=0&amp;fvid=509702782"",""ConsolidadoBanco!A:A""),MATCH($O313,IMPORTRANGE(""https://docs.google.com/spreadsheets/d/1YqGB7kI8hgUlrET1Xu_YTLGtl"&amp;"cvdNh_8SbMr1mTHfmI/edit?gid=0#gid=0&amp;fvid=509702782"",""ConsolidadoBanco!G:G""),0))"),"Subsecretaría de Equidad de Género")</f>
        <v>Subsecretaría de Equidad de Género</v>
      </c>
      <c r="N313" s="7" t="str">
        <f>IFERROR(__xludf.DUMMYFUNCTION("INDEX(IMPORTRANGE(""https://docs.google.com/spreadsheets/d/1YqGB7kI8hgUlrET1Xu_YTLGtlcvdNh_8SbMr1mTHfmI/edit?gid=0#gid=0&amp;fvid=509702782"",""ConsolidadoBanco!B:B""),MATCH($O313,IMPORTRANGE(""https://docs.google.com/spreadsheets/d/1YqGB7kI8hgUlrET1Xu_YTLGtl"&amp;"cvdNh_8SbMr1mTHfmI/edit?gid=0#gid=0&amp;fvid=509702782"",""ConsolidadoBanco!G:G""),0))"),"Equidad de género")</f>
        <v>Equidad de género</v>
      </c>
      <c r="O313" s="7" t="s">
        <v>2830</v>
      </c>
      <c r="P313" s="7" t="str">
        <f>IFERROR(__xludf.DUMMYFUNCTION("INDEX(IMPORTRANGE(""https://docs.google.com/spreadsheets/d/1YqGB7kI8hgUlrET1Xu_YTLGtlcvdNh_8SbMr1mTHfmI/edit?gid=0#gid=0&amp;fvid=509702782"",""ConsolidadoBanco!H:H""),MATCH($O313,IMPORTRANGE(""https://docs.google.com/spreadsheets/d/1YqGB7kI8hgUlrET1Xu_YTLGtl"&amp;"cvdNh_8SbMr1mTHfmI/edit?gid=0#gid=0&amp;fvid=509702782"",""ConsolidadoBanco!G:G""),0))"),"Fortalecimiento de iniciativas sociales o productivas de las mujeres con perspectiva de género en la Comuna 15 de Santiago de Cali")</f>
        <v>Fortalecimiento de iniciativas sociales o productivas de las mujeres con perspectiva de género en la Comuna 15 de Santiago de Cali</v>
      </c>
      <c r="Q313" s="7" t="str">
        <f t="array" ref="Q313">INDEX('1.ProductoMes'!H:H,MATCH(O313,'1.ProductoMes'!I:I,0))</f>
        <v>Territorio</v>
      </c>
    </row>
    <row r="314" ht="15.75" customHeight="1">
      <c r="E314" s="7"/>
      <c r="F314" s="7"/>
      <c r="I314" s="7"/>
      <c r="J314" s="7"/>
      <c r="M314" s="7" t="str">
        <f>IFERROR(__xludf.DUMMYFUNCTION("INDEX(IMPORTRANGE(""https://docs.google.com/spreadsheets/d/1YqGB7kI8hgUlrET1Xu_YTLGtlcvdNh_8SbMr1mTHfmI/edit?gid=0#gid=0&amp;fvid=509702782"",""ConsolidadoBanco!A:A""),MATCH($O314,IMPORTRANGE(""https://docs.google.com/spreadsheets/d/1YqGB7kI8hgUlrET1Xu_YTLGtl"&amp;"cvdNh_8SbMr1mTHfmI/edit?gid=0#gid=0&amp;fvid=509702782"",""ConsolidadoBanco!G:G""),0))"),"Subsecretaría de Equidad de Género")</f>
        <v>Subsecretaría de Equidad de Género</v>
      </c>
      <c r="N314" s="7" t="str">
        <f>IFERROR(__xludf.DUMMYFUNCTION("INDEX(IMPORTRANGE(""https://docs.google.com/spreadsheets/d/1YqGB7kI8hgUlrET1Xu_YTLGtlcvdNh_8SbMr1mTHfmI/edit?gid=0#gid=0&amp;fvid=509702782"",""ConsolidadoBanco!B:B""),MATCH($O314,IMPORTRANGE(""https://docs.google.com/spreadsheets/d/1YqGB7kI8hgUlrET1Xu_YTLGtl"&amp;"cvdNh_8SbMr1mTHfmI/edit?gid=0#gid=0&amp;fvid=509702782"",""ConsolidadoBanco!G:G""),0))"),"Equidad de género")</f>
        <v>Equidad de género</v>
      </c>
      <c r="O314" s="7" t="s">
        <v>2830</v>
      </c>
      <c r="P314" s="7" t="str">
        <f>IFERROR(__xludf.DUMMYFUNCTION("INDEX(IMPORTRANGE(""https://docs.google.com/spreadsheets/d/1YqGB7kI8hgUlrET1Xu_YTLGtlcvdNh_8SbMr1mTHfmI/edit?gid=0#gid=0&amp;fvid=509702782"",""ConsolidadoBanco!H:H""),MATCH($O314,IMPORTRANGE(""https://docs.google.com/spreadsheets/d/1YqGB7kI8hgUlrET1Xu_YTLGtl"&amp;"cvdNh_8SbMr1mTHfmI/edit?gid=0#gid=0&amp;fvid=509702782"",""ConsolidadoBanco!G:G""),0))"),"Fortalecimiento de iniciativas sociales o productivas de las mujeres con perspectiva de género en la Comuna 15 de Santiago de Cali")</f>
        <v>Fortalecimiento de iniciativas sociales o productivas de las mujeres con perspectiva de género en la Comuna 15 de Santiago de Cali</v>
      </c>
      <c r="Q314" s="7" t="str">
        <f t="array" ref="Q314">INDEX('1.ProductoMes'!H:H,MATCH(O314,'1.ProductoMes'!I:I,0))</f>
        <v>Territorio</v>
      </c>
    </row>
    <row r="315" ht="15.75" customHeight="1">
      <c r="E315" s="7"/>
      <c r="F315" s="7"/>
      <c r="I315" s="7"/>
      <c r="J315" s="7"/>
      <c r="M315" s="7" t="str">
        <f>IFERROR(__xludf.DUMMYFUNCTION("INDEX(IMPORTRANGE(""https://docs.google.com/spreadsheets/d/1YqGB7kI8hgUlrET1Xu_YTLGtlcvdNh_8SbMr1mTHfmI/edit?gid=0#gid=0&amp;fvid=509702782"",""ConsolidadoBanco!A:A""),MATCH($O315,IMPORTRANGE(""https://docs.google.com/spreadsheets/d/1YqGB7kI8hgUlrET1Xu_YTLGtl"&amp;"cvdNh_8SbMr1mTHfmI/edit?gid=0#gid=0&amp;fvid=509702782"",""ConsolidadoBanco!G:G""),0))"),"Subsecretaría de Poblaciones y Etnias")</f>
        <v>Subsecretaría de Poblaciones y Etnias</v>
      </c>
      <c r="N315" s="7" t="str">
        <f>IFERROR(__xludf.DUMMYFUNCTION("INDEX(IMPORTRANGE(""https://docs.google.com/spreadsheets/d/1YqGB7kI8hgUlrET1Xu_YTLGtlcvdNh_8SbMr1mTHfmI/edit?gid=0#gid=0&amp;fvid=509702782"",""ConsolidadoBanco!B:B""),MATCH($O315,IMPORTRANGE(""https://docs.google.com/spreadsheets/d/1YqGB7kI8hgUlrET1Xu_YTLGtl"&amp;"cvdNh_8SbMr1mTHfmI/edit?gid=0#gid=0&amp;fvid=509702782"",""ConsolidadoBanco!G:G""),0))"),"Personas mayores")</f>
        <v>Personas mayores</v>
      </c>
      <c r="O315" s="7" t="s">
        <v>2831</v>
      </c>
      <c r="P315" s="7" t="str">
        <f>IFERROR(__xludf.DUMMYFUNCTION("INDEX(IMPORTRANGE(""https://docs.google.com/spreadsheets/d/1YqGB7kI8hgUlrET1Xu_YTLGtlcvdNh_8SbMr1mTHfmI/edit?gid=0#gid=0&amp;fvid=509702782"",""ConsolidadoBanco!H:H""),MATCH($O315,IMPORTRANGE(""https://docs.google.com/spreadsheets/d/1YqGB7kI8hgUlrET1Xu_YTLGtl"&amp;"cvdNh_8SbMr1mTHfmI/edit?gid=0#gid=0&amp;fvid=509702782"",""ConsolidadoBanco!G:G""),0))"),"Servicio de atención integral dirigida a las personas mayores de la Comuna 15 de Santiago de Cali")</f>
        <v>Servicio de atención integral dirigida a las personas mayores de la Comuna 15 de Santiago de Cali</v>
      </c>
      <c r="Q315" s="7" t="str">
        <f t="array" ref="Q315">INDEX('1.ProductoMes'!H:H,MATCH(O315,'1.ProductoMes'!I:I,0))</f>
        <v>Territorio</v>
      </c>
    </row>
    <row r="316" ht="15.75" customHeight="1">
      <c r="E316" s="7"/>
      <c r="F316" s="7"/>
      <c r="I316" s="7"/>
      <c r="J316" s="7"/>
      <c r="M316" s="7" t="str">
        <f>IFERROR(__xludf.DUMMYFUNCTION("INDEX(IMPORTRANGE(""https://docs.google.com/spreadsheets/d/1YqGB7kI8hgUlrET1Xu_YTLGtlcvdNh_8SbMr1mTHfmI/edit?gid=0#gid=0&amp;fvid=509702782"",""ConsolidadoBanco!A:A""),MATCH($O316,IMPORTRANGE(""https://docs.google.com/spreadsheets/d/1YqGB7kI8hgUlrET1Xu_YTLGtl"&amp;"cvdNh_8SbMr1mTHfmI/edit?gid=0#gid=0&amp;fvid=509702782"",""ConsolidadoBanco!G:G""),0))"),"Subsecretaría de Poblaciones y Etnias")</f>
        <v>Subsecretaría de Poblaciones y Etnias</v>
      </c>
      <c r="N316" s="7" t="str">
        <f>IFERROR(__xludf.DUMMYFUNCTION("INDEX(IMPORTRANGE(""https://docs.google.com/spreadsheets/d/1YqGB7kI8hgUlrET1Xu_YTLGtlcvdNh_8SbMr1mTHfmI/edit?gid=0#gid=0&amp;fvid=509702782"",""ConsolidadoBanco!B:B""),MATCH($O316,IMPORTRANGE(""https://docs.google.com/spreadsheets/d/1YqGB7kI8hgUlrET1Xu_YTLGtl"&amp;"cvdNh_8SbMr1mTHfmI/edit?gid=0#gid=0&amp;fvid=509702782"",""ConsolidadoBanco!G:G""),0))"),"Personas mayores")</f>
        <v>Personas mayores</v>
      </c>
      <c r="O316" s="7" t="s">
        <v>2831</v>
      </c>
      <c r="P316" s="7" t="str">
        <f>IFERROR(__xludf.DUMMYFUNCTION("INDEX(IMPORTRANGE(""https://docs.google.com/spreadsheets/d/1YqGB7kI8hgUlrET1Xu_YTLGtlcvdNh_8SbMr1mTHfmI/edit?gid=0#gid=0&amp;fvid=509702782"",""ConsolidadoBanco!H:H""),MATCH($O316,IMPORTRANGE(""https://docs.google.com/spreadsheets/d/1YqGB7kI8hgUlrET1Xu_YTLGtl"&amp;"cvdNh_8SbMr1mTHfmI/edit?gid=0#gid=0&amp;fvid=509702782"",""ConsolidadoBanco!G:G""),0))"),"Servicio de atención integral dirigida a las personas mayores de la Comuna 15 de Santiago de Cali")</f>
        <v>Servicio de atención integral dirigida a las personas mayores de la Comuna 15 de Santiago de Cali</v>
      </c>
      <c r="Q316" s="7" t="str">
        <f t="array" ref="Q316">INDEX('1.ProductoMes'!H:H,MATCH(O316,'1.ProductoMes'!I:I,0))</f>
        <v>Territorio</v>
      </c>
    </row>
    <row r="317" ht="15.75" customHeight="1">
      <c r="E317" s="7"/>
      <c r="F317" s="7"/>
      <c r="I317" s="7"/>
      <c r="J317" s="7"/>
      <c r="M317" s="7" t="str">
        <f>IFERROR(__xludf.DUMMYFUNCTION("INDEX(IMPORTRANGE(""https://docs.google.com/spreadsheets/d/1YqGB7kI8hgUlrET1Xu_YTLGtlcvdNh_8SbMr1mTHfmI/edit?gid=0#gid=0&amp;fvid=509702782"",""ConsolidadoBanco!A:A""),MATCH($O317,IMPORTRANGE(""https://docs.google.com/spreadsheets/d/1YqGB7kI8hgUlrET1Xu_YTLGtl"&amp;"cvdNh_8SbMr1mTHfmI/edit?gid=0#gid=0&amp;fvid=509702782"",""ConsolidadoBanco!G:G""),0))"),"Subsecretaría de Poblaciones y Etnias")</f>
        <v>Subsecretaría de Poblaciones y Etnias</v>
      </c>
      <c r="N317" s="7" t="str">
        <f>IFERROR(__xludf.DUMMYFUNCTION("INDEX(IMPORTRANGE(""https://docs.google.com/spreadsheets/d/1YqGB7kI8hgUlrET1Xu_YTLGtlcvdNh_8SbMr1mTHfmI/edit?gid=0#gid=0&amp;fvid=509702782"",""ConsolidadoBanco!B:B""),MATCH($O317,IMPORTRANGE(""https://docs.google.com/spreadsheets/d/1YqGB7kI8hgUlrET1Xu_YTLGtl"&amp;"cvdNh_8SbMr1mTHfmI/edit?gid=0#gid=0&amp;fvid=509702782"",""ConsolidadoBanco!G:G""),0))"),"Personas mayores")</f>
        <v>Personas mayores</v>
      </c>
      <c r="O317" s="7" t="s">
        <v>2831</v>
      </c>
      <c r="P317" s="7" t="str">
        <f>IFERROR(__xludf.DUMMYFUNCTION("INDEX(IMPORTRANGE(""https://docs.google.com/spreadsheets/d/1YqGB7kI8hgUlrET1Xu_YTLGtlcvdNh_8SbMr1mTHfmI/edit?gid=0#gid=0&amp;fvid=509702782"",""ConsolidadoBanco!H:H""),MATCH($O317,IMPORTRANGE(""https://docs.google.com/spreadsheets/d/1YqGB7kI8hgUlrET1Xu_YTLGtl"&amp;"cvdNh_8SbMr1mTHfmI/edit?gid=0#gid=0&amp;fvid=509702782"",""ConsolidadoBanco!G:G""),0))"),"Servicio de atención integral dirigida a las personas mayores de la Comuna 15 de Santiago de Cali")</f>
        <v>Servicio de atención integral dirigida a las personas mayores de la Comuna 15 de Santiago de Cali</v>
      </c>
      <c r="Q317" s="7" t="str">
        <f t="array" ref="Q317">INDEX('1.ProductoMes'!H:H,MATCH(O317,'1.ProductoMes'!I:I,0))</f>
        <v>Territorio</v>
      </c>
    </row>
    <row r="318" ht="15.75" customHeight="1">
      <c r="E318" s="7"/>
      <c r="F318" s="7"/>
      <c r="I318" s="7"/>
      <c r="J318" s="7"/>
      <c r="M318" s="7" t="str">
        <f>IFERROR(__xludf.DUMMYFUNCTION("INDEX(IMPORTRANGE(""https://docs.google.com/spreadsheets/d/1YqGB7kI8hgUlrET1Xu_YTLGtlcvdNh_8SbMr1mTHfmI/edit?gid=0#gid=0&amp;fvid=509702782"",""ConsolidadoBanco!A:A""),MATCH($O318,IMPORTRANGE(""https://docs.google.com/spreadsheets/d/1YqGB7kI8hgUlrET1Xu_YTLGtl"&amp;"cvdNh_8SbMr1mTHfmI/edit?gid=0#gid=0&amp;fvid=509702782"",""ConsolidadoBanco!G:G""),0))"),"Subsecretaría de Poblaciones y Etnias")</f>
        <v>Subsecretaría de Poblaciones y Etnias</v>
      </c>
      <c r="N318" s="7" t="str">
        <f>IFERROR(__xludf.DUMMYFUNCTION("INDEX(IMPORTRANGE(""https://docs.google.com/spreadsheets/d/1YqGB7kI8hgUlrET1Xu_YTLGtlcvdNh_8SbMr1mTHfmI/edit?gid=0#gid=0&amp;fvid=509702782"",""ConsolidadoBanco!B:B""),MATCH($O318,IMPORTRANGE(""https://docs.google.com/spreadsheets/d/1YqGB7kI8hgUlrET1Xu_YTLGtl"&amp;"cvdNh_8SbMr1mTHfmI/edit?gid=0#gid=0&amp;fvid=509702782"",""ConsolidadoBanco!G:G""),0))"),"Personas mayores")</f>
        <v>Personas mayores</v>
      </c>
      <c r="O318" s="7" t="s">
        <v>2831</v>
      </c>
      <c r="P318" s="7" t="str">
        <f>IFERROR(__xludf.DUMMYFUNCTION("INDEX(IMPORTRANGE(""https://docs.google.com/spreadsheets/d/1YqGB7kI8hgUlrET1Xu_YTLGtlcvdNh_8SbMr1mTHfmI/edit?gid=0#gid=0&amp;fvid=509702782"",""ConsolidadoBanco!H:H""),MATCH($O318,IMPORTRANGE(""https://docs.google.com/spreadsheets/d/1YqGB7kI8hgUlrET1Xu_YTLGtl"&amp;"cvdNh_8SbMr1mTHfmI/edit?gid=0#gid=0&amp;fvid=509702782"",""ConsolidadoBanco!G:G""),0))"),"Servicio de atención integral dirigida a las personas mayores de la Comuna 15 de Santiago de Cali")</f>
        <v>Servicio de atención integral dirigida a las personas mayores de la Comuna 15 de Santiago de Cali</v>
      </c>
      <c r="Q318" s="7" t="str">
        <f t="array" ref="Q318">INDEX('1.ProductoMes'!H:H,MATCH(O318,'1.ProductoMes'!I:I,0))</f>
        <v>Territorio</v>
      </c>
    </row>
    <row r="319" ht="15.75" customHeight="1">
      <c r="E319" s="7"/>
      <c r="F319" s="7"/>
      <c r="I319" s="7"/>
      <c r="J319" s="7"/>
      <c r="M319" s="7" t="str">
        <f>IFERROR(__xludf.DUMMYFUNCTION("INDEX(IMPORTRANGE(""https://docs.google.com/spreadsheets/d/1YqGB7kI8hgUlrET1Xu_YTLGtlcvdNh_8SbMr1mTHfmI/edit?gid=0#gid=0&amp;fvid=509702782"",""ConsolidadoBanco!A:A""),MATCH($O319,IMPORTRANGE(""https://docs.google.com/spreadsheets/d/1YqGB7kI8hgUlrET1Xu_YTLGtl"&amp;"cvdNh_8SbMr1mTHfmI/edit?gid=0#gid=0&amp;fvid=509702782"",""ConsolidadoBanco!G:G""),0))"),"Subsecretaría de Poblaciones y Etnias")</f>
        <v>Subsecretaría de Poblaciones y Etnias</v>
      </c>
      <c r="N319" s="7" t="str">
        <f>IFERROR(__xludf.DUMMYFUNCTION("INDEX(IMPORTRANGE(""https://docs.google.com/spreadsheets/d/1YqGB7kI8hgUlrET1Xu_YTLGtlcvdNh_8SbMr1mTHfmI/edit?gid=0#gid=0&amp;fvid=509702782"",""ConsolidadoBanco!B:B""),MATCH($O319,IMPORTRANGE(""https://docs.google.com/spreadsheets/d/1YqGB7kI8hgUlrET1Xu_YTLGtl"&amp;"cvdNh_8SbMr1mTHfmI/edit?gid=0#gid=0&amp;fvid=509702782"",""ConsolidadoBanco!G:G""),0))"),"Personas mayores")</f>
        <v>Personas mayores</v>
      </c>
      <c r="O319" s="7" t="s">
        <v>2831</v>
      </c>
      <c r="P319" s="7" t="str">
        <f>IFERROR(__xludf.DUMMYFUNCTION("INDEX(IMPORTRANGE(""https://docs.google.com/spreadsheets/d/1YqGB7kI8hgUlrET1Xu_YTLGtlcvdNh_8SbMr1mTHfmI/edit?gid=0#gid=0&amp;fvid=509702782"",""ConsolidadoBanco!H:H""),MATCH($O319,IMPORTRANGE(""https://docs.google.com/spreadsheets/d/1YqGB7kI8hgUlrET1Xu_YTLGtl"&amp;"cvdNh_8SbMr1mTHfmI/edit?gid=0#gid=0&amp;fvid=509702782"",""ConsolidadoBanco!G:G""),0))"),"Servicio de atención integral dirigida a las personas mayores de la Comuna 15 de Santiago de Cali")</f>
        <v>Servicio de atención integral dirigida a las personas mayores de la Comuna 15 de Santiago de Cali</v>
      </c>
      <c r="Q319" s="7" t="str">
        <f t="array" ref="Q319">INDEX('1.ProductoMes'!H:H,MATCH(O319,'1.ProductoMes'!I:I,0))</f>
        <v>Territorio</v>
      </c>
    </row>
    <row r="320" ht="15.75" customHeight="1">
      <c r="E320" s="7"/>
      <c r="F320" s="7"/>
      <c r="I320" s="7"/>
      <c r="J320" s="7"/>
      <c r="M320" s="7" t="str">
        <f>IFERROR(__xludf.DUMMYFUNCTION("INDEX(IMPORTRANGE(""https://docs.google.com/spreadsheets/d/1YqGB7kI8hgUlrET1Xu_YTLGtlcvdNh_8SbMr1mTHfmI/edit?gid=0#gid=0&amp;fvid=509702782"",""ConsolidadoBanco!A:A""),MATCH($O320,IMPORTRANGE(""https://docs.google.com/spreadsheets/d/1YqGB7kI8hgUlrET1Xu_YTLGtl"&amp;"cvdNh_8SbMr1mTHfmI/edit?gid=0#gid=0&amp;fvid=509702782"",""ConsolidadoBanco!G:G""),0))"),"Subsecretaría de Poblaciones y Etnias")</f>
        <v>Subsecretaría de Poblaciones y Etnias</v>
      </c>
      <c r="N320" s="7" t="str">
        <f>IFERROR(__xludf.DUMMYFUNCTION("INDEX(IMPORTRANGE(""https://docs.google.com/spreadsheets/d/1YqGB7kI8hgUlrET1Xu_YTLGtlcvdNh_8SbMr1mTHfmI/edit?gid=0#gid=0&amp;fvid=509702782"",""ConsolidadoBanco!B:B""),MATCH($O320,IMPORTRANGE(""https://docs.google.com/spreadsheets/d/1YqGB7kI8hgUlrET1Xu_YTLGtl"&amp;"cvdNh_8SbMr1mTHfmI/edit?gid=0#gid=0&amp;fvid=509702782"",""ConsolidadoBanco!G:G""),0))"),"Personas mayores")</f>
        <v>Personas mayores</v>
      </c>
      <c r="O320" s="7" t="s">
        <v>2831</v>
      </c>
      <c r="P320" s="7" t="str">
        <f>IFERROR(__xludf.DUMMYFUNCTION("INDEX(IMPORTRANGE(""https://docs.google.com/spreadsheets/d/1YqGB7kI8hgUlrET1Xu_YTLGtlcvdNh_8SbMr1mTHfmI/edit?gid=0#gid=0&amp;fvid=509702782"",""ConsolidadoBanco!H:H""),MATCH($O320,IMPORTRANGE(""https://docs.google.com/spreadsheets/d/1YqGB7kI8hgUlrET1Xu_YTLGtl"&amp;"cvdNh_8SbMr1mTHfmI/edit?gid=0#gid=0&amp;fvid=509702782"",""ConsolidadoBanco!G:G""),0))"),"Servicio de atención integral dirigida a las personas mayores de la Comuna 15 de Santiago de Cali")</f>
        <v>Servicio de atención integral dirigida a las personas mayores de la Comuna 15 de Santiago de Cali</v>
      </c>
      <c r="Q320" s="7" t="str">
        <f t="array" ref="Q320">INDEX('1.ProductoMes'!H:H,MATCH(O320,'1.ProductoMes'!I:I,0))</f>
        <v>Territorio</v>
      </c>
    </row>
    <row r="321" ht="15.75" customHeight="1">
      <c r="E321" s="7"/>
      <c r="F321" s="7"/>
      <c r="I321" s="7"/>
      <c r="J321" s="7"/>
      <c r="M321" s="7" t="str">
        <f>IFERROR(__xludf.DUMMYFUNCTION("INDEX(IMPORTRANGE(""https://docs.google.com/spreadsheets/d/1YqGB7kI8hgUlrET1Xu_YTLGtlcvdNh_8SbMr1mTHfmI/edit?gid=0#gid=0&amp;fvid=509702782"",""ConsolidadoBanco!A:A""),MATCH($O321,IMPORTRANGE(""https://docs.google.com/spreadsheets/d/1YqGB7kI8hgUlrET1Xu_YTLGtl"&amp;"cvdNh_8SbMr1mTHfmI/edit?gid=0#gid=0&amp;fvid=509702782"",""ConsolidadoBanco!G:G""),0))"),"Subsecretaría de Poblaciones y Etnias")</f>
        <v>Subsecretaría de Poblaciones y Etnias</v>
      </c>
      <c r="N321" s="7" t="str">
        <f>IFERROR(__xludf.DUMMYFUNCTION("INDEX(IMPORTRANGE(""https://docs.google.com/spreadsheets/d/1YqGB7kI8hgUlrET1Xu_YTLGtlcvdNh_8SbMr1mTHfmI/edit?gid=0#gid=0&amp;fvid=509702782"",""ConsolidadoBanco!B:B""),MATCH($O321,IMPORTRANGE(""https://docs.google.com/spreadsheets/d/1YqGB7kI8hgUlrET1Xu_YTLGtl"&amp;"cvdNh_8SbMr1mTHfmI/edit?gid=0#gid=0&amp;fvid=509702782"",""ConsolidadoBanco!G:G""),0))"),"Personas mayores")</f>
        <v>Personas mayores</v>
      </c>
      <c r="O321" s="7" t="s">
        <v>2831</v>
      </c>
      <c r="P321" s="7" t="str">
        <f>IFERROR(__xludf.DUMMYFUNCTION("INDEX(IMPORTRANGE(""https://docs.google.com/spreadsheets/d/1YqGB7kI8hgUlrET1Xu_YTLGtlcvdNh_8SbMr1mTHfmI/edit?gid=0#gid=0&amp;fvid=509702782"",""ConsolidadoBanco!H:H""),MATCH($O321,IMPORTRANGE(""https://docs.google.com/spreadsheets/d/1YqGB7kI8hgUlrET1Xu_YTLGtl"&amp;"cvdNh_8SbMr1mTHfmI/edit?gid=0#gid=0&amp;fvid=509702782"",""ConsolidadoBanco!G:G""),0))"),"Servicio de atención integral dirigida a las personas mayores de la Comuna 15 de Santiago de Cali")</f>
        <v>Servicio de atención integral dirigida a las personas mayores de la Comuna 15 de Santiago de Cali</v>
      </c>
      <c r="Q321" s="7" t="str">
        <f t="array" ref="Q321">INDEX('1.ProductoMes'!H:H,MATCH(O321,'1.ProductoMes'!I:I,0))</f>
        <v>Territorio</v>
      </c>
    </row>
    <row r="322" ht="15.75" customHeight="1">
      <c r="E322" s="7"/>
      <c r="F322" s="7"/>
      <c r="I322" s="7"/>
      <c r="J322" s="7"/>
      <c r="M322" s="7" t="str">
        <f>IFERROR(__xludf.DUMMYFUNCTION("INDEX(IMPORTRANGE(""https://docs.google.com/spreadsheets/d/1YqGB7kI8hgUlrET1Xu_YTLGtlcvdNh_8SbMr1mTHfmI/edit?gid=0#gid=0&amp;fvid=509702782"",""ConsolidadoBanco!A:A""),MATCH($O322,IMPORTRANGE(""https://docs.google.com/spreadsheets/d/1YqGB7kI8hgUlrET1Xu_YTLGtl"&amp;"cvdNh_8SbMr1mTHfmI/edit?gid=0#gid=0&amp;fvid=509702782"",""ConsolidadoBanco!G:G""),0))"),"Subsecretaría de Poblaciones y Etnias")</f>
        <v>Subsecretaría de Poblaciones y Etnias</v>
      </c>
      <c r="N322" s="7" t="str">
        <f>IFERROR(__xludf.DUMMYFUNCTION("INDEX(IMPORTRANGE(""https://docs.google.com/spreadsheets/d/1YqGB7kI8hgUlrET1Xu_YTLGtlcvdNh_8SbMr1mTHfmI/edit?gid=0#gid=0&amp;fvid=509702782"",""ConsolidadoBanco!B:B""),MATCH($O322,IMPORTRANGE(""https://docs.google.com/spreadsheets/d/1YqGB7kI8hgUlrET1Xu_YTLGtl"&amp;"cvdNh_8SbMr1mTHfmI/edit?gid=0#gid=0&amp;fvid=509702782"",""ConsolidadoBanco!G:G""),0))"),"Discapacidad")</f>
        <v>Discapacidad</v>
      </c>
      <c r="O322" s="7" t="s">
        <v>2832</v>
      </c>
      <c r="P322" s="7" t="str">
        <f>IFERROR(__xludf.DUMMYFUNCTION("INDEX(IMPORTRANGE(""https://docs.google.com/spreadsheets/d/1YqGB7kI8hgUlrET1Xu_YTLGtlcvdNh_8SbMr1mTHfmI/edit?gid=0#gid=0&amp;fvid=509702782"",""ConsolidadoBanco!H:H""),MATCH($O322,IMPORTRANGE(""https://docs.google.com/spreadsheets/d/1YqGB7kI8hgUlrET1Xu_YTLGtl"&amp;"cvdNh_8SbMr1mTHfmI/edit?gid=0#gid=0&amp;fvid=509702782"",""ConsolidadoBanco!G:G""),0))"),"Mejoramiento de la atención integral dirigido a las personas con discapacidad y sus cuidadores de la Comuna 4 en Santiago de Cali")</f>
        <v>Mejoramiento de la atención integral dirigido a las personas con discapacidad y sus cuidadores de la Comuna 4 en Santiago de Cali</v>
      </c>
      <c r="Q322" s="7" t="str">
        <f t="array" ref="Q322">INDEX('1.ProductoMes'!H:H,MATCH(O322,'1.ProductoMes'!I:I,0))</f>
        <v>Territorio</v>
      </c>
    </row>
    <row r="323" ht="15.75" customHeight="1">
      <c r="E323" s="7"/>
      <c r="F323" s="7"/>
      <c r="I323" s="7"/>
      <c r="J323" s="7"/>
      <c r="M323" s="7" t="str">
        <f>IFERROR(__xludf.DUMMYFUNCTION("INDEX(IMPORTRANGE(""https://docs.google.com/spreadsheets/d/1YqGB7kI8hgUlrET1Xu_YTLGtlcvdNh_8SbMr1mTHfmI/edit?gid=0#gid=0&amp;fvid=509702782"",""ConsolidadoBanco!A:A""),MATCH($O323,IMPORTRANGE(""https://docs.google.com/spreadsheets/d/1YqGB7kI8hgUlrET1Xu_YTLGtl"&amp;"cvdNh_8SbMr1mTHfmI/edit?gid=0#gid=0&amp;fvid=509702782"",""ConsolidadoBanco!G:G""),0))"),"Subsecretaría de Poblaciones y Etnias")</f>
        <v>Subsecretaría de Poblaciones y Etnias</v>
      </c>
      <c r="N323" s="7" t="str">
        <f>IFERROR(__xludf.DUMMYFUNCTION("INDEX(IMPORTRANGE(""https://docs.google.com/spreadsheets/d/1YqGB7kI8hgUlrET1Xu_YTLGtlcvdNh_8SbMr1mTHfmI/edit?gid=0#gid=0&amp;fvid=509702782"",""ConsolidadoBanco!B:B""),MATCH($O323,IMPORTRANGE(""https://docs.google.com/spreadsheets/d/1YqGB7kI8hgUlrET1Xu_YTLGtl"&amp;"cvdNh_8SbMr1mTHfmI/edit?gid=0#gid=0&amp;fvid=509702782"",""ConsolidadoBanco!G:G""),0))"),"Discapacidad")</f>
        <v>Discapacidad</v>
      </c>
      <c r="O323" s="7" t="s">
        <v>2832</v>
      </c>
      <c r="P323" s="7" t="str">
        <f>IFERROR(__xludf.DUMMYFUNCTION("INDEX(IMPORTRANGE(""https://docs.google.com/spreadsheets/d/1YqGB7kI8hgUlrET1Xu_YTLGtlcvdNh_8SbMr1mTHfmI/edit?gid=0#gid=0&amp;fvid=509702782"",""ConsolidadoBanco!H:H""),MATCH($O323,IMPORTRANGE(""https://docs.google.com/spreadsheets/d/1YqGB7kI8hgUlrET1Xu_YTLGtl"&amp;"cvdNh_8SbMr1mTHfmI/edit?gid=0#gid=0&amp;fvid=509702782"",""ConsolidadoBanco!G:G""),0))"),"Mejoramiento de la atención integral dirigido a las personas con discapacidad y sus cuidadores de la Comuna 4 en Santiago de Cali")</f>
        <v>Mejoramiento de la atención integral dirigido a las personas con discapacidad y sus cuidadores de la Comuna 4 en Santiago de Cali</v>
      </c>
      <c r="Q323" s="7" t="str">
        <f t="array" ref="Q323">INDEX('1.ProductoMes'!H:H,MATCH(O323,'1.ProductoMes'!I:I,0))</f>
        <v>Territorio</v>
      </c>
    </row>
    <row r="324" ht="15.75" customHeight="1">
      <c r="E324" s="7"/>
      <c r="F324" s="7"/>
      <c r="I324" s="7"/>
      <c r="J324" s="7"/>
      <c r="M324" s="7" t="str">
        <f>IFERROR(__xludf.DUMMYFUNCTION("INDEX(IMPORTRANGE(""https://docs.google.com/spreadsheets/d/1YqGB7kI8hgUlrET1Xu_YTLGtlcvdNh_8SbMr1mTHfmI/edit?gid=0#gid=0&amp;fvid=509702782"",""ConsolidadoBanco!A:A""),MATCH($O324,IMPORTRANGE(""https://docs.google.com/spreadsheets/d/1YqGB7kI8hgUlrET1Xu_YTLGtl"&amp;"cvdNh_8SbMr1mTHfmI/edit?gid=0#gid=0&amp;fvid=509702782"",""ConsolidadoBanco!G:G""),0))"),"Subsecretaría de Equidad de Género")</f>
        <v>Subsecretaría de Equidad de Género</v>
      </c>
      <c r="N324" s="7" t="str">
        <f>IFERROR(__xludf.DUMMYFUNCTION("INDEX(IMPORTRANGE(""https://docs.google.com/spreadsheets/d/1YqGB7kI8hgUlrET1Xu_YTLGtlcvdNh_8SbMr1mTHfmI/edit?gid=0#gid=0&amp;fvid=509702782"",""ConsolidadoBanco!B:B""),MATCH($O324,IMPORTRANGE(""https://docs.google.com/spreadsheets/d/1YqGB7kI8hgUlrET1Xu_YTLGtl"&amp;"cvdNh_8SbMr1mTHfmI/edit?gid=0#gid=0&amp;fvid=509702782"",""ConsolidadoBanco!G:G""),0))"),"Equidad de género")</f>
        <v>Equidad de género</v>
      </c>
      <c r="O324" s="7" t="s">
        <v>2833</v>
      </c>
      <c r="P324" s="7" t="str">
        <f>IFERROR(__xludf.DUMMYFUNCTION("INDEX(IMPORTRANGE(""https://docs.google.com/spreadsheets/d/1YqGB7kI8hgUlrET1Xu_YTLGtlcvdNh_8SbMr1mTHfmI/edit?gid=0#gid=0&amp;fvid=509702782"",""ConsolidadoBanco!H:H""),MATCH($O324,IMPORTRANGE(""https://docs.google.com/spreadsheets/d/1YqGB7kI8hgUlrET1Xu_YTLGtl"&amp;"cvdNh_8SbMr1mTHfmI/edit?gid=0#gid=0&amp;fvid=509702782"",""ConsolidadoBanco!G:G""),0))"),"Fortalecimiento de iniciativas sociales o productivas de las mujeres con perspectiva de género en la Comuna 21 de Santiago de Cali")</f>
        <v>Fortalecimiento de iniciativas sociales o productivas de las mujeres con perspectiva de género en la Comuna 21 de Santiago de Cali</v>
      </c>
      <c r="Q324" s="7" t="str">
        <f t="array" ref="Q324">INDEX('1.ProductoMes'!H:H,MATCH(O324,'1.ProductoMes'!I:I,0))</f>
        <v>Territorio</v>
      </c>
    </row>
    <row r="325" ht="15.75" customHeight="1">
      <c r="E325" s="7"/>
      <c r="F325" s="7"/>
      <c r="I325" s="7"/>
      <c r="J325" s="7"/>
      <c r="M325" s="7" t="str">
        <f>IFERROR(__xludf.DUMMYFUNCTION("INDEX(IMPORTRANGE(""https://docs.google.com/spreadsheets/d/1YqGB7kI8hgUlrET1Xu_YTLGtlcvdNh_8SbMr1mTHfmI/edit?gid=0#gid=0&amp;fvid=509702782"",""ConsolidadoBanco!A:A""),MATCH($O325,IMPORTRANGE(""https://docs.google.com/spreadsheets/d/1YqGB7kI8hgUlrET1Xu_YTLGtl"&amp;"cvdNh_8SbMr1mTHfmI/edit?gid=0#gid=0&amp;fvid=509702782"",""ConsolidadoBanco!G:G""),0))"),"Subsecretaría de Equidad de Género")</f>
        <v>Subsecretaría de Equidad de Género</v>
      </c>
      <c r="N325" s="7" t="str">
        <f>IFERROR(__xludf.DUMMYFUNCTION("INDEX(IMPORTRANGE(""https://docs.google.com/spreadsheets/d/1YqGB7kI8hgUlrET1Xu_YTLGtlcvdNh_8SbMr1mTHfmI/edit?gid=0#gid=0&amp;fvid=509702782"",""ConsolidadoBanco!B:B""),MATCH($O325,IMPORTRANGE(""https://docs.google.com/spreadsheets/d/1YqGB7kI8hgUlrET1Xu_YTLGtl"&amp;"cvdNh_8SbMr1mTHfmI/edit?gid=0#gid=0&amp;fvid=509702782"",""ConsolidadoBanco!G:G""),0))"),"Equidad de género")</f>
        <v>Equidad de género</v>
      </c>
      <c r="O325" s="7" t="s">
        <v>2833</v>
      </c>
      <c r="P325" s="7" t="str">
        <f>IFERROR(__xludf.DUMMYFUNCTION("INDEX(IMPORTRANGE(""https://docs.google.com/spreadsheets/d/1YqGB7kI8hgUlrET1Xu_YTLGtlcvdNh_8SbMr1mTHfmI/edit?gid=0#gid=0&amp;fvid=509702782"",""ConsolidadoBanco!H:H""),MATCH($O325,IMPORTRANGE(""https://docs.google.com/spreadsheets/d/1YqGB7kI8hgUlrET1Xu_YTLGtl"&amp;"cvdNh_8SbMr1mTHfmI/edit?gid=0#gid=0&amp;fvid=509702782"",""ConsolidadoBanco!G:G""),0))"),"Fortalecimiento de iniciativas sociales o productivas de las mujeres con perspectiva de género en la Comuna 21 de Santiago de Cali")</f>
        <v>Fortalecimiento de iniciativas sociales o productivas de las mujeres con perspectiva de género en la Comuna 21 de Santiago de Cali</v>
      </c>
      <c r="Q325" s="7" t="str">
        <f t="array" ref="Q325">INDEX('1.ProductoMes'!H:H,MATCH(O325,'1.ProductoMes'!I:I,0))</f>
        <v>Territorio</v>
      </c>
    </row>
    <row r="326" ht="15.75" customHeight="1">
      <c r="E326" s="7"/>
      <c r="F326" s="7"/>
      <c r="I326" s="7"/>
      <c r="J326" s="7"/>
      <c r="M326" s="7" t="str">
        <f>IFERROR(__xludf.DUMMYFUNCTION("INDEX(IMPORTRANGE(""https://docs.google.com/spreadsheets/d/1YqGB7kI8hgUlrET1Xu_YTLGtlcvdNh_8SbMr1mTHfmI/edit?gid=0#gid=0&amp;fvid=509702782"",""ConsolidadoBanco!A:A""),MATCH($O326,IMPORTRANGE(""https://docs.google.com/spreadsheets/d/1YqGB7kI8hgUlrET1Xu_YTLGtl"&amp;"cvdNh_8SbMr1mTHfmI/edit?gid=0#gid=0&amp;fvid=509702782"",""ConsolidadoBanco!G:G""),0))"),"Subsecretaría de Equidad de Género")</f>
        <v>Subsecretaría de Equidad de Género</v>
      </c>
      <c r="N326" s="7" t="str">
        <f>IFERROR(__xludf.DUMMYFUNCTION("INDEX(IMPORTRANGE(""https://docs.google.com/spreadsheets/d/1YqGB7kI8hgUlrET1Xu_YTLGtlcvdNh_8SbMr1mTHfmI/edit?gid=0#gid=0&amp;fvid=509702782"",""ConsolidadoBanco!B:B""),MATCH($O326,IMPORTRANGE(""https://docs.google.com/spreadsheets/d/1YqGB7kI8hgUlrET1Xu_YTLGtl"&amp;"cvdNh_8SbMr1mTHfmI/edit?gid=0#gid=0&amp;fvid=509702782"",""ConsolidadoBanco!G:G""),0))"),"Equidad de género")</f>
        <v>Equidad de género</v>
      </c>
      <c r="O326" s="7" t="s">
        <v>2833</v>
      </c>
      <c r="P326" s="7" t="str">
        <f>IFERROR(__xludf.DUMMYFUNCTION("INDEX(IMPORTRANGE(""https://docs.google.com/spreadsheets/d/1YqGB7kI8hgUlrET1Xu_YTLGtlcvdNh_8SbMr1mTHfmI/edit?gid=0#gid=0&amp;fvid=509702782"",""ConsolidadoBanco!H:H""),MATCH($O326,IMPORTRANGE(""https://docs.google.com/spreadsheets/d/1YqGB7kI8hgUlrET1Xu_YTLGtl"&amp;"cvdNh_8SbMr1mTHfmI/edit?gid=0#gid=0&amp;fvid=509702782"",""ConsolidadoBanco!G:G""),0))"),"Fortalecimiento de iniciativas sociales o productivas de las mujeres con perspectiva de género en la Comuna 21 de Santiago de Cali")</f>
        <v>Fortalecimiento de iniciativas sociales o productivas de las mujeres con perspectiva de género en la Comuna 21 de Santiago de Cali</v>
      </c>
      <c r="Q326" s="7" t="str">
        <f t="array" ref="Q326">INDEX('1.ProductoMes'!H:H,MATCH(O326,'1.ProductoMes'!I:I,0))</f>
        <v>Territorio</v>
      </c>
    </row>
    <row r="327" ht="15.75" customHeight="1">
      <c r="E327" s="7"/>
      <c r="F327" s="7"/>
      <c r="I327" s="7"/>
      <c r="J327" s="7"/>
      <c r="M327" s="7" t="str">
        <f>IFERROR(__xludf.DUMMYFUNCTION("INDEX(IMPORTRANGE(""https://docs.google.com/spreadsheets/d/1YqGB7kI8hgUlrET1Xu_YTLGtlcvdNh_8SbMr1mTHfmI/edit?gid=0#gid=0&amp;fvid=509702782"",""ConsolidadoBanco!A:A""),MATCH($O327,IMPORTRANGE(""https://docs.google.com/spreadsheets/d/1YqGB7kI8hgUlrET1Xu_YTLGtl"&amp;"cvdNh_8SbMr1mTHfmI/edit?gid=0#gid=0&amp;fvid=509702782"",""ConsolidadoBanco!G:G""),0))"),"Subsecretaría de Poblaciones y Etnias")</f>
        <v>Subsecretaría de Poblaciones y Etnias</v>
      </c>
      <c r="N327" s="7" t="str">
        <f>IFERROR(__xludf.DUMMYFUNCTION("INDEX(IMPORTRANGE(""https://docs.google.com/spreadsheets/d/1YqGB7kI8hgUlrET1Xu_YTLGtlcvdNh_8SbMr1mTHfmI/edit?gid=0#gid=0&amp;fvid=509702782"",""ConsolidadoBanco!B:B""),MATCH($O327,IMPORTRANGE(""https://docs.google.com/spreadsheets/d/1YqGB7kI8hgUlrET1Xu_YTLGtl"&amp;"cvdNh_8SbMr1mTHfmI/edit?gid=0#gid=0&amp;fvid=509702782"",""ConsolidadoBanco!G:G""),0))"),"Discapacidad")</f>
        <v>Discapacidad</v>
      </c>
      <c r="O327" s="7" t="s">
        <v>2834</v>
      </c>
      <c r="P327" s="7" t="str">
        <f>IFERROR(__xludf.DUMMYFUNCTION("INDEX(IMPORTRANGE(""https://docs.google.com/spreadsheets/d/1YqGB7kI8hgUlrET1Xu_YTLGtlcvdNh_8SbMr1mTHfmI/edit?gid=0#gid=0&amp;fvid=509702782"",""ConsolidadoBanco!H:H""),MATCH($O327,IMPORTRANGE(""https://docs.google.com/spreadsheets/d/1YqGB7kI8hgUlrET1Xu_YTLGtl"&amp;"cvdNh_8SbMr1mTHfmI/edit?gid=0#gid=0&amp;fvid=509702782"",""ConsolidadoBanco!G:G""),0))"),"Mejoramiento de la atención integral dirigida a las personas con discapacidad y sus cuidadores de la Comuna 6 en Santiago de Cali")</f>
        <v>Mejoramiento de la atención integral dirigida a las personas con discapacidad y sus cuidadores de la Comuna 6 en Santiago de Cali</v>
      </c>
      <c r="Q327" s="7" t="str">
        <f t="array" ref="Q327">INDEX('1.ProductoMes'!H:H,MATCH(O327,'1.ProductoMes'!I:I,0))</f>
        <v>Territorio</v>
      </c>
    </row>
    <row r="328" ht="15.75" customHeight="1">
      <c r="E328" s="7"/>
      <c r="F328" s="7"/>
      <c r="I328" s="7"/>
      <c r="J328" s="7"/>
      <c r="M328" s="7" t="str">
        <f>IFERROR(__xludf.DUMMYFUNCTION("INDEX(IMPORTRANGE(""https://docs.google.com/spreadsheets/d/1YqGB7kI8hgUlrET1Xu_YTLGtlcvdNh_8SbMr1mTHfmI/edit?gid=0#gid=0&amp;fvid=509702782"",""ConsolidadoBanco!A:A""),MATCH($O328,IMPORTRANGE(""https://docs.google.com/spreadsheets/d/1YqGB7kI8hgUlrET1Xu_YTLGtl"&amp;"cvdNh_8SbMr1mTHfmI/edit?gid=0#gid=0&amp;fvid=509702782"",""ConsolidadoBanco!G:G""),0))"),"Subsecretaría de Poblaciones y Etnias")</f>
        <v>Subsecretaría de Poblaciones y Etnias</v>
      </c>
      <c r="N328" s="7" t="str">
        <f>IFERROR(__xludf.DUMMYFUNCTION("INDEX(IMPORTRANGE(""https://docs.google.com/spreadsheets/d/1YqGB7kI8hgUlrET1Xu_YTLGtlcvdNh_8SbMr1mTHfmI/edit?gid=0#gid=0&amp;fvid=509702782"",""ConsolidadoBanco!B:B""),MATCH($O328,IMPORTRANGE(""https://docs.google.com/spreadsheets/d/1YqGB7kI8hgUlrET1Xu_YTLGtl"&amp;"cvdNh_8SbMr1mTHfmI/edit?gid=0#gid=0&amp;fvid=509702782"",""ConsolidadoBanco!G:G""),0))"),"Discapacidad")</f>
        <v>Discapacidad</v>
      </c>
      <c r="O328" s="7" t="s">
        <v>2834</v>
      </c>
      <c r="P328" s="7" t="str">
        <f>IFERROR(__xludf.DUMMYFUNCTION("INDEX(IMPORTRANGE(""https://docs.google.com/spreadsheets/d/1YqGB7kI8hgUlrET1Xu_YTLGtlcvdNh_8SbMr1mTHfmI/edit?gid=0#gid=0&amp;fvid=509702782"",""ConsolidadoBanco!H:H""),MATCH($O328,IMPORTRANGE(""https://docs.google.com/spreadsheets/d/1YqGB7kI8hgUlrET1Xu_YTLGtl"&amp;"cvdNh_8SbMr1mTHfmI/edit?gid=0#gid=0&amp;fvid=509702782"",""ConsolidadoBanco!G:G""),0))"),"Mejoramiento de la atención integral dirigida a las personas con discapacidad y sus cuidadores de la Comuna 6 en Santiago de Cali")</f>
        <v>Mejoramiento de la atención integral dirigida a las personas con discapacidad y sus cuidadores de la Comuna 6 en Santiago de Cali</v>
      </c>
      <c r="Q328" s="7" t="str">
        <f t="array" ref="Q328">INDEX('1.ProductoMes'!H:H,MATCH(O328,'1.ProductoMes'!I:I,0))</f>
        <v>Territorio</v>
      </c>
    </row>
    <row r="329" ht="15.75" customHeight="1">
      <c r="E329" s="7"/>
      <c r="F329" s="7"/>
      <c r="I329" s="7"/>
      <c r="J329" s="7"/>
      <c r="M329" s="7" t="str">
        <f>IFERROR(__xludf.DUMMYFUNCTION("INDEX(IMPORTRANGE(""https://docs.google.com/spreadsheets/d/1YqGB7kI8hgUlrET1Xu_YTLGtlcvdNh_8SbMr1mTHfmI/edit?gid=0#gid=0&amp;fvid=509702782"",""ConsolidadoBanco!A:A""),MATCH($O329,IMPORTRANGE(""https://docs.google.com/spreadsheets/d/1YqGB7kI8hgUlrET1Xu_YTLGtl"&amp;"cvdNh_8SbMr1mTHfmI/edit?gid=0#gid=0&amp;fvid=509702782"",""ConsolidadoBanco!G:G""),0))"),"Subsecretaría de Poblaciones y Etnias")</f>
        <v>Subsecretaría de Poblaciones y Etnias</v>
      </c>
      <c r="N329" s="7" t="str">
        <f>IFERROR(__xludf.DUMMYFUNCTION("INDEX(IMPORTRANGE(""https://docs.google.com/spreadsheets/d/1YqGB7kI8hgUlrET1Xu_YTLGtlcvdNh_8SbMr1mTHfmI/edit?gid=0#gid=0&amp;fvid=509702782"",""ConsolidadoBanco!B:B""),MATCH($O329,IMPORTRANGE(""https://docs.google.com/spreadsheets/d/1YqGB7kI8hgUlrET1Xu_YTLGtl"&amp;"cvdNh_8SbMr1mTHfmI/edit?gid=0#gid=0&amp;fvid=509702782"",""ConsolidadoBanco!G:G""),0))"),"Discapacidad")</f>
        <v>Discapacidad</v>
      </c>
      <c r="O329" s="7" t="s">
        <v>2834</v>
      </c>
      <c r="P329" s="7" t="str">
        <f>IFERROR(__xludf.DUMMYFUNCTION("INDEX(IMPORTRANGE(""https://docs.google.com/spreadsheets/d/1YqGB7kI8hgUlrET1Xu_YTLGtlcvdNh_8SbMr1mTHfmI/edit?gid=0#gid=0&amp;fvid=509702782"",""ConsolidadoBanco!H:H""),MATCH($O329,IMPORTRANGE(""https://docs.google.com/spreadsheets/d/1YqGB7kI8hgUlrET1Xu_YTLGtl"&amp;"cvdNh_8SbMr1mTHfmI/edit?gid=0#gid=0&amp;fvid=509702782"",""ConsolidadoBanco!G:G""),0))"),"Mejoramiento de la atención integral dirigida a las personas con discapacidad y sus cuidadores de la Comuna 6 en Santiago de Cali")</f>
        <v>Mejoramiento de la atención integral dirigida a las personas con discapacidad y sus cuidadores de la Comuna 6 en Santiago de Cali</v>
      </c>
      <c r="Q329" s="7" t="str">
        <f t="array" ref="Q329">INDEX('1.ProductoMes'!H:H,MATCH(O329,'1.ProductoMes'!I:I,0))</f>
        <v>Territorio</v>
      </c>
    </row>
    <row r="330" ht="15.75" customHeight="1">
      <c r="E330" s="7"/>
      <c r="F330" s="7"/>
      <c r="I330" s="7"/>
      <c r="J330" s="7"/>
      <c r="M330" s="7" t="str">
        <f>IFERROR(__xludf.DUMMYFUNCTION("INDEX(IMPORTRANGE(""https://docs.google.com/spreadsheets/d/1YqGB7kI8hgUlrET1Xu_YTLGtlcvdNh_8SbMr1mTHfmI/edit?gid=0#gid=0&amp;fvid=509702782"",""ConsolidadoBanco!A:A""),MATCH($O330,IMPORTRANGE(""https://docs.google.com/spreadsheets/d/1YqGB7kI8hgUlrET1Xu_YTLGtl"&amp;"cvdNh_8SbMr1mTHfmI/edit?gid=0#gid=0&amp;fvid=509702782"",""ConsolidadoBanco!G:G""),0))"),"Subsecretaría de Poblaciones y Etnias")</f>
        <v>Subsecretaría de Poblaciones y Etnias</v>
      </c>
      <c r="N330" s="7" t="str">
        <f>IFERROR(__xludf.DUMMYFUNCTION("INDEX(IMPORTRANGE(""https://docs.google.com/spreadsheets/d/1YqGB7kI8hgUlrET1Xu_YTLGtlcvdNh_8SbMr1mTHfmI/edit?gid=0#gid=0&amp;fvid=509702782"",""ConsolidadoBanco!B:B""),MATCH($O330,IMPORTRANGE(""https://docs.google.com/spreadsheets/d/1YqGB7kI8hgUlrET1Xu_YTLGtl"&amp;"cvdNh_8SbMr1mTHfmI/edit?gid=0#gid=0&amp;fvid=509702782"",""ConsolidadoBanco!G:G""),0))"),"Juventudes")</f>
        <v>Juventudes</v>
      </c>
      <c r="O330" s="7" t="s">
        <v>2835</v>
      </c>
      <c r="P330" s="7" t="str">
        <f>IFERROR(__xludf.DUMMYFUNCTION("INDEX(IMPORTRANGE(""https://docs.google.com/spreadsheets/d/1YqGB7kI8hgUlrET1Xu_YTLGtlcvdNh_8SbMr1mTHfmI/edit?gid=0#gid=0&amp;fvid=509702782"",""ConsolidadoBanco!H:H""),MATCH($O330,IMPORTRANGE(""https://docs.google.com/spreadsheets/d/1YqGB7kI8hgUlrET1Xu_YTLGtl"&amp;"cvdNh_8SbMr1mTHfmI/edit?gid=0#gid=0&amp;fvid=509702782"",""ConsolidadoBanco!G:G""),0))"),"Asistencia técnica en prácticas organizativas en el territorio dirigidas a jóvenes de la Comuna 6 de Cali")</f>
        <v>Asistencia técnica en prácticas organizativas en el territorio dirigidas a jóvenes de la Comuna 6 de Cali</v>
      </c>
      <c r="Q330" s="7" t="str">
        <f t="array" ref="Q330">INDEX('1.ProductoMes'!H:H,MATCH(O330,'1.ProductoMes'!I:I,0))</f>
        <v>Territorio</v>
      </c>
    </row>
    <row r="331" ht="15.75" customHeight="1">
      <c r="E331" s="7"/>
      <c r="F331" s="7"/>
      <c r="I331" s="7"/>
      <c r="J331" s="7"/>
      <c r="M331" s="7" t="str">
        <f>IFERROR(__xludf.DUMMYFUNCTION("INDEX(IMPORTRANGE(""https://docs.google.com/spreadsheets/d/1YqGB7kI8hgUlrET1Xu_YTLGtlcvdNh_8SbMr1mTHfmI/edit?gid=0#gid=0&amp;fvid=509702782"",""ConsolidadoBanco!A:A""),MATCH($O331,IMPORTRANGE(""https://docs.google.com/spreadsheets/d/1YqGB7kI8hgUlrET1Xu_YTLGtl"&amp;"cvdNh_8SbMr1mTHfmI/edit?gid=0#gid=0&amp;fvid=509702782"",""ConsolidadoBanco!G:G""),0))"),"Subsecretaría de Poblaciones y Etnias")</f>
        <v>Subsecretaría de Poblaciones y Etnias</v>
      </c>
      <c r="N331" s="7" t="str">
        <f>IFERROR(__xludf.DUMMYFUNCTION("INDEX(IMPORTRANGE(""https://docs.google.com/spreadsheets/d/1YqGB7kI8hgUlrET1Xu_YTLGtlcvdNh_8SbMr1mTHfmI/edit?gid=0#gid=0&amp;fvid=509702782"",""ConsolidadoBanco!B:B""),MATCH($O331,IMPORTRANGE(""https://docs.google.com/spreadsheets/d/1YqGB7kI8hgUlrET1Xu_YTLGtl"&amp;"cvdNh_8SbMr1mTHfmI/edit?gid=0#gid=0&amp;fvid=509702782"",""ConsolidadoBanco!G:G""),0))"),"Juventudes")</f>
        <v>Juventudes</v>
      </c>
      <c r="O331" s="7" t="s">
        <v>2835</v>
      </c>
      <c r="P331" s="7" t="str">
        <f>IFERROR(__xludf.DUMMYFUNCTION("INDEX(IMPORTRANGE(""https://docs.google.com/spreadsheets/d/1YqGB7kI8hgUlrET1Xu_YTLGtlcvdNh_8SbMr1mTHfmI/edit?gid=0#gid=0&amp;fvid=509702782"",""ConsolidadoBanco!H:H""),MATCH($O331,IMPORTRANGE(""https://docs.google.com/spreadsheets/d/1YqGB7kI8hgUlrET1Xu_YTLGtl"&amp;"cvdNh_8SbMr1mTHfmI/edit?gid=0#gid=0&amp;fvid=509702782"",""ConsolidadoBanco!G:G""),0))"),"Asistencia técnica en prácticas organizativas en el territorio dirigidas a jóvenes de la Comuna 6 de Cali")</f>
        <v>Asistencia técnica en prácticas organizativas en el territorio dirigidas a jóvenes de la Comuna 6 de Cali</v>
      </c>
      <c r="Q331" s="7" t="str">
        <f t="array" ref="Q331">INDEX('1.ProductoMes'!H:H,MATCH(O331,'1.ProductoMes'!I:I,0))</f>
        <v>Territorio</v>
      </c>
    </row>
    <row r="332" ht="15.75" customHeight="1">
      <c r="E332" s="7"/>
      <c r="F332" s="7"/>
      <c r="I332" s="7"/>
      <c r="J332" s="7"/>
      <c r="M332" s="7" t="str">
        <f>IFERROR(__xludf.DUMMYFUNCTION("INDEX(IMPORTRANGE(""https://docs.google.com/spreadsheets/d/1YqGB7kI8hgUlrET1Xu_YTLGtlcvdNh_8SbMr1mTHfmI/edit?gid=0#gid=0&amp;fvid=509702782"",""ConsolidadoBanco!A:A""),MATCH($O332,IMPORTRANGE(""https://docs.google.com/spreadsheets/d/1YqGB7kI8hgUlrET1Xu_YTLGtl"&amp;"cvdNh_8SbMr1mTHfmI/edit?gid=0#gid=0&amp;fvid=509702782"",""ConsolidadoBanco!G:G""),0))"),"Subsecretaría de Poblaciones y Etnias")</f>
        <v>Subsecretaría de Poblaciones y Etnias</v>
      </c>
      <c r="N332" s="7" t="str">
        <f>IFERROR(__xludf.DUMMYFUNCTION("INDEX(IMPORTRANGE(""https://docs.google.com/spreadsheets/d/1YqGB7kI8hgUlrET1Xu_YTLGtlcvdNh_8SbMr1mTHfmI/edit?gid=0#gid=0&amp;fvid=509702782"",""ConsolidadoBanco!B:B""),MATCH($O332,IMPORTRANGE(""https://docs.google.com/spreadsheets/d/1YqGB7kI8hgUlrET1Xu_YTLGtl"&amp;"cvdNh_8SbMr1mTHfmI/edit?gid=0#gid=0&amp;fvid=509702782"",""ConsolidadoBanco!G:G""),0))"),"Juventudes")</f>
        <v>Juventudes</v>
      </c>
      <c r="O332" s="7" t="s">
        <v>2835</v>
      </c>
      <c r="P332" s="7" t="str">
        <f>IFERROR(__xludf.DUMMYFUNCTION("INDEX(IMPORTRANGE(""https://docs.google.com/spreadsheets/d/1YqGB7kI8hgUlrET1Xu_YTLGtlcvdNh_8SbMr1mTHfmI/edit?gid=0#gid=0&amp;fvid=509702782"",""ConsolidadoBanco!H:H""),MATCH($O332,IMPORTRANGE(""https://docs.google.com/spreadsheets/d/1YqGB7kI8hgUlrET1Xu_YTLGtl"&amp;"cvdNh_8SbMr1mTHfmI/edit?gid=0#gid=0&amp;fvid=509702782"",""ConsolidadoBanco!G:G""),0))"),"Asistencia técnica en prácticas organizativas en el territorio dirigidas a jóvenes de la Comuna 6 de Cali")</f>
        <v>Asistencia técnica en prácticas organizativas en el territorio dirigidas a jóvenes de la Comuna 6 de Cali</v>
      </c>
      <c r="Q332" s="7" t="str">
        <f t="array" ref="Q332">INDEX('1.ProductoMes'!H:H,MATCH(O332,'1.ProductoMes'!I:I,0))</f>
        <v>Territorio</v>
      </c>
    </row>
    <row r="333" ht="15.75" customHeight="1">
      <c r="E333" s="7"/>
      <c r="F333" s="7"/>
      <c r="I333" s="7"/>
      <c r="J333" s="7"/>
      <c r="M333" s="7" t="str">
        <f>IFERROR(__xludf.DUMMYFUNCTION("INDEX(IMPORTRANGE(""https://docs.google.com/spreadsheets/d/1YqGB7kI8hgUlrET1Xu_YTLGtlcvdNh_8SbMr1mTHfmI/edit?gid=0#gid=0&amp;fvid=509702782"",""ConsolidadoBanco!A:A""),MATCH($O333,IMPORTRANGE(""https://docs.google.com/spreadsheets/d/1YqGB7kI8hgUlrET1Xu_YTLGtl"&amp;"cvdNh_8SbMr1mTHfmI/edit?gid=0#gid=0&amp;fvid=509702782"",""ConsolidadoBanco!G:G""),0))"),"Subsecretaría de Poblaciones y Etnias")</f>
        <v>Subsecretaría de Poblaciones y Etnias</v>
      </c>
      <c r="N333" s="7" t="str">
        <f>IFERROR(__xludf.DUMMYFUNCTION("INDEX(IMPORTRANGE(""https://docs.google.com/spreadsheets/d/1YqGB7kI8hgUlrET1Xu_YTLGtlcvdNh_8SbMr1mTHfmI/edit?gid=0#gid=0&amp;fvid=509702782"",""ConsolidadoBanco!B:B""),MATCH($O333,IMPORTRANGE(""https://docs.google.com/spreadsheets/d/1YqGB7kI8hgUlrET1Xu_YTLGtl"&amp;"cvdNh_8SbMr1mTHfmI/edit?gid=0#gid=0&amp;fvid=509702782"",""ConsolidadoBanco!G:G""),0))"),"Juventudes")</f>
        <v>Juventudes</v>
      </c>
      <c r="O333" s="7" t="s">
        <v>2835</v>
      </c>
      <c r="P333" s="7" t="str">
        <f>IFERROR(__xludf.DUMMYFUNCTION("INDEX(IMPORTRANGE(""https://docs.google.com/spreadsheets/d/1YqGB7kI8hgUlrET1Xu_YTLGtlcvdNh_8SbMr1mTHfmI/edit?gid=0#gid=0&amp;fvid=509702782"",""ConsolidadoBanco!H:H""),MATCH($O333,IMPORTRANGE(""https://docs.google.com/spreadsheets/d/1YqGB7kI8hgUlrET1Xu_YTLGtl"&amp;"cvdNh_8SbMr1mTHfmI/edit?gid=0#gid=0&amp;fvid=509702782"",""ConsolidadoBanco!G:G""),0))"),"Asistencia técnica en prácticas organizativas en el territorio dirigidas a jóvenes de la Comuna 6 de Cali")</f>
        <v>Asistencia técnica en prácticas organizativas en el territorio dirigidas a jóvenes de la Comuna 6 de Cali</v>
      </c>
      <c r="Q333" s="7" t="str">
        <f t="array" ref="Q333">INDEX('1.ProductoMes'!H:H,MATCH(O333,'1.ProductoMes'!I:I,0))</f>
        <v>Territorio</v>
      </c>
    </row>
    <row r="334" ht="15.75" customHeight="1">
      <c r="E334" s="7"/>
      <c r="F334" s="7"/>
      <c r="I334" s="7"/>
      <c r="J334" s="7"/>
      <c r="M334" s="7" t="str">
        <f>IFERROR(__xludf.DUMMYFUNCTION("INDEX(IMPORTRANGE(""https://docs.google.com/spreadsheets/d/1YqGB7kI8hgUlrET1Xu_YTLGtlcvdNh_8SbMr1mTHfmI/edit?gid=0#gid=0&amp;fvid=509702782"",""ConsolidadoBanco!A:A""),MATCH($O334,IMPORTRANGE(""https://docs.google.com/spreadsheets/d/1YqGB7kI8hgUlrET1Xu_YTLGtl"&amp;"cvdNh_8SbMr1mTHfmI/edit?gid=0#gid=0&amp;fvid=509702782"",""ConsolidadoBanco!G:G""),0))"),"Subsecretaría de Poblaciones y Etnias")</f>
        <v>Subsecretaría de Poblaciones y Etnias</v>
      </c>
      <c r="N334" s="7" t="str">
        <f>IFERROR(__xludf.DUMMYFUNCTION("INDEX(IMPORTRANGE(""https://docs.google.com/spreadsheets/d/1YqGB7kI8hgUlrET1Xu_YTLGtlcvdNh_8SbMr1mTHfmI/edit?gid=0#gid=0&amp;fvid=509702782"",""ConsolidadoBanco!B:B""),MATCH($O334,IMPORTRANGE(""https://docs.google.com/spreadsheets/d/1YqGB7kI8hgUlrET1Xu_YTLGtl"&amp;"cvdNh_8SbMr1mTHfmI/edit?gid=0#gid=0&amp;fvid=509702782"",""ConsolidadoBanco!G:G""),0))"),"Personas mayores")</f>
        <v>Personas mayores</v>
      </c>
      <c r="O334" s="7" t="s">
        <v>2836</v>
      </c>
      <c r="P334" s="7" t="str">
        <f>IFERROR(__xludf.DUMMYFUNCTION("INDEX(IMPORTRANGE(""https://docs.google.com/spreadsheets/d/1YqGB7kI8hgUlrET1Xu_YTLGtlcvdNh_8SbMr1mTHfmI/edit?gid=0#gid=0&amp;fvid=509702782"",""ConsolidadoBanco!H:H""),MATCH($O334,IMPORTRANGE(""https://docs.google.com/spreadsheets/d/1YqGB7kI8hgUlrET1Xu_YTLGtl"&amp;"cvdNh_8SbMr1mTHfmI/edit?gid=0#gid=0&amp;fvid=509702782"",""ConsolidadoBanco!G:G""),0))"),"Servicio de atención integral dirigido a las personas mayores de la Comuna 6 de Santiago de Cali")</f>
        <v>Servicio de atención integral dirigido a las personas mayores de la Comuna 6 de Santiago de Cali</v>
      </c>
      <c r="Q334" s="7" t="str">
        <f t="array" ref="Q334">INDEX('1.ProductoMes'!H:H,MATCH(O334,'1.ProductoMes'!I:I,0))</f>
        <v>Territorio</v>
      </c>
    </row>
    <row r="335" ht="15.75" customHeight="1">
      <c r="E335" s="7"/>
      <c r="F335" s="7"/>
      <c r="I335" s="7"/>
      <c r="J335" s="7"/>
      <c r="M335" s="7" t="str">
        <f>IFERROR(__xludf.DUMMYFUNCTION("INDEX(IMPORTRANGE(""https://docs.google.com/spreadsheets/d/1YqGB7kI8hgUlrET1Xu_YTLGtlcvdNh_8SbMr1mTHfmI/edit?gid=0#gid=0&amp;fvid=509702782"",""ConsolidadoBanco!A:A""),MATCH($O335,IMPORTRANGE(""https://docs.google.com/spreadsheets/d/1YqGB7kI8hgUlrET1Xu_YTLGtl"&amp;"cvdNh_8SbMr1mTHfmI/edit?gid=0#gid=0&amp;fvid=509702782"",""ConsolidadoBanco!G:G""),0))"),"Subsecretaría de Poblaciones y Etnias")</f>
        <v>Subsecretaría de Poblaciones y Etnias</v>
      </c>
      <c r="N335" s="7" t="str">
        <f>IFERROR(__xludf.DUMMYFUNCTION("INDEX(IMPORTRANGE(""https://docs.google.com/spreadsheets/d/1YqGB7kI8hgUlrET1Xu_YTLGtlcvdNh_8SbMr1mTHfmI/edit?gid=0#gid=0&amp;fvid=509702782"",""ConsolidadoBanco!B:B""),MATCH($O335,IMPORTRANGE(""https://docs.google.com/spreadsheets/d/1YqGB7kI8hgUlrET1Xu_YTLGtl"&amp;"cvdNh_8SbMr1mTHfmI/edit?gid=0#gid=0&amp;fvid=509702782"",""ConsolidadoBanco!G:G""),0))"),"Personas mayores")</f>
        <v>Personas mayores</v>
      </c>
      <c r="O335" s="7" t="s">
        <v>2836</v>
      </c>
      <c r="P335" s="7" t="str">
        <f>IFERROR(__xludf.DUMMYFUNCTION("INDEX(IMPORTRANGE(""https://docs.google.com/spreadsheets/d/1YqGB7kI8hgUlrET1Xu_YTLGtlcvdNh_8SbMr1mTHfmI/edit?gid=0#gid=0&amp;fvid=509702782"",""ConsolidadoBanco!H:H""),MATCH($O335,IMPORTRANGE(""https://docs.google.com/spreadsheets/d/1YqGB7kI8hgUlrET1Xu_YTLGtl"&amp;"cvdNh_8SbMr1mTHfmI/edit?gid=0#gid=0&amp;fvid=509702782"",""ConsolidadoBanco!G:G""),0))"),"Servicio de atención integral dirigido a las personas mayores de la Comuna 6 de Santiago de Cali")</f>
        <v>Servicio de atención integral dirigido a las personas mayores de la Comuna 6 de Santiago de Cali</v>
      </c>
      <c r="Q335" s="7" t="str">
        <f t="array" ref="Q335">INDEX('1.ProductoMes'!H:H,MATCH(O335,'1.ProductoMes'!I:I,0))</f>
        <v>Territorio</v>
      </c>
    </row>
    <row r="336" ht="15.75" customHeight="1">
      <c r="E336" s="7"/>
      <c r="F336" s="7"/>
      <c r="I336" s="7"/>
      <c r="J336" s="7"/>
      <c r="M336" s="7" t="str">
        <f>IFERROR(__xludf.DUMMYFUNCTION("INDEX(IMPORTRANGE(""https://docs.google.com/spreadsheets/d/1YqGB7kI8hgUlrET1Xu_YTLGtlcvdNh_8SbMr1mTHfmI/edit?gid=0#gid=0&amp;fvid=509702782"",""ConsolidadoBanco!A:A""),MATCH($O336,IMPORTRANGE(""https://docs.google.com/spreadsheets/d/1YqGB7kI8hgUlrET1Xu_YTLGtl"&amp;"cvdNh_8SbMr1mTHfmI/edit?gid=0#gid=0&amp;fvid=509702782"",""ConsolidadoBanco!G:G""),0))"),"Subsecretaría de Poblaciones y Etnias")</f>
        <v>Subsecretaría de Poblaciones y Etnias</v>
      </c>
      <c r="N336" s="7" t="str">
        <f>IFERROR(__xludf.DUMMYFUNCTION("INDEX(IMPORTRANGE(""https://docs.google.com/spreadsheets/d/1YqGB7kI8hgUlrET1Xu_YTLGtlcvdNh_8SbMr1mTHfmI/edit?gid=0#gid=0&amp;fvid=509702782"",""ConsolidadoBanco!B:B""),MATCH($O336,IMPORTRANGE(""https://docs.google.com/spreadsheets/d/1YqGB7kI8hgUlrET1Xu_YTLGtl"&amp;"cvdNh_8SbMr1mTHfmI/edit?gid=0#gid=0&amp;fvid=509702782"",""ConsolidadoBanco!G:G""),0))"),"Personas mayores")</f>
        <v>Personas mayores</v>
      </c>
      <c r="O336" s="7" t="s">
        <v>2836</v>
      </c>
      <c r="P336" s="7" t="str">
        <f>IFERROR(__xludf.DUMMYFUNCTION("INDEX(IMPORTRANGE(""https://docs.google.com/spreadsheets/d/1YqGB7kI8hgUlrET1Xu_YTLGtlcvdNh_8SbMr1mTHfmI/edit?gid=0#gid=0&amp;fvid=509702782"",""ConsolidadoBanco!H:H""),MATCH($O336,IMPORTRANGE(""https://docs.google.com/spreadsheets/d/1YqGB7kI8hgUlrET1Xu_YTLGtl"&amp;"cvdNh_8SbMr1mTHfmI/edit?gid=0#gid=0&amp;fvid=509702782"",""ConsolidadoBanco!G:G""),0))"),"Servicio de atención integral dirigido a las personas mayores de la Comuna 6 de Santiago de Cali")</f>
        <v>Servicio de atención integral dirigido a las personas mayores de la Comuna 6 de Santiago de Cali</v>
      </c>
      <c r="Q336" s="7" t="str">
        <f t="array" ref="Q336">INDEX('1.ProductoMes'!H:H,MATCH(O336,'1.ProductoMes'!I:I,0))</f>
        <v>Territorio</v>
      </c>
    </row>
    <row r="337" ht="15.75" customHeight="1">
      <c r="E337" s="7"/>
      <c r="F337" s="7"/>
      <c r="I337" s="7"/>
      <c r="J337" s="7"/>
      <c r="M337" s="7" t="str">
        <f>IFERROR(__xludf.DUMMYFUNCTION("INDEX(IMPORTRANGE(""https://docs.google.com/spreadsheets/d/1YqGB7kI8hgUlrET1Xu_YTLGtlcvdNh_8SbMr1mTHfmI/edit?gid=0#gid=0&amp;fvid=509702782"",""ConsolidadoBanco!A:A""),MATCH($O337,IMPORTRANGE(""https://docs.google.com/spreadsheets/d/1YqGB7kI8hgUlrET1Xu_YTLGtl"&amp;"cvdNh_8SbMr1mTHfmI/edit?gid=0#gid=0&amp;fvid=509702782"",""ConsolidadoBanco!G:G""),0))"),"Subsecretaría de Poblaciones y Etnias")</f>
        <v>Subsecretaría de Poblaciones y Etnias</v>
      </c>
      <c r="N337" s="7" t="str">
        <f>IFERROR(__xludf.DUMMYFUNCTION("INDEX(IMPORTRANGE(""https://docs.google.com/spreadsheets/d/1YqGB7kI8hgUlrET1Xu_YTLGtlcvdNh_8SbMr1mTHfmI/edit?gid=0#gid=0&amp;fvid=509702782"",""ConsolidadoBanco!B:B""),MATCH($O337,IMPORTRANGE(""https://docs.google.com/spreadsheets/d/1YqGB7kI8hgUlrET1Xu_YTLGtl"&amp;"cvdNh_8SbMr1mTHfmI/edit?gid=0#gid=0&amp;fvid=509702782"",""ConsolidadoBanco!G:G""),0))"),"Personas mayores")</f>
        <v>Personas mayores</v>
      </c>
      <c r="O337" s="7" t="s">
        <v>2836</v>
      </c>
      <c r="P337" s="7" t="str">
        <f>IFERROR(__xludf.DUMMYFUNCTION("INDEX(IMPORTRANGE(""https://docs.google.com/spreadsheets/d/1YqGB7kI8hgUlrET1Xu_YTLGtlcvdNh_8SbMr1mTHfmI/edit?gid=0#gid=0&amp;fvid=509702782"",""ConsolidadoBanco!H:H""),MATCH($O337,IMPORTRANGE(""https://docs.google.com/spreadsheets/d/1YqGB7kI8hgUlrET1Xu_YTLGtl"&amp;"cvdNh_8SbMr1mTHfmI/edit?gid=0#gid=0&amp;fvid=509702782"",""ConsolidadoBanco!G:G""),0))"),"Servicio de atención integral dirigido a las personas mayores de la Comuna 6 de Santiago de Cali")</f>
        <v>Servicio de atención integral dirigido a las personas mayores de la Comuna 6 de Santiago de Cali</v>
      </c>
      <c r="Q337" s="7" t="str">
        <f t="array" ref="Q337">INDEX('1.ProductoMes'!H:H,MATCH(O337,'1.ProductoMes'!I:I,0))</f>
        <v>Territorio</v>
      </c>
    </row>
    <row r="338" ht="15.75" customHeight="1">
      <c r="E338" s="7"/>
      <c r="F338" s="7"/>
      <c r="I338" s="7"/>
      <c r="J338" s="7"/>
      <c r="M338" s="7" t="str">
        <f>IFERROR(__xludf.DUMMYFUNCTION("INDEX(IMPORTRANGE(""https://docs.google.com/spreadsheets/d/1YqGB7kI8hgUlrET1Xu_YTLGtlcvdNh_8SbMr1mTHfmI/edit?gid=0#gid=0&amp;fvid=509702782"",""ConsolidadoBanco!A:A""),MATCH($O338,IMPORTRANGE(""https://docs.google.com/spreadsheets/d/1YqGB7kI8hgUlrET1Xu_YTLGtl"&amp;"cvdNh_8SbMr1mTHfmI/edit?gid=0#gid=0&amp;fvid=509702782"",""ConsolidadoBanco!G:G""),0))"),"Subsecretaría de Poblaciones y Etnias")</f>
        <v>Subsecretaría de Poblaciones y Etnias</v>
      </c>
      <c r="N338" s="7" t="str">
        <f>IFERROR(__xludf.DUMMYFUNCTION("INDEX(IMPORTRANGE(""https://docs.google.com/spreadsheets/d/1YqGB7kI8hgUlrET1Xu_YTLGtlcvdNh_8SbMr1mTHfmI/edit?gid=0#gid=0&amp;fvid=509702782"",""ConsolidadoBanco!B:B""),MATCH($O338,IMPORTRANGE(""https://docs.google.com/spreadsheets/d/1YqGB7kI8hgUlrET1Xu_YTLGtl"&amp;"cvdNh_8SbMr1mTHfmI/edit?gid=0#gid=0&amp;fvid=509702782"",""ConsolidadoBanco!G:G""),0))"),"Personas mayores")</f>
        <v>Personas mayores</v>
      </c>
      <c r="O338" s="7" t="s">
        <v>2836</v>
      </c>
      <c r="P338" s="7" t="str">
        <f>IFERROR(__xludf.DUMMYFUNCTION("INDEX(IMPORTRANGE(""https://docs.google.com/spreadsheets/d/1YqGB7kI8hgUlrET1Xu_YTLGtlcvdNh_8SbMr1mTHfmI/edit?gid=0#gid=0&amp;fvid=509702782"",""ConsolidadoBanco!H:H""),MATCH($O338,IMPORTRANGE(""https://docs.google.com/spreadsheets/d/1YqGB7kI8hgUlrET1Xu_YTLGtl"&amp;"cvdNh_8SbMr1mTHfmI/edit?gid=0#gid=0&amp;fvid=509702782"",""ConsolidadoBanco!G:G""),0))"),"Servicio de atención integral dirigido a las personas mayores de la Comuna 6 de Santiago de Cali")</f>
        <v>Servicio de atención integral dirigido a las personas mayores de la Comuna 6 de Santiago de Cali</v>
      </c>
      <c r="Q338" s="7" t="str">
        <f t="array" ref="Q338">INDEX('1.ProductoMes'!H:H,MATCH(O338,'1.ProductoMes'!I:I,0))</f>
        <v>Territorio</v>
      </c>
    </row>
    <row r="339" ht="15.75" customHeight="1">
      <c r="E339" s="7"/>
      <c r="F339" s="7"/>
      <c r="I339" s="7"/>
      <c r="J339" s="7"/>
      <c r="M339" s="7" t="str">
        <f>IFERROR(__xludf.DUMMYFUNCTION("INDEX(IMPORTRANGE(""https://docs.google.com/spreadsheets/d/1YqGB7kI8hgUlrET1Xu_YTLGtlcvdNh_8SbMr1mTHfmI/edit?gid=0#gid=0&amp;fvid=509702782"",""ConsolidadoBanco!A:A""),MATCH($O339,IMPORTRANGE(""https://docs.google.com/spreadsheets/d/1YqGB7kI8hgUlrET1Xu_YTLGtl"&amp;"cvdNh_8SbMr1mTHfmI/edit?gid=0#gid=0&amp;fvid=509702782"",""ConsolidadoBanco!G:G""),0))"),"Subsecretaría de Poblaciones y Etnias")</f>
        <v>Subsecretaría de Poblaciones y Etnias</v>
      </c>
      <c r="N339" s="7" t="str">
        <f>IFERROR(__xludf.DUMMYFUNCTION("INDEX(IMPORTRANGE(""https://docs.google.com/spreadsheets/d/1YqGB7kI8hgUlrET1Xu_YTLGtlcvdNh_8SbMr1mTHfmI/edit?gid=0#gid=0&amp;fvid=509702782"",""ConsolidadoBanco!B:B""),MATCH($O339,IMPORTRANGE(""https://docs.google.com/spreadsheets/d/1YqGB7kI8hgUlrET1Xu_YTLGtl"&amp;"cvdNh_8SbMr1mTHfmI/edit?gid=0#gid=0&amp;fvid=509702782"",""ConsolidadoBanco!G:G""),0))"),"Personas mayores")</f>
        <v>Personas mayores</v>
      </c>
      <c r="O339" s="7" t="s">
        <v>2836</v>
      </c>
      <c r="P339" s="7" t="str">
        <f>IFERROR(__xludf.DUMMYFUNCTION("INDEX(IMPORTRANGE(""https://docs.google.com/spreadsheets/d/1YqGB7kI8hgUlrET1Xu_YTLGtlcvdNh_8SbMr1mTHfmI/edit?gid=0#gid=0&amp;fvid=509702782"",""ConsolidadoBanco!H:H""),MATCH($O339,IMPORTRANGE(""https://docs.google.com/spreadsheets/d/1YqGB7kI8hgUlrET1Xu_YTLGtl"&amp;"cvdNh_8SbMr1mTHfmI/edit?gid=0#gid=0&amp;fvid=509702782"",""ConsolidadoBanco!G:G""),0))"),"Servicio de atención integral dirigido a las personas mayores de la Comuna 6 de Santiago de Cali")</f>
        <v>Servicio de atención integral dirigido a las personas mayores de la Comuna 6 de Santiago de Cali</v>
      </c>
      <c r="Q339" s="7" t="str">
        <f t="array" ref="Q339">INDEX('1.ProductoMes'!H:H,MATCH(O339,'1.ProductoMes'!I:I,0))</f>
        <v>Territorio</v>
      </c>
    </row>
    <row r="340" ht="15.75" customHeight="1">
      <c r="E340" s="7"/>
      <c r="F340" s="7"/>
      <c r="I340" s="7"/>
      <c r="J340" s="7"/>
      <c r="M340" s="7" t="str">
        <f>IFERROR(__xludf.DUMMYFUNCTION("INDEX(IMPORTRANGE(""https://docs.google.com/spreadsheets/d/1YqGB7kI8hgUlrET1Xu_YTLGtlcvdNh_8SbMr1mTHfmI/edit?gid=0#gid=0&amp;fvid=509702782"",""ConsolidadoBanco!A:A""),MATCH($O340,IMPORTRANGE(""https://docs.google.com/spreadsheets/d/1YqGB7kI8hgUlrET1Xu_YTLGtl"&amp;"cvdNh_8SbMr1mTHfmI/edit?gid=0#gid=0&amp;fvid=509702782"",""ConsolidadoBanco!G:G""),0))"),"Subsecretaría de Poblaciones y Etnias")</f>
        <v>Subsecretaría de Poblaciones y Etnias</v>
      </c>
      <c r="N340" s="7" t="str">
        <f>IFERROR(__xludf.DUMMYFUNCTION("INDEX(IMPORTRANGE(""https://docs.google.com/spreadsheets/d/1YqGB7kI8hgUlrET1Xu_YTLGtlcvdNh_8SbMr1mTHfmI/edit?gid=0#gid=0&amp;fvid=509702782"",""ConsolidadoBanco!B:B""),MATCH($O340,IMPORTRANGE(""https://docs.google.com/spreadsheets/d/1YqGB7kI8hgUlrET1Xu_YTLGtl"&amp;"cvdNh_8SbMr1mTHfmI/edit?gid=0#gid=0&amp;fvid=509702782"",""ConsolidadoBanco!G:G""),0))"),"Personas mayores")</f>
        <v>Personas mayores</v>
      </c>
      <c r="O340" s="7" t="s">
        <v>2836</v>
      </c>
      <c r="P340" s="7" t="str">
        <f>IFERROR(__xludf.DUMMYFUNCTION("INDEX(IMPORTRANGE(""https://docs.google.com/spreadsheets/d/1YqGB7kI8hgUlrET1Xu_YTLGtlcvdNh_8SbMr1mTHfmI/edit?gid=0#gid=0&amp;fvid=509702782"",""ConsolidadoBanco!H:H""),MATCH($O340,IMPORTRANGE(""https://docs.google.com/spreadsheets/d/1YqGB7kI8hgUlrET1Xu_YTLGtl"&amp;"cvdNh_8SbMr1mTHfmI/edit?gid=0#gid=0&amp;fvid=509702782"",""ConsolidadoBanco!G:G""),0))"),"Servicio de atención integral dirigido a las personas mayores de la Comuna 6 de Santiago de Cali")</f>
        <v>Servicio de atención integral dirigido a las personas mayores de la Comuna 6 de Santiago de Cali</v>
      </c>
      <c r="Q340" s="7" t="str">
        <f t="array" ref="Q340">INDEX('1.ProductoMes'!H:H,MATCH(O340,'1.ProductoMes'!I:I,0))</f>
        <v>Territorio</v>
      </c>
    </row>
    <row r="341" ht="15.75" customHeight="1">
      <c r="E341" s="7"/>
      <c r="F341" s="7"/>
      <c r="I341" s="7"/>
      <c r="J341" s="7"/>
      <c r="M341" s="7" t="str">
        <f>IFERROR(__xludf.DUMMYFUNCTION("INDEX(IMPORTRANGE(""https://docs.google.com/spreadsheets/d/1YqGB7kI8hgUlrET1Xu_YTLGtlcvdNh_8SbMr1mTHfmI/edit?gid=0#gid=0&amp;fvid=509702782"",""ConsolidadoBanco!A:A""),MATCH($O341,IMPORTRANGE(""https://docs.google.com/spreadsheets/d/1YqGB7kI8hgUlrET1Xu_YTLGtl"&amp;"cvdNh_8SbMr1mTHfmI/edit?gid=0#gid=0&amp;fvid=509702782"",""ConsolidadoBanco!G:G""),0))"),"Subsecretaría de Equidad de Género")</f>
        <v>Subsecretaría de Equidad de Género</v>
      </c>
      <c r="N341" s="7" t="str">
        <f>IFERROR(__xludf.DUMMYFUNCTION("INDEX(IMPORTRANGE(""https://docs.google.com/spreadsheets/d/1YqGB7kI8hgUlrET1Xu_YTLGtlcvdNh_8SbMr1mTHfmI/edit?gid=0#gid=0&amp;fvid=509702782"",""ConsolidadoBanco!B:B""),MATCH($O341,IMPORTRANGE(""https://docs.google.com/spreadsheets/d/1YqGB7kI8hgUlrET1Xu_YTLGtl"&amp;"cvdNh_8SbMr1mTHfmI/edit?gid=0#gid=0&amp;fvid=509702782"",""ConsolidadoBanco!G:G""),0))"),"Equidad de género")</f>
        <v>Equidad de género</v>
      </c>
      <c r="O341" s="7" t="s">
        <v>2837</v>
      </c>
      <c r="P341" s="7" t="str">
        <f>IFERROR(__xludf.DUMMYFUNCTION("INDEX(IMPORTRANGE(""https://docs.google.com/spreadsheets/d/1YqGB7kI8hgUlrET1Xu_YTLGtlcvdNh_8SbMr1mTHfmI/edit?gid=0#gid=0&amp;fvid=509702782"",""ConsolidadoBanco!H:H""),MATCH($O341,IMPORTRANGE(""https://docs.google.com/spreadsheets/d/1YqGB7kI8hgUlrET1Xu_YTLGtl"&amp;"cvdNh_8SbMr1mTHfmI/edit?gid=0#gid=0&amp;fvid=509702782"",""ConsolidadoBanco!G:G""),0))"),"Fortalecimiento de iniciativas sociales o productivas de las mujeres con perspectiva de género en la Comuna 6 de Santiago de Cali")</f>
        <v>Fortalecimiento de iniciativas sociales o productivas de las mujeres con perspectiva de género en la Comuna 6 de Santiago de Cali</v>
      </c>
      <c r="Q341" s="7" t="str">
        <f t="array" ref="Q341">INDEX('1.ProductoMes'!H:H,MATCH(O341,'1.ProductoMes'!I:I,0))</f>
        <v>Territorio</v>
      </c>
    </row>
    <row r="342" ht="15.75" customHeight="1">
      <c r="E342" s="7"/>
      <c r="F342" s="7"/>
      <c r="I342" s="7"/>
      <c r="J342" s="7"/>
      <c r="M342" s="7" t="str">
        <f>IFERROR(__xludf.DUMMYFUNCTION("INDEX(IMPORTRANGE(""https://docs.google.com/spreadsheets/d/1YqGB7kI8hgUlrET1Xu_YTLGtlcvdNh_8SbMr1mTHfmI/edit?gid=0#gid=0&amp;fvid=509702782"",""ConsolidadoBanco!A:A""),MATCH($O342,IMPORTRANGE(""https://docs.google.com/spreadsheets/d/1YqGB7kI8hgUlrET1Xu_YTLGtl"&amp;"cvdNh_8SbMr1mTHfmI/edit?gid=0#gid=0&amp;fvid=509702782"",""ConsolidadoBanco!G:G""),0))"),"Subsecretaría de Equidad de Género")</f>
        <v>Subsecretaría de Equidad de Género</v>
      </c>
      <c r="N342" s="7" t="str">
        <f>IFERROR(__xludf.DUMMYFUNCTION("INDEX(IMPORTRANGE(""https://docs.google.com/spreadsheets/d/1YqGB7kI8hgUlrET1Xu_YTLGtlcvdNh_8SbMr1mTHfmI/edit?gid=0#gid=0&amp;fvid=509702782"",""ConsolidadoBanco!B:B""),MATCH($O342,IMPORTRANGE(""https://docs.google.com/spreadsheets/d/1YqGB7kI8hgUlrET1Xu_YTLGtl"&amp;"cvdNh_8SbMr1mTHfmI/edit?gid=0#gid=0&amp;fvid=509702782"",""ConsolidadoBanco!G:G""),0))"),"Equidad de género")</f>
        <v>Equidad de género</v>
      </c>
      <c r="O342" s="7" t="s">
        <v>2837</v>
      </c>
      <c r="P342" s="7" t="str">
        <f>IFERROR(__xludf.DUMMYFUNCTION("INDEX(IMPORTRANGE(""https://docs.google.com/spreadsheets/d/1YqGB7kI8hgUlrET1Xu_YTLGtlcvdNh_8SbMr1mTHfmI/edit?gid=0#gid=0&amp;fvid=509702782"",""ConsolidadoBanco!H:H""),MATCH($O342,IMPORTRANGE(""https://docs.google.com/spreadsheets/d/1YqGB7kI8hgUlrET1Xu_YTLGtl"&amp;"cvdNh_8SbMr1mTHfmI/edit?gid=0#gid=0&amp;fvid=509702782"",""ConsolidadoBanco!G:G""),0))"),"Fortalecimiento de iniciativas sociales o productivas de las mujeres con perspectiva de género en la Comuna 6 de Santiago de Cali")</f>
        <v>Fortalecimiento de iniciativas sociales o productivas de las mujeres con perspectiva de género en la Comuna 6 de Santiago de Cali</v>
      </c>
      <c r="Q342" s="7" t="str">
        <f t="array" ref="Q342">INDEX('1.ProductoMes'!H:H,MATCH(O342,'1.ProductoMes'!I:I,0))</f>
        <v>Territorio</v>
      </c>
    </row>
    <row r="343" ht="15.75" customHeight="1">
      <c r="E343" s="7"/>
      <c r="F343" s="7"/>
      <c r="I343" s="7"/>
      <c r="J343" s="7"/>
      <c r="M343" s="7" t="str">
        <f>IFERROR(__xludf.DUMMYFUNCTION("INDEX(IMPORTRANGE(""https://docs.google.com/spreadsheets/d/1YqGB7kI8hgUlrET1Xu_YTLGtlcvdNh_8SbMr1mTHfmI/edit?gid=0#gid=0&amp;fvid=509702782"",""ConsolidadoBanco!A:A""),MATCH($O343,IMPORTRANGE(""https://docs.google.com/spreadsheets/d/1YqGB7kI8hgUlrET1Xu_YTLGtl"&amp;"cvdNh_8SbMr1mTHfmI/edit?gid=0#gid=0&amp;fvid=509702782"",""ConsolidadoBanco!G:G""),0))"),"Subsecretaría de Poblaciones y Etnias")</f>
        <v>Subsecretaría de Poblaciones y Etnias</v>
      </c>
      <c r="N343" s="7" t="str">
        <f>IFERROR(__xludf.DUMMYFUNCTION("INDEX(IMPORTRANGE(""https://docs.google.com/spreadsheets/d/1YqGB7kI8hgUlrET1Xu_YTLGtlcvdNh_8SbMr1mTHfmI/edit?gid=0#gid=0&amp;fvid=509702782"",""ConsolidadoBanco!B:B""),MATCH($O343,IMPORTRANGE(""https://docs.google.com/spreadsheets/d/1YqGB7kI8hgUlrET1Xu_YTLGtl"&amp;"cvdNh_8SbMr1mTHfmI/edit?gid=0#gid=0&amp;fvid=509702782"",""ConsolidadoBanco!G:G""),0))"),"Juventudes")</f>
        <v>Juventudes</v>
      </c>
      <c r="O343" s="7" t="s">
        <v>2838</v>
      </c>
      <c r="P343" s="7" t="str">
        <f>IFERROR(__xludf.DUMMYFUNCTION("INDEX(IMPORTRANGE(""https://docs.google.com/spreadsheets/d/1YqGB7kI8hgUlrET1Xu_YTLGtlcvdNh_8SbMr1mTHfmI/edit?gid=0#gid=0&amp;fvid=509702782"",""ConsolidadoBanco!H:H""),MATCH($O343,IMPORTRANGE(""https://docs.google.com/spreadsheets/d/1YqGB7kI8hgUlrET1Xu_YTLGtl"&amp;"cvdNh_8SbMr1mTHfmI/edit?gid=0#gid=0&amp;fvid=509702782"",""ConsolidadoBanco!G:G""),0))"),"Asistencia técnica en prácticas organizativas en el territorio dirigidas a jóvenes de la Comuna 12 de Cali")</f>
        <v>Asistencia técnica en prácticas organizativas en el territorio dirigidas a jóvenes de la Comuna 12 de Cali</v>
      </c>
      <c r="Q343" s="7" t="str">
        <f t="array" ref="Q343">INDEX('1.ProductoMes'!H:H,MATCH(O343,'1.ProductoMes'!I:I,0))</f>
        <v>Territorio</v>
      </c>
    </row>
    <row r="344" ht="15.75" customHeight="1">
      <c r="E344" s="7"/>
      <c r="F344" s="7"/>
      <c r="I344" s="7"/>
      <c r="J344" s="7"/>
      <c r="M344" s="7" t="str">
        <f>IFERROR(__xludf.DUMMYFUNCTION("INDEX(IMPORTRANGE(""https://docs.google.com/spreadsheets/d/1YqGB7kI8hgUlrET1Xu_YTLGtlcvdNh_8SbMr1mTHfmI/edit?gid=0#gid=0&amp;fvid=509702782"",""ConsolidadoBanco!A:A""),MATCH($O344,IMPORTRANGE(""https://docs.google.com/spreadsheets/d/1YqGB7kI8hgUlrET1Xu_YTLGtl"&amp;"cvdNh_8SbMr1mTHfmI/edit?gid=0#gid=0&amp;fvid=509702782"",""ConsolidadoBanco!G:G""),0))"),"Subsecretaría de Poblaciones y Etnias")</f>
        <v>Subsecretaría de Poblaciones y Etnias</v>
      </c>
      <c r="N344" s="7" t="str">
        <f>IFERROR(__xludf.DUMMYFUNCTION("INDEX(IMPORTRANGE(""https://docs.google.com/spreadsheets/d/1YqGB7kI8hgUlrET1Xu_YTLGtlcvdNh_8SbMr1mTHfmI/edit?gid=0#gid=0&amp;fvid=509702782"",""ConsolidadoBanco!B:B""),MATCH($O344,IMPORTRANGE(""https://docs.google.com/spreadsheets/d/1YqGB7kI8hgUlrET1Xu_YTLGtl"&amp;"cvdNh_8SbMr1mTHfmI/edit?gid=0#gid=0&amp;fvid=509702782"",""ConsolidadoBanco!G:G""),0))"),"Juventudes")</f>
        <v>Juventudes</v>
      </c>
      <c r="O344" s="7" t="s">
        <v>2838</v>
      </c>
      <c r="P344" s="7" t="str">
        <f>IFERROR(__xludf.DUMMYFUNCTION("INDEX(IMPORTRANGE(""https://docs.google.com/spreadsheets/d/1YqGB7kI8hgUlrET1Xu_YTLGtlcvdNh_8SbMr1mTHfmI/edit?gid=0#gid=0&amp;fvid=509702782"",""ConsolidadoBanco!H:H""),MATCH($O344,IMPORTRANGE(""https://docs.google.com/spreadsheets/d/1YqGB7kI8hgUlrET1Xu_YTLGtl"&amp;"cvdNh_8SbMr1mTHfmI/edit?gid=0#gid=0&amp;fvid=509702782"",""ConsolidadoBanco!G:G""),0))"),"Asistencia técnica en prácticas organizativas en el territorio dirigidas a jóvenes de la Comuna 12 de Cali")</f>
        <v>Asistencia técnica en prácticas organizativas en el territorio dirigidas a jóvenes de la Comuna 12 de Cali</v>
      </c>
      <c r="Q344" s="7" t="str">
        <f t="array" ref="Q344">INDEX('1.ProductoMes'!H:H,MATCH(O344,'1.ProductoMes'!I:I,0))</f>
        <v>Territorio</v>
      </c>
    </row>
    <row r="345" ht="15.75" customHeight="1">
      <c r="E345" s="7"/>
      <c r="F345" s="7"/>
      <c r="I345" s="7"/>
      <c r="J345" s="7"/>
      <c r="M345" s="7" t="str">
        <f>IFERROR(__xludf.DUMMYFUNCTION("INDEX(IMPORTRANGE(""https://docs.google.com/spreadsheets/d/1YqGB7kI8hgUlrET1Xu_YTLGtlcvdNh_8SbMr1mTHfmI/edit?gid=0#gid=0&amp;fvid=509702782"",""ConsolidadoBanco!A:A""),MATCH($O345,IMPORTRANGE(""https://docs.google.com/spreadsheets/d/1YqGB7kI8hgUlrET1Xu_YTLGtl"&amp;"cvdNh_8SbMr1mTHfmI/edit?gid=0#gid=0&amp;fvid=509702782"",""ConsolidadoBanco!G:G""),0))"),"Subsecretaría de Poblaciones y Etnias")</f>
        <v>Subsecretaría de Poblaciones y Etnias</v>
      </c>
      <c r="N345" s="7" t="str">
        <f>IFERROR(__xludf.DUMMYFUNCTION("INDEX(IMPORTRANGE(""https://docs.google.com/spreadsheets/d/1YqGB7kI8hgUlrET1Xu_YTLGtlcvdNh_8SbMr1mTHfmI/edit?gid=0#gid=0&amp;fvid=509702782"",""ConsolidadoBanco!B:B""),MATCH($O345,IMPORTRANGE(""https://docs.google.com/spreadsheets/d/1YqGB7kI8hgUlrET1Xu_YTLGtl"&amp;"cvdNh_8SbMr1mTHfmI/edit?gid=0#gid=0&amp;fvid=509702782"",""ConsolidadoBanco!G:G""),0))"),"Juventudes")</f>
        <v>Juventudes</v>
      </c>
      <c r="O345" s="7" t="s">
        <v>2838</v>
      </c>
      <c r="P345" s="7" t="str">
        <f>IFERROR(__xludf.DUMMYFUNCTION("INDEX(IMPORTRANGE(""https://docs.google.com/spreadsheets/d/1YqGB7kI8hgUlrET1Xu_YTLGtlcvdNh_8SbMr1mTHfmI/edit?gid=0#gid=0&amp;fvid=509702782"",""ConsolidadoBanco!H:H""),MATCH($O345,IMPORTRANGE(""https://docs.google.com/spreadsheets/d/1YqGB7kI8hgUlrET1Xu_YTLGtl"&amp;"cvdNh_8SbMr1mTHfmI/edit?gid=0#gid=0&amp;fvid=509702782"",""ConsolidadoBanco!G:G""),0))"),"Asistencia técnica en prácticas organizativas en el territorio dirigidas a jóvenes de la Comuna 12 de Cali")</f>
        <v>Asistencia técnica en prácticas organizativas en el territorio dirigidas a jóvenes de la Comuna 12 de Cali</v>
      </c>
      <c r="Q345" s="7" t="str">
        <f t="array" ref="Q345">INDEX('1.ProductoMes'!H:H,MATCH(O345,'1.ProductoMes'!I:I,0))</f>
        <v>Territorio</v>
      </c>
    </row>
    <row r="346" ht="15.75" customHeight="1">
      <c r="E346" s="7"/>
      <c r="F346" s="7"/>
      <c r="I346" s="7"/>
      <c r="J346" s="7"/>
      <c r="M346" s="7" t="str">
        <f>IFERROR(__xludf.DUMMYFUNCTION("INDEX(IMPORTRANGE(""https://docs.google.com/spreadsheets/d/1YqGB7kI8hgUlrET1Xu_YTLGtlcvdNh_8SbMr1mTHfmI/edit?gid=0#gid=0&amp;fvid=509702782"",""ConsolidadoBanco!A:A""),MATCH($O346,IMPORTRANGE(""https://docs.google.com/spreadsheets/d/1YqGB7kI8hgUlrET1Xu_YTLGtl"&amp;"cvdNh_8SbMr1mTHfmI/edit?gid=0#gid=0&amp;fvid=509702782"",""ConsolidadoBanco!G:G""),0))"),"Subsecretaría de Poblaciones y Etnias")</f>
        <v>Subsecretaría de Poblaciones y Etnias</v>
      </c>
      <c r="N346" s="7" t="str">
        <f>IFERROR(__xludf.DUMMYFUNCTION("INDEX(IMPORTRANGE(""https://docs.google.com/spreadsheets/d/1YqGB7kI8hgUlrET1Xu_YTLGtlcvdNh_8SbMr1mTHfmI/edit?gid=0#gid=0&amp;fvid=509702782"",""ConsolidadoBanco!B:B""),MATCH($O346,IMPORTRANGE(""https://docs.google.com/spreadsheets/d/1YqGB7kI8hgUlrET1Xu_YTLGtl"&amp;"cvdNh_8SbMr1mTHfmI/edit?gid=0#gid=0&amp;fvid=509702782"",""ConsolidadoBanco!G:G""),0))"),"Calidiversidad")</f>
        <v>Calidiversidad</v>
      </c>
      <c r="O346" s="7" t="s">
        <v>2839</v>
      </c>
      <c r="P346" s="7" t="str">
        <f>IFERROR(__xludf.DUMMYFUNCTION("INDEX(IMPORTRANGE(""https://docs.google.com/spreadsheets/d/1YqGB7kI8hgUlrET1Xu_YTLGtlcvdNh_8SbMr1mTHfmI/edit?gid=0#gid=0&amp;fvid=509702782"",""ConsolidadoBanco!H:H""),MATCH($O346,IMPORTRANGE(""https://docs.google.com/spreadsheets/d/1YqGB7kI8hgUlrET1Xu_YTLGtl"&amp;"cvdNh_8SbMr1mTHfmI/edit?gid=0#gid=0&amp;fvid=509702782"",""ConsolidadoBanco!G:G""),0))"),"Fortalecimiento de las capacidades en la población LGBTIQ+ de la Comuna 12 de Santiago de Cali")</f>
        <v>Fortalecimiento de las capacidades en la población LGBTIQ+ de la Comuna 12 de Santiago de Cali</v>
      </c>
      <c r="Q346" s="7" t="str">
        <f t="array" ref="Q346">INDEX('1.ProductoMes'!H:H,MATCH(O346,'1.ProductoMes'!I:I,0))</f>
        <v>Territorio</v>
      </c>
    </row>
    <row r="347" ht="15.75" customHeight="1">
      <c r="E347" s="7"/>
      <c r="F347" s="7"/>
      <c r="I347" s="7"/>
      <c r="J347" s="7"/>
      <c r="M347" s="7" t="str">
        <f>IFERROR(__xludf.DUMMYFUNCTION("INDEX(IMPORTRANGE(""https://docs.google.com/spreadsheets/d/1YqGB7kI8hgUlrET1Xu_YTLGtlcvdNh_8SbMr1mTHfmI/edit?gid=0#gid=0&amp;fvid=509702782"",""ConsolidadoBanco!A:A""),MATCH($O347,IMPORTRANGE(""https://docs.google.com/spreadsheets/d/1YqGB7kI8hgUlrET1Xu_YTLGtl"&amp;"cvdNh_8SbMr1mTHfmI/edit?gid=0#gid=0&amp;fvid=509702782"",""ConsolidadoBanco!G:G""),0))"),"Subsecretaría de Poblaciones y Etnias")</f>
        <v>Subsecretaría de Poblaciones y Etnias</v>
      </c>
      <c r="N347" s="7" t="str">
        <f>IFERROR(__xludf.DUMMYFUNCTION("INDEX(IMPORTRANGE(""https://docs.google.com/spreadsheets/d/1YqGB7kI8hgUlrET1Xu_YTLGtlcvdNh_8SbMr1mTHfmI/edit?gid=0#gid=0&amp;fvid=509702782"",""ConsolidadoBanco!B:B""),MATCH($O347,IMPORTRANGE(""https://docs.google.com/spreadsheets/d/1YqGB7kI8hgUlrET1Xu_YTLGtl"&amp;"cvdNh_8SbMr1mTHfmI/edit?gid=0#gid=0&amp;fvid=509702782"",""ConsolidadoBanco!G:G""),0))"),"Calidiversidad")</f>
        <v>Calidiversidad</v>
      </c>
      <c r="O347" s="7" t="s">
        <v>2839</v>
      </c>
      <c r="P347" s="7" t="str">
        <f>IFERROR(__xludf.DUMMYFUNCTION("INDEX(IMPORTRANGE(""https://docs.google.com/spreadsheets/d/1YqGB7kI8hgUlrET1Xu_YTLGtlcvdNh_8SbMr1mTHfmI/edit?gid=0#gid=0&amp;fvid=509702782"",""ConsolidadoBanco!H:H""),MATCH($O347,IMPORTRANGE(""https://docs.google.com/spreadsheets/d/1YqGB7kI8hgUlrET1Xu_YTLGtl"&amp;"cvdNh_8SbMr1mTHfmI/edit?gid=0#gid=0&amp;fvid=509702782"",""ConsolidadoBanco!G:G""),0))"),"Fortalecimiento de las capacidades en la población LGBTIQ+ de la Comuna 12 de Santiago de Cali")</f>
        <v>Fortalecimiento de las capacidades en la población LGBTIQ+ de la Comuna 12 de Santiago de Cali</v>
      </c>
      <c r="Q347" s="7" t="str">
        <f t="array" ref="Q347">INDEX('1.ProductoMes'!H:H,MATCH(O347,'1.ProductoMes'!I:I,0))</f>
        <v>Territorio</v>
      </c>
    </row>
    <row r="348" ht="15.75" customHeight="1">
      <c r="E348" s="7"/>
      <c r="F348" s="7"/>
      <c r="I348" s="7"/>
      <c r="J348" s="7"/>
      <c r="M348" s="7" t="str">
        <f>IFERROR(__xludf.DUMMYFUNCTION("INDEX(IMPORTRANGE(""https://docs.google.com/spreadsheets/d/1YqGB7kI8hgUlrET1Xu_YTLGtlcvdNh_8SbMr1mTHfmI/edit?gid=0#gid=0&amp;fvid=509702782"",""ConsolidadoBanco!A:A""),MATCH($O348,IMPORTRANGE(""https://docs.google.com/spreadsheets/d/1YqGB7kI8hgUlrET1Xu_YTLGtl"&amp;"cvdNh_8SbMr1mTHfmI/edit?gid=0#gid=0&amp;fvid=509702782"",""ConsolidadoBanco!G:G""),0))"),"Subsecretaría de Poblaciones y Etnias")</f>
        <v>Subsecretaría de Poblaciones y Etnias</v>
      </c>
      <c r="N348" s="7" t="str">
        <f>IFERROR(__xludf.DUMMYFUNCTION("INDEX(IMPORTRANGE(""https://docs.google.com/spreadsheets/d/1YqGB7kI8hgUlrET1Xu_YTLGtlcvdNh_8SbMr1mTHfmI/edit?gid=0#gid=0&amp;fvid=509702782"",""ConsolidadoBanco!B:B""),MATCH($O348,IMPORTRANGE(""https://docs.google.com/spreadsheets/d/1YqGB7kI8hgUlrET1Xu_YTLGtl"&amp;"cvdNh_8SbMr1mTHfmI/edit?gid=0#gid=0&amp;fvid=509702782"",""ConsolidadoBanco!G:G""),0))"),"Calidiversidad")</f>
        <v>Calidiversidad</v>
      </c>
      <c r="O348" s="7" t="s">
        <v>2839</v>
      </c>
      <c r="P348" s="7" t="str">
        <f>IFERROR(__xludf.DUMMYFUNCTION("INDEX(IMPORTRANGE(""https://docs.google.com/spreadsheets/d/1YqGB7kI8hgUlrET1Xu_YTLGtlcvdNh_8SbMr1mTHfmI/edit?gid=0#gid=0&amp;fvid=509702782"",""ConsolidadoBanco!H:H""),MATCH($O348,IMPORTRANGE(""https://docs.google.com/spreadsheets/d/1YqGB7kI8hgUlrET1Xu_YTLGtl"&amp;"cvdNh_8SbMr1mTHfmI/edit?gid=0#gid=0&amp;fvid=509702782"",""ConsolidadoBanco!G:G""),0))"),"Fortalecimiento de las capacidades en la población LGBTIQ+ de la Comuna 12 de Santiago de Cali")</f>
        <v>Fortalecimiento de las capacidades en la población LGBTIQ+ de la Comuna 12 de Santiago de Cali</v>
      </c>
      <c r="Q348" s="7" t="str">
        <f t="array" ref="Q348">INDEX('1.ProductoMes'!H:H,MATCH(O348,'1.ProductoMes'!I:I,0))</f>
        <v>Territorio</v>
      </c>
    </row>
    <row r="349" ht="15.75" customHeight="1">
      <c r="E349" s="7"/>
      <c r="F349" s="7"/>
      <c r="I349" s="7"/>
      <c r="J349" s="7"/>
      <c r="M349" s="7" t="str">
        <f>IFERROR(__xludf.DUMMYFUNCTION("INDEX(IMPORTRANGE(""https://docs.google.com/spreadsheets/d/1YqGB7kI8hgUlrET1Xu_YTLGtlcvdNh_8SbMr1mTHfmI/edit?gid=0#gid=0&amp;fvid=509702782"",""ConsolidadoBanco!A:A""),MATCH($O349,IMPORTRANGE(""https://docs.google.com/spreadsheets/d/1YqGB7kI8hgUlrET1Xu_YTLGtl"&amp;"cvdNh_8SbMr1mTHfmI/edit?gid=0#gid=0&amp;fvid=509702782"",""ConsolidadoBanco!G:G""),0))"),"Subsecretaría de Poblaciones y Etnias")</f>
        <v>Subsecretaría de Poblaciones y Etnias</v>
      </c>
      <c r="N349" s="7" t="str">
        <f>IFERROR(__xludf.DUMMYFUNCTION("INDEX(IMPORTRANGE(""https://docs.google.com/spreadsheets/d/1YqGB7kI8hgUlrET1Xu_YTLGtlcvdNh_8SbMr1mTHfmI/edit?gid=0#gid=0&amp;fvid=509702782"",""ConsolidadoBanco!B:B""),MATCH($O349,IMPORTRANGE(""https://docs.google.com/spreadsheets/d/1YqGB7kI8hgUlrET1Xu_YTLGtl"&amp;"cvdNh_8SbMr1mTHfmI/edit?gid=0#gid=0&amp;fvid=509702782"",""ConsolidadoBanco!G:G""),0))"),"Calidiversidad")</f>
        <v>Calidiversidad</v>
      </c>
      <c r="O349" s="7" t="s">
        <v>2839</v>
      </c>
      <c r="P349" s="7" t="str">
        <f>IFERROR(__xludf.DUMMYFUNCTION("INDEX(IMPORTRANGE(""https://docs.google.com/spreadsheets/d/1YqGB7kI8hgUlrET1Xu_YTLGtlcvdNh_8SbMr1mTHfmI/edit?gid=0#gid=0&amp;fvid=509702782"",""ConsolidadoBanco!H:H""),MATCH($O349,IMPORTRANGE(""https://docs.google.com/spreadsheets/d/1YqGB7kI8hgUlrET1Xu_YTLGtl"&amp;"cvdNh_8SbMr1mTHfmI/edit?gid=0#gid=0&amp;fvid=509702782"",""ConsolidadoBanco!G:G""),0))"),"Fortalecimiento de las capacidades en la población LGBTIQ+ de la Comuna 12 de Santiago de Cali")</f>
        <v>Fortalecimiento de las capacidades en la población LGBTIQ+ de la Comuna 12 de Santiago de Cali</v>
      </c>
      <c r="Q349" s="7" t="str">
        <f t="array" ref="Q349">INDEX('1.ProductoMes'!H:H,MATCH(O349,'1.ProductoMes'!I:I,0))</f>
        <v>Territorio</v>
      </c>
    </row>
    <row r="350" ht="15.75" customHeight="1">
      <c r="E350" s="7"/>
      <c r="F350" s="7"/>
      <c r="I350" s="7"/>
      <c r="J350" s="7"/>
      <c r="M350" s="7" t="str">
        <f>IFERROR(__xludf.DUMMYFUNCTION("INDEX(IMPORTRANGE(""https://docs.google.com/spreadsheets/d/1YqGB7kI8hgUlrET1Xu_YTLGtlcvdNh_8SbMr1mTHfmI/edit?gid=0#gid=0&amp;fvid=509702782"",""ConsolidadoBanco!A:A""),MATCH($O350,IMPORTRANGE(""https://docs.google.com/spreadsheets/d/1YqGB7kI8hgUlrET1Xu_YTLGtl"&amp;"cvdNh_8SbMr1mTHfmI/edit?gid=0#gid=0&amp;fvid=509702782"",""ConsolidadoBanco!G:G""),0))"),"Subsecretaría de Poblaciones y Etnias")</f>
        <v>Subsecretaría de Poblaciones y Etnias</v>
      </c>
      <c r="N350" s="7" t="str">
        <f>IFERROR(__xludf.DUMMYFUNCTION("INDEX(IMPORTRANGE(""https://docs.google.com/spreadsheets/d/1YqGB7kI8hgUlrET1Xu_YTLGtlcvdNh_8SbMr1mTHfmI/edit?gid=0#gid=0&amp;fvid=509702782"",""ConsolidadoBanco!B:B""),MATCH($O350,IMPORTRANGE(""https://docs.google.com/spreadsheets/d/1YqGB7kI8hgUlrET1Xu_YTLGtl"&amp;"cvdNh_8SbMr1mTHfmI/edit?gid=0#gid=0&amp;fvid=509702782"",""ConsolidadoBanco!G:G""),0))"),"Discapacidad")</f>
        <v>Discapacidad</v>
      </c>
      <c r="O350" s="7" t="s">
        <v>2840</v>
      </c>
      <c r="P350" s="7" t="str">
        <f>IFERROR(__xludf.DUMMYFUNCTION("INDEX(IMPORTRANGE(""https://docs.google.com/spreadsheets/d/1YqGB7kI8hgUlrET1Xu_YTLGtlcvdNh_8SbMr1mTHfmI/edit?gid=0#gid=0&amp;fvid=509702782"",""ConsolidadoBanco!H:H""),MATCH($O350,IMPORTRANGE(""https://docs.google.com/spreadsheets/d/1YqGB7kI8hgUlrET1Xu_YTLGtl"&amp;"cvdNh_8SbMr1mTHfmI/edit?gid=0#gid=0&amp;fvid=509702782"",""ConsolidadoBanco!G:G""),0))"),"Mejoramiento de la atención integral dirigida a las personas con discapacidad y sus cuidadores de la Comuna 12 en Santiago de Cali")</f>
        <v>Mejoramiento de la atención integral dirigida a las personas con discapacidad y sus cuidadores de la Comuna 12 en Santiago de Cali</v>
      </c>
      <c r="Q350" s="7" t="str">
        <f t="array" ref="Q350">INDEX('1.ProductoMes'!H:H,MATCH(O350,'1.ProductoMes'!I:I,0))</f>
        <v>Territorio</v>
      </c>
    </row>
    <row r="351" ht="15.75" customHeight="1">
      <c r="E351" s="7"/>
      <c r="F351" s="7"/>
      <c r="I351" s="7"/>
      <c r="J351" s="7"/>
      <c r="M351" s="7" t="str">
        <f>IFERROR(__xludf.DUMMYFUNCTION("INDEX(IMPORTRANGE(""https://docs.google.com/spreadsheets/d/1YqGB7kI8hgUlrET1Xu_YTLGtlcvdNh_8SbMr1mTHfmI/edit?gid=0#gid=0&amp;fvid=509702782"",""ConsolidadoBanco!A:A""),MATCH($O351,IMPORTRANGE(""https://docs.google.com/spreadsheets/d/1YqGB7kI8hgUlrET1Xu_YTLGtl"&amp;"cvdNh_8SbMr1mTHfmI/edit?gid=0#gid=0&amp;fvid=509702782"",""ConsolidadoBanco!G:G""),0))"),"Subsecretaría de Poblaciones y Etnias")</f>
        <v>Subsecretaría de Poblaciones y Etnias</v>
      </c>
      <c r="N351" s="7" t="str">
        <f>IFERROR(__xludf.DUMMYFUNCTION("INDEX(IMPORTRANGE(""https://docs.google.com/spreadsheets/d/1YqGB7kI8hgUlrET1Xu_YTLGtlcvdNh_8SbMr1mTHfmI/edit?gid=0#gid=0&amp;fvid=509702782"",""ConsolidadoBanco!B:B""),MATCH($O351,IMPORTRANGE(""https://docs.google.com/spreadsheets/d/1YqGB7kI8hgUlrET1Xu_YTLGtl"&amp;"cvdNh_8SbMr1mTHfmI/edit?gid=0#gid=0&amp;fvid=509702782"",""ConsolidadoBanco!G:G""),0))"),"Discapacidad")</f>
        <v>Discapacidad</v>
      </c>
      <c r="O351" s="7" t="s">
        <v>2840</v>
      </c>
      <c r="P351" s="7" t="str">
        <f>IFERROR(__xludf.DUMMYFUNCTION("INDEX(IMPORTRANGE(""https://docs.google.com/spreadsheets/d/1YqGB7kI8hgUlrET1Xu_YTLGtlcvdNh_8SbMr1mTHfmI/edit?gid=0#gid=0&amp;fvid=509702782"",""ConsolidadoBanco!H:H""),MATCH($O351,IMPORTRANGE(""https://docs.google.com/spreadsheets/d/1YqGB7kI8hgUlrET1Xu_YTLGtl"&amp;"cvdNh_8SbMr1mTHfmI/edit?gid=0#gid=0&amp;fvid=509702782"",""ConsolidadoBanco!G:G""),0))"),"Mejoramiento de la atención integral dirigida a las personas con discapacidad y sus cuidadores de la Comuna 12 en Santiago de Cali")</f>
        <v>Mejoramiento de la atención integral dirigida a las personas con discapacidad y sus cuidadores de la Comuna 12 en Santiago de Cali</v>
      </c>
      <c r="Q351" s="7" t="str">
        <f t="array" ref="Q351">INDEX('1.ProductoMes'!H:H,MATCH(O351,'1.ProductoMes'!I:I,0))</f>
        <v>Territorio</v>
      </c>
    </row>
    <row r="352" ht="15.75" customHeight="1">
      <c r="E352" s="7"/>
      <c r="F352" s="7"/>
      <c r="I352" s="7"/>
      <c r="J352" s="7"/>
      <c r="M352" s="7" t="str">
        <f>IFERROR(__xludf.DUMMYFUNCTION("INDEX(IMPORTRANGE(""https://docs.google.com/spreadsheets/d/1YqGB7kI8hgUlrET1Xu_YTLGtlcvdNh_8SbMr1mTHfmI/edit?gid=0#gid=0&amp;fvid=509702782"",""ConsolidadoBanco!A:A""),MATCH($O352,IMPORTRANGE(""https://docs.google.com/spreadsheets/d/1YqGB7kI8hgUlrET1Xu_YTLGtl"&amp;"cvdNh_8SbMr1mTHfmI/edit?gid=0#gid=0&amp;fvid=509702782"",""ConsolidadoBanco!G:G""),0))"),"Subsecretaría de Poblaciones y Etnias")</f>
        <v>Subsecretaría de Poblaciones y Etnias</v>
      </c>
      <c r="N352" s="7" t="str">
        <f>IFERROR(__xludf.DUMMYFUNCTION("INDEX(IMPORTRANGE(""https://docs.google.com/spreadsheets/d/1YqGB7kI8hgUlrET1Xu_YTLGtlcvdNh_8SbMr1mTHfmI/edit?gid=0#gid=0&amp;fvid=509702782"",""ConsolidadoBanco!B:B""),MATCH($O352,IMPORTRANGE(""https://docs.google.com/spreadsheets/d/1YqGB7kI8hgUlrET1Xu_YTLGtl"&amp;"cvdNh_8SbMr1mTHfmI/edit?gid=0#gid=0&amp;fvid=509702782"",""ConsolidadoBanco!G:G""),0))"),"Discapacidad")</f>
        <v>Discapacidad</v>
      </c>
      <c r="O352" s="7" t="s">
        <v>2841</v>
      </c>
      <c r="P352" s="7" t="str">
        <f>IFERROR(__xludf.DUMMYFUNCTION("INDEX(IMPORTRANGE(""https://docs.google.com/spreadsheets/d/1YqGB7kI8hgUlrET1Xu_YTLGtlcvdNh_8SbMr1mTHfmI/edit?gid=0#gid=0&amp;fvid=509702782"",""ConsolidadoBanco!H:H""),MATCH($O352,IMPORTRANGE(""https://docs.google.com/spreadsheets/d/1YqGB7kI8hgUlrET1Xu_YTLGtl"&amp;"cvdNh_8SbMr1mTHfmI/edit?gid=0#gid=0&amp;fvid=509702782"",""ConsolidadoBanco!G:G""),0))"),"Mejoramiento de la atención integral dirigida a las personas con discapacidad y sus cuidadores de la Comuna 20 en Santiago de Cali")</f>
        <v>Mejoramiento de la atención integral dirigida a las personas con discapacidad y sus cuidadores de la Comuna 20 en Santiago de Cali</v>
      </c>
      <c r="Q352" s="7" t="str">
        <f t="array" ref="Q352">INDEX('1.ProductoMes'!H:H,MATCH(O352,'1.ProductoMes'!I:I,0))</f>
        <v>Territorio</v>
      </c>
    </row>
    <row r="353" ht="15.75" customHeight="1">
      <c r="E353" s="7"/>
      <c r="F353" s="7"/>
      <c r="I353" s="7"/>
      <c r="J353" s="7"/>
      <c r="M353" s="7" t="str">
        <f>IFERROR(__xludf.DUMMYFUNCTION("INDEX(IMPORTRANGE(""https://docs.google.com/spreadsheets/d/1YqGB7kI8hgUlrET1Xu_YTLGtlcvdNh_8SbMr1mTHfmI/edit?gid=0#gid=0&amp;fvid=509702782"",""ConsolidadoBanco!A:A""),MATCH($O353,IMPORTRANGE(""https://docs.google.com/spreadsheets/d/1YqGB7kI8hgUlrET1Xu_YTLGtl"&amp;"cvdNh_8SbMr1mTHfmI/edit?gid=0#gid=0&amp;fvid=509702782"",""ConsolidadoBanco!G:G""),0))"),"Subsecretaría de Poblaciones y Etnias")</f>
        <v>Subsecretaría de Poblaciones y Etnias</v>
      </c>
      <c r="N353" s="7" t="str">
        <f>IFERROR(__xludf.DUMMYFUNCTION("INDEX(IMPORTRANGE(""https://docs.google.com/spreadsheets/d/1YqGB7kI8hgUlrET1Xu_YTLGtlcvdNh_8SbMr1mTHfmI/edit?gid=0#gid=0&amp;fvid=509702782"",""ConsolidadoBanco!B:B""),MATCH($O353,IMPORTRANGE(""https://docs.google.com/spreadsheets/d/1YqGB7kI8hgUlrET1Xu_YTLGtl"&amp;"cvdNh_8SbMr1mTHfmI/edit?gid=0#gid=0&amp;fvid=509702782"",""ConsolidadoBanco!G:G""),0))"),"Discapacidad")</f>
        <v>Discapacidad</v>
      </c>
      <c r="O353" s="7" t="s">
        <v>2841</v>
      </c>
      <c r="P353" s="7" t="str">
        <f>IFERROR(__xludf.DUMMYFUNCTION("INDEX(IMPORTRANGE(""https://docs.google.com/spreadsheets/d/1YqGB7kI8hgUlrET1Xu_YTLGtlcvdNh_8SbMr1mTHfmI/edit?gid=0#gid=0&amp;fvid=509702782"",""ConsolidadoBanco!H:H""),MATCH($O353,IMPORTRANGE(""https://docs.google.com/spreadsheets/d/1YqGB7kI8hgUlrET1Xu_YTLGtl"&amp;"cvdNh_8SbMr1mTHfmI/edit?gid=0#gid=0&amp;fvid=509702782"",""ConsolidadoBanco!G:G""),0))"),"Mejoramiento de la atención integral dirigida a las personas con discapacidad y sus cuidadores de la Comuna 20 en Santiago de Cali")</f>
        <v>Mejoramiento de la atención integral dirigida a las personas con discapacidad y sus cuidadores de la Comuna 20 en Santiago de Cali</v>
      </c>
      <c r="Q353" s="7" t="str">
        <f t="array" ref="Q353">INDEX('1.ProductoMes'!H:H,MATCH(O353,'1.ProductoMes'!I:I,0))</f>
        <v>Territorio</v>
      </c>
    </row>
    <row r="354" ht="15.75" customHeight="1">
      <c r="E354" s="7"/>
      <c r="F354" s="7"/>
      <c r="I354" s="7"/>
      <c r="J354" s="7"/>
      <c r="M354" s="7" t="str">
        <f>IFERROR(__xludf.DUMMYFUNCTION("INDEX(IMPORTRANGE(""https://docs.google.com/spreadsheets/d/1YqGB7kI8hgUlrET1Xu_YTLGtlcvdNh_8SbMr1mTHfmI/edit?gid=0#gid=0&amp;fvid=509702782"",""ConsolidadoBanco!A:A""),MATCH($O354,IMPORTRANGE(""https://docs.google.com/spreadsheets/d/1YqGB7kI8hgUlrET1Xu_YTLGtl"&amp;"cvdNh_8SbMr1mTHfmI/edit?gid=0#gid=0&amp;fvid=509702782"",""ConsolidadoBanco!G:G""),0))"),"Subsecretaría de Poblaciones y Etnias")</f>
        <v>Subsecretaría de Poblaciones y Etnias</v>
      </c>
      <c r="N354" s="7" t="str">
        <f>IFERROR(__xludf.DUMMYFUNCTION("INDEX(IMPORTRANGE(""https://docs.google.com/spreadsheets/d/1YqGB7kI8hgUlrET1Xu_YTLGtlcvdNh_8SbMr1mTHfmI/edit?gid=0#gid=0&amp;fvid=509702782"",""ConsolidadoBanco!B:B""),MATCH($O354,IMPORTRANGE(""https://docs.google.com/spreadsheets/d/1YqGB7kI8hgUlrET1Xu_YTLGtl"&amp;"cvdNh_8SbMr1mTHfmI/edit?gid=0#gid=0&amp;fvid=509702782"",""ConsolidadoBanco!G:G""),0))"),"Discapacidad")</f>
        <v>Discapacidad</v>
      </c>
      <c r="O354" s="7" t="s">
        <v>2841</v>
      </c>
      <c r="P354" s="7" t="str">
        <f>IFERROR(__xludf.DUMMYFUNCTION("INDEX(IMPORTRANGE(""https://docs.google.com/spreadsheets/d/1YqGB7kI8hgUlrET1Xu_YTLGtlcvdNh_8SbMr1mTHfmI/edit?gid=0#gid=0&amp;fvid=509702782"",""ConsolidadoBanco!H:H""),MATCH($O354,IMPORTRANGE(""https://docs.google.com/spreadsheets/d/1YqGB7kI8hgUlrET1Xu_YTLGtl"&amp;"cvdNh_8SbMr1mTHfmI/edit?gid=0#gid=0&amp;fvid=509702782"",""ConsolidadoBanco!G:G""),0))"),"Mejoramiento de la atención integral dirigida a las personas con discapacidad y sus cuidadores de la Comuna 20 en Santiago de Cali")</f>
        <v>Mejoramiento de la atención integral dirigida a las personas con discapacidad y sus cuidadores de la Comuna 20 en Santiago de Cali</v>
      </c>
      <c r="Q354" s="7" t="str">
        <f t="array" ref="Q354">INDEX('1.ProductoMes'!H:H,MATCH(O354,'1.ProductoMes'!I:I,0))</f>
        <v>Territorio</v>
      </c>
    </row>
    <row r="355" ht="15.75" customHeight="1">
      <c r="E355" s="7"/>
      <c r="F355" s="7"/>
      <c r="I355" s="7"/>
      <c r="J355" s="7"/>
      <c r="M355" s="7" t="str">
        <f>IFERROR(__xludf.DUMMYFUNCTION("INDEX(IMPORTRANGE(""https://docs.google.com/spreadsheets/d/1YqGB7kI8hgUlrET1Xu_YTLGtlcvdNh_8SbMr1mTHfmI/edit?gid=0#gid=0&amp;fvid=509702782"",""ConsolidadoBanco!A:A""),MATCH($O355,IMPORTRANGE(""https://docs.google.com/spreadsheets/d/1YqGB7kI8hgUlrET1Xu_YTLGtl"&amp;"cvdNh_8SbMr1mTHfmI/edit?gid=0#gid=0&amp;fvid=509702782"",""ConsolidadoBanco!G:G""),0))"),"Subsecretaría de Poblaciones y Etnias")</f>
        <v>Subsecretaría de Poblaciones y Etnias</v>
      </c>
      <c r="N355" s="7" t="str">
        <f>IFERROR(__xludf.DUMMYFUNCTION("INDEX(IMPORTRANGE(""https://docs.google.com/spreadsheets/d/1YqGB7kI8hgUlrET1Xu_YTLGtlcvdNh_8SbMr1mTHfmI/edit?gid=0#gid=0&amp;fvid=509702782"",""ConsolidadoBanco!B:B""),MATCH($O355,IMPORTRANGE(""https://docs.google.com/spreadsheets/d/1YqGB7kI8hgUlrET1Xu_YTLGtl"&amp;"cvdNh_8SbMr1mTHfmI/edit?gid=0#gid=0&amp;fvid=509702782"",""ConsolidadoBanco!G:G""),0))"),"Discapacidad")</f>
        <v>Discapacidad</v>
      </c>
      <c r="O355" s="7" t="s">
        <v>2841</v>
      </c>
      <c r="P355" s="7" t="str">
        <f>IFERROR(__xludf.DUMMYFUNCTION("INDEX(IMPORTRANGE(""https://docs.google.com/spreadsheets/d/1YqGB7kI8hgUlrET1Xu_YTLGtlcvdNh_8SbMr1mTHfmI/edit?gid=0#gid=0&amp;fvid=509702782"",""ConsolidadoBanco!H:H""),MATCH($O355,IMPORTRANGE(""https://docs.google.com/spreadsheets/d/1YqGB7kI8hgUlrET1Xu_YTLGtl"&amp;"cvdNh_8SbMr1mTHfmI/edit?gid=0#gid=0&amp;fvid=509702782"",""ConsolidadoBanco!G:G""),0))"),"Mejoramiento de la atención integral dirigida a las personas con discapacidad y sus cuidadores de la Comuna 20 en Santiago de Cali")</f>
        <v>Mejoramiento de la atención integral dirigida a las personas con discapacidad y sus cuidadores de la Comuna 20 en Santiago de Cali</v>
      </c>
      <c r="Q355" s="7" t="str">
        <f t="array" ref="Q355">INDEX('1.ProductoMes'!H:H,MATCH(O355,'1.ProductoMes'!I:I,0))</f>
        <v>Territorio</v>
      </c>
    </row>
    <row r="356" ht="15.75" customHeight="1">
      <c r="E356" s="7"/>
      <c r="F356" s="7"/>
      <c r="I356" s="7"/>
      <c r="J356" s="7"/>
      <c r="M356" s="7" t="str">
        <f>IFERROR(__xludf.DUMMYFUNCTION("INDEX(IMPORTRANGE(""https://docs.google.com/spreadsheets/d/1YqGB7kI8hgUlrET1Xu_YTLGtlcvdNh_8SbMr1mTHfmI/edit?gid=0#gid=0&amp;fvid=509702782"",""ConsolidadoBanco!A:A""),MATCH($O356,IMPORTRANGE(""https://docs.google.com/spreadsheets/d/1YqGB7kI8hgUlrET1Xu_YTLGtl"&amp;"cvdNh_8SbMr1mTHfmI/edit?gid=0#gid=0&amp;fvid=509702782"",""ConsolidadoBanco!G:G""),0))"),"Subsecretaría de Poblaciones y Etnias")</f>
        <v>Subsecretaría de Poblaciones y Etnias</v>
      </c>
      <c r="N356" s="7" t="str">
        <f>IFERROR(__xludf.DUMMYFUNCTION("INDEX(IMPORTRANGE(""https://docs.google.com/spreadsheets/d/1YqGB7kI8hgUlrET1Xu_YTLGtlcvdNh_8SbMr1mTHfmI/edit?gid=0#gid=0&amp;fvid=509702782"",""ConsolidadoBanco!B:B""),MATCH($O356,IMPORTRANGE(""https://docs.google.com/spreadsheets/d/1YqGB7kI8hgUlrET1Xu_YTLGtl"&amp;"cvdNh_8SbMr1mTHfmI/edit?gid=0#gid=0&amp;fvid=509702782"",""ConsolidadoBanco!G:G""),0))"),"Personas mayores")</f>
        <v>Personas mayores</v>
      </c>
      <c r="O356" s="7" t="s">
        <v>2842</v>
      </c>
      <c r="P356" s="7" t="str">
        <f>IFERROR(__xludf.DUMMYFUNCTION("INDEX(IMPORTRANGE(""https://docs.google.com/spreadsheets/d/1YqGB7kI8hgUlrET1Xu_YTLGtlcvdNh_8SbMr1mTHfmI/edit?gid=0#gid=0&amp;fvid=509702782"",""ConsolidadoBanco!H:H""),MATCH($O356,IMPORTRANGE(""https://docs.google.com/spreadsheets/d/1YqGB7kI8hgUlrET1Xu_YTLGtl"&amp;"cvdNh_8SbMr1mTHfmI/edit?gid=0#gid=0&amp;fvid=509702782"",""ConsolidadoBanco!G:G""),0))"),"Servicio de atención integral dirigida a las personas mayores de la Comuna 20 de Santiago de Cali")</f>
        <v>Servicio de atención integral dirigida a las personas mayores de la Comuna 20 de Santiago de Cali</v>
      </c>
      <c r="Q356" s="7" t="str">
        <f t="array" ref="Q356">INDEX('1.ProductoMes'!H:H,MATCH(O356,'1.ProductoMes'!I:I,0))</f>
        <v>Territorio</v>
      </c>
    </row>
    <row r="357" ht="15.75" customHeight="1">
      <c r="E357" s="7"/>
      <c r="F357" s="7"/>
      <c r="I357" s="7"/>
      <c r="J357" s="7"/>
      <c r="M357" s="7" t="str">
        <f>IFERROR(__xludf.DUMMYFUNCTION("INDEX(IMPORTRANGE(""https://docs.google.com/spreadsheets/d/1YqGB7kI8hgUlrET1Xu_YTLGtlcvdNh_8SbMr1mTHfmI/edit?gid=0#gid=0&amp;fvid=509702782"",""ConsolidadoBanco!A:A""),MATCH($O357,IMPORTRANGE(""https://docs.google.com/spreadsheets/d/1YqGB7kI8hgUlrET1Xu_YTLGtl"&amp;"cvdNh_8SbMr1mTHfmI/edit?gid=0#gid=0&amp;fvid=509702782"",""ConsolidadoBanco!G:G""),0))"),"Subsecretaría de Poblaciones y Etnias")</f>
        <v>Subsecretaría de Poblaciones y Etnias</v>
      </c>
      <c r="N357" s="7" t="str">
        <f>IFERROR(__xludf.DUMMYFUNCTION("INDEX(IMPORTRANGE(""https://docs.google.com/spreadsheets/d/1YqGB7kI8hgUlrET1Xu_YTLGtlcvdNh_8SbMr1mTHfmI/edit?gid=0#gid=0&amp;fvid=509702782"",""ConsolidadoBanco!B:B""),MATCH($O357,IMPORTRANGE(""https://docs.google.com/spreadsheets/d/1YqGB7kI8hgUlrET1Xu_YTLGtl"&amp;"cvdNh_8SbMr1mTHfmI/edit?gid=0#gid=0&amp;fvid=509702782"",""ConsolidadoBanco!G:G""),0))"),"Personas mayores")</f>
        <v>Personas mayores</v>
      </c>
      <c r="O357" s="7" t="s">
        <v>2842</v>
      </c>
      <c r="P357" s="7" t="str">
        <f>IFERROR(__xludf.DUMMYFUNCTION("INDEX(IMPORTRANGE(""https://docs.google.com/spreadsheets/d/1YqGB7kI8hgUlrET1Xu_YTLGtlcvdNh_8SbMr1mTHfmI/edit?gid=0#gid=0&amp;fvid=509702782"",""ConsolidadoBanco!H:H""),MATCH($O357,IMPORTRANGE(""https://docs.google.com/spreadsheets/d/1YqGB7kI8hgUlrET1Xu_YTLGtl"&amp;"cvdNh_8SbMr1mTHfmI/edit?gid=0#gid=0&amp;fvid=509702782"",""ConsolidadoBanco!G:G""),0))"),"Servicio de atención integral dirigida a las personas mayores de la Comuna 20 de Santiago de Cali")</f>
        <v>Servicio de atención integral dirigida a las personas mayores de la Comuna 20 de Santiago de Cali</v>
      </c>
      <c r="Q357" s="7" t="str">
        <f t="array" ref="Q357">INDEX('1.ProductoMes'!H:H,MATCH(O357,'1.ProductoMes'!I:I,0))</f>
        <v>Territorio</v>
      </c>
    </row>
    <row r="358" ht="15.75" customHeight="1">
      <c r="E358" s="7"/>
      <c r="F358" s="7"/>
      <c r="I358" s="7"/>
      <c r="J358" s="7"/>
      <c r="M358" s="7" t="str">
        <f>IFERROR(__xludf.DUMMYFUNCTION("INDEX(IMPORTRANGE(""https://docs.google.com/spreadsheets/d/1YqGB7kI8hgUlrET1Xu_YTLGtlcvdNh_8SbMr1mTHfmI/edit?gid=0#gid=0&amp;fvid=509702782"",""ConsolidadoBanco!A:A""),MATCH($O358,IMPORTRANGE(""https://docs.google.com/spreadsheets/d/1YqGB7kI8hgUlrET1Xu_YTLGtl"&amp;"cvdNh_8SbMr1mTHfmI/edit?gid=0#gid=0&amp;fvid=509702782"",""ConsolidadoBanco!G:G""),0))"),"Subsecretaría de Poblaciones y Etnias")</f>
        <v>Subsecretaría de Poblaciones y Etnias</v>
      </c>
      <c r="N358" s="7" t="str">
        <f>IFERROR(__xludf.DUMMYFUNCTION("INDEX(IMPORTRANGE(""https://docs.google.com/spreadsheets/d/1YqGB7kI8hgUlrET1Xu_YTLGtlcvdNh_8SbMr1mTHfmI/edit?gid=0#gid=0&amp;fvid=509702782"",""ConsolidadoBanco!B:B""),MATCH($O358,IMPORTRANGE(""https://docs.google.com/spreadsheets/d/1YqGB7kI8hgUlrET1Xu_YTLGtl"&amp;"cvdNh_8SbMr1mTHfmI/edit?gid=0#gid=0&amp;fvid=509702782"",""ConsolidadoBanco!G:G""),0))"),"Personas mayores")</f>
        <v>Personas mayores</v>
      </c>
      <c r="O358" s="7" t="s">
        <v>2842</v>
      </c>
      <c r="P358" s="7" t="str">
        <f>IFERROR(__xludf.DUMMYFUNCTION("INDEX(IMPORTRANGE(""https://docs.google.com/spreadsheets/d/1YqGB7kI8hgUlrET1Xu_YTLGtlcvdNh_8SbMr1mTHfmI/edit?gid=0#gid=0&amp;fvid=509702782"",""ConsolidadoBanco!H:H""),MATCH($O358,IMPORTRANGE(""https://docs.google.com/spreadsheets/d/1YqGB7kI8hgUlrET1Xu_YTLGtl"&amp;"cvdNh_8SbMr1mTHfmI/edit?gid=0#gid=0&amp;fvid=509702782"",""ConsolidadoBanco!G:G""),0))"),"Servicio de atención integral dirigida a las personas mayores de la Comuna 20 de Santiago de Cali")</f>
        <v>Servicio de atención integral dirigida a las personas mayores de la Comuna 20 de Santiago de Cali</v>
      </c>
      <c r="Q358" s="7" t="str">
        <f t="array" ref="Q358">INDEX('1.ProductoMes'!H:H,MATCH(O358,'1.ProductoMes'!I:I,0))</f>
        <v>Territorio</v>
      </c>
    </row>
    <row r="359" ht="15.75" customHeight="1">
      <c r="E359" s="7"/>
      <c r="F359" s="7"/>
      <c r="I359" s="7"/>
      <c r="J359" s="7"/>
      <c r="M359" s="7" t="str">
        <f>IFERROR(__xludf.DUMMYFUNCTION("INDEX(IMPORTRANGE(""https://docs.google.com/spreadsheets/d/1YqGB7kI8hgUlrET1Xu_YTLGtlcvdNh_8SbMr1mTHfmI/edit?gid=0#gid=0&amp;fvid=509702782"",""ConsolidadoBanco!A:A""),MATCH($O359,IMPORTRANGE(""https://docs.google.com/spreadsheets/d/1YqGB7kI8hgUlrET1Xu_YTLGtl"&amp;"cvdNh_8SbMr1mTHfmI/edit?gid=0#gid=0&amp;fvid=509702782"",""ConsolidadoBanco!G:G""),0))"),"Subsecretaría de Poblaciones y Etnias")</f>
        <v>Subsecretaría de Poblaciones y Etnias</v>
      </c>
      <c r="N359" s="7" t="str">
        <f>IFERROR(__xludf.DUMMYFUNCTION("INDEX(IMPORTRANGE(""https://docs.google.com/spreadsheets/d/1YqGB7kI8hgUlrET1Xu_YTLGtlcvdNh_8SbMr1mTHfmI/edit?gid=0#gid=0&amp;fvid=509702782"",""ConsolidadoBanco!B:B""),MATCH($O359,IMPORTRANGE(""https://docs.google.com/spreadsheets/d/1YqGB7kI8hgUlrET1Xu_YTLGtl"&amp;"cvdNh_8SbMr1mTHfmI/edit?gid=0#gid=0&amp;fvid=509702782"",""ConsolidadoBanco!G:G""),0))"),"Personas mayores")</f>
        <v>Personas mayores</v>
      </c>
      <c r="O359" s="7" t="s">
        <v>2842</v>
      </c>
      <c r="P359" s="7" t="str">
        <f>IFERROR(__xludf.DUMMYFUNCTION("INDEX(IMPORTRANGE(""https://docs.google.com/spreadsheets/d/1YqGB7kI8hgUlrET1Xu_YTLGtlcvdNh_8SbMr1mTHfmI/edit?gid=0#gid=0&amp;fvid=509702782"",""ConsolidadoBanco!H:H""),MATCH($O359,IMPORTRANGE(""https://docs.google.com/spreadsheets/d/1YqGB7kI8hgUlrET1Xu_YTLGtl"&amp;"cvdNh_8SbMr1mTHfmI/edit?gid=0#gid=0&amp;fvid=509702782"",""ConsolidadoBanco!G:G""),0))"),"Servicio de atención integral dirigida a las personas mayores de la Comuna 20 de Santiago de Cali")</f>
        <v>Servicio de atención integral dirigida a las personas mayores de la Comuna 20 de Santiago de Cali</v>
      </c>
      <c r="Q359" s="7" t="str">
        <f t="array" ref="Q359">INDEX('1.ProductoMes'!H:H,MATCH(O359,'1.ProductoMes'!I:I,0))</f>
        <v>Territorio</v>
      </c>
    </row>
    <row r="360" ht="15.75" customHeight="1">
      <c r="E360" s="7"/>
      <c r="F360" s="7"/>
      <c r="I360" s="7"/>
      <c r="J360" s="7"/>
      <c r="M360" s="7" t="str">
        <f>IFERROR(__xludf.DUMMYFUNCTION("INDEX(IMPORTRANGE(""https://docs.google.com/spreadsheets/d/1YqGB7kI8hgUlrET1Xu_YTLGtlcvdNh_8SbMr1mTHfmI/edit?gid=0#gid=0&amp;fvid=509702782"",""ConsolidadoBanco!A:A""),MATCH($O360,IMPORTRANGE(""https://docs.google.com/spreadsheets/d/1YqGB7kI8hgUlrET1Xu_YTLGtl"&amp;"cvdNh_8SbMr1mTHfmI/edit?gid=0#gid=0&amp;fvid=509702782"",""ConsolidadoBanco!G:G""),0))"),"Subsecretaría de Poblaciones y Etnias")</f>
        <v>Subsecretaría de Poblaciones y Etnias</v>
      </c>
      <c r="N360" s="7" t="str">
        <f>IFERROR(__xludf.DUMMYFUNCTION("INDEX(IMPORTRANGE(""https://docs.google.com/spreadsheets/d/1YqGB7kI8hgUlrET1Xu_YTLGtlcvdNh_8SbMr1mTHfmI/edit?gid=0#gid=0&amp;fvid=509702782"",""ConsolidadoBanco!B:B""),MATCH($O360,IMPORTRANGE(""https://docs.google.com/spreadsheets/d/1YqGB7kI8hgUlrET1Xu_YTLGtl"&amp;"cvdNh_8SbMr1mTHfmI/edit?gid=0#gid=0&amp;fvid=509702782"",""ConsolidadoBanco!G:G""),0))"),"Personas mayores")</f>
        <v>Personas mayores</v>
      </c>
      <c r="O360" s="7" t="s">
        <v>2842</v>
      </c>
      <c r="P360" s="7" t="str">
        <f>IFERROR(__xludf.DUMMYFUNCTION("INDEX(IMPORTRANGE(""https://docs.google.com/spreadsheets/d/1YqGB7kI8hgUlrET1Xu_YTLGtlcvdNh_8SbMr1mTHfmI/edit?gid=0#gid=0&amp;fvid=509702782"",""ConsolidadoBanco!H:H""),MATCH($O360,IMPORTRANGE(""https://docs.google.com/spreadsheets/d/1YqGB7kI8hgUlrET1Xu_YTLGtl"&amp;"cvdNh_8SbMr1mTHfmI/edit?gid=0#gid=0&amp;fvid=509702782"",""ConsolidadoBanco!G:G""),0))"),"Servicio de atención integral dirigida a las personas mayores de la Comuna 20 de Santiago de Cali")</f>
        <v>Servicio de atención integral dirigida a las personas mayores de la Comuna 20 de Santiago de Cali</v>
      </c>
      <c r="Q360" s="7" t="str">
        <f t="array" ref="Q360">INDEX('1.ProductoMes'!H:H,MATCH(O360,'1.ProductoMes'!I:I,0))</f>
        <v>Territorio</v>
      </c>
    </row>
    <row r="361" ht="15.75" customHeight="1">
      <c r="E361" s="7"/>
      <c r="F361" s="7"/>
      <c r="I361" s="7"/>
      <c r="J361" s="7"/>
      <c r="M361" s="7" t="str">
        <f>IFERROR(__xludf.DUMMYFUNCTION("INDEX(IMPORTRANGE(""https://docs.google.com/spreadsheets/d/1YqGB7kI8hgUlrET1Xu_YTLGtlcvdNh_8SbMr1mTHfmI/edit?gid=0#gid=0&amp;fvid=509702782"",""ConsolidadoBanco!A:A""),MATCH($O361,IMPORTRANGE(""https://docs.google.com/spreadsheets/d/1YqGB7kI8hgUlrET1Xu_YTLGtl"&amp;"cvdNh_8SbMr1mTHfmI/edit?gid=0#gid=0&amp;fvid=509702782"",""ConsolidadoBanco!G:G""),0))"),"Subsecretaría de Poblaciones y Etnias")</f>
        <v>Subsecretaría de Poblaciones y Etnias</v>
      </c>
      <c r="N361" s="7" t="str">
        <f>IFERROR(__xludf.DUMMYFUNCTION("INDEX(IMPORTRANGE(""https://docs.google.com/spreadsheets/d/1YqGB7kI8hgUlrET1Xu_YTLGtlcvdNh_8SbMr1mTHfmI/edit?gid=0#gid=0&amp;fvid=509702782"",""ConsolidadoBanco!B:B""),MATCH($O361,IMPORTRANGE(""https://docs.google.com/spreadsheets/d/1YqGB7kI8hgUlrET1Xu_YTLGtl"&amp;"cvdNh_8SbMr1mTHfmI/edit?gid=0#gid=0&amp;fvid=509702782"",""ConsolidadoBanco!G:G""),0))"),"Personas mayores")</f>
        <v>Personas mayores</v>
      </c>
      <c r="O361" s="7" t="s">
        <v>2842</v>
      </c>
      <c r="P361" s="7" t="str">
        <f>IFERROR(__xludf.DUMMYFUNCTION("INDEX(IMPORTRANGE(""https://docs.google.com/spreadsheets/d/1YqGB7kI8hgUlrET1Xu_YTLGtlcvdNh_8SbMr1mTHfmI/edit?gid=0#gid=0&amp;fvid=509702782"",""ConsolidadoBanco!H:H""),MATCH($O361,IMPORTRANGE(""https://docs.google.com/spreadsheets/d/1YqGB7kI8hgUlrET1Xu_YTLGtl"&amp;"cvdNh_8SbMr1mTHfmI/edit?gid=0#gid=0&amp;fvid=509702782"",""ConsolidadoBanco!G:G""),0))"),"Servicio de atención integral dirigida a las personas mayores de la Comuna 20 de Santiago de Cali")</f>
        <v>Servicio de atención integral dirigida a las personas mayores de la Comuna 20 de Santiago de Cali</v>
      </c>
      <c r="Q361" s="7" t="str">
        <f t="array" ref="Q361">INDEX('1.ProductoMes'!H:H,MATCH(O361,'1.ProductoMes'!I:I,0))</f>
        <v>Territorio</v>
      </c>
    </row>
    <row r="362" ht="15.75" customHeight="1">
      <c r="E362" s="7"/>
      <c r="F362" s="7"/>
      <c r="I362" s="7"/>
      <c r="J362" s="7"/>
      <c r="M362" s="7" t="str">
        <f>IFERROR(__xludf.DUMMYFUNCTION("INDEX(IMPORTRANGE(""https://docs.google.com/spreadsheets/d/1YqGB7kI8hgUlrET1Xu_YTLGtlcvdNh_8SbMr1mTHfmI/edit?gid=0#gid=0&amp;fvid=509702782"",""ConsolidadoBanco!A:A""),MATCH($O362,IMPORTRANGE(""https://docs.google.com/spreadsheets/d/1YqGB7kI8hgUlrET1Xu_YTLGtl"&amp;"cvdNh_8SbMr1mTHfmI/edit?gid=0#gid=0&amp;fvid=509702782"",""ConsolidadoBanco!G:G""),0))"),"Subsecretaría de Poblaciones y Etnias")</f>
        <v>Subsecretaría de Poblaciones y Etnias</v>
      </c>
      <c r="N362" s="7" t="str">
        <f>IFERROR(__xludf.DUMMYFUNCTION("INDEX(IMPORTRANGE(""https://docs.google.com/spreadsheets/d/1YqGB7kI8hgUlrET1Xu_YTLGtlcvdNh_8SbMr1mTHfmI/edit?gid=0#gid=0&amp;fvid=509702782"",""ConsolidadoBanco!B:B""),MATCH($O362,IMPORTRANGE(""https://docs.google.com/spreadsheets/d/1YqGB7kI8hgUlrET1Xu_YTLGtl"&amp;"cvdNh_8SbMr1mTHfmI/edit?gid=0#gid=0&amp;fvid=509702782"",""ConsolidadoBanco!G:G""),0))"),"Discapacidad")</f>
        <v>Discapacidad</v>
      </c>
      <c r="O362" s="7" t="s">
        <v>2843</v>
      </c>
      <c r="P362" s="7" t="str">
        <f>IFERROR(__xludf.DUMMYFUNCTION("INDEX(IMPORTRANGE(""https://docs.google.com/spreadsheets/d/1YqGB7kI8hgUlrET1Xu_YTLGtlcvdNh_8SbMr1mTHfmI/edit?gid=0#gid=0&amp;fvid=509702782"",""ConsolidadoBanco!H:H""),MATCH($O362,IMPORTRANGE(""https://docs.google.com/spreadsheets/d/1YqGB7kI8hgUlrET1Xu_YTLGtl"&amp;"cvdNh_8SbMr1mTHfmI/edit?gid=0#gid=0&amp;fvid=509702782"",""ConsolidadoBanco!G:G""),0))"),"Mejoramiento de la atención integral dirigida a las personas con discapacidad y sus cuidadores de la Comuna 2 en Santiago de Cali")</f>
        <v>Mejoramiento de la atención integral dirigida a las personas con discapacidad y sus cuidadores de la Comuna 2 en Santiago de Cali</v>
      </c>
      <c r="Q362" s="7" t="str">
        <f t="array" ref="Q362">INDEX('1.ProductoMes'!H:H,MATCH(O362,'1.ProductoMes'!I:I,0))</f>
        <v>Territorio</v>
      </c>
    </row>
    <row r="363" ht="15.75" customHeight="1">
      <c r="E363" s="7"/>
      <c r="F363" s="7"/>
      <c r="I363" s="7"/>
      <c r="J363" s="7"/>
      <c r="M363" s="7" t="str">
        <f>IFERROR(__xludf.DUMMYFUNCTION("INDEX(IMPORTRANGE(""https://docs.google.com/spreadsheets/d/1YqGB7kI8hgUlrET1Xu_YTLGtlcvdNh_8SbMr1mTHfmI/edit?gid=0#gid=0&amp;fvid=509702782"",""ConsolidadoBanco!A:A""),MATCH($O363,IMPORTRANGE(""https://docs.google.com/spreadsheets/d/1YqGB7kI8hgUlrET1Xu_YTLGtl"&amp;"cvdNh_8SbMr1mTHfmI/edit?gid=0#gid=0&amp;fvid=509702782"",""ConsolidadoBanco!G:G""),0))"),"Subsecretaría de Poblaciones y Etnias")</f>
        <v>Subsecretaría de Poblaciones y Etnias</v>
      </c>
      <c r="N363" s="7" t="str">
        <f>IFERROR(__xludf.DUMMYFUNCTION("INDEX(IMPORTRANGE(""https://docs.google.com/spreadsheets/d/1YqGB7kI8hgUlrET1Xu_YTLGtlcvdNh_8SbMr1mTHfmI/edit?gid=0#gid=0&amp;fvid=509702782"",""ConsolidadoBanco!B:B""),MATCH($O363,IMPORTRANGE(""https://docs.google.com/spreadsheets/d/1YqGB7kI8hgUlrET1Xu_YTLGtl"&amp;"cvdNh_8SbMr1mTHfmI/edit?gid=0#gid=0&amp;fvid=509702782"",""ConsolidadoBanco!G:G""),0))"),"Discapacidad")</f>
        <v>Discapacidad</v>
      </c>
      <c r="O363" s="7" t="s">
        <v>2843</v>
      </c>
      <c r="P363" s="7" t="str">
        <f>IFERROR(__xludf.DUMMYFUNCTION("INDEX(IMPORTRANGE(""https://docs.google.com/spreadsheets/d/1YqGB7kI8hgUlrET1Xu_YTLGtlcvdNh_8SbMr1mTHfmI/edit?gid=0#gid=0&amp;fvid=509702782"",""ConsolidadoBanco!H:H""),MATCH($O363,IMPORTRANGE(""https://docs.google.com/spreadsheets/d/1YqGB7kI8hgUlrET1Xu_YTLGtl"&amp;"cvdNh_8SbMr1mTHfmI/edit?gid=0#gid=0&amp;fvid=509702782"",""ConsolidadoBanco!G:G""),0))"),"Mejoramiento de la atención integral dirigida a las personas con discapacidad y sus cuidadores de la Comuna 2 en Santiago de Cali")</f>
        <v>Mejoramiento de la atención integral dirigida a las personas con discapacidad y sus cuidadores de la Comuna 2 en Santiago de Cali</v>
      </c>
      <c r="Q363" s="7" t="str">
        <f t="array" ref="Q363">INDEX('1.ProductoMes'!H:H,MATCH(O363,'1.ProductoMes'!I:I,0))</f>
        <v>Territorio</v>
      </c>
    </row>
    <row r="364" ht="15.75" customHeight="1">
      <c r="E364" s="7"/>
      <c r="F364" s="7"/>
      <c r="I364" s="7"/>
      <c r="J364" s="7"/>
      <c r="M364" s="7" t="str">
        <f>IFERROR(__xludf.DUMMYFUNCTION("INDEX(IMPORTRANGE(""https://docs.google.com/spreadsheets/d/1YqGB7kI8hgUlrET1Xu_YTLGtlcvdNh_8SbMr1mTHfmI/edit?gid=0#gid=0&amp;fvid=509702782"",""ConsolidadoBanco!A:A""),MATCH($O364,IMPORTRANGE(""https://docs.google.com/spreadsheets/d/1YqGB7kI8hgUlrET1Xu_YTLGtl"&amp;"cvdNh_8SbMr1mTHfmI/edit?gid=0#gid=0&amp;fvid=509702782"",""ConsolidadoBanco!G:G""),0))"),"Subsecretaría de Poblaciones y Etnias")</f>
        <v>Subsecretaría de Poblaciones y Etnias</v>
      </c>
      <c r="N364" s="7" t="str">
        <f>IFERROR(__xludf.DUMMYFUNCTION("INDEX(IMPORTRANGE(""https://docs.google.com/spreadsheets/d/1YqGB7kI8hgUlrET1Xu_YTLGtlcvdNh_8SbMr1mTHfmI/edit?gid=0#gid=0&amp;fvid=509702782"",""ConsolidadoBanco!B:B""),MATCH($O364,IMPORTRANGE(""https://docs.google.com/spreadsheets/d/1YqGB7kI8hgUlrET1Xu_YTLGtl"&amp;"cvdNh_8SbMr1mTHfmI/edit?gid=0#gid=0&amp;fvid=509702782"",""ConsolidadoBanco!G:G""),0))"),"Discapacidad")</f>
        <v>Discapacidad</v>
      </c>
      <c r="O364" s="7" t="s">
        <v>2843</v>
      </c>
      <c r="P364" s="7" t="str">
        <f>IFERROR(__xludf.DUMMYFUNCTION("INDEX(IMPORTRANGE(""https://docs.google.com/spreadsheets/d/1YqGB7kI8hgUlrET1Xu_YTLGtlcvdNh_8SbMr1mTHfmI/edit?gid=0#gid=0&amp;fvid=509702782"",""ConsolidadoBanco!H:H""),MATCH($O364,IMPORTRANGE(""https://docs.google.com/spreadsheets/d/1YqGB7kI8hgUlrET1Xu_YTLGtl"&amp;"cvdNh_8SbMr1mTHfmI/edit?gid=0#gid=0&amp;fvid=509702782"",""ConsolidadoBanco!G:G""),0))"),"Mejoramiento de la atención integral dirigida a las personas con discapacidad y sus cuidadores de la Comuna 2 en Santiago de Cali")</f>
        <v>Mejoramiento de la atención integral dirigida a las personas con discapacidad y sus cuidadores de la Comuna 2 en Santiago de Cali</v>
      </c>
      <c r="Q364" s="7" t="str">
        <f t="array" ref="Q364">INDEX('1.ProductoMes'!H:H,MATCH(O364,'1.ProductoMes'!I:I,0))</f>
        <v>Territorio</v>
      </c>
    </row>
    <row r="365" ht="15.75" customHeight="1">
      <c r="E365" s="7"/>
      <c r="F365" s="7"/>
      <c r="I365" s="7"/>
      <c r="J365" s="7"/>
      <c r="M365" s="7" t="str">
        <f>IFERROR(__xludf.DUMMYFUNCTION("INDEX(IMPORTRANGE(""https://docs.google.com/spreadsheets/d/1YqGB7kI8hgUlrET1Xu_YTLGtlcvdNh_8SbMr1mTHfmI/edit?gid=0#gid=0&amp;fvid=509702782"",""ConsolidadoBanco!A:A""),MATCH($O365,IMPORTRANGE(""https://docs.google.com/spreadsheets/d/1YqGB7kI8hgUlrET1Xu_YTLGtl"&amp;"cvdNh_8SbMr1mTHfmI/edit?gid=0#gid=0&amp;fvid=509702782"",""ConsolidadoBanco!G:G""),0))"),"Subsecretaría de Poblaciones y Etnias")</f>
        <v>Subsecretaría de Poblaciones y Etnias</v>
      </c>
      <c r="N365" s="7" t="str">
        <f>IFERROR(__xludf.DUMMYFUNCTION("INDEX(IMPORTRANGE(""https://docs.google.com/spreadsheets/d/1YqGB7kI8hgUlrET1Xu_YTLGtlcvdNh_8SbMr1mTHfmI/edit?gid=0#gid=0&amp;fvid=509702782"",""ConsolidadoBanco!B:B""),MATCH($O365,IMPORTRANGE(""https://docs.google.com/spreadsheets/d/1YqGB7kI8hgUlrET1Xu_YTLGtl"&amp;"cvdNh_8SbMr1mTHfmI/edit?gid=0#gid=0&amp;fvid=509702782"",""ConsolidadoBanco!G:G""),0))"),"Personas mayores")</f>
        <v>Personas mayores</v>
      </c>
      <c r="O365" s="7" t="s">
        <v>2844</v>
      </c>
      <c r="P365" s="7" t="str">
        <f>IFERROR(__xludf.DUMMYFUNCTION("INDEX(IMPORTRANGE(""https://docs.google.com/spreadsheets/d/1YqGB7kI8hgUlrET1Xu_YTLGtlcvdNh_8SbMr1mTHfmI/edit?gid=0#gid=0&amp;fvid=509702782"",""ConsolidadoBanco!H:H""),MATCH($O365,IMPORTRANGE(""https://docs.google.com/spreadsheets/d/1YqGB7kI8hgUlrET1Xu_YTLGtl"&amp;"cvdNh_8SbMr1mTHfmI/edit?gid=0#gid=0&amp;fvid=509702782"",""ConsolidadoBanco!G:G""),0))"),"Servicio de atención integral dirigida a las personas mayores de la Comuna 22 de Santiago de Cali")</f>
        <v>Servicio de atención integral dirigida a las personas mayores de la Comuna 22 de Santiago de Cali</v>
      </c>
      <c r="Q365" s="7" t="str">
        <f t="array" ref="Q365">INDEX('1.ProductoMes'!H:H,MATCH(O365,'1.ProductoMes'!I:I,0))</f>
        <v>Territorio</v>
      </c>
    </row>
    <row r="366" ht="15.75" customHeight="1">
      <c r="E366" s="7"/>
      <c r="F366" s="7"/>
      <c r="I366" s="7"/>
      <c r="J366" s="7"/>
      <c r="M366" s="7" t="str">
        <f>IFERROR(__xludf.DUMMYFUNCTION("INDEX(IMPORTRANGE(""https://docs.google.com/spreadsheets/d/1YqGB7kI8hgUlrET1Xu_YTLGtlcvdNh_8SbMr1mTHfmI/edit?gid=0#gid=0&amp;fvid=509702782"",""ConsolidadoBanco!A:A""),MATCH($O366,IMPORTRANGE(""https://docs.google.com/spreadsheets/d/1YqGB7kI8hgUlrET1Xu_YTLGtl"&amp;"cvdNh_8SbMr1mTHfmI/edit?gid=0#gid=0&amp;fvid=509702782"",""ConsolidadoBanco!G:G""),0))"),"Subsecretaría de Poblaciones y Etnias")</f>
        <v>Subsecretaría de Poblaciones y Etnias</v>
      </c>
      <c r="N366" s="7" t="str">
        <f>IFERROR(__xludf.DUMMYFUNCTION("INDEX(IMPORTRANGE(""https://docs.google.com/spreadsheets/d/1YqGB7kI8hgUlrET1Xu_YTLGtlcvdNh_8SbMr1mTHfmI/edit?gid=0#gid=0&amp;fvid=509702782"",""ConsolidadoBanco!B:B""),MATCH($O366,IMPORTRANGE(""https://docs.google.com/spreadsheets/d/1YqGB7kI8hgUlrET1Xu_YTLGtl"&amp;"cvdNh_8SbMr1mTHfmI/edit?gid=0#gid=0&amp;fvid=509702782"",""ConsolidadoBanco!G:G""),0))"),"Personas mayores")</f>
        <v>Personas mayores</v>
      </c>
      <c r="O366" s="7" t="s">
        <v>2844</v>
      </c>
      <c r="P366" s="7" t="str">
        <f>IFERROR(__xludf.DUMMYFUNCTION("INDEX(IMPORTRANGE(""https://docs.google.com/spreadsheets/d/1YqGB7kI8hgUlrET1Xu_YTLGtlcvdNh_8SbMr1mTHfmI/edit?gid=0#gid=0&amp;fvid=509702782"",""ConsolidadoBanco!H:H""),MATCH($O366,IMPORTRANGE(""https://docs.google.com/spreadsheets/d/1YqGB7kI8hgUlrET1Xu_YTLGtl"&amp;"cvdNh_8SbMr1mTHfmI/edit?gid=0#gid=0&amp;fvid=509702782"",""ConsolidadoBanco!G:G""),0))"),"Servicio de atención integral dirigida a las personas mayores de la Comuna 22 de Santiago de Cali")</f>
        <v>Servicio de atención integral dirigida a las personas mayores de la Comuna 22 de Santiago de Cali</v>
      </c>
      <c r="Q366" s="7" t="str">
        <f t="array" ref="Q366">INDEX('1.ProductoMes'!H:H,MATCH(O366,'1.ProductoMes'!I:I,0))</f>
        <v>Territorio</v>
      </c>
    </row>
    <row r="367" ht="15.75" customHeight="1">
      <c r="E367" s="7"/>
      <c r="F367" s="7"/>
      <c r="I367" s="7"/>
      <c r="J367" s="7"/>
      <c r="M367" s="7" t="str">
        <f>IFERROR(__xludf.DUMMYFUNCTION("INDEX(IMPORTRANGE(""https://docs.google.com/spreadsheets/d/1YqGB7kI8hgUlrET1Xu_YTLGtlcvdNh_8SbMr1mTHfmI/edit?gid=0#gid=0&amp;fvid=509702782"",""ConsolidadoBanco!A:A""),MATCH($O367,IMPORTRANGE(""https://docs.google.com/spreadsheets/d/1YqGB7kI8hgUlrET1Xu_YTLGtl"&amp;"cvdNh_8SbMr1mTHfmI/edit?gid=0#gid=0&amp;fvid=509702782"",""ConsolidadoBanco!G:G""),0))"),"Subsecretaría de Poblaciones y Etnias")</f>
        <v>Subsecretaría de Poblaciones y Etnias</v>
      </c>
      <c r="N367" s="7" t="str">
        <f>IFERROR(__xludf.DUMMYFUNCTION("INDEX(IMPORTRANGE(""https://docs.google.com/spreadsheets/d/1YqGB7kI8hgUlrET1Xu_YTLGtlcvdNh_8SbMr1mTHfmI/edit?gid=0#gid=0&amp;fvid=509702782"",""ConsolidadoBanco!B:B""),MATCH($O367,IMPORTRANGE(""https://docs.google.com/spreadsheets/d/1YqGB7kI8hgUlrET1Xu_YTLGtl"&amp;"cvdNh_8SbMr1mTHfmI/edit?gid=0#gid=0&amp;fvid=509702782"",""ConsolidadoBanco!G:G""),0))"),"Personas mayores")</f>
        <v>Personas mayores</v>
      </c>
      <c r="O367" s="7" t="s">
        <v>2844</v>
      </c>
      <c r="P367" s="7" t="str">
        <f>IFERROR(__xludf.DUMMYFUNCTION("INDEX(IMPORTRANGE(""https://docs.google.com/spreadsheets/d/1YqGB7kI8hgUlrET1Xu_YTLGtlcvdNh_8SbMr1mTHfmI/edit?gid=0#gid=0&amp;fvid=509702782"",""ConsolidadoBanco!H:H""),MATCH($O367,IMPORTRANGE(""https://docs.google.com/spreadsheets/d/1YqGB7kI8hgUlrET1Xu_YTLGtl"&amp;"cvdNh_8SbMr1mTHfmI/edit?gid=0#gid=0&amp;fvid=509702782"",""ConsolidadoBanco!G:G""),0))"),"Servicio de atención integral dirigida a las personas mayores de la Comuna 22 de Santiago de Cali")</f>
        <v>Servicio de atención integral dirigida a las personas mayores de la Comuna 22 de Santiago de Cali</v>
      </c>
      <c r="Q367" s="7" t="str">
        <f t="array" ref="Q367">INDEX('1.ProductoMes'!H:H,MATCH(O367,'1.ProductoMes'!I:I,0))</f>
        <v>Territorio</v>
      </c>
    </row>
    <row r="368" ht="15.75" customHeight="1">
      <c r="E368" s="7"/>
      <c r="F368" s="7"/>
      <c r="I368" s="7"/>
      <c r="J368" s="7"/>
      <c r="M368" s="7" t="str">
        <f>IFERROR(__xludf.DUMMYFUNCTION("INDEX(IMPORTRANGE(""https://docs.google.com/spreadsheets/d/1YqGB7kI8hgUlrET1Xu_YTLGtlcvdNh_8SbMr1mTHfmI/edit?gid=0#gid=0&amp;fvid=509702782"",""ConsolidadoBanco!A:A""),MATCH($O368,IMPORTRANGE(""https://docs.google.com/spreadsheets/d/1YqGB7kI8hgUlrET1Xu_YTLGtl"&amp;"cvdNh_8SbMr1mTHfmI/edit?gid=0#gid=0&amp;fvid=509702782"",""ConsolidadoBanco!G:G""),0))"),"Subsecretaría de Poblaciones y Etnias")</f>
        <v>Subsecretaría de Poblaciones y Etnias</v>
      </c>
      <c r="N368" s="7" t="str">
        <f>IFERROR(__xludf.DUMMYFUNCTION("INDEX(IMPORTRANGE(""https://docs.google.com/spreadsheets/d/1YqGB7kI8hgUlrET1Xu_YTLGtlcvdNh_8SbMr1mTHfmI/edit?gid=0#gid=0&amp;fvid=509702782"",""ConsolidadoBanco!B:B""),MATCH($O368,IMPORTRANGE(""https://docs.google.com/spreadsheets/d/1YqGB7kI8hgUlrET1Xu_YTLGtl"&amp;"cvdNh_8SbMr1mTHfmI/edit?gid=0#gid=0&amp;fvid=509702782"",""ConsolidadoBanco!G:G""),0))"),"Personas mayores")</f>
        <v>Personas mayores</v>
      </c>
      <c r="O368" s="7" t="s">
        <v>2844</v>
      </c>
      <c r="P368" s="7" t="str">
        <f>IFERROR(__xludf.DUMMYFUNCTION("INDEX(IMPORTRANGE(""https://docs.google.com/spreadsheets/d/1YqGB7kI8hgUlrET1Xu_YTLGtlcvdNh_8SbMr1mTHfmI/edit?gid=0#gid=0&amp;fvid=509702782"",""ConsolidadoBanco!H:H""),MATCH($O368,IMPORTRANGE(""https://docs.google.com/spreadsheets/d/1YqGB7kI8hgUlrET1Xu_YTLGtl"&amp;"cvdNh_8SbMr1mTHfmI/edit?gid=0#gid=0&amp;fvid=509702782"",""ConsolidadoBanco!G:G""),0))"),"Servicio de atención integral dirigida a las personas mayores de la Comuna 22 de Santiago de Cali")</f>
        <v>Servicio de atención integral dirigida a las personas mayores de la Comuna 22 de Santiago de Cali</v>
      </c>
      <c r="Q368" s="7" t="str">
        <f t="array" ref="Q368">INDEX('1.ProductoMes'!H:H,MATCH(O368,'1.ProductoMes'!I:I,0))</f>
        <v>Territorio</v>
      </c>
    </row>
    <row r="369" ht="15.75" customHeight="1">
      <c r="E369" s="7"/>
      <c r="F369" s="7"/>
      <c r="I369" s="7"/>
      <c r="J369" s="7"/>
      <c r="M369" s="7" t="str">
        <f>IFERROR(__xludf.DUMMYFUNCTION("INDEX(IMPORTRANGE(""https://docs.google.com/spreadsheets/d/1YqGB7kI8hgUlrET1Xu_YTLGtlcvdNh_8SbMr1mTHfmI/edit?gid=0#gid=0&amp;fvid=509702782"",""ConsolidadoBanco!A:A""),MATCH($O369,IMPORTRANGE(""https://docs.google.com/spreadsheets/d/1YqGB7kI8hgUlrET1Xu_YTLGtl"&amp;"cvdNh_8SbMr1mTHfmI/edit?gid=0#gid=0&amp;fvid=509702782"",""ConsolidadoBanco!G:G""),0))"),"Subsecretaría de Poblaciones y Etnias")</f>
        <v>Subsecretaría de Poblaciones y Etnias</v>
      </c>
      <c r="N369" s="7" t="str">
        <f>IFERROR(__xludf.DUMMYFUNCTION("INDEX(IMPORTRANGE(""https://docs.google.com/spreadsheets/d/1YqGB7kI8hgUlrET1Xu_YTLGtlcvdNh_8SbMr1mTHfmI/edit?gid=0#gid=0&amp;fvid=509702782"",""ConsolidadoBanco!B:B""),MATCH($O369,IMPORTRANGE(""https://docs.google.com/spreadsheets/d/1YqGB7kI8hgUlrET1Xu_YTLGtl"&amp;"cvdNh_8SbMr1mTHfmI/edit?gid=0#gid=0&amp;fvid=509702782"",""ConsolidadoBanco!G:G""),0))"),"Personas mayores")</f>
        <v>Personas mayores</v>
      </c>
      <c r="O369" s="7" t="s">
        <v>2844</v>
      </c>
      <c r="P369" s="7" t="str">
        <f>IFERROR(__xludf.DUMMYFUNCTION("INDEX(IMPORTRANGE(""https://docs.google.com/spreadsheets/d/1YqGB7kI8hgUlrET1Xu_YTLGtlcvdNh_8SbMr1mTHfmI/edit?gid=0#gid=0&amp;fvid=509702782"",""ConsolidadoBanco!H:H""),MATCH($O369,IMPORTRANGE(""https://docs.google.com/spreadsheets/d/1YqGB7kI8hgUlrET1Xu_YTLGtl"&amp;"cvdNh_8SbMr1mTHfmI/edit?gid=0#gid=0&amp;fvid=509702782"",""ConsolidadoBanco!G:G""),0))"),"Servicio de atención integral dirigida a las personas mayores de la Comuna 22 de Santiago de Cali")</f>
        <v>Servicio de atención integral dirigida a las personas mayores de la Comuna 22 de Santiago de Cali</v>
      </c>
      <c r="Q369" s="7" t="str">
        <f t="array" ref="Q369">INDEX('1.ProductoMes'!H:H,MATCH(O369,'1.ProductoMes'!I:I,0))</f>
        <v>Territorio</v>
      </c>
    </row>
    <row r="370" ht="15.75" customHeight="1">
      <c r="E370" s="7"/>
      <c r="F370" s="7"/>
      <c r="I370" s="7"/>
      <c r="J370" s="7"/>
      <c r="M370" s="7" t="str">
        <f>IFERROR(__xludf.DUMMYFUNCTION("INDEX(IMPORTRANGE(""https://docs.google.com/spreadsheets/d/1YqGB7kI8hgUlrET1Xu_YTLGtlcvdNh_8SbMr1mTHfmI/edit?gid=0#gid=0&amp;fvid=509702782"",""ConsolidadoBanco!A:A""),MATCH($O370,IMPORTRANGE(""https://docs.google.com/spreadsheets/d/1YqGB7kI8hgUlrET1Xu_YTLGtl"&amp;"cvdNh_8SbMr1mTHfmI/edit?gid=0#gid=0&amp;fvid=509702782"",""ConsolidadoBanco!G:G""),0))"),"Subsecretaría de Poblaciones y Etnias")</f>
        <v>Subsecretaría de Poblaciones y Etnias</v>
      </c>
      <c r="N370" s="7" t="str">
        <f>IFERROR(__xludf.DUMMYFUNCTION("INDEX(IMPORTRANGE(""https://docs.google.com/spreadsheets/d/1YqGB7kI8hgUlrET1Xu_YTLGtlcvdNh_8SbMr1mTHfmI/edit?gid=0#gid=0&amp;fvid=509702782"",""ConsolidadoBanco!B:B""),MATCH($O370,IMPORTRANGE(""https://docs.google.com/spreadsheets/d/1YqGB7kI8hgUlrET1Xu_YTLGtl"&amp;"cvdNh_8SbMr1mTHfmI/edit?gid=0#gid=0&amp;fvid=509702782"",""ConsolidadoBanco!G:G""),0))"),"Personas mayores")</f>
        <v>Personas mayores</v>
      </c>
      <c r="O370" s="7" t="s">
        <v>2844</v>
      </c>
      <c r="P370" s="7" t="str">
        <f>IFERROR(__xludf.DUMMYFUNCTION("INDEX(IMPORTRANGE(""https://docs.google.com/spreadsheets/d/1YqGB7kI8hgUlrET1Xu_YTLGtlcvdNh_8SbMr1mTHfmI/edit?gid=0#gid=0&amp;fvid=509702782"",""ConsolidadoBanco!H:H""),MATCH($O370,IMPORTRANGE(""https://docs.google.com/spreadsheets/d/1YqGB7kI8hgUlrET1Xu_YTLGtl"&amp;"cvdNh_8SbMr1mTHfmI/edit?gid=0#gid=0&amp;fvid=509702782"",""ConsolidadoBanco!G:G""),0))"),"Servicio de atención integral dirigida a las personas mayores de la Comuna 22 de Santiago de Cali")</f>
        <v>Servicio de atención integral dirigida a las personas mayores de la Comuna 22 de Santiago de Cali</v>
      </c>
      <c r="Q370" s="7" t="str">
        <f t="array" ref="Q370">INDEX('1.ProductoMes'!H:H,MATCH(O370,'1.ProductoMes'!I:I,0))</f>
        <v>Territorio</v>
      </c>
    </row>
    <row r="371" ht="15.75" customHeight="1">
      <c r="E371" s="7"/>
      <c r="F371" s="7"/>
      <c r="I371" s="7"/>
      <c r="J371" s="7"/>
      <c r="M371" s="7" t="str">
        <f>IFERROR(__xludf.DUMMYFUNCTION("INDEX(IMPORTRANGE(""https://docs.google.com/spreadsheets/d/1YqGB7kI8hgUlrET1Xu_YTLGtlcvdNh_8SbMr1mTHfmI/edit?gid=0#gid=0&amp;fvid=509702782"",""ConsolidadoBanco!A:A""),MATCH($O371,IMPORTRANGE(""https://docs.google.com/spreadsheets/d/1YqGB7kI8hgUlrET1Xu_YTLGtl"&amp;"cvdNh_8SbMr1mTHfmI/edit?gid=0#gid=0&amp;fvid=509702782"",""ConsolidadoBanco!G:G""),0))"),"Subsecretaría de Poblaciones y Etnias")</f>
        <v>Subsecretaría de Poblaciones y Etnias</v>
      </c>
      <c r="N371" s="7" t="str">
        <f>IFERROR(__xludf.DUMMYFUNCTION("INDEX(IMPORTRANGE(""https://docs.google.com/spreadsheets/d/1YqGB7kI8hgUlrET1Xu_YTLGtlcvdNh_8SbMr1mTHfmI/edit?gid=0#gid=0&amp;fvid=509702782"",""ConsolidadoBanco!B:B""),MATCH($O371,IMPORTRANGE(""https://docs.google.com/spreadsheets/d/1YqGB7kI8hgUlrET1Xu_YTLGtl"&amp;"cvdNh_8SbMr1mTHfmI/edit?gid=0#gid=0&amp;fvid=509702782"",""ConsolidadoBanco!G:G""),0))"),"Juventudes")</f>
        <v>Juventudes</v>
      </c>
      <c r="O371" s="7" t="s">
        <v>2845</v>
      </c>
      <c r="P371" s="7" t="str">
        <f>IFERROR(__xludf.DUMMYFUNCTION("INDEX(IMPORTRANGE(""https://docs.google.com/spreadsheets/d/1YqGB7kI8hgUlrET1Xu_YTLGtlcvdNh_8SbMr1mTHfmI/edit?gid=0#gid=0&amp;fvid=509702782"",""ConsolidadoBanco!H:H""),MATCH($O371,IMPORTRANGE(""https://docs.google.com/spreadsheets/d/1YqGB7kI8hgUlrET1Xu_YTLGtl"&amp;"cvdNh_8SbMr1mTHfmI/edit?gid=0#gid=0&amp;fvid=509702782"",""ConsolidadoBanco!G:G""),0))"),"Asistencia técnica en prácticas organizativas en el territorio dirigidas a jóvenes de la Comuna 21 de Cali")</f>
        <v>Asistencia técnica en prácticas organizativas en el territorio dirigidas a jóvenes de la Comuna 21 de Cali</v>
      </c>
      <c r="Q371" s="7" t="str">
        <f t="array" ref="Q371">INDEX('1.ProductoMes'!H:H,MATCH(O371,'1.ProductoMes'!I:I,0))</f>
        <v>Territorio</v>
      </c>
    </row>
    <row r="372" ht="15.75" customHeight="1">
      <c r="E372" s="7"/>
      <c r="F372" s="7"/>
      <c r="I372" s="7"/>
      <c r="J372" s="7"/>
      <c r="M372" s="7" t="str">
        <f>IFERROR(__xludf.DUMMYFUNCTION("INDEX(IMPORTRANGE(""https://docs.google.com/spreadsheets/d/1YqGB7kI8hgUlrET1Xu_YTLGtlcvdNh_8SbMr1mTHfmI/edit?gid=0#gid=0&amp;fvid=509702782"",""ConsolidadoBanco!A:A""),MATCH($O372,IMPORTRANGE(""https://docs.google.com/spreadsheets/d/1YqGB7kI8hgUlrET1Xu_YTLGtl"&amp;"cvdNh_8SbMr1mTHfmI/edit?gid=0#gid=0&amp;fvid=509702782"",""ConsolidadoBanco!G:G""),0))"),"Subsecretaría de Poblaciones y Etnias")</f>
        <v>Subsecretaría de Poblaciones y Etnias</v>
      </c>
      <c r="N372" s="7" t="str">
        <f>IFERROR(__xludf.DUMMYFUNCTION("INDEX(IMPORTRANGE(""https://docs.google.com/spreadsheets/d/1YqGB7kI8hgUlrET1Xu_YTLGtlcvdNh_8SbMr1mTHfmI/edit?gid=0#gid=0&amp;fvid=509702782"",""ConsolidadoBanco!B:B""),MATCH($O372,IMPORTRANGE(""https://docs.google.com/spreadsheets/d/1YqGB7kI8hgUlrET1Xu_YTLGtl"&amp;"cvdNh_8SbMr1mTHfmI/edit?gid=0#gid=0&amp;fvid=509702782"",""ConsolidadoBanco!G:G""),0))"),"Juventudes")</f>
        <v>Juventudes</v>
      </c>
      <c r="O372" s="7" t="s">
        <v>2845</v>
      </c>
      <c r="P372" s="7" t="str">
        <f>IFERROR(__xludf.DUMMYFUNCTION("INDEX(IMPORTRANGE(""https://docs.google.com/spreadsheets/d/1YqGB7kI8hgUlrET1Xu_YTLGtlcvdNh_8SbMr1mTHfmI/edit?gid=0#gid=0&amp;fvid=509702782"",""ConsolidadoBanco!H:H""),MATCH($O372,IMPORTRANGE(""https://docs.google.com/spreadsheets/d/1YqGB7kI8hgUlrET1Xu_YTLGtl"&amp;"cvdNh_8SbMr1mTHfmI/edit?gid=0#gid=0&amp;fvid=509702782"",""ConsolidadoBanco!G:G""),0))"),"Asistencia técnica en prácticas organizativas en el territorio dirigidas a jóvenes de la Comuna 21 de Cali")</f>
        <v>Asistencia técnica en prácticas organizativas en el territorio dirigidas a jóvenes de la Comuna 21 de Cali</v>
      </c>
      <c r="Q372" s="7" t="str">
        <f t="array" ref="Q372">INDEX('1.ProductoMes'!H:H,MATCH(O372,'1.ProductoMes'!I:I,0))</f>
        <v>Territorio</v>
      </c>
    </row>
    <row r="373" ht="15.75" customHeight="1">
      <c r="E373" s="7"/>
      <c r="F373" s="7"/>
      <c r="I373" s="7"/>
      <c r="J373" s="7"/>
      <c r="M373" s="7" t="str">
        <f>IFERROR(__xludf.DUMMYFUNCTION("INDEX(IMPORTRANGE(""https://docs.google.com/spreadsheets/d/1YqGB7kI8hgUlrET1Xu_YTLGtlcvdNh_8SbMr1mTHfmI/edit?gid=0#gid=0&amp;fvid=509702782"",""ConsolidadoBanco!A:A""),MATCH($O373,IMPORTRANGE(""https://docs.google.com/spreadsheets/d/1YqGB7kI8hgUlrET1Xu_YTLGtl"&amp;"cvdNh_8SbMr1mTHfmI/edit?gid=0#gid=0&amp;fvid=509702782"",""ConsolidadoBanco!G:G""),0))"),"Subsecretaría de Poblaciones y Etnias")</f>
        <v>Subsecretaría de Poblaciones y Etnias</v>
      </c>
      <c r="N373" s="7" t="str">
        <f>IFERROR(__xludf.DUMMYFUNCTION("INDEX(IMPORTRANGE(""https://docs.google.com/spreadsheets/d/1YqGB7kI8hgUlrET1Xu_YTLGtlcvdNh_8SbMr1mTHfmI/edit?gid=0#gid=0&amp;fvid=509702782"",""ConsolidadoBanco!B:B""),MATCH($O373,IMPORTRANGE(""https://docs.google.com/spreadsheets/d/1YqGB7kI8hgUlrET1Xu_YTLGtl"&amp;"cvdNh_8SbMr1mTHfmI/edit?gid=0#gid=0&amp;fvid=509702782"",""ConsolidadoBanco!G:G""),0))"),"Juventudes")</f>
        <v>Juventudes</v>
      </c>
      <c r="O373" s="7" t="s">
        <v>2845</v>
      </c>
      <c r="P373" s="7" t="str">
        <f>IFERROR(__xludf.DUMMYFUNCTION("INDEX(IMPORTRANGE(""https://docs.google.com/spreadsheets/d/1YqGB7kI8hgUlrET1Xu_YTLGtlcvdNh_8SbMr1mTHfmI/edit?gid=0#gid=0&amp;fvid=509702782"",""ConsolidadoBanco!H:H""),MATCH($O373,IMPORTRANGE(""https://docs.google.com/spreadsheets/d/1YqGB7kI8hgUlrET1Xu_YTLGtl"&amp;"cvdNh_8SbMr1mTHfmI/edit?gid=0#gid=0&amp;fvid=509702782"",""ConsolidadoBanco!G:G""),0))"),"Asistencia técnica en prácticas organizativas en el territorio dirigidas a jóvenes de la Comuna 21 de Cali")</f>
        <v>Asistencia técnica en prácticas organizativas en el territorio dirigidas a jóvenes de la Comuna 21 de Cali</v>
      </c>
      <c r="Q373" s="7" t="str">
        <f t="array" ref="Q373">INDEX('1.ProductoMes'!H:H,MATCH(O373,'1.ProductoMes'!I:I,0))</f>
        <v>Territorio</v>
      </c>
    </row>
    <row r="374" ht="15.75" customHeight="1">
      <c r="E374" s="7"/>
      <c r="F374" s="7"/>
      <c r="I374" s="7"/>
      <c r="J374" s="7"/>
      <c r="M374" s="7" t="str">
        <f>IFERROR(__xludf.DUMMYFUNCTION("INDEX(IMPORTRANGE(""https://docs.google.com/spreadsheets/d/1YqGB7kI8hgUlrET1Xu_YTLGtlcvdNh_8SbMr1mTHfmI/edit?gid=0#gid=0&amp;fvid=509702782"",""ConsolidadoBanco!A:A""),MATCH($O374,IMPORTRANGE(""https://docs.google.com/spreadsheets/d/1YqGB7kI8hgUlrET1Xu_YTLGtl"&amp;"cvdNh_8SbMr1mTHfmI/edit?gid=0#gid=0&amp;fvid=509702782"",""ConsolidadoBanco!G:G""),0))"),"Subsecretaría de Equidad de Género")</f>
        <v>Subsecretaría de Equidad de Género</v>
      </c>
      <c r="N374" s="7" t="str">
        <f>IFERROR(__xludf.DUMMYFUNCTION("INDEX(IMPORTRANGE(""https://docs.google.com/spreadsheets/d/1YqGB7kI8hgUlrET1Xu_YTLGtlcvdNh_8SbMr1mTHfmI/edit?gid=0#gid=0&amp;fvid=509702782"",""ConsolidadoBanco!B:B""),MATCH($O374,IMPORTRANGE(""https://docs.google.com/spreadsheets/d/1YqGB7kI8hgUlrET1Xu_YTLGtl"&amp;"cvdNh_8SbMr1mTHfmI/edit?gid=0#gid=0&amp;fvid=509702782"",""ConsolidadoBanco!G:G""),0))"),"Equidad de género")</f>
        <v>Equidad de género</v>
      </c>
      <c r="O374" s="7" t="s">
        <v>2846</v>
      </c>
      <c r="P374" s="7" t="str">
        <f>IFERROR(__xludf.DUMMYFUNCTION("INDEX(IMPORTRANGE(""https://docs.google.com/spreadsheets/d/1YqGB7kI8hgUlrET1Xu_YTLGtlcvdNh_8SbMr1mTHfmI/edit?gid=0#gid=0&amp;fvid=509702782"",""ConsolidadoBanco!H:H""),MATCH($O374,IMPORTRANGE(""https://docs.google.com/spreadsheets/d/1YqGB7kI8hgUlrET1Xu_YTLGtl"&amp;"cvdNh_8SbMr1mTHfmI/edit?gid=0#gid=0&amp;fvid=509702782"",""ConsolidadoBanco!G:G""),0))"),"Fortalecimiento de iniciativas sociales o productivas de las mujeres con perspectiva de género en la Comuna 10 de Santiago de Cali")</f>
        <v>Fortalecimiento de iniciativas sociales o productivas de las mujeres con perspectiva de género en la Comuna 10 de Santiago de Cali</v>
      </c>
      <c r="Q374" s="7" t="str">
        <f t="array" ref="Q374">INDEX('1.ProductoMes'!H:H,MATCH(O374,'1.ProductoMes'!I:I,0))</f>
        <v>Territorio</v>
      </c>
    </row>
    <row r="375" ht="15.75" customHeight="1">
      <c r="E375" s="7"/>
      <c r="F375" s="7"/>
      <c r="I375" s="7"/>
      <c r="J375" s="7"/>
      <c r="M375" s="7" t="str">
        <f>IFERROR(__xludf.DUMMYFUNCTION("INDEX(IMPORTRANGE(""https://docs.google.com/spreadsheets/d/1YqGB7kI8hgUlrET1Xu_YTLGtlcvdNh_8SbMr1mTHfmI/edit?gid=0#gid=0&amp;fvid=509702782"",""ConsolidadoBanco!A:A""),MATCH($O375,IMPORTRANGE(""https://docs.google.com/spreadsheets/d/1YqGB7kI8hgUlrET1Xu_YTLGtl"&amp;"cvdNh_8SbMr1mTHfmI/edit?gid=0#gid=0&amp;fvid=509702782"",""ConsolidadoBanco!G:G""),0))"),"Subsecretaría de Equidad de Género")</f>
        <v>Subsecretaría de Equidad de Género</v>
      </c>
      <c r="N375" s="7" t="str">
        <f>IFERROR(__xludf.DUMMYFUNCTION("INDEX(IMPORTRANGE(""https://docs.google.com/spreadsheets/d/1YqGB7kI8hgUlrET1Xu_YTLGtlcvdNh_8SbMr1mTHfmI/edit?gid=0#gid=0&amp;fvid=509702782"",""ConsolidadoBanco!B:B""),MATCH($O375,IMPORTRANGE(""https://docs.google.com/spreadsheets/d/1YqGB7kI8hgUlrET1Xu_YTLGtl"&amp;"cvdNh_8SbMr1mTHfmI/edit?gid=0#gid=0&amp;fvid=509702782"",""ConsolidadoBanco!G:G""),0))"),"Equidad de género")</f>
        <v>Equidad de género</v>
      </c>
      <c r="O375" s="7" t="s">
        <v>2846</v>
      </c>
      <c r="P375" s="7" t="str">
        <f>IFERROR(__xludf.DUMMYFUNCTION("INDEX(IMPORTRANGE(""https://docs.google.com/spreadsheets/d/1YqGB7kI8hgUlrET1Xu_YTLGtlcvdNh_8SbMr1mTHfmI/edit?gid=0#gid=0&amp;fvid=509702782"",""ConsolidadoBanco!H:H""),MATCH($O375,IMPORTRANGE(""https://docs.google.com/spreadsheets/d/1YqGB7kI8hgUlrET1Xu_YTLGtl"&amp;"cvdNh_8SbMr1mTHfmI/edit?gid=0#gid=0&amp;fvid=509702782"",""ConsolidadoBanco!G:G""),0))"),"Fortalecimiento de iniciativas sociales o productivas de las mujeres con perspectiva de género en la Comuna 10 de Santiago de Cali")</f>
        <v>Fortalecimiento de iniciativas sociales o productivas de las mujeres con perspectiva de género en la Comuna 10 de Santiago de Cali</v>
      </c>
      <c r="Q375" s="7" t="str">
        <f t="array" ref="Q375">INDEX('1.ProductoMes'!H:H,MATCH(O375,'1.ProductoMes'!I:I,0))</f>
        <v>Territorio</v>
      </c>
    </row>
    <row r="376" ht="15.75" customHeight="1">
      <c r="E376" s="7"/>
      <c r="F376" s="7"/>
      <c r="I376" s="7"/>
      <c r="J376" s="7"/>
      <c r="M376" s="7" t="str">
        <f>IFERROR(__xludf.DUMMYFUNCTION("INDEX(IMPORTRANGE(""https://docs.google.com/spreadsheets/d/1YqGB7kI8hgUlrET1Xu_YTLGtlcvdNh_8SbMr1mTHfmI/edit?gid=0#gid=0&amp;fvid=509702782"",""ConsolidadoBanco!A:A""),MATCH($O376,IMPORTRANGE(""https://docs.google.com/spreadsheets/d/1YqGB7kI8hgUlrET1Xu_YTLGtl"&amp;"cvdNh_8SbMr1mTHfmI/edit?gid=0#gid=0&amp;fvid=509702782"",""ConsolidadoBanco!G:G""),0))"),"Subsecretaría de Equidad de Género")</f>
        <v>Subsecretaría de Equidad de Género</v>
      </c>
      <c r="N376" s="7" t="str">
        <f>IFERROR(__xludf.DUMMYFUNCTION("INDEX(IMPORTRANGE(""https://docs.google.com/spreadsheets/d/1YqGB7kI8hgUlrET1Xu_YTLGtlcvdNh_8SbMr1mTHfmI/edit?gid=0#gid=0&amp;fvid=509702782"",""ConsolidadoBanco!B:B""),MATCH($O376,IMPORTRANGE(""https://docs.google.com/spreadsheets/d/1YqGB7kI8hgUlrET1Xu_YTLGtl"&amp;"cvdNh_8SbMr1mTHfmI/edit?gid=0#gid=0&amp;fvid=509702782"",""ConsolidadoBanco!G:G""),0))"),"Equidad de género")</f>
        <v>Equidad de género</v>
      </c>
      <c r="O376" s="7" t="s">
        <v>2846</v>
      </c>
      <c r="P376" s="7" t="str">
        <f>IFERROR(__xludf.DUMMYFUNCTION("INDEX(IMPORTRANGE(""https://docs.google.com/spreadsheets/d/1YqGB7kI8hgUlrET1Xu_YTLGtlcvdNh_8SbMr1mTHfmI/edit?gid=0#gid=0&amp;fvid=509702782"",""ConsolidadoBanco!H:H""),MATCH($O376,IMPORTRANGE(""https://docs.google.com/spreadsheets/d/1YqGB7kI8hgUlrET1Xu_YTLGtl"&amp;"cvdNh_8SbMr1mTHfmI/edit?gid=0#gid=0&amp;fvid=509702782"",""ConsolidadoBanco!G:G""),0))"),"Fortalecimiento de iniciativas sociales o productivas de las mujeres con perspectiva de género en la Comuna 10 de Santiago de Cali")</f>
        <v>Fortalecimiento de iniciativas sociales o productivas de las mujeres con perspectiva de género en la Comuna 10 de Santiago de Cali</v>
      </c>
      <c r="Q376" s="7" t="str">
        <f t="array" ref="Q376">INDEX('1.ProductoMes'!H:H,MATCH(O376,'1.ProductoMes'!I:I,0))</f>
        <v>Territorio</v>
      </c>
    </row>
    <row r="377" ht="15.75" customHeight="1">
      <c r="E377" s="7"/>
      <c r="F377" s="7"/>
      <c r="I377" s="7"/>
      <c r="J377" s="7"/>
      <c r="M377" s="7" t="str">
        <f>IFERROR(__xludf.DUMMYFUNCTION("INDEX(IMPORTRANGE(""https://docs.google.com/spreadsheets/d/1YqGB7kI8hgUlrET1Xu_YTLGtlcvdNh_8SbMr1mTHfmI/edit?gid=0#gid=0&amp;fvid=509702782"",""ConsolidadoBanco!A:A""),MATCH($O377,IMPORTRANGE(""https://docs.google.com/spreadsheets/d/1YqGB7kI8hgUlrET1Xu_YTLGtl"&amp;"cvdNh_8SbMr1mTHfmI/edit?gid=0#gid=0&amp;fvid=509702782"",""ConsolidadoBanco!G:G""),0))"),"Subsecretaría de Poblaciones y Etnias")</f>
        <v>Subsecretaría de Poblaciones y Etnias</v>
      </c>
      <c r="N377" s="7" t="str">
        <f>IFERROR(__xludf.DUMMYFUNCTION("INDEX(IMPORTRANGE(""https://docs.google.com/spreadsheets/d/1YqGB7kI8hgUlrET1Xu_YTLGtlcvdNh_8SbMr1mTHfmI/edit?gid=0#gid=0&amp;fvid=509702782"",""ConsolidadoBanco!B:B""),MATCH($O377,IMPORTRANGE(""https://docs.google.com/spreadsheets/d/1YqGB7kI8hgUlrET1Xu_YTLGtl"&amp;"cvdNh_8SbMr1mTHfmI/edit?gid=0#gid=0&amp;fvid=509702782"",""ConsolidadoBanco!G:G""),0))"),"Discapacidad")</f>
        <v>Discapacidad</v>
      </c>
      <c r="O377" s="7" t="s">
        <v>2847</v>
      </c>
      <c r="P377" s="7" t="str">
        <f>IFERROR(__xludf.DUMMYFUNCTION("INDEX(IMPORTRANGE(""https://docs.google.com/spreadsheets/d/1YqGB7kI8hgUlrET1Xu_YTLGtlcvdNh_8SbMr1mTHfmI/edit?gid=0#gid=0&amp;fvid=509702782"",""ConsolidadoBanco!H:H""),MATCH($O377,IMPORTRANGE(""https://docs.google.com/spreadsheets/d/1YqGB7kI8hgUlrET1Xu_YTLGtl"&amp;"cvdNh_8SbMr1mTHfmI/edit?gid=0#gid=0&amp;fvid=509702782"",""ConsolidadoBanco!G:G""),0))"),"Mejoramiento de la atención integral dirigida a las personas con discapacidad y sus cuidadores de la Comuna 15 en Santiago de Cali")</f>
        <v>Mejoramiento de la atención integral dirigida a las personas con discapacidad y sus cuidadores de la Comuna 15 en Santiago de Cali</v>
      </c>
      <c r="Q377" s="7" t="str">
        <f t="array" ref="Q377">INDEX('1.ProductoMes'!H:H,MATCH(O377,'1.ProductoMes'!I:I,0))</f>
        <v>Territorio</v>
      </c>
    </row>
    <row r="378" ht="15.75" customHeight="1">
      <c r="E378" s="7"/>
      <c r="F378" s="7"/>
      <c r="I378" s="7"/>
      <c r="J378" s="7"/>
      <c r="M378" s="7" t="str">
        <f>IFERROR(__xludf.DUMMYFUNCTION("INDEX(IMPORTRANGE(""https://docs.google.com/spreadsheets/d/1YqGB7kI8hgUlrET1Xu_YTLGtlcvdNh_8SbMr1mTHfmI/edit?gid=0#gid=0&amp;fvid=509702782"",""ConsolidadoBanco!A:A""),MATCH($O378,IMPORTRANGE(""https://docs.google.com/spreadsheets/d/1YqGB7kI8hgUlrET1Xu_YTLGtl"&amp;"cvdNh_8SbMr1mTHfmI/edit?gid=0#gid=0&amp;fvid=509702782"",""ConsolidadoBanco!G:G""),0))"),"Subsecretaría de Poblaciones y Etnias")</f>
        <v>Subsecretaría de Poblaciones y Etnias</v>
      </c>
      <c r="N378" s="7" t="str">
        <f>IFERROR(__xludf.DUMMYFUNCTION("INDEX(IMPORTRANGE(""https://docs.google.com/spreadsheets/d/1YqGB7kI8hgUlrET1Xu_YTLGtlcvdNh_8SbMr1mTHfmI/edit?gid=0#gid=0&amp;fvid=509702782"",""ConsolidadoBanco!B:B""),MATCH($O378,IMPORTRANGE(""https://docs.google.com/spreadsheets/d/1YqGB7kI8hgUlrET1Xu_YTLGtl"&amp;"cvdNh_8SbMr1mTHfmI/edit?gid=0#gid=0&amp;fvid=509702782"",""ConsolidadoBanco!G:G""),0))"),"Discapacidad")</f>
        <v>Discapacidad</v>
      </c>
      <c r="O378" s="7" t="s">
        <v>2847</v>
      </c>
      <c r="P378" s="7" t="str">
        <f>IFERROR(__xludf.DUMMYFUNCTION("INDEX(IMPORTRANGE(""https://docs.google.com/spreadsheets/d/1YqGB7kI8hgUlrET1Xu_YTLGtlcvdNh_8SbMr1mTHfmI/edit?gid=0#gid=0&amp;fvid=509702782"",""ConsolidadoBanco!H:H""),MATCH($O378,IMPORTRANGE(""https://docs.google.com/spreadsheets/d/1YqGB7kI8hgUlrET1Xu_YTLGtl"&amp;"cvdNh_8SbMr1mTHfmI/edit?gid=0#gid=0&amp;fvid=509702782"",""ConsolidadoBanco!G:G""),0))"),"Mejoramiento de la atención integral dirigida a las personas con discapacidad y sus cuidadores de la Comuna 15 en Santiago de Cali")</f>
        <v>Mejoramiento de la atención integral dirigida a las personas con discapacidad y sus cuidadores de la Comuna 15 en Santiago de Cali</v>
      </c>
      <c r="Q378" s="7" t="str">
        <f t="array" ref="Q378">INDEX('1.ProductoMes'!H:H,MATCH(O378,'1.ProductoMes'!I:I,0))</f>
        <v>Territorio</v>
      </c>
    </row>
    <row r="379" ht="15.75" customHeight="1">
      <c r="E379" s="7"/>
      <c r="F379" s="7"/>
      <c r="I379" s="7"/>
      <c r="J379" s="7"/>
      <c r="M379" s="7" t="str">
        <f>IFERROR(__xludf.DUMMYFUNCTION("INDEX(IMPORTRANGE(""https://docs.google.com/spreadsheets/d/1YqGB7kI8hgUlrET1Xu_YTLGtlcvdNh_8SbMr1mTHfmI/edit?gid=0#gid=0&amp;fvid=509702782"",""ConsolidadoBanco!A:A""),MATCH($O379,IMPORTRANGE(""https://docs.google.com/spreadsheets/d/1YqGB7kI8hgUlrET1Xu_YTLGtl"&amp;"cvdNh_8SbMr1mTHfmI/edit?gid=0#gid=0&amp;fvid=509702782"",""ConsolidadoBanco!G:G""),0))"),"Subsecretaría de Poblaciones y Etnias")</f>
        <v>Subsecretaría de Poblaciones y Etnias</v>
      </c>
      <c r="N379" s="7" t="str">
        <f>IFERROR(__xludf.DUMMYFUNCTION("INDEX(IMPORTRANGE(""https://docs.google.com/spreadsheets/d/1YqGB7kI8hgUlrET1Xu_YTLGtlcvdNh_8SbMr1mTHfmI/edit?gid=0#gid=0&amp;fvid=509702782"",""ConsolidadoBanco!B:B""),MATCH($O379,IMPORTRANGE(""https://docs.google.com/spreadsheets/d/1YqGB7kI8hgUlrET1Xu_YTLGtl"&amp;"cvdNh_8SbMr1mTHfmI/edit?gid=0#gid=0&amp;fvid=509702782"",""ConsolidadoBanco!G:G""),0))"),"Discapacidad")</f>
        <v>Discapacidad</v>
      </c>
      <c r="O379" s="7" t="s">
        <v>2847</v>
      </c>
      <c r="P379" s="7" t="str">
        <f>IFERROR(__xludf.DUMMYFUNCTION("INDEX(IMPORTRANGE(""https://docs.google.com/spreadsheets/d/1YqGB7kI8hgUlrET1Xu_YTLGtlcvdNh_8SbMr1mTHfmI/edit?gid=0#gid=0&amp;fvid=509702782"",""ConsolidadoBanco!H:H""),MATCH($O379,IMPORTRANGE(""https://docs.google.com/spreadsheets/d/1YqGB7kI8hgUlrET1Xu_YTLGtl"&amp;"cvdNh_8SbMr1mTHfmI/edit?gid=0#gid=0&amp;fvid=509702782"",""ConsolidadoBanco!G:G""),0))"),"Mejoramiento de la atención integral dirigida a las personas con discapacidad y sus cuidadores de la Comuna 15 en Santiago de Cali")</f>
        <v>Mejoramiento de la atención integral dirigida a las personas con discapacidad y sus cuidadores de la Comuna 15 en Santiago de Cali</v>
      </c>
      <c r="Q379" s="7" t="str">
        <f t="array" ref="Q379">INDEX('1.ProductoMes'!H:H,MATCH(O379,'1.ProductoMes'!I:I,0))</f>
        <v>Territorio</v>
      </c>
    </row>
    <row r="380" ht="15.75" customHeight="1">
      <c r="E380" s="7"/>
      <c r="F380" s="7"/>
      <c r="I380" s="7"/>
      <c r="J380" s="7"/>
      <c r="M380" s="7" t="str">
        <f>IFERROR(__xludf.DUMMYFUNCTION("INDEX(IMPORTRANGE(""https://docs.google.com/spreadsheets/d/1YqGB7kI8hgUlrET1Xu_YTLGtlcvdNh_8SbMr1mTHfmI/edit?gid=0#gid=0&amp;fvid=509702782"",""ConsolidadoBanco!A:A""),MATCH($O380,IMPORTRANGE(""https://docs.google.com/spreadsheets/d/1YqGB7kI8hgUlrET1Xu_YTLGtl"&amp;"cvdNh_8SbMr1mTHfmI/edit?gid=0#gid=0&amp;fvid=509702782"",""ConsolidadoBanco!G:G""),0))"),"Subsecretaría de Poblaciones y Etnias")</f>
        <v>Subsecretaría de Poblaciones y Etnias</v>
      </c>
      <c r="N380" s="7" t="str">
        <f>IFERROR(__xludf.DUMMYFUNCTION("INDEX(IMPORTRANGE(""https://docs.google.com/spreadsheets/d/1YqGB7kI8hgUlrET1Xu_YTLGtlcvdNh_8SbMr1mTHfmI/edit?gid=0#gid=0&amp;fvid=509702782"",""ConsolidadoBanco!B:B""),MATCH($O380,IMPORTRANGE(""https://docs.google.com/spreadsheets/d/1YqGB7kI8hgUlrET1Xu_YTLGtl"&amp;"cvdNh_8SbMr1mTHfmI/edit?gid=0#gid=0&amp;fvid=509702782"",""ConsolidadoBanco!G:G""),0))"),"Discapacidad")</f>
        <v>Discapacidad</v>
      </c>
      <c r="O380" s="7" t="s">
        <v>2847</v>
      </c>
      <c r="P380" s="7" t="str">
        <f>IFERROR(__xludf.DUMMYFUNCTION("INDEX(IMPORTRANGE(""https://docs.google.com/spreadsheets/d/1YqGB7kI8hgUlrET1Xu_YTLGtlcvdNh_8SbMr1mTHfmI/edit?gid=0#gid=0&amp;fvid=509702782"",""ConsolidadoBanco!H:H""),MATCH($O380,IMPORTRANGE(""https://docs.google.com/spreadsheets/d/1YqGB7kI8hgUlrET1Xu_YTLGtl"&amp;"cvdNh_8SbMr1mTHfmI/edit?gid=0#gid=0&amp;fvid=509702782"",""ConsolidadoBanco!G:G""),0))"),"Mejoramiento de la atención integral dirigida a las personas con discapacidad y sus cuidadores de la Comuna 15 en Santiago de Cali")</f>
        <v>Mejoramiento de la atención integral dirigida a las personas con discapacidad y sus cuidadores de la Comuna 15 en Santiago de Cali</v>
      </c>
      <c r="Q380" s="7" t="str">
        <f t="array" ref="Q380">INDEX('1.ProductoMes'!H:H,MATCH(O380,'1.ProductoMes'!I:I,0))</f>
        <v>Territorio</v>
      </c>
    </row>
    <row r="381" ht="15.75" customHeight="1">
      <c r="E381" s="7"/>
      <c r="F381" s="7"/>
      <c r="I381" s="7"/>
      <c r="J381" s="7"/>
      <c r="M381" s="7" t="str">
        <f>IFERROR(__xludf.DUMMYFUNCTION("INDEX(IMPORTRANGE(""https://docs.google.com/spreadsheets/d/1YqGB7kI8hgUlrET1Xu_YTLGtlcvdNh_8SbMr1mTHfmI/edit?gid=0#gid=0&amp;fvid=509702782"",""ConsolidadoBanco!A:A""),MATCH($O381,IMPORTRANGE(""https://docs.google.com/spreadsheets/d/1YqGB7kI8hgUlrET1Xu_YTLGtl"&amp;"cvdNh_8SbMr1mTHfmI/edit?gid=0#gid=0&amp;fvid=509702782"",""ConsolidadoBanco!G:G""),0))"),"Subsecretaría de Poblaciones y Etnias")</f>
        <v>Subsecretaría de Poblaciones y Etnias</v>
      </c>
      <c r="N381" s="7" t="str">
        <f>IFERROR(__xludf.DUMMYFUNCTION("INDEX(IMPORTRANGE(""https://docs.google.com/spreadsheets/d/1YqGB7kI8hgUlrET1Xu_YTLGtlcvdNh_8SbMr1mTHfmI/edit?gid=0#gid=0&amp;fvid=509702782"",""ConsolidadoBanco!B:B""),MATCH($O381,IMPORTRANGE(""https://docs.google.com/spreadsheets/d/1YqGB7kI8hgUlrET1Xu_YTLGtl"&amp;"cvdNh_8SbMr1mTHfmI/edit?gid=0#gid=0&amp;fvid=509702782"",""ConsolidadoBanco!G:G""),0))"),"Transferencias")</f>
        <v>Transferencias</v>
      </c>
      <c r="O381" s="7" t="s">
        <v>2848</v>
      </c>
      <c r="P381" s="7" t="str">
        <f>IFERROR(__xludf.DUMMYFUNCTION("INDEX(IMPORTRANGE(""https://docs.google.com/spreadsheets/d/1YqGB7kI8hgUlrET1Xu_YTLGtlcvdNh_8SbMr1mTHfmI/edit?gid=0#gid=0&amp;fvid=509702782"",""ConsolidadoBanco!H:H""),MATCH($O381,IMPORTRANGE(""https://docs.google.com/spreadsheets/d/1YqGB7kI8hgUlrET1Xu_YTLGtl"&amp;"cvdNh_8SbMr1mTHfmI/edit?gid=0#gid=0&amp;fvid=509702782"",""ConsolidadoBanco!G:G""),0))"),"Implementación de la estrategia de integración social y económica orientada a la superación de la pobreza extrema en Santiago de Cali")</f>
        <v>Implementación de la estrategia de integración social y económica orientada a la superación de la pobreza extrema en Santiago de Cali</v>
      </c>
      <c r="Q381" s="7" t="str">
        <f t="array" ref="Q381">INDEX('1.ProductoMes'!H:H,MATCH(O381,'1.ProductoMes'!I:I,0))</f>
        <v>Organismo</v>
      </c>
    </row>
    <row r="382" ht="15.75" customHeight="1">
      <c r="E382" s="7"/>
      <c r="F382" s="7"/>
      <c r="I382" s="7"/>
      <c r="J382" s="7"/>
      <c r="M382" s="7" t="str">
        <f>IFERROR(__xludf.DUMMYFUNCTION("INDEX(IMPORTRANGE(""https://docs.google.com/spreadsheets/d/1YqGB7kI8hgUlrET1Xu_YTLGtlcvdNh_8SbMr1mTHfmI/edit?gid=0#gid=0&amp;fvid=509702782"",""ConsolidadoBanco!A:A""),MATCH($O382,IMPORTRANGE(""https://docs.google.com/spreadsheets/d/1YqGB7kI8hgUlrET1Xu_YTLGtl"&amp;"cvdNh_8SbMr1mTHfmI/edit?gid=0#gid=0&amp;fvid=509702782"",""ConsolidadoBanco!G:G""),0))"),"Subsecretaría de Poblaciones y Etnias")</f>
        <v>Subsecretaría de Poblaciones y Etnias</v>
      </c>
      <c r="N382" s="7" t="str">
        <f>IFERROR(__xludf.DUMMYFUNCTION("INDEX(IMPORTRANGE(""https://docs.google.com/spreadsheets/d/1YqGB7kI8hgUlrET1Xu_YTLGtlcvdNh_8SbMr1mTHfmI/edit?gid=0#gid=0&amp;fvid=509702782"",""ConsolidadoBanco!B:B""),MATCH($O382,IMPORTRANGE(""https://docs.google.com/spreadsheets/d/1YqGB7kI8hgUlrET1Xu_YTLGtl"&amp;"cvdNh_8SbMr1mTHfmI/edit?gid=0#gid=0&amp;fvid=509702782"",""ConsolidadoBanco!G:G""),0))"),"Transferencias")</f>
        <v>Transferencias</v>
      </c>
      <c r="O382" s="7" t="s">
        <v>2848</v>
      </c>
      <c r="P382" s="7" t="str">
        <f>IFERROR(__xludf.DUMMYFUNCTION("INDEX(IMPORTRANGE(""https://docs.google.com/spreadsheets/d/1YqGB7kI8hgUlrET1Xu_YTLGtlcvdNh_8SbMr1mTHfmI/edit?gid=0#gid=0&amp;fvid=509702782"",""ConsolidadoBanco!H:H""),MATCH($O382,IMPORTRANGE(""https://docs.google.com/spreadsheets/d/1YqGB7kI8hgUlrET1Xu_YTLGtl"&amp;"cvdNh_8SbMr1mTHfmI/edit?gid=0#gid=0&amp;fvid=509702782"",""ConsolidadoBanco!G:G""),0))"),"Implementación de la estrategia de integración social y económica orientada a la superación de la pobreza extrema en Santiago de Cali")</f>
        <v>Implementación de la estrategia de integración social y económica orientada a la superación de la pobreza extrema en Santiago de Cali</v>
      </c>
      <c r="Q382" s="7" t="str">
        <f t="array" ref="Q382">INDEX('1.ProductoMes'!H:H,MATCH(O382,'1.ProductoMes'!I:I,0))</f>
        <v>Organismo</v>
      </c>
    </row>
    <row r="383" ht="15.75" customHeight="1">
      <c r="E383" s="7"/>
      <c r="F383" s="7"/>
      <c r="I383" s="7"/>
      <c r="J383" s="7"/>
      <c r="M383" s="7" t="str">
        <f>IFERROR(__xludf.DUMMYFUNCTION("INDEX(IMPORTRANGE(""https://docs.google.com/spreadsheets/d/1YqGB7kI8hgUlrET1Xu_YTLGtlcvdNh_8SbMr1mTHfmI/edit?gid=0#gid=0&amp;fvid=509702782"",""ConsolidadoBanco!A:A""),MATCH($O383,IMPORTRANGE(""https://docs.google.com/spreadsheets/d/1YqGB7kI8hgUlrET1Xu_YTLGtl"&amp;"cvdNh_8SbMr1mTHfmI/edit?gid=0#gid=0&amp;fvid=509702782"",""ConsolidadoBanco!G:G""),0))"),"Subsecretaría de Poblaciones y Etnias")</f>
        <v>Subsecretaría de Poblaciones y Etnias</v>
      </c>
      <c r="N383" s="7" t="str">
        <f>IFERROR(__xludf.DUMMYFUNCTION("INDEX(IMPORTRANGE(""https://docs.google.com/spreadsheets/d/1YqGB7kI8hgUlrET1Xu_YTLGtlcvdNh_8SbMr1mTHfmI/edit?gid=0#gid=0&amp;fvid=509702782"",""ConsolidadoBanco!B:B""),MATCH($O383,IMPORTRANGE(""https://docs.google.com/spreadsheets/d/1YqGB7kI8hgUlrET1Xu_YTLGtl"&amp;"cvdNh_8SbMr1mTHfmI/edit?gid=0#gid=0&amp;fvid=509702782"",""ConsolidadoBanco!G:G""),0))"),"Transferencias")</f>
        <v>Transferencias</v>
      </c>
      <c r="O383" s="7" t="s">
        <v>2848</v>
      </c>
      <c r="P383" s="7" t="str">
        <f>IFERROR(__xludf.DUMMYFUNCTION("INDEX(IMPORTRANGE(""https://docs.google.com/spreadsheets/d/1YqGB7kI8hgUlrET1Xu_YTLGtlcvdNh_8SbMr1mTHfmI/edit?gid=0#gid=0&amp;fvid=509702782"",""ConsolidadoBanco!H:H""),MATCH($O383,IMPORTRANGE(""https://docs.google.com/spreadsheets/d/1YqGB7kI8hgUlrET1Xu_YTLGtl"&amp;"cvdNh_8SbMr1mTHfmI/edit?gid=0#gid=0&amp;fvid=509702782"",""ConsolidadoBanco!G:G""),0))"),"Implementación de la estrategia de integración social y económica orientada a la superación de la pobreza extrema en Santiago de Cali")</f>
        <v>Implementación de la estrategia de integración social y económica orientada a la superación de la pobreza extrema en Santiago de Cali</v>
      </c>
      <c r="Q383" s="7" t="str">
        <f t="array" ref="Q383">INDEX('1.ProductoMes'!H:H,MATCH(O383,'1.ProductoMes'!I:I,0))</f>
        <v>Organismo</v>
      </c>
    </row>
    <row r="384" ht="15.75" customHeight="1">
      <c r="E384" s="7"/>
      <c r="F384" s="7"/>
      <c r="I384" s="7"/>
      <c r="J384" s="7"/>
      <c r="M384" s="7" t="str">
        <f>IFERROR(__xludf.DUMMYFUNCTION("INDEX(IMPORTRANGE(""https://docs.google.com/spreadsheets/d/1YqGB7kI8hgUlrET1Xu_YTLGtlcvdNh_8SbMr1mTHfmI/edit?gid=0#gid=0&amp;fvid=509702782"",""ConsolidadoBanco!A:A""),MATCH($O384,IMPORTRANGE(""https://docs.google.com/spreadsheets/d/1YqGB7kI8hgUlrET1Xu_YTLGtl"&amp;"cvdNh_8SbMr1mTHfmI/edit?gid=0#gid=0&amp;fvid=509702782"",""ConsolidadoBanco!G:G""),0))"),"Subsecretaría de Poblaciones y Etnias")</f>
        <v>Subsecretaría de Poblaciones y Etnias</v>
      </c>
      <c r="N384" s="7" t="str">
        <f>IFERROR(__xludf.DUMMYFUNCTION("INDEX(IMPORTRANGE(""https://docs.google.com/spreadsheets/d/1YqGB7kI8hgUlrET1Xu_YTLGtlcvdNh_8SbMr1mTHfmI/edit?gid=0#gid=0&amp;fvid=509702782"",""ConsolidadoBanco!B:B""),MATCH($O384,IMPORTRANGE(""https://docs.google.com/spreadsheets/d/1YqGB7kI8hgUlrET1Xu_YTLGtl"&amp;"cvdNh_8SbMr1mTHfmI/edit?gid=0#gid=0&amp;fvid=509702782"",""ConsolidadoBanco!G:G""),0))"),"Transferencias")</f>
        <v>Transferencias</v>
      </c>
      <c r="O384" s="7" t="s">
        <v>2848</v>
      </c>
      <c r="P384" s="7" t="str">
        <f>IFERROR(__xludf.DUMMYFUNCTION("INDEX(IMPORTRANGE(""https://docs.google.com/spreadsheets/d/1YqGB7kI8hgUlrET1Xu_YTLGtlcvdNh_8SbMr1mTHfmI/edit?gid=0#gid=0&amp;fvid=509702782"",""ConsolidadoBanco!H:H""),MATCH($O384,IMPORTRANGE(""https://docs.google.com/spreadsheets/d/1YqGB7kI8hgUlrET1Xu_YTLGtl"&amp;"cvdNh_8SbMr1mTHfmI/edit?gid=0#gid=0&amp;fvid=509702782"",""ConsolidadoBanco!G:G""),0))"),"Implementación de la estrategia de integración social y económica orientada a la superación de la pobreza extrema en Santiago de Cali")</f>
        <v>Implementación de la estrategia de integración social y económica orientada a la superación de la pobreza extrema en Santiago de Cali</v>
      </c>
      <c r="Q384" s="7" t="str">
        <f t="array" ref="Q384">INDEX('1.ProductoMes'!H:H,MATCH(O384,'1.ProductoMes'!I:I,0))</f>
        <v>Organismo</v>
      </c>
    </row>
    <row r="385" ht="15.75" customHeight="1">
      <c r="E385" s="7"/>
      <c r="F385" s="7"/>
      <c r="I385" s="7"/>
      <c r="J385" s="7"/>
      <c r="M385" s="7" t="str">
        <f>IFERROR(__xludf.DUMMYFUNCTION("INDEX(IMPORTRANGE(""https://docs.google.com/spreadsheets/d/1YqGB7kI8hgUlrET1Xu_YTLGtlcvdNh_8SbMr1mTHfmI/edit?gid=0#gid=0&amp;fvid=509702782"",""ConsolidadoBanco!A:A""),MATCH($O385,IMPORTRANGE(""https://docs.google.com/spreadsheets/d/1YqGB7kI8hgUlrET1Xu_YTLGtl"&amp;"cvdNh_8SbMr1mTHfmI/edit?gid=0#gid=0&amp;fvid=509702782"",""ConsolidadoBanco!G:G""),0))"),"Subsecretaría de Equidad de Género")</f>
        <v>Subsecretaría de Equidad de Género</v>
      </c>
      <c r="N385" s="7" t="str">
        <f>IFERROR(__xludf.DUMMYFUNCTION("INDEX(IMPORTRANGE(""https://docs.google.com/spreadsheets/d/1YqGB7kI8hgUlrET1Xu_YTLGtlcvdNh_8SbMr1mTHfmI/edit?gid=0#gid=0&amp;fvid=509702782"",""ConsolidadoBanco!B:B""),MATCH($O385,IMPORTRANGE(""https://docs.google.com/spreadsheets/d/1YqGB7kI8hgUlrET1Xu_YTLGtl"&amp;"cvdNh_8SbMr1mTHfmI/edit?gid=0#gid=0&amp;fvid=509702782"",""ConsolidadoBanco!G:G""),0))"),"Equidad de género")</f>
        <v>Equidad de género</v>
      </c>
      <c r="O385" s="7" t="s">
        <v>2849</v>
      </c>
      <c r="P385" s="7" t="str">
        <f>IFERROR(__xludf.DUMMYFUNCTION("INDEX(IMPORTRANGE(""https://docs.google.com/spreadsheets/d/1YqGB7kI8hgUlrET1Xu_YTLGtlcvdNh_8SbMr1mTHfmI/edit?gid=0#gid=0&amp;fvid=509702782"",""ConsolidadoBanco!H:H""),MATCH($O385,IMPORTRANGE(""https://docs.google.com/spreadsheets/d/1YqGB7kI8hgUlrET1Xu_YTLGtl"&amp;"cvdNh_8SbMr1mTHfmI/edit?gid=0#gid=0&amp;fvid=509702782"",""ConsolidadoBanco!G:G""),0))"),"Mejoramiento integral de Casa Matria Oriente para la atención de mujeres víctimas de violencias basadas en género en el marco de las propuestas territoriales de construcción de paz en Santiago de Cali")</f>
        <v>Mejoramiento integral de Casa Matria Oriente para la atención de mujeres víctimas de violencias basadas en género en el marco de las propuestas territoriales de construcción de paz en Santiago de Cali</v>
      </c>
      <c r="Q385" s="7" t="str">
        <f t="array" ref="Q385">INDEX('1.ProductoMes'!H:H,MATCH(O385,'1.ProductoMes'!I:I,0))</f>
        <v>Organismo</v>
      </c>
    </row>
    <row r="386" ht="15.75" customHeight="1">
      <c r="E386" s="7"/>
      <c r="F386" s="7"/>
      <c r="I386" s="7"/>
      <c r="J386" s="7"/>
      <c r="M386" s="7" t="str">
        <f>IFERROR(__xludf.DUMMYFUNCTION("INDEX(IMPORTRANGE(""https://docs.google.com/spreadsheets/d/1YqGB7kI8hgUlrET1Xu_YTLGtlcvdNh_8SbMr1mTHfmI/edit?gid=0#gid=0&amp;fvid=509702782"",""ConsolidadoBanco!A:A""),MATCH($O386,IMPORTRANGE(""https://docs.google.com/spreadsheets/d/1YqGB7kI8hgUlrET1Xu_YTLGtl"&amp;"cvdNh_8SbMr1mTHfmI/edit?gid=0#gid=0&amp;fvid=509702782"",""ConsolidadoBanco!G:G""),0))"),"Subsecretaría de Equidad de Género")</f>
        <v>Subsecretaría de Equidad de Género</v>
      </c>
      <c r="N386" s="7" t="str">
        <f>IFERROR(__xludf.DUMMYFUNCTION("INDEX(IMPORTRANGE(""https://docs.google.com/spreadsheets/d/1YqGB7kI8hgUlrET1Xu_YTLGtlcvdNh_8SbMr1mTHfmI/edit?gid=0#gid=0&amp;fvid=509702782"",""ConsolidadoBanco!B:B""),MATCH($O386,IMPORTRANGE(""https://docs.google.com/spreadsheets/d/1YqGB7kI8hgUlrET1Xu_YTLGtl"&amp;"cvdNh_8SbMr1mTHfmI/edit?gid=0#gid=0&amp;fvid=509702782"",""ConsolidadoBanco!G:G""),0))"),"Equidad de género")</f>
        <v>Equidad de género</v>
      </c>
      <c r="O386" s="7" t="s">
        <v>2849</v>
      </c>
      <c r="P386" s="7" t="str">
        <f>IFERROR(__xludf.DUMMYFUNCTION("INDEX(IMPORTRANGE(""https://docs.google.com/spreadsheets/d/1YqGB7kI8hgUlrET1Xu_YTLGtlcvdNh_8SbMr1mTHfmI/edit?gid=0#gid=0&amp;fvid=509702782"",""ConsolidadoBanco!H:H""),MATCH($O386,IMPORTRANGE(""https://docs.google.com/spreadsheets/d/1YqGB7kI8hgUlrET1Xu_YTLGtl"&amp;"cvdNh_8SbMr1mTHfmI/edit?gid=0#gid=0&amp;fvid=509702782"",""ConsolidadoBanco!G:G""),0))"),"Mejoramiento integral de Casa Matria Oriente para la atención de mujeres víctimas de violencias basadas en género en el marco de las propuestas territoriales de construcción de paz en Santiago de Cali")</f>
        <v>Mejoramiento integral de Casa Matria Oriente para la atención de mujeres víctimas de violencias basadas en género en el marco de las propuestas territoriales de construcción de paz en Santiago de Cali</v>
      </c>
      <c r="Q386" s="7" t="str">
        <f t="array" ref="Q386">INDEX('1.ProductoMes'!H:H,MATCH(O386,'1.ProductoMes'!I:I,0))</f>
        <v>Organismo</v>
      </c>
    </row>
    <row r="387" ht="15.75" customHeight="1">
      <c r="E387" s="7"/>
      <c r="F387" s="7"/>
      <c r="I387" s="7"/>
      <c r="J387" s="7"/>
      <c r="M387" s="7"/>
      <c r="N387" s="7"/>
      <c r="O387" s="7"/>
    </row>
    <row r="388" ht="15.75" customHeight="1">
      <c r="E388" s="7"/>
      <c r="F388" s="7"/>
      <c r="I388" s="7"/>
      <c r="J388" s="7"/>
      <c r="M388" s="7"/>
      <c r="N388" s="7"/>
      <c r="O388" s="7"/>
    </row>
    <row r="389" ht="15.75" customHeight="1">
      <c r="E389" s="7"/>
      <c r="F389" s="7"/>
      <c r="I389" s="7"/>
      <c r="J389" s="7"/>
      <c r="M389" s="7"/>
      <c r="N389" s="7"/>
      <c r="O389" s="7"/>
    </row>
    <row r="390" ht="15.75" customHeight="1">
      <c r="E390" s="7"/>
      <c r="F390" s="7"/>
      <c r="I390" s="7"/>
      <c r="J390" s="7"/>
      <c r="M390" s="7"/>
      <c r="N390" s="7"/>
      <c r="O390" s="7"/>
    </row>
    <row r="391" ht="15.75" customHeight="1">
      <c r="E391" s="7"/>
      <c r="F391" s="7"/>
      <c r="I391" s="7"/>
      <c r="J391" s="7"/>
      <c r="M391" s="7"/>
      <c r="N391" s="7"/>
      <c r="O391" s="7"/>
    </row>
    <row r="392" ht="15.75" customHeight="1">
      <c r="E392" s="7"/>
      <c r="F392" s="7"/>
      <c r="I392" s="7"/>
      <c r="J392" s="7"/>
      <c r="M392" s="7"/>
      <c r="N392" s="7"/>
      <c r="O392" s="7"/>
    </row>
    <row r="393" ht="15.75" customHeight="1">
      <c r="E393" s="7"/>
      <c r="F393" s="7"/>
      <c r="I393" s="7"/>
      <c r="J393" s="7"/>
      <c r="M393" s="7"/>
      <c r="N393" s="7"/>
      <c r="O393" s="7"/>
    </row>
    <row r="394" ht="15.75" customHeight="1">
      <c r="E394" s="7"/>
      <c r="F394" s="7"/>
      <c r="I394" s="7"/>
      <c r="J394" s="7"/>
      <c r="M394" s="7"/>
      <c r="N394" s="7"/>
      <c r="O394" s="7"/>
    </row>
    <row r="395" ht="15.75" customHeight="1">
      <c r="E395" s="7"/>
      <c r="F395" s="7"/>
      <c r="I395" s="7"/>
      <c r="J395" s="7"/>
      <c r="M395" s="7"/>
      <c r="N395" s="7"/>
      <c r="O395" s="7"/>
    </row>
    <row r="396" ht="15.75" customHeight="1">
      <c r="E396" s="7"/>
      <c r="F396" s="7"/>
      <c r="I396" s="7"/>
      <c r="J396" s="7"/>
      <c r="M396" s="7"/>
      <c r="N396" s="7"/>
      <c r="O396" s="7"/>
    </row>
    <row r="397" ht="15.75" customHeight="1">
      <c r="E397" s="7"/>
      <c r="F397" s="7"/>
      <c r="I397" s="7"/>
      <c r="J397" s="7"/>
      <c r="M397" s="7"/>
      <c r="N397" s="7"/>
      <c r="O397" s="7"/>
    </row>
    <row r="398" ht="15.75" customHeight="1">
      <c r="E398" s="7"/>
      <c r="F398" s="7"/>
      <c r="I398" s="7"/>
      <c r="J398" s="7"/>
      <c r="M398" s="7"/>
      <c r="N398" s="7"/>
      <c r="O398" s="7"/>
    </row>
    <row r="399" ht="15.75" customHeight="1">
      <c r="E399" s="7"/>
      <c r="F399" s="7"/>
      <c r="I399" s="7"/>
      <c r="J399" s="7"/>
      <c r="M399" s="7"/>
      <c r="N399" s="7"/>
      <c r="O399" s="7"/>
    </row>
    <row r="400" ht="15.75" customHeight="1">
      <c r="E400" s="7"/>
      <c r="F400" s="7"/>
      <c r="I400" s="7"/>
      <c r="J400" s="7"/>
      <c r="M400" s="7"/>
      <c r="N400" s="7"/>
      <c r="O400" s="7"/>
    </row>
    <row r="401" ht="15.75" customHeight="1">
      <c r="E401" s="7"/>
      <c r="F401" s="7"/>
      <c r="I401" s="7"/>
      <c r="J401" s="7"/>
      <c r="M401" s="7"/>
      <c r="N401" s="7"/>
      <c r="O401" s="7"/>
    </row>
    <row r="402" ht="15.75" customHeight="1">
      <c r="E402" s="7"/>
      <c r="F402" s="7"/>
      <c r="I402" s="7"/>
      <c r="J402" s="7"/>
      <c r="M402" s="7"/>
      <c r="N402" s="7"/>
      <c r="O402" s="7"/>
    </row>
    <row r="403" ht="15.75" customHeight="1">
      <c r="E403" s="7"/>
      <c r="F403" s="7"/>
      <c r="I403" s="7"/>
      <c r="J403" s="7"/>
      <c r="M403" s="7"/>
      <c r="N403" s="7"/>
      <c r="O403" s="7"/>
    </row>
    <row r="404" ht="15.75" customHeight="1">
      <c r="E404" s="7"/>
      <c r="F404" s="7"/>
      <c r="I404" s="7"/>
      <c r="J404" s="7"/>
      <c r="M404" s="7"/>
      <c r="N404" s="7"/>
      <c r="O404" s="7"/>
    </row>
    <row r="405" ht="15.75" customHeight="1">
      <c r="E405" s="7"/>
      <c r="F405" s="7"/>
      <c r="I405" s="7"/>
      <c r="J405" s="7"/>
      <c r="M405" s="7"/>
      <c r="N405" s="7"/>
      <c r="O405" s="7"/>
    </row>
    <row r="406" ht="15.75" customHeight="1">
      <c r="E406" s="7"/>
      <c r="F406" s="7"/>
      <c r="I406" s="7"/>
      <c r="J406" s="7"/>
      <c r="M406" s="7"/>
      <c r="N406" s="7"/>
      <c r="O406" s="7"/>
    </row>
    <row r="407" ht="15.75" customHeight="1">
      <c r="E407" s="7"/>
      <c r="F407" s="7"/>
      <c r="I407" s="7"/>
      <c r="J407" s="7"/>
      <c r="M407" s="7"/>
      <c r="N407" s="7"/>
      <c r="O407" s="7"/>
    </row>
    <row r="408" ht="15.75" customHeight="1">
      <c r="E408" s="7"/>
      <c r="F408" s="7"/>
      <c r="I408" s="7"/>
      <c r="J408" s="7"/>
      <c r="M408" s="7"/>
      <c r="N408" s="7"/>
      <c r="O408" s="7"/>
    </row>
    <row r="409" ht="15.75" customHeight="1">
      <c r="E409" s="7"/>
      <c r="F409" s="7"/>
      <c r="I409" s="7"/>
      <c r="J409" s="7"/>
      <c r="M409" s="7"/>
      <c r="N409" s="7"/>
      <c r="O409" s="7"/>
    </row>
    <row r="410" ht="15.75" customHeight="1">
      <c r="E410" s="7"/>
      <c r="F410" s="7"/>
      <c r="I410" s="7"/>
      <c r="J410" s="7"/>
      <c r="M410" s="7"/>
      <c r="N410" s="7"/>
      <c r="O410" s="7"/>
    </row>
    <row r="411" ht="15.75" customHeight="1">
      <c r="E411" s="7"/>
      <c r="F411" s="7"/>
      <c r="I411" s="7"/>
      <c r="J411" s="7"/>
      <c r="M411" s="7"/>
      <c r="N411" s="7"/>
      <c r="O411" s="7"/>
    </row>
    <row r="412" ht="15.75" customHeight="1">
      <c r="E412" s="7"/>
      <c r="F412" s="7"/>
      <c r="I412" s="7"/>
      <c r="J412" s="7"/>
      <c r="M412" s="7"/>
      <c r="N412" s="7"/>
      <c r="O412" s="7"/>
    </row>
    <row r="413" ht="15.75" customHeight="1">
      <c r="E413" s="7"/>
      <c r="F413" s="7"/>
      <c r="I413" s="7"/>
      <c r="J413" s="7"/>
      <c r="M413" s="7"/>
      <c r="N413" s="7"/>
      <c r="O413" s="7"/>
    </row>
    <row r="414" ht="15.75" customHeight="1">
      <c r="E414" s="7"/>
      <c r="F414" s="7"/>
      <c r="I414" s="7"/>
      <c r="J414" s="7"/>
      <c r="M414" s="7"/>
      <c r="N414" s="7"/>
      <c r="O414" s="7"/>
    </row>
    <row r="415" ht="15.75" customHeight="1">
      <c r="E415" s="7"/>
      <c r="F415" s="7"/>
      <c r="I415" s="7"/>
      <c r="J415" s="7"/>
      <c r="M415" s="7"/>
      <c r="N415" s="7"/>
      <c r="O415" s="7"/>
    </row>
    <row r="416" ht="15.75" customHeight="1">
      <c r="E416" s="7"/>
      <c r="F416" s="7"/>
      <c r="I416" s="7"/>
      <c r="J416" s="7"/>
      <c r="M416" s="7"/>
      <c r="N416" s="7"/>
      <c r="O416" s="7"/>
    </row>
    <row r="417" ht="15.75" customHeight="1">
      <c r="E417" s="7"/>
      <c r="F417" s="7"/>
      <c r="I417" s="7"/>
      <c r="J417" s="7"/>
      <c r="M417" s="7"/>
      <c r="N417" s="7"/>
      <c r="O417" s="7"/>
    </row>
    <row r="418" ht="15.75" customHeight="1">
      <c r="E418" s="7"/>
      <c r="F418" s="7"/>
      <c r="I418" s="7"/>
      <c r="J418" s="7"/>
      <c r="M418" s="7"/>
      <c r="N418" s="7"/>
      <c r="O418" s="7"/>
    </row>
    <row r="419" ht="15.75" customHeight="1">
      <c r="E419" s="7"/>
      <c r="F419" s="7"/>
      <c r="I419" s="7"/>
      <c r="J419" s="7"/>
      <c r="M419" s="7"/>
      <c r="N419" s="7"/>
      <c r="O419" s="7"/>
    </row>
    <row r="420" ht="15.75" customHeight="1">
      <c r="E420" s="7"/>
      <c r="F420" s="7"/>
      <c r="I420" s="7"/>
      <c r="J420" s="7"/>
      <c r="M420" s="7"/>
      <c r="N420" s="7"/>
      <c r="O420" s="7"/>
    </row>
    <row r="421" ht="15.75" customHeight="1">
      <c r="E421" s="7"/>
      <c r="F421" s="7"/>
      <c r="I421" s="7"/>
      <c r="J421" s="7"/>
      <c r="M421" s="7"/>
      <c r="N421" s="7"/>
      <c r="O421" s="7"/>
    </row>
    <row r="422" ht="15.75" customHeight="1">
      <c r="E422" s="7"/>
      <c r="F422" s="7"/>
      <c r="I422" s="7"/>
      <c r="J422" s="7"/>
      <c r="M422" s="7"/>
      <c r="N422" s="7"/>
      <c r="O422" s="7"/>
    </row>
    <row r="423" ht="15.75" customHeight="1">
      <c r="E423" s="7"/>
      <c r="F423" s="7"/>
      <c r="I423" s="7"/>
      <c r="J423" s="7"/>
      <c r="M423" s="7"/>
      <c r="N423" s="7"/>
      <c r="O423" s="7"/>
    </row>
    <row r="424" ht="15.75" customHeight="1">
      <c r="E424" s="7"/>
      <c r="F424" s="7"/>
      <c r="I424" s="7"/>
      <c r="J424" s="7"/>
      <c r="M424" s="7"/>
      <c r="N424" s="7"/>
      <c r="O424" s="7"/>
    </row>
    <row r="425" ht="15.75" customHeight="1">
      <c r="E425" s="7"/>
      <c r="F425" s="7"/>
      <c r="I425" s="7"/>
      <c r="J425" s="7"/>
      <c r="M425" s="7"/>
      <c r="N425" s="7"/>
      <c r="O425" s="7"/>
    </row>
    <row r="426" ht="15.75" customHeight="1">
      <c r="E426" s="7"/>
      <c r="F426" s="7"/>
      <c r="I426" s="7"/>
      <c r="J426" s="7"/>
      <c r="M426" s="7"/>
      <c r="N426" s="7"/>
      <c r="O426" s="7"/>
    </row>
    <row r="427" ht="15.75" customHeight="1">
      <c r="E427" s="7"/>
      <c r="F427" s="7"/>
      <c r="I427" s="7"/>
      <c r="J427" s="7"/>
      <c r="M427" s="7"/>
      <c r="N427" s="7"/>
      <c r="O427" s="7"/>
    </row>
    <row r="428" ht="15.75" customHeight="1">
      <c r="E428" s="7"/>
      <c r="F428" s="7"/>
      <c r="I428" s="7"/>
      <c r="J428" s="7"/>
      <c r="M428" s="7"/>
      <c r="N428" s="7"/>
      <c r="O428" s="7"/>
    </row>
    <row r="429" ht="15.75" customHeight="1">
      <c r="E429" s="7"/>
      <c r="F429" s="7"/>
      <c r="I429" s="7"/>
      <c r="J429" s="7"/>
      <c r="M429" s="7"/>
      <c r="N429" s="7"/>
      <c r="O429" s="7"/>
    </row>
    <row r="430" ht="15.75" customHeight="1">
      <c r="E430" s="7"/>
      <c r="F430" s="7"/>
      <c r="I430" s="7"/>
      <c r="J430" s="7"/>
      <c r="M430" s="7"/>
      <c r="N430" s="7"/>
      <c r="O430" s="7"/>
    </row>
    <row r="431" ht="15.75" customHeight="1">
      <c r="E431" s="7"/>
      <c r="F431" s="7"/>
      <c r="I431" s="7"/>
      <c r="J431" s="7"/>
      <c r="M431" s="7"/>
      <c r="N431" s="7"/>
      <c r="O431" s="7"/>
    </row>
    <row r="432" ht="15.75" customHeight="1">
      <c r="E432" s="7"/>
      <c r="F432" s="7"/>
      <c r="I432" s="7"/>
      <c r="J432" s="7"/>
      <c r="M432" s="7"/>
      <c r="N432" s="7"/>
      <c r="O432" s="7"/>
    </row>
    <row r="433" ht="15.75" customHeight="1">
      <c r="E433" s="7"/>
      <c r="F433" s="7"/>
      <c r="I433" s="7"/>
      <c r="J433" s="7"/>
      <c r="M433" s="7"/>
      <c r="N433" s="7"/>
      <c r="O433" s="7"/>
    </row>
    <row r="434" ht="15.75" customHeight="1">
      <c r="E434" s="7"/>
      <c r="F434" s="7"/>
      <c r="I434" s="7"/>
      <c r="J434" s="7"/>
      <c r="M434" s="7"/>
      <c r="N434" s="7"/>
      <c r="O434" s="7"/>
    </row>
    <row r="435" ht="15.75" customHeight="1">
      <c r="E435" s="7"/>
      <c r="F435" s="7"/>
      <c r="I435" s="7"/>
      <c r="J435" s="7"/>
      <c r="M435" s="7"/>
      <c r="N435" s="7"/>
      <c r="O435" s="7"/>
    </row>
    <row r="436" ht="15.75" customHeight="1">
      <c r="E436" s="7"/>
      <c r="F436" s="7"/>
      <c r="I436" s="7"/>
      <c r="J436" s="7"/>
      <c r="M436" s="7"/>
      <c r="N436" s="7"/>
      <c r="O436" s="7"/>
    </row>
    <row r="437" ht="15.75" customHeight="1">
      <c r="E437" s="7"/>
      <c r="F437" s="7"/>
      <c r="I437" s="7"/>
      <c r="J437" s="7"/>
      <c r="M437" s="7"/>
      <c r="N437" s="7"/>
      <c r="O437" s="7"/>
    </row>
    <row r="438" ht="15.75" customHeight="1">
      <c r="E438" s="7"/>
      <c r="F438" s="7"/>
      <c r="I438" s="7"/>
      <c r="J438" s="7"/>
      <c r="M438" s="7"/>
      <c r="N438" s="7"/>
      <c r="O438" s="7"/>
    </row>
    <row r="439" ht="15.75" customHeight="1">
      <c r="E439" s="7"/>
      <c r="F439" s="7"/>
      <c r="I439" s="7"/>
      <c r="J439" s="7"/>
      <c r="M439" s="7"/>
      <c r="N439" s="7"/>
      <c r="O439" s="7"/>
    </row>
    <row r="440" ht="15.75" customHeight="1">
      <c r="E440" s="7"/>
      <c r="F440" s="7"/>
      <c r="I440" s="7"/>
      <c r="J440" s="7"/>
      <c r="M440" s="7"/>
      <c r="N440" s="7"/>
      <c r="O440" s="7"/>
    </row>
    <row r="441" ht="15.75" customHeight="1">
      <c r="E441" s="7"/>
      <c r="F441" s="7"/>
      <c r="I441" s="7"/>
      <c r="J441" s="7"/>
      <c r="M441" s="7"/>
      <c r="N441" s="7"/>
      <c r="O441" s="7"/>
    </row>
    <row r="442" ht="15.75" customHeight="1">
      <c r="E442" s="7"/>
      <c r="F442" s="7"/>
      <c r="I442" s="7"/>
      <c r="J442" s="7"/>
      <c r="M442" s="7"/>
      <c r="N442" s="7"/>
      <c r="O442" s="7"/>
    </row>
    <row r="443" ht="15.75" customHeight="1">
      <c r="E443" s="7"/>
      <c r="F443" s="7"/>
      <c r="I443" s="7"/>
      <c r="J443" s="7"/>
      <c r="M443" s="7"/>
      <c r="N443" s="7"/>
      <c r="O443" s="7"/>
    </row>
    <row r="444" ht="15.75" customHeight="1">
      <c r="E444" s="7"/>
      <c r="F444" s="7"/>
      <c r="I444" s="7"/>
      <c r="J444" s="7"/>
      <c r="M444" s="7"/>
      <c r="N444" s="7"/>
      <c r="O444" s="7"/>
    </row>
    <row r="445" ht="15.75" customHeight="1">
      <c r="E445" s="7"/>
      <c r="F445" s="7"/>
      <c r="I445" s="7"/>
      <c r="J445" s="7"/>
      <c r="M445" s="7"/>
      <c r="N445" s="7"/>
      <c r="O445" s="7"/>
    </row>
    <row r="446" ht="15.75" customHeight="1">
      <c r="E446" s="7"/>
      <c r="F446" s="7"/>
      <c r="I446" s="7"/>
      <c r="J446" s="7"/>
      <c r="M446" s="7"/>
      <c r="N446" s="7"/>
      <c r="O446" s="7"/>
    </row>
    <row r="447" ht="15.75" customHeight="1">
      <c r="E447" s="7"/>
      <c r="F447" s="7"/>
      <c r="I447" s="7"/>
      <c r="J447" s="7"/>
      <c r="M447" s="7"/>
      <c r="N447" s="7"/>
      <c r="O447" s="7"/>
    </row>
    <row r="448" ht="15.75" customHeight="1">
      <c r="E448" s="7"/>
      <c r="F448" s="7"/>
      <c r="I448" s="7"/>
      <c r="J448" s="7"/>
      <c r="M448" s="7"/>
      <c r="N448" s="7"/>
      <c r="O448" s="7"/>
    </row>
    <row r="449" ht="15.75" customHeight="1">
      <c r="E449" s="7"/>
      <c r="F449" s="7"/>
      <c r="I449" s="7"/>
      <c r="J449" s="7"/>
      <c r="M449" s="7"/>
      <c r="N449" s="7"/>
      <c r="O449" s="7"/>
    </row>
    <row r="450" ht="15.75" customHeight="1">
      <c r="E450" s="7"/>
      <c r="F450" s="7"/>
      <c r="I450" s="7"/>
      <c r="J450" s="7"/>
      <c r="M450" s="7"/>
      <c r="N450" s="7"/>
      <c r="O450" s="7"/>
    </row>
    <row r="451" ht="15.75" customHeight="1">
      <c r="E451" s="7"/>
      <c r="F451" s="7"/>
      <c r="I451" s="7"/>
      <c r="J451" s="7"/>
      <c r="M451" s="7"/>
      <c r="N451" s="7"/>
      <c r="O451" s="7"/>
    </row>
    <row r="452" ht="15.75" customHeight="1">
      <c r="E452" s="7"/>
      <c r="F452" s="7"/>
      <c r="I452" s="7"/>
      <c r="J452" s="7"/>
      <c r="M452" s="7"/>
      <c r="N452" s="7"/>
      <c r="O452" s="7"/>
    </row>
    <row r="453" ht="15.75" customHeight="1">
      <c r="E453" s="7"/>
      <c r="F453" s="7"/>
      <c r="I453" s="7"/>
      <c r="J453" s="7"/>
      <c r="M453" s="7"/>
      <c r="N453" s="7"/>
      <c r="O453" s="7"/>
    </row>
    <row r="454" ht="15.75" customHeight="1">
      <c r="E454" s="7"/>
      <c r="F454" s="7"/>
      <c r="I454" s="7"/>
      <c r="J454" s="7"/>
      <c r="M454" s="7"/>
      <c r="N454" s="7"/>
      <c r="O454" s="7"/>
    </row>
    <row r="455" ht="15.75" customHeight="1">
      <c r="E455" s="7"/>
      <c r="F455" s="7"/>
      <c r="I455" s="7"/>
      <c r="J455" s="7"/>
      <c r="M455" s="7"/>
      <c r="N455" s="7"/>
      <c r="O455" s="7"/>
    </row>
    <row r="456" ht="15.75" customHeight="1">
      <c r="E456" s="7"/>
      <c r="F456" s="7"/>
      <c r="I456" s="7"/>
      <c r="J456" s="7"/>
      <c r="M456" s="7"/>
      <c r="N456" s="7"/>
      <c r="O456" s="7"/>
    </row>
    <row r="457" ht="15.75" customHeight="1">
      <c r="E457" s="7"/>
      <c r="F457" s="7"/>
      <c r="I457" s="7"/>
      <c r="J457" s="7"/>
      <c r="M457" s="7"/>
      <c r="N457" s="7"/>
      <c r="O457" s="7"/>
    </row>
    <row r="458" ht="15.75" customHeight="1">
      <c r="E458" s="7"/>
      <c r="F458" s="7"/>
      <c r="I458" s="7"/>
      <c r="J458" s="7"/>
      <c r="M458" s="7"/>
      <c r="N458" s="7"/>
      <c r="O458" s="7"/>
    </row>
    <row r="459" ht="15.75" customHeight="1">
      <c r="E459" s="7"/>
      <c r="F459" s="7"/>
      <c r="I459" s="7"/>
      <c r="J459" s="7"/>
      <c r="M459" s="7"/>
      <c r="N459" s="7"/>
      <c r="O459" s="7"/>
    </row>
    <row r="460" ht="15.75" customHeight="1">
      <c r="E460" s="7"/>
      <c r="F460" s="7"/>
      <c r="I460" s="7"/>
      <c r="J460" s="7"/>
      <c r="M460" s="7"/>
      <c r="N460" s="7"/>
      <c r="O460" s="7"/>
    </row>
    <row r="461" ht="15.75" customHeight="1">
      <c r="E461" s="7"/>
      <c r="F461" s="7"/>
      <c r="I461" s="7"/>
      <c r="J461" s="7"/>
      <c r="M461" s="7"/>
      <c r="N461" s="7"/>
      <c r="O461" s="7"/>
    </row>
    <row r="462" ht="15.75" customHeight="1">
      <c r="E462" s="7"/>
      <c r="F462" s="7"/>
      <c r="I462" s="7"/>
      <c r="J462" s="7"/>
      <c r="M462" s="7"/>
      <c r="N462" s="7"/>
      <c r="O462" s="7"/>
    </row>
    <row r="463" ht="15.75" customHeight="1">
      <c r="E463" s="7"/>
      <c r="F463" s="7"/>
      <c r="I463" s="7"/>
      <c r="J463" s="7"/>
      <c r="M463" s="7"/>
      <c r="N463" s="7"/>
      <c r="O463" s="7"/>
    </row>
    <row r="464" ht="15.75" customHeight="1">
      <c r="E464" s="7"/>
      <c r="F464" s="7"/>
      <c r="I464" s="7"/>
      <c r="J464" s="7"/>
      <c r="M464" s="7"/>
      <c r="N464" s="7"/>
      <c r="O464" s="7"/>
    </row>
    <row r="465" ht="15.75" customHeight="1">
      <c r="E465" s="7"/>
      <c r="F465" s="7"/>
      <c r="I465" s="7"/>
      <c r="J465" s="7"/>
      <c r="M465" s="7"/>
      <c r="N465" s="7"/>
      <c r="O465" s="7"/>
    </row>
    <row r="466" ht="15.75" customHeight="1">
      <c r="E466" s="7"/>
      <c r="F466" s="7"/>
      <c r="I466" s="7"/>
      <c r="J466" s="7"/>
      <c r="M466" s="7"/>
      <c r="N466" s="7"/>
      <c r="O466" s="7"/>
    </row>
    <row r="467" ht="15.75" customHeight="1">
      <c r="E467" s="7"/>
      <c r="F467" s="7"/>
      <c r="I467" s="7"/>
      <c r="J467" s="7"/>
      <c r="M467" s="7"/>
      <c r="N467" s="7"/>
      <c r="O467" s="7"/>
    </row>
    <row r="468" ht="15.75" customHeight="1">
      <c r="E468" s="7"/>
      <c r="F468" s="7"/>
      <c r="I468" s="7"/>
      <c r="J468" s="7"/>
      <c r="M468" s="7"/>
      <c r="N468" s="7"/>
      <c r="O468" s="7"/>
    </row>
    <row r="469" ht="15.75" customHeight="1">
      <c r="E469" s="7"/>
      <c r="F469" s="7"/>
      <c r="I469" s="7"/>
      <c r="J469" s="7"/>
      <c r="M469" s="7"/>
      <c r="N469" s="7"/>
      <c r="O469" s="7"/>
    </row>
    <row r="470" ht="15.75" customHeight="1">
      <c r="E470" s="7"/>
      <c r="F470" s="7"/>
      <c r="I470" s="7"/>
      <c r="J470" s="7"/>
      <c r="M470" s="7"/>
      <c r="N470" s="7"/>
      <c r="O470" s="7"/>
    </row>
    <row r="471" ht="15.75" customHeight="1">
      <c r="E471" s="7"/>
      <c r="F471" s="7"/>
      <c r="I471" s="7"/>
      <c r="J471" s="7"/>
      <c r="M471" s="7"/>
      <c r="N471" s="7"/>
      <c r="O471" s="7"/>
    </row>
    <row r="472" ht="15.75" customHeight="1">
      <c r="E472" s="7"/>
      <c r="F472" s="7"/>
      <c r="I472" s="7"/>
      <c r="J472" s="7"/>
      <c r="M472" s="7"/>
      <c r="N472" s="7"/>
      <c r="O472" s="7"/>
    </row>
    <row r="473" ht="15.75" customHeight="1">
      <c r="E473" s="7"/>
      <c r="F473" s="7"/>
      <c r="I473" s="7"/>
      <c r="J473" s="7"/>
      <c r="M473" s="7"/>
      <c r="N473" s="7"/>
      <c r="O473" s="7"/>
    </row>
    <row r="474" ht="15.75" customHeight="1">
      <c r="E474" s="7"/>
      <c r="F474" s="7"/>
      <c r="I474" s="7"/>
      <c r="J474" s="7"/>
      <c r="M474" s="7"/>
      <c r="N474" s="7"/>
      <c r="O474" s="7"/>
    </row>
    <row r="475" ht="15.75" customHeight="1">
      <c r="E475" s="7"/>
      <c r="F475" s="7"/>
      <c r="I475" s="7"/>
      <c r="J475" s="7"/>
      <c r="M475" s="7"/>
      <c r="N475" s="7"/>
      <c r="O475" s="7"/>
    </row>
    <row r="476" ht="15.75" customHeight="1">
      <c r="E476" s="7"/>
      <c r="F476" s="7"/>
      <c r="I476" s="7"/>
      <c r="J476" s="7"/>
      <c r="M476" s="7"/>
      <c r="N476" s="7"/>
      <c r="O476" s="7"/>
    </row>
    <row r="477" ht="15.75" customHeight="1">
      <c r="E477" s="7"/>
      <c r="F477" s="7"/>
      <c r="I477" s="7"/>
      <c r="J477" s="7"/>
      <c r="M477" s="7"/>
      <c r="N477" s="7"/>
      <c r="O477" s="7"/>
    </row>
    <row r="478" ht="15.75" customHeight="1">
      <c r="E478" s="7"/>
      <c r="F478" s="7"/>
      <c r="I478" s="7"/>
      <c r="J478" s="7"/>
      <c r="M478" s="7"/>
      <c r="N478" s="7"/>
      <c r="O478" s="7"/>
    </row>
    <row r="479" ht="15.75" customHeight="1">
      <c r="E479" s="7"/>
      <c r="F479" s="7"/>
      <c r="I479" s="7"/>
      <c r="J479" s="7"/>
      <c r="M479" s="7"/>
      <c r="N479" s="7"/>
      <c r="O479" s="7"/>
    </row>
    <row r="480" ht="15.75" customHeight="1">
      <c r="E480" s="7"/>
      <c r="F480" s="7"/>
      <c r="I480" s="7"/>
      <c r="J480" s="7"/>
      <c r="M480" s="7"/>
      <c r="N480" s="7"/>
      <c r="O480" s="7"/>
    </row>
    <row r="481" ht="15.75" customHeight="1">
      <c r="E481" s="7"/>
      <c r="F481" s="7"/>
      <c r="I481" s="7"/>
      <c r="J481" s="7"/>
      <c r="M481" s="7"/>
      <c r="N481" s="7"/>
      <c r="O481" s="7"/>
    </row>
    <row r="482" ht="15.75" customHeight="1">
      <c r="E482" s="7"/>
      <c r="F482" s="7"/>
      <c r="I482" s="7"/>
      <c r="J482" s="7"/>
      <c r="M482" s="7"/>
      <c r="N482" s="7"/>
      <c r="O482" s="7"/>
    </row>
    <row r="483" ht="15.75" customHeight="1">
      <c r="E483" s="7"/>
      <c r="F483" s="7"/>
      <c r="I483" s="7"/>
      <c r="J483" s="7"/>
      <c r="M483" s="7"/>
      <c r="N483" s="7"/>
      <c r="O483" s="7"/>
    </row>
    <row r="484" ht="15.75" customHeight="1">
      <c r="E484" s="7"/>
      <c r="F484" s="7"/>
      <c r="I484" s="7"/>
      <c r="J484" s="7"/>
      <c r="M484" s="7"/>
      <c r="N484" s="7"/>
      <c r="O484" s="7"/>
    </row>
    <row r="485" ht="15.75" customHeight="1">
      <c r="E485" s="7"/>
      <c r="F485" s="7"/>
      <c r="I485" s="7"/>
      <c r="J485" s="7"/>
      <c r="M485" s="7"/>
      <c r="N485" s="7"/>
      <c r="O485" s="7"/>
    </row>
    <row r="486" ht="15.75" customHeight="1">
      <c r="E486" s="7"/>
      <c r="F486" s="7"/>
      <c r="I486" s="7"/>
      <c r="J486" s="7"/>
      <c r="M486" s="7"/>
      <c r="N486" s="7"/>
      <c r="O486" s="7"/>
    </row>
    <row r="487" ht="15.75" customHeight="1">
      <c r="E487" s="7"/>
      <c r="F487" s="7"/>
      <c r="I487" s="7"/>
      <c r="J487" s="7"/>
      <c r="M487" s="7"/>
      <c r="N487" s="7"/>
      <c r="O487" s="7"/>
    </row>
    <row r="488" ht="15.75" customHeight="1">
      <c r="E488" s="7"/>
      <c r="F488" s="7"/>
      <c r="I488" s="7"/>
      <c r="J488" s="7"/>
      <c r="M488" s="7"/>
      <c r="N488" s="7"/>
      <c r="O488" s="7"/>
    </row>
    <row r="489" ht="15.75" customHeight="1">
      <c r="E489" s="7"/>
      <c r="F489" s="7"/>
      <c r="I489" s="7"/>
      <c r="J489" s="7"/>
      <c r="M489" s="7"/>
      <c r="N489" s="7"/>
      <c r="O489" s="7"/>
    </row>
    <row r="490" ht="15.75" customHeight="1">
      <c r="E490" s="7"/>
      <c r="F490" s="7"/>
      <c r="I490" s="7"/>
      <c r="J490" s="7"/>
      <c r="M490" s="7"/>
      <c r="N490" s="7"/>
      <c r="O490" s="7"/>
    </row>
    <row r="491" ht="15.75" customHeight="1">
      <c r="E491" s="7"/>
      <c r="F491" s="7"/>
      <c r="I491" s="7"/>
      <c r="J491" s="7"/>
      <c r="M491" s="7"/>
      <c r="N491" s="7"/>
      <c r="O491" s="7"/>
    </row>
    <row r="492" ht="15.75" customHeight="1">
      <c r="E492" s="7"/>
      <c r="F492" s="7"/>
      <c r="I492" s="7"/>
      <c r="J492" s="7"/>
      <c r="M492" s="7"/>
      <c r="N492" s="7"/>
      <c r="O492" s="7"/>
    </row>
    <row r="493" ht="15.75" customHeight="1">
      <c r="E493" s="7"/>
      <c r="F493" s="7"/>
      <c r="I493" s="7"/>
      <c r="J493" s="7"/>
      <c r="M493" s="7"/>
      <c r="N493" s="7"/>
      <c r="O493" s="7"/>
    </row>
    <row r="494" ht="15.75" customHeight="1">
      <c r="E494" s="7"/>
      <c r="F494" s="7"/>
      <c r="I494" s="7"/>
      <c r="J494" s="7"/>
      <c r="M494" s="7"/>
      <c r="N494" s="7"/>
      <c r="O494" s="7"/>
    </row>
    <row r="495" ht="15.75" customHeight="1">
      <c r="E495" s="7"/>
      <c r="F495" s="7"/>
      <c r="I495" s="7"/>
      <c r="J495" s="7"/>
      <c r="M495" s="7"/>
      <c r="N495" s="7"/>
      <c r="O495" s="7"/>
    </row>
    <row r="496" ht="15.75" customHeight="1">
      <c r="E496" s="7"/>
      <c r="F496" s="7"/>
      <c r="I496" s="7"/>
      <c r="J496" s="7"/>
      <c r="M496" s="7"/>
      <c r="N496" s="7"/>
      <c r="O496" s="7"/>
    </row>
    <row r="497" ht="15.75" customHeight="1">
      <c r="E497" s="7"/>
      <c r="F497" s="7"/>
      <c r="I497" s="7"/>
      <c r="J497" s="7"/>
      <c r="M497" s="7"/>
      <c r="N497" s="7"/>
      <c r="O497" s="7"/>
    </row>
    <row r="498" ht="15.75" customHeight="1">
      <c r="E498" s="7"/>
      <c r="F498" s="7"/>
      <c r="I498" s="7"/>
      <c r="J498" s="7"/>
      <c r="M498" s="7"/>
      <c r="N498" s="7"/>
      <c r="O498" s="7"/>
    </row>
    <row r="499" ht="15.75" customHeight="1">
      <c r="E499" s="7"/>
      <c r="F499" s="7"/>
      <c r="I499" s="7"/>
      <c r="J499" s="7"/>
      <c r="M499" s="7"/>
      <c r="N499" s="7"/>
      <c r="O499" s="7"/>
    </row>
    <row r="500" ht="15.75" customHeight="1">
      <c r="E500" s="7"/>
      <c r="F500" s="7"/>
      <c r="I500" s="7"/>
      <c r="J500" s="7"/>
      <c r="M500" s="7"/>
      <c r="N500" s="7"/>
      <c r="O500" s="7"/>
    </row>
    <row r="501" ht="15.75" customHeight="1">
      <c r="E501" s="7"/>
      <c r="F501" s="7"/>
      <c r="I501" s="7"/>
      <c r="J501" s="7"/>
      <c r="M501" s="7"/>
      <c r="N501" s="7"/>
      <c r="O501" s="7"/>
    </row>
    <row r="502" ht="15.75" customHeight="1">
      <c r="E502" s="7"/>
      <c r="F502" s="7"/>
      <c r="I502" s="7"/>
      <c r="J502" s="7"/>
      <c r="M502" s="7"/>
      <c r="N502" s="7"/>
      <c r="O502" s="7"/>
    </row>
    <row r="503" ht="15.75" customHeight="1">
      <c r="E503" s="7"/>
      <c r="F503" s="7"/>
      <c r="I503" s="7"/>
      <c r="J503" s="7"/>
      <c r="M503" s="7"/>
      <c r="N503" s="7"/>
      <c r="O503" s="7"/>
    </row>
    <row r="504" ht="15.75" customHeight="1">
      <c r="E504" s="7"/>
      <c r="F504" s="7"/>
      <c r="I504" s="7"/>
      <c r="J504" s="7"/>
      <c r="M504" s="7"/>
      <c r="N504" s="7"/>
      <c r="O504" s="7"/>
    </row>
    <row r="505" ht="15.75" customHeight="1">
      <c r="E505" s="7"/>
      <c r="F505" s="7"/>
      <c r="I505" s="7"/>
      <c r="J505" s="7"/>
      <c r="M505" s="7"/>
      <c r="N505" s="7"/>
      <c r="O505" s="7"/>
    </row>
    <row r="506" ht="15.75" customHeight="1">
      <c r="E506" s="7"/>
      <c r="F506" s="7"/>
      <c r="I506" s="7"/>
      <c r="J506" s="7"/>
      <c r="M506" s="7"/>
      <c r="N506" s="7"/>
      <c r="O506" s="7"/>
    </row>
    <row r="507" ht="15.75" customHeight="1">
      <c r="E507" s="7"/>
      <c r="F507" s="7"/>
      <c r="I507" s="7"/>
      <c r="J507" s="7"/>
      <c r="M507" s="7"/>
      <c r="N507" s="7"/>
      <c r="O507" s="7"/>
    </row>
    <row r="508" ht="15.75" customHeight="1">
      <c r="E508" s="7"/>
      <c r="F508" s="7"/>
      <c r="I508" s="7"/>
      <c r="J508" s="7"/>
      <c r="M508" s="7"/>
      <c r="N508" s="7"/>
      <c r="O508" s="7"/>
    </row>
    <row r="509" ht="15.75" customHeight="1">
      <c r="E509" s="7"/>
      <c r="F509" s="7"/>
      <c r="I509" s="7"/>
      <c r="J509" s="7"/>
      <c r="M509" s="7"/>
      <c r="N509" s="7"/>
      <c r="O509" s="7"/>
    </row>
    <row r="510" ht="15.75" customHeight="1">
      <c r="E510" s="7"/>
      <c r="F510" s="7"/>
      <c r="I510" s="7"/>
      <c r="J510" s="7"/>
      <c r="M510" s="7"/>
      <c r="N510" s="7"/>
      <c r="O510" s="7"/>
    </row>
    <row r="511" ht="15.75" customHeight="1">
      <c r="E511" s="7"/>
      <c r="F511" s="7"/>
      <c r="I511" s="7"/>
      <c r="J511" s="7"/>
      <c r="M511" s="7"/>
      <c r="N511" s="7"/>
      <c r="O511" s="7"/>
    </row>
    <row r="512" ht="15.75" customHeight="1">
      <c r="E512" s="7"/>
      <c r="F512" s="7"/>
      <c r="I512" s="7"/>
      <c r="J512" s="7"/>
      <c r="M512" s="7"/>
      <c r="N512" s="7"/>
      <c r="O512" s="7"/>
    </row>
    <row r="513" ht="15.75" customHeight="1">
      <c r="E513" s="7"/>
      <c r="F513" s="7"/>
      <c r="I513" s="7"/>
      <c r="J513" s="7"/>
      <c r="M513" s="7"/>
      <c r="N513" s="7"/>
      <c r="O513" s="7"/>
    </row>
    <row r="514" ht="15.75" customHeight="1">
      <c r="E514" s="7"/>
      <c r="F514" s="7"/>
      <c r="I514" s="7"/>
      <c r="J514" s="7"/>
      <c r="M514" s="7"/>
      <c r="N514" s="7"/>
      <c r="O514" s="7"/>
    </row>
    <row r="515" ht="15.75" customHeight="1">
      <c r="E515" s="7"/>
      <c r="F515" s="7"/>
      <c r="I515" s="7"/>
      <c r="J515" s="7"/>
      <c r="M515" s="7"/>
      <c r="N515" s="7"/>
      <c r="O515" s="7"/>
    </row>
    <row r="516" ht="15.75" customHeight="1">
      <c r="E516" s="7"/>
      <c r="F516" s="7"/>
      <c r="I516" s="7"/>
      <c r="J516" s="7"/>
      <c r="M516" s="7"/>
      <c r="N516" s="7"/>
      <c r="O516" s="7"/>
    </row>
    <row r="517" ht="15.75" customHeight="1">
      <c r="E517" s="7"/>
      <c r="F517" s="7"/>
      <c r="I517" s="7"/>
      <c r="J517" s="7"/>
      <c r="M517" s="7"/>
      <c r="N517" s="7"/>
      <c r="O517" s="7"/>
    </row>
    <row r="518" ht="15.75" customHeight="1">
      <c r="E518" s="7"/>
      <c r="F518" s="7"/>
      <c r="I518" s="7"/>
      <c r="J518" s="7"/>
      <c r="M518" s="7"/>
      <c r="N518" s="7"/>
      <c r="O518" s="7"/>
    </row>
    <row r="519" ht="15.75" customHeight="1">
      <c r="E519" s="7"/>
      <c r="F519" s="7"/>
      <c r="I519" s="7"/>
      <c r="J519" s="7"/>
      <c r="M519" s="7"/>
      <c r="N519" s="7"/>
      <c r="O519" s="7"/>
    </row>
    <row r="520" ht="15.75" customHeight="1">
      <c r="E520" s="7"/>
      <c r="F520" s="7"/>
      <c r="I520" s="7"/>
      <c r="J520" s="7"/>
      <c r="M520" s="7"/>
      <c r="N520" s="7"/>
      <c r="O520" s="7"/>
    </row>
    <row r="521" ht="15.75" customHeight="1">
      <c r="E521" s="7"/>
      <c r="F521" s="7"/>
      <c r="I521" s="7"/>
      <c r="J521" s="7"/>
      <c r="M521" s="7"/>
      <c r="N521" s="7"/>
      <c r="O521" s="7"/>
    </row>
    <row r="522" ht="15.75" customHeight="1">
      <c r="E522" s="7"/>
      <c r="F522" s="7"/>
      <c r="I522" s="7"/>
      <c r="J522" s="7"/>
      <c r="M522" s="7"/>
      <c r="N522" s="7"/>
      <c r="O522" s="7"/>
    </row>
    <row r="523" ht="15.75" customHeight="1">
      <c r="E523" s="7"/>
      <c r="F523" s="7"/>
      <c r="I523" s="7"/>
      <c r="J523" s="7"/>
      <c r="M523" s="7"/>
      <c r="N523" s="7"/>
      <c r="O523" s="7"/>
    </row>
    <row r="524" ht="15.75" customHeight="1">
      <c r="E524" s="7"/>
      <c r="F524" s="7"/>
      <c r="I524" s="7"/>
      <c r="J524" s="7"/>
      <c r="M524" s="7"/>
      <c r="N524" s="7"/>
      <c r="O524" s="7"/>
    </row>
    <row r="525" ht="15.75" customHeight="1">
      <c r="E525" s="7"/>
      <c r="F525" s="7"/>
      <c r="I525" s="7"/>
      <c r="J525" s="7"/>
      <c r="M525" s="7"/>
      <c r="N525" s="7"/>
      <c r="O525" s="7"/>
    </row>
    <row r="526" ht="15.75" customHeight="1">
      <c r="E526" s="7"/>
      <c r="F526" s="7"/>
      <c r="I526" s="7"/>
      <c r="J526" s="7"/>
      <c r="M526" s="7"/>
      <c r="N526" s="7"/>
      <c r="O526" s="7"/>
    </row>
    <row r="527" ht="15.75" customHeight="1">
      <c r="E527" s="7"/>
      <c r="F527" s="7"/>
      <c r="I527" s="7"/>
      <c r="J527" s="7"/>
      <c r="M527" s="7"/>
      <c r="N527" s="7"/>
      <c r="O527" s="7"/>
    </row>
    <row r="528" ht="15.75" customHeight="1">
      <c r="E528" s="7"/>
      <c r="F528" s="7"/>
      <c r="I528" s="7"/>
      <c r="J528" s="7"/>
      <c r="M528" s="7"/>
      <c r="N528" s="7"/>
      <c r="O528" s="7"/>
    </row>
    <row r="529" ht="15.75" customHeight="1">
      <c r="E529" s="7"/>
      <c r="F529" s="7"/>
      <c r="I529" s="7"/>
      <c r="J529" s="7"/>
      <c r="M529" s="7"/>
      <c r="N529" s="7"/>
      <c r="O529" s="7"/>
    </row>
    <row r="530" ht="15.75" customHeight="1">
      <c r="E530" s="7"/>
      <c r="F530" s="7"/>
      <c r="I530" s="7"/>
      <c r="J530" s="7"/>
      <c r="M530" s="7"/>
      <c r="N530" s="7"/>
      <c r="O530" s="7"/>
    </row>
    <row r="531" ht="15.75" customHeight="1">
      <c r="E531" s="7"/>
      <c r="F531" s="7"/>
      <c r="I531" s="7"/>
      <c r="J531" s="7"/>
      <c r="M531" s="7"/>
      <c r="N531" s="7"/>
      <c r="O531" s="7"/>
    </row>
    <row r="532" ht="15.75" customHeight="1">
      <c r="E532" s="7"/>
      <c r="F532" s="7"/>
      <c r="I532" s="7"/>
      <c r="J532" s="7"/>
      <c r="M532" s="7"/>
      <c r="N532" s="7"/>
      <c r="O532" s="7"/>
    </row>
    <row r="533" ht="15.75" customHeight="1">
      <c r="E533" s="7"/>
      <c r="F533" s="7"/>
      <c r="I533" s="7"/>
      <c r="J533" s="7"/>
      <c r="M533" s="7"/>
      <c r="N533" s="7"/>
      <c r="O533" s="7"/>
    </row>
    <row r="534" ht="15.75" customHeight="1">
      <c r="E534" s="7"/>
      <c r="F534" s="7"/>
      <c r="I534" s="7"/>
      <c r="J534" s="7"/>
      <c r="M534" s="7"/>
      <c r="N534" s="7"/>
      <c r="O534" s="7"/>
    </row>
    <row r="535" ht="15.75" customHeight="1">
      <c r="E535" s="7"/>
      <c r="F535" s="7"/>
      <c r="I535" s="7"/>
      <c r="J535" s="7"/>
      <c r="M535" s="7"/>
      <c r="N535" s="7"/>
      <c r="O535" s="7"/>
    </row>
    <row r="536" ht="15.75" customHeight="1">
      <c r="E536" s="7"/>
      <c r="F536" s="7"/>
      <c r="I536" s="7"/>
      <c r="J536" s="7"/>
      <c r="M536" s="7"/>
      <c r="N536" s="7"/>
      <c r="O536" s="7"/>
    </row>
    <row r="537" ht="15.75" customHeight="1">
      <c r="E537" s="7"/>
      <c r="F537" s="7"/>
      <c r="I537" s="7"/>
      <c r="J537" s="7"/>
      <c r="M537" s="7"/>
      <c r="N537" s="7"/>
      <c r="O537" s="7"/>
    </row>
    <row r="538" ht="15.75" customHeight="1">
      <c r="E538" s="7"/>
      <c r="F538" s="7"/>
      <c r="I538" s="7"/>
      <c r="J538" s="7"/>
      <c r="M538" s="7"/>
      <c r="N538" s="7"/>
      <c r="O538" s="7"/>
    </row>
    <row r="539" ht="15.75" customHeight="1">
      <c r="E539" s="7"/>
      <c r="F539" s="7"/>
      <c r="I539" s="7"/>
      <c r="J539" s="7"/>
      <c r="M539" s="7"/>
      <c r="N539" s="7"/>
      <c r="O539" s="7"/>
    </row>
    <row r="540" ht="15.75" customHeight="1">
      <c r="E540" s="7"/>
      <c r="F540" s="7"/>
      <c r="I540" s="7"/>
      <c r="J540" s="7"/>
      <c r="M540" s="7"/>
      <c r="N540" s="7"/>
      <c r="O540" s="7"/>
    </row>
    <row r="541" ht="15.75" customHeight="1">
      <c r="E541" s="7"/>
      <c r="F541" s="7"/>
      <c r="I541" s="7"/>
      <c r="J541" s="7"/>
      <c r="M541" s="7"/>
      <c r="N541" s="7"/>
      <c r="O541" s="7"/>
    </row>
    <row r="542" ht="15.75" customHeight="1">
      <c r="E542" s="7"/>
      <c r="F542" s="7"/>
      <c r="I542" s="7"/>
      <c r="J542" s="7"/>
      <c r="M542" s="7"/>
      <c r="N542" s="7"/>
      <c r="O542" s="7"/>
    </row>
    <row r="543" ht="15.75" customHeight="1">
      <c r="E543" s="7"/>
      <c r="F543" s="7"/>
      <c r="I543" s="7"/>
      <c r="J543" s="7"/>
      <c r="M543" s="7"/>
      <c r="N543" s="7"/>
      <c r="O543" s="7"/>
    </row>
    <row r="544" ht="15.75" customHeight="1">
      <c r="E544" s="7"/>
      <c r="F544" s="7"/>
      <c r="I544" s="7"/>
      <c r="J544" s="7"/>
      <c r="M544" s="7"/>
      <c r="N544" s="7"/>
      <c r="O544" s="7"/>
    </row>
    <row r="545" ht="15.75" customHeight="1">
      <c r="E545" s="7"/>
      <c r="F545" s="7"/>
      <c r="I545" s="7"/>
      <c r="J545" s="7"/>
      <c r="M545" s="7"/>
      <c r="N545" s="7"/>
      <c r="O545" s="7"/>
    </row>
    <row r="546" ht="15.75" customHeight="1">
      <c r="E546" s="7"/>
      <c r="F546" s="7"/>
      <c r="I546" s="7"/>
      <c r="J546" s="7"/>
      <c r="M546" s="7"/>
      <c r="N546" s="7"/>
      <c r="O546" s="7"/>
    </row>
    <row r="547" ht="15.75" customHeight="1">
      <c r="E547" s="7"/>
      <c r="F547" s="7"/>
      <c r="I547" s="7"/>
      <c r="J547" s="7"/>
      <c r="M547" s="7"/>
      <c r="N547" s="7"/>
      <c r="O547" s="7"/>
    </row>
    <row r="548" ht="15.75" customHeight="1">
      <c r="E548" s="7"/>
      <c r="F548" s="7"/>
      <c r="I548" s="7"/>
      <c r="J548" s="7"/>
      <c r="M548" s="7"/>
      <c r="N548" s="7"/>
      <c r="O548" s="7"/>
    </row>
    <row r="549" ht="15.75" customHeight="1">
      <c r="E549" s="7"/>
      <c r="F549" s="7"/>
      <c r="I549" s="7"/>
      <c r="J549" s="7"/>
      <c r="M549" s="7"/>
      <c r="N549" s="7"/>
      <c r="O549" s="7"/>
    </row>
    <row r="550" ht="15.75" customHeight="1">
      <c r="E550" s="7"/>
      <c r="F550" s="7"/>
      <c r="I550" s="7"/>
      <c r="J550" s="7"/>
      <c r="M550" s="7"/>
      <c r="N550" s="7"/>
      <c r="O550" s="7"/>
    </row>
    <row r="551" ht="15.75" customHeight="1">
      <c r="E551" s="7"/>
      <c r="F551" s="7"/>
      <c r="I551" s="7"/>
      <c r="J551" s="7"/>
      <c r="M551" s="7"/>
      <c r="N551" s="7"/>
      <c r="O551" s="7"/>
    </row>
    <row r="552" ht="15.75" customHeight="1">
      <c r="E552" s="7"/>
      <c r="F552" s="7"/>
      <c r="I552" s="7"/>
      <c r="J552" s="7"/>
      <c r="M552" s="7"/>
      <c r="N552" s="7"/>
      <c r="O552" s="7"/>
    </row>
    <row r="553" ht="15.75" customHeight="1">
      <c r="E553" s="7"/>
      <c r="F553" s="7"/>
      <c r="I553" s="7"/>
      <c r="J553" s="7"/>
      <c r="M553" s="7"/>
      <c r="N553" s="7"/>
      <c r="O553" s="7"/>
    </row>
    <row r="554" ht="15.75" customHeight="1">
      <c r="E554" s="7"/>
      <c r="F554" s="7"/>
      <c r="I554" s="7"/>
      <c r="J554" s="7"/>
      <c r="M554" s="7"/>
      <c r="N554" s="7"/>
      <c r="O554" s="7"/>
    </row>
    <row r="555" ht="15.75" customHeight="1">
      <c r="E555" s="7"/>
      <c r="F555" s="7"/>
      <c r="I555" s="7"/>
      <c r="J555" s="7"/>
      <c r="M555" s="7"/>
      <c r="N555" s="7"/>
      <c r="O555" s="7"/>
    </row>
    <row r="556" ht="15.75" customHeight="1">
      <c r="E556" s="7"/>
      <c r="F556" s="7"/>
      <c r="I556" s="7"/>
      <c r="J556" s="7"/>
      <c r="M556" s="7"/>
      <c r="N556" s="7"/>
      <c r="O556" s="7"/>
    </row>
    <row r="557" ht="15.75" customHeight="1">
      <c r="E557" s="7"/>
      <c r="F557" s="7"/>
      <c r="I557" s="7"/>
      <c r="J557" s="7"/>
      <c r="M557" s="7"/>
      <c r="N557" s="7"/>
      <c r="O557" s="7"/>
    </row>
    <row r="558" ht="15.75" customHeight="1">
      <c r="E558" s="7"/>
      <c r="F558" s="7"/>
      <c r="I558" s="7"/>
      <c r="J558" s="7"/>
      <c r="M558" s="7"/>
      <c r="N558" s="7"/>
      <c r="O558" s="7"/>
    </row>
    <row r="559" ht="15.75" customHeight="1">
      <c r="E559" s="7"/>
      <c r="F559" s="7"/>
      <c r="I559" s="7"/>
      <c r="J559" s="7"/>
      <c r="M559" s="7"/>
      <c r="N559" s="7"/>
      <c r="O559" s="7"/>
    </row>
    <row r="560" ht="15.75" customHeight="1">
      <c r="E560" s="7"/>
      <c r="F560" s="7"/>
      <c r="I560" s="7"/>
      <c r="J560" s="7"/>
      <c r="M560" s="7"/>
      <c r="N560" s="7"/>
      <c r="O560" s="7"/>
    </row>
    <row r="561" ht="15.75" customHeight="1">
      <c r="E561" s="7"/>
      <c r="F561" s="7"/>
      <c r="I561" s="7"/>
      <c r="J561" s="7"/>
      <c r="M561" s="7"/>
      <c r="N561" s="7"/>
      <c r="O561" s="7"/>
    </row>
    <row r="562" ht="15.75" customHeight="1">
      <c r="E562" s="7"/>
      <c r="F562" s="7"/>
      <c r="I562" s="7"/>
      <c r="J562" s="7"/>
      <c r="M562" s="7"/>
      <c r="N562" s="7"/>
      <c r="O562" s="7"/>
    </row>
    <row r="563" ht="15.75" customHeight="1">
      <c r="E563" s="7"/>
      <c r="F563" s="7"/>
      <c r="I563" s="7"/>
      <c r="J563" s="7"/>
      <c r="M563" s="7"/>
      <c r="N563" s="7"/>
      <c r="O563" s="7"/>
    </row>
    <row r="564" ht="15.75" customHeight="1">
      <c r="E564" s="7"/>
      <c r="F564" s="7"/>
      <c r="I564" s="7"/>
      <c r="J564" s="7"/>
      <c r="M564" s="7"/>
      <c r="N564" s="7"/>
      <c r="O564" s="7"/>
    </row>
    <row r="565" ht="15.75" customHeight="1">
      <c r="E565" s="7"/>
      <c r="F565" s="7"/>
      <c r="I565" s="7"/>
      <c r="J565" s="7"/>
      <c r="M565" s="7"/>
      <c r="N565" s="7"/>
      <c r="O565" s="7"/>
    </row>
    <row r="566" ht="15.75" customHeight="1">
      <c r="E566" s="7"/>
      <c r="F566" s="7"/>
      <c r="I566" s="7"/>
      <c r="J566" s="7"/>
      <c r="M566" s="7"/>
      <c r="N566" s="7"/>
      <c r="O566" s="7"/>
    </row>
    <row r="567" ht="15.75" customHeight="1">
      <c r="E567" s="7"/>
      <c r="F567" s="7"/>
      <c r="I567" s="7"/>
      <c r="J567" s="7"/>
      <c r="M567" s="7"/>
      <c r="N567" s="7"/>
      <c r="O567" s="7"/>
    </row>
    <row r="568" ht="15.75" customHeight="1">
      <c r="E568" s="7"/>
      <c r="F568" s="7"/>
      <c r="I568" s="7"/>
      <c r="J568" s="7"/>
      <c r="M568" s="7"/>
      <c r="N568" s="7"/>
      <c r="O568" s="7"/>
    </row>
    <row r="569" ht="15.75" customHeight="1">
      <c r="E569" s="7"/>
      <c r="F569" s="7"/>
      <c r="I569" s="7"/>
      <c r="J569" s="7"/>
      <c r="M569" s="7"/>
      <c r="N569" s="7"/>
      <c r="O569" s="7"/>
    </row>
    <row r="570" ht="15.75" customHeight="1">
      <c r="E570" s="7"/>
      <c r="F570" s="7"/>
      <c r="I570" s="7"/>
      <c r="J570" s="7"/>
      <c r="M570" s="7"/>
      <c r="N570" s="7"/>
      <c r="O570" s="7"/>
    </row>
    <row r="571" ht="15.75" customHeight="1">
      <c r="E571" s="7"/>
      <c r="F571" s="7"/>
      <c r="I571" s="7"/>
      <c r="J571" s="7"/>
      <c r="M571" s="7"/>
      <c r="N571" s="7"/>
      <c r="O571" s="7"/>
    </row>
    <row r="572" ht="15.75" customHeight="1">
      <c r="E572" s="7"/>
      <c r="F572" s="7"/>
      <c r="I572" s="7"/>
      <c r="J572" s="7"/>
      <c r="M572" s="7"/>
      <c r="N572" s="7"/>
      <c r="O572" s="7"/>
    </row>
    <row r="573" ht="15.75" customHeight="1">
      <c r="E573" s="7"/>
      <c r="F573" s="7"/>
      <c r="I573" s="7"/>
      <c r="J573" s="7"/>
      <c r="M573" s="7"/>
      <c r="N573" s="7"/>
      <c r="O573" s="7"/>
    </row>
    <row r="574" ht="15.75" customHeight="1">
      <c r="E574" s="7"/>
      <c r="F574" s="7"/>
      <c r="I574" s="7"/>
      <c r="J574" s="7"/>
      <c r="M574" s="7"/>
      <c r="N574" s="7"/>
      <c r="O574" s="7"/>
    </row>
    <row r="575" ht="15.75" customHeight="1">
      <c r="E575" s="7"/>
      <c r="F575" s="7"/>
      <c r="I575" s="7"/>
      <c r="J575" s="7"/>
      <c r="M575" s="7"/>
      <c r="N575" s="7"/>
      <c r="O575" s="7"/>
    </row>
    <row r="576" ht="15.75" customHeight="1">
      <c r="E576" s="7"/>
      <c r="F576" s="7"/>
      <c r="I576" s="7"/>
      <c r="J576" s="7"/>
      <c r="M576" s="7"/>
      <c r="N576" s="7"/>
      <c r="O576" s="7"/>
    </row>
    <row r="577" ht="15.75" customHeight="1">
      <c r="E577" s="7"/>
      <c r="F577" s="7"/>
      <c r="I577" s="7"/>
      <c r="J577" s="7"/>
      <c r="M577" s="7"/>
      <c r="N577" s="7"/>
      <c r="O577" s="7"/>
    </row>
    <row r="578" ht="15.75" customHeight="1">
      <c r="E578" s="7"/>
      <c r="F578" s="7"/>
      <c r="I578" s="7"/>
      <c r="J578" s="7"/>
      <c r="M578" s="7"/>
      <c r="N578" s="7"/>
      <c r="O578" s="7"/>
    </row>
    <row r="579" ht="15.75" customHeight="1">
      <c r="E579" s="7"/>
      <c r="F579" s="7"/>
      <c r="I579" s="7"/>
      <c r="J579" s="7"/>
      <c r="M579" s="7"/>
      <c r="N579" s="7"/>
      <c r="O579" s="7"/>
    </row>
    <row r="580" ht="15.75" customHeight="1">
      <c r="E580" s="7"/>
      <c r="F580" s="7"/>
      <c r="I580" s="7"/>
      <c r="J580" s="7"/>
      <c r="M580" s="7"/>
      <c r="N580" s="7"/>
      <c r="O580" s="7"/>
    </row>
    <row r="581" ht="15.75" customHeight="1">
      <c r="E581" s="7"/>
      <c r="F581" s="7"/>
      <c r="I581" s="7"/>
      <c r="J581" s="7"/>
      <c r="M581" s="7"/>
      <c r="N581" s="7"/>
      <c r="O581" s="7"/>
    </row>
    <row r="582" ht="15.75" customHeight="1">
      <c r="E582" s="7"/>
      <c r="F582" s="7"/>
      <c r="I582" s="7"/>
      <c r="J582" s="7"/>
      <c r="M582" s="7"/>
      <c r="N582" s="7"/>
      <c r="O582" s="7"/>
    </row>
    <row r="583" ht="15.75" customHeight="1">
      <c r="E583" s="7"/>
      <c r="F583" s="7"/>
      <c r="I583" s="7"/>
      <c r="J583" s="7"/>
      <c r="M583" s="7"/>
      <c r="N583" s="7"/>
      <c r="O583" s="7"/>
    </row>
    <row r="584" ht="15.75" customHeight="1">
      <c r="E584" s="7"/>
      <c r="F584" s="7"/>
      <c r="I584" s="7"/>
      <c r="J584" s="7"/>
      <c r="M584" s="7"/>
      <c r="N584" s="7"/>
      <c r="O584" s="7"/>
    </row>
    <row r="585" ht="15.75" customHeight="1">
      <c r="E585" s="7"/>
      <c r="F585" s="7"/>
      <c r="I585" s="7"/>
      <c r="J585" s="7"/>
      <c r="M585" s="7"/>
      <c r="N585" s="7"/>
      <c r="O585" s="7"/>
    </row>
    <row r="586" ht="15.75" customHeight="1">
      <c r="E586" s="7"/>
      <c r="F586" s="7"/>
      <c r="I586" s="7"/>
      <c r="J586" s="7"/>
      <c r="M586" s="7"/>
      <c r="N586" s="7"/>
      <c r="O586" s="7"/>
    </row>
    <row r="587" ht="15.75" customHeight="1">
      <c r="E587" s="7"/>
      <c r="F587" s="7"/>
      <c r="I587" s="7"/>
      <c r="J587" s="7"/>
      <c r="M587" s="7"/>
      <c r="N587" s="7"/>
      <c r="O587" s="7"/>
    </row>
    <row r="588" ht="15.75" customHeight="1">
      <c r="E588" s="7"/>
      <c r="F588" s="7"/>
      <c r="I588" s="7"/>
      <c r="J588" s="7"/>
      <c r="M588" s="7"/>
      <c r="N588" s="7"/>
      <c r="O588" s="7"/>
    </row>
    <row r="589" ht="15.75" customHeight="1">
      <c r="E589" s="7"/>
      <c r="F589" s="7"/>
      <c r="I589" s="7"/>
      <c r="J589" s="7"/>
      <c r="M589" s="7"/>
      <c r="N589" s="7"/>
      <c r="O589" s="7"/>
    </row>
    <row r="590" ht="15.75" customHeight="1">
      <c r="E590" s="7"/>
      <c r="F590" s="7"/>
      <c r="I590" s="7"/>
      <c r="J590" s="7"/>
      <c r="M590" s="7"/>
      <c r="N590" s="7"/>
      <c r="O590" s="7"/>
    </row>
    <row r="591" ht="15.75" customHeight="1">
      <c r="E591" s="7"/>
      <c r="F591" s="7"/>
      <c r="I591" s="7"/>
      <c r="J591" s="7"/>
      <c r="M591" s="7"/>
      <c r="N591" s="7"/>
      <c r="O591" s="7"/>
    </row>
    <row r="592" ht="15.75" customHeight="1">
      <c r="E592" s="7"/>
      <c r="F592" s="7"/>
      <c r="I592" s="7"/>
      <c r="J592" s="7"/>
      <c r="M592" s="7"/>
      <c r="N592" s="7"/>
      <c r="O592" s="7"/>
    </row>
    <row r="593" ht="15.75" customHeight="1">
      <c r="E593" s="7"/>
      <c r="F593" s="7"/>
      <c r="I593" s="7"/>
      <c r="J593" s="7"/>
      <c r="M593" s="7"/>
      <c r="N593" s="7"/>
      <c r="O593" s="7"/>
    </row>
    <row r="594" ht="15.75" customHeight="1">
      <c r="E594" s="7"/>
      <c r="F594" s="7"/>
      <c r="I594" s="7"/>
      <c r="J594" s="7"/>
      <c r="M594" s="7"/>
      <c r="N594" s="7"/>
      <c r="O594" s="7"/>
    </row>
    <row r="595" ht="15.75" customHeight="1">
      <c r="E595" s="7"/>
      <c r="F595" s="7"/>
      <c r="I595" s="7"/>
      <c r="J595" s="7"/>
      <c r="M595" s="7"/>
      <c r="N595" s="7"/>
      <c r="O595" s="7"/>
    </row>
    <row r="596" ht="15.75" customHeight="1">
      <c r="E596" s="7"/>
      <c r="F596" s="7"/>
      <c r="I596" s="7"/>
      <c r="J596" s="7"/>
      <c r="M596" s="7"/>
      <c r="N596" s="7"/>
      <c r="O596" s="7"/>
    </row>
    <row r="597" ht="15.75" customHeight="1">
      <c r="E597" s="7"/>
      <c r="F597" s="7"/>
      <c r="I597" s="7"/>
      <c r="J597" s="7"/>
      <c r="M597" s="7"/>
      <c r="N597" s="7"/>
      <c r="O597" s="7"/>
    </row>
    <row r="598" ht="15.75" customHeight="1">
      <c r="E598" s="7"/>
      <c r="F598" s="7"/>
      <c r="I598" s="7"/>
      <c r="J598" s="7"/>
      <c r="M598" s="7"/>
      <c r="N598" s="7"/>
      <c r="O598" s="7"/>
    </row>
    <row r="599" ht="15.75" customHeight="1">
      <c r="E599" s="7"/>
      <c r="F599" s="7"/>
      <c r="I599" s="7"/>
      <c r="J599" s="7"/>
      <c r="M599" s="7"/>
      <c r="N599" s="7"/>
      <c r="O599" s="7"/>
    </row>
    <row r="600" ht="15.75" customHeight="1">
      <c r="E600" s="7"/>
      <c r="F600" s="7"/>
      <c r="I600" s="7"/>
      <c r="J600" s="7"/>
      <c r="M600" s="7"/>
      <c r="N600" s="7"/>
      <c r="O600" s="7"/>
    </row>
    <row r="601" ht="15.75" customHeight="1">
      <c r="E601" s="7"/>
      <c r="F601" s="7"/>
      <c r="I601" s="7"/>
      <c r="J601" s="7"/>
      <c r="M601" s="7"/>
      <c r="N601" s="7"/>
      <c r="O601" s="7"/>
    </row>
    <row r="602" ht="15.75" customHeight="1">
      <c r="E602" s="7"/>
      <c r="F602" s="7"/>
      <c r="I602" s="7"/>
      <c r="J602" s="7"/>
      <c r="M602" s="7"/>
      <c r="N602" s="7"/>
      <c r="O602" s="7"/>
    </row>
    <row r="603" ht="15.75" customHeight="1">
      <c r="E603" s="7"/>
      <c r="F603" s="7"/>
      <c r="I603" s="7"/>
      <c r="J603" s="7"/>
      <c r="M603" s="7"/>
      <c r="N603" s="7"/>
      <c r="O603" s="7"/>
    </row>
    <row r="604" ht="15.75" customHeight="1">
      <c r="E604" s="7"/>
      <c r="F604" s="7"/>
      <c r="I604" s="7"/>
      <c r="J604" s="7"/>
      <c r="M604" s="7"/>
      <c r="N604" s="7"/>
      <c r="O604" s="7"/>
    </row>
    <row r="605" ht="15.75" customHeight="1">
      <c r="E605" s="7"/>
      <c r="F605" s="7"/>
      <c r="I605" s="7"/>
      <c r="J605" s="7"/>
      <c r="M605" s="7"/>
      <c r="N605" s="7"/>
      <c r="O605" s="7"/>
    </row>
    <row r="606" ht="15.75" customHeight="1">
      <c r="E606" s="7"/>
      <c r="F606" s="7"/>
      <c r="I606" s="7"/>
      <c r="J606" s="7"/>
      <c r="M606" s="7"/>
      <c r="N606" s="7"/>
      <c r="O606" s="7"/>
    </row>
    <row r="607" ht="15.75" customHeight="1">
      <c r="E607" s="7"/>
      <c r="F607" s="7"/>
      <c r="I607" s="7"/>
      <c r="J607" s="7"/>
      <c r="M607" s="7"/>
      <c r="N607" s="7"/>
      <c r="O607" s="7"/>
    </row>
    <row r="608" ht="15.75" customHeight="1">
      <c r="E608" s="7"/>
      <c r="F608" s="7"/>
      <c r="I608" s="7"/>
      <c r="J608" s="7"/>
      <c r="M608" s="7"/>
      <c r="N608" s="7"/>
      <c r="O608" s="7"/>
    </row>
    <row r="609" ht="15.75" customHeight="1">
      <c r="E609" s="7"/>
      <c r="F609" s="7"/>
      <c r="I609" s="7"/>
      <c r="J609" s="7"/>
      <c r="M609" s="7"/>
      <c r="N609" s="7"/>
      <c r="O609" s="7"/>
    </row>
    <row r="610" ht="15.75" customHeight="1">
      <c r="E610" s="7"/>
      <c r="F610" s="7"/>
      <c r="I610" s="7"/>
      <c r="J610" s="7"/>
      <c r="M610" s="7"/>
      <c r="N610" s="7"/>
      <c r="O610" s="7"/>
    </row>
    <row r="611" ht="15.75" customHeight="1">
      <c r="E611" s="7"/>
      <c r="F611" s="7"/>
      <c r="I611" s="7"/>
      <c r="J611" s="7"/>
      <c r="M611" s="7"/>
      <c r="N611" s="7"/>
      <c r="O611" s="7"/>
    </row>
    <row r="612" ht="15.75" customHeight="1">
      <c r="E612" s="7"/>
      <c r="F612" s="7"/>
      <c r="I612" s="7"/>
      <c r="J612" s="7"/>
      <c r="M612" s="7"/>
      <c r="N612" s="7"/>
      <c r="O612" s="7"/>
    </row>
    <row r="613" ht="15.75" customHeight="1">
      <c r="E613" s="7"/>
      <c r="F613" s="7"/>
      <c r="I613" s="7"/>
      <c r="J613" s="7"/>
      <c r="M613" s="7"/>
      <c r="N613" s="7"/>
      <c r="O613" s="7"/>
    </row>
    <row r="614" ht="15.75" customHeight="1">
      <c r="E614" s="7"/>
      <c r="F614" s="7"/>
      <c r="I614" s="7"/>
      <c r="J614" s="7"/>
      <c r="M614" s="7"/>
      <c r="N614" s="7"/>
      <c r="O614" s="7"/>
    </row>
    <row r="615" ht="15.75" customHeight="1">
      <c r="E615" s="7"/>
      <c r="F615" s="7"/>
      <c r="I615" s="7"/>
      <c r="J615" s="7"/>
      <c r="M615" s="7"/>
      <c r="N615" s="7"/>
      <c r="O615" s="7"/>
    </row>
    <row r="616" ht="15.75" customHeight="1">
      <c r="E616" s="7"/>
      <c r="F616" s="7"/>
      <c r="I616" s="7"/>
      <c r="J616" s="7"/>
      <c r="M616" s="7"/>
      <c r="N616" s="7"/>
      <c r="O616" s="7"/>
    </row>
    <row r="617" ht="15.75" customHeight="1">
      <c r="E617" s="7"/>
      <c r="F617" s="7"/>
      <c r="I617" s="7"/>
      <c r="J617" s="7"/>
      <c r="M617" s="7"/>
      <c r="N617" s="7"/>
      <c r="O617" s="7"/>
    </row>
    <row r="618" ht="15.75" customHeight="1">
      <c r="E618" s="7"/>
      <c r="F618" s="7"/>
      <c r="I618" s="7"/>
      <c r="J618" s="7"/>
      <c r="M618" s="7"/>
      <c r="N618" s="7"/>
      <c r="O618" s="7"/>
    </row>
    <row r="619" ht="15.75" customHeight="1">
      <c r="E619" s="7"/>
      <c r="F619" s="7"/>
      <c r="I619" s="7"/>
      <c r="J619" s="7"/>
      <c r="M619" s="7"/>
      <c r="N619" s="7"/>
      <c r="O619" s="7"/>
    </row>
    <row r="620" ht="15.75" customHeight="1">
      <c r="E620" s="7"/>
      <c r="F620" s="7"/>
      <c r="I620" s="7"/>
      <c r="J620" s="7"/>
      <c r="M620" s="7"/>
      <c r="N620" s="7"/>
      <c r="O620" s="7"/>
    </row>
    <row r="621" ht="15.75" customHeight="1">
      <c r="E621" s="7"/>
      <c r="F621" s="7"/>
      <c r="I621" s="7"/>
      <c r="J621" s="7"/>
      <c r="M621" s="7"/>
      <c r="N621" s="7"/>
      <c r="O621" s="7"/>
    </row>
    <row r="622" ht="15.75" customHeight="1">
      <c r="E622" s="7"/>
      <c r="F622" s="7"/>
      <c r="I622" s="7"/>
      <c r="J622" s="7"/>
      <c r="M622" s="7"/>
      <c r="N622" s="7"/>
      <c r="O622" s="7"/>
    </row>
    <row r="623" ht="15.75" customHeight="1">
      <c r="E623" s="7"/>
      <c r="F623" s="7"/>
      <c r="I623" s="7"/>
      <c r="J623" s="7"/>
      <c r="M623" s="7"/>
      <c r="N623" s="7"/>
      <c r="O623" s="7"/>
    </row>
    <row r="624" ht="15.75" customHeight="1">
      <c r="E624" s="7"/>
      <c r="F624" s="7"/>
      <c r="I624" s="7"/>
      <c r="J624" s="7"/>
      <c r="M624" s="7"/>
      <c r="N624" s="7"/>
      <c r="O624" s="7"/>
    </row>
    <row r="625" ht="15.75" customHeight="1">
      <c r="E625" s="7"/>
      <c r="F625" s="7"/>
      <c r="I625" s="7"/>
      <c r="J625" s="7"/>
      <c r="M625" s="7"/>
      <c r="N625" s="7"/>
      <c r="O625" s="7"/>
    </row>
    <row r="626" ht="15.75" customHeight="1">
      <c r="E626" s="7"/>
      <c r="F626" s="7"/>
      <c r="I626" s="7"/>
      <c r="J626" s="7"/>
      <c r="M626" s="7"/>
      <c r="N626" s="7"/>
      <c r="O626" s="7"/>
    </row>
    <row r="627" ht="15.75" customHeight="1">
      <c r="E627" s="7"/>
      <c r="F627" s="7"/>
      <c r="I627" s="7"/>
      <c r="J627" s="7"/>
      <c r="M627" s="7"/>
      <c r="N627" s="7"/>
      <c r="O627" s="7"/>
    </row>
    <row r="628" ht="15.75" customHeight="1">
      <c r="E628" s="7"/>
      <c r="F628" s="7"/>
      <c r="I628" s="7"/>
      <c r="J628" s="7"/>
      <c r="M628" s="7"/>
      <c r="N628" s="7"/>
      <c r="O628" s="7"/>
    </row>
    <row r="629" ht="15.75" customHeight="1">
      <c r="E629" s="7"/>
      <c r="F629" s="7"/>
      <c r="I629" s="7"/>
      <c r="J629" s="7"/>
      <c r="M629" s="7"/>
      <c r="N629" s="7"/>
      <c r="O629" s="7"/>
    </row>
    <row r="630" ht="15.75" customHeight="1">
      <c r="E630" s="7"/>
      <c r="F630" s="7"/>
      <c r="I630" s="7"/>
      <c r="J630" s="7"/>
      <c r="M630" s="7"/>
      <c r="N630" s="7"/>
      <c r="O630" s="7"/>
    </row>
    <row r="631" ht="15.75" customHeight="1">
      <c r="E631" s="7"/>
      <c r="F631" s="7"/>
      <c r="I631" s="7"/>
      <c r="J631" s="7"/>
      <c r="M631" s="7"/>
      <c r="N631" s="7"/>
      <c r="O631" s="7"/>
    </row>
    <row r="632" ht="15.75" customHeight="1">
      <c r="E632" s="7"/>
      <c r="F632" s="7"/>
      <c r="I632" s="7"/>
      <c r="J632" s="7"/>
      <c r="M632" s="7"/>
      <c r="N632" s="7"/>
      <c r="O632" s="7"/>
    </row>
    <row r="633" ht="15.75" customHeight="1">
      <c r="E633" s="7"/>
      <c r="F633" s="7"/>
      <c r="I633" s="7"/>
      <c r="J633" s="7"/>
      <c r="M633" s="7"/>
      <c r="N633" s="7"/>
      <c r="O633" s="7"/>
    </row>
    <row r="634" ht="15.75" customHeight="1">
      <c r="E634" s="7"/>
      <c r="F634" s="7"/>
      <c r="I634" s="7"/>
      <c r="J634" s="7"/>
      <c r="M634" s="7"/>
      <c r="N634" s="7"/>
      <c r="O634" s="7"/>
    </row>
    <row r="635" ht="15.75" customHeight="1">
      <c r="E635" s="7"/>
      <c r="F635" s="7"/>
      <c r="I635" s="7"/>
      <c r="J635" s="7"/>
      <c r="M635" s="7"/>
      <c r="N635" s="7"/>
      <c r="O635" s="7"/>
    </row>
    <row r="636" ht="15.75" customHeight="1">
      <c r="E636" s="7"/>
      <c r="F636" s="7"/>
      <c r="I636" s="7"/>
      <c r="J636" s="7"/>
      <c r="M636" s="7"/>
      <c r="N636" s="7"/>
      <c r="O636" s="7"/>
    </row>
    <row r="637" ht="15.75" customHeight="1">
      <c r="E637" s="7"/>
      <c r="F637" s="7"/>
      <c r="I637" s="7"/>
      <c r="J637" s="7"/>
      <c r="M637" s="7"/>
      <c r="N637" s="7"/>
      <c r="O637" s="7"/>
    </row>
    <row r="638" ht="15.75" customHeight="1">
      <c r="E638" s="7"/>
      <c r="F638" s="7"/>
      <c r="I638" s="7"/>
      <c r="J638" s="7"/>
      <c r="M638" s="7"/>
      <c r="N638" s="7"/>
      <c r="O638" s="7"/>
    </row>
    <row r="639" ht="15.75" customHeight="1">
      <c r="E639" s="7"/>
      <c r="F639" s="7"/>
      <c r="I639" s="7"/>
      <c r="J639" s="7"/>
      <c r="M639" s="7"/>
      <c r="N639" s="7"/>
      <c r="O639" s="7"/>
    </row>
    <row r="640" ht="15.75" customHeight="1">
      <c r="E640" s="7"/>
      <c r="F640" s="7"/>
      <c r="I640" s="7"/>
      <c r="J640" s="7"/>
      <c r="M640" s="7"/>
      <c r="N640" s="7"/>
      <c r="O640" s="7"/>
    </row>
    <row r="641" ht="15.75" customHeight="1">
      <c r="E641" s="7"/>
      <c r="F641" s="7"/>
      <c r="I641" s="7"/>
      <c r="J641" s="7"/>
      <c r="M641" s="7"/>
      <c r="N641" s="7"/>
      <c r="O641" s="7"/>
    </row>
    <row r="642" ht="15.75" customHeight="1">
      <c r="E642" s="7"/>
      <c r="F642" s="7"/>
      <c r="I642" s="7"/>
      <c r="J642" s="7"/>
      <c r="M642" s="7"/>
      <c r="N642" s="7"/>
      <c r="O642" s="7"/>
    </row>
    <row r="643" ht="15.75" customHeight="1">
      <c r="E643" s="7"/>
      <c r="F643" s="7"/>
      <c r="I643" s="7"/>
      <c r="J643" s="7"/>
      <c r="M643" s="7"/>
      <c r="N643" s="7"/>
      <c r="O643" s="7"/>
    </row>
    <row r="644" ht="15.75" customHeight="1">
      <c r="E644" s="7"/>
      <c r="F644" s="7"/>
      <c r="I644" s="7"/>
      <c r="J644" s="7"/>
      <c r="M644" s="7"/>
      <c r="N644" s="7"/>
      <c r="O644" s="7"/>
    </row>
    <row r="645" ht="15.75" customHeight="1">
      <c r="E645" s="7"/>
      <c r="F645" s="7"/>
      <c r="I645" s="7"/>
      <c r="J645" s="7"/>
      <c r="M645" s="7"/>
      <c r="N645" s="7"/>
      <c r="O645" s="7"/>
    </row>
    <row r="646" ht="15.75" customHeight="1">
      <c r="E646" s="7"/>
      <c r="F646" s="7"/>
      <c r="I646" s="7"/>
      <c r="J646" s="7"/>
      <c r="M646" s="7"/>
      <c r="N646" s="7"/>
      <c r="O646" s="7"/>
    </row>
    <row r="647" ht="15.75" customHeight="1">
      <c r="E647" s="7"/>
      <c r="F647" s="7"/>
      <c r="I647" s="7"/>
      <c r="J647" s="7"/>
      <c r="M647" s="7"/>
      <c r="N647" s="7"/>
      <c r="O647" s="7"/>
    </row>
    <row r="648" ht="15.75" customHeight="1">
      <c r="E648" s="7"/>
      <c r="F648" s="7"/>
      <c r="I648" s="7"/>
      <c r="J648" s="7"/>
      <c r="M648" s="7"/>
      <c r="N648" s="7"/>
      <c r="O648" s="7"/>
    </row>
    <row r="649" ht="15.75" customHeight="1">
      <c r="E649" s="7"/>
      <c r="F649" s="7"/>
      <c r="I649" s="7"/>
      <c r="J649" s="7"/>
      <c r="M649" s="7"/>
      <c r="N649" s="7"/>
      <c r="O649" s="7"/>
    </row>
    <row r="650" ht="15.75" customHeight="1">
      <c r="E650" s="7"/>
      <c r="F650" s="7"/>
      <c r="I650" s="7"/>
      <c r="J650" s="7"/>
      <c r="M650" s="7"/>
      <c r="N650" s="7"/>
      <c r="O650" s="7"/>
    </row>
    <row r="651" ht="15.75" customHeight="1">
      <c r="E651" s="7"/>
      <c r="F651" s="7"/>
      <c r="I651" s="7"/>
      <c r="J651" s="7"/>
      <c r="M651" s="7"/>
      <c r="N651" s="7"/>
      <c r="O651" s="7"/>
    </row>
    <row r="652" ht="15.75" customHeight="1">
      <c r="E652" s="7"/>
      <c r="F652" s="7"/>
      <c r="I652" s="7"/>
      <c r="J652" s="7"/>
      <c r="M652" s="7"/>
      <c r="N652" s="7"/>
      <c r="O652" s="7"/>
    </row>
    <row r="653" ht="15.75" customHeight="1">
      <c r="E653" s="7"/>
      <c r="F653" s="7"/>
      <c r="I653" s="7"/>
      <c r="J653" s="7"/>
      <c r="M653" s="7"/>
      <c r="N653" s="7"/>
      <c r="O653" s="7"/>
    </row>
    <row r="654" ht="15.75" customHeight="1">
      <c r="E654" s="7"/>
      <c r="F654" s="7"/>
      <c r="I654" s="7"/>
      <c r="J654" s="7"/>
      <c r="M654" s="7"/>
      <c r="N654" s="7"/>
      <c r="O654" s="7"/>
    </row>
    <row r="655" ht="15.75" customHeight="1">
      <c r="E655" s="7"/>
      <c r="F655" s="7"/>
      <c r="I655" s="7"/>
      <c r="J655" s="7"/>
      <c r="M655" s="7"/>
      <c r="N655" s="7"/>
      <c r="O655" s="7"/>
    </row>
    <row r="656" ht="15.75" customHeight="1">
      <c r="E656" s="7"/>
      <c r="F656" s="7"/>
      <c r="I656" s="7"/>
      <c r="J656" s="7"/>
      <c r="M656" s="7"/>
      <c r="N656" s="7"/>
      <c r="O656" s="7"/>
    </row>
    <row r="657" ht="15.75" customHeight="1">
      <c r="E657" s="7"/>
      <c r="F657" s="7"/>
      <c r="I657" s="7"/>
      <c r="J657" s="7"/>
      <c r="M657" s="7"/>
      <c r="N657" s="7"/>
      <c r="O657" s="7"/>
    </row>
    <row r="658" ht="15.75" customHeight="1">
      <c r="E658" s="7"/>
      <c r="F658" s="7"/>
      <c r="I658" s="7"/>
      <c r="J658" s="7"/>
      <c r="M658" s="7"/>
      <c r="N658" s="7"/>
      <c r="O658" s="7"/>
    </row>
    <row r="659" ht="15.75" customHeight="1">
      <c r="E659" s="7"/>
      <c r="F659" s="7"/>
      <c r="I659" s="7"/>
      <c r="J659" s="7"/>
      <c r="M659" s="7"/>
      <c r="N659" s="7"/>
      <c r="O659" s="7"/>
    </row>
    <row r="660" ht="15.75" customHeight="1">
      <c r="E660" s="7"/>
      <c r="F660" s="7"/>
      <c r="I660" s="7"/>
      <c r="J660" s="7"/>
      <c r="M660" s="7"/>
      <c r="N660" s="7"/>
      <c r="O660" s="7"/>
    </row>
    <row r="661" ht="15.75" customHeight="1">
      <c r="E661" s="7"/>
      <c r="F661" s="7"/>
      <c r="I661" s="7"/>
      <c r="J661" s="7"/>
      <c r="M661" s="7"/>
      <c r="N661" s="7"/>
      <c r="O661" s="7"/>
    </row>
    <row r="662" ht="15.75" customHeight="1">
      <c r="E662" s="7"/>
      <c r="F662" s="7"/>
      <c r="I662" s="7"/>
      <c r="J662" s="7"/>
      <c r="M662" s="7"/>
      <c r="N662" s="7"/>
      <c r="O662" s="7"/>
    </row>
    <row r="663" ht="15.75" customHeight="1">
      <c r="E663" s="7"/>
      <c r="F663" s="7"/>
      <c r="I663" s="7"/>
      <c r="J663" s="7"/>
      <c r="M663" s="7"/>
      <c r="N663" s="7"/>
      <c r="O663" s="7"/>
    </row>
    <row r="664" ht="15.75" customHeight="1">
      <c r="E664" s="7"/>
      <c r="F664" s="7"/>
      <c r="I664" s="7"/>
      <c r="J664" s="7"/>
      <c r="M664" s="7"/>
      <c r="N664" s="7"/>
      <c r="O664" s="7"/>
    </row>
    <row r="665" ht="15.75" customHeight="1">
      <c r="E665" s="7"/>
      <c r="F665" s="7"/>
      <c r="I665" s="7"/>
      <c r="J665" s="7"/>
      <c r="M665" s="7"/>
      <c r="N665" s="7"/>
      <c r="O665" s="7"/>
    </row>
    <row r="666" ht="15.75" customHeight="1">
      <c r="E666" s="7"/>
      <c r="F666" s="7"/>
      <c r="I666" s="7"/>
      <c r="J666" s="7"/>
      <c r="M666" s="7"/>
      <c r="N666" s="7"/>
      <c r="O666" s="7"/>
    </row>
    <row r="667" ht="15.75" customHeight="1">
      <c r="E667" s="7"/>
      <c r="F667" s="7"/>
      <c r="I667" s="7"/>
      <c r="J667" s="7"/>
      <c r="M667" s="7"/>
      <c r="N667" s="7"/>
      <c r="O667" s="7"/>
    </row>
    <row r="668" ht="15.75" customHeight="1">
      <c r="E668" s="7"/>
      <c r="F668" s="7"/>
      <c r="I668" s="7"/>
      <c r="J668" s="7"/>
      <c r="M668" s="7"/>
      <c r="N668" s="7"/>
      <c r="O668" s="7"/>
    </row>
    <row r="669" ht="15.75" customHeight="1">
      <c r="E669" s="7"/>
      <c r="F669" s="7"/>
      <c r="I669" s="7"/>
      <c r="J669" s="7"/>
      <c r="M669" s="7"/>
      <c r="N669" s="7"/>
      <c r="O669" s="7"/>
    </row>
    <row r="670" ht="15.75" customHeight="1">
      <c r="E670" s="7"/>
      <c r="F670" s="7"/>
      <c r="I670" s="7"/>
      <c r="J670" s="7"/>
      <c r="M670" s="7"/>
      <c r="N670" s="7"/>
      <c r="O670" s="7"/>
    </row>
    <row r="671" ht="15.75" customHeight="1">
      <c r="E671" s="7"/>
      <c r="F671" s="7"/>
      <c r="I671" s="7"/>
      <c r="J671" s="7"/>
      <c r="M671" s="7"/>
      <c r="N671" s="7"/>
      <c r="O671" s="7"/>
    </row>
    <row r="672" ht="15.75" customHeight="1">
      <c r="E672" s="7"/>
      <c r="F672" s="7"/>
      <c r="I672" s="7"/>
      <c r="J672" s="7"/>
      <c r="M672" s="7"/>
      <c r="N672" s="7"/>
      <c r="O672" s="7"/>
    </row>
    <row r="673" ht="15.75" customHeight="1">
      <c r="E673" s="7"/>
      <c r="F673" s="7"/>
      <c r="I673" s="7"/>
      <c r="J673" s="7"/>
      <c r="M673" s="7"/>
      <c r="N673" s="7"/>
      <c r="O673" s="7"/>
    </row>
    <row r="674" ht="15.75" customHeight="1">
      <c r="E674" s="7"/>
      <c r="F674" s="7"/>
      <c r="I674" s="7"/>
      <c r="J674" s="7"/>
      <c r="M674" s="7"/>
      <c r="N674" s="7"/>
      <c r="O674" s="7"/>
    </row>
    <row r="675" ht="15.75" customHeight="1">
      <c r="E675" s="7"/>
      <c r="F675" s="7"/>
      <c r="I675" s="7"/>
      <c r="J675" s="7"/>
      <c r="M675" s="7"/>
      <c r="N675" s="7"/>
      <c r="O675" s="7"/>
    </row>
    <row r="676" ht="15.75" customHeight="1">
      <c r="E676" s="7"/>
      <c r="F676" s="7"/>
      <c r="I676" s="7"/>
      <c r="J676" s="7"/>
      <c r="M676" s="7"/>
      <c r="N676" s="7"/>
      <c r="O676" s="7"/>
    </row>
    <row r="677" ht="15.75" customHeight="1">
      <c r="E677" s="7"/>
      <c r="F677" s="7"/>
      <c r="I677" s="7"/>
      <c r="J677" s="7"/>
      <c r="M677" s="7"/>
      <c r="N677" s="7"/>
      <c r="O677" s="7"/>
    </row>
    <row r="678" ht="15.75" customHeight="1">
      <c r="E678" s="7"/>
      <c r="F678" s="7"/>
      <c r="I678" s="7"/>
      <c r="J678" s="7"/>
      <c r="M678" s="7"/>
      <c r="N678" s="7"/>
      <c r="O678" s="7"/>
    </row>
    <row r="679" ht="15.75" customHeight="1">
      <c r="E679" s="7"/>
      <c r="F679" s="7"/>
      <c r="I679" s="7"/>
      <c r="J679" s="7"/>
      <c r="M679" s="7"/>
      <c r="N679" s="7"/>
      <c r="O679" s="7"/>
    </row>
    <row r="680" ht="15.75" customHeight="1">
      <c r="E680" s="7"/>
      <c r="F680" s="7"/>
      <c r="I680" s="7"/>
      <c r="J680" s="7"/>
      <c r="M680" s="7"/>
      <c r="N680" s="7"/>
      <c r="O680" s="7"/>
    </row>
    <row r="681" ht="15.75" customHeight="1">
      <c r="E681" s="7"/>
      <c r="F681" s="7"/>
      <c r="I681" s="7"/>
      <c r="J681" s="7"/>
      <c r="M681" s="7"/>
      <c r="N681" s="7"/>
      <c r="O681" s="7"/>
    </row>
    <row r="682" ht="15.75" customHeight="1">
      <c r="E682" s="7"/>
      <c r="F682" s="7"/>
      <c r="I682" s="7"/>
      <c r="J682" s="7"/>
      <c r="M682" s="7"/>
      <c r="N682" s="7"/>
      <c r="O682" s="7"/>
    </row>
    <row r="683" ht="15.75" customHeight="1">
      <c r="E683" s="7"/>
      <c r="F683" s="7"/>
      <c r="I683" s="7"/>
      <c r="J683" s="7"/>
      <c r="M683" s="7"/>
      <c r="N683" s="7"/>
      <c r="O683" s="7"/>
    </row>
    <row r="684" ht="15.75" customHeight="1">
      <c r="E684" s="7"/>
      <c r="F684" s="7"/>
      <c r="I684" s="7"/>
      <c r="J684" s="7"/>
      <c r="M684" s="7"/>
      <c r="N684" s="7"/>
      <c r="O684" s="7"/>
    </row>
    <row r="685" ht="15.75" customHeight="1">
      <c r="E685" s="7"/>
      <c r="F685" s="7"/>
      <c r="I685" s="7"/>
      <c r="J685" s="7"/>
      <c r="M685" s="7"/>
      <c r="N685" s="7"/>
      <c r="O685" s="7"/>
    </row>
    <row r="686" ht="15.75" customHeight="1">
      <c r="E686" s="7"/>
      <c r="F686" s="7"/>
      <c r="I686" s="7"/>
      <c r="J686" s="7"/>
      <c r="M686" s="7"/>
      <c r="N686" s="7"/>
      <c r="O686" s="7"/>
    </row>
    <row r="687" ht="15.75" customHeight="1">
      <c r="E687" s="7"/>
      <c r="F687" s="7"/>
      <c r="I687" s="7"/>
      <c r="J687" s="7"/>
      <c r="M687" s="7"/>
      <c r="N687" s="7"/>
      <c r="O687" s="7"/>
    </row>
    <row r="688" ht="15.75" customHeight="1">
      <c r="E688" s="7"/>
      <c r="F688" s="7"/>
      <c r="I688" s="7"/>
      <c r="J688" s="7"/>
      <c r="M688" s="7"/>
      <c r="N688" s="7"/>
      <c r="O688" s="7"/>
    </row>
    <row r="689" ht="15.75" customHeight="1">
      <c r="E689" s="7"/>
      <c r="F689" s="7"/>
      <c r="I689" s="7"/>
      <c r="J689" s="7"/>
      <c r="M689" s="7"/>
      <c r="N689" s="7"/>
      <c r="O689" s="7"/>
    </row>
    <row r="690" ht="15.75" customHeight="1">
      <c r="E690" s="7"/>
      <c r="F690" s="7"/>
      <c r="I690" s="7"/>
      <c r="J690" s="7"/>
      <c r="M690" s="7"/>
      <c r="N690" s="7"/>
      <c r="O690" s="7"/>
    </row>
    <row r="691" ht="15.75" customHeight="1">
      <c r="E691" s="7"/>
      <c r="F691" s="7"/>
      <c r="I691" s="7"/>
      <c r="J691" s="7"/>
      <c r="M691" s="7"/>
      <c r="N691" s="7"/>
      <c r="O691" s="7"/>
    </row>
    <row r="692" ht="15.75" customHeight="1">
      <c r="E692" s="7"/>
      <c r="F692" s="7"/>
      <c r="I692" s="7"/>
      <c r="J692" s="7"/>
      <c r="M692" s="7"/>
      <c r="N692" s="7"/>
      <c r="O692" s="7"/>
    </row>
    <row r="693" ht="15.75" customHeight="1">
      <c r="E693" s="7"/>
      <c r="F693" s="7"/>
      <c r="I693" s="7"/>
      <c r="J693" s="7"/>
      <c r="M693" s="7"/>
      <c r="N693" s="7"/>
      <c r="O693" s="7"/>
    </row>
    <row r="694" ht="15.75" customHeight="1">
      <c r="E694" s="7"/>
      <c r="F694" s="7"/>
      <c r="I694" s="7"/>
      <c r="J694" s="7"/>
      <c r="M694" s="7"/>
      <c r="N694" s="7"/>
      <c r="O694" s="7"/>
    </row>
    <row r="695" ht="15.75" customHeight="1">
      <c r="E695" s="7"/>
      <c r="F695" s="7"/>
      <c r="I695" s="7"/>
      <c r="J695" s="7"/>
      <c r="M695" s="7"/>
      <c r="N695" s="7"/>
      <c r="O695" s="7"/>
    </row>
    <row r="696" ht="15.75" customHeight="1">
      <c r="E696" s="7"/>
      <c r="F696" s="7"/>
      <c r="I696" s="7"/>
      <c r="J696" s="7"/>
      <c r="M696" s="7"/>
      <c r="N696" s="7"/>
      <c r="O696" s="7"/>
    </row>
    <row r="697" ht="15.75" customHeight="1">
      <c r="E697" s="7"/>
      <c r="F697" s="7"/>
      <c r="I697" s="7"/>
      <c r="J697" s="7"/>
      <c r="M697" s="7"/>
      <c r="N697" s="7"/>
      <c r="O697" s="7"/>
    </row>
    <row r="698" ht="15.75" customHeight="1">
      <c r="E698" s="7"/>
      <c r="F698" s="7"/>
      <c r="I698" s="7"/>
      <c r="J698" s="7"/>
      <c r="M698" s="7"/>
      <c r="N698" s="7"/>
      <c r="O698" s="7"/>
    </row>
    <row r="699" ht="15.75" customHeight="1">
      <c r="E699" s="7"/>
      <c r="F699" s="7"/>
      <c r="I699" s="7"/>
      <c r="J699" s="7"/>
      <c r="M699" s="7"/>
      <c r="N699" s="7"/>
      <c r="O699" s="7"/>
    </row>
    <row r="700" ht="15.75" customHeight="1">
      <c r="E700" s="7"/>
      <c r="F700" s="7"/>
      <c r="I700" s="7"/>
      <c r="J700" s="7"/>
      <c r="M700" s="7"/>
      <c r="N700" s="7"/>
      <c r="O700" s="7"/>
    </row>
    <row r="701" ht="15.75" customHeight="1">
      <c r="E701" s="7"/>
      <c r="F701" s="7"/>
      <c r="I701" s="7"/>
      <c r="J701" s="7"/>
      <c r="M701" s="7"/>
      <c r="N701" s="7"/>
      <c r="O701" s="7"/>
    </row>
    <row r="702" ht="15.75" customHeight="1">
      <c r="E702" s="7"/>
      <c r="F702" s="7"/>
      <c r="I702" s="7"/>
      <c r="J702" s="7"/>
      <c r="M702" s="7"/>
      <c r="N702" s="7"/>
      <c r="O702" s="7"/>
    </row>
    <row r="703" ht="15.75" customHeight="1">
      <c r="E703" s="7"/>
      <c r="F703" s="7"/>
      <c r="I703" s="7"/>
      <c r="J703" s="7"/>
      <c r="M703" s="7"/>
      <c r="N703" s="7"/>
      <c r="O703" s="7"/>
    </row>
    <row r="704" ht="15.75" customHeight="1">
      <c r="E704" s="7"/>
      <c r="F704" s="7"/>
      <c r="I704" s="7"/>
      <c r="J704" s="7"/>
      <c r="M704" s="7"/>
      <c r="N704" s="7"/>
      <c r="O704" s="7"/>
    </row>
    <row r="705" ht="15.75" customHeight="1">
      <c r="E705" s="7"/>
      <c r="F705" s="7"/>
      <c r="I705" s="7"/>
      <c r="J705" s="7"/>
      <c r="M705" s="7"/>
      <c r="N705" s="7"/>
      <c r="O705" s="7"/>
    </row>
    <row r="706" ht="15.75" customHeight="1">
      <c r="E706" s="7"/>
      <c r="F706" s="7"/>
      <c r="I706" s="7"/>
      <c r="J706" s="7"/>
      <c r="M706" s="7"/>
      <c r="N706" s="7"/>
      <c r="O706" s="7"/>
    </row>
    <row r="707" ht="15.75" customHeight="1">
      <c r="E707" s="7"/>
      <c r="F707" s="7"/>
      <c r="I707" s="7"/>
      <c r="J707" s="7"/>
      <c r="M707" s="7"/>
      <c r="N707" s="7"/>
      <c r="O707" s="7"/>
    </row>
    <row r="708" ht="15.75" customHeight="1">
      <c r="E708" s="7"/>
      <c r="F708" s="7"/>
      <c r="I708" s="7"/>
      <c r="J708" s="7"/>
      <c r="M708" s="7"/>
      <c r="N708" s="7"/>
      <c r="O708" s="7"/>
    </row>
    <row r="709" ht="15.75" customHeight="1">
      <c r="E709" s="7"/>
      <c r="F709" s="7"/>
      <c r="I709" s="7"/>
      <c r="J709" s="7"/>
      <c r="M709" s="7"/>
      <c r="N709" s="7"/>
      <c r="O709" s="7"/>
    </row>
    <row r="710" ht="15.75" customHeight="1">
      <c r="E710" s="7"/>
      <c r="F710" s="7"/>
      <c r="I710" s="7"/>
      <c r="J710" s="7"/>
      <c r="M710" s="7"/>
      <c r="N710" s="7"/>
      <c r="O710" s="7"/>
    </row>
    <row r="711" ht="15.75" customHeight="1">
      <c r="E711" s="7"/>
      <c r="F711" s="7"/>
      <c r="I711" s="7"/>
      <c r="J711" s="7"/>
      <c r="M711" s="7"/>
      <c r="N711" s="7"/>
      <c r="O711" s="7"/>
    </row>
    <row r="712" ht="15.75" customHeight="1">
      <c r="E712" s="7"/>
      <c r="F712" s="7"/>
      <c r="I712" s="7"/>
      <c r="J712" s="7"/>
      <c r="M712" s="7"/>
      <c r="N712" s="7"/>
      <c r="O712" s="7"/>
    </row>
    <row r="713" ht="15.75" customHeight="1">
      <c r="E713" s="7"/>
      <c r="F713" s="7"/>
      <c r="I713" s="7"/>
      <c r="J713" s="7"/>
      <c r="M713" s="7"/>
      <c r="N713" s="7"/>
      <c r="O713" s="7"/>
    </row>
    <row r="714" ht="15.75" customHeight="1">
      <c r="E714" s="7"/>
      <c r="F714" s="7"/>
      <c r="I714" s="7"/>
      <c r="J714" s="7"/>
      <c r="M714" s="7"/>
      <c r="N714" s="7"/>
      <c r="O714" s="7"/>
    </row>
    <row r="715" ht="15.75" customHeight="1">
      <c r="E715" s="7"/>
      <c r="F715" s="7"/>
      <c r="I715" s="7"/>
      <c r="J715" s="7"/>
      <c r="M715" s="7"/>
      <c r="N715" s="7"/>
      <c r="O715" s="7"/>
    </row>
    <row r="716" ht="15.75" customHeight="1">
      <c r="E716" s="7"/>
      <c r="F716" s="7"/>
      <c r="I716" s="7"/>
      <c r="J716" s="7"/>
      <c r="M716" s="7"/>
      <c r="N716" s="7"/>
      <c r="O716" s="7"/>
    </row>
    <row r="717" ht="15.75" customHeight="1">
      <c r="E717" s="7"/>
      <c r="F717" s="7"/>
      <c r="I717" s="7"/>
      <c r="J717" s="7"/>
      <c r="M717" s="7"/>
      <c r="N717" s="7"/>
      <c r="O717" s="7"/>
    </row>
    <row r="718" ht="15.75" customHeight="1">
      <c r="E718" s="7"/>
      <c r="F718" s="7"/>
      <c r="I718" s="7"/>
      <c r="J718" s="7"/>
      <c r="M718" s="7"/>
      <c r="N718" s="7"/>
      <c r="O718" s="7"/>
    </row>
    <row r="719" ht="15.75" customHeight="1">
      <c r="E719" s="7"/>
      <c r="F719" s="7"/>
      <c r="I719" s="7"/>
      <c r="J719" s="7"/>
      <c r="M719" s="7"/>
      <c r="N719" s="7"/>
      <c r="O719" s="7"/>
    </row>
    <row r="720" ht="15.75" customHeight="1">
      <c r="E720" s="7"/>
      <c r="F720" s="7"/>
      <c r="I720" s="7"/>
      <c r="J720" s="7"/>
      <c r="M720" s="7"/>
      <c r="N720" s="7"/>
      <c r="O720" s="7"/>
    </row>
    <row r="721" ht="15.75" customHeight="1">
      <c r="E721" s="7"/>
      <c r="F721" s="7"/>
      <c r="I721" s="7"/>
      <c r="J721" s="7"/>
      <c r="M721" s="7"/>
      <c r="N721" s="7"/>
      <c r="O721" s="7"/>
    </row>
    <row r="722" ht="15.75" customHeight="1">
      <c r="E722" s="7"/>
      <c r="F722" s="7"/>
      <c r="I722" s="7"/>
      <c r="J722" s="7"/>
      <c r="M722" s="7"/>
      <c r="N722" s="7"/>
      <c r="O722" s="7"/>
    </row>
    <row r="723" ht="15.75" customHeight="1">
      <c r="E723" s="7"/>
      <c r="F723" s="7"/>
      <c r="I723" s="7"/>
      <c r="J723" s="7"/>
      <c r="M723" s="7"/>
      <c r="N723" s="7"/>
      <c r="O723" s="7"/>
    </row>
    <row r="724" ht="15.75" customHeight="1">
      <c r="E724" s="7"/>
      <c r="F724" s="7"/>
      <c r="I724" s="7"/>
      <c r="J724" s="7"/>
      <c r="M724" s="7"/>
      <c r="N724" s="7"/>
      <c r="O724" s="7"/>
    </row>
    <row r="725" ht="15.75" customHeight="1">
      <c r="E725" s="7"/>
      <c r="F725" s="7"/>
      <c r="I725" s="7"/>
      <c r="J725" s="7"/>
      <c r="M725" s="7"/>
      <c r="N725" s="7"/>
      <c r="O725" s="7"/>
    </row>
    <row r="726" ht="15.75" customHeight="1">
      <c r="E726" s="7"/>
      <c r="F726" s="7"/>
      <c r="I726" s="7"/>
      <c r="J726" s="7"/>
      <c r="M726" s="7"/>
      <c r="N726" s="7"/>
      <c r="O726" s="7"/>
    </row>
    <row r="727" ht="15.75" customHeight="1">
      <c r="E727" s="7"/>
      <c r="F727" s="7"/>
      <c r="I727" s="7"/>
      <c r="J727" s="7"/>
      <c r="M727" s="7"/>
      <c r="N727" s="7"/>
      <c r="O727" s="7"/>
    </row>
    <row r="728" ht="15.75" customHeight="1">
      <c r="E728" s="7"/>
      <c r="F728" s="7"/>
      <c r="I728" s="7"/>
      <c r="J728" s="7"/>
      <c r="M728" s="7"/>
      <c r="N728" s="7"/>
      <c r="O728" s="7"/>
    </row>
    <row r="729" ht="15.75" customHeight="1">
      <c r="E729" s="7"/>
      <c r="F729" s="7"/>
      <c r="I729" s="7"/>
      <c r="J729" s="7"/>
      <c r="M729" s="7"/>
      <c r="N729" s="7"/>
      <c r="O729" s="7"/>
    </row>
    <row r="730" ht="15.75" customHeight="1">
      <c r="E730" s="7"/>
      <c r="F730" s="7"/>
      <c r="I730" s="7"/>
      <c r="J730" s="7"/>
      <c r="M730" s="7"/>
      <c r="N730" s="7"/>
      <c r="O730" s="7"/>
    </row>
    <row r="731" ht="15.75" customHeight="1">
      <c r="E731" s="7"/>
      <c r="F731" s="7"/>
      <c r="I731" s="7"/>
      <c r="J731" s="7"/>
      <c r="M731" s="7"/>
      <c r="N731" s="7"/>
      <c r="O731" s="7"/>
    </row>
    <row r="732" ht="15.75" customHeight="1">
      <c r="E732" s="7"/>
      <c r="F732" s="7"/>
      <c r="I732" s="7"/>
      <c r="J732" s="7"/>
      <c r="M732" s="7"/>
      <c r="N732" s="7"/>
      <c r="O732" s="7"/>
    </row>
    <row r="733" ht="15.75" customHeight="1">
      <c r="E733" s="7"/>
      <c r="F733" s="7"/>
      <c r="I733" s="7"/>
      <c r="J733" s="7"/>
      <c r="M733" s="7"/>
      <c r="N733" s="7"/>
      <c r="O733" s="7"/>
    </row>
    <row r="734" ht="15.75" customHeight="1">
      <c r="E734" s="7"/>
      <c r="F734" s="7"/>
      <c r="I734" s="7"/>
      <c r="J734" s="7"/>
      <c r="M734" s="7"/>
      <c r="N734" s="7"/>
      <c r="O734" s="7"/>
    </row>
    <row r="735" ht="15.75" customHeight="1">
      <c r="E735" s="7"/>
      <c r="F735" s="7"/>
      <c r="I735" s="7"/>
      <c r="J735" s="7"/>
      <c r="M735" s="7"/>
      <c r="N735" s="7"/>
      <c r="O735" s="7"/>
    </row>
    <row r="736" ht="15.75" customHeight="1">
      <c r="E736" s="7"/>
      <c r="F736" s="7"/>
      <c r="I736" s="7"/>
      <c r="J736" s="7"/>
      <c r="M736" s="7"/>
      <c r="N736" s="7"/>
      <c r="O736" s="7"/>
    </row>
    <row r="737" ht="15.75" customHeight="1">
      <c r="E737" s="7"/>
      <c r="F737" s="7"/>
      <c r="I737" s="7"/>
      <c r="J737" s="7"/>
      <c r="M737" s="7"/>
      <c r="N737" s="7"/>
      <c r="O737" s="7"/>
    </row>
    <row r="738" ht="15.75" customHeight="1">
      <c r="E738" s="7"/>
      <c r="F738" s="7"/>
      <c r="I738" s="7"/>
      <c r="J738" s="7"/>
      <c r="M738" s="7"/>
      <c r="N738" s="7"/>
      <c r="O738" s="7"/>
    </row>
    <row r="739" ht="15.75" customHeight="1">
      <c r="E739" s="7"/>
      <c r="F739" s="7"/>
      <c r="I739" s="7"/>
      <c r="J739" s="7"/>
      <c r="M739" s="7"/>
      <c r="N739" s="7"/>
      <c r="O739" s="7"/>
    </row>
    <row r="740" ht="15.75" customHeight="1">
      <c r="E740" s="7"/>
      <c r="F740" s="7"/>
      <c r="I740" s="7"/>
      <c r="J740" s="7"/>
      <c r="M740" s="7"/>
      <c r="N740" s="7"/>
      <c r="O740" s="7"/>
    </row>
    <row r="741" ht="15.75" customHeight="1">
      <c r="E741" s="7"/>
      <c r="F741" s="7"/>
      <c r="I741" s="7"/>
      <c r="J741" s="7"/>
      <c r="M741" s="7"/>
      <c r="N741" s="7"/>
      <c r="O741" s="7"/>
    </row>
    <row r="742" ht="15.75" customHeight="1">
      <c r="E742" s="7"/>
      <c r="F742" s="7"/>
      <c r="I742" s="7"/>
      <c r="J742" s="7"/>
      <c r="M742" s="7"/>
      <c r="N742" s="7"/>
      <c r="O742" s="7"/>
    </row>
    <row r="743" ht="15.75" customHeight="1">
      <c r="E743" s="7"/>
      <c r="F743" s="7"/>
      <c r="I743" s="7"/>
      <c r="J743" s="7"/>
      <c r="M743" s="7"/>
      <c r="N743" s="7"/>
      <c r="O743" s="7"/>
    </row>
    <row r="744" ht="15.75" customHeight="1">
      <c r="E744" s="7"/>
      <c r="F744" s="7"/>
      <c r="I744" s="7"/>
      <c r="J744" s="7"/>
      <c r="M744" s="7"/>
      <c r="N744" s="7"/>
      <c r="O744" s="7"/>
    </row>
    <row r="745" ht="15.75" customHeight="1">
      <c r="E745" s="7"/>
      <c r="F745" s="7"/>
      <c r="I745" s="7"/>
      <c r="J745" s="7"/>
      <c r="M745" s="7"/>
      <c r="N745" s="7"/>
      <c r="O745" s="7"/>
    </row>
    <row r="746" ht="15.75" customHeight="1">
      <c r="E746" s="7"/>
      <c r="F746" s="7"/>
      <c r="I746" s="7"/>
      <c r="J746" s="7"/>
      <c r="M746" s="7"/>
      <c r="N746" s="7"/>
      <c r="O746" s="7"/>
    </row>
    <row r="747" ht="15.75" customHeight="1">
      <c r="E747" s="7"/>
      <c r="F747" s="7"/>
      <c r="I747" s="7"/>
      <c r="J747" s="7"/>
      <c r="M747" s="7"/>
      <c r="N747" s="7"/>
      <c r="O747" s="7"/>
    </row>
    <row r="748" ht="15.75" customHeight="1">
      <c r="E748" s="7"/>
      <c r="F748" s="7"/>
      <c r="I748" s="7"/>
      <c r="J748" s="7"/>
      <c r="M748" s="7"/>
      <c r="N748" s="7"/>
      <c r="O748" s="7"/>
    </row>
    <row r="749" ht="15.75" customHeight="1">
      <c r="E749" s="7"/>
      <c r="F749" s="7"/>
      <c r="I749" s="7"/>
      <c r="J749" s="7"/>
      <c r="M749" s="7"/>
      <c r="N749" s="7"/>
      <c r="O749" s="7"/>
    </row>
    <row r="750" ht="15.75" customHeight="1">
      <c r="E750" s="7"/>
      <c r="F750" s="7"/>
      <c r="I750" s="7"/>
      <c r="J750" s="7"/>
      <c r="M750" s="7"/>
      <c r="N750" s="7"/>
      <c r="O750" s="7"/>
    </row>
    <row r="751" ht="15.75" customHeight="1">
      <c r="E751" s="7"/>
      <c r="F751" s="7"/>
      <c r="I751" s="7"/>
      <c r="J751" s="7"/>
      <c r="M751" s="7"/>
      <c r="N751" s="7"/>
      <c r="O751" s="7"/>
    </row>
    <row r="752" ht="15.75" customHeight="1">
      <c r="E752" s="7"/>
      <c r="F752" s="7"/>
      <c r="I752" s="7"/>
      <c r="J752" s="7"/>
      <c r="M752" s="7"/>
      <c r="N752" s="7"/>
      <c r="O752" s="7"/>
    </row>
    <row r="753" ht="15.75" customHeight="1">
      <c r="E753" s="7"/>
      <c r="F753" s="7"/>
      <c r="I753" s="7"/>
      <c r="J753" s="7"/>
      <c r="M753" s="7"/>
      <c r="N753" s="7"/>
      <c r="O753" s="7"/>
    </row>
    <row r="754" ht="15.75" customHeight="1">
      <c r="E754" s="7"/>
      <c r="F754" s="7"/>
      <c r="I754" s="7"/>
      <c r="J754" s="7"/>
      <c r="M754" s="7"/>
      <c r="N754" s="7"/>
      <c r="O754" s="7"/>
    </row>
    <row r="755" ht="15.75" customHeight="1">
      <c r="E755" s="7"/>
      <c r="F755" s="7"/>
      <c r="I755" s="7"/>
      <c r="J755" s="7"/>
      <c r="M755" s="7"/>
      <c r="N755" s="7"/>
      <c r="O755" s="7"/>
    </row>
    <row r="756" ht="15.75" customHeight="1">
      <c r="E756" s="7"/>
      <c r="F756" s="7"/>
      <c r="I756" s="7"/>
      <c r="J756" s="7"/>
      <c r="M756" s="7"/>
      <c r="N756" s="7"/>
      <c r="O756" s="7"/>
    </row>
    <row r="757" ht="15.75" customHeight="1">
      <c r="E757" s="7"/>
      <c r="F757" s="7"/>
      <c r="I757" s="7"/>
      <c r="J757" s="7"/>
      <c r="M757" s="7"/>
      <c r="N757" s="7"/>
      <c r="O757" s="7"/>
    </row>
    <row r="758" ht="15.75" customHeight="1">
      <c r="E758" s="7"/>
      <c r="F758" s="7"/>
      <c r="I758" s="7"/>
      <c r="J758" s="7"/>
      <c r="M758" s="7"/>
      <c r="N758" s="7"/>
      <c r="O758" s="7"/>
    </row>
    <row r="759" ht="15.75" customHeight="1">
      <c r="E759" s="7"/>
      <c r="F759" s="7"/>
      <c r="I759" s="7"/>
      <c r="J759" s="7"/>
      <c r="M759" s="7"/>
      <c r="N759" s="7"/>
      <c r="O759" s="7"/>
    </row>
    <row r="760" ht="15.75" customHeight="1">
      <c r="E760" s="7"/>
      <c r="F760" s="7"/>
      <c r="I760" s="7"/>
      <c r="J760" s="7"/>
      <c r="M760" s="7"/>
      <c r="N760" s="7"/>
      <c r="O760" s="7"/>
    </row>
    <row r="761" ht="15.75" customHeight="1">
      <c r="E761" s="7"/>
      <c r="F761" s="7"/>
      <c r="I761" s="7"/>
      <c r="J761" s="7"/>
      <c r="M761" s="7"/>
      <c r="N761" s="7"/>
      <c r="O761" s="7"/>
    </row>
    <row r="762" ht="15.75" customHeight="1">
      <c r="E762" s="7"/>
      <c r="F762" s="7"/>
      <c r="I762" s="7"/>
      <c r="J762" s="7"/>
      <c r="M762" s="7"/>
      <c r="N762" s="7"/>
      <c r="O762" s="7"/>
    </row>
    <row r="763" ht="15.75" customHeight="1">
      <c r="E763" s="7"/>
      <c r="F763" s="7"/>
      <c r="I763" s="7"/>
      <c r="J763" s="7"/>
      <c r="M763" s="7"/>
      <c r="N763" s="7"/>
      <c r="O763" s="7"/>
    </row>
    <row r="764" ht="15.75" customHeight="1">
      <c r="E764" s="7"/>
      <c r="F764" s="7"/>
      <c r="I764" s="7"/>
      <c r="J764" s="7"/>
      <c r="M764" s="7"/>
      <c r="N764" s="7"/>
      <c r="O764" s="7"/>
    </row>
    <row r="765" ht="15.75" customHeight="1">
      <c r="E765" s="7"/>
      <c r="F765" s="7"/>
      <c r="I765" s="7"/>
      <c r="J765" s="7"/>
      <c r="M765" s="7"/>
      <c r="N765" s="7"/>
      <c r="O765" s="7"/>
    </row>
    <row r="766" ht="15.75" customHeight="1">
      <c r="E766" s="7"/>
      <c r="F766" s="7"/>
      <c r="I766" s="7"/>
      <c r="J766" s="7"/>
      <c r="M766" s="7"/>
      <c r="N766" s="7"/>
      <c r="O766" s="7"/>
    </row>
    <row r="767" ht="15.75" customHeight="1">
      <c r="E767" s="7"/>
      <c r="F767" s="7"/>
      <c r="I767" s="7"/>
      <c r="J767" s="7"/>
      <c r="M767" s="7"/>
      <c r="N767" s="7"/>
      <c r="O767" s="7"/>
    </row>
    <row r="768" ht="15.75" customHeight="1">
      <c r="E768" s="7"/>
      <c r="F768" s="7"/>
      <c r="I768" s="7"/>
      <c r="J768" s="7"/>
      <c r="M768" s="7"/>
      <c r="N768" s="7"/>
      <c r="O768" s="7"/>
    </row>
    <row r="769" ht="15.75" customHeight="1">
      <c r="E769" s="7"/>
      <c r="F769" s="7"/>
      <c r="I769" s="7"/>
      <c r="J769" s="7"/>
      <c r="M769" s="7"/>
      <c r="N769" s="7"/>
      <c r="O769" s="7"/>
    </row>
    <row r="770" ht="15.75" customHeight="1">
      <c r="E770" s="7"/>
      <c r="F770" s="7"/>
      <c r="I770" s="7"/>
      <c r="J770" s="7"/>
      <c r="M770" s="7"/>
      <c r="N770" s="7"/>
      <c r="O770" s="7"/>
    </row>
    <row r="771" ht="15.75" customHeight="1">
      <c r="E771" s="7"/>
      <c r="F771" s="7"/>
      <c r="I771" s="7"/>
      <c r="J771" s="7"/>
      <c r="M771" s="7"/>
      <c r="N771" s="7"/>
      <c r="O771" s="7"/>
    </row>
    <row r="772" ht="15.75" customHeight="1">
      <c r="E772" s="7"/>
      <c r="F772" s="7"/>
      <c r="I772" s="7"/>
      <c r="J772" s="7"/>
      <c r="M772" s="7"/>
      <c r="N772" s="7"/>
      <c r="O772" s="7"/>
    </row>
    <row r="773" ht="15.75" customHeight="1">
      <c r="E773" s="7"/>
      <c r="F773" s="7"/>
      <c r="I773" s="7"/>
      <c r="J773" s="7"/>
      <c r="M773" s="7"/>
      <c r="N773" s="7"/>
      <c r="O773" s="7"/>
    </row>
    <row r="774" ht="15.75" customHeight="1">
      <c r="E774" s="7"/>
      <c r="F774" s="7"/>
      <c r="I774" s="7"/>
      <c r="J774" s="7"/>
      <c r="M774" s="7"/>
      <c r="N774" s="7"/>
      <c r="O774" s="7"/>
    </row>
    <row r="775" ht="15.75" customHeight="1">
      <c r="E775" s="7"/>
      <c r="F775" s="7"/>
      <c r="I775" s="7"/>
      <c r="J775" s="7"/>
      <c r="M775" s="7"/>
      <c r="N775" s="7"/>
      <c r="O775" s="7"/>
    </row>
    <row r="776" ht="15.75" customHeight="1">
      <c r="E776" s="7"/>
      <c r="F776" s="7"/>
      <c r="I776" s="7"/>
      <c r="J776" s="7"/>
      <c r="M776" s="7"/>
      <c r="N776" s="7"/>
      <c r="O776" s="7"/>
    </row>
    <row r="777" ht="15.75" customHeight="1">
      <c r="E777" s="7"/>
      <c r="F777" s="7"/>
      <c r="I777" s="7"/>
      <c r="J777" s="7"/>
      <c r="M777" s="7"/>
      <c r="N777" s="7"/>
      <c r="O777" s="7"/>
    </row>
    <row r="778" ht="15.75" customHeight="1">
      <c r="E778" s="7"/>
      <c r="F778" s="7"/>
      <c r="I778" s="7"/>
      <c r="J778" s="7"/>
      <c r="M778" s="7"/>
      <c r="N778" s="7"/>
      <c r="O778" s="7"/>
    </row>
    <row r="779" ht="15.75" customHeight="1">
      <c r="E779" s="7"/>
      <c r="F779" s="7"/>
      <c r="I779" s="7"/>
      <c r="J779" s="7"/>
      <c r="M779" s="7"/>
      <c r="N779" s="7"/>
      <c r="O779" s="7"/>
    </row>
    <row r="780" ht="15.75" customHeight="1">
      <c r="E780" s="7"/>
      <c r="F780" s="7"/>
      <c r="I780" s="7"/>
      <c r="J780" s="7"/>
      <c r="M780" s="7"/>
      <c r="N780" s="7"/>
      <c r="O780" s="7"/>
    </row>
    <row r="781" ht="15.75" customHeight="1">
      <c r="E781" s="7"/>
      <c r="F781" s="7"/>
      <c r="I781" s="7"/>
      <c r="J781" s="7"/>
      <c r="M781" s="7"/>
      <c r="N781" s="7"/>
      <c r="O781" s="7"/>
    </row>
    <row r="782" ht="15.75" customHeight="1">
      <c r="E782" s="7"/>
      <c r="F782" s="7"/>
      <c r="I782" s="7"/>
      <c r="J782" s="7"/>
      <c r="M782" s="7"/>
      <c r="N782" s="7"/>
      <c r="O782" s="7"/>
    </row>
    <row r="783" ht="15.75" customHeight="1">
      <c r="E783" s="7"/>
      <c r="F783" s="7"/>
      <c r="I783" s="7"/>
      <c r="J783" s="7"/>
      <c r="M783" s="7"/>
      <c r="N783" s="7"/>
      <c r="O783" s="7"/>
    </row>
    <row r="784" ht="15.75" customHeight="1">
      <c r="E784" s="7"/>
      <c r="F784" s="7"/>
      <c r="I784" s="7"/>
      <c r="J784" s="7"/>
      <c r="M784" s="7"/>
      <c r="N784" s="7"/>
      <c r="O784" s="7"/>
    </row>
    <row r="785" ht="15.75" customHeight="1">
      <c r="E785" s="7"/>
      <c r="F785" s="7"/>
      <c r="I785" s="7"/>
      <c r="J785" s="7"/>
      <c r="M785" s="7"/>
      <c r="N785" s="7"/>
      <c r="O785" s="7"/>
    </row>
    <row r="786" ht="15.75" customHeight="1">
      <c r="E786" s="7"/>
      <c r="F786" s="7"/>
      <c r="I786" s="7"/>
      <c r="J786" s="7"/>
      <c r="M786" s="7"/>
      <c r="N786" s="7"/>
      <c r="O786" s="7"/>
    </row>
    <row r="787" ht="15.75" customHeight="1">
      <c r="E787" s="7"/>
      <c r="F787" s="7"/>
      <c r="I787" s="7"/>
      <c r="J787" s="7"/>
      <c r="M787" s="7"/>
      <c r="N787" s="7"/>
      <c r="O787" s="7"/>
    </row>
    <row r="788" ht="15.75" customHeight="1">
      <c r="E788" s="7"/>
      <c r="F788" s="7"/>
      <c r="I788" s="7"/>
      <c r="J788" s="7"/>
      <c r="M788" s="7"/>
      <c r="N788" s="7"/>
      <c r="O788" s="7"/>
    </row>
    <row r="789" ht="15.75" customHeight="1">
      <c r="E789" s="7"/>
      <c r="F789" s="7"/>
      <c r="I789" s="7"/>
      <c r="J789" s="7"/>
      <c r="M789" s="7"/>
      <c r="N789" s="7"/>
      <c r="O789" s="7"/>
    </row>
    <row r="790" ht="15.75" customHeight="1">
      <c r="E790" s="7"/>
      <c r="F790" s="7"/>
      <c r="I790" s="7"/>
      <c r="J790" s="7"/>
      <c r="M790" s="7"/>
      <c r="N790" s="7"/>
      <c r="O790" s="7"/>
    </row>
    <row r="791" ht="15.75" customHeight="1">
      <c r="E791" s="7"/>
      <c r="F791" s="7"/>
      <c r="I791" s="7"/>
      <c r="J791" s="7"/>
      <c r="M791" s="7"/>
      <c r="N791" s="7"/>
      <c r="O791" s="7"/>
    </row>
    <row r="792" ht="15.75" customHeight="1">
      <c r="E792" s="7"/>
      <c r="F792" s="7"/>
      <c r="I792" s="7"/>
      <c r="J792" s="7"/>
      <c r="M792" s="7"/>
      <c r="N792" s="7"/>
      <c r="O792" s="7"/>
    </row>
    <row r="793" ht="15.75" customHeight="1">
      <c r="E793" s="7"/>
      <c r="F793" s="7"/>
      <c r="I793" s="7"/>
      <c r="J793" s="7"/>
      <c r="M793" s="7"/>
      <c r="N793" s="7"/>
      <c r="O793" s="7"/>
    </row>
    <row r="794" ht="15.75" customHeight="1">
      <c r="E794" s="7"/>
      <c r="F794" s="7"/>
      <c r="I794" s="7"/>
      <c r="J794" s="7"/>
      <c r="M794" s="7"/>
      <c r="N794" s="7"/>
      <c r="O794" s="7"/>
    </row>
    <row r="795" ht="15.75" customHeight="1">
      <c r="E795" s="7"/>
      <c r="F795" s="7"/>
      <c r="I795" s="7"/>
      <c r="J795" s="7"/>
      <c r="M795" s="7"/>
      <c r="N795" s="7"/>
      <c r="O795" s="7"/>
    </row>
    <row r="796" ht="15.75" customHeight="1">
      <c r="E796" s="7"/>
      <c r="F796" s="7"/>
      <c r="I796" s="7"/>
      <c r="J796" s="7"/>
      <c r="M796" s="7"/>
      <c r="N796" s="7"/>
      <c r="O796" s="7"/>
    </row>
    <row r="797" ht="15.75" customHeight="1">
      <c r="E797" s="7"/>
      <c r="F797" s="7"/>
      <c r="I797" s="7"/>
      <c r="J797" s="7"/>
      <c r="M797" s="7"/>
      <c r="N797" s="7"/>
      <c r="O797" s="7"/>
    </row>
    <row r="798" ht="15.75" customHeight="1">
      <c r="E798" s="7"/>
      <c r="F798" s="7"/>
      <c r="I798" s="7"/>
      <c r="J798" s="7"/>
      <c r="M798" s="7"/>
      <c r="N798" s="7"/>
      <c r="O798" s="7"/>
    </row>
    <row r="799" ht="15.75" customHeight="1">
      <c r="E799" s="7"/>
      <c r="F799" s="7"/>
      <c r="I799" s="7"/>
      <c r="J799" s="7"/>
      <c r="M799" s="7"/>
      <c r="N799" s="7"/>
      <c r="O799" s="7"/>
    </row>
    <row r="800" ht="15.75" customHeight="1">
      <c r="E800" s="7"/>
      <c r="F800" s="7"/>
      <c r="I800" s="7"/>
      <c r="J800" s="7"/>
      <c r="M800" s="7"/>
      <c r="N800" s="7"/>
      <c r="O800" s="7"/>
    </row>
    <row r="801" ht="15.75" customHeight="1">
      <c r="E801" s="7"/>
      <c r="F801" s="7"/>
      <c r="I801" s="7"/>
      <c r="J801" s="7"/>
      <c r="M801" s="7"/>
      <c r="N801" s="7"/>
      <c r="O801" s="7"/>
    </row>
    <row r="802" ht="15.75" customHeight="1">
      <c r="E802" s="7"/>
      <c r="F802" s="7"/>
      <c r="I802" s="7"/>
      <c r="J802" s="7"/>
      <c r="M802" s="7"/>
      <c r="N802" s="7"/>
      <c r="O802" s="7"/>
    </row>
    <row r="803" ht="15.75" customHeight="1">
      <c r="E803" s="7"/>
      <c r="F803" s="7"/>
      <c r="I803" s="7"/>
      <c r="J803" s="7"/>
      <c r="M803" s="7"/>
      <c r="N803" s="7"/>
      <c r="O803" s="7"/>
    </row>
    <row r="804" ht="15.75" customHeight="1">
      <c r="E804" s="7"/>
      <c r="F804" s="7"/>
      <c r="I804" s="7"/>
      <c r="J804" s="7"/>
      <c r="M804" s="7"/>
      <c r="N804" s="7"/>
      <c r="O804" s="7"/>
    </row>
    <row r="805" ht="15.75" customHeight="1">
      <c r="E805" s="7"/>
      <c r="F805" s="7"/>
      <c r="I805" s="7"/>
      <c r="J805" s="7"/>
      <c r="M805" s="7"/>
      <c r="N805" s="7"/>
      <c r="O805" s="7"/>
    </row>
    <row r="806" ht="15.75" customHeight="1">
      <c r="E806" s="7"/>
      <c r="F806" s="7"/>
      <c r="I806" s="7"/>
      <c r="J806" s="7"/>
      <c r="M806" s="7"/>
      <c r="N806" s="7"/>
      <c r="O806" s="7"/>
    </row>
    <row r="807" ht="15.75" customHeight="1">
      <c r="E807" s="7"/>
      <c r="F807" s="7"/>
      <c r="I807" s="7"/>
      <c r="J807" s="7"/>
      <c r="M807" s="7"/>
      <c r="N807" s="7"/>
      <c r="O807" s="7"/>
    </row>
    <row r="808" ht="15.75" customHeight="1">
      <c r="E808" s="7"/>
      <c r="F808" s="7"/>
      <c r="I808" s="7"/>
      <c r="J808" s="7"/>
      <c r="M808" s="7"/>
      <c r="N808" s="7"/>
      <c r="O808" s="7"/>
    </row>
    <row r="809" ht="15.75" customHeight="1">
      <c r="E809" s="7"/>
      <c r="F809" s="7"/>
      <c r="I809" s="7"/>
      <c r="J809" s="7"/>
      <c r="M809" s="7"/>
      <c r="N809" s="7"/>
      <c r="O809" s="7"/>
    </row>
    <row r="810" ht="15.75" customHeight="1">
      <c r="E810" s="7"/>
      <c r="F810" s="7"/>
      <c r="I810" s="7"/>
      <c r="J810" s="7"/>
      <c r="M810" s="7"/>
      <c r="N810" s="7"/>
      <c r="O810" s="7"/>
    </row>
    <row r="811" ht="15.75" customHeight="1">
      <c r="E811" s="7"/>
      <c r="F811" s="7"/>
      <c r="I811" s="7"/>
      <c r="J811" s="7"/>
      <c r="M811" s="7"/>
      <c r="N811" s="7"/>
      <c r="O811" s="7"/>
    </row>
    <row r="812" ht="15.75" customHeight="1">
      <c r="E812" s="7"/>
      <c r="F812" s="7"/>
      <c r="I812" s="7"/>
      <c r="J812" s="7"/>
      <c r="M812" s="7"/>
      <c r="N812" s="7"/>
      <c r="O812" s="7"/>
    </row>
    <row r="813" ht="15.75" customHeight="1">
      <c r="E813" s="7"/>
      <c r="F813" s="7"/>
      <c r="I813" s="7"/>
      <c r="J813" s="7"/>
      <c r="M813" s="7"/>
      <c r="N813" s="7"/>
      <c r="O813" s="7"/>
    </row>
    <row r="814" ht="15.75" customHeight="1">
      <c r="E814" s="7"/>
      <c r="F814" s="7"/>
      <c r="I814" s="7"/>
      <c r="J814" s="7"/>
      <c r="M814" s="7"/>
      <c r="N814" s="7"/>
      <c r="O814" s="7"/>
    </row>
    <row r="815" ht="15.75" customHeight="1">
      <c r="E815" s="7"/>
      <c r="F815" s="7"/>
      <c r="I815" s="7"/>
      <c r="J815" s="7"/>
      <c r="M815" s="7"/>
      <c r="N815" s="7"/>
      <c r="O815" s="7"/>
    </row>
    <row r="816" ht="15.75" customHeight="1">
      <c r="E816" s="7"/>
      <c r="F816" s="7"/>
      <c r="I816" s="7"/>
      <c r="J816" s="7"/>
      <c r="M816" s="7"/>
      <c r="N816" s="7"/>
      <c r="O816" s="7"/>
    </row>
    <row r="817" ht="15.75" customHeight="1">
      <c r="E817" s="7"/>
      <c r="F817" s="7"/>
      <c r="I817" s="7"/>
      <c r="J817" s="7"/>
      <c r="M817" s="7"/>
      <c r="N817" s="7"/>
      <c r="O817" s="7"/>
    </row>
    <row r="818" ht="15.75" customHeight="1">
      <c r="E818" s="7"/>
      <c r="F818" s="7"/>
      <c r="I818" s="7"/>
      <c r="J818" s="7"/>
      <c r="M818" s="7"/>
      <c r="N818" s="7"/>
      <c r="O818" s="7"/>
    </row>
    <row r="819" ht="15.75" customHeight="1">
      <c r="E819" s="7"/>
      <c r="F819" s="7"/>
      <c r="I819" s="7"/>
      <c r="J819" s="7"/>
      <c r="M819" s="7"/>
      <c r="N819" s="7"/>
      <c r="O819" s="7"/>
    </row>
    <row r="820" ht="15.75" customHeight="1">
      <c r="E820" s="7"/>
      <c r="F820" s="7"/>
      <c r="I820" s="7"/>
      <c r="J820" s="7"/>
      <c r="M820" s="7"/>
      <c r="N820" s="7"/>
      <c r="O820" s="7"/>
    </row>
    <row r="821" ht="15.75" customHeight="1">
      <c r="E821" s="7"/>
      <c r="F821" s="7"/>
      <c r="I821" s="7"/>
      <c r="J821" s="7"/>
      <c r="M821" s="7"/>
      <c r="N821" s="7"/>
      <c r="O821" s="7"/>
    </row>
    <row r="822" ht="15.75" customHeight="1">
      <c r="E822" s="7"/>
      <c r="F822" s="7"/>
      <c r="I822" s="7"/>
      <c r="J822" s="7"/>
      <c r="M822" s="7"/>
      <c r="N822" s="7"/>
      <c r="O822" s="7"/>
    </row>
    <row r="823" ht="15.75" customHeight="1">
      <c r="E823" s="7"/>
      <c r="F823" s="7"/>
      <c r="I823" s="7"/>
      <c r="J823" s="7"/>
      <c r="M823" s="7"/>
      <c r="N823" s="7"/>
      <c r="O823" s="7"/>
    </row>
    <row r="824" ht="15.75" customHeight="1">
      <c r="E824" s="7"/>
      <c r="F824" s="7"/>
      <c r="I824" s="7"/>
      <c r="J824" s="7"/>
      <c r="M824" s="7"/>
      <c r="N824" s="7"/>
      <c r="O824" s="7"/>
    </row>
    <row r="825" ht="15.75" customHeight="1">
      <c r="E825" s="7"/>
      <c r="F825" s="7"/>
      <c r="I825" s="7"/>
      <c r="J825" s="7"/>
      <c r="M825" s="7"/>
      <c r="N825" s="7"/>
      <c r="O825" s="7"/>
    </row>
    <row r="826" ht="15.75" customHeight="1">
      <c r="E826" s="7"/>
      <c r="F826" s="7"/>
      <c r="I826" s="7"/>
      <c r="J826" s="7"/>
      <c r="M826" s="7"/>
      <c r="N826" s="7"/>
      <c r="O826" s="7"/>
    </row>
    <row r="827" ht="15.75" customHeight="1">
      <c r="E827" s="7"/>
      <c r="F827" s="7"/>
      <c r="I827" s="7"/>
      <c r="J827" s="7"/>
      <c r="M827" s="7"/>
      <c r="N827" s="7"/>
      <c r="O827" s="7"/>
    </row>
    <row r="828" ht="15.75" customHeight="1">
      <c r="E828" s="7"/>
      <c r="F828" s="7"/>
      <c r="I828" s="7"/>
      <c r="J828" s="7"/>
      <c r="M828" s="7"/>
      <c r="N828" s="7"/>
      <c r="O828" s="7"/>
    </row>
    <row r="829" ht="15.75" customHeight="1">
      <c r="E829" s="7"/>
      <c r="F829" s="7"/>
      <c r="I829" s="7"/>
      <c r="J829" s="7"/>
      <c r="M829" s="7"/>
      <c r="N829" s="7"/>
      <c r="O829" s="7"/>
    </row>
    <row r="830" ht="15.75" customHeight="1">
      <c r="E830" s="7"/>
      <c r="F830" s="7"/>
      <c r="I830" s="7"/>
      <c r="J830" s="7"/>
      <c r="M830" s="7"/>
      <c r="N830" s="7"/>
      <c r="O830" s="7"/>
    </row>
    <row r="831" ht="15.75" customHeight="1">
      <c r="E831" s="7"/>
      <c r="F831" s="7"/>
      <c r="I831" s="7"/>
      <c r="J831" s="7"/>
      <c r="M831" s="7"/>
      <c r="N831" s="7"/>
      <c r="O831" s="7"/>
    </row>
    <row r="832" ht="15.75" customHeight="1">
      <c r="E832" s="7"/>
      <c r="F832" s="7"/>
      <c r="I832" s="7"/>
      <c r="J832" s="7"/>
      <c r="M832" s="7"/>
      <c r="N832" s="7"/>
      <c r="O832" s="7"/>
    </row>
    <row r="833" ht="15.75" customHeight="1">
      <c r="E833" s="7"/>
      <c r="F833" s="7"/>
      <c r="I833" s="7"/>
      <c r="J833" s="7"/>
      <c r="M833" s="7"/>
      <c r="N833" s="7"/>
      <c r="O833" s="7"/>
    </row>
    <row r="834" ht="15.75" customHeight="1">
      <c r="E834" s="7"/>
      <c r="F834" s="7"/>
      <c r="I834" s="7"/>
      <c r="J834" s="7"/>
      <c r="M834" s="7"/>
      <c r="N834" s="7"/>
      <c r="O834" s="7"/>
    </row>
    <row r="835" ht="15.75" customHeight="1">
      <c r="E835" s="7"/>
      <c r="F835" s="7"/>
      <c r="I835" s="7"/>
      <c r="J835" s="7"/>
      <c r="M835" s="7"/>
      <c r="N835" s="7"/>
      <c r="O835" s="7"/>
    </row>
    <row r="836" ht="15.75" customHeight="1">
      <c r="E836" s="7"/>
      <c r="F836" s="7"/>
      <c r="I836" s="7"/>
      <c r="J836" s="7"/>
      <c r="M836" s="7"/>
      <c r="N836" s="7"/>
      <c r="O836" s="7"/>
    </row>
    <row r="837" ht="15.75" customHeight="1">
      <c r="E837" s="7"/>
      <c r="F837" s="7"/>
      <c r="I837" s="7"/>
      <c r="J837" s="7"/>
      <c r="M837" s="7"/>
      <c r="N837" s="7"/>
      <c r="O837" s="7"/>
    </row>
    <row r="838" ht="15.75" customHeight="1">
      <c r="E838" s="7"/>
      <c r="F838" s="7"/>
      <c r="I838" s="7"/>
      <c r="J838" s="7"/>
      <c r="M838" s="7"/>
      <c r="N838" s="7"/>
      <c r="O838" s="7"/>
    </row>
    <row r="839" ht="15.75" customHeight="1">
      <c r="E839" s="7"/>
      <c r="F839" s="7"/>
      <c r="I839" s="7"/>
      <c r="J839" s="7"/>
      <c r="M839" s="7"/>
      <c r="N839" s="7"/>
      <c r="O839" s="7"/>
    </row>
    <row r="840" ht="15.75" customHeight="1">
      <c r="E840" s="7"/>
      <c r="F840" s="7"/>
      <c r="I840" s="7"/>
      <c r="J840" s="7"/>
      <c r="M840" s="7"/>
      <c r="N840" s="7"/>
      <c r="O840" s="7"/>
    </row>
    <row r="841" ht="15.75" customHeight="1">
      <c r="E841" s="7"/>
      <c r="F841" s="7"/>
      <c r="I841" s="7"/>
      <c r="J841" s="7"/>
      <c r="M841" s="7"/>
      <c r="N841" s="7"/>
      <c r="O841" s="7"/>
    </row>
    <row r="842" ht="15.75" customHeight="1">
      <c r="E842" s="7"/>
      <c r="F842" s="7"/>
      <c r="I842" s="7"/>
      <c r="J842" s="7"/>
      <c r="M842" s="7"/>
      <c r="N842" s="7"/>
      <c r="O842" s="7"/>
    </row>
    <row r="843" ht="15.75" customHeight="1">
      <c r="E843" s="7"/>
      <c r="F843" s="7"/>
      <c r="I843" s="7"/>
      <c r="J843" s="7"/>
      <c r="M843" s="7"/>
      <c r="N843" s="7"/>
      <c r="O843" s="7"/>
    </row>
    <row r="844" ht="15.75" customHeight="1">
      <c r="E844" s="7"/>
      <c r="F844" s="7"/>
      <c r="I844" s="7"/>
      <c r="J844" s="7"/>
      <c r="M844" s="7"/>
      <c r="N844" s="7"/>
      <c r="O844" s="7"/>
    </row>
    <row r="845" ht="15.75" customHeight="1">
      <c r="E845" s="7"/>
      <c r="F845" s="7"/>
      <c r="I845" s="7"/>
      <c r="J845" s="7"/>
      <c r="M845" s="7"/>
      <c r="N845" s="7"/>
      <c r="O845" s="7"/>
    </row>
    <row r="846" ht="15.75" customHeight="1">
      <c r="E846" s="7"/>
      <c r="F846" s="7"/>
      <c r="I846" s="7"/>
      <c r="J846" s="7"/>
      <c r="M846" s="7"/>
      <c r="N846" s="7"/>
      <c r="O846" s="7"/>
    </row>
    <row r="847" ht="15.75" customHeight="1">
      <c r="E847" s="7"/>
      <c r="F847" s="7"/>
      <c r="I847" s="7"/>
      <c r="J847" s="7"/>
      <c r="M847" s="7"/>
      <c r="N847" s="7"/>
      <c r="O847" s="7"/>
    </row>
    <row r="848" ht="15.75" customHeight="1">
      <c r="E848" s="7"/>
      <c r="F848" s="7"/>
      <c r="I848" s="7"/>
      <c r="J848" s="7"/>
      <c r="M848" s="7"/>
      <c r="N848" s="7"/>
      <c r="O848" s="7"/>
    </row>
    <row r="849" ht="15.75" customHeight="1">
      <c r="E849" s="7"/>
      <c r="F849" s="7"/>
      <c r="I849" s="7"/>
      <c r="J849" s="7"/>
      <c r="M849" s="7"/>
      <c r="N849" s="7"/>
      <c r="O849" s="7"/>
    </row>
    <row r="850" ht="15.75" customHeight="1">
      <c r="E850" s="7"/>
      <c r="F850" s="7"/>
      <c r="I850" s="7"/>
      <c r="J850" s="7"/>
      <c r="M850" s="7"/>
      <c r="N850" s="7"/>
      <c r="O850" s="7"/>
    </row>
    <row r="851" ht="15.75" customHeight="1">
      <c r="E851" s="7"/>
      <c r="F851" s="7"/>
      <c r="I851" s="7"/>
      <c r="J851" s="7"/>
      <c r="M851" s="7"/>
      <c r="N851" s="7"/>
      <c r="O851" s="7"/>
    </row>
    <row r="852" ht="15.75" customHeight="1">
      <c r="E852" s="7"/>
      <c r="F852" s="7"/>
      <c r="I852" s="7"/>
      <c r="J852" s="7"/>
      <c r="M852" s="7"/>
      <c r="N852" s="7"/>
      <c r="O852" s="7"/>
    </row>
    <row r="853" ht="15.75" customHeight="1">
      <c r="E853" s="7"/>
      <c r="F853" s="7"/>
      <c r="I853" s="7"/>
      <c r="J853" s="7"/>
      <c r="M853" s="7"/>
      <c r="N853" s="7"/>
      <c r="O853" s="7"/>
    </row>
    <row r="854" ht="15.75" customHeight="1">
      <c r="E854" s="7"/>
      <c r="F854" s="7"/>
      <c r="I854" s="7"/>
      <c r="J854" s="7"/>
      <c r="M854" s="7"/>
      <c r="N854" s="7"/>
      <c r="O854" s="7"/>
    </row>
    <row r="855" ht="15.75" customHeight="1">
      <c r="E855" s="7"/>
      <c r="F855" s="7"/>
      <c r="I855" s="7"/>
      <c r="J855" s="7"/>
      <c r="M855" s="7"/>
      <c r="N855" s="7"/>
      <c r="O855" s="7"/>
    </row>
    <row r="856" ht="15.75" customHeight="1">
      <c r="E856" s="7"/>
      <c r="F856" s="7"/>
      <c r="I856" s="7"/>
      <c r="J856" s="7"/>
      <c r="M856" s="7"/>
      <c r="N856" s="7"/>
      <c r="O856" s="7"/>
    </row>
    <row r="857" ht="15.75" customHeight="1">
      <c r="E857" s="7"/>
      <c r="F857" s="7"/>
      <c r="I857" s="7"/>
      <c r="J857" s="7"/>
      <c r="M857" s="7"/>
      <c r="N857" s="7"/>
      <c r="O857" s="7"/>
    </row>
    <row r="858" ht="15.75" customHeight="1">
      <c r="E858" s="7"/>
      <c r="F858" s="7"/>
      <c r="I858" s="7"/>
      <c r="J858" s="7"/>
      <c r="M858" s="7"/>
      <c r="N858" s="7"/>
      <c r="O858" s="7"/>
    </row>
    <row r="859" ht="15.75" customHeight="1">
      <c r="E859" s="7"/>
      <c r="F859" s="7"/>
      <c r="I859" s="7"/>
      <c r="J859" s="7"/>
      <c r="M859" s="7"/>
      <c r="N859" s="7"/>
      <c r="O859" s="7"/>
    </row>
    <row r="860" ht="15.75" customHeight="1">
      <c r="E860" s="7"/>
      <c r="F860" s="7"/>
      <c r="I860" s="7"/>
      <c r="J860" s="7"/>
      <c r="M860" s="7"/>
      <c r="N860" s="7"/>
      <c r="O860" s="7"/>
    </row>
    <row r="861" ht="15.75" customHeight="1">
      <c r="E861" s="7"/>
      <c r="F861" s="7"/>
      <c r="I861" s="7"/>
      <c r="J861" s="7"/>
      <c r="M861" s="7"/>
      <c r="N861" s="7"/>
      <c r="O861" s="7"/>
    </row>
    <row r="862" ht="15.75" customHeight="1">
      <c r="E862" s="7"/>
      <c r="F862" s="7"/>
      <c r="I862" s="7"/>
      <c r="J862" s="7"/>
      <c r="M862" s="7"/>
      <c r="N862" s="7"/>
      <c r="O862" s="7"/>
    </row>
    <row r="863" ht="15.75" customHeight="1">
      <c r="E863" s="7"/>
      <c r="F863" s="7"/>
      <c r="I863" s="7"/>
      <c r="J863" s="7"/>
      <c r="M863" s="7"/>
      <c r="N863" s="7"/>
      <c r="O863" s="7"/>
    </row>
    <row r="864" ht="15.75" customHeight="1">
      <c r="E864" s="7"/>
      <c r="F864" s="7"/>
      <c r="I864" s="7"/>
      <c r="J864" s="7"/>
      <c r="M864" s="7"/>
      <c r="N864" s="7"/>
      <c r="O864" s="7"/>
    </row>
    <row r="865" ht="15.75" customHeight="1">
      <c r="E865" s="7"/>
      <c r="F865" s="7"/>
      <c r="I865" s="7"/>
      <c r="J865" s="7"/>
      <c r="M865" s="7"/>
      <c r="N865" s="7"/>
      <c r="O865" s="7"/>
    </row>
    <row r="866" ht="15.75" customHeight="1">
      <c r="E866" s="7"/>
      <c r="F866" s="7"/>
      <c r="I866" s="7"/>
      <c r="J866" s="7"/>
      <c r="M866" s="7"/>
      <c r="N866" s="7"/>
      <c r="O866" s="7"/>
    </row>
    <row r="867" ht="15.75" customHeight="1">
      <c r="E867" s="7"/>
      <c r="F867" s="7"/>
      <c r="I867" s="7"/>
      <c r="J867" s="7"/>
      <c r="M867" s="7"/>
      <c r="N867" s="7"/>
      <c r="O867" s="7"/>
    </row>
    <row r="868" ht="15.75" customHeight="1">
      <c r="E868" s="7"/>
      <c r="F868" s="7"/>
      <c r="I868" s="7"/>
      <c r="J868" s="7"/>
      <c r="M868" s="7"/>
      <c r="N868" s="7"/>
      <c r="O868" s="7"/>
    </row>
    <row r="869" ht="15.75" customHeight="1">
      <c r="E869" s="7"/>
      <c r="F869" s="7"/>
      <c r="I869" s="7"/>
      <c r="J869" s="7"/>
      <c r="M869" s="7"/>
      <c r="N869" s="7"/>
      <c r="O869" s="7"/>
    </row>
    <row r="870" ht="15.75" customHeight="1">
      <c r="E870" s="7"/>
      <c r="F870" s="7"/>
      <c r="I870" s="7"/>
      <c r="J870" s="7"/>
      <c r="M870" s="7"/>
      <c r="N870" s="7"/>
      <c r="O870" s="7"/>
    </row>
    <row r="871" ht="15.75" customHeight="1">
      <c r="E871" s="7"/>
      <c r="F871" s="7"/>
      <c r="I871" s="7"/>
      <c r="J871" s="7"/>
      <c r="M871" s="7"/>
      <c r="N871" s="7"/>
      <c r="O871" s="7"/>
    </row>
    <row r="872" ht="15.75" customHeight="1">
      <c r="E872" s="7"/>
      <c r="F872" s="7"/>
      <c r="I872" s="7"/>
      <c r="J872" s="7"/>
      <c r="M872" s="7"/>
      <c r="N872" s="7"/>
      <c r="O872" s="7"/>
    </row>
    <row r="873" ht="15.75" customHeight="1">
      <c r="E873" s="7"/>
      <c r="F873" s="7"/>
      <c r="I873" s="7"/>
      <c r="J873" s="7"/>
      <c r="M873" s="7"/>
      <c r="N873" s="7"/>
      <c r="O873" s="7"/>
    </row>
    <row r="874" ht="15.75" customHeight="1">
      <c r="E874" s="7"/>
      <c r="F874" s="7"/>
      <c r="I874" s="7"/>
      <c r="J874" s="7"/>
      <c r="M874" s="7"/>
      <c r="N874" s="7"/>
      <c r="O874" s="7"/>
    </row>
    <row r="875" ht="15.75" customHeight="1">
      <c r="E875" s="7"/>
      <c r="F875" s="7"/>
      <c r="I875" s="7"/>
      <c r="J875" s="7"/>
      <c r="M875" s="7"/>
      <c r="N875" s="7"/>
      <c r="O875" s="7"/>
    </row>
    <row r="876" ht="15.75" customHeight="1">
      <c r="E876" s="7"/>
      <c r="F876" s="7"/>
      <c r="I876" s="7"/>
      <c r="J876" s="7"/>
      <c r="M876" s="7"/>
      <c r="N876" s="7"/>
      <c r="O876" s="7"/>
    </row>
    <row r="877" ht="15.75" customHeight="1">
      <c r="E877" s="7"/>
      <c r="F877" s="7"/>
      <c r="I877" s="7"/>
      <c r="J877" s="7"/>
      <c r="M877" s="7"/>
      <c r="N877" s="7"/>
      <c r="O877" s="7"/>
    </row>
    <row r="878" ht="15.75" customHeight="1">
      <c r="E878" s="7"/>
      <c r="F878" s="7"/>
      <c r="I878" s="7"/>
      <c r="J878" s="7"/>
      <c r="M878" s="7"/>
      <c r="N878" s="7"/>
      <c r="O878" s="7"/>
    </row>
    <row r="879" ht="15.75" customHeight="1">
      <c r="E879" s="7"/>
      <c r="F879" s="7"/>
      <c r="I879" s="7"/>
      <c r="J879" s="7"/>
      <c r="M879" s="7"/>
      <c r="N879" s="7"/>
      <c r="O879" s="7"/>
    </row>
    <row r="880" ht="15.75" customHeight="1">
      <c r="E880" s="7"/>
      <c r="F880" s="7"/>
      <c r="I880" s="7"/>
      <c r="J880" s="7"/>
      <c r="M880" s="7"/>
      <c r="N880" s="7"/>
      <c r="O880" s="7"/>
    </row>
    <row r="881" ht="15.75" customHeight="1">
      <c r="E881" s="7"/>
      <c r="F881" s="7"/>
      <c r="I881" s="7"/>
      <c r="J881" s="7"/>
      <c r="M881" s="7"/>
      <c r="N881" s="7"/>
      <c r="O881" s="7"/>
    </row>
    <row r="882" ht="15.75" customHeight="1">
      <c r="E882" s="7"/>
      <c r="F882" s="7"/>
      <c r="I882" s="7"/>
      <c r="J882" s="7"/>
      <c r="M882" s="7"/>
      <c r="N882" s="7"/>
      <c r="O882" s="7"/>
    </row>
    <row r="883" ht="15.75" customHeight="1">
      <c r="E883" s="7"/>
      <c r="F883" s="7"/>
      <c r="I883" s="7"/>
      <c r="J883" s="7"/>
      <c r="M883" s="7"/>
      <c r="N883" s="7"/>
      <c r="O883" s="7"/>
    </row>
    <row r="884" ht="15.75" customHeight="1">
      <c r="E884" s="7"/>
      <c r="F884" s="7"/>
      <c r="I884" s="7"/>
      <c r="J884" s="7"/>
      <c r="M884" s="7"/>
      <c r="N884" s="7"/>
      <c r="O884" s="7"/>
    </row>
    <row r="885" ht="15.75" customHeight="1">
      <c r="E885" s="7"/>
      <c r="F885" s="7"/>
      <c r="I885" s="7"/>
      <c r="J885" s="7"/>
      <c r="M885" s="7"/>
      <c r="N885" s="7"/>
      <c r="O885" s="7"/>
    </row>
    <row r="886" ht="15.75" customHeight="1">
      <c r="E886" s="7"/>
      <c r="F886" s="7"/>
      <c r="I886" s="7"/>
      <c r="J886" s="7"/>
      <c r="M886" s="7"/>
      <c r="N886" s="7"/>
      <c r="O886" s="7"/>
    </row>
    <row r="887" ht="15.75" customHeight="1">
      <c r="E887" s="7"/>
      <c r="F887" s="7"/>
      <c r="I887" s="7"/>
      <c r="J887" s="7"/>
      <c r="M887" s="7"/>
      <c r="N887" s="7"/>
      <c r="O887" s="7"/>
    </row>
    <row r="888" ht="15.75" customHeight="1">
      <c r="E888" s="7"/>
      <c r="F888" s="7"/>
      <c r="I888" s="7"/>
      <c r="J888" s="7"/>
      <c r="M888" s="7"/>
      <c r="N888" s="7"/>
      <c r="O888" s="7"/>
    </row>
    <row r="889" ht="15.75" customHeight="1">
      <c r="E889" s="7"/>
      <c r="F889" s="7"/>
      <c r="I889" s="7"/>
      <c r="J889" s="7"/>
      <c r="M889" s="7"/>
      <c r="N889" s="7"/>
      <c r="O889" s="7"/>
    </row>
    <row r="890" ht="15.75" customHeight="1">
      <c r="E890" s="7"/>
      <c r="F890" s="7"/>
      <c r="I890" s="7"/>
      <c r="J890" s="7"/>
      <c r="M890" s="7"/>
      <c r="N890" s="7"/>
      <c r="O890" s="7"/>
    </row>
    <row r="891" ht="15.75" customHeight="1">
      <c r="E891" s="7"/>
      <c r="F891" s="7"/>
      <c r="I891" s="7"/>
      <c r="J891" s="7"/>
      <c r="M891" s="7"/>
      <c r="N891" s="7"/>
      <c r="O891" s="7"/>
    </row>
    <row r="892" ht="15.75" customHeight="1">
      <c r="E892" s="7"/>
      <c r="F892" s="7"/>
      <c r="I892" s="7"/>
      <c r="J892" s="7"/>
      <c r="M892" s="7"/>
      <c r="N892" s="7"/>
      <c r="O892" s="7"/>
    </row>
    <row r="893" ht="15.75" customHeight="1">
      <c r="E893" s="7"/>
      <c r="F893" s="7"/>
      <c r="I893" s="7"/>
      <c r="J893" s="7"/>
      <c r="M893" s="7"/>
      <c r="N893" s="7"/>
      <c r="O893" s="7"/>
    </row>
    <row r="894" ht="15.75" customHeight="1">
      <c r="E894" s="7"/>
      <c r="F894" s="7"/>
      <c r="I894" s="7"/>
      <c r="J894" s="7"/>
      <c r="M894" s="7"/>
      <c r="N894" s="7"/>
      <c r="O894" s="7"/>
    </row>
    <row r="895" ht="15.75" customHeight="1">
      <c r="E895" s="7"/>
      <c r="F895" s="7"/>
      <c r="I895" s="7"/>
      <c r="J895" s="7"/>
      <c r="M895" s="7"/>
      <c r="N895" s="7"/>
      <c r="O895" s="7"/>
    </row>
    <row r="896" ht="15.75" customHeight="1">
      <c r="E896" s="7"/>
      <c r="F896" s="7"/>
      <c r="I896" s="7"/>
      <c r="J896" s="7"/>
      <c r="M896" s="7"/>
      <c r="N896" s="7"/>
      <c r="O896" s="7"/>
    </row>
    <row r="897" ht="15.75" customHeight="1">
      <c r="E897" s="7"/>
      <c r="F897" s="7"/>
      <c r="I897" s="7"/>
      <c r="J897" s="7"/>
      <c r="M897" s="7"/>
      <c r="N897" s="7"/>
      <c r="O897" s="7"/>
    </row>
    <row r="898" ht="15.75" customHeight="1">
      <c r="E898" s="7"/>
      <c r="F898" s="7"/>
      <c r="I898" s="7"/>
      <c r="J898" s="7"/>
      <c r="M898" s="7"/>
      <c r="N898" s="7"/>
      <c r="O898" s="7"/>
    </row>
    <row r="899" ht="15.75" customHeight="1">
      <c r="E899" s="7"/>
      <c r="F899" s="7"/>
      <c r="I899" s="7"/>
      <c r="J899" s="7"/>
      <c r="M899" s="7"/>
      <c r="N899" s="7"/>
      <c r="O899" s="7"/>
    </row>
    <row r="900" ht="15.75" customHeight="1">
      <c r="E900" s="7"/>
      <c r="F900" s="7"/>
      <c r="I900" s="7"/>
      <c r="J900" s="7"/>
      <c r="M900" s="7"/>
      <c r="N900" s="7"/>
      <c r="O900" s="7"/>
    </row>
    <row r="901" ht="15.75" customHeight="1">
      <c r="E901" s="7"/>
      <c r="F901" s="7"/>
      <c r="I901" s="7"/>
      <c r="J901" s="7"/>
      <c r="M901" s="7"/>
      <c r="N901" s="7"/>
      <c r="O901" s="7"/>
    </row>
    <row r="902" ht="15.75" customHeight="1">
      <c r="E902" s="7"/>
      <c r="F902" s="7"/>
      <c r="I902" s="7"/>
      <c r="J902" s="7"/>
      <c r="M902" s="7"/>
      <c r="N902" s="7"/>
      <c r="O902" s="7"/>
    </row>
    <row r="903" ht="15.75" customHeight="1">
      <c r="E903" s="7"/>
      <c r="F903" s="7"/>
      <c r="I903" s="7"/>
      <c r="J903" s="7"/>
      <c r="M903" s="7"/>
      <c r="N903" s="7"/>
      <c r="O903" s="7"/>
    </row>
    <row r="904" ht="15.75" customHeight="1">
      <c r="E904" s="7"/>
      <c r="F904" s="7"/>
      <c r="I904" s="7"/>
      <c r="J904" s="7"/>
      <c r="M904" s="7"/>
      <c r="N904" s="7"/>
      <c r="O904" s="7"/>
    </row>
    <row r="905" ht="15.75" customHeight="1">
      <c r="E905" s="7"/>
      <c r="F905" s="7"/>
      <c r="I905" s="7"/>
      <c r="J905" s="7"/>
      <c r="M905" s="7"/>
      <c r="N905" s="7"/>
      <c r="O905" s="7"/>
    </row>
    <row r="906" ht="15.75" customHeight="1">
      <c r="E906" s="7"/>
      <c r="F906" s="7"/>
      <c r="I906" s="7"/>
      <c r="J906" s="7"/>
      <c r="M906" s="7"/>
      <c r="N906" s="7"/>
      <c r="O906" s="7"/>
    </row>
    <row r="907" ht="15.75" customHeight="1">
      <c r="E907" s="7"/>
      <c r="F907" s="7"/>
      <c r="I907" s="7"/>
      <c r="J907" s="7"/>
      <c r="M907" s="7"/>
      <c r="N907" s="7"/>
      <c r="O907" s="7"/>
    </row>
    <row r="908" ht="15.75" customHeight="1">
      <c r="E908" s="7"/>
      <c r="F908" s="7"/>
      <c r="I908" s="7"/>
      <c r="J908" s="7"/>
      <c r="M908" s="7"/>
      <c r="N908" s="7"/>
      <c r="O908" s="7"/>
    </row>
    <row r="909" ht="15.75" customHeight="1">
      <c r="E909" s="7"/>
      <c r="F909" s="7"/>
      <c r="I909" s="7"/>
      <c r="J909" s="7"/>
      <c r="M909" s="7"/>
      <c r="N909" s="7"/>
      <c r="O909" s="7"/>
    </row>
    <row r="910" ht="15.75" customHeight="1">
      <c r="E910" s="7"/>
      <c r="F910" s="7"/>
      <c r="I910" s="7"/>
      <c r="J910" s="7"/>
      <c r="M910" s="7"/>
      <c r="N910" s="7"/>
      <c r="O910" s="7"/>
    </row>
    <row r="911" ht="15.75" customHeight="1">
      <c r="E911" s="7"/>
      <c r="F911" s="7"/>
      <c r="I911" s="7"/>
      <c r="J911" s="7"/>
      <c r="M911" s="7"/>
      <c r="N911" s="7"/>
      <c r="O911" s="7"/>
    </row>
    <row r="912" ht="15.75" customHeight="1">
      <c r="E912" s="7"/>
      <c r="F912" s="7"/>
      <c r="I912" s="7"/>
      <c r="J912" s="7"/>
      <c r="M912" s="7"/>
      <c r="N912" s="7"/>
      <c r="O912" s="7"/>
    </row>
    <row r="913" ht="15.75" customHeight="1">
      <c r="E913" s="7"/>
      <c r="F913" s="7"/>
      <c r="I913" s="7"/>
      <c r="J913" s="7"/>
      <c r="M913" s="7"/>
      <c r="N913" s="7"/>
      <c r="O913" s="7"/>
    </row>
    <row r="914" ht="15.75" customHeight="1">
      <c r="E914" s="7"/>
      <c r="F914" s="7"/>
      <c r="I914" s="7"/>
      <c r="J914" s="7"/>
      <c r="M914" s="7"/>
      <c r="N914" s="7"/>
      <c r="O914" s="7"/>
    </row>
    <row r="915" ht="15.75" customHeight="1">
      <c r="E915" s="7"/>
      <c r="F915" s="7"/>
      <c r="I915" s="7"/>
      <c r="J915" s="7"/>
      <c r="M915" s="7"/>
      <c r="N915" s="7"/>
      <c r="O915" s="7"/>
    </row>
    <row r="916" ht="15.75" customHeight="1">
      <c r="E916" s="7"/>
      <c r="F916" s="7"/>
      <c r="I916" s="7"/>
      <c r="J916" s="7"/>
      <c r="M916" s="7"/>
      <c r="N916" s="7"/>
      <c r="O916" s="7"/>
    </row>
    <row r="917" ht="15.75" customHeight="1">
      <c r="E917" s="7"/>
      <c r="F917" s="7"/>
      <c r="I917" s="7"/>
      <c r="J917" s="7"/>
      <c r="M917" s="7"/>
      <c r="N917" s="7"/>
      <c r="O917" s="7"/>
    </row>
    <row r="918" ht="15.75" customHeight="1">
      <c r="E918" s="7"/>
      <c r="F918" s="7"/>
      <c r="I918" s="7"/>
      <c r="J918" s="7"/>
      <c r="M918" s="7"/>
      <c r="N918" s="7"/>
      <c r="O918" s="7"/>
    </row>
    <row r="919" ht="15.75" customHeight="1">
      <c r="E919" s="7"/>
      <c r="F919" s="7"/>
      <c r="I919" s="7"/>
      <c r="J919" s="7"/>
      <c r="M919" s="7"/>
      <c r="N919" s="7"/>
      <c r="O919" s="7"/>
    </row>
    <row r="920" ht="15.75" customHeight="1">
      <c r="E920" s="7"/>
      <c r="F920" s="7"/>
      <c r="I920" s="7"/>
      <c r="J920" s="7"/>
      <c r="M920" s="7"/>
      <c r="N920" s="7"/>
      <c r="O920" s="7"/>
    </row>
    <row r="921" ht="15.75" customHeight="1">
      <c r="E921" s="7"/>
      <c r="F921" s="7"/>
      <c r="I921" s="7"/>
      <c r="J921" s="7"/>
      <c r="M921" s="7"/>
      <c r="N921" s="7"/>
      <c r="O921" s="7"/>
    </row>
    <row r="922" ht="15.75" customHeight="1">
      <c r="E922" s="7"/>
      <c r="F922" s="7"/>
      <c r="I922" s="7"/>
      <c r="J922" s="7"/>
      <c r="M922" s="7"/>
      <c r="N922" s="7"/>
      <c r="O922" s="7"/>
    </row>
    <row r="923" ht="15.75" customHeight="1">
      <c r="E923" s="7"/>
      <c r="F923" s="7"/>
      <c r="I923" s="7"/>
      <c r="J923" s="7"/>
      <c r="M923" s="7"/>
      <c r="N923" s="7"/>
      <c r="O923" s="7"/>
    </row>
    <row r="924" ht="15.75" customHeight="1">
      <c r="E924" s="7"/>
      <c r="F924" s="7"/>
      <c r="I924" s="7"/>
      <c r="J924" s="7"/>
      <c r="M924" s="7"/>
      <c r="N924" s="7"/>
      <c r="O924" s="7"/>
    </row>
    <row r="925" ht="15.75" customHeight="1">
      <c r="E925" s="7"/>
      <c r="F925" s="7"/>
      <c r="I925" s="7"/>
      <c r="J925" s="7"/>
      <c r="M925" s="7"/>
      <c r="N925" s="7"/>
      <c r="O925" s="7"/>
    </row>
    <row r="926" ht="15.75" customHeight="1">
      <c r="E926" s="7"/>
      <c r="F926" s="7"/>
      <c r="I926" s="7"/>
      <c r="J926" s="7"/>
      <c r="M926" s="7"/>
      <c r="N926" s="7"/>
      <c r="O926" s="7"/>
    </row>
    <row r="927" ht="15.75" customHeight="1">
      <c r="E927" s="7"/>
      <c r="F927" s="7"/>
      <c r="I927" s="7"/>
      <c r="J927" s="7"/>
      <c r="M927" s="7"/>
      <c r="N927" s="7"/>
      <c r="O927" s="7"/>
    </row>
    <row r="928" ht="15.75" customHeight="1">
      <c r="E928" s="7"/>
      <c r="F928" s="7"/>
      <c r="I928" s="7"/>
      <c r="J928" s="7"/>
      <c r="M928" s="7"/>
      <c r="N928" s="7"/>
      <c r="O928" s="7"/>
    </row>
    <row r="929" ht="15.75" customHeight="1">
      <c r="E929" s="7"/>
      <c r="F929" s="7"/>
      <c r="I929" s="7"/>
      <c r="J929" s="7"/>
      <c r="M929" s="7"/>
      <c r="N929" s="7"/>
      <c r="O929" s="7"/>
    </row>
    <row r="930" ht="15.75" customHeight="1">
      <c r="E930" s="7"/>
      <c r="F930" s="7"/>
      <c r="I930" s="7"/>
      <c r="J930" s="7"/>
      <c r="M930" s="7"/>
      <c r="N930" s="7"/>
      <c r="O930" s="7"/>
    </row>
    <row r="931" ht="15.75" customHeight="1">
      <c r="E931" s="7"/>
      <c r="F931" s="7"/>
      <c r="I931" s="7"/>
      <c r="J931" s="7"/>
      <c r="M931" s="7"/>
      <c r="N931" s="7"/>
      <c r="O931" s="7"/>
    </row>
    <row r="932" ht="15.75" customHeight="1">
      <c r="E932" s="7"/>
      <c r="F932" s="7"/>
      <c r="I932" s="7"/>
      <c r="J932" s="7"/>
      <c r="M932" s="7"/>
      <c r="N932" s="7"/>
      <c r="O932" s="7"/>
    </row>
    <row r="933" ht="15.75" customHeight="1">
      <c r="E933" s="7"/>
      <c r="F933" s="7"/>
      <c r="I933" s="7"/>
      <c r="J933" s="7"/>
      <c r="M933" s="7"/>
      <c r="N933" s="7"/>
      <c r="O933" s="7"/>
    </row>
    <row r="934" ht="15.75" customHeight="1">
      <c r="E934" s="7"/>
      <c r="F934" s="7"/>
      <c r="I934" s="7"/>
      <c r="J934" s="7"/>
      <c r="M934" s="7"/>
      <c r="N934" s="7"/>
      <c r="O934" s="7"/>
    </row>
    <row r="935" ht="15.75" customHeight="1">
      <c r="E935" s="7"/>
      <c r="F935" s="7"/>
      <c r="I935" s="7"/>
      <c r="J935" s="7"/>
      <c r="M935" s="7"/>
      <c r="N935" s="7"/>
      <c r="O935" s="7"/>
    </row>
    <row r="936" ht="15.75" customHeight="1">
      <c r="E936" s="7"/>
      <c r="F936" s="7"/>
      <c r="I936" s="7"/>
      <c r="J936" s="7"/>
      <c r="M936" s="7"/>
      <c r="N936" s="7"/>
      <c r="O936" s="7"/>
    </row>
    <row r="937" ht="15.75" customHeight="1">
      <c r="E937" s="7"/>
      <c r="F937" s="7"/>
      <c r="I937" s="7"/>
      <c r="J937" s="7"/>
      <c r="M937" s="7"/>
      <c r="N937" s="7"/>
      <c r="O937" s="7"/>
    </row>
    <row r="938" ht="15.75" customHeight="1">
      <c r="E938" s="7"/>
      <c r="F938" s="7"/>
      <c r="I938" s="7"/>
      <c r="J938" s="7"/>
      <c r="M938" s="7"/>
      <c r="N938" s="7"/>
      <c r="O938" s="7"/>
    </row>
    <row r="939" ht="15.75" customHeight="1">
      <c r="E939" s="7"/>
      <c r="F939" s="7"/>
      <c r="I939" s="7"/>
      <c r="J939" s="7"/>
      <c r="M939" s="7"/>
      <c r="N939" s="7"/>
      <c r="O939" s="7"/>
    </row>
    <row r="940" ht="15.75" customHeight="1">
      <c r="E940" s="7"/>
      <c r="F940" s="7"/>
      <c r="I940" s="7"/>
      <c r="J940" s="7"/>
      <c r="M940" s="7"/>
      <c r="N940" s="7"/>
      <c r="O940" s="7"/>
    </row>
    <row r="941" ht="15.75" customHeight="1">
      <c r="E941" s="7"/>
      <c r="F941" s="7"/>
      <c r="I941" s="7"/>
      <c r="J941" s="7"/>
      <c r="M941" s="7"/>
      <c r="N941" s="7"/>
      <c r="O941" s="7"/>
    </row>
    <row r="942" ht="15.75" customHeight="1">
      <c r="E942" s="7"/>
      <c r="F942" s="7"/>
      <c r="I942" s="7"/>
      <c r="J942" s="7"/>
      <c r="M942" s="7"/>
      <c r="N942" s="7"/>
      <c r="O942" s="7"/>
    </row>
    <row r="943" ht="15.75" customHeight="1">
      <c r="E943" s="7"/>
      <c r="F943" s="7"/>
      <c r="I943" s="7"/>
      <c r="J943" s="7"/>
      <c r="M943" s="7"/>
      <c r="N943" s="7"/>
      <c r="O943" s="7"/>
    </row>
    <row r="944" ht="15.75" customHeight="1">
      <c r="E944" s="7"/>
      <c r="F944" s="7"/>
      <c r="I944" s="7"/>
      <c r="J944" s="7"/>
      <c r="M944" s="7"/>
      <c r="N944" s="7"/>
      <c r="O944" s="7"/>
    </row>
    <row r="945" ht="15.75" customHeight="1">
      <c r="E945" s="7"/>
      <c r="F945" s="7"/>
      <c r="I945" s="7"/>
      <c r="J945" s="7"/>
      <c r="M945" s="7"/>
      <c r="N945" s="7"/>
      <c r="O945" s="7"/>
    </row>
    <row r="946" ht="15.75" customHeight="1">
      <c r="E946" s="7"/>
      <c r="F946" s="7"/>
      <c r="I946" s="7"/>
      <c r="J946" s="7"/>
      <c r="M946" s="7"/>
      <c r="N946" s="7"/>
      <c r="O946" s="7"/>
    </row>
    <row r="947" ht="15.75" customHeight="1">
      <c r="E947" s="7"/>
      <c r="F947" s="7"/>
      <c r="I947" s="7"/>
      <c r="J947" s="7"/>
      <c r="M947" s="7"/>
      <c r="N947" s="7"/>
      <c r="O947" s="7"/>
    </row>
    <row r="948" ht="15.75" customHeight="1">
      <c r="E948" s="7"/>
      <c r="F948" s="7"/>
      <c r="I948" s="7"/>
      <c r="J948" s="7"/>
      <c r="M948" s="7"/>
      <c r="N948" s="7"/>
      <c r="O948" s="7"/>
    </row>
    <row r="949" ht="15.75" customHeight="1">
      <c r="E949" s="7"/>
      <c r="F949" s="7"/>
      <c r="I949" s="7"/>
      <c r="J949" s="7"/>
      <c r="M949" s="7"/>
      <c r="N949" s="7"/>
      <c r="O949" s="7"/>
    </row>
    <row r="950" ht="15.75" customHeight="1">
      <c r="E950" s="7"/>
      <c r="F950" s="7"/>
      <c r="I950" s="7"/>
      <c r="J950" s="7"/>
      <c r="M950" s="7"/>
      <c r="N950" s="7"/>
      <c r="O950" s="7"/>
    </row>
    <row r="951" ht="15.75" customHeight="1">
      <c r="E951" s="7"/>
      <c r="F951" s="7"/>
      <c r="I951" s="7"/>
      <c r="J951" s="7"/>
      <c r="M951" s="7"/>
      <c r="N951" s="7"/>
      <c r="O951" s="7"/>
    </row>
    <row r="952" ht="15.75" customHeight="1">
      <c r="E952" s="7"/>
      <c r="F952" s="7"/>
      <c r="I952" s="7"/>
      <c r="J952" s="7"/>
      <c r="M952" s="7"/>
      <c r="N952" s="7"/>
      <c r="O952" s="7"/>
    </row>
    <row r="953" ht="15.75" customHeight="1">
      <c r="E953" s="7"/>
      <c r="F953" s="7"/>
      <c r="I953" s="7"/>
      <c r="J953" s="7"/>
      <c r="M953" s="7"/>
      <c r="N953" s="7"/>
      <c r="O953" s="7"/>
    </row>
    <row r="954" ht="15.75" customHeight="1">
      <c r="E954" s="7"/>
      <c r="F954" s="7"/>
      <c r="I954" s="7"/>
      <c r="J954" s="7"/>
      <c r="M954" s="7"/>
      <c r="N954" s="7"/>
      <c r="O954" s="7"/>
    </row>
    <row r="955" ht="15.75" customHeight="1">
      <c r="E955" s="7"/>
      <c r="F955" s="7"/>
      <c r="I955" s="7"/>
      <c r="J955" s="7"/>
      <c r="M955" s="7"/>
      <c r="N955" s="7"/>
      <c r="O955" s="7"/>
    </row>
    <row r="956" ht="15.75" customHeight="1">
      <c r="E956" s="7"/>
      <c r="F956" s="7"/>
      <c r="I956" s="7"/>
      <c r="J956" s="7"/>
      <c r="M956" s="7"/>
      <c r="N956" s="7"/>
      <c r="O956" s="7"/>
    </row>
    <row r="957" ht="15.75" customHeight="1">
      <c r="E957" s="7"/>
      <c r="F957" s="7"/>
      <c r="I957" s="7"/>
      <c r="J957" s="7"/>
      <c r="M957" s="7"/>
      <c r="N957" s="7"/>
      <c r="O957" s="7"/>
    </row>
    <row r="958" ht="15.75" customHeight="1">
      <c r="E958" s="7"/>
      <c r="F958" s="7"/>
      <c r="I958" s="7"/>
      <c r="J958" s="7"/>
      <c r="M958" s="7"/>
      <c r="N958" s="7"/>
      <c r="O958" s="7"/>
    </row>
    <row r="959" ht="15.75" customHeight="1">
      <c r="E959" s="7"/>
      <c r="F959" s="7"/>
      <c r="I959" s="7"/>
      <c r="J959" s="7"/>
      <c r="M959" s="7"/>
      <c r="N959" s="7"/>
      <c r="O959" s="7"/>
    </row>
    <row r="960" ht="15.75" customHeight="1">
      <c r="E960" s="7"/>
      <c r="F960" s="7"/>
      <c r="I960" s="7"/>
      <c r="J960" s="7"/>
      <c r="M960" s="7"/>
      <c r="N960" s="7"/>
      <c r="O960" s="7"/>
    </row>
    <row r="961" ht="15.75" customHeight="1">
      <c r="E961" s="7"/>
      <c r="F961" s="7"/>
      <c r="I961" s="7"/>
      <c r="J961" s="7"/>
      <c r="M961" s="7"/>
      <c r="N961" s="7"/>
      <c r="O961" s="7"/>
    </row>
    <row r="962" ht="15.75" customHeight="1">
      <c r="E962" s="7"/>
      <c r="F962" s="7"/>
      <c r="I962" s="7"/>
      <c r="J962" s="7"/>
      <c r="M962" s="7"/>
      <c r="N962" s="7"/>
      <c r="O962" s="7"/>
    </row>
    <row r="963" ht="15.75" customHeight="1">
      <c r="E963" s="7"/>
      <c r="F963" s="7"/>
      <c r="I963" s="7"/>
      <c r="J963" s="7"/>
      <c r="M963" s="7"/>
      <c r="N963" s="7"/>
      <c r="O963" s="7"/>
    </row>
    <row r="964" ht="15.75" customHeight="1">
      <c r="E964" s="7"/>
      <c r="F964" s="7"/>
      <c r="I964" s="7"/>
      <c r="J964" s="7"/>
      <c r="M964" s="7"/>
      <c r="N964" s="7"/>
      <c r="O964" s="7"/>
    </row>
    <row r="965" ht="15.75" customHeight="1">
      <c r="E965" s="7"/>
      <c r="F965" s="7"/>
      <c r="I965" s="7"/>
      <c r="J965" s="7"/>
      <c r="M965" s="7"/>
      <c r="N965" s="7"/>
      <c r="O965" s="7"/>
    </row>
    <row r="966" ht="15.75" customHeight="1">
      <c r="E966" s="7"/>
      <c r="F966" s="7"/>
      <c r="I966" s="7"/>
      <c r="J966" s="7"/>
      <c r="M966" s="7"/>
      <c r="N966" s="7"/>
      <c r="O966" s="7"/>
    </row>
    <row r="967" ht="15.75" customHeight="1">
      <c r="E967" s="7"/>
      <c r="F967" s="7"/>
      <c r="I967" s="7"/>
      <c r="J967" s="7"/>
      <c r="M967" s="7"/>
      <c r="N967" s="7"/>
      <c r="O967" s="7"/>
    </row>
    <row r="968" ht="15.75" customHeight="1">
      <c r="E968" s="7"/>
      <c r="F968" s="7"/>
      <c r="I968" s="7"/>
      <c r="J968" s="7"/>
      <c r="M968" s="7"/>
      <c r="N968" s="7"/>
      <c r="O968" s="7"/>
    </row>
    <row r="969" ht="15.75" customHeight="1">
      <c r="E969" s="7"/>
      <c r="F969" s="7"/>
      <c r="I969" s="7"/>
      <c r="J969" s="7"/>
      <c r="M969" s="7"/>
      <c r="N969" s="7"/>
      <c r="O969" s="7"/>
    </row>
    <row r="970" ht="15.75" customHeight="1">
      <c r="E970" s="7"/>
      <c r="F970" s="7"/>
      <c r="I970" s="7"/>
      <c r="J970" s="7"/>
      <c r="M970" s="7"/>
      <c r="N970" s="7"/>
      <c r="O970" s="7"/>
    </row>
    <row r="971" ht="15.75" customHeight="1">
      <c r="E971" s="7"/>
      <c r="F971" s="7"/>
      <c r="I971" s="7"/>
      <c r="J971" s="7"/>
      <c r="M971" s="7"/>
      <c r="N971" s="7"/>
      <c r="O971" s="7"/>
    </row>
    <row r="972" ht="15.75" customHeight="1">
      <c r="E972" s="7"/>
      <c r="F972" s="7"/>
      <c r="I972" s="7"/>
      <c r="J972" s="7"/>
      <c r="M972" s="7"/>
      <c r="N972" s="7"/>
      <c r="O972" s="7"/>
    </row>
    <row r="973" ht="15.75" customHeight="1">
      <c r="E973" s="7"/>
      <c r="F973" s="7"/>
      <c r="I973" s="7"/>
      <c r="J973" s="7"/>
      <c r="M973" s="7"/>
      <c r="N973" s="7"/>
      <c r="O973" s="7"/>
    </row>
    <row r="974" ht="15.75" customHeight="1">
      <c r="E974" s="7"/>
      <c r="F974" s="7"/>
      <c r="I974" s="7"/>
      <c r="J974" s="7"/>
      <c r="M974" s="7"/>
      <c r="N974" s="7"/>
      <c r="O974" s="7"/>
    </row>
    <row r="975" ht="15.75" customHeight="1">
      <c r="E975" s="7"/>
      <c r="F975" s="7"/>
      <c r="I975" s="7"/>
      <c r="J975" s="7"/>
      <c r="M975" s="7"/>
      <c r="N975" s="7"/>
      <c r="O975" s="7"/>
    </row>
    <row r="976" ht="15.75" customHeight="1">
      <c r="E976" s="7"/>
      <c r="F976" s="7"/>
      <c r="I976" s="7"/>
      <c r="J976" s="7"/>
      <c r="M976" s="7"/>
      <c r="N976" s="7"/>
      <c r="O976" s="7"/>
    </row>
    <row r="977" ht="15.75" customHeight="1">
      <c r="E977" s="7"/>
      <c r="F977" s="7"/>
      <c r="I977" s="7"/>
      <c r="J977" s="7"/>
      <c r="M977" s="7"/>
      <c r="N977" s="7"/>
      <c r="O977" s="7"/>
    </row>
    <row r="978" ht="15.75" customHeight="1">
      <c r="E978" s="7"/>
      <c r="F978" s="7"/>
      <c r="I978" s="7"/>
      <c r="J978" s="7"/>
      <c r="M978" s="7"/>
      <c r="N978" s="7"/>
      <c r="O978" s="7"/>
    </row>
    <row r="979" ht="15.75" customHeight="1">
      <c r="E979" s="7"/>
      <c r="F979" s="7"/>
      <c r="I979" s="7"/>
      <c r="J979" s="7"/>
      <c r="M979" s="7"/>
      <c r="N979" s="7"/>
      <c r="O979" s="7"/>
    </row>
    <row r="980" ht="15.75" customHeight="1">
      <c r="E980" s="7"/>
      <c r="F980" s="7"/>
      <c r="I980" s="7"/>
      <c r="J980" s="7"/>
      <c r="M980" s="7"/>
      <c r="N980" s="7"/>
      <c r="O980" s="7"/>
    </row>
    <row r="981" ht="15.75" customHeight="1">
      <c r="E981" s="7"/>
      <c r="F981" s="7"/>
      <c r="I981" s="7"/>
      <c r="J981" s="7"/>
      <c r="M981" s="7"/>
      <c r="N981" s="7"/>
      <c r="O981" s="7"/>
    </row>
    <row r="982" ht="15.75" customHeight="1">
      <c r="E982" s="7"/>
      <c r="F982" s="7"/>
      <c r="I982" s="7"/>
      <c r="J982" s="7"/>
      <c r="M982" s="7"/>
      <c r="N982" s="7"/>
      <c r="O982" s="7"/>
    </row>
    <row r="983" ht="15.75" customHeight="1">
      <c r="E983" s="7"/>
      <c r="F983" s="7"/>
      <c r="I983" s="7"/>
      <c r="J983" s="7"/>
      <c r="M983" s="7"/>
      <c r="N983" s="7"/>
      <c r="O983" s="7"/>
    </row>
    <row r="984" ht="15.75" customHeight="1">
      <c r="E984" s="7"/>
      <c r="F984" s="7"/>
      <c r="I984" s="7"/>
      <c r="J984" s="7"/>
      <c r="M984" s="7"/>
      <c r="N984" s="7"/>
      <c r="O984" s="7"/>
    </row>
    <row r="985" ht="15.75" customHeight="1">
      <c r="E985" s="7"/>
      <c r="F985" s="7"/>
      <c r="I985" s="7"/>
      <c r="J985" s="7"/>
      <c r="M985" s="7"/>
      <c r="N985" s="7"/>
      <c r="O985" s="7"/>
    </row>
    <row r="986" ht="15.75" customHeight="1">
      <c r="E986" s="7"/>
      <c r="F986" s="7"/>
      <c r="I986" s="7"/>
      <c r="J986" s="7"/>
      <c r="M986" s="7"/>
      <c r="N986" s="7"/>
      <c r="O986" s="7"/>
    </row>
    <row r="987" ht="15.75" customHeight="1">
      <c r="E987" s="7"/>
      <c r="F987" s="7"/>
      <c r="I987" s="7"/>
      <c r="J987" s="7"/>
      <c r="M987" s="7"/>
      <c r="N987" s="7"/>
      <c r="O987" s="7"/>
    </row>
    <row r="988" ht="15.75" customHeight="1">
      <c r="E988" s="7"/>
      <c r="F988" s="7"/>
      <c r="I988" s="7"/>
      <c r="J988" s="7"/>
      <c r="M988" s="7"/>
      <c r="N988" s="7"/>
      <c r="O988" s="7"/>
    </row>
    <row r="989" ht="15.75" customHeight="1">
      <c r="E989" s="7"/>
      <c r="F989" s="7"/>
      <c r="I989" s="7"/>
      <c r="J989" s="7"/>
      <c r="M989" s="7"/>
      <c r="N989" s="7"/>
      <c r="O989" s="7"/>
    </row>
    <row r="990" ht="15.75" customHeight="1">
      <c r="E990" s="7"/>
      <c r="F990" s="7"/>
      <c r="I990" s="7"/>
      <c r="J990" s="7"/>
      <c r="M990" s="7"/>
      <c r="N990" s="7"/>
      <c r="O990" s="7"/>
    </row>
    <row r="991" ht="15.75" customHeight="1">
      <c r="E991" s="7"/>
      <c r="F991" s="7"/>
      <c r="I991" s="7"/>
      <c r="J991" s="7"/>
      <c r="M991" s="7"/>
      <c r="N991" s="7"/>
      <c r="O991" s="7"/>
    </row>
    <row r="992" ht="15.75" customHeight="1">
      <c r="E992" s="7"/>
      <c r="F992" s="7"/>
      <c r="I992" s="7"/>
      <c r="J992" s="7"/>
      <c r="M992" s="7"/>
      <c r="N992" s="7"/>
      <c r="O992" s="7"/>
    </row>
    <row r="993" ht="15.75" customHeight="1">
      <c r="E993" s="7"/>
      <c r="F993" s="7"/>
      <c r="I993" s="7"/>
      <c r="J993" s="7"/>
      <c r="M993" s="7"/>
      <c r="N993" s="7"/>
      <c r="O993" s="7"/>
    </row>
    <row r="994" ht="15.75" customHeight="1">
      <c r="E994" s="7"/>
      <c r="F994" s="7"/>
      <c r="I994" s="7"/>
      <c r="J994" s="7"/>
      <c r="M994" s="7"/>
      <c r="N994" s="7"/>
      <c r="O994" s="7"/>
    </row>
    <row r="995" ht="15.75" customHeight="1">
      <c r="E995" s="7"/>
      <c r="F995" s="7"/>
      <c r="I995" s="7"/>
      <c r="J995" s="7"/>
      <c r="M995" s="7"/>
      <c r="N995" s="7"/>
      <c r="O995" s="7"/>
    </row>
    <row r="996" ht="15.75" customHeight="1">
      <c r="E996" s="7"/>
      <c r="F996" s="7"/>
      <c r="I996" s="7"/>
      <c r="J996" s="7"/>
      <c r="M996" s="7"/>
      <c r="N996" s="7"/>
      <c r="O996" s="7"/>
    </row>
    <row r="997" ht="15.75" customHeight="1">
      <c r="E997" s="7"/>
      <c r="F997" s="7"/>
      <c r="I997" s="7"/>
      <c r="J997" s="7"/>
      <c r="M997" s="7"/>
      <c r="N997" s="7"/>
      <c r="O997" s="7"/>
    </row>
    <row r="998" ht="15.75" customHeight="1">
      <c r="E998" s="7"/>
      <c r="F998" s="7"/>
      <c r="I998" s="7"/>
      <c r="J998" s="7"/>
      <c r="M998" s="7"/>
      <c r="N998" s="7"/>
      <c r="O998" s="7"/>
    </row>
    <row r="999" ht="15.75" customHeight="1">
      <c r="E999" s="7"/>
      <c r="F999" s="7"/>
      <c r="I999" s="7"/>
      <c r="J999" s="7"/>
      <c r="M999" s="7"/>
      <c r="N999" s="7"/>
      <c r="O999" s="7"/>
    </row>
  </sheetData>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6" width="12.63"/>
  </cols>
  <sheetData>
    <row r="1" ht="15.75" customHeight="1">
      <c r="B1" s="7"/>
      <c r="C1" s="7"/>
      <c r="F1" s="7"/>
    </row>
    <row r="2" ht="15.75" customHeight="1">
      <c r="B2" s="7" t="str">
        <f>IFERROR(__xludf.DUMMYFUNCTION("IMPORTRANGE(""https://docs.google.com/spreadsheets/d/1yjL3OKn6nBHuPQLe7DsLydDS3CFazi4CJLG5aOWF1ns/edit?gid=0#gid=0"",""CAU!B2:C"")"),"Producto")</f>
        <v>Producto</v>
      </c>
      <c r="C2" s="7" t="str">
        <f>IFERROR(__xludf.DUMMYFUNCTION("""COMPUTED_VALUE"""),"Actividad única")</f>
        <v>Actividad única</v>
      </c>
      <c r="D2" s="7" t="s">
        <v>2850</v>
      </c>
      <c r="E2" s="7" t="s">
        <v>2851</v>
      </c>
      <c r="F2" s="7" t="s">
        <v>2852</v>
      </c>
      <c r="G2" s="7" t="s">
        <v>2853</v>
      </c>
      <c r="H2" s="7" t="s">
        <v>2854</v>
      </c>
      <c r="I2" s="7" t="s">
        <v>2855</v>
      </c>
      <c r="J2" s="7" t="s">
        <v>2856</v>
      </c>
      <c r="K2" s="7" t="s">
        <v>2857</v>
      </c>
      <c r="L2" s="7" t="s">
        <v>2858</v>
      </c>
      <c r="M2" s="7" t="s">
        <v>2859</v>
      </c>
      <c r="N2" s="7" t="s">
        <v>2860</v>
      </c>
      <c r="O2" s="7" t="s">
        <v>2861</v>
      </c>
      <c r="P2" s="7" t="s">
        <v>2862</v>
      </c>
      <c r="Q2" s="7" t="s">
        <v>2863</v>
      </c>
      <c r="R2" s="7" t="s">
        <v>2864</v>
      </c>
      <c r="S2" s="7" t="s">
        <v>2865</v>
      </c>
    </row>
    <row r="3" ht="15.75" customHeight="1">
      <c r="B3" s="7" t="str">
        <f>IFERROR(__xludf.DUMMYFUNCTION("""COMPUTED_VALUE"""),"BP2600541110101")</f>
        <v>BP2600541110101</v>
      </c>
      <c r="C3" s="7" t="str">
        <f>IFERROR(__xludf.DUMMYFUNCTION("""COMPUTED_VALUE"""),"Brindar acompañamiento técnico al talento humano de los servicios de atención integral.")</f>
        <v>Brindar acompañamiento técnico al talento humano de los servicios de atención integral.</v>
      </c>
      <c r="D3" s="7" t="str">
        <f>IFERROR(__xludf.DUMMYFUNCTION("IFERROR(INDEX(IMPORTRANGE(""https://docs.google.com/spreadsheets/d/19yAgFEHaAaDUmANNbcr6rGErFfO391B0eKpQ0gvlktY/edit?gid=702487803#gid=702487803"",""CAU!J3:J""),MATCH($C3,IMPORTRANGE(""https://docs.google.com/spreadsheets/d/19yAgFEHaAaDUmANNbcr6rGErFfO391"&amp;"B0eKpQ0gvlktY/edit?gid=702487803#gid=702487803"",""CAU!C3:C""),0)),"""")"),"En el mes de enero, se realizaron actividades de preparación del plan de acción de asistencia técnica a los nuevos operadores de la oferta de servicios. ")</f>
        <v>En el mes de enero, se realizaron actividades de preparación del plan de acción de asistencia técnica a los nuevos operadores de la oferta de servicios. </v>
      </c>
      <c r="E3" s="7" t="str">
        <f>IFERROR(__xludf.DUMMYFUNCTION("IFERROR(INDEX(IMPORTRANGE(""https://docs.google.com/spreadsheets/d/1hMEjDBanvGEnGY7tBTFB8_g2X31MNKm6wtTJY_O0C_o/edit?gid=702487803#gid=702487803"",""CAU!M3:M""),MATCH($C3,IMPORTRANGE(""https://docs.google.com/spreadsheets/d/1hMEjDBanvGEnGY7tBTFB8_g2X31MNK"&amp;"m6wtTJY_O0C_o/edit?gid=702487803#gid=702487803"",""CAU!C3:C""),0)),"""")"),"En el periodo correspondiente al mes de febrero, el equipo de acompañamiento técnico ajustó el plan de acción, toda vez que se continúa en el proceso de contratación del talento humano.")</f>
        <v>En el periodo correspondiente al mes de febrero, el equipo de acompañamiento técnico ajustó el plan de acción, toda vez que se continúa en el proceso de contratación del talento humano.</v>
      </c>
      <c r="F3" s="7" t="str">
        <f>IFERROR(__xludf.DUMMYFUNCTION("IFERROR(INDEX(IMPORTRANGE(""https://docs.google.com/spreadsheets/d/1y2KVPsmDVDyxi70e-cSd2hLBLj68p8NFgl9jctoxmHc/edit?gid=702487803#gid=702487803"",""CAU!M3:M""),MATCH($C3,IMPORTRANGE(""https://docs.google.com/spreadsheets/d/1y2KVPsmDVDyxi70e-cSd2hLBLj68p8"&amp;"NFgl9jctoxmHc/edit?gid=702487803#gid=702487803"",""CAU!C3:C""),0)),"""")"),"En marzo, se realizó acompañamiento técnico-pedagógico grupal dirigido a agentes educativos de atención integral y diferencial en primera infancia en 14 encuentros especializados en educación inicial, fortaleciendo competencias y prácticas pedagógicas del"&amp;" talento humano, asegurando una atención pertinente y favoreciendo el desarrollo integral infantil.")</f>
        <v>En marzo, se realizó acompañamiento técnico-pedagógico grupal dirigido a agentes educativos de atención integral y diferencial en primera infancia en 14 encuentros especializados en educación inicial, fortaleciendo competencias y prácticas pedagógicas del talento humano, asegurando una atención pertinente y favoreciendo el desarrollo integral infantil.</v>
      </c>
      <c r="G3" s="7" t="str">
        <f>IFERROR(__xludf.DUMMYFUNCTION("IFERROR(INDEX(IMPORTRANGE(""https://docs.google.com/spreadsheets/d/13x1SqZ-Z1-krQ3v7MxWHs4xsWy5jkY_uqtIduMcVwX0/edit?gid=0#gid=0"",""CAU!M3:M""),MATCH($C3,IMPORTRANGE(""https://docs.google.com/spreadsheets/d/13x1SqZ-Z1-krQ3v7MxWHs4xsWy5jkY_uqtIduMcVwX0/ed"&amp;"it?gid=0#gid=0"",""CAU!C3:C""),0)),"""")"),"En el mes de abril, se realizaron capacitaciones especializadas dirigidas a 105 pedagogos que prestan sus servicios en las modalidades institucional, familiar e intercultural. Las jornadas de formación se llevaron a cabo en las  UTS denominadas Progresand"&amp;"o Juntos, Nuevo Latir y Cariñitos, las cuales fueron habilitadas como espacios de formación continua en el marco del fortalecimiento de capacidades técnicas, metodológicas y de intervención con enfoque de derechos.")</f>
        <v>En el mes de abril, se realizaron capacitaciones especializadas dirigidas a 105 pedagogos que prestan sus servicios en las modalidades institucional, familiar e intercultural. Las jornadas de formación se llevaron a cabo en las  UTS denominadas Progresando Juntos, Nuevo Latir y Cariñitos, las cuales fueron habilitadas como espacios de formación continua en el marco del fortalecimiento de capacidades técnicas, metodológicas y de intervención con enfoque de derechos.</v>
      </c>
      <c r="H3" s="7" t="str">
        <f>IFERROR(__xludf.DUMMYFUNCTION("IFERROR(INDEX(IMPORTRANGE(""https://docs.google.com/spreadsheets/d/1AyBotPEL1Ykz59n877mli3IsQSi4vW6dvhxZwmAeobA/edit?gid=0#gid=0"",""CAU!M3:M""),MATCH($C3,IMPORTRANGE(""https://docs.google.com/spreadsheets/d/1AyBotPEL1Ykz59n877mli3IsQSi4vW6dvhxZwmAeobA/ed"&amp;"it?gid=1364963102#gid=1364963102"",""CAU!C3:C""),0)),"""")"),"En el mes de mayo, se ejecutaron mesas técnicas, conversatorios y visitas diagnósticas por medio de la modalidad Institucional, Propia e Intercultural y Familiar, focalizadas en estrategias pedagógicas y elementos técnicos, dirigidas al talento humano int"&amp;"egral (agentes educativos, auxiliares pedagógicos, psicosociales, coordinadores pedagógicos y gestores rurales) de entidades administradoras del servicio, impactando 769 personas de dicho talento humano.")</f>
        <v>En el mes de mayo, se ejecutaron mesas técnicas, conversatorios y visitas diagnósticas por medio de la modalidad Institucional, Propia e Intercultural y Familiar, focalizadas en estrategias pedagógicas y elementos técnicos, dirigidas al talento humano integral (agentes educativos, auxiliares pedagógicos, psicosociales, coordinadores pedagógicos y gestores rurales) de entidades administradoras del servicio, impactando 769 personas de dicho talento humano.</v>
      </c>
      <c r="I3" s="7" t="str">
        <f>IFERROR(__xludf.DUMMYFUNCTION("IFERROR(INDEX(IMPORTRANGE(""https://docs.google.com/spreadsheets/d/1OWX82Yk8AdhYT-jGtnsWpJtzsPIs-RYAABnexEmLBVw/edit?gid=0#gid=0"",""CAU!M3:M""),MATCH($C3,IMPORTRANGE(""https://docs.google.com/spreadsheets/d/1OWX82Yk8AdhYT-jGtnsWpJtzsPIs-RYAABnexEmLBVw/ed"&amp;"it?gid=0#gid=0"",""CAU!C3:C""),0)),"""")"),"Con respecto al mes de junio,  se ejecutaron mesas técnicas, conversatorios y visitas diagnósticas por medio de la modalidad Institucional, Propia e Intercultural y Familiar, focalizadas en estrategias pedagógicas y elementos técnicos, dirigidas al talent"&amp;"o humano integral (agentes educativos, auxiliares pedagógicos, psicosociales, coordinadores pedagógicos y gestores rurales) de entidades administradoras del servicio, impactando 771 personas de dicho talento humano.")</f>
        <v>Con respecto al mes de junio,  se ejecutaron mesas técnicas, conversatorios y visitas diagnósticas por medio de la modalidad Institucional, Propia e Intercultural y Familiar, focalizadas en estrategias pedagógicas y elementos técnicos, dirigidas al talento humano integral (agentes educativos, auxiliares pedagógicos, psicosociales, coordinadores pedagógicos y gestores rurales) de entidades administradoras del servicio, impactando 771 personas de dicho talento humano.</v>
      </c>
      <c r="J3" s="7" t="str">
        <f>IFERROR(__xludf.DUMMYFUNCTION("IFERROR(INDEX(IMPORTRANGE(""https://docs.google.com/spreadsheets/d/10H80TZliKeomVjAybMpZxd8qNd8DzaG8IjS6goxdwAI/edit?gid=0#gid=0"",""CAU!M3:M""),MATCH(1,INDEX((IMPORTRANGE(""https://docs.google.com/spreadsheets/d/10H80TZliKeomVjAybMpZxd8qNd8DzaG8IjS6goxdw"&amp;"AI/edit?gid=0#gid=0"",""CAU!B3:B"")=$B3)*(IMPORTRANGE(""https://docs.google.com/spreadsheets/d/10H80TZliKeomVjAybMpZxd8qNd8DzaG8IjS6goxdwAI/edit?gid=0#gid=0"",""CAU!C3:C"")=$C3)),0),0),"""")"),"Con respecto al mes de julio, se brindó acompañamiento técnico al talento humano de los servicios de atención integral, a través de mesas técnicas, conversatorios y visitas diagnósticas en distintas modalidades, beneficiando a 771 personas de entidades ad"&amp;"ministradoras del servicio.")</f>
        <v>Con respecto al mes de julio, se brindó acompañamiento técnico al talento humano de los servicios de atención integral, a través de mesas técnicas, conversatorios y visitas diagnósticas en distintas modalidades, beneficiando a 771 personas de entidades administradoras del servicio.</v>
      </c>
      <c r="K3" s="7" t="str">
        <f>IFERROR(__xludf.DUMMYFUNCTION("IFERROR(INDEX(IMPORTRANGE(""https://docs.google.com/spreadsheets/d/1XFJ-asAh03ma7RMvrdz2iJLQXQbF6agMe4Wn8khxwF0/edit?gid=0#gid=0"",""CAU!M3:M""),MATCH(1,INDEX((IMPORTRANGE(""https://docs.google.com/spreadsheets/d/1XFJ-asAh03ma7RMvrdz2iJLQXQbF6agMe4Wn8khxw"&amp;"F0/edit?gid=0#gid=0"",""CAU!B3:B"")=$B3)*(IMPORTRANGE(""https://docs.google.com/spreadsheets/d/1XFJ-asAh03ma7RMvrdz2iJLQXQbF6agMe4Wn8khxwF0/edit?gid=0#gid=0"",""CAU!C3:C"")=$C3)),0),0),"""")"),"Con respecto al mes de agosto, se ofreció acompañamiento técnico al talento humano de los servicios de atención integral mediante mesas técnicas, conversatorios y visitas diagnósticas en diversas modalidades, beneficiando a 771 integrantes de las entidade"&amp;"s administradoras del servicio.")</f>
        <v>Con respecto al mes de agosto, se ofreció acompañamiento técnico al talento humano de los servicios de atención integral mediante mesas técnicas, conversatorios y visitas diagnósticas en diversas modalidades, beneficiando a 771 integrantes de las entidades administradoras del servicio.</v>
      </c>
      <c r="L3" s="7" t="str">
        <f>IFERROR(__xludf.DUMMYFUNCTION("IFERROR(INDEX(IMPORTRANGE(""https://docs.google.com/spreadsheets/d/1MOMfG20WOMNtEaYWsAMxQAsKHaC7udOG0AqX8NrtNCc/edit"",""CAU!M3:M""),MATCH(1,INDEX((IMPORTRANGE(""https://docs.google.com/spreadsheets/d/1MOMfG20WOMNtEaYWsAMxQAsKHaC7udOG0AqX8NrtNCc/edit"","""&amp;"CAU!B3:B"")=$B3)*(IMPORTRANGE(""https://docs.google.com/spreadsheets/d/1MOMfG20WOMNtEaYWsAMxQAsKHaC7udOG0AqX8NrtNCc/edit"",""CAU!C3:C"")=$C3)),0),0),"""")"),"En relación con el mes de septiembre, se ofreció acompañamiento técnico al talento humano de los servicios de atención integral mediante mesas técnicas, conversatorios y visitas seguimiento a la implementaciones orientaciones técnicas alrededor del modelo"&amp;" cariño en diversas modalidades, beneficiando a 335 integrantes de las entidades administradoras del servicio.")</f>
        <v>En relación con el mes de septiembre, se ofreció acompañamiento técnico al talento humano de los servicios de atención integral mediante mesas técnicas, conversatorios y visitas seguimiento a la implementaciones orientaciones técnicas alrededor del modelo cariño en diversas modalidades, beneficiando a 335 integrantes de las entidades administradoras del servicio.</v>
      </c>
      <c r="M3" s="7" t="str">
        <f>IFERROR(__xludf.DUMMYFUNCTION("IFERROR(INDEX(IMPORTRANGE(""https://docs.google.com/spreadsheets/d/1y2KVPsmDVDyxi70e-cSd2hLBLj68p8NFgl9jctoxmHc/edit?gid=702487803#gid=702487803"",""CAU!J3:J""),MATCH($C3,IMPORTRANGE(""https://docs.google.com/spreadsheets/d/1y2KVPsmDVDyxi70e-cSd2hLBLj68p8"&amp;"NFgl9jctoxmHc/edit?gid=702487803#gid=702487803"",""CAU!C3:C""),0)),"""")"),"Durante el periodo de enero a marzo, se desarrollaron acciones de planificación, fortalecimiento de capacidades y acompañamiento técnico-pedagógico a agentes educativos, dada esto se logró efectuar 14 encuentros especializados en educación inicial, optimi"&amp;"zando competencias profesionales y asegurando la calidad en la atención diferencial para el desarrollo integral infantil.")</f>
        <v>Durante el periodo de enero a marzo, se desarrollaron acciones de planificación, fortalecimiento de capacidades y acompañamiento técnico-pedagógico a agentes educativos, dada esto se logró efectuar 14 encuentros especializados en educación inicial, optimizando competencias profesionales y asegurando la calidad en la atención diferencial para el desarrollo integral infantil.</v>
      </c>
      <c r="N3" s="7" t="str">
        <f>IFERROR(__xludf.DUMMYFUNCTION("IFERROR(INDEX(IMPORTRANGE(""https://docs.google.com/spreadsheets/d/13x1SqZ-Z1-krQ3v7MxWHs4xsWy5jkY_uqtIduMcVwX0/edit?gid=0#gid=0"",""CAU!J3:J""),MATCH($C3,IMPORTRANGE(""https://docs.google.com/spreadsheets/d/13x1SqZ-Z1-krQ3v7MxWHs4xsWy5jkY_uqtIduMcVwX0/ed"&amp;"it?gid=0#gid=0"",""CAU!C3:C""),0)),"""")"),"De enero a abril, se ejecutaron acciones de fortalecimiento al talento humano en atención integral a la primera infancia. En enero y febrero se elaboró y ajustó el plan de acción para operadores. En marzo, se realizaron 14 encuentros grupales con agentes "&amp;"educativos. En abril, se capacitaron 105 pedagogos en modalidades institucional, familiar e intercultural, en tres UTS habilitadas como espacios formativos con enfoque de derechos.")</f>
        <v>De enero a abril, se ejecutaron acciones de fortalecimiento al talento humano en atención integral a la primera infancia. En enero y febrero se elaboró y ajustó el plan de acción para operadores. En marzo, se realizaron 14 encuentros grupales con agentes educativos. En abril, se capacitaron 105 pedagogos en modalidades institucional, familiar e intercultural, en tres UTS habilitadas como espacios formativos con enfoque de derechos.</v>
      </c>
      <c r="O3" s="7" t="str">
        <f>IFERROR(__xludf.DUMMYFUNCTION("IFERROR(INDEX(IMPORTRANGE(""https://docs.google.com/spreadsheets/d/1AyBotPEL1Ykz59n877mli3IsQSi4vW6dvhxZwmAeobA/edit?gid=0#gid=0"",""CAU!J3:J""),MATCH($C3,IMPORTRANGE(""https://docs.google.com/spreadsheets/d/1AyBotPEL1Ykz59n877mli3IsQSi4vW6dvhxZwmAeobA/ed"&amp;"it?gid=0#gid=0"",""CAU!C3:C""),0)),"""")"),"De enero a mayo, se desplegaron acciones de acompañamiento técnico dirigidas al talento humano, favoreciendo a más de 769 personas que prestan la oferta institucional de las Unidades de Transformación Social (UTS), mediante ciclos formativos, visitas diag"&amp;"nósticas y mesas de trabajo. Estas intervenciones abordaron componentes pedagógicos, psicosociales y de prevención de riesgos, fortaleciendo capacidades institucionales en atención integral diferenciada.")</f>
        <v>De enero a mayo, se desplegaron acciones de acompañamiento técnico dirigidas al talento humano, favoreciendo a más de 769 personas que prestan la oferta institucional de las Unidades de Transformación Social (UTS), mediante ciclos formativos, visitas diagnósticas y mesas de trabajo. Estas intervenciones abordaron componentes pedagógicos, psicosociales y de prevención de riesgos, fortaleciendo capacidades institucionales en atención integral diferenciada.</v>
      </c>
      <c r="P3" s="7" t="str">
        <f>IFERROR(__xludf.DUMMYFUNCTION("IFERROR(INDEX(IMPORTRANGE(""https://docs.google.com/spreadsheets/d/1OWX82Yk8AdhYT-jGtnsWpJtzsPIs-RYAABnexEmLBVw/edit?gid=0#gid=0"",""CAU!J3:J""),MATCH($C3,IMPORTRANGE(""https://docs.google.com/spreadsheets/d/1OWX82Yk8AdhYT-jGtnsWpJtzsPIs-RYAABnexEmLBVw/ed"&amp;"it?gid=0#gid=0"",""CAU!C3:C""),0)),"""")"),"En el periodo correspondiente de enero a junio, se ejecutaron mesas técnicas, conversatorios y visitas diagnósticas por medio de la modalidad Institucional, Propia e Intercultural y Familiar, focalizadas en estrategias pedagógicas y elementos técnicos, di"&amp;"rigidas al talento humano integral (agentes educativos, auxiliares pedagógicos, psicosociales, coordinadores pedagógicos y gestores rurales) de entidades administradoras del servicio, impactando 771 personas de dicho talento humano.")</f>
        <v>En el periodo correspondiente de enero a junio, se ejecutaron mesas técnicas, conversatorios y visitas diagnósticas por medio de la modalidad Institucional, Propia e Intercultural y Familiar, focalizadas en estrategias pedagógicas y elementos técnicos, dirigidas al talento humano integral (agentes educativos, auxiliares pedagógicos, psicosociales, coordinadores pedagógicos y gestores rurales) de entidades administradoras del servicio, impactando 771 personas de dicho talento humano.</v>
      </c>
      <c r="Q3" s="7" t="str">
        <f>IFERROR(__xludf.DUMMYFUNCTION("IFERROR(INDEX(IMPORTRANGE(""https://docs.google.com/spreadsheets/d/10H80TZliKeomVjAybMpZxd8qNd8DzaG8IjS6goxdwAI/edit?gid=0#gid=0"",""CAU!J3:J""),MATCH(1,INDEX((IMPORTRANGE(""https://docs.google.com/spreadsheets/d/10H80TZliKeomVjAybMpZxd8qNd8DzaG8IjS6goxdw"&amp;"AI/edit?gid=0#gid=0"",""CAU!B3:B"")=$B3)*(IMPORTRANGE(""https://docs.google.com/spreadsheets/d/10H80TZliKeomVjAybMpZxd8qNd8DzaG8IjS6goxdwAI/edit?gid=0#gid=0"",""CAU!C3:C"")=$C3)),0),0),"""")"),"Con respecto al avance de enero a julio, se desarrollaron mesas técnicas y visitas diagnósticas en las modalidades Institucional, Propia e Intercultural y Familiar, enfocadas en el fortalecimiento pedagógico y técnico del talento humano de las entidades a"&amp;"dministradoras del servicio, incluyendo agentes educativos, auxiliares, equipos psicosociales, coordinadores pedagógicos y gestores rurales.")</f>
        <v>Con respecto al avance de enero a julio, se desarrollaron mesas técnicas y visitas diagnósticas en las modalidades Institucional, Propia e Intercultural y Familiar, enfocadas en el fortalecimiento pedagógico y técnico del talento humano de las entidades administradoras del servicio, incluyendo agentes educativos, auxiliares, equipos psicosociales, coordinadores pedagógicos y gestores rurales.</v>
      </c>
      <c r="R3" s="7" t="str">
        <f>IFERROR(__xludf.DUMMYFUNCTION("IFERROR(INDEX(IMPORTRANGE(""https://docs.google.com/spreadsheets/d/1XFJ-asAh03ma7RMvrdz2iJLQXQbF6agMe4Wn8khxwF0/edit?gid=0#gid=0"",""CAU!J3:J""),MATCH(1,INDEX((IMPORTRANGE(""https://docs.google.com/spreadsheets/d/1XFJ-asAh03ma7RMvrdz2iJLQXQbF6agMe4Wn8khxw"&amp;"F0/edit?gid=0#gid=0"",""CAU!B3:B"")=$B3)*(IMPORTRANGE(""https://docs.google.com/spreadsheets/d/1XFJ-asAh03ma7RMvrdz2iJLQXQbF6agMe4Wn8khxwF0/edit?gid=0#gid=0"",""CAU!C3:C"")=$C3)),0),0),"""")"),"Con respecto al avance de enero a agosto, se realizaron mesas técnicas y visitas diagnósticas en las modalidades Institucional, Propia e Intercultural y Familiar, orientadas al fortalecimiento pedagógico y técnico del personal de las entidades que adminis"&amp;"tran el servicio, incluyendo agentes educativos, auxiliares, equipos psicosociales, coordinadores y gestores rurales.")</f>
        <v>Con respecto al avance de enero a agosto, se realizaron mesas técnicas y visitas diagnósticas en las modalidades Institucional, Propia e Intercultural y Familiar, orientadas al fortalecimiento pedagógico y técnico del personal de las entidades que administran el servicio, incluyendo agentes educativos, auxiliares, equipos psicosociales, coordinadores y gestores rurales.</v>
      </c>
      <c r="S3" s="7" t="str">
        <f>IFERROR(__xludf.DUMMYFUNCTION("IFERROR(INDEX(IMPORTRANGE(""https://docs.google.com/spreadsheets/d/1MOMfG20WOMNtEaYWsAMxQAsKHaC7udOG0AqX8NrtNCc/edit?gid=0#gid=0"",""CAU!J3:J""),MATCH(1,INDEX((IMPORTRANGE(""https://docs.google.com/spreadsheets/d/1MOMfG20WOMNtEaYWsAMxQAsKHaC7udOG0AqX8NrtN"&amp;"Cc/edit?gid=0#gid=0"",""CAU!B3:B"")=$B3)*(IMPORTRANGE(""https://docs.google.com/spreadsheets/d/1MOMfG20WOMNtEaYWsAMxQAsKHaC7udOG0AqX8NrtNCc/edit?gid=0#gid=0"",""CAU!C3:C"")=$C3)),0),0),"""")"),"De enero a septiembre, se llevaron a cabo mesas técnicas y visitas diagnósticas en las modalidades Institucional, Propia, Intercultural y Familiar, orientadas al fortalecimiento pedagógico y técnico. Estas acciones estuvieron dirigidas a agentes educativo"&amp;"s, auxiliares pedagógicos, equipos psicosociales y gestores rurales, con el propósito de optimizar las prácticas de atención, garantizar la calidad en los procesos formativos y consolidar lineamientos para una gestión integral.")</f>
        <v>De enero a septiembre, se llevaron a cabo mesas técnicas y visitas diagnósticas en las modalidades Institucional, Propia, Intercultural y Familiar, orientadas al fortalecimiento pedagógico y técnico. Estas acciones estuvieron dirigidas a agentes educativos, auxiliares pedagógicos, equipos psicosociales y gestores rurales, con el propósito de optimizar las prácticas de atención, garantizar la calidad en los procesos formativos y consolidar lineamientos para una gestión integral.</v>
      </c>
      <c r="T3" s="7"/>
    </row>
    <row r="4" ht="15.75" customHeight="1">
      <c r="B4" s="7" t="str">
        <f>IFERROR(__xludf.DUMMYFUNCTION("""COMPUTED_VALUE"""),"BP2600541110101")</f>
        <v>BP2600541110101</v>
      </c>
      <c r="C4" s="7" t="str">
        <f>IFERROR(__xludf.DUMMYFUNCTION("""COMPUTED_VALUE"""),"Brindar servicios de atención Integral para la primera infancia.")</f>
        <v>Brindar servicios de atención Integral para la primera infancia.</v>
      </c>
      <c r="D4" s="7" t="str">
        <f>IFERROR(__xludf.DUMMYFUNCTION("IFERROR(INDEX(IMPORTRANGE(""https://docs.google.com/spreadsheets/d/19yAgFEHaAaDUmANNbcr6rGErFfO391B0eKpQ0gvlktY/edit?gid=702487803#gid=702487803"",""CAU!J3:J""),MATCH($C4,IMPORTRANGE(""https://docs.google.com/spreadsheets/d/19yAgFEHaAaDUmANNbcr6rGErFfO391"&amp;"B0eKpQ0gvlktY/edit?gid=702487803#gid=702487803"",""CAU!C3:C""),0)),"""")"),"En el periodo de enero, se realizó oferta de servicios, en la que se identificó a la población objetivo, y se realizaron las medidas de atención para garantizar un servicio con condiciones óptimas de operación.")</f>
        <v>En el periodo de enero, se realizó oferta de servicios, en la que se identificó a la población objetivo, y se realizaron las medidas de atención para garantizar un servicio con condiciones óptimas de operación.</v>
      </c>
      <c r="E4" s="7" t="str">
        <f>IFERROR(__xludf.DUMMYFUNCTION("IFERROR(INDEX(IMPORTRANGE(""https://docs.google.com/spreadsheets/d/1hMEjDBanvGEnGY7tBTFB8_g2X31MNKm6wtTJY_O0C_o/edit?gid=702487803#gid=702487803"",""CAU!M3:M""),MATCH($C4,IMPORTRANGE(""https://docs.google.com/spreadsheets/d/1hMEjDBanvGEnGY7tBTFB8_g2X31MNK"&amp;"m6wtTJY_O0C_o/edit?gid=702487803#gid=702487803"",""CAU!C3:C""),0)),"""")"),"En el mes de febrero, se realizó la oferta de servicios a la primera infancia del distrito de Santiago de Cali en la que se logró atender 9.659 niños, niñas y madres gestantes en los 142 centros de servicio disponibles bajo la hoja de ruta del Modelo Cari"&amp;"ños. ")</f>
        <v>En el mes de febrero, se realizó la oferta de servicios a la primera infancia del distrito de Santiago de Cali en la que se logró atender 9.659 niños, niñas y madres gestantes en los 142 centros de servicio disponibles bajo la hoja de ruta del Modelo Cariños. </v>
      </c>
      <c r="F4" s="7" t="str">
        <f>IFERROR(__xludf.DUMMYFUNCTION("IFERROR(INDEX(IMPORTRANGE(""https://docs.google.com/spreadsheets/d/1y2KVPsmDVDyxi70e-cSd2hLBLj68p8NFgl9jctoxmHc/edit?gid=702487803#gid=702487803"",""CAU!M3:M""),MATCH($C4,IMPORTRANGE(""https://docs.google.com/spreadsheets/d/1y2KVPsmDVDyxi70e-cSd2hLBLj68p8"&amp;"NFgl9jctoxmHc/edit?gid=702487803#gid=702487803"",""CAU!C3:C""),0)),"""")"),"En el periodo correspondiente al mes de marzo, se prestó atención integral a 10.879 beneficiarios en las 145 Unidades de Transformación Social, mediante cuatro operadores encargados del servicio a primera infancia, madres gestantes y mujeres lactantes. Es"&amp;"to se realizó bajo las modalidades Institucional (5.151), Familiar (4.552) y Propia (1.176).")</f>
        <v>En el periodo correspondiente al mes de marzo, se prestó atención integral a 10.879 beneficiarios en las 145 Unidades de Transformación Social, mediante cuatro operadores encargados del servicio a primera infancia, madres gestantes y mujeres lactantes. Esto se realizó bajo las modalidades Institucional (5.151), Familiar (4.552) y Propia (1.176).</v>
      </c>
      <c r="G4" s="7" t="str">
        <f>IFERROR(__xludf.DUMMYFUNCTION("IFERROR(INDEX(IMPORTRANGE(""https://docs.google.com/spreadsheets/d/13x1SqZ-Z1-krQ3v7MxWHs4xsWy5jkY_uqtIduMcVwX0/edit?gid=0#gid=0"",""CAU!M3:M""),MATCH($C4,IMPORTRANGE(""https://docs.google.com/spreadsheets/d/13x1SqZ-Z1-krQ3v7MxWHs4xsWy5jkY_uqtIduMcVwX0/ed"&amp;"it?gid=0#gid=0"",""CAU!C3:C""),0)),"""")"),"En abril, se brindó la oferta de servicios de atención integral con enfoque diferencial a 9.921 beneficiarios, conforme a la modalidad institucional 4.793, familiar 4.047 e intercultural 1.081. La oferta de servicios se prestó en comunas y corregimientos,"&amp;" mediante 144 UTS activas. Se reportó el cierre transitorio de 1 UTS  por ajuste en el personal idóneo para la atención.")</f>
        <v>En abril, se brindó la oferta de servicios de atención integral con enfoque diferencial a 9.921 beneficiarios, conforme a la modalidad institucional 4.793, familiar 4.047 e intercultural 1.081. La oferta de servicios se prestó en comunas y corregimientos, mediante 144 UTS activas. Se reportó el cierre transitorio de 1 UTS  por ajuste en el personal idóneo para la atención.</v>
      </c>
      <c r="H4" s="7" t="str">
        <f>IFERROR(__xludf.DUMMYFUNCTION("IFERROR(INDEX(IMPORTRANGE(""https://docs.google.com/spreadsheets/d/1AyBotPEL1Ykz59n877mli3IsQSi4vW6dvhxZwmAeobA/edit?gid=0#gid=0"",""CAU!M3:M""),MATCH($C4,IMPORTRANGE(""https://docs.google.com/spreadsheets/d/1AyBotPEL1Ykz59n877mli3IsQSi4vW6dvhxZwmAeobA/ed"&amp;"it?gid=1364963102#gid=1364963102"",""CAU!C3:C""),0)),"""")"),"En el periodo correspondiente al mes de mayo, se atendieron 9.965 beneficiarios en 145 UTS bajo la modalidad Institucional, Familiar, Propia e Intercultural, priorizando comunas vulnerables (4 a 16, 18, 20, 21) y corregimientos Navarro, Hormiguero, Leoner"&amp;"a y Montebello. Se adelantó capacitación dirigida a la identificación temprana de señales de abuso sexual infantil, fortaleciendo la prevención y mitigación de riesgos relacionados con vulneraciones de derechos en la primera infancia.")</f>
        <v>En el periodo correspondiente al mes de mayo, se atendieron 9.965 beneficiarios en 145 UTS bajo la modalidad Institucional, Familiar, Propia e Intercultural, priorizando comunas vulnerables (4 a 16, 18, 20, 21) y corregimientos Navarro, Hormiguero, Leonera y Montebello. Se adelantó capacitación dirigida a la identificación temprana de señales de abuso sexual infantil, fortaleciendo la prevención y mitigación de riesgos relacionados con vulneraciones de derechos en la primera infancia.</v>
      </c>
      <c r="I4" s="7" t="str">
        <f>IFERROR(__xludf.DUMMYFUNCTION("IFERROR(INDEX(IMPORTRANGE(""https://docs.google.com/spreadsheets/d/1OWX82Yk8AdhYT-jGtnsWpJtzsPIs-RYAABnexEmLBVw/edit?gid=0#gid=0"",""CAU!M3:M""),MATCH($C4,IMPORTRANGE(""https://docs.google.com/spreadsheets/d/1OWX82Yk8AdhYT-jGtnsWpJtzsPIs-RYAABnexEmLBVw/ed"&amp;"it?gid=0#gid=0"",""CAU!C3:C""),0)),"""")"),"En el mes de junio, se atendieron 10.022 beneficiarios en 145 UTS bajo la modalidad Institucional, Familiar, Propia e Intercultural, priorizando comunas vulnerables (4 a 16, 18, 20, 21) y corregimientos Navarro, Hormiguero, Leonera y Montebello. Se adelan"&amp;"tó capacitación dirigida a la identificación temprana de señales de abuso sexual infantil, fortaleciendo la prevención y mitigación de riesgos relacionados con vulneraciones de derechos en la primera infancia.")</f>
        <v>En el mes de junio, se atendieron 10.022 beneficiarios en 145 UTS bajo la modalidad Institucional, Familiar, Propia e Intercultural, priorizando comunas vulnerables (4 a 16, 18, 20, 21) y corregimientos Navarro, Hormiguero, Leonera y Montebello. Se adelantó capacitación dirigida a la identificación temprana de señales de abuso sexual infantil, fortaleciendo la prevención y mitigación de riesgos relacionados con vulneraciones de derechos en la primera infancia.</v>
      </c>
      <c r="J4" s="7" t="str">
        <f>IFERROR(__xludf.DUMMYFUNCTION("IFERROR(INDEX(IMPORTRANGE(""https://docs.google.com/spreadsheets/d/10H80TZliKeomVjAybMpZxd8qNd8DzaG8IjS6goxdwAI/edit?gid=0#gid=0"",""CAU!M3:M""),MATCH(1,INDEX((IMPORTRANGE(""https://docs.google.com/spreadsheets/d/10H80TZliKeomVjAybMpZxd8qNd8DzaG8IjS6goxdw"&amp;"AI/edit?gid=0#gid=0"",""CAU!B3:B"")=$B4)*(IMPORTRANGE(""https://docs.google.com/spreadsheets/d/10H80TZliKeomVjAybMpZxd8qNd8DzaG8IjS6goxdwAI/edit?gid=0#gid=0"",""CAU!C3:C"")=$C4)),0),0),"""")"),"En el periodo correspondiente al mes de julio, se brindó atención integral con enfoque diferencial a 10.098 beneficiarios, distribuidos en 4.855 en modalidad institucional, 4.051 en modalidad familiar y 1.192 en modalidad intercultural. La población atend"&amp;"ida proviene de comunas y corregimientos de Santiago de Cali, mediante la operación de 151 UTS activas, 18 de ellas distritales, ubicadas en las comunas 1 a la 16, 18, 20, 21 y en corregimientos.")</f>
        <v>En el periodo correspondiente al mes de julio, se brindó atención integral con enfoque diferencial a 10.098 beneficiarios, distribuidos en 4.855 en modalidad institucional, 4.051 en modalidad familiar y 1.192 en modalidad intercultural. La población atendida proviene de comunas y corregimientos de Santiago de Cali, mediante la operación de 151 UTS activas, 18 de ellas distritales, ubicadas en las comunas 1 a la 16, 18, 20, 21 y en corregimientos.</v>
      </c>
      <c r="K4" s="7" t="str">
        <f>IFERROR(__xludf.DUMMYFUNCTION("IFERROR(INDEX(IMPORTRANGE(""https://docs.google.com/spreadsheets/d/1XFJ-asAh03ma7RMvrdz2iJLQXQbF6agMe4Wn8khxwF0/edit?gid=0#gid=0"",""CAU!M3:M""),MATCH(1,INDEX((IMPORTRANGE(""https://docs.google.com/spreadsheets/d/1XFJ-asAh03ma7RMvrdz2iJLQXQbF6agMe4Wn8khxw"&amp;"F0/edit?gid=0#gid=0"",""CAU!B3:B"")=$B4)*(IMPORTRANGE(""https://docs.google.com/spreadsheets/d/1XFJ-asAh03ma7RMvrdz2iJLQXQbF6agMe4Wn8khxwF0/edit?gid=0#gid=0"",""CAU!C3:C"")=$C4)),0),0),"""")"),"En el mes de agosto, se brindó atención integral con enfoque diferencial a 10.127 personas en modalidades institucional, familiar e intercultural, a través de 154 Unidades de Trabajo Social, 18 de ellas distritales, distribuidas en diferentes comunas y co"&amp;"rregimientos de Santiago de Cali.")</f>
        <v>En el mes de agosto, se brindó atención integral con enfoque diferencial a 10.127 personas en modalidades institucional, familiar e intercultural, a través de 154 Unidades de Trabajo Social, 18 de ellas distritales, distribuidas en diferentes comunas y corregimientos de Santiago de Cali.</v>
      </c>
      <c r="L4" s="7" t="str">
        <f>IFERROR(__xludf.DUMMYFUNCTION("IFERROR(INDEX(IMPORTRANGE(""https://docs.google.com/spreadsheets/d/1MOMfG20WOMNtEaYWsAMxQAsKHaC7udOG0AqX8NrtNCc/edit"",""CAU!M3:M""),MATCH(1,INDEX((IMPORTRANGE(""https://docs.google.com/spreadsheets/d/1MOMfG20WOMNtEaYWsAMxQAsKHaC7udOG0AqX8NrtNCc/edit"","""&amp;"CAU!B3:B"")=$B4)*(IMPORTRANGE(""https://docs.google.com/spreadsheets/d/1MOMfG20WOMNtEaYWsAMxQAsKHaC7udOG0AqX8NrtNCc/edit"",""CAU!C3:C"")=$C4)),0),0),"""")"),"En relación con el mes de septiembre, se ofreció atención integral con enfoque diferencial a 10.077 personas mediante las modalidades institucional, familiar e intercultural. La cobertura se garantizó a través de 154 Unidades de Transformación Social, 18 "&amp;"de ellas distritales, ubicadas en diversas comunas y corregimientos de Santiago de Cali.")</f>
        <v>En relación con el mes de septiembre, se ofreció atención integral con enfoque diferencial a 10.077 personas mediante las modalidades institucional, familiar e intercultural. La cobertura se garantizó a través de 154 Unidades de Transformación Social, 18 de ellas distritales, ubicadas en diversas comunas y corregimientos de Santiago de Cali.</v>
      </c>
      <c r="M4" s="7" t="str">
        <f>IFERROR(__xludf.DUMMYFUNCTION("IFERROR(INDEX(IMPORTRANGE(""https://docs.google.com/spreadsheets/d/1y2KVPsmDVDyxi70e-cSd2hLBLj68p8NFgl9jctoxmHc/edit?gid=702487803#gid=702487803"",""CAU!J3:J""),MATCH($C4,IMPORTRANGE(""https://docs.google.com/spreadsheets/d/1y2KVPsmDVDyxi70e-cSd2hLBLj68p8"&amp;"NFgl9jctoxmHc/edit?gid=702487803#gid=702487803"",""CAU!C3:C""),0)),"""")"),"De enero a marzo, se incrementó la cobertura de atención bajo el Modelo Cariños a 10.879 beneficiarios. También se consolidó operación efectiva en 145 UTS, asegurando calidad y pertinencia en modalidades como la Institucional, Familiar y Propia, cerrando "&amp;"brechas sociales y dando cumplimiento a la política pública de la primera infancia, infancia y adolescencia.")</f>
        <v>De enero a marzo, se incrementó la cobertura de atención bajo el Modelo Cariños a 10.879 beneficiarios. También se consolidó operación efectiva en 145 UTS, asegurando calidad y pertinencia en modalidades como la Institucional, Familiar y Propia, cerrando brechas sociales y dando cumplimiento a la política pública de la primera infancia, infancia y adolescencia.</v>
      </c>
      <c r="N4" s="7" t="str">
        <f>IFERROR(__xludf.DUMMYFUNCTION("IFERROR(INDEX(IMPORTRANGE(""https://docs.google.com/spreadsheets/d/13x1SqZ-Z1-krQ3v7MxWHs4xsWy5jkY_uqtIduMcVwX0/edit?gid=0#gid=0"",""CAU!J3:J""),MATCH($C4,IMPORTRANGE(""https://docs.google.com/spreadsheets/d/13x1SqZ-Z1-krQ3v7MxWHs4xsWy5jkY_uqtIduMcVwX0/ed"&amp;"it?gid=0#gid=0"",""CAU!C3:C""),0)),"""")"),"En el periodo correspondiente de enero a abril, se brindó la oferta de servicios de atención integral con enfoque diferencial a 9.921 beneficiarios, conforme a la modalidad institucional 4.793, familiar 4.047 e intercultural 1.081. La oferta de servicios "&amp;"se prestó en comunas y corregimientos, mediante 144 UTS activas. Se reportó el cierre transitorio de 1 UTS  por ajuste en el personal idóneo para la atención.")</f>
        <v>En el periodo correspondiente de enero a abril, se brindó la oferta de servicios de atención integral con enfoque diferencial a 9.921 beneficiarios, conforme a la modalidad institucional 4.793, familiar 4.047 e intercultural 1.081. La oferta de servicios se prestó en comunas y corregimientos, mediante 144 UTS activas. Se reportó el cierre transitorio de 1 UTS  por ajuste en el personal idóneo para la atención.</v>
      </c>
      <c r="O4" s="7" t="str">
        <f>IFERROR(__xludf.DUMMYFUNCTION("IFERROR(INDEX(IMPORTRANGE(""https://docs.google.com/spreadsheets/d/1AyBotPEL1Ykz59n877mli3IsQSi4vW6dvhxZwmAeobA/edit?gid=0#gid=0"",""CAU!J3:J""),MATCH($C4,IMPORTRANGE(""https://docs.google.com/spreadsheets/d/1AyBotPEL1Ykz59n877mli3IsQSi4vW6dvhxZwmAeobA/ed"&amp;"it?gid=0#gid=0"",""CAU!C3:C""),0)),"""")"),"En el periodo correspondiente de enero a mayo, se tiene un cumplimiento del 77 % en cobertura en 145 UTS, bajo las modalidades Institucional, Familiar, Propia e Intercultural, priorizando zonas de alta vulnerabilidad. Se realizaron acciones de cualificaci"&amp;"ón en detección temprana de abuso sexual en primera infancia. La meta de 12.500 atenciones se vió afectada por la disminución del 13,7 % en natalidad (DANE, 2024). Además, se brindó atención diferencial en la UTS Laguna Azul.")</f>
        <v>En el periodo correspondiente de enero a mayo, se tiene un cumplimiento del 77 % en cobertura en 145 UTS, bajo las modalidades Institucional, Familiar, Propia e Intercultural, priorizando zonas de alta vulnerabilidad. Se realizaron acciones de cualificación en detección temprana de abuso sexual en primera infancia. La meta de 12.500 atenciones se vió afectada por la disminución del 13,7 % en natalidad (DANE, 2024). Además, se brindó atención diferencial en la UTS Laguna Azul.</v>
      </c>
      <c r="P4" s="7" t="str">
        <f>IFERROR(__xludf.DUMMYFUNCTION("IFERROR(INDEX(IMPORTRANGE(""https://docs.google.com/spreadsheets/d/1OWX82Yk8AdhYT-jGtnsWpJtzsPIs-RYAABnexEmLBVw/edit?gid=0#gid=0"",""CAU!J3:J""),MATCH($C4,IMPORTRANGE(""https://docs.google.com/spreadsheets/d/1OWX82Yk8AdhYT-jGtnsWpJtzsPIs-RYAABnexEmLBVw/ed"&amp;"it?gid=0#gid=0"",""CAU!C3:C""),0)),"""")"),"Con respecto al avance de enero a junio, se atendieron 10.022 beneficiarios en 145 UTS bajo la modalidad Institucional, Familiar, Propia e Intercultural, priorizando comunas vulnerables (4 a 16, 18, 20, 21) y corregimientos Navarro, Hormiguero, Leonera y "&amp;"Montebello. Se adelantó capacitación dirigida a la identificación temprana de señales de abuso sexual infantil, fortaleciendo la prevención y mitigación de riesgos relacionados con vulneraciones de derechos en la primera infancia.")</f>
        <v>Con respecto al avance de enero a junio, se atendieron 10.022 beneficiarios en 145 UTS bajo la modalidad Institucional, Familiar, Propia e Intercultural, priorizando comunas vulnerables (4 a 16, 18, 20, 21) y corregimientos Navarro, Hormiguero, Leonera y Montebello. Se adelantó capacitación dirigida a la identificación temprana de señales de abuso sexual infantil, fortaleciendo la prevención y mitigación de riesgos relacionados con vulneraciones de derechos en la primera infancia.</v>
      </c>
      <c r="Q4" s="7" t="str">
        <f>IFERROR(__xludf.DUMMYFUNCTION("IFERROR(INDEX(IMPORTRANGE(""https://docs.google.com/spreadsheets/d/10H80TZliKeomVjAybMpZxd8qNd8DzaG8IjS6goxdwAI/edit?gid=0#gid=0"",""CAU!J3:J""),MATCH(1,INDEX((IMPORTRANGE(""https://docs.google.com/spreadsheets/d/10H80TZliKeomVjAybMpZxd8qNd8DzaG8IjS6goxdw"&amp;"AI/edit?gid=0#gid=0"",""CAU!B3:B"")=$B4)*(IMPORTRANGE(""https://docs.google.com/spreadsheets/d/10H80TZliKeomVjAybMpZxd8qNd8DzaG8IjS6goxdwAI/edit?gid=0#gid=0"",""CAU!C3:C"")=$C4)),0),0),"""")"),"En el periodo de enero a julio, se brindó atención integral con enfoque diferencial a 10.098 beneficiarios, distribuidos en 4.855 en modalidad institucional, 4.051 en modalidad familiar y 1.192 en modalidad intercultural. La población atendida proviene de"&amp;" comunas y corregimientos de Santiago de Cali, mediante la operación de 151 UTS activas, 18 de ellas distritales, ubicadas en las comunas 1 a la 16, 18, 20, 21 y en corregimientos.")</f>
        <v>En el periodo de enero a julio, se brindó atención integral con enfoque diferencial a 10.098 beneficiarios, distribuidos en 4.855 en modalidad institucional, 4.051 en modalidad familiar y 1.192 en modalidad intercultural. La población atendida proviene de comunas y corregimientos de Santiago de Cali, mediante la operación de 151 UTS activas, 18 de ellas distritales, ubicadas en las comunas 1 a la 16, 18, 20, 21 y en corregimientos.</v>
      </c>
      <c r="R4" s="7" t="str">
        <f>IFERROR(__xludf.DUMMYFUNCTION("IFERROR(INDEX(IMPORTRANGE(""https://docs.google.com/spreadsheets/d/1XFJ-asAh03ma7RMvrdz2iJLQXQbF6agMe4Wn8khxwF0/edit?gid=0#gid=0"",""CAU!J3:J""),MATCH(1,INDEX((IMPORTRANGE(""https://docs.google.com/spreadsheets/d/1XFJ-asAh03ma7RMvrdz2iJLQXQbF6agMe4Wn8khxw"&amp;"F0/edit?gid=0#gid=0"",""CAU!B3:B"")=$B4)*(IMPORTRANGE(""https://docs.google.com/spreadsheets/d/1XFJ-asAh03ma7RMvrdz2iJLQXQbF6agMe4Wn8khxwF0/edit?gid=0#gid=0"",""CAU!C3:C"")=$C4)),0),0),"""")"),"En el periodo correspondiente de enero a agosto, se brindó atención integral con enfoque diferencial a un total de 10.127 personas beneficiarias, atendidas a través de diversas modalidades de servicio: 4.857 en modalidad institucional, 4.056 en modalidad "&amp;"familiar y 1.214 en modalidad intercultural. Esta población proviene de distintas comunas y corregimientos de Santiago de Cali, y fue atendida por medio de la operación de 154 Unidades de Trabajo Social (UTS) activas, de las cuales 18 pertenecen al Distri"&amp;"to. Estas UTS están localizadas en las Comunas 1 a la 16, así como en las Comunas 18, 20, 21 y en diferentes corregimientos.")</f>
        <v>En el periodo correspondiente de enero a agosto, se brindó atención integral con enfoque diferencial a un total de 10.127 personas beneficiarias, atendidas a través de diversas modalidades de servicio: 4.857 en modalidad institucional, 4.056 en modalidad familiar y 1.214 en modalidad intercultural. Esta población proviene de distintas comunas y corregimientos de Santiago de Cali, y fue atendida por medio de la operación de 154 Unidades de Trabajo Social (UTS) activas, de las cuales 18 pertenecen al Distrito. Estas UTS están localizadas en las Comunas 1 a la 16, así como en las Comunas 18, 20, 21 y en diferentes corregimientos.</v>
      </c>
      <c r="S4" s="7" t="str">
        <f>IFERROR(__xludf.DUMMYFUNCTION("IFERROR(INDEX(IMPORTRANGE(""https://docs.google.com/spreadsheets/d/1MOMfG20WOMNtEaYWsAMxQAsKHaC7udOG0AqX8NrtNCc/edit?gid=0#gid=0"",""CAU!J3:J""),MATCH(1,INDEX((IMPORTRANGE(""https://docs.google.com/spreadsheets/d/1MOMfG20WOMNtEaYWsAMxQAsKHaC7udOG0AqX8NrtN"&amp;"Cc/edit?gid=0#gid=0"",""CAU!B3:B"")=$B4)*(IMPORTRANGE(""https://docs.google.com/spreadsheets/d/1MOMfG20WOMNtEaYWsAMxQAsKHaC7udOG0AqX8NrtNCc/edit?gid=0#gid=0"",""CAU!C3:C"")=$C4)),0),0),"""")"),"De enero a septiembre, se prestó atención integral con enfoque diferencial a 10.077 personas mediante diversas modalidades de servicio: 4.788 en institucional, 4.072 en familiar y 1.217 en intercultural. Estos fueron atendidos a través de 154 Unidades de "&amp;"Transformación Social (UTS), de las cuales 18 pertenecen al Distrito. Estas unidades están ubicadas en las Comunas 1 a la 16, así como en las Comunas 18, 20, 21 y en varios corregimientos.")</f>
        <v>De enero a septiembre, se prestó atención integral con enfoque diferencial a 10.077 personas mediante diversas modalidades de servicio: 4.788 en institucional, 4.072 en familiar y 1.217 en intercultural. Estos fueron atendidos a través de 154 Unidades de Transformación Social (UTS), de las cuales 18 pertenecen al Distrito. Estas unidades están ubicadas en las Comunas 1 a la 16, así como en las Comunas 18, 20, 21 y en varios corregimientos.</v>
      </c>
      <c r="T4" s="7"/>
    </row>
    <row r="5" ht="15.75" customHeight="1">
      <c r="B5" s="7" t="str">
        <f>IFERROR(__xludf.DUMMYFUNCTION("""COMPUTED_VALUE"""),"BP2600541110101")</f>
        <v>BP2600541110101</v>
      </c>
      <c r="C5" s="7" t="str">
        <f>IFERROR(__xludf.DUMMYFUNCTION("""COMPUTED_VALUE"""),"Desarrollo de modalidades de Atención Integral a la Primera Infancia en el marco del modelo CARIÑOS en el Distrito de Cali, BP-26004388 - Pagos pasivos exigibles vigencias expiradas")</f>
        <v>Desarrollo de modalidades de Atención Integral a la Primera Infancia en el marco del modelo CARIÑOS en el Distrito de Cali, BP-26004388 - Pagos pasivos exigibles vigencias expiradas</v>
      </c>
      <c r="D5" s="7" t="str">
        <f>IFERROR(__xludf.DUMMYFUNCTION("IFERROR(INDEX(IMPORTRANGE(""https://docs.google.com/spreadsheets/d/19yAgFEHaAaDUmANNbcr6rGErFfO391B0eKpQ0gvlktY/edit?gid=702487803#gid=702487803"",""CAU!J3:J""),MATCH($C5,IMPORTRANGE(""https://docs.google.com/spreadsheets/d/19yAgFEHaAaDUmANNbcr6rGErFfO391"&amp;"B0eKpQ0gvlktY/edit?gid=702487803#gid=702487803"",""CAU!C3:C""),0)),"""")"),"")</f>
        <v/>
      </c>
      <c r="E5" s="7" t="str">
        <f>IFERROR(__xludf.DUMMYFUNCTION("IFERROR(INDEX(IMPORTRANGE(""https://docs.google.com/spreadsheets/d/1hMEjDBanvGEnGY7tBTFB8_g2X31MNKm6wtTJY_O0C_o/edit?gid=702487803#gid=702487803"",""CAU!M3:M""),MATCH($C5,IMPORTRANGE(""https://docs.google.com/spreadsheets/d/1hMEjDBanvGEnGY7tBTFB8_g2X31MNK"&amp;"m6wtTJY_O0C_o/edit?gid=702487803#gid=702487803"",""CAU!C3:C""),0)),"""")"),"")</f>
        <v/>
      </c>
      <c r="F5" s="7" t="str">
        <f>IFERROR(__xludf.DUMMYFUNCTION("IFERROR(INDEX(IMPORTRANGE(""https://docs.google.com/spreadsheets/d/1y2KVPsmDVDyxi70e-cSd2hLBLj68p8NFgl9jctoxmHc/edit?gid=702487803#gid=702487803"",""CAU!M3:M""),MATCH($C5,IMPORTRANGE(""https://docs.google.com/spreadsheets/d/1y2KVPsmDVDyxi70e-cSd2hLBLj68p8"&amp;"NFgl9jctoxmHc/edit?gid=702487803#gid=702487803"",""CAU!C3:C""),0)),"""")"),"")</f>
        <v/>
      </c>
      <c r="G5" s="7" t="str">
        <f>IFERROR(__xludf.DUMMYFUNCTION("IFERROR(INDEX(IMPORTRANGE(""https://docs.google.com/spreadsheets/d/13x1SqZ-Z1-krQ3v7MxWHs4xsWy5jkY_uqtIduMcVwX0/edit?gid=0#gid=0"",""CAU!M3:M""),MATCH($C5,IMPORTRANGE(""https://docs.google.com/spreadsheets/d/13x1SqZ-Z1-krQ3v7MxWHs4xsWy5jkY_uqtIduMcVwX0/ed"&amp;"it?gid=0#gid=0"",""CAU!C3:C""),0)),"""")"),"")</f>
        <v/>
      </c>
      <c r="H5" s="7" t="str">
        <f>IFERROR(__xludf.DUMMYFUNCTION("IFERROR(INDEX(IMPORTRANGE(""https://docs.google.com/spreadsheets/d/1AyBotPEL1Ykz59n877mli3IsQSi4vW6dvhxZwmAeobA/edit?gid=0#gid=0"",""CAU!M3:M""),MATCH($C5,IMPORTRANGE(""https://docs.google.com/spreadsheets/d/1AyBotPEL1Ykz59n877mli3IsQSi4vW6dvhxZwmAeobA/ed"&amp;"it?gid=1364963102#gid=1364963102"",""CAU!C3:C""),0)),"""")")," ")</f>
        <v> </v>
      </c>
      <c r="I5" s="7" t="str">
        <f>IFERROR(__xludf.DUMMYFUNCTION("IFERROR(INDEX(IMPORTRANGE(""https://docs.google.com/spreadsheets/d/1OWX82Yk8AdhYT-jGtnsWpJtzsPIs-RYAABnexEmLBVw/edit?gid=0#gid=0"",""CAU!M3:M""),MATCH($C5,IMPORTRANGE(""https://docs.google.com/spreadsheets/d/1OWX82Yk8AdhYT-jGtnsWpJtzsPIs-RYAABnexEmLBVw/ed"&amp;"it?gid=0#gid=0"",""CAU!C3:C""),0)),"""")"),"En el periodo correspondiente al mes de junio, se realizó el pago efectivo de los pasivos exigibles de la actividad denominada ""Desarrollo de modalidades de Atención Integral a la Primera Infancia en el marco del modelo CARIÑOS en el Distrito de Cali, BP"&amp;"-26004388 - Pagos pasivos exigibles vigencias expiradas""")</f>
        <v>En el periodo correspondiente al mes de junio, se realizó el pago efectivo de los pasivos exigibles de la actividad denominada "Desarrollo de modalidades de Atención Integral a la Primera Infancia en el marco del modelo CARIÑOS en el Distrito de Cali, BP-26004388 - Pagos pasivos exigibles vigencias expiradas"</v>
      </c>
      <c r="J5" s="7" t="str">
        <f>IFERROR(__xludf.DUMMYFUNCTION("IFERROR(INDEX(IMPORTRANGE(""https://docs.google.com/spreadsheets/d/10H80TZliKeomVjAybMpZxd8qNd8DzaG8IjS6goxdwAI/edit?gid=0#gid=0"",""CAU!M3:M""),MATCH(1,INDEX((IMPORTRANGE(""https://docs.google.com/spreadsheets/d/10H80TZliKeomVjAybMpZxd8qNd8DzaG8IjS6goxdw"&amp;"AI/edit?gid=0#gid=0"",""CAU!B3:B"")=$B5)*(IMPORTRANGE(""https://docs.google.com/spreadsheets/d/10H80TZliKeomVjAybMpZxd8qNd8DzaG8IjS6goxdwAI/edit?gid=0#gid=0"",""CAU!C3:C"")=$C5)),0),0),"""")"),"En el mes de julio, se efectuó el pago de los pasivos exigibles asociados a la actividad denominada “Desarrollo de modalidades de Atención Integral a la Primera Infancia en el marco del modelo CARIÑOS en el Distrito de Cali”, en el marco del proyecto BP-2"&amp;"6004388 – Pagos de pasivos exigibles de vigencias expiradas")</f>
        <v>En el mes de julio, se efectuó el pago de los pasivos exigibles asociados a la actividad denominada “Desarrollo de modalidades de Atención Integral a la Primera Infancia en el marco del modelo CARIÑOS en el Distrito de Cali”, en el marco del proyecto BP-26004388 – Pagos de pasivos exigibles de vigencias expiradas</v>
      </c>
      <c r="K5" s="7" t="str">
        <f>IFERROR(__xludf.DUMMYFUNCTION("IFERROR(INDEX(IMPORTRANGE(""https://docs.google.com/spreadsheets/d/1XFJ-asAh03ma7RMvrdz2iJLQXQbF6agMe4Wn8khxwF0/edit?gid=0#gid=0"",""CAU!M3:M""),MATCH(1,INDEX((IMPORTRANGE(""https://docs.google.com/spreadsheets/d/1XFJ-asAh03ma7RMvrdz2iJLQXQbF6agMe4Wn8khxw"&amp;"F0/edit?gid=0#gid=0"",""CAU!B3:B"")=$B5)*(IMPORTRANGE(""https://docs.google.com/spreadsheets/d/1XFJ-asAh03ma7RMvrdz2iJLQXQbF6agMe4Wn8khxwF0/edit?gid=0#gid=0"",""CAU!C3:C"")=$C5)),0),0),"""")"),"En el periodo correspondiente al mes de agosto, se evidencia el pago de los pasivos exigibles correspondientes a la actividad “Desarrollo de modalidades de Atención Integral a la Primera Infancia en el marco del modelo CARIÑOS en el Distrito de Cali”, den"&amp;"tro del proyecto BP-26004388 – Pagos de pasivos exigibles de vigencias expiradas, realizada en el mes de julio.")</f>
        <v>En el periodo correspondiente al mes de agosto, se evidencia el pago de los pasivos exigibles correspondientes a la actividad “Desarrollo de modalidades de Atención Integral a la Primera Infancia en el marco del modelo CARIÑOS en el Distrito de Cali”, dentro del proyecto BP-26004388 – Pagos de pasivos exigibles de vigencias expiradas, realizada en el mes de julio.</v>
      </c>
      <c r="L5" s="7" t="str">
        <f>IFERROR(__xludf.DUMMYFUNCTION("IFERROR(INDEX(IMPORTRANGE(""https://docs.google.com/spreadsheets/d/1MOMfG20WOMNtEaYWsAMxQAsKHaC7udOG0AqX8NrtNCc/edit"",""CAU!M3:M""),MATCH(1,INDEX((IMPORTRANGE(""https://docs.google.com/spreadsheets/d/1MOMfG20WOMNtEaYWsAMxQAsKHaC7udOG0AqX8NrtNCc/edit"","""&amp;"CAU!B3:B"")=$B5)*(IMPORTRANGE(""https://docs.google.com/spreadsheets/d/1MOMfG20WOMNtEaYWsAMxQAsKHaC7udOG0AqX8NrtNCc/edit"",""CAU!C3:C"")=$C5)),0),0),"""")"),"Con respecto al mes de septiembre, se efectuó el pago de los pasivos exigibles de la actividad “Desarrollo de modalidades de Atención Integral a la Primera Infancia en el marco del modelo CARIÑOS en el Distrito de Cali”, correspondiente al proyecto BP-260"&amp;"04388")</f>
        <v>Con respecto al mes de septiembre, se efectuó el pago de los pasivos exigibles de la actividad “Desarrollo de modalidades de Atención Integral a la Primera Infancia en el marco del modelo CARIÑOS en el Distrito de Cali”, correspondiente al proyecto BP-26004388</v>
      </c>
      <c r="M5" s="7" t="str">
        <f>IFERROR(__xludf.DUMMYFUNCTION("IFERROR(INDEX(IMPORTRANGE(""https://docs.google.com/spreadsheets/d/1y2KVPsmDVDyxi70e-cSd2hLBLj68p8NFgl9jctoxmHc/edit?gid=702487803#gid=702487803"",""CAU!J3:J""),MATCH($C5,IMPORTRANGE(""https://docs.google.com/spreadsheets/d/1y2KVPsmDVDyxi70e-cSd2hLBLj68p8"&amp;"NFgl9jctoxmHc/edit?gid=702487803#gid=702487803"",""CAU!C3:C""),0)),"""")"),"")</f>
        <v/>
      </c>
      <c r="N5" s="7" t="str">
        <f>IFERROR(__xludf.DUMMYFUNCTION("IFERROR(INDEX(IMPORTRANGE(""https://docs.google.com/spreadsheets/d/13x1SqZ-Z1-krQ3v7MxWHs4xsWy5jkY_uqtIduMcVwX0/edit?gid=0#gid=0"",""CAU!J3:J""),MATCH($C5,IMPORTRANGE(""https://docs.google.com/spreadsheets/d/13x1SqZ-Z1-krQ3v7MxWHs4xsWy5jkY_uqtIduMcVwX0/ed"&amp;"it?gid=0#gid=0"",""CAU!C3:C""),0)),"""")"),"")</f>
        <v/>
      </c>
      <c r="O5" s="7" t="str">
        <f>IFERROR(__xludf.DUMMYFUNCTION("IFERROR(INDEX(IMPORTRANGE(""https://docs.google.com/spreadsheets/d/1AyBotPEL1Ykz59n877mli3IsQSi4vW6dvhxZwmAeobA/edit?gid=0#gid=0"",""CAU!J3:J""),MATCH($C5,IMPORTRANGE(""https://docs.google.com/spreadsheets/d/1AyBotPEL1Ykz59n877mli3IsQSi4vW6dvhxZwmAeobA/ed"&amp;"it?gid=0#gid=0"",""CAU!C3:C""),0)),"""")")," ")</f>
        <v> </v>
      </c>
      <c r="P5" s="7" t="str">
        <f>IFERROR(__xludf.DUMMYFUNCTION("IFERROR(INDEX(IMPORTRANGE(""https://docs.google.com/spreadsheets/d/1OWX82Yk8AdhYT-jGtnsWpJtzsPIs-RYAABnexEmLBVw/edit?gid=0#gid=0"",""CAU!J3:J""),MATCH($C5,IMPORTRANGE(""https://docs.google.com/spreadsheets/d/1OWX82Yk8AdhYT-jGtnsWpJtzsPIs-RYAABnexEmLBVw/ed"&amp;"it?gid=0#gid=0"",""CAU!C3:C""),0)),"""")"),"En relación al avance de enero a junio, se realizó el pago efectivo de los pasivos exigibles de la actividad denominada ""Desarrollo de modalidades de Atención Integral a la Primera Infancia en el marco del modelo CARIÑOS en el Distrito de Cali, BP-260043"&amp;"88 - Pagos pasivos exigibles vigencias expiradas""")</f>
        <v>En relación al avance de enero a junio, se realizó el pago efectivo de los pasivos exigibles de la actividad denominada "Desarrollo de modalidades de Atención Integral a la Primera Infancia en el marco del modelo CARIÑOS en el Distrito de Cali, BP-26004388 - Pagos pasivos exigibles vigencias expiradas"</v>
      </c>
      <c r="Q5" s="7" t="str">
        <f>IFERROR(__xludf.DUMMYFUNCTION("IFERROR(INDEX(IMPORTRANGE(""https://docs.google.com/spreadsheets/d/10H80TZliKeomVjAybMpZxd8qNd8DzaG8IjS6goxdwAI/edit?gid=0#gid=0"",""CAU!J3:J""),MATCH(1,INDEX((IMPORTRANGE(""https://docs.google.com/spreadsheets/d/10H80TZliKeomVjAybMpZxd8qNd8DzaG8IjS6goxdw"&amp;"AI/edit?gid=0#gid=0"",""CAU!B3:B"")=$B5)*(IMPORTRANGE(""https://docs.google.com/spreadsheets/d/10H80TZliKeomVjAybMpZxd8qNd8DzaG8IjS6goxdwAI/edit?gid=0#gid=0"",""CAU!C3:C"")=$C5)),0),0),"""")"),"Durante el periodo de enero a julio, se efectuó el pago de los pasivos exigibles asociados a la actividad denominada “Desarrollo de modalidades de Atención Integral a la Primera Infancia en el marco del modelo CARIÑOS en el Distrito de Cali”, en el marco "&amp;"del proyecto BP-26004388 – Pagos de pasivos exigibles de vigencias expiradas")</f>
        <v>Durante el periodo de enero a julio, se efectuó el pago de los pasivos exigibles asociados a la actividad denominada “Desarrollo de modalidades de Atención Integral a la Primera Infancia en el marco del modelo CARIÑOS en el Distrito de Cali”, en el marco del proyecto BP-26004388 – Pagos de pasivos exigibles de vigencias expiradas</v>
      </c>
      <c r="R5" s="7" t="str">
        <f>IFERROR(__xludf.DUMMYFUNCTION("IFERROR(INDEX(IMPORTRANGE(""https://docs.google.com/spreadsheets/d/1XFJ-asAh03ma7RMvrdz2iJLQXQbF6agMe4Wn8khxwF0/edit?gid=0#gid=0"",""CAU!J3:J""),MATCH(1,INDEX((IMPORTRANGE(""https://docs.google.com/spreadsheets/d/1XFJ-asAh03ma7RMvrdz2iJLQXQbF6agMe4Wn8khxw"&amp;"F0/edit?gid=0#gid=0"",""CAU!B3:B"")=$B5)*(IMPORTRANGE(""https://docs.google.com/spreadsheets/d/1XFJ-asAh03ma7RMvrdz2iJLQXQbF6agMe4Wn8khxwF0/edit?gid=0#gid=0"",""CAU!C3:C"")=$C5)),0),0),"""")"),"En el periodo de enero a agosto, se realizaron los pagos de los pasivos exigibles correspondientes a la actividad “Desarrollo de modalidades de Atención Integral a la Primera Infancia en el marco del modelo CARIÑOS en el Distrito de Cali”, en el marco del"&amp;" proyecto BP-26004388 – Pagos de pasivos exigibles de vigencias expiradas.")</f>
        <v>En el periodo de enero a agosto, se realizaron los pagos de los pasivos exigibles correspondientes a la actividad “Desarrollo de modalidades de Atención Integral a la Primera Infancia en el marco del modelo CARIÑOS en el Distrito de Cali”, en el marco del proyecto BP-26004388 – Pagos de pasivos exigibles de vigencias expiradas.</v>
      </c>
      <c r="S5" s="7" t="str">
        <f>IFERROR(__xludf.DUMMYFUNCTION("IFERROR(INDEX(IMPORTRANGE(""https://docs.google.com/spreadsheets/d/1MOMfG20WOMNtEaYWsAMxQAsKHaC7udOG0AqX8NrtNCc/edit?gid=0#gid=0"",""CAU!J3:J""),MATCH(1,INDEX((IMPORTRANGE(""https://docs.google.com/spreadsheets/d/1MOMfG20WOMNtEaYWsAMxQAsKHaC7udOG0AqX8NrtN"&amp;"Cc/edit?gid=0#gid=0"",""CAU!B3:B"")=$B5)*(IMPORTRANGE(""https://docs.google.com/spreadsheets/d/1MOMfG20WOMNtEaYWsAMxQAsKHaC7udOG0AqX8NrtNCc/edit?gid=0#gid=0"",""CAU!C3:C"")=$C5)),0),0),"""")"),"En el periodo correspondiente de enero a septiembre, se efectuó el pago de los pasivos exigibles correspondientes a la vigencia 2024, asegurando el cumplimiento de las obligaciones financieras y la adecuada ejecución presupuestal.")</f>
        <v>En el periodo correspondiente de enero a septiembre, se efectuó el pago de los pasivos exigibles correspondientes a la vigencia 2024, asegurando el cumplimiento de las obligaciones financieras y la adecuada ejecución presupuestal.</v>
      </c>
      <c r="T5" s="7"/>
    </row>
    <row r="6" ht="15.75" customHeight="1">
      <c r="B6" s="7" t="str">
        <f>IFERROR(__xludf.DUMMYFUNCTION("""COMPUTED_VALUE"""),"BP2600541110101")</f>
        <v>BP2600541110101</v>
      </c>
      <c r="C6" s="7" t="str">
        <f>IFERROR(__xludf.DUMMYFUNCTION("""COMPUTED_VALUE"""),"Implementación de atenciones integrales y diferenciales para la primera infancia en Santiago de Cali, BP-26005411 - Pagos pasivos exigibles vigencias expiradas.")</f>
        <v>Implementación de atenciones integrales y diferenciales para la primera infancia en Santiago de Cali, BP-26005411 - Pagos pasivos exigibles vigencias expiradas.</v>
      </c>
      <c r="D6" s="7" t="str">
        <f>IFERROR(__xludf.DUMMYFUNCTION("IFERROR(INDEX(IMPORTRANGE(""https://docs.google.com/spreadsheets/d/19yAgFEHaAaDUmANNbcr6rGErFfO391B0eKpQ0gvlktY/edit?gid=702487803#gid=702487803"",""CAU!J3:J""),MATCH($C6,IMPORTRANGE(""https://docs.google.com/spreadsheets/d/19yAgFEHaAaDUmANNbcr6rGErFfO391"&amp;"B0eKpQ0gvlktY/edit?gid=702487803#gid=702487803"",""CAU!C3:C""),0)),"""")"),"")</f>
        <v/>
      </c>
      <c r="E6" s="7" t="str">
        <f>IFERROR(__xludf.DUMMYFUNCTION("IFERROR(INDEX(IMPORTRANGE(""https://docs.google.com/spreadsheets/d/1hMEjDBanvGEnGY7tBTFB8_g2X31MNKm6wtTJY_O0C_o/edit?gid=702487803#gid=702487803"",""CAU!M3:M""),MATCH($C6,IMPORTRANGE(""https://docs.google.com/spreadsheets/d/1hMEjDBanvGEnGY7tBTFB8_g2X31MNK"&amp;"m6wtTJY_O0C_o/edit?gid=702487803#gid=702487803"",""CAU!C3:C""),0)),"""")"),"")</f>
        <v/>
      </c>
      <c r="F6" s="7" t="str">
        <f>IFERROR(__xludf.DUMMYFUNCTION("IFERROR(INDEX(IMPORTRANGE(""https://docs.google.com/spreadsheets/d/1y2KVPsmDVDyxi70e-cSd2hLBLj68p8NFgl9jctoxmHc/edit?gid=702487803#gid=702487803"",""CAU!M3:M""),MATCH($C6,IMPORTRANGE(""https://docs.google.com/spreadsheets/d/1y2KVPsmDVDyxi70e-cSd2hLBLj68p8"&amp;"NFgl9jctoxmHc/edit?gid=702487803#gid=702487803"",""CAU!C3:C""),0)),"""")"),"")</f>
        <v/>
      </c>
      <c r="G6" s="7" t="str">
        <f>IFERROR(__xludf.DUMMYFUNCTION("IFERROR(INDEX(IMPORTRANGE(""https://docs.google.com/spreadsheets/d/13x1SqZ-Z1-krQ3v7MxWHs4xsWy5jkY_uqtIduMcVwX0/edit?gid=0#gid=0"",""CAU!M3:M""),MATCH($C6,IMPORTRANGE(""https://docs.google.com/spreadsheets/d/13x1SqZ-Z1-krQ3v7MxWHs4xsWy5jkY_uqtIduMcVwX0/ed"&amp;"it?gid=0#gid=0"",""CAU!C3:C""),0)),"""")"),"")</f>
        <v/>
      </c>
      <c r="H6" s="7" t="str">
        <f>IFERROR(__xludf.DUMMYFUNCTION("IFERROR(INDEX(IMPORTRANGE(""https://docs.google.com/spreadsheets/d/1AyBotPEL1Ykz59n877mli3IsQSi4vW6dvhxZwmAeobA/edit?gid=0#gid=0"",""CAU!M3:M""),MATCH($C6,IMPORTRANGE(""https://docs.google.com/spreadsheets/d/1AyBotPEL1Ykz59n877mli3IsQSi4vW6dvhxZwmAeobA/ed"&amp;"it?gid=1364963102#gid=1364963102"",""CAU!C3:C""),0)),"""")"),"")</f>
        <v/>
      </c>
      <c r="I6" s="7" t="str">
        <f>IFERROR(__xludf.DUMMYFUNCTION("IFERROR(INDEX(IMPORTRANGE(""https://docs.google.com/spreadsheets/d/1OWX82Yk8AdhYT-jGtnsWpJtzsPIs-RYAABnexEmLBVw/edit?gid=0#gid=0"",""CAU!M3:M""),MATCH($C6,IMPORTRANGE(""https://docs.google.com/spreadsheets/d/1OWX82Yk8AdhYT-jGtnsWpJtzsPIs-RYAABnexEmLBVw/ed"&amp;"it?gid=0#gid=0"",""CAU!C3:C""),0)),"""")"),"")</f>
        <v/>
      </c>
      <c r="J6" s="7" t="str">
        <f>IFERROR(__xludf.DUMMYFUNCTION("IFERROR(INDEX(IMPORTRANGE(""https://docs.google.com/spreadsheets/d/10H80TZliKeomVjAybMpZxd8qNd8DzaG8IjS6goxdwAI/edit?gid=0#gid=0"",""CAU!M3:M""),MATCH(1,INDEX((IMPORTRANGE(""https://docs.google.com/spreadsheets/d/10H80TZliKeomVjAybMpZxd8qNd8DzaG8IjS6goxdw"&amp;"AI/edit?gid=0#gid=0"",""CAU!B3:B"")=$B6)*(IMPORTRANGE(""https://docs.google.com/spreadsheets/d/10H80TZliKeomVjAybMpZxd8qNd8DzaG8IjS6goxdwAI/edit?gid=0#gid=0"",""CAU!C3:C"")=$C6)),0),0),"""")"),"")</f>
        <v/>
      </c>
      <c r="K6" s="7" t="str">
        <f>IFERROR(__xludf.DUMMYFUNCTION("IFERROR(INDEX(IMPORTRANGE(""https://docs.google.com/spreadsheets/d/1XFJ-asAh03ma7RMvrdz2iJLQXQbF6agMe4Wn8khxwF0/edit?gid=0#gid=0"",""CAU!M3:M""),MATCH(1,INDEX((IMPORTRANGE(""https://docs.google.com/spreadsheets/d/1XFJ-asAh03ma7RMvrdz2iJLQXQbF6agMe4Wn8khxw"&amp;"F0/edit?gid=0#gid=0"",""CAU!B3:B"")=$B6)*(IMPORTRANGE(""https://docs.google.com/spreadsheets/d/1XFJ-asAh03ma7RMvrdz2iJLQXQbF6agMe4Wn8khxwF0/edit?gid=0#gid=0"",""CAU!C3:C"")=$C6)),0),0),"""")")," ")</f>
        <v> </v>
      </c>
      <c r="L6" s="7" t="str">
        <f>IFERROR(__xludf.DUMMYFUNCTION("IFERROR(INDEX(IMPORTRANGE(""https://docs.google.com/spreadsheets/d/1MOMfG20WOMNtEaYWsAMxQAsKHaC7udOG0AqX8NrtNCc/edit"",""CAU!M3:M""),MATCH(1,INDEX((IMPORTRANGE(""https://docs.google.com/spreadsheets/d/1MOMfG20WOMNtEaYWsAMxQAsKHaC7udOG0AqX8NrtNCc/edit"","""&amp;"CAU!B3:B"")=$B6)*(IMPORTRANGE(""https://docs.google.com/spreadsheets/d/1MOMfG20WOMNtEaYWsAMxQAsKHaC7udOG0AqX8NrtNCc/edit"",""CAU!C3:C"")=$C6)),0),0),"""")"),"En relación con el mes de septiembre, se efectuó el pago de los pasivos exigibles de la actividad “Desarrollo de modalidades de Atención Integral a la Primera Infancia en el marco del modelo CARIÑOS en el Distrito de Cali”, correspondiente al proyecto BP-"&amp;"26005411 – Pagos de pasivos exigibles de vigencias expiradas, (syproc e Ingemavi)")</f>
        <v>En relación con el mes de septiembre, se efectuó el pago de los pasivos exigibles de la actividad “Desarrollo de modalidades de Atención Integral a la Primera Infancia en el marco del modelo CARIÑOS en el Distrito de Cali”, correspondiente al proyecto BP-26005411 – Pagos de pasivos exigibles de vigencias expiradas, (syproc e Ingemavi)</v>
      </c>
      <c r="M6" s="7" t="str">
        <f>IFERROR(__xludf.DUMMYFUNCTION("IFERROR(INDEX(IMPORTRANGE(""https://docs.google.com/spreadsheets/d/1y2KVPsmDVDyxi70e-cSd2hLBLj68p8NFgl9jctoxmHc/edit?gid=702487803#gid=702487803"",""CAU!J3:J""),MATCH($C6,IMPORTRANGE(""https://docs.google.com/spreadsheets/d/1y2KVPsmDVDyxi70e-cSd2hLBLj68p8"&amp;"NFgl9jctoxmHc/edit?gid=702487803#gid=702487803"",""CAU!C3:C""),0)),"""")"),"")</f>
        <v/>
      </c>
      <c r="N6" s="7" t="str">
        <f>IFERROR(__xludf.DUMMYFUNCTION("IFERROR(INDEX(IMPORTRANGE(""https://docs.google.com/spreadsheets/d/13x1SqZ-Z1-krQ3v7MxWHs4xsWy5jkY_uqtIduMcVwX0/edit?gid=0#gid=0"",""CAU!J3:J""),MATCH($C6,IMPORTRANGE(""https://docs.google.com/spreadsheets/d/13x1SqZ-Z1-krQ3v7MxWHs4xsWy5jkY_uqtIduMcVwX0/ed"&amp;"it?gid=0#gid=0"",""CAU!C3:C""),0)),"""")"),"")</f>
        <v/>
      </c>
      <c r="O6" s="7" t="str">
        <f>IFERROR(__xludf.DUMMYFUNCTION("IFERROR(INDEX(IMPORTRANGE(""https://docs.google.com/spreadsheets/d/1AyBotPEL1Ykz59n877mli3IsQSi4vW6dvhxZwmAeobA/edit?gid=0#gid=0"",""CAU!J3:J""),MATCH($C6,IMPORTRANGE(""https://docs.google.com/spreadsheets/d/1AyBotPEL1Ykz59n877mli3IsQSi4vW6dvhxZwmAeobA/ed"&amp;"it?gid=0#gid=0"",""CAU!C3:C""),0)),"""")"),"")</f>
        <v/>
      </c>
      <c r="P6" s="7" t="str">
        <f>IFERROR(__xludf.DUMMYFUNCTION("IFERROR(INDEX(IMPORTRANGE(""https://docs.google.com/spreadsheets/d/1OWX82Yk8AdhYT-jGtnsWpJtzsPIs-RYAABnexEmLBVw/edit?gid=0#gid=0"",""CAU!J3:J""),MATCH($C6,IMPORTRANGE(""https://docs.google.com/spreadsheets/d/1OWX82Yk8AdhYT-jGtnsWpJtzsPIs-RYAABnexEmLBVw/ed"&amp;"it?gid=0#gid=0"",""CAU!C3:C""),0)),"""")"),"")</f>
        <v/>
      </c>
      <c r="Q6" s="7" t="str">
        <f>IFERROR(__xludf.DUMMYFUNCTION("IFERROR(INDEX(IMPORTRANGE(""https://docs.google.com/spreadsheets/d/10H80TZliKeomVjAybMpZxd8qNd8DzaG8IjS6goxdwAI/edit?gid=0#gid=0"",""CAU!J3:J""),MATCH(1,INDEX((IMPORTRANGE(""https://docs.google.com/spreadsheets/d/10H80TZliKeomVjAybMpZxd8qNd8DzaG8IjS6goxdw"&amp;"AI/edit?gid=0#gid=0"",""CAU!B3:B"")=$B6)*(IMPORTRANGE(""https://docs.google.com/spreadsheets/d/10H80TZliKeomVjAybMpZxd8qNd8DzaG8IjS6goxdwAI/edit?gid=0#gid=0"",""CAU!C3:C"")=$C6)),0),0),"""")"),"")</f>
        <v/>
      </c>
      <c r="R6" s="7" t="str">
        <f>IFERROR(__xludf.DUMMYFUNCTION("IFERROR(INDEX(IMPORTRANGE(""https://docs.google.com/spreadsheets/d/1XFJ-asAh03ma7RMvrdz2iJLQXQbF6agMe4Wn8khxwF0/edit?gid=0#gid=0"",""CAU!J3:J""),MATCH(1,INDEX((IMPORTRANGE(""https://docs.google.com/spreadsheets/d/1XFJ-asAh03ma7RMvrdz2iJLQXQbF6agMe4Wn8khxw"&amp;"F0/edit?gid=0#gid=0"",""CAU!B3:B"")=$B6)*(IMPORTRANGE(""https://docs.google.com/spreadsheets/d/1XFJ-asAh03ma7RMvrdz2iJLQXQbF6agMe4Wn8khxwF0/edit?gid=0#gid=0"",""CAU!C3:C"")=$C6)),0),0),"""")")," ")</f>
        <v> </v>
      </c>
      <c r="S6" s="7" t="str">
        <f>IFERROR(__xludf.DUMMYFUNCTION("IFERROR(INDEX(IMPORTRANGE(""https://docs.google.com/spreadsheets/d/1MOMfG20WOMNtEaYWsAMxQAsKHaC7udOG0AqX8NrtNCc/edit?gid=0#gid=0"",""CAU!J3:J""),MATCH(1,INDEX((IMPORTRANGE(""https://docs.google.com/spreadsheets/d/1MOMfG20WOMNtEaYWsAMxQAsKHaC7udOG0AqX8NrtN"&amp;"Cc/edit?gid=0#gid=0"",""CAU!B3:B"")=$B6)*(IMPORTRANGE(""https://docs.google.com/spreadsheets/d/1MOMfG20WOMNtEaYWsAMxQAsKHaC7udOG0AqX8NrtNCc/edit?gid=0#gid=0"",""CAU!C3:C"")=$C6)),0),0),"""")"),"Durante el periodo de enero a septiembre, se efectuó el pago de los pasivos exigibles correspondientes a la vigencia 2024, asegurando el cumplimiento de las obligaciones financieras y la adecuada ejecución presupuestal.")</f>
        <v>Durante el periodo de enero a septiembre, se efectuó el pago de los pasivos exigibles correspondientes a la vigencia 2024, asegurando el cumplimiento de las obligaciones financieras y la adecuada ejecución presupuestal.</v>
      </c>
      <c r="T6" s="7"/>
    </row>
    <row r="7" ht="15.75" customHeight="1">
      <c r="B7" s="7" t="str">
        <f>IFERROR(__xludf.DUMMYFUNCTION("""COMPUTED_VALUE"""),"BP2600541110101")</f>
        <v>BP2600541110101</v>
      </c>
      <c r="C7" s="7" t="str">
        <f>IFERROR(__xludf.DUMMYFUNCTION("""COMPUTED_VALUE"""),"Implementar el Sistema Distrital de Antención Integral a la Primera Infancia en Santiago de Cali.")</f>
        <v>Implementar el Sistema Distrital de Antención Integral a la Primera Infancia en Santiago de Cali.</v>
      </c>
      <c r="D7" s="7" t="str">
        <f>IFERROR(__xludf.DUMMYFUNCTION("IFERROR(INDEX(IMPORTRANGE(""https://docs.google.com/spreadsheets/d/19yAgFEHaAaDUmANNbcr6rGErFfO391B0eKpQ0gvlktY/edit?gid=702487803#gid=702487803"",""CAU!J3:J""),MATCH($C7,IMPORTRANGE(""https://docs.google.com/spreadsheets/d/19yAgFEHaAaDUmANNbcr6rGErFfO391"&amp;"B0eKpQ0gvlktY/edit?gid=702487803#gid=702487803"",""CAU!C3:C""),0)),"""")"),"")</f>
        <v/>
      </c>
      <c r="E7" s="7" t="str">
        <f>IFERROR(__xludf.DUMMYFUNCTION("IFERROR(INDEX(IMPORTRANGE(""https://docs.google.com/spreadsheets/d/1hMEjDBanvGEnGY7tBTFB8_g2X31MNKm6wtTJY_O0C_o/edit?gid=702487803#gid=702487803"",""CAU!M3:M""),MATCH($C7,IMPORTRANGE(""https://docs.google.com/spreadsheets/d/1hMEjDBanvGEnGY7tBTFB8_g2X31MNK"&amp;"m6wtTJY_O0C_o/edit?gid=702487803#gid=702487803"",""CAU!C3:C""),0)),"""")")," ")</f>
        <v> </v>
      </c>
      <c r="F7" s="7" t="str">
        <f>IFERROR(__xludf.DUMMYFUNCTION("IFERROR(INDEX(IMPORTRANGE(""https://docs.google.com/spreadsheets/d/1y2KVPsmDVDyxi70e-cSd2hLBLj68p8NFgl9jctoxmHc/edit?gid=702487803#gid=702487803"",""CAU!M3:M""),MATCH($C7,IMPORTRANGE(""https://docs.google.com/spreadsheets/d/1y2KVPsmDVDyxi70e-cSd2hLBLj68p8"&amp;"NFgl9jctoxmHc/edit?gid=702487803#gid=702487803"",""CAU!C3:C""),0)),"""")"),"Con respecto al mes de marzo, se avanzó en la implementación del SDAIPI con la primera Mesa Distrital de Espacio Público, elaborando la guía de diseño de entornos adecuados para la primera infancia. Se entregó a la UAG la estructuración técnica del proyec"&amp;"to para evaluar y actualizar la política pública, y se realizó el primer CIPI 2025, socializando avances y fortaleciendo la articulación institucional.")</f>
        <v>Con respecto al mes de marzo, se avanzó en la implementación del SDAIPI con la primera Mesa Distrital de Espacio Público, elaborando la guía de diseño de entornos adecuados para la primera infancia. Se entregó a la UAG la estructuración técnica del proyecto para evaluar y actualizar la política pública, y se realizó el primer CIPI 2025, socializando avances y fortaleciendo la articulación institucional.</v>
      </c>
      <c r="G7" s="7" t="str">
        <f>IFERROR(__xludf.DUMMYFUNCTION("IFERROR(INDEX(IMPORTRANGE(""https://docs.google.com/spreadsheets/d/13x1SqZ-Z1-krQ3v7MxWHs4xsWy5jkY_uqtIduMcVwX0/edit?gid=0#gid=0"",""CAU!M3:M""),MATCH($C7,IMPORTRANGE(""https://docs.google.com/spreadsheets/d/13x1SqZ-Z1-krQ3v7MxWHs4xsWy5jkY_uqtIduMcVwX0/ed"&amp;"it?gid=0#gid=0"",""CAU!C3:C""),0)),"""")"),"Con respecto al mes de abril, se ejecutaron 9 jornadas de seguimiento técnico individualizado a los organismos distritales que actúan como implementadores del SDAIPI, en las que se abordaron compromisos, avances, obstáculos y necesidades de mejora frente "&amp;"al cumplimiento de sus funciones dentro del sistema. El seguimiento se desarrolló en espacios institucionales individuales, respetando la autonomía técnica de cada sector.")</f>
        <v>Con respecto al mes de abril, se ejecutaron 9 jornadas de seguimiento técnico individualizado a los organismos distritales que actúan como implementadores del SDAIPI, en las que se abordaron compromisos, avances, obstáculos y necesidades de mejora frente al cumplimiento de sus funciones dentro del sistema. El seguimiento se desarrolló en espacios institucionales individuales, respetando la autonomía técnica de cada sector.</v>
      </c>
      <c r="H7" s="7" t="str">
        <f>IFERROR(__xludf.DUMMYFUNCTION("IFERROR(INDEX(IMPORTRANGE(""https://docs.google.com/spreadsheets/d/1AyBotPEL1Ykz59n877mli3IsQSi4vW6dvhxZwmAeobA/edit?gid=0#gid=0"",""CAU!M3:M""),MATCH($C7,IMPORTRANGE(""https://docs.google.com/spreadsheets/d/1AyBotPEL1Ykz59n877mli3IsQSi4vW6dvhxZwmAeobA/ed"&amp;"it?gid=1364963102#gid=1364963102"",""CAU!C3:C""),0)),"""")"),"Con respecto al mes de mayo, se consolidó la fase I de preparación mediante mesas técnicas de trabajo con organismos implementadores, identificando indicadores idóneos desde la perspectiva técnica, financiera y jurídica, alineados a sus procesos instituci"&amp;"onales. Asimismo, se adelantaron acciones preparatorias para la realización del segundo Comité Intersectorial de Primera Infancia (CIPI), fortaleciendo la articulación institucional distrital.")</f>
        <v>Con respecto al mes de mayo, se consolidó la fase I de preparación mediante mesas técnicas de trabajo con organismos implementadores, identificando indicadores idóneos desde la perspectiva técnica, financiera y jurídica, alineados a sus procesos institucionales. Asimismo, se adelantaron acciones preparatorias para la realización del segundo Comité Intersectorial de Primera Infancia (CIPI), fortaleciendo la articulación institucional distrital.</v>
      </c>
      <c r="I7" s="7" t="str">
        <f>IFERROR(__xludf.DUMMYFUNCTION("IFERROR(INDEX(IMPORTRANGE(""https://docs.google.com/spreadsheets/d/1OWX82Yk8AdhYT-jGtnsWpJtzsPIs-RYAABnexEmLBVw/edit?gid=0#gid=0"",""CAU!M3:M""),MATCH($C7,IMPORTRANGE(""https://docs.google.com/spreadsheets/d/1OWX82Yk8AdhYT-jGtnsWpJtzsPIs-RYAABnexEmLBVw/ed"&amp;"it?gid=0#gid=0"",""CAU!C3:C""),0)),"""")"),"En el mes de junio, se realizaron mesas técnicas de trabajo con organismos implementadores, identificando indicadores idóneos desde la perspectiva técnica, financiera y jurídica, alineados a sus procesos institucionales. Asimismo, se adelantaron acciones "&amp;"preparatorias para la realización del segundo Comité Intersectorial de Primera Infancia (CIPI), fortaleciendo la articulación institucional distrital.")</f>
        <v>En el mes de junio, se realizaron mesas técnicas de trabajo con organismos implementadores, identificando indicadores idóneos desde la perspectiva técnica, financiera y jurídica, alineados a sus procesos institucionales. Asimismo, se adelantaron acciones preparatorias para la realización del segundo Comité Intersectorial de Primera Infancia (CIPI), fortaleciendo la articulación institucional distrital.</v>
      </c>
      <c r="J7" s="7" t="str">
        <f>IFERROR(__xludf.DUMMYFUNCTION("IFERROR(INDEX(IMPORTRANGE(""https://docs.google.com/spreadsheets/d/10H80TZliKeomVjAybMpZxd8qNd8DzaG8IjS6goxdwAI/edit?gid=0#gid=0"",""CAU!M3:M""),MATCH(1,INDEX((IMPORTRANGE(""https://docs.google.com/spreadsheets/d/10H80TZliKeomVjAybMpZxd8qNd8DzaG8IjS6goxdw"&amp;"AI/edit?gid=0#gid=0"",""CAU!B3:B"")=$B7)*(IMPORTRANGE(""https://docs.google.com/spreadsheets/d/10H80TZliKeomVjAybMpZxd8qNd8DzaG8IjS6goxdwAI/edit?gid=0#gid=0"",""CAU!C3:C"")=$C7)),0),0),"""")"),"En el periodo correspondiente al mes de julio, el equipo del Sistema Distrital adelantó mesas técnicas con tomadores de decisiones de los organismos involucrados, con el fin de validar indicadores. Este ejercicio permitió formalizar acciones e indicadores"&amp;" que integrarán el plan de acción del Sistema de Atención Integral a la Primera Infancia para el periodo 2025–2027.")</f>
        <v>En el periodo correspondiente al mes de julio, el equipo del Sistema Distrital adelantó mesas técnicas con tomadores de decisiones de los organismos involucrados, con el fin de validar indicadores. Este ejercicio permitió formalizar acciones e indicadores que integrarán el plan de acción del Sistema de Atención Integral a la Primera Infancia para el periodo 2025–2027.</v>
      </c>
      <c r="K7" s="7" t="str">
        <f>IFERROR(__xludf.DUMMYFUNCTION("IFERROR(INDEX(IMPORTRANGE(""https://docs.google.com/spreadsheets/d/1XFJ-asAh03ma7RMvrdz2iJLQXQbF6agMe4Wn8khxwF0/edit?gid=0#gid=0"",""CAU!M3:M""),MATCH(1,INDEX((IMPORTRANGE(""https://docs.google.com/spreadsheets/d/1XFJ-asAh03ma7RMvrdz2iJLQXQbF6agMe4Wn8khxw"&amp;"F0/edit?gid=0#gid=0"",""CAU!B3:B"")=$B7)*(IMPORTRANGE(""https://docs.google.com/spreadsheets/d/1XFJ-asAh03ma7RMvrdz2iJLQXQbF6agMe4Wn8khxwF0/edit?gid=0#gid=0"",""CAU!C3:C"")=$C7)),0),0),"""")"),"En el periodo correspondiente al mes de agosto, el Sistema Distrital validó indicadores y formuló el plan de acción 2025-2027, también inició la formalización del documento metodológico en Daruma y avanzó en la construcción de la guía técnica para el dise"&amp;"ño de espacios públicos para la primera infancia en Cali.")</f>
        <v>En el periodo correspondiente al mes de agosto, el Sistema Distrital validó indicadores y formuló el plan de acción 2025-2027, también inició la formalización del documento metodológico en Daruma y avanzó en la construcción de la guía técnica para el diseño de espacios públicos para la primera infancia en Cali.</v>
      </c>
      <c r="L7" s="7" t="str">
        <f>IFERROR(__xludf.DUMMYFUNCTION("IFERROR(INDEX(IMPORTRANGE(""https://docs.google.com/spreadsheets/d/1MOMfG20WOMNtEaYWsAMxQAsKHaC7udOG0AqX8NrtNCc/edit"",""CAU!M3:M""),MATCH(1,INDEX((IMPORTRANGE(""https://docs.google.com/spreadsheets/d/1MOMfG20WOMNtEaYWsAMxQAsKHaC7udOG0AqX8NrtNCc/edit"","""&amp;"CAU!B3:B"")=$B7)*(IMPORTRANGE(""https://docs.google.com/spreadsheets/d/1MOMfG20WOMNtEaYWsAMxQAsKHaC7udOG0AqX8NrtNCc/edit"",""CAU!C3:C"")=$C7)),0),0),"""")"),"En septiembre, el sistema distrital coordinó y realizó el tercer comité intersectorial de la primera infancia, en el que se socializó y formalizó la aprobación del plan de acción del sistema para el periodo 2025-2027. Se concluyó el cargue del documento m"&amp;"anual del SDAIPI en el sistema Daruma, y se continuó avanzando en la construcción de la guía técnica para el diseño de espacios públicos para la primera infancia.")</f>
        <v>En septiembre, el sistema distrital coordinó y realizó el tercer comité intersectorial de la primera infancia, en el que se socializó y formalizó la aprobación del plan de acción del sistema para el periodo 2025-2027. Se concluyó el cargue del documento manual del SDAIPI en el sistema Daruma, y se continuó avanzando en la construcción de la guía técnica para el diseño de espacios públicos para la primera infancia.</v>
      </c>
      <c r="M7" s="7" t="str">
        <f>IFERROR(__xludf.DUMMYFUNCTION("IFERROR(INDEX(IMPORTRANGE(""https://docs.google.com/spreadsheets/d/1y2KVPsmDVDyxi70e-cSd2hLBLj68p8NFgl9jctoxmHc/edit?gid=702487803#gid=702487803"",""CAU!J3:J""),MATCH($C7,IMPORTRANGE(""https://docs.google.com/spreadsheets/d/1y2KVPsmDVDyxi70e-cSd2hLBLj68p8"&amp;"NFgl9jctoxmHc/edit?gid=702487803#gid=702487803"",""CAU!C3:C""),0)),"""")"),"En el periodo correspondiente de enero a marzo, se avanzó en la implementación del SDAIPI con la primera Mesa Distrital de Espacio Público, elaborando la guía de diseño de entornos adecuados para la primera infancia. Se entregó a la UAG la estructuración "&amp;"técnica del proyecto para evaluar y actualizar la política pública, y se realizó el primer CIPI 2025, socializando avances y fortaleciendo la articulación institucional.")</f>
        <v>En el periodo correspondiente de enero a marzo, se avanzó en la implementación del SDAIPI con la primera Mesa Distrital de Espacio Público, elaborando la guía de diseño de entornos adecuados para la primera infancia. Se entregó a la UAG la estructuración técnica del proyecto para evaluar y actualizar la política pública, y se realizó el primer CIPI 2025, socializando avances y fortaleciendo la articulación institucional.</v>
      </c>
      <c r="N7" s="7" t="str">
        <f>IFERROR(__xludf.DUMMYFUNCTION("IFERROR(INDEX(IMPORTRANGE(""https://docs.google.com/spreadsheets/d/13x1SqZ-Z1-krQ3v7MxWHs4xsWy5jkY_uqtIduMcVwX0/edit?gid=0#gid=0"",""CAU!J3:J""),MATCH($C7,IMPORTRANGE(""https://docs.google.com/spreadsheets/d/13x1SqZ-Z1-krQ3v7MxWHs4xsWy5jkY_uqtIduMcVwX0/ed"&amp;"it?gid=0#gid=0"",""CAU!C3:C""),0)),"""")"),"Durante el periodo de enero a abril, se avanzó en la implementación del SDAIPI con la primera Mesa Distrital de Espacio Público, la entrega técnica del proyecto a la UAG y la realización del primer CIPI 2025. En abril se ejecutaron 9 jornadas de seguimien"&amp;"to técnico individualizado con los implementadores del sistema, fortaleciendo la articulación institucional y el cumplimiento progresivo de la política pública de primera infancia.")</f>
        <v>Durante el periodo de enero a abril, se avanzó en la implementación del SDAIPI con la primera Mesa Distrital de Espacio Público, la entrega técnica del proyecto a la UAG y la realización del primer CIPI 2025. En abril se ejecutaron 9 jornadas de seguimiento técnico individualizado con los implementadores del sistema, fortaleciendo la articulación institucional y el cumplimiento progresivo de la política pública de primera infancia.</v>
      </c>
      <c r="O7" s="7" t="str">
        <f>IFERROR(__xludf.DUMMYFUNCTION("IFERROR(INDEX(IMPORTRANGE(""https://docs.google.com/spreadsheets/d/1AyBotPEL1Ykz59n877mli3IsQSi4vW6dvhxZwmAeobA/edit?gid=0#gid=0"",""CAU!J3:J""),MATCH($C7,IMPORTRANGE(""https://docs.google.com/spreadsheets/d/1AyBotPEL1Ykz59n877mli3IsQSi4vW6dvhxZwmAeobA/ed"&amp;"it?gid=0#gid=0"",""CAU!C3:C""),0)),"""")"),"Durante el periodo de enero a mayo, se consolidó la Fase I de preparación del SDAIPI mediante mesas técnicas con organismos implementadores, identificando indicadores pertinentes a sus procesos. Se avanzó en la organización del segundo Comité Intersectori"&amp;"al de Primera Infancia (CIPI), instancia esencial de gobernanza que fortalece la articulación institucional y garantiza atención integral, oportuna y de calidad para la primera infancia del Distrito de Santiago de Cali.")</f>
        <v>Durante el periodo de enero a mayo, se consolidó la Fase I de preparación del SDAIPI mediante mesas técnicas con organismos implementadores, identificando indicadores pertinentes a sus procesos. Se avanzó en la organización del segundo Comité Intersectorial de Primera Infancia (CIPI), instancia esencial de gobernanza que fortalece la articulación institucional y garantiza atención integral, oportuna y de calidad para la primera infancia del Distrito de Santiago de Cali.</v>
      </c>
      <c r="P7" s="7" t="str">
        <f>IFERROR(__xludf.DUMMYFUNCTION("IFERROR(INDEX(IMPORTRANGE(""https://docs.google.com/spreadsheets/d/1OWX82Yk8AdhYT-jGtnsWpJtzsPIs-RYAABnexEmLBVw/edit?gid=0#gid=0"",""CAU!J3:J""),MATCH($C7,IMPORTRANGE(""https://docs.google.com/spreadsheets/d/1OWX82Yk8AdhYT-jGtnsWpJtzsPIs-RYAABnexEmLBVw/ed"&amp;"it?gid=0#gid=0"",""CAU!C3:C""),0)),"""")"),"Durante el periodo de enero a junio, se realizaron mesas técnicas de trabajo con organismos implementadores, identificando indicadores idóneos desde la perspectiva técnica, financiera y jurídica, alineados a sus procesos institucionales. Asimismo, se adel"&amp;"antaron acciones preparatorias para la realización del segundo Comité Intersectorial de Primera Infancia (CIPI), fortaleciendo la articulación institucional distrital.")</f>
        <v>Durante el periodo de enero a junio, se realizaron mesas técnicas de trabajo con organismos implementadores, identificando indicadores idóneos desde la perspectiva técnica, financiera y jurídica, alineados a sus procesos institucionales. Asimismo, se adelantaron acciones preparatorias para la realización del segundo Comité Intersectorial de Primera Infancia (CIPI), fortaleciendo la articulación institucional distrital.</v>
      </c>
      <c r="Q7" s="7" t="str">
        <f>IFERROR(__xludf.DUMMYFUNCTION("IFERROR(INDEX(IMPORTRANGE(""https://docs.google.com/spreadsheets/d/10H80TZliKeomVjAybMpZxd8qNd8DzaG8IjS6goxdwAI/edit?gid=0#gid=0"",""CAU!J3:J""),MATCH(1,INDEX((IMPORTRANGE(""https://docs.google.com/spreadsheets/d/10H80TZliKeomVjAybMpZxd8qNd8DzaG8IjS6goxdw"&amp;"AI/edit?gid=0#gid=0"",""CAU!B3:B"")=$B7)*(IMPORTRANGE(""https://docs.google.com/spreadsheets/d/10H80TZliKeomVjAybMpZxd8qNd8DzaG8IjS6goxdwAI/edit?gid=0#gid=0"",""CAU!C3:C"")=$C7)),0),0),"""")"),"En el periodo de enero a julio, se llevaron a cabo mesas técnicas de trabajo con organismos implementadores, en las cuales se identificaron indicadores idóneos desde las perspectivas técnica, financiera y jurídica, alineados a sus procesos institucionales"&amp;". Además, se avanzaron en acciones preparatorias para la realización del segundo Comité Intersectorial de Primera Infancia (CIPI), fortaleciendo así la articulación institucional distrital.")</f>
        <v>En el periodo de enero a julio, se llevaron a cabo mesas técnicas de trabajo con organismos implementadores, en las cuales se identificaron indicadores idóneos desde las perspectivas técnica, financiera y jurídica, alineados a sus procesos institucionales. Además, se avanzaron en acciones preparatorias para la realización del segundo Comité Intersectorial de Primera Infancia (CIPI), fortaleciendo así la articulación institucional distrital.</v>
      </c>
      <c r="R7" s="7" t="str">
        <f>IFERROR(__xludf.DUMMYFUNCTION("IFERROR(INDEX(IMPORTRANGE(""https://docs.google.com/spreadsheets/d/1XFJ-asAh03ma7RMvrdz2iJLQXQbF6agMe4Wn8khxwF0/edit?gid=0#gid=0"",""CAU!J3:J""),MATCH(1,INDEX((IMPORTRANGE(""https://docs.google.com/spreadsheets/d/1XFJ-asAh03ma7RMvrdz2iJLQXQbF6agMe4Wn8khxw"&amp;"F0/edit?gid=0#gid=0"",""CAU!B3:B"")=$B7)*(IMPORTRANGE(""https://docs.google.com/spreadsheets/d/1XFJ-asAh03ma7RMvrdz2iJLQXQbF6agMe4Wn8khxwF0/edit?gid=0#gid=0"",""CAU!C3:C"")=$C7)),0),0),"""")"),"Durante el periodo de enero a agosto, se realizaron mesas técnicas con organismos implementadores para identificar indicadores adecuados desde las perspectivas técnica, financiera y jurídica. Se avanzó en preparativos para el segundo Comité Intersectorial"&amp;" de Primera Infancia (CIPI) y se fortaleció la articulación institucional distrital. También se construyó el plan de acción del sistema distrital para 2025-2027, se participó en el informe de cierre de la política pública de primera infancia, infancia y a"&amp;"dolescencia hasta el 31 de diciembre de 2024, se avanzó en la guía técnica para el diseño de espacios públicos en Cali, y se inició la formalización del documento metodológico del sistema distrital en Daruma.")</f>
        <v>Durante el periodo de enero a agosto, se realizaron mesas técnicas con organismos implementadores para identificar indicadores adecuados desde las perspectivas técnica, financiera y jurídica. Se avanzó en preparativos para el segundo Comité Intersectorial de Primera Infancia (CIPI) y se fortaleció la articulación institucional distrital. También se construyó el plan de acción del sistema distrital para 2025-2027, se participó en el informe de cierre de la política pública de primera infancia, infancia y adolescencia hasta el 31 de diciembre de 2024, se avanzó en la guía técnica para el diseño de espacios públicos en Cali, y se inició la formalización del documento metodológico del sistema distrital en Daruma.</v>
      </c>
      <c r="S7" s="7" t="str">
        <f>IFERROR(__xludf.DUMMYFUNCTION("IFERROR(INDEX(IMPORTRANGE(""https://docs.google.com/spreadsheets/d/1MOMfG20WOMNtEaYWsAMxQAsKHaC7udOG0AqX8NrtNCc/edit?gid=0#gid=0"",""CAU!J3:J""),MATCH(1,INDEX((IMPORTRANGE(""https://docs.google.com/spreadsheets/d/1MOMfG20WOMNtEaYWsAMxQAsKHaC7udOG0AqX8NrtN"&amp;"Cc/edit?gid=0#gid=0"",""CAU!B3:B"")=$B7)*(IMPORTRANGE(""https://docs.google.com/spreadsheets/d/1MOMfG20WOMNtEaYWsAMxQAsKHaC7udOG0AqX8NrtNCc/edit?gid=0#gid=0"",""CAU!C3:C"")=$C7)),0),0),"""")"),"De enero a septiembre, se adelantaron mesas técnicas con organismos implementadores para la definición de indicadores técnicos, financieros y jurídicos, y se realizó el segundo y tercer comité Intersectorial de Primera Infancia, en los cuales se fortaleci"&amp;"ó la articulación institucional y se formalizó la aprobación del plan de acción del sistema distrital para el periodo 2025-2027. Se participó en el informe de cierre de la política pública de primera infancia, infancia y adolescencia. Se concluyó el cargu"&amp;"e del manual del sistema y se continuó con la construcción de la guía técnica de espacios públicos para la primera infancia en Cali.")</f>
        <v>De enero a septiembre, se adelantaron mesas técnicas con organismos implementadores para la definición de indicadores técnicos, financieros y jurídicos, y se realizó el segundo y tercer comité Intersectorial de Primera Infancia, en los cuales se fortaleció la articulación institucional y se formalizó la aprobación del plan de acción del sistema distrital para el periodo 2025-2027. Se participó en el informe de cierre de la política pública de primera infancia, infancia y adolescencia. Se concluyó el cargue del manual del sistema y se continuó con la construcción de la guía técnica de espacios públicos para la primera infancia en Cali.</v>
      </c>
      <c r="T7" s="7"/>
    </row>
    <row r="8" ht="15.75" customHeight="1">
      <c r="B8" s="7" t="str">
        <f>IFERROR(__xludf.DUMMYFUNCTION("""COMPUTED_VALUE"""),"BP2600541110101")</f>
        <v>BP2600541110101</v>
      </c>
      <c r="C8" s="7" t="str">
        <f>IFERROR(__xludf.DUMMYFUNCTION("""COMPUTED_VALUE"""),"Implementar la Ruta integral de Atención - RIA.")</f>
        <v>Implementar la Ruta integral de Atención - RIA.</v>
      </c>
      <c r="D8" s="7" t="str">
        <f>IFERROR(__xludf.DUMMYFUNCTION("IFERROR(INDEX(IMPORTRANGE(""https://docs.google.com/spreadsheets/d/19yAgFEHaAaDUmANNbcr6rGErFfO391B0eKpQ0gvlktY/edit?gid=702487803#gid=702487803"",""CAU!J3:J""),MATCH($C8,IMPORTRANGE(""https://docs.google.com/spreadsheets/d/19yAgFEHaAaDUmANNbcr6rGErFfO391"&amp;"B0eKpQ0gvlktY/edit?gid=702487803#gid=702487803"",""CAU!C3:C""),0)),"""")"),"En el periodo correspondiente al mes de enero, el equipo RIA, conforme a la Ley 1804 y la Política “De Cero a Siempre”, inició contactos con entidades para impulsar los objetivos de la RIA. Asimismo, se definieron estrategias de recolección de alertas ant"&amp;"e la imposibilidad de acceder a “Cuéntame”. Con ello, se garantizó la continuidad de la atención integral y la coordinación interinstitucional para la primera infancia.")</f>
        <v>En el periodo correspondiente al mes de enero, el equipo RIA, conforme a la Ley 1804 y la Política “De Cero a Siempre”, inició contactos con entidades para impulsar los objetivos de la RIA. Asimismo, se definieron estrategias de recolección de alertas ante la imposibilidad de acceder a “Cuéntame”. Con ello, se garantizó la continuidad de la atención integral y la coordinación interinstitucional para la primera infancia.</v>
      </c>
      <c r="E8" s="7" t="str">
        <f>IFERROR(__xludf.DUMMYFUNCTION("IFERROR(INDEX(IMPORTRANGE(""https://docs.google.com/spreadsheets/d/1hMEjDBanvGEnGY7tBTFB8_g2X31MNKm6wtTJY_O0C_o/edit?gid=702487803#gid=702487803"",""CAU!M3:M""),MATCH($C8,IMPORTRANGE(""https://docs.google.com/spreadsheets/d/1hMEjDBanvGEnGY7tBTFB8_g2X31MNK"&amp;"m6wtTJY_O0C_o/edit?gid=702487803#gid=702487803"",""CAU!C3:C""),0)),"""")"),"En el periodo correspondiente al mes de febrero, el proyecto de fortalecimiento de la RIA avanzó mediante la articulación con entidades privadas (Propacífico) aunando esfuerzos para consolidar el sistema de información de reporte en línea de las ruta inte"&amp;"gral de atenciones y cada una de sus realizaciones.")</f>
        <v>En el periodo correspondiente al mes de febrero, el proyecto de fortalecimiento de la RIA avanzó mediante la articulación con entidades privadas (Propacífico) aunando esfuerzos para consolidar el sistema de información de reporte en línea de las ruta integral de atenciones y cada una de sus realizaciones.</v>
      </c>
      <c r="F8" s="7" t="str">
        <f>IFERROR(__xludf.DUMMYFUNCTION("IFERROR(INDEX(IMPORTRANGE(""https://docs.google.com/spreadsheets/d/1y2KVPsmDVDyxi70e-cSd2hLBLj68p8NFgl9jctoxmHc/edit?gid=702487803#gid=702487803"",""CAU!M3:M""),MATCH($C8,IMPORTRANGE(""https://docs.google.com/spreadsheets/d/1y2KVPsmDVDyxi70e-cSd2hLBLj68p8"&amp;"NFgl9jctoxmHc/edit?gid=702487803#gid=702487803"",""CAU!C3:C""),0)),"""")"),"En marzo, se adelantaron acciones para la implementación de la RIA: 1.Capacitación RIA; (2) Jornadas de salud Sec. Salud. Formación Vigilancia Comunitaria; Recepción alertas trimestre; Mesa técnica Sec. Educación; (2) Visitas técnicas UTS; Seguimiento act"&amp;"ivaciones operadores; Diseño formato seguimiento; Reunión MinEducación sistemas información.")</f>
        <v>En marzo, se adelantaron acciones para la implementación de la RIA: 1.Capacitación RIA; (2) Jornadas de salud Sec. Salud. Formación Vigilancia Comunitaria; Recepción alertas trimestre; Mesa técnica Sec. Educación; (2) Visitas técnicas UTS; Seguimiento activaciones operadores; Diseño formato seguimiento; Reunión MinEducación sistemas información.</v>
      </c>
      <c r="G8" s="7" t="str">
        <f>IFERROR(__xludf.DUMMYFUNCTION("IFERROR(INDEX(IMPORTRANGE(""https://docs.google.com/spreadsheets/d/13x1SqZ-Z1-krQ3v7MxWHs4xsWy5jkY_uqtIduMcVwX0/edit?gid=0#gid=0"",""CAU!M3:M""),MATCH($C8,IMPORTRANGE(""https://docs.google.com/spreadsheets/d/13x1SqZ-Z1-krQ3v7MxWHs4xsWy5jkY_uqtIduMcVwX0/ed"&amp;"it?gid=0#gid=0"",""CAU!C3:C""),0)),"""")"),"En abril, se realizó seguimiento a la RIA mediante reporte trimestral de casos con alerta de vulneración de derechos. Asimismo, se gestionó con la Secretaría de Educación la articulación de rutas de atención en instituciones de educación inicial, fortalec"&amp;"iendo el enfoque intersectorial y la garantía de derechos de la primera infancia en el Distrito Especial de Santiago de Cali.")</f>
        <v>En abril, se realizó seguimiento a la RIA mediante reporte trimestral de casos con alerta de vulneración de derechos. Asimismo, se gestionó con la Secretaría de Educación la articulación de rutas de atención en instituciones de educación inicial, fortaleciendo el enfoque intersectorial y la garantía de derechos de la primera infancia en el Distrito Especial de Santiago de Cali.</v>
      </c>
      <c r="H8" s="7" t="str">
        <f>IFERROR(__xludf.DUMMYFUNCTION("IFERROR(INDEX(IMPORTRANGE(""https://docs.google.com/spreadsheets/d/1AyBotPEL1Ykz59n877mli3IsQSi4vW6dvhxZwmAeobA/edit?gid=0#gid=0"",""CAU!M3:M""),MATCH($C8,IMPORTRANGE(""https://docs.google.com/spreadsheets/d/1AyBotPEL1Ykz59n877mli3IsQSi4vW6dvhxZwmAeobA/ed"&amp;"it?gid=1364963102#gid=1364963102"",""CAU!C3:C""),0)),"""")"),"En relación al mes de mayo, se avanzó en la articulación intersectorial mediante acciones como la Mesa con Secretaría de Educación, la Mesa con Secretaría de Salud, el Comité COVECOM y la reunión con el Ministerio de Educación. Se realizaron socializacion"&amp;"es, verificaciones en UTS, revisión de alertas, formación en “Vigilancia Basada en la Comunidad” y se consolidó el informe del primer trimestre de atención.")</f>
        <v>En relación al mes de mayo, se avanzó en la articulación intersectorial mediante acciones como la Mesa con Secretaría de Educación, la Mesa con Secretaría de Salud, el Comité COVECOM y la reunión con el Ministerio de Educación. Se realizaron socializaciones, verificaciones en UTS, revisión de alertas, formación en “Vigilancia Basada en la Comunidad” y se consolidó el informe del primer trimestre de atención.</v>
      </c>
      <c r="I8" s="7" t="str">
        <f>IFERROR(__xludf.DUMMYFUNCTION("IFERROR(INDEX(IMPORTRANGE(""https://docs.google.com/spreadsheets/d/1OWX82Yk8AdhYT-jGtnsWpJtzsPIs-RYAABnexEmLBVw/edit?gid=0#gid=0"",""CAU!M3:M""),MATCH($C8,IMPORTRANGE(""https://docs.google.com/spreadsheets/d/1OWX82Yk8AdhYT-jGtnsWpJtzsPIs-RYAABnexEmLBVw/ed"&amp;"it?gid=0#gid=0"",""CAU!C3:C""),0)),"""")"),"En relación con el mes de junio, se realizó la articulación intersectorial mediante acciones como la Mesa con Secretaría de Educación, la Mesa con Secretaría de Salud, el Comité COVECOM y la reunión con el Ministerio de Educación. Se realizaron socializac"&amp;"iones, verificaciones en UTS, revisión de alertas, formación en “Vigilancia Basada en la Comunidad” y se consolidó el informe del primer trimestre de atención.")</f>
        <v>En relación con el mes de junio, se realizó la articulación intersectorial mediante acciones como la Mesa con Secretaría de Educación, la Mesa con Secretaría de Salud, el Comité COVECOM y la reunión con el Ministerio de Educación. Se realizaron socializaciones, verificaciones en UTS, revisión de alertas, formación en “Vigilancia Basada en la Comunidad” y se consolidó el informe del primer trimestre de atención.</v>
      </c>
      <c r="J8" s="7" t="str">
        <f>IFERROR(__xludf.DUMMYFUNCTION("IFERROR(INDEX(IMPORTRANGE(""https://docs.google.com/spreadsheets/d/10H80TZliKeomVjAybMpZxd8qNd8DzaG8IjS6goxdwAI/edit?gid=0#gid=0"",""CAU!M3:M""),MATCH(1,INDEX((IMPORTRANGE(""https://docs.google.com/spreadsheets/d/10H80TZliKeomVjAybMpZxd8qNd8DzaG8IjS6goxdw"&amp;"AI/edit?gid=0#gid=0"",""CAU!B3:B"")=$B8)*(IMPORTRANGE(""https://docs.google.com/spreadsheets/d/10H80TZliKeomVjAybMpZxd8qNd8DzaG8IjS6goxdwAI/edit?gid=0#gid=0"",""CAU!C3:C"")=$C8)),0),0),"""")"),"En el mes de julio, se notificó a los operadores las alertas de la RIA y se subsanaron. Se avanzó en una propuesta con Propacífico para un sistema Indoor y se realizó la cuarta mesa con Trabajo, acordando un plan para una ruta de atención integral. Además"&amp;", se coordinó con Salud la capacitación del talento humano de las UTS en Vigilancia Basada en Comunidad.")</f>
        <v>En el mes de julio, se notificó a los operadores las alertas de la RIA y se subsanaron. Se avanzó en una propuesta con Propacífico para un sistema Indoor y se realizó la cuarta mesa con Trabajo, acordando un plan para una ruta de atención integral. Además, se coordinó con Salud la capacitación del talento humano de las UTS en Vigilancia Basada en Comunidad.</v>
      </c>
      <c r="K8" s="7" t="str">
        <f>IFERROR(__xludf.DUMMYFUNCTION("IFERROR(INDEX(IMPORTRANGE(""https://docs.google.com/spreadsheets/d/1XFJ-asAh03ma7RMvrdz2iJLQXQbF6agMe4Wn8khxwF0/edit?gid=0#gid=0"",""CAU!M3:M""),MATCH(1,INDEX((IMPORTRANGE(""https://docs.google.com/spreadsheets/d/1XFJ-asAh03ma7RMvrdz2iJLQXQbF6agMe4Wn8khxw"&amp;"F0/edit?gid=0#gid=0"",""CAU!B3:B"")=$B8)*(IMPORTRANGE(""https://docs.google.com/spreadsheets/d/1XFJ-asAh03ma7RMvrdz2iJLQXQbF6agMe4Wn8khxwF0/edit?gid=0#gid=0"",""CAU!C3:C"")=$C8)),0),0),"""")"),"En el mes de agosto, se revisaron las subsanaciones de los operadores de alertas RIA. Se avanzó en la propuesta con Propacífico para un sistema de información Indoor y se desarrolló la mesa de trabajo de agosto con la Secretaría de Educación para construi"&amp;"r una ruta de atención integral distrital. Además, se trabajó con el MEN en la propuesta de convenio para acceso a la plataforma SSDI.")</f>
        <v>En el mes de agosto, se revisaron las subsanaciones de los operadores de alertas RIA. Se avanzó en la propuesta con Propacífico para un sistema de información Indoor y se desarrolló la mesa de trabajo de agosto con la Secretaría de Educación para construir una ruta de atención integral distrital. Además, se trabajó con el MEN en la propuesta de convenio para acceso a la plataforma SSDI.</v>
      </c>
      <c r="L8" s="7" t="str">
        <f>IFERROR(__xludf.DUMMYFUNCTION("IFERROR(INDEX(IMPORTRANGE(""https://docs.google.com/spreadsheets/d/1MOMfG20WOMNtEaYWsAMxQAsKHaC7udOG0AqX8NrtNCc/edit"",""CAU!M3:M""),MATCH(1,INDEX((IMPORTRANGE(""https://docs.google.com/spreadsheets/d/1MOMfG20WOMNtEaYWsAMxQAsKHaC7udOG0AqX8NrtNCc/edit"","""&amp;"CAU!B3:B"")=$B8)*(IMPORTRANGE(""https://docs.google.com/spreadsheets/d/1MOMfG20WOMNtEaYWsAMxQAsKHaC7udOG0AqX8NrtNCc/edit"",""CAU!C3:C"")=$C8)),0),0),"""")"),"En relación con el mes de septiembre, se socializaron las subsanaciones y el informe trimestral de la RIA, se avanzó con Propacífico en un sistema de información Indoor y en la mesa con Secretaría de Educación se definió ruta de atención integral y un enc"&amp;"uentro en octubre con la Secretaría de Integración Social de Bogotá. Además, se invitó al ICBF a una mesa de trabajo para intercambio de experiencias en la construcción de la RIA distrital.")</f>
        <v>En relación con el mes de septiembre, se socializaron las subsanaciones y el informe trimestral de la RIA, se avanzó con Propacífico en un sistema de información Indoor y en la mesa con Secretaría de Educación se definió ruta de atención integral y un encuentro en octubre con la Secretaría de Integración Social de Bogotá. Además, se invitó al ICBF a una mesa de trabajo para intercambio de experiencias en la construcción de la RIA distrital.</v>
      </c>
      <c r="M8" s="7" t="str">
        <f>IFERROR(__xludf.DUMMYFUNCTION("IFERROR(INDEX(IMPORTRANGE(""https://docs.google.com/spreadsheets/d/1y2KVPsmDVDyxi70e-cSd2hLBLj68p8NFgl9jctoxmHc/edit?gid=702487803#gid=702487803"",""CAU!J3:J""),MATCH($C8,IMPORTRANGE(""https://docs.google.com/spreadsheets/d/1y2KVPsmDVDyxi70e-cSd2hLBLj68p8"&amp;"NFgl9jctoxmHc/edit?gid=702487803#gid=702487803"",""CAU!C3:C""),0)),"""")"),"Con respecto al avance de enero a marzo, se ejecutaron acciones estratégicas de la actividad mediante la planificación operativa inicial, articulación interinstitucional con entidades privadas (Propacífico) para fortalecer el sistema integrado de informac"&amp;"ión y, en marzo, capacitación, jornadas técnicas en salud, formación comunitaria, seguimiento operativo, visitas técnicas UTS y articulación con Secretaría y Ministerio de Educación.")</f>
        <v>Con respecto al avance de enero a marzo, se ejecutaron acciones estratégicas de la actividad mediante la planificación operativa inicial, articulación interinstitucional con entidades privadas (Propacífico) para fortalecer el sistema integrado de información y, en marzo, capacitación, jornadas técnicas en salud, formación comunitaria, seguimiento operativo, visitas técnicas UTS y articulación con Secretaría y Ministerio de Educación.</v>
      </c>
      <c r="N8" s="7" t="str">
        <f>IFERROR(__xludf.DUMMYFUNCTION("IFERROR(INDEX(IMPORTRANGE(""https://docs.google.com/spreadsheets/d/13x1SqZ-Z1-krQ3v7MxWHs4xsWy5jkY_uqtIduMcVwX0/edit?gid=0#gid=0"",""CAU!J3:J""),MATCH($C8,IMPORTRANGE(""https://docs.google.com/spreadsheets/d/13x1SqZ-Z1-krQ3v7MxWHs4xsWy5jkY_uqtIduMcVwX0/ed"&amp;"it?gid=0#gid=0"",""CAU!C3:C""),0)),"""")"),"De enero a abril, se implementaron acciones clave para fortalecer la Ruta Integral de Atención (RIA), conforme a la Ley 1804. Se articularon 8 entidades públicas y privadas, se realizaron 6 jornadas técnicas, 2 visitas a UTS, 1 capacitación RIA, y se cons"&amp;"olidó un formato de seguimiento. En abril, se reportaron alertas trimestrales y se gestionó articulación con la Secretaría de Educación, garantizando la atención integral y la coordinación intersectorial en primera infancia.")</f>
        <v>De enero a abril, se implementaron acciones clave para fortalecer la Ruta Integral de Atención (RIA), conforme a la Ley 1804. Se articularon 8 entidades públicas y privadas, se realizaron 6 jornadas técnicas, 2 visitas a UTS, 1 capacitación RIA, y se consolidó un formato de seguimiento. En abril, se reportaron alertas trimestrales y se gestionó articulación con la Secretaría de Educación, garantizando la atención integral y la coordinación intersectorial en primera infancia.</v>
      </c>
      <c r="O8" s="7" t="str">
        <f>IFERROR(__xludf.DUMMYFUNCTION("IFERROR(INDEX(IMPORTRANGE(""https://docs.google.com/spreadsheets/d/1AyBotPEL1Ykz59n877mli3IsQSi4vW6dvhxZwmAeobA/edit?gid=0#gid=0"",""CAU!J3:J""),MATCH($C8,IMPORTRANGE(""https://docs.google.com/spreadsheets/d/1AyBotPEL1Ykz59n877mli3IsQSi4vW6dvhxZwmAeobA/ed"&amp;"it?gid=0#gid=0"",""CAU!C3:C""),0)),"""")"),"Con respecto al avance de enero a mayo, se fortaleció la articulación intersectorial mediante la mesa técnica con la Secretaría de Educación, la mesa con la Secretaría de Salud, el Comité COVECOM y la reunión con el Ministerio de Educación. Además, se rea"&amp;"lizaron jornadas de socialización, seguimiento en UTS, revisión de alertas, capacitación en “Vigilancia Basada en la Comunidad” y se consolidó el informe técnico del primer trimestre.")</f>
        <v>Con respecto al avance de enero a mayo, se fortaleció la articulación intersectorial mediante la mesa técnica con la Secretaría de Educación, la mesa con la Secretaría de Salud, el Comité COVECOM y la reunión con el Ministerio de Educación. Además, se realizaron jornadas de socialización, seguimiento en UTS, revisión de alertas, capacitación en “Vigilancia Basada en la Comunidad” y se consolidó el informe técnico del primer trimestre.</v>
      </c>
      <c r="P8" s="7" t="str">
        <f>IFERROR(__xludf.DUMMYFUNCTION("IFERROR(INDEX(IMPORTRANGE(""https://docs.google.com/spreadsheets/d/1OWX82Yk8AdhYT-jGtnsWpJtzsPIs-RYAABnexEmLBVw/edit?gid=0#gid=0"",""CAU!J3:J""),MATCH($C8,IMPORTRANGE(""https://docs.google.com/spreadsheets/d/1OWX82Yk8AdhYT-jGtnsWpJtzsPIs-RYAABnexEmLBVw/ed"&amp;"it?gid=0#gid=0"",""CAU!C3:C""),0)),"""")"),"En el periodo correspondiente de enero a junio, se realizó la articulación intersectorial mediante acciones como la Mesa con Secretaría de Educación, la Mesa con Secretaría de Salud, el Comité COVECOM y la reunión con el Ministerio de Educación. Se realiz"&amp;"aron socializaciones, verificaciones en UTS, revisión de alertas, formación en “Vigilancia Basada en la Comunidad” y se consolidó el informe del primer trimestre de atención.")</f>
        <v>En el periodo correspondiente de enero a junio, se realizó la articulación intersectorial mediante acciones como la Mesa con Secretaría de Educación, la Mesa con Secretaría de Salud, el Comité COVECOM y la reunión con el Ministerio de Educación. Se realizaron socializaciones, verificaciones en UTS, revisión de alertas, formación en “Vigilancia Basada en la Comunidad” y se consolidó el informe del primer trimestre de atención.</v>
      </c>
      <c r="Q8" s="7" t="str">
        <f>IFERROR(__xludf.DUMMYFUNCTION("IFERROR(INDEX(IMPORTRANGE(""https://docs.google.com/spreadsheets/d/10H80TZliKeomVjAybMpZxd8qNd8DzaG8IjS6goxdwAI/edit?gid=0#gid=0"",""CAU!J3:J""),MATCH(1,INDEX((IMPORTRANGE(""https://docs.google.com/spreadsheets/d/10H80TZliKeomVjAybMpZxd8qNd8DzaG8IjS6goxdw"&amp;"AI/edit?gid=0#gid=0"",""CAU!B3:B"")=$B8)*(IMPORTRANGE(""https://docs.google.com/spreadsheets/d/10H80TZliKeomVjAybMpZxd8qNd8DzaG8IjS6goxdwAI/edit?gid=0#gid=0"",""CAU!C3:C"")=$C8)),0),0),"""")"),"Con respecto al avance de enero a julio, se implementó la Ruta Integral de Atención (RIA) para la primera infancia en Cali, mediante articulación intersectorial con Educación, Salud, COVECOM y el Ministerio de Educación, incluyendo socializaciones, verifi"&amp;"caciones, formación en vigilancia comunitaria y consolidación de informes trimestrales.")</f>
        <v>Con respecto al avance de enero a julio, se implementó la Ruta Integral de Atención (RIA) para la primera infancia en Cali, mediante articulación intersectorial con Educación, Salud, COVECOM y el Ministerio de Educación, incluyendo socializaciones, verificaciones, formación en vigilancia comunitaria y consolidación de informes trimestrales.</v>
      </c>
      <c r="R8" s="7" t="str">
        <f>IFERROR(__xludf.DUMMYFUNCTION("IFERROR(INDEX(IMPORTRANGE(""https://docs.google.com/spreadsheets/d/1XFJ-asAh03ma7RMvrdz2iJLQXQbF6agMe4Wn8khxwF0/edit?gid=0#gid=0"",""CAU!J3:J""),MATCH(1,INDEX((IMPORTRANGE(""https://docs.google.com/spreadsheets/d/1XFJ-asAh03ma7RMvrdz2iJLQXQbF6agMe4Wn8khxw"&amp;"F0/edit?gid=0#gid=0"",""CAU!B3:B"")=$B8)*(IMPORTRANGE(""https://docs.google.com/spreadsheets/d/1XFJ-asAh03ma7RMvrdz2iJLQXQbF6agMe4Wn8khxwF0/edit?gid=0#gid=0"",""CAU!C3:C"")=$C8)),0),0),"""")"),"En el periodo de enero a agosto, se implementó la Ruta Integral de Atención (RIA) para la primera infancia en Cali, mediante articulación intersectorial con Educación, Salud, COVECOM y el Ministerio de Educación, incluyendo socializaciones, verificaciones"&amp;", formación en vigilancia comunitaria y consolidación de informes trimestrales.")</f>
        <v>En el periodo de enero a agosto, se implementó la Ruta Integral de Atención (RIA) para la primera infancia en Cali, mediante articulación intersectorial con Educación, Salud, COVECOM y el Ministerio de Educación, incluyendo socializaciones, verificaciones, formación en vigilancia comunitaria y consolidación de informes trimestrales.</v>
      </c>
      <c r="S8" s="7" t="str">
        <f>IFERROR(__xludf.DUMMYFUNCTION("IFERROR(INDEX(IMPORTRANGE(""https://docs.google.com/spreadsheets/d/1MOMfG20WOMNtEaYWsAMxQAsKHaC7udOG0AqX8NrtNCc/edit?gid=0#gid=0"",""CAU!J3:J""),MATCH(1,INDEX((IMPORTRANGE(""https://docs.google.com/spreadsheets/d/1MOMfG20WOMNtEaYWsAMxQAsKHaC7udOG0AqX8NrtN"&amp;"Cc/edit?gid=0#gid=0"",""CAU!B3:B"")=$B8)*(IMPORTRANGE(""https://docs.google.com/spreadsheets/d/1MOMfG20WOMNtEaYWsAMxQAsKHaC7udOG0AqX8NrtNCc/edit?gid=0#gid=0"",""CAU!C3:C"")=$C8)),0),0),"""")"),"De enero a septiembre, se avanzó en la implementación de la Ruta Integral de Atención (RIA) para la primera infancia en Cali, mediante articulación intersectorial con Educación, Salud, COVECOM y el Ministerio de Educación, desarrollando socializaciones, p"&amp;"rocesos de verificación, formación en vigilancia comunitaria y la consolidación de informes. Se avanzó con Propacífico en la propuesta de un sistema de información Indoor y con la Secretaría de Educación, se definió la construcción de una ruta distrital d"&amp;"e atención integral.")</f>
        <v>De enero a septiembre, se avanzó en la implementación de la Ruta Integral de Atención (RIA) para la primera infancia en Cali, mediante articulación intersectorial con Educación, Salud, COVECOM y el Ministerio de Educación, desarrollando socializaciones, procesos de verificación, formación en vigilancia comunitaria y la consolidación de informes. Se avanzó con Propacífico en la propuesta de un sistema de información Indoor y con la Secretaría de Educación, se definió la construcción de una ruta distrital de atención integral.</v>
      </c>
      <c r="T8" s="7"/>
    </row>
    <row r="9" ht="15.75" customHeight="1">
      <c r="B9" s="7" t="str">
        <f>IFERROR(__xludf.DUMMYFUNCTION("""COMPUTED_VALUE"""),"BP2600541110101")</f>
        <v>BP2600541110101</v>
      </c>
      <c r="C9" s="7" t="str">
        <f>IFERROR(__xludf.DUMMYFUNCTION("""COMPUTED_VALUE"""),"Realizar articulación y cooperación internacional.")</f>
        <v>Realizar articulación y cooperación internacional.</v>
      </c>
      <c r="D9" s="7" t="str">
        <f>IFERROR(__xludf.DUMMYFUNCTION("IFERROR(INDEX(IMPORTRANGE(""https://docs.google.com/spreadsheets/d/19yAgFEHaAaDUmANNbcr6rGErFfO391B0eKpQ0gvlktY/edit?gid=702487803#gid=702487803"",""CAU!J3:J""),MATCH($C9,IMPORTRANGE(""https://docs.google.com/spreadsheets/d/19yAgFEHaAaDUmANNbcr6rGErFfO391"&amp;"B0eKpQ0gvlktY/edit?gid=702487803#gid=702487803"",""CAU!C3:C""),0)),"""")"),"En enero, se formalizó la cooperación con UNITED WAY COLOMBIA para consolidar un centro demostrativo en la UTS Progresando. Se participó en la construcción de la política de bilingüismo y distribución de material para la primera infancia. Se proyectó capa"&amp;"citación en discapacidad y la gestión de un CDI en la comuna 1.")</f>
        <v>En enero, se formalizó la cooperación con UNITED WAY COLOMBIA para consolidar un centro demostrativo en la UTS Progresando. Se participó en la construcción de la política de bilingüismo y distribución de material para la primera infancia. Se proyectó capacitación en discapacidad y la gestión de un CDI en la comuna 1.</v>
      </c>
      <c r="E9" s="7" t="str">
        <f>IFERROR(__xludf.DUMMYFUNCTION("IFERROR(INDEX(IMPORTRANGE(""https://docs.google.com/spreadsheets/d/1hMEjDBanvGEnGY7tBTFB8_g2X31MNKm6wtTJY_O0C_o/edit?gid=702487803#gid=702487803"",""CAU!M3:M""),MATCH($C9,IMPORTRANGE(""https://docs.google.com/spreadsheets/d/1hMEjDBanvGEnGY7tBTFB8_g2X31MNK"&amp;"m6wtTJY_O0C_o/edit?gid=702487803#gid=702487803"",""CAU!C3:C""),0)),"""")"),"En febrero, se continuó el fortalecimiento del proyecto de articulación y cooperación internacional, mediante la participación de la mesa técnica para la dinamización del proyecto constructivo de una unidad de servicio para la primera infancia en la Comun"&amp;"a 1, Proyecto constructivo ""La Balastrera"".")</f>
        <v>En febrero, se continuó el fortalecimiento del proyecto de articulación y cooperación internacional, mediante la participación de la mesa técnica para la dinamización del proyecto constructivo de una unidad de servicio para la primera infancia en la Comuna 1, Proyecto constructivo "La Balastrera".</v>
      </c>
      <c r="F9" s="7" t="str">
        <f>IFERROR(__xludf.DUMMYFUNCTION("IFERROR(INDEX(IMPORTRANGE(""https://docs.google.com/spreadsheets/d/1y2KVPsmDVDyxi70e-cSd2hLBLj68p8NFgl9jctoxmHc/edit?gid=702487803#gid=702487803"",""CAU!M3:M""),MATCH($C9,IMPORTRANGE(""https://docs.google.com/spreadsheets/d/1y2KVPsmDVDyxi70e-cSd2hLBLj68p8"&amp;"NFgl9jctoxmHc/edit?gid=702487803#gid=702487803"",""CAU!C3:C""),0)),"""")"),"En el mes de marzo,  se realizaron gestiones para cooperación internacional mediante reuniones y postulaciones ante Embajada de Japón (KUSANONE), Fundación Éxito y United Way, para infraestructura educativa, cupos alimentarios y creación de centros demost"&amp;"rativos. Además, se ejecutó taller con Banco de la República y se distribuyó material bilingüe en unidades institucionales de atención a primera infancia.")</f>
        <v>En el mes de marzo,  se realizaron gestiones para cooperación internacional mediante reuniones y postulaciones ante Embajada de Japón (KUSANONE), Fundación Éxito y United Way, para infraestructura educativa, cupos alimentarios y creación de centros demostrativos. Además, se ejecutó taller con Banco de la República y se distribuyó material bilingüe en unidades institucionales de atención a primera infancia.</v>
      </c>
      <c r="G9" s="7" t="str">
        <f>IFERROR(__xludf.DUMMYFUNCTION("IFERROR(INDEX(IMPORTRANGE(""https://docs.google.com/spreadsheets/d/13x1SqZ-Z1-krQ3v7MxWHs4xsWy5jkY_uqtIduMcVwX0/edit?gid=0#gid=0"",""CAU!M3:M""),MATCH($C9,IMPORTRANGE(""https://docs.google.com/spreadsheets/d/13x1SqZ-Z1-krQ3v7MxWHs4xsWy5jkY_uqtIduMcVwX0/ed"&amp;"it?gid=0#gid=0"",""CAU!C3:C""),0)),"""")"),"En el mes de abril, se adelantaron trámites administrativos para legalizar el convenio con Fundación Éxito, destinado a la donación de 100 raciones alimentarias a familias vulnerables. Asimismo, se continuó la articulación con United Way para consolidar u"&amp;"n centro demostrativo de categoría mundial, que fortalecerá los ambientes de aprendizaje para la primera infancia y potenciará las competencias pedagógicas del talento humano")</f>
        <v>En el mes de abril, se adelantaron trámites administrativos para legalizar el convenio con Fundación Éxito, destinado a la donación de 100 raciones alimentarias a familias vulnerables. Asimismo, se continuó la articulación con United Way para consolidar un centro demostrativo de categoría mundial, que fortalecerá los ambientes de aprendizaje para la primera infancia y potenciará las competencias pedagógicas del talento humano</v>
      </c>
      <c r="H9" s="7" t="str">
        <f>IFERROR(__xludf.DUMMYFUNCTION("IFERROR(INDEX(IMPORTRANGE(""https://docs.google.com/spreadsheets/d/1AyBotPEL1Ykz59n877mli3IsQSi4vW6dvhxZwmAeobA/edit?gid=0#gid=0"",""CAU!M3:M""),MATCH($C9,IMPORTRANGE(""https://docs.google.com/spreadsheets/d/1AyBotPEL1Ykz59n877mli3IsQSi4vW6dvhxZwmAeobA/ed"&amp;"it?gid=1364963102#gid=1364963102"",""CAU!C3:C""),0)),"""")"),"En mayo, se ejecutaron acciones estratégicas dirigidas a la primera infancia del Distrito de Santiago de Cali, incluyendo la implementación del convenio “Nutrición con Cariño”, la creación de un centro demostrativo con United Way, capacitaciones en biling"&amp;"üismo, postulación a la convocatoria Kusanone y talleres artísticos, además de la gestión interinstitucional para la ampliación de cobertura mediante la proyección de un nuevo CDI en la Comuna 1.")</f>
        <v>En mayo, se ejecutaron acciones estratégicas dirigidas a la primera infancia del Distrito de Santiago de Cali, incluyendo la implementación del convenio “Nutrición con Cariño”, la creación de un centro demostrativo con United Way, capacitaciones en bilingüismo, postulación a la convocatoria Kusanone y talleres artísticos, además de la gestión interinstitucional para la ampliación de cobertura mediante la proyección de un nuevo CDI en la Comuna 1.</v>
      </c>
      <c r="I9" s="7" t="str">
        <f>IFERROR(__xludf.DUMMYFUNCTION("IFERROR(INDEX(IMPORTRANGE(""https://docs.google.com/spreadsheets/d/1OWX82Yk8AdhYT-jGtnsWpJtzsPIs-RYAABnexEmLBVw/edit?gid=0#gid=0"",""CAU!M3:M""),MATCH($C9,IMPORTRANGE(""https://docs.google.com/spreadsheets/d/1OWX82Yk8AdhYT-jGtnsWpJtzsPIs-RYAABnexEmLBVw/ed"&amp;"it?gid=0#gid=0"",""CAU!C3:C""),0)),"""")"),"El avance del mes de junio, se ejecutaron acciones estratégicas dirigidas a la primera infancia del Distrito de Santiago de Cali, incluyendo la implementación del convenio “Nutrición con Cariño”, la creación de un centro demostrativo con United Way, capac"&amp;"itaciones en bilingüismo, postulación a la convocatoria Kusanone y talleres artísticos, además de la gestión interinstitucional para la ampliación de cobertura mediante la proyección de un nuevo CDI en la Comuna 1.")</f>
        <v>El avance del mes de junio, se ejecutaron acciones estratégicas dirigidas a la primera infancia del Distrito de Santiago de Cali, incluyendo la implementación del convenio “Nutrición con Cariño”, la creación de un centro demostrativo con United Way, capacitaciones en bilingüismo, postulación a la convocatoria Kusanone y talleres artísticos, además de la gestión interinstitucional para la ampliación de cobertura mediante la proyección de un nuevo CDI en la Comuna 1.</v>
      </c>
      <c r="J9" s="7" t="str">
        <f>IFERROR(__xludf.DUMMYFUNCTION("IFERROR(INDEX(IMPORTRANGE(""https://docs.google.com/spreadsheets/d/10H80TZliKeomVjAybMpZxd8qNd8DzaG8IjS6goxdwAI/edit?gid=0#gid=0"",""CAU!M3:M""),MATCH(1,INDEX((IMPORTRANGE(""https://docs.google.com/spreadsheets/d/10H80TZliKeomVjAybMpZxd8qNd8DzaG8IjS6goxdw"&amp;"AI/edit?gid=0#gid=0"",""CAU!B3:B"")=$B9)*(IMPORTRANGE(""https://docs.google.com/spreadsheets/d/10H80TZliKeomVjAybMpZxd8qNd8DzaG8IjS6goxdwAI/edit?gid=0#gid=0"",""CAU!C3:C"")=$C9)),0),0),"""")"),"Con respecto al mes de julio, se desarrollaron acciones de participación en la UTS Presbítero, Altos de Santa Elena y el Hogar Infantil Casita de Ruiseñores (ICBF), abordando temas clave como paternidades y cuidados equitativos, cuidado al cuidador y el f"&amp;"ortalecimiento de experiencias pedagógicas a través de la estrategia Arte para Encontrarte.")</f>
        <v>Con respecto al mes de julio, se desarrollaron acciones de participación en la UTS Presbítero, Altos de Santa Elena y el Hogar Infantil Casita de Ruiseñores (ICBF), abordando temas clave como paternidades y cuidados equitativos, cuidado al cuidador y el fortalecimiento de experiencias pedagógicas a través de la estrategia Arte para Encontrarte.</v>
      </c>
      <c r="K9" s="7" t="str">
        <f>IFERROR(__xludf.DUMMYFUNCTION("IFERROR(INDEX(IMPORTRANGE(""https://docs.google.com/spreadsheets/d/1XFJ-asAh03ma7RMvrdz2iJLQXQbF6agMe4Wn8khxwF0/edit?gid=0#gid=0"",""CAU!M3:M""),MATCH(1,INDEX((IMPORTRANGE(""https://docs.google.com/spreadsheets/d/1XFJ-asAh03ma7RMvrdz2iJLQXQbF6agMe4Wn8khxw"&amp;"F0/edit?gid=0#gid=0"",""CAU!B3:B"")=$B9)*(IMPORTRANGE(""https://docs.google.com/spreadsheets/d/1XFJ-asAh03ma7RMvrdz2iJLQXQbF6agMe4Wn8khxwF0/edit?gid=0#gid=0"",""CAU!C3:C"")=$C9)),0),0),"""")"),"En el periodo correspondiente al mes de agosto, en el marco del convenio Nutrición con Cariño, 100 familias recibieron bonos y participaron en talleres de lactancia; además, 22 agentes educativos fueron fortalecidos con 10 mentorías y una visita de interc"&amp;"ambio en Manizales, financiada por United Way. También se avanzó en la gestión para la construcción del nuevo CDI mediante mesas de trabajo y la elaboración de documentos precontractuales con la Gobernación del Valle.")</f>
        <v>En el periodo correspondiente al mes de agosto, en el marco del convenio Nutrición con Cariño, 100 familias recibieron bonos y participaron en talleres de lactancia; además, 22 agentes educativos fueron fortalecidos con 10 mentorías y una visita de intercambio en Manizales, financiada por United Way. También se avanzó en la gestión para la construcción del nuevo CDI mediante mesas de trabajo y la elaboración de documentos precontractuales con la Gobernación del Valle.</v>
      </c>
      <c r="L9" s="7" t="str">
        <f>IFERROR(__xludf.DUMMYFUNCTION("IFERROR(INDEX(IMPORTRANGE(""https://docs.google.com/spreadsheets/d/1MOMfG20WOMNtEaYWsAMxQAsKHaC7udOG0AqX8NrtNCc/edit"",""CAU!M3:M""),MATCH(1,INDEX((IMPORTRANGE(""https://docs.google.com/spreadsheets/d/1MOMfG20WOMNtEaYWsAMxQAsKHaC7udOG0AqX8NrtNCc/edit"","""&amp;"CAU!B3:B"")=$B9)*(IMPORTRANGE(""https://docs.google.com/spreadsheets/d/1MOMfG20WOMNtEaYWsAMxQAsKHaC7udOG0AqX8NrtNCc/edit"",""CAU!C3:C"")=$C9)),0),0),"""")"),"Con respecto al mes de septiembre, en el marco del convenio Nutrición con Cariño, 100 familias recibieron bonos y participaron en talleres de nutrición, mientras que 19 agentes educativos recibieron 11 acompañamientos pedagógicos. Se avanzó en la revisión"&amp;" del convenio 2026 con la Fundación Éxito para la entrega de bonos de alimentos y se iniciaron acercamientos con INSTIGLIO para apoyo técnico en procesos de atención a la primera infancia.")</f>
        <v>Con respecto al mes de septiembre, en el marco del convenio Nutrición con Cariño, 100 familias recibieron bonos y participaron en talleres de nutrición, mientras que 19 agentes educativos recibieron 11 acompañamientos pedagógicos. Se avanzó en la revisión del convenio 2026 con la Fundación Éxito para la entrega de bonos de alimentos y se iniciaron acercamientos con INSTIGLIO para apoyo técnico en procesos de atención a la primera infancia.</v>
      </c>
      <c r="M9" s="7" t="str">
        <f>IFERROR(__xludf.DUMMYFUNCTION("IFERROR(INDEX(IMPORTRANGE(""https://docs.google.com/spreadsheets/d/1y2KVPsmDVDyxi70e-cSd2hLBLj68p8NFgl9jctoxmHc/edit?gid=702487803#gid=702487803"",""CAU!J3:J""),MATCH($C9,IMPORTRANGE(""https://docs.google.com/spreadsheets/d/1y2KVPsmDVDyxi70e-cSd2hLBLj68p8"&amp;"NFgl9jctoxmHc/edit?gid=702487803#gid=702487803"",""CAU!C3:C""),0)),"""")"),"En relación al avance de enero a marzo, se ejecutaron acciones de cooperación internacional, iniciando con planificación operativa anual, gestión del proyecto constructivo ""La Balastrera"" (Comuna 1), con UNITED WAY COLOMBIA para realizar un piloto de bi"&amp;"lingüismo en la UTS Progresando, postulaciones ante Embajada de Japón (KUSANONE) y Fundación Éxito, talleres con Banco de la República y distribución de material bilingüe en unidades institucionales.")</f>
        <v>En relación al avance de enero a marzo, se ejecutaron acciones de cooperación internacional, iniciando con planificación operativa anual, gestión del proyecto constructivo "La Balastrera" (Comuna 1), con UNITED WAY COLOMBIA para realizar un piloto de bilingüismo en la UTS Progresando, postulaciones ante Embajada de Japón (KUSANONE) y Fundación Éxito, talleres con Banco de la República y distribución de material bilingüe en unidades institucionales.</v>
      </c>
      <c r="N9" s="7" t="str">
        <f>IFERROR(__xludf.DUMMYFUNCTION("IFERROR(INDEX(IMPORTRANGE(""https://docs.google.com/spreadsheets/d/13x1SqZ-Z1-krQ3v7MxWHs4xsWy5jkY_uqtIduMcVwX0/edit?gid=0#gid=0"",""CAU!J3:J""),MATCH($C9,IMPORTRANGE(""https://docs.google.com/spreadsheets/d/13x1SqZ-Z1-krQ3v7MxWHs4xsWy5jkY_uqtIduMcVwX0/ed"&amp;"it?gid=0#gid=0"",""CAU!C3:C""),0)),"""")"),"En relación al avance de enero a abril, se consolidaron 5 alianzas con entidades como United Way, Fundación Éxito y la Embajada de Japón. Se gestionaron 2 proyectos de infraestructura, 1 convenio alimentario por 100 raciones y 2 distribuciones de material"&amp;" bilingüe. Además, se participó en mesas técnicas, se proyectó capacitación en discapacidad y se avanzó en el diseño del centro demostrativo en la Comuna 1.")</f>
        <v>En relación al avance de enero a abril, se consolidaron 5 alianzas con entidades como United Way, Fundación Éxito y la Embajada de Japón. Se gestionaron 2 proyectos de infraestructura, 1 convenio alimentario por 100 raciones y 2 distribuciones de material bilingüe. Además, se participó en mesas técnicas, se proyectó capacitación en discapacidad y se avanzó en el diseño del centro demostrativo en la Comuna 1.</v>
      </c>
      <c r="O9" s="7" t="str">
        <f>IFERROR(__xludf.DUMMYFUNCTION("IFERROR(INDEX(IMPORTRANGE(""https://docs.google.com/spreadsheets/d/1AyBotPEL1Ykz59n877mli3IsQSi4vW6dvhxZwmAeobA/edit?gid=0#gid=0"",""CAU!J3:J""),MATCH($C9,IMPORTRANGE(""https://docs.google.com/spreadsheets/d/1AyBotPEL1Ykz59n877mli3IsQSi4vW6dvhxZwmAeobA/ed"&amp;"it?gid=0#gid=0"",""CAU!C3:C""),0)),"""")"),"En relación al avance de enero a mayo, se realizaron acciones para fortalecer la atención integral de la primera infancia en Santiago de Cali, a través de alianzas con Fundación Éxito, United Way y actores internacionales. Se avanzó en nutrición, bilingüi"&amp;"smo, arte, infraestructura y cooperación, con la meta de ampliar cobertura mediante la construcción de un nuevo CDI.")</f>
        <v>En relación al avance de enero a mayo, se realizaron acciones para fortalecer la atención integral de la primera infancia en Santiago de Cali, a través de alianzas con Fundación Éxito, United Way y actores internacionales. Se avanzó en nutrición, bilingüismo, arte, infraestructura y cooperación, con la meta de ampliar cobertura mediante la construcción de un nuevo CDI.</v>
      </c>
      <c r="P9" s="7" t="str">
        <f>IFERROR(__xludf.DUMMYFUNCTION("IFERROR(INDEX(IMPORTRANGE(""https://docs.google.com/spreadsheets/d/1OWX82Yk8AdhYT-jGtnsWpJtzsPIs-RYAABnexEmLBVw/edit?gid=0#gid=0"",""CAU!J3:J""),MATCH($C9,IMPORTRANGE(""https://docs.google.com/spreadsheets/d/1OWX82Yk8AdhYT-jGtnsWpJtzsPIs-RYAABnexEmLBVw/ed"&amp;"it?gid=0#gid=0"",""CAU!C3:C""),0)),"""")"),"Durante el periodo de enero a junio, se ejecutaron acciones estratégicas dirigidas a la primera infancia del Distrito de Santiago de Cali, incluyendo la implementación del convenio “Nutrición con Cariño”, la creación de un centro demostrativo con United W"&amp;"ay, capacitaciones en bilingüismo, postulación a la convocatoria Kusanone y talleres artísticos, además de la gestión interinstitucional para la ampliación de cobertura mediante la proyección de un nuevo CDI en la Comuna 1.")</f>
        <v>Durante el periodo de enero a junio, se ejecutaron acciones estratégicas dirigidas a la primera infancia del Distrito de Santiago de Cali, incluyendo la implementación del convenio “Nutrición con Cariño”, la creación de un centro demostrativo con United Way, capacitaciones en bilingüismo, postulación a la convocatoria Kusanone y talleres artísticos, además de la gestión interinstitucional para la ampliación de cobertura mediante la proyección de un nuevo CDI en la Comuna 1.</v>
      </c>
      <c r="Q9" s="7" t="str">
        <f>IFERROR(__xludf.DUMMYFUNCTION("IFERROR(INDEX(IMPORTRANGE(""https://docs.google.com/spreadsheets/d/10H80TZliKeomVjAybMpZxd8qNd8DzaG8IjS6goxdwAI/edit?gid=0#gid=0"",""CAU!J3:J""),MATCH(1,INDEX((IMPORTRANGE(""https://docs.google.com/spreadsheets/d/10H80TZliKeomVjAybMpZxd8qNd8DzaG8IjS6goxdw"&amp;"AI/edit?gid=0#gid=0"",""CAU!B3:B"")=$B9)*(IMPORTRANGE(""https://docs.google.com/spreadsheets/d/10H80TZliKeomVjAybMpZxd8qNd8DzaG8IjS6goxdwAI/edit?gid=0#gid=0"",""CAU!C3:C"")=$C9)),0),0),"""")"),"De enero a julio, se ejecutaron acciones estratégicas para la primera infancia en Cali, como el convenio ""Nutrición con Cariño"", un centro demostrativo con United Way, capacitaciones en bilingüismo, postulación a Kusanone, talleres artísticos y gestión "&amp;"para ampliar cobertura con un nuevo CDI en la Comuna 1.")</f>
        <v>De enero a julio, se ejecutaron acciones estratégicas para la primera infancia en Cali, como el convenio "Nutrición con Cariño", un centro demostrativo con United Way, capacitaciones en bilingüismo, postulación a Kusanone, talleres artísticos y gestión para ampliar cobertura con un nuevo CDI en la Comuna 1.</v>
      </c>
      <c r="R9" s="7" t="str">
        <f>IFERROR(__xludf.DUMMYFUNCTION("IFERROR(INDEX(IMPORTRANGE(""https://docs.google.com/spreadsheets/d/1XFJ-asAh03ma7RMvrdz2iJLQXQbF6agMe4Wn8khxwF0/edit?gid=0#gid=0"",""CAU!J3:J""),MATCH(1,INDEX((IMPORTRANGE(""https://docs.google.com/spreadsheets/d/1XFJ-asAh03ma7RMvrdz2iJLQXQbF6agMe4Wn8khxw"&amp;"F0/edit?gid=0#gid=0"",""CAU!B3:B"")=$B9)*(IMPORTRANGE(""https://docs.google.com/spreadsheets/d/1XFJ-asAh03ma7RMvrdz2iJLQXQbF6agMe4Wn8khxwF0/edit?gid=0#gid=0"",""CAU!C3:C"")=$C9)),0),0),"""")"),"En el periodo correspondiente de enero a agosto, en Cali se fortalecieron acciones para la primera infancia con iniciativas de nutrición, bilingüismo y cooperación internacional. Destacan: convenio “Nutrición con Cariño”, centro demostrativo con United Wa"&amp;"y, postulación a la convocatoria japonesa Kusanone y gestión de un CDI en la Comuna 1. Además, se realizaron jornadas de cualificación para profesionales en atención a discapacidad, migración y prevención de violencias infantiles.")</f>
        <v>En el periodo correspondiente de enero a agosto, en Cali se fortalecieron acciones para la primera infancia con iniciativas de nutrición, bilingüismo y cooperación internacional. Destacan: convenio “Nutrición con Cariño”, centro demostrativo con United Way, postulación a la convocatoria japonesa Kusanone y gestión de un CDI en la Comuna 1. Además, se realizaron jornadas de cualificación para profesionales en atención a discapacidad, migración y prevención de violencias infantiles.</v>
      </c>
      <c r="S9" s="7" t="str">
        <f>IFERROR(__xludf.DUMMYFUNCTION("IFERROR(INDEX(IMPORTRANGE(""https://docs.google.com/spreadsheets/d/1MOMfG20WOMNtEaYWsAMxQAsKHaC7udOG0AqX8NrtNCc/edit?gid=0#gid=0"",""CAU!J3:J""),MATCH(1,INDEX((IMPORTRANGE(""https://docs.google.com/spreadsheets/d/1MOMfG20WOMNtEaYWsAMxQAsKHaC7udOG0AqX8NrtN"&amp;"Cc/edit?gid=0#gid=0"",""CAU!B3:B"")=$B9)*(IMPORTRANGE(""https://docs.google.com/spreadsheets/d/1MOMfG20WOMNtEaYWsAMxQAsKHaC7udOG0AqX8NrtNCc/edit?gid=0#gid=0"",""CAU!C3:C"")=$C9)),0),0),"""")"),"De enero a septiembre, se fortalecieron acciones para la primera infancia a través de iniciativas de nutrición, bilingüismo y cooperación internacional, destacando el convenio Nutrición con Cariño, el Centro Demostrativo con United Way y la postulación a "&amp;"la convocatoria japonesa Kusanone y la gestión de un CDI en la Comuna 1. En este marco, 100 familias recibieron bonos y participaron en talleres de “Nutrición en Equilibrio” con las Fundaciones Obeso y AntoLuz, mientras que 19 agentes educativos y auxilia"&amp;"res pedagógicas contaron con 11 acompañamientos y mentorías. ")</f>
        <v>De enero a septiembre, se fortalecieron acciones para la primera infancia a través de iniciativas de nutrición, bilingüismo y cooperación internacional, destacando el convenio Nutrición con Cariño, el Centro Demostrativo con United Way y la postulación a la convocatoria japonesa Kusanone y la gestión de un CDI en la Comuna 1. En este marco, 100 familias recibieron bonos y participaron en talleres de “Nutrición en Equilibrio” con las Fundaciones Obeso y AntoLuz, mientras que 19 agentes educativos y auxiliares pedagógicas contaron con 11 acompañamientos y mentorías. </v>
      </c>
      <c r="T9" s="7"/>
    </row>
    <row r="10" ht="15.75" customHeight="1">
      <c r="B10" s="7" t="str">
        <f>IFERROR(__xludf.DUMMYFUNCTION("""COMPUTED_VALUE"""),"BP2600541110101")</f>
        <v>BP2600541110101</v>
      </c>
      <c r="C10" s="7" t="str">
        <f>IFERROR(__xludf.DUMMYFUNCTION("""COMPUTED_VALUE"""),"Realizar estudios, consultorías y/o convenios para el mejoramiento de los servicios de atención integral para la primera infancia.")</f>
        <v>Realizar estudios, consultorías y/o convenios para el mejoramiento de los servicios de atención integral para la primera infancia.</v>
      </c>
      <c r="D10" s="7" t="str">
        <f>IFERROR(__xludf.DUMMYFUNCTION("IFERROR(INDEX(IMPORTRANGE(""https://docs.google.com/spreadsheets/d/19yAgFEHaAaDUmANNbcr6rGErFfO391B0eKpQ0gvlktY/edit?gid=702487803#gid=702487803"",""CAU!J3:J""),MATCH($C10,IMPORTRANGE(""https://docs.google.com/spreadsheets/d/19yAgFEHaAaDUmANNbcr6rGErFfO39"&amp;"1B0eKpQ0gvlktY/edit?gid=702487803#gid=702487803"",""CAU!C3:C""),0)),"""")"),"")</f>
        <v/>
      </c>
      <c r="E10" s="7" t="str">
        <f>IFERROR(__xludf.DUMMYFUNCTION("IFERROR(INDEX(IMPORTRANGE(""https://docs.google.com/spreadsheets/d/1hMEjDBanvGEnGY7tBTFB8_g2X31MNKm6wtTJY_O0C_o/edit?gid=702487803#gid=702487803"",""CAU!M3:M""),MATCH($C10,IMPORTRANGE(""https://docs.google.com/spreadsheets/d/1hMEjDBanvGEnGY7tBTFB8_g2X31MN"&amp;"Km6wtTJY_O0C_o/edit?gid=702487803#gid=702487803"",""CAU!C3:C""),0)),"""")")," ")</f>
        <v> </v>
      </c>
      <c r="F10" s="7" t="str">
        <f>IFERROR(__xludf.DUMMYFUNCTION("IFERROR(INDEX(IMPORTRANGE(""https://docs.google.com/spreadsheets/d/1y2KVPsmDVDyxi70e-cSd2hLBLj68p8NFgl9jctoxmHc/edit?gid=702487803#gid=702487803"",""CAU!M3:M""),MATCH($C10,IMPORTRANGE(""https://docs.google.com/spreadsheets/d/1y2KVPsmDVDyxi70e-cSd2hLBLj68p"&amp;"8NFgl9jctoxmHc/edit?gid=702487803#gid=702487803"",""CAU!C3:C""),0)),"""")")," ")</f>
        <v> </v>
      </c>
      <c r="G10" s="7" t="str">
        <f>IFERROR(__xludf.DUMMYFUNCTION("IFERROR(INDEX(IMPORTRANGE(""https://docs.google.com/spreadsheets/d/13x1SqZ-Z1-krQ3v7MxWHs4xsWy5jkY_uqtIduMcVwX0/edit?gid=0#gid=0"",""CAU!M3:M""),MATCH($C10,IMPORTRANGE(""https://docs.google.com/spreadsheets/d/13x1SqZ-Z1-krQ3v7MxWHs4xsWy5jkY_uqtIduMcVwX0/e"&amp;"dit?gid=0#gid=0"",""CAU!C3:C""),0)),"""")")," ")</f>
        <v> </v>
      </c>
      <c r="H10" s="7" t="str">
        <f>IFERROR(__xludf.DUMMYFUNCTION("IFERROR(INDEX(IMPORTRANGE(""https://docs.google.com/spreadsheets/d/1AyBotPEL1Ykz59n877mli3IsQSi4vW6dvhxZwmAeobA/edit?gid=0#gid=0"",""CAU!M3:M""),MATCH($C10,IMPORTRANGE(""https://docs.google.com/spreadsheets/d/1AyBotPEL1Ykz59n877mli3IsQSi4vW6dvhxZwmAeobA/e"&amp;"dit?gid=1364963102#gid=1364963102"",""CAU!C3:C""),0)),"""")")," ")</f>
        <v> </v>
      </c>
      <c r="I10" s="7" t="str">
        <f>IFERROR(__xludf.DUMMYFUNCTION("IFERROR(INDEX(IMPORTRANGE(""https://docs.google.com/spreadsheets/d/1OWX82Yk8AdhYT-jGtnsWpJtzsPIs-RYAABnexEmLBVw/edit?gid=0#gid=0"",""CAU!M3:M""),MATCH($C10,IMPORTRANGE(""https://docs.google.com/spreadsheets/d/1OWX82Yk8AdhYT-jGtnsWpJtzsPIs-RYAABnexEmLBVw/e"&amp;"dit?gid=0#gid=0"",""CAU!C3:C""),0)),"""")")," ")</f>
        <v> </v>
      </c>
      <c r="J10" s="7" t="str">
        <f>IFERROR(__xludf.DUMMYFUNCTION("IFERROR(INDEX(IMPORTRANGE(""https://docs.google.com/spreadsheets/d/10H80TZliKeomVjAybMpZxd8qNd8DzaG8IjS6goxdwAI/edit?gid=0#gid=0"",""CAU!M3:M""),MATCH(1,INDEX((IMPORTRANGE(""https://docs.google.com/spreadsheets/d/10H80TZliKeomVjAybMpZxd8qNd8DzaG8IjS6goxdw"&amp;"AI/edit?gid=0#gid=0"",""CAU!B3:B"")=$B10)*(IMPORTRANGE(""https://docs.google.com/spreadsheets/d/10H80TZliKeomVjAybMpZxd8qNd8DzaG8IjS6goxdwAI/edit?gid=0#gid=0"",""CAU!C3:C"")=$C10)),0),0),"""")")," ")</f>
        <v> </v>
      </c>
      <c r="K10" s="7" t="str">
        <f>IFERROR(__xludf.DUMMYFUNCTION("IFERROR(INDEX(IMPORTRANGE(""https://docs.google.com/spreadsheets/d/1XFJ-asAh03ma7RMvrdz2iJLQXQbF6agMe4Wn8khxwF0/edit?gid=0#gid=0"",""CAU!M3:M""),MATCH(1,INDEX((IMPORTRANGE(""https://docs.google.com/spreadsheets/d/1XFJ-asAh03ma7RMvrdz2iJLQXQbF6agMe4Wn8khxw"&amp;"F0/edit?gid=0#gid=0"",""CAU!B3:B"")=$B10)*(IMPORTRANGE(""https://docs.google.com/spreadsheets/d/1XFJ-asAh03ma7RMvrdz2iJLQXQbF6agMe4Wn8khxwF0/edit?gid=0#gid=0"",""CAU!C3:C"")=$C10)),0),0),"""")")," ")</f>
        <v> </v>
      </c>
      <c r="L10" s="7" t="str">
        <f>IFERROR(__xludf.DUMMYFUNCTION("IFERROR(INDEX(IMPORTRANGE(""https://docs.google.com/spreadsheets/d/1MOMfG20WOMNtEaYWsAMxQAsKHaC7udOG0AqX8NrtNCc/edit"",""CAU!M3:M""),MATCH(1,INDEX((IMPORTRANGE(""https://docs.google.com/spreadsheets/d/1MOMfG20WOMNtEaYWsAMxQAsKHaC7udOG0AqX8NrtNCc/edit"","""&amp;"CAU!B3:B"")=$B10)*(IMPORTRANGE(""https://docs.google.com/spreadsheets/d/1MOMfG20WOMNtEaYWsAMxQAsKHaC7udOG0AqX8NrtNCc/edit"",""CAU!C3:C"")=$C10)),0),0),"""")")," ")</f>
        <v> </v>
      </c>
      <c r="M10" s="7" t="str">
        <f>IFERROR(__xludf.DUMMYFUNCTION("IFERROR(INDEX(IMPORTRANGE(""https://docs.google.com/spreadsheets/d/1y2KVPsmDVDyxi70e-cSd2hLBLj68p8NFgl9jctoxmHc/edit?gid=702487803#gid=702487803"",""CAU!J3:J""),MATCH($C10,IMPORTRANGE(""https://docs.google.com/spreadsheets/d/1y2KVPsmDVDyxi70e-cSd2hLBLj68p"&amp;"8NFgl9jctoxmHc/edit?gid=702487803#gid=702487803"",""CAU!C3:C""),0)),"""")")," ")</f>
        <v> </v>
      </c>
      <c r="N10" s="7" t="str">
        <f>IFERROR(__xludf.DUMMYFUNCTION("IFERROR(INDEX(IMPORTRANGE(""https://docs.google.com/spreadsheets/d/13x1SqZ-Z1-krQ3v7MxWHs4xsWy5jkY_uqtIduMcVwX0/edit?gid=0#gid=0"",""CAU!J3:J""),MATCH($C10,IMPORTRANGE(""https://docs.google.com/spreadsheets/d/13x1SqZ-Z1-krQ3v7MxWHs4xsWy5jkY_uqtIduMcVwX0/e"&amp;"dit?gid=0#gid=0"",""CAU!C3:C""),0)),"""")")," ")</f>
        <v> </v>
      </c>
      <c r="O10" s="7" t="str">
        <f>IFERROR(__xludf.DUMMYFUNCTION("IFERROR(INDEX(IMPORTRANGE(""https://docs.google.com/spreadsheets/d/1AyBotPEL1Ykz59n877mli3IsQSi4vW6dvhxZwmAeobA/edit?gid=0#gid=0"",""CAU!J3:J""),MATCH($C10,IMPORTRANGE(""https://docs.google.com/spreadsheets/d/1AyBotPEL1Ykz59n877mli3IsQSi4vW6dvhxZwmAeobA/e"&amp;"dit?gid=0#gid=0"",""CAU!C3:C""),0)),"""")")," ")</f>
        <v> </v>
      </c>
      <c r="P10" s="7" t="str">
        <f>IFERROR(__xludf.DUMMYFUNCTION("IFERROR(INDEX(IMPORTRANGE(""https://docs.google.com/spreadsheets/d/1OWX82Yk8AdhYT-jGtnsWpJtzsPIs-RYAABnexEmLBVw/edit?gid=0#gid=0"",""CAU!J3:J""),MATCH($C10,IMPORTRANGE(""https://docs.google.com/spreadsheets/d/1OWX82Yk8AdhYT-jGtnsWpJtzsPIs-RYAABnexEmLBVw/e"&amp;"dit?gid=0#gid=0"",""CAU!C3:C""),0)),"""")")," ")</f>
        <v> </v>
      </c>
      <c r="Q10" s="7" t="str">
        <f>IFERROR(__xludf.DUMMYFUNCTION("IFERROR(INDEX(IMPORTRANGE(""https://docs.google.com/spreadsheets/d/10H80TZliKeomVjAybMpZxd8qNd8DzaG8IjS6goxdwAI/edit?gid=0#gid=0"",""CAU!J3:J""),MATCH(1,INDEX((IMPORTRANGE(""https://docs.google.com/spreadsheets/d/10H80TZliKeomVjAybMpZxd8qNd8DzaG8IjS6goxdw"&amp;"AI/edit?gid=0#gid=0"",""CAU!B3:B"")=$B10)*(IMPORTRANGE(""https://docs.google.com/spreadsheets/d/10H80TZliKeomVjAybMpZxd8qNd8DzaG8IjS6goxdwAI/edit?gid=0#gid=0"",""CAU!C3:C"")=$C10)),0),0),"""")")," ")</f>
        <v> </v>
      </c>
      <c r="R10" s="7" t="str">
        <f>IFERROR(__xludf.DUMMYFUNCTION("IFERROR(INDEX(IMPORTRANGE(""https://docs.google.com/spreadsheets/d/1XFJ-asAh03ma7RMvrdz2iJLQXQbF6agMe4Wn8khxwF0/edit?gid=0#gid=0"",""CAU!J3:J""),MATCH(1,INDEX((IMPORTRANGE(""https://docs.google.com/spreadsheets/d/1XFJ-asAh03ma7RMvrdz2iJLQXQbF6agMe4Wn8khxw"&amp;"F0/edit?gid=0#gid=0"",""CAU!B3:B"")=$B10)*(IMPORTRANGE(""https://docs.google.com/spreadsheets/d/1XFJ-asAh03ma7RMvrdz2iJLQXQbF6agMe4Wn8khxwF0/edit?gid=0#gid=0"",""CAU!C3:C"")=$C10)),0),0),"""")")," ")</f>
        <v> </v>
      </c>
      <c r="S10" s="7" t="str">
        <f>IFERROR(__xludf.DUMMYFUNCTION("IFERROR(INDEX(IMPORTRANGE(""https://docs.google.com/spreadsheets/d/1MOMfG20WOMNtEaYWsAMxQAsKHaC7udOG0AqX8NrtNCc/edit?gid=0#gid=0"",""CAU!J3:J""),MATCH(1,INDEX((IMPORTRANGE(""https://docs.google.com/spreadsheets/d/1MOMfG20WOMNtEaYWsAMxQAsKHaC7udOG0AqX8NrtN"&amp;"Cc/edit?gid=0#gid=0"",""CAU!B3:B"")=$B10)*(IMPORTRANGE(""https://docs.google.com/spreadsheets/d/1MOMfG20WOMNtEaYWsAMxQAsKHaC7udOG0AqX8NrtNCc/edit?gid=0#gid=0"",""CAU!C3:C"")=$C10)),0),0),"""")")," ")</f>
        <v> </v>
      </c>
      <c r="T10" s="7"/>
    </row>
    <row r="11" ht="15.75" customHeight="1">
      <c r="B11" s="7" t="str">
        <f>IFERROR(__xludf.DUMMYFUNCTION("""COMPUTED_VALUE"""),"BP2600541110101")</f>
        <v>BP2600541110101</v>
      </c>
      <c r="C11" s="7" t="str">
        <f>IFERROR(__xludf.DUMMYFUNCTION("""COMPUTED_VALUE"""),"Realizar evaluación, actualización y seguimiento a la política pública de Primera Infancia, infancia y adolescencia.")</f>
        <v>Realizar evaluación, actualización y seguimiento a la política pública de Primera Infancia, infancia y adolescencia.</v>
      </c>
      <c r="D11" s="7" t="str">
        <f>IFERROR(__xludf.DUMMYFUNCTION("IFERROR(INDEX(IMPORTRANGE(""https://docs.google.com/spreadsheets/d/19yAgFEHaAaDUmANNbcr6rGErFfO391B0eKpQ0gvlktY/edit?gid=702487803#gid=702487803"",""CAU!J3:J""),MATCH($C11,IMPORTRANGE(""https://docs.google.com/spreadsheets/d/19yAgFEHaAaDUmANNbcr6rGErFfO39"&amp;"1B0eKpQ0gvlktY/edit?gid=702487803#gid=702487803"",""CAU!C3:C""),0)),"""")"),"")</f>
        <v/>
      </c>
      <c r="E11" s="7" t="str">
        <f>IFERROR(__xludf.DUMMYFUNCTION("IFERROR(INDEX(IMPORTRANGE(""https://docs.google.com/spreadsheets/d/1hMEjDBanvGEnGY7tBTFB8_g2X31MNKm6wtTJY_O0C_o/edit?gid=702487803#gid=702487803"",""CAU!M3:M""),MATCH($C11,IMPORTRANGE(""https://docs.google.com/spreadsheets/d/1hMEjDBanvGEnGY7tBTFB8_g2X31MN"&amp;"Km6wtTJY_O0C_o/edit?gid=702487803#gid=702487803"",""CAU!C3:C""),0)),"""")")," ")</f>
        <v> </v>
      </c>
      <c r="F11" s="7" t="str">
        <f>IFERROR(__xludf.DUMMYFUNCTION("IFERROR(INDEX(IMPORTRANGE(""https://docs.google.com/spreadsheets/d/1y2KVPsmDVDyxi70e-cSd2hLBLj68p8NFgl9jctoxmHc/edit?gid=702487803#gid=702487803"",""CAU!M3:M""),MATCH($C11,IMPORTRANGE(""https://docs.google.com/spreadsheets/d/1y2KVPsmDVDyxi70e-cSd2hLBLj68p"&amp;"8NFgl9jctoxmHc/edit?gid=702487803#gid=702487803"",""CAU!C3:C""),0)),"""")")," ")</f>
        <v> </v>
      </c>
      <c r="G11" s="7" t="str">
        <f>IFERROR(__xludf.DUMMYFUNCTION("IFERROR(INDEX(IMPORTRANGE(""https://docs.google.com/spreadsheets/d/13x1SqZ-Z1-krQ3v7MxWHs4xsWy5jkY_uqtIduMcVwX0/edit?gid=0#gid=0"",""CAU!M3:M""),MATCH($C11,IMPORTRANGE(""https://docs.google.com/spreadsheets/d/13x1SqZ-Z1-krQ3v7MxWHs4xsWy5jkY_uqtIduMcVwX0/e"&amp;"dit?gid=0#gid=0"",""CAU!C3:C""),0)),"""")")," ")</f>
        <v> </v>
      </c>
      <c r="H11" s="7" t="str">
        <f>IFERROR(__xludf.DUMMYFUNCTION("IFERROR(INDEX(IMPORTRANGE(""https://docs.google.com/spreadsheets/d/1AyBotPEL1Ykz59n877mli3IsQSi4vW6dvhxZwmAeobA/edit?gid=0#gid=0"",""CAU!M3:M""),MATCH($C11,IMPORTRANGE(""https://docs.google.com/spreadsheets/d/1AyBotPEL1Ykz59n877mli3IsQSi4vW6dvhxZwmAeobA/e"&amp;"dit?gid=1364963102#gid=1364963102"",""CAU!C3:C""),0)),"""")")," ")</f>
        <v> </v>
      </c>
      <c r="I11" s="7" t="str">
        <f>IFERROR(__xludf.DUMMYFUNCTION("IFERROR(INDEX(IMPORTRANGE(""https://docs.google.com/spreadsheets/d/1OWX82Yk8AdhYT-jGtnsWpJtzsPIs-RYAABnexEmLBVw/edit?gid=0#gid=0"",""CAU!M3:M""),MATCH($C11,IMPORTRANGE(""https://docs.google.com/spreadsheets/d/1OWX82Yk8AdhYT-jGtnsWpJtzsPIs-RYAABnexEmLBVw/e"&amp;"dit?gid=0#gid=0"",""CAU!C3:C""),0)),"""")")," ")</f>
        <v> </v>
      </c>
      <c r="J11" s="7" t="str">
        <f>IFERROR(__xludf.DUMMYFUNCTION("IFERROR(INDEX(IMPORTRANGE(""https://docs.google.com/spreadsheets/d/10H80TZliKeomVjAybMpZxd8qNd8DzaG8IjS6goxdwAI/edit?gid=0#gid=0"",""CAU!M3:M""),MATCH(1,INDEX((IMPORTRANGE(""https://docs.google.com/spreadsheets/d/10H80TZliKeomVjAybMpZxd8qNd8DzaG8IjS6goxdw"&amp;"AI/edit?gid=0#gid=0"",""CAU!B3:B"")=$B11)*(IMPORTRANGE(""https://docs.google.com/spreadsheets/d/10H80TZliKeomVjAybMpZxd8qNd8DzaG8IjS6goxdwAI/edit?gid=0#gid=0"",""CAU!C3:C"")=$C11)),0),0),"""")")," ")</f>
        <v> </v>
      </c>
      <c r="K11" s="7" t="str">
        <f>IFERROR(__xludf.DUMMYFUNCTION("IFERROR(INDEX(IMPORTRANGE(""https://docs.google.com/spreadsheets/d/1XFJ-asAh03ma7RMvrdz2iJLQXQbF6agMe4Wn8khxwF0/edit?gid=0#gid=0"",""CAU!M3:M""),MATCH(1,INDEX((IMPORTRANGE(""https://docs.google.com/spreadsheets/d/1XFJ-asAh03ma7RMvrdz2iJLQXQbF6agMe4Wn8khxw"&amp;"F0/edit?gid=0#gid=0"",""CAU!B3:B"")=$B11)*(IMPORTRANGE(""https://docs.google.com/spreadsheets/d/1XFJ-asAh03ma7RMvrdz2iJLQXQbF6agMe4Wn8khxwF0/edit?gid=0#gid=0"",""CAU!C3:C"")=$C11)),0),0),"""")")," ")</f>
        <v> </v>
      </c>
      <c r="L11" s="7" t="str">
        <f>IFERROR(__xludf.DUMMYFUNCTION("IFERROR(INDEX(IMPORTRANGE(""https://docs.google.com/spreadsheets/d/1MOMfG20WOMNtEaYWsAMxQAsKHaC7udOG0AqX8NrtNCc/edit"",""CAU!M3:M""),MATCH(1,INDEX((IMPORTRANGE(""https://docs.google.com/spreadsheets/d/1MOMfG20WOMNtEaYWsAMxQAsKHaC7udOG0AqX8NrtNCc/edit"","""&amp;"CAU!B3:B"")=$B11)*(IMPORTRANGE(""https://docs.google.com/spreadsheets/d/1MOMfG20WOMNtEaYWsAMxQAsKHaC7udOG0AqX8NrtNCc/edit"",""CAU!C3:C"")=$C11)),0),0),"""")")," ")</f>
        <v> </v>
      </c>
      <c r="M11" s="7" t="str">
        <f>IFERROR(__xludf.DUMMYFUNCTION("IFERROR(INDEX(IMPORTRANGE(""https://docs.google.com/spreadsheets/d/1y2KVPsmDVDyxi70e-cSd2hLBLj68p8NFgl9jctoxmHc/edit?gid=702487803#gid=702487803"",""CAU!J3:J""),MATCH($C11,IMPORTRANGE(""https://docs.google.com/spreadsheets/d/1y2KVPsmDVDyxi70e-cSd2hLBLj68p"&amp;"8NFgl9jctoxmHc/edit?gid=702487803#gid=702487803"",""CAU!C3:C""),0)),"""")")," ")</f>
        <v> </v>
      </c>
      <c r="N11" s="7" t="str">
        <f>IFERROR(__xludf.DUMMYFUNCTION("IFERROR(INDEX(IMPORTRANGE(""https://docs.google.com/spreadsheets/d/13x1SqZ-Z1-krQ3v7MxWHs4xsWy5jkY_uqtIduMcVwX0/edit?gid=0#gid=0"",""CAU!J3:J""),MATCH($C11,IMPORTRANGE(""https://docs.google.com/spreadsheets/d/13x1SqZ-Z1-krQ3v7MxWHs4xsWy5jkY_uqtIduMcVwX0/e"&amp;"dit?gid=0#gid=0"",""CAU!C3:C""),0)),"""")")," ")</f>
        <v> </v>
      </c>
      <c r="O11" s="7" t="str">
        <f>IFERROR(__xludf.DUMMYFUNCTION("IFERROR(INDEX(IMPORTRANGE(""https://docs.google.com/spreadsheets/d/1AyBotPEL1Ykz59n877mli3IsQSi4vW6dvhxZwmAeobA/edit?gid=0#gid=0"",""CAU!J3:J""),MATCH($C11,IMPORTRANGE(""https://docs.google.com/spreadsheets/d/1AyBotPEL1Ykz59n877mli3IsQSi4vW6dvhxZwmAeobA/e"&amp;"dit?gid=0#gid=0"",""CAU!C3:C""),0)),"""")")," ")</f>
        <v> </v>
      </c>
      <c r="P11" s="7" t="str">
        <f>IFERROR(__xludf.DUMMYFUNCTION("IFERROR(INDEX(IMPORTRANGE(""https://docs.google.com/spreadsheets/d/1OWX82Yk8AdhYT-jGtnsWpJtzsPIs-RYAABnexEmLBVw/edit?gid=0#gid=0"",""CAU!J3:J""),MATCH($C11,IMPORTRANGE(""https://docs.google.com/spreadsheets/d/1OWX82Yk8AdhYT-jGtnsWpJtzsPIs-RYAABnexEmLBVw/e"&amp;"dit?gid=0#gid=0"",""CAU!C3:C""),0)),"""")")," ")</f>
        <v> </v>
      </c>
      <c r="Q11" s="7" t="str">
        <f>IFERROR(__xludf.DUMMYFUNCTION("IFERROR(INDEX(IMPORTRANGE(""https://docs.google.com/spreadsheets/d/10H80TZliKeomVjAybMpZxd8qNd8DzaG8IjS6goxdwAI/edit?gid=0#gid=0"",""CAU!J3:J""),MATCH(1,INDEX((IMPORTRANGE(""https://docs.google.com/spreadsheets/d/10H80TZliKeomVjAybMpZxd8qNd8DzaG8IjS6goxdw"&amp;"AI/edit?gid=0#gid=0"",""CAU!B3:B"")=$B11)*(IMPORTRANGE(""https://docs.google.com/spreadsheets/d/10H80TZliKeomVjAybMpZxd8qNd8DzaG8IjS6goxdwAI/edit?gid=0#gid=0"",""CAU!C3:C"")=$C11)),0),0),"""")")," ")</f>
        <v> </v>
      </c>
      <c r="R11" s="7" t="str">
        <f>IFERROR(__xludf.DUMMYFUNCTION("IFERROR(INDEX(IMPORTRANGE(""https://docs.google.com/spreadsheets/d/1XFJ-asAh03ma7RMvrdz2iJLQXQbF6agMe4Wn8khxwF0/edit?gid=0#gid=0"",""CAU!J3:J""),MATCH(1,INDEX((IMPORTRANGE(""https://docs.google.com/spreadsheets/d/1XFJ-asAh03ma7RMvrdz2iJLQXQbF6agMe4Wn8khxw"&amp;"F0/edit?gid=0#gid=0"",""CAU!B3:B"")=$B11)*(IMPORTRANGE(""https://docs.google.com/spreadsheets/d/1XFJ-asAh03ma7RMvrdz2iJLQXQbF6agMe4Wn8khxwF0/edit?gid=0#gid=0"",""CAU!C3:C"")=$C11)),0),0),"""")")," ")</f>
        <v> </v>
      </c>
      <c r="S11" s="7" t="str">
        <f>IFERROR(__xludf.DUMMYFUNCTION("IFERROR(INDEX(IMPORTRANGE(""https://docs.google.com/spreadsheets/d/1MOMfG20WOMNtEaYWsAMxQAsKHaC7udOG0AqX8NrtNCc/edit?gid=0#gid=0"",""CAU!J3:J""),MATCH(1,INDEX((IMPORTRANGE(""https://docs.google.com/spreadsheets/d/1MOMfG20WOMNtEaYWsAMxQAsKHaC7udOG0AqX8NrtN"&amp;"Cc/edit?gid=0#gid=0"",""CAU!B3:B"")=$B11)*(IMPORTRANGE(""https://docs.google.com/spreadsheets/d/1MOMfG20WOMNtEaYWsAMxQAsKHaC7udOG0AqX8NrtNCc/edit?gid=0#gid=0"",""CAU!C3:C"")=$C11)),0),0),"""")")," ")</f>
        <v> </v>
      </c>
      <c r="T11" s="7"/>
    </row>
    <row r="12" ht="15.75" customHeight="1">
      <c r="B12" s="7" t="str">
        <f>IFERROR(__xludf.DUMMYFUNCTION("""COMPUTED_VALUE"""),"BP2600541110101")</f>
        <v>BP2600541110101</v>
      </c>
      <c r="C12" s="7" t="str">
        <f>IFERROR(__xludf.DUMMYFUNCTION("""COMPUTED_VALUE"""),"Realizar mantenimiento a las infraestructuras destinadas a la atención de la primera infancia.")</f>
        <v>Realizar mantenimiento a las infraestructuras destinadas a la atención de la primera infancia.</v>
      </c>
      <c r="D12" s="7" t="str">
        <f>IFERROR(__xludf.DUMMYFUNCTION("IFERROR(INDEX(IMPORTRANGE(""https://docs.google.com/spreadsheets/d/19yAgFEHaAaDUmANNbcr6rGErFfO391B0eKpQ0gvlktY/edit?gid=702487803#gid=702487803"",""CAU!J3:J""),MATCH($C12,IMPORTRANGE(""https://docs.google.com/spreadsheets/d/19yAgFEHaAaDUmANNbcr6rGErFfO39"&amp;"1B0eKpQ0gvlktY/edit?gid=702487803#gid=702487803"",""CAU!C3:C""),0)),"""")"),"En este periodo, se continuó con el mantenimiento a las diferentes unidades de servicio, culminando el mantenimiento en la unidad de servicio de potrero grande.")</f>
        <v>En este periodo, se continuó con el mantenimiento a las diferentes unidades de servicio, culminando el mantenimiento en la unidad de servicio de potrero grande.</v>
      </c>
      <c r="E12" s="7" t="str">
        <f>IFERROR(__xludf.DUMMYFUNCTION("IFERROR(INDEX(IMPORTRANGE(""https://docs.google.com/spreadsheets/d/1hMEjDBanvGEnGY7tBTFB8_g2X31MNKm6wtTJY_O0C_o/edit?gid=702487803#gid=702487803"",""CAU!M3:M""),MATCH($C12,IMPORTRANGE(""https://docs.google.com/spreadsheets/d/1hMEjDBanvGEnGY7tBTFB8_g2X31MN"&amp;"Km6wtTJY_O0C_o/edit?gid=702487803#gid=702487803"",""CAU!C3:C""),0)),"""")"),"En el periodo correspondiente al mes de febrero, se realizó la intervención de las UTS en el mantenimiento locativo de las UTS priorizadas. Se realizó un prórroga al mantenimiento de infraestructuras, justificado por las fuertes lluvias.")</f>
        <v>En el periodo correspondiente al mes de febrero, se realizó la intervención de las UTS en el mantenimiento locativo de las UTS priorizadas. Se realizó un prórroga al mantenimiento de infraestructuras, justificado por las fuertes lluvias.</v>
      </c>
      <c r="F12" s="7" t="str">
        <f>IFERROR(__xludf.DUMMYFUNCTION("IFERROR(INDEX(IMPORTRANGE(""https://docs.google.com/spreadsheets/d/1y2KVPsmDVDyxi70e-cSd2hLBLj68p8NFgl9jctoxmHc/edit?gid=702487803#gid=702487803"",""CAU!M3:M""),MATCH($C12,IMPORTRANGE(""https://docs.google.com/spreadsheets/d/1y2KVPsmDVDyxi70e-cSd2hLBLj68p"&amp;"8NFgl9jctoxmHc/edit?gid=702487803#gid=702487803"",""CAU!C3:C""),0)),"""")"),"En relación al mes de marzo se adelantaron acciones para el mantenimiento adecuado de las infraestructuras destinadas a primera infancia. En marzo se efectuaron diez visitas técnicas a las Unidades de Transformación Social (UTS) para verificar el estado d"&amp;"e las instalaciones, identificando necesidades prioritarias y facilitando la planificación oportuna de futuras intervenciones para garantizar espacios seguros y funcionales.")</f>
        <v>En relación al mes de marzo se adelantaron acciones para el mantenimiento adecuado de las infraestructuras destinadas a primera infancia. En marzo se efectuaron diez visitas técnicas a las Unidades de Transformación Social (UTS) para verificar el estado de las instalaciones, identificando necesidades prioritarias y facilitando la planificación oportuna de futuras intervenciones para garantizar espacios seguros y funcionales.</v>
      </c>
      <c r="G12" s="7" t="str">
        <f>IFERROR(__xludf.DUMMYFUNCTION("IFERROR(INDEX(IMPORTRANGE(""https://docs.google.com/spreadsheets/d/13x1SqZ-Z1-krQ3v7MxWHs4xsWy5jkY_uqtIduMcVwX0/edit?gid=0#gid=0"",""CAU!M3:M""),MATCH($C12,IMPORTRANGE(""https://docs.google.com/spreadsheets/d/13x1SqZ-Z1-krQ3v7MxWHs4xsWy5jkY_uqtIduMcVwX0/e"&amp;"dit?gid=0#gid=0"",""CAU!C3:C""),0)),"""")"),"Con respecto al mes de abril, en el marco del contrato de mantenimiento a 18 UTS, la ejecución se vio afectada por la ola invernal que impactó gravemente a la ciudad, generando retrasos operativos. Ante esta situación de fuerza mayor, se evidenció la nece"&amp;"sidad de tramitar una prórroga contractual para garantizar el cumplimiento efectivo de las actividades, salvaguardando la infraestructura y la continuidad del servicio a la primera infancia.")</f>
        <v>Con respecto al mes de abril, en el marco del contrato de mantenimiento a 18 UTS, la ejecución se vio afectada por la ola invernal que impactó gravemente a la ciudad, generando retrasos operativos. Ante esta situación de fuerza mayor, se evidenció la necesidad de tramitar una prórroga contractual para garantizar el cumplimiento efectivo de las actividades, salvaguardando la infraestructura y la continuidad del servicio a la primera infancia.</v>
      </c>
      <c r="H12" s="7" t="str">
        <f>IFERROR(__xludf.DUMMYFUNCTION("IFERROR(INDEX(IMPORTRANGE(""https://docs.google.com/spreadsheets/d/1AyBotPEL1Ykz59n877mli3IsQSi4vW6dvhxZwmAeobA/edit?gid=0#gid=0"",""CAU!M3:M""),MATCH($C12,IMPORTRANGE(""https://docs.google.com/spreadsheets/d/1AyBotPEL1Ykz59n877mli3IsQSi4vW6dvhxZwmAeobA/e"&amp;"dit?gid=1364963102#gid=1364963102"",""CAU!C3:C""),0)),"""")"),"En el mes de mayo, se ejecutaron actividades de mantenimiento en 18 Unidades de Transformación Social: Nuevo Latir, Cuna de Campeones, Mi Bosquecito, Presbítero, Santa Elena, Progresando Juntos, Eduardo Santos, La Selva, Cálida, Semillas de Paz, Colibrí, "&amp;"San Marino, Laguna Azul, Las Garzas, La Estrella, Cariño, Remansos y Potrero Grande. Se dio inició a la reconstrucción de la fachada de Laguna Azul.")</f>
        <v>En el mes de mayo, se ejecutaron actividades de mantenimiento en 18 Unidades de Transformación Social: Nuevo Latir, Cuna de Campeones, Mi Bosquecito, Presbítero, Santa Elena, Progresando Juntos, Eduardo Santos, La Selva, Cálida, Semillas de Paz, Colibrí, San Marino, Laguna Azul, Las Garzas, La Estrella, Cariño, Remansos y Potrero Grande. Se dio inició a la reconstrucción de la fachada de Laguna Azul.</v>
      </c>
      <c r="I12" s="7" t="str">
        <f>IFERROR(__xludf.DUMMYFUNCTION("IFERROR(INDEX(IMPORTRANGE(""https://docs.google.com/spreadsheets/d/1OWX82Yk8AdhYT-jGtnsWpJtzsPIs-RYAABnexEmLBVw/edit?gid=0#gid=0"",""CAU!M3:M""),MATCH($C12,IMPORTRANGE(""https://docs.google.com/spreadsheets/d/1OWX82Yk8AdhYT-jGtnsWpJtzsPIs-RYAABnexEmLBVw/e"&amp;"dit?gid=0#gid=0"",""CAU!C3:C""),0)),"""")"),"Con respecto al mes de junio, se ejecutaron actividades de mantenimiento en 18 Unidades de Transformación Social: Nuevo Latir, Cuna de Campeones, Mi Bosquecito, Presbítero, Santa Elena, Progresando Juntos, Eduardo Santos, La Selva, Cálida, Semillas de Paz"&amp;", Colibrí, San Marino, Laguna Azul, Las Garzas, La Estrella, Cariño, Remansos y Potrero Grande. Por otro lado, se realizó la reconstrucción de la fachada de Laguna Azul.")</f>
        <v>Con respecto al mes de junio, se ejecutaron actividades de mantenimiento en 18 Unidades de Transformación Social: Nuevo Latir, Cuna de Campeones, Mi Bosquecito, Presbítero, Santa Elena, Progresando Juntos, Eduardo Santos, La Selva, Cálida, Semillas de Paz, Colibrí, San Marino, Laguna Azul, Las Garzas, La Estrella, Cariño, Remansos y Potrero Grande. Por otro lado, se realizó la reconstrucción de la fachada de Laguna Azul.</v>
      </c>
      <c r="J12" s="7" t="str">
        <f>IFERROR(__xludf.DUMMYFUNCTION("IFERROR(INDEX(IMPORTRANGE(""https://docs.google.com/spreadsheets/d/10H80TZliKeomVjAybMpZxd8qNd8DzaG8IjS6goxdwAI/edit?gid=0#gid=0"",""CAU!M3:M""),MATCH(1,INDEX((IMPORTRANGE(""https://docs.google.com/spreadsheets/d/10H80TZliKeomVjAybMpZxd8qNd8DzaG8IjS6goxdw"&amp;"AI/edit?gid=0#gid=0"",""CAU!B3:B"")=$B12)*(IMPORTRANGE(""https://docs.google.com/spreadsheets/d/10H80TZliKeomVjAybMpZxd8qNd8DzaG8IjS6goxdwAI/edit?gid=0#gid=0"",""CAU!C3:C"")=$C12)),0),0),"""")"),"En relación con el mes de julio, no se registró ejecución de contratos relacionados con infraestructura. Sin embargo, en este mismo periodo se publicó el proceso contractual para la realización de mantenimientos preventivos y correctivos de plantas eléctr"&amp;"icas, tanques de agua, sistemas de bombeo y UPS. ")</f>
        <v>En relación con el mes de julio, no se registró ejecución de contratos relacionados con infraestructura. Sin embargo, en este mismo periodo se publicó el proceso contractual para la realización de mantenimientos preventivos y correctivos de plantas eléctricas, tanques de agua, sistemas de bombeo y UPS. </v>
      </c>
      <c r="K12" s="7" t="str">
        <f>IFERROR(__xludf.DUMMYFUNCTION("IFERROR(INDEX(IMPORTRANGE(""https://docs.google.com/spreadsheets/d/1XFJ-asAh03ma7RMvrdz2iJLQXQbF6agMe4Wn8khxwF0/edit?gid=0#gid=0"",""CAU!M3:M""),MATCH(1,INDEX((IMPORTRANGE(""https://docs.google.com/spreadsheets/d/1XFJ-asAh03ma7RMvrdz2iJLQXQbF6agMe4Wn8khxw"&amp;"F0/edit?gid=0#gid=0"",""CAU!B3:B"")=$B12)*(IMPORTRANGE(""https://docs.google.com/spreadsheets/d/1XFJ-asAh03ma7RMvrdz2iJLQXQbF6agMe4Wn8khxwF0/edit?gid=0#gid=0"",""CAU!C3:C"")=$C12)),0),0),"""")"),"Con respecto al mes de agosto, no se registró ejecución de contratos asociados a infraestructura. No obstante, en este mismo periodo se publicó el proceso contractual para la ejecución de mantenimientos preventivos y correctivos de plantas eléctricas, tan"&amp;"ques de agua, sistemas de bombeo y UPS, el cual se encuentra actualmente en trámite.")</f>
        <v>Con respecto al mes de agosto, no se registró ejecución de contratos asociados a infraestructura. No obstante, en este mismo periodo se publicó el proceso contractual para la ejecución de mantenimientos preventivos y correctivos de plantas eléctricas, tanques de agua, sistemas de bombeo y UPS, el cual se encuentra actualmente en trámite.</v>
      </c>
      <c r="L12" s="7" t="str">
        <f>IFERROR(__xludf.DUMMYFUNCTION("IFERROR(INDEX(IMPORTRANGE(""https://docs.google.com/spreadsheets/d/1MOMfG20WOMNtEaYWsAMxQAsKHaC7udOG0AqX8NrtNCc/edit"",""CAU!M3:M""),MATCH(1,INDEX((IMPORTRANGE(""https://docs.google.com/spreadsheets/d/1MOMfG20WOMNtEaYWsAMxQAsKHaC7udOG0AqX8NrtNCc/edit"","""&amp;"CAU!B3:B"")=$B12)*(IMPORTRANGE(""https://docs.google.com/spreadsheets/d/1MOMfG20WOMNtEaYWsAMxQAsKHaC7udOG0AqX8NrtNCc/edit"",""CAU!C3:C"")=$C12)),0),0),"""")"),"En relación con el mes de septiembre, se publicó el proceso para el mantenimiento de plantas eléctricas, tanques de agua, sistemas de bombeo y UPS. De igual forma, en septiembre se publicaron dos procesos: uno para mantenimiento de zonas verdes y otro par"&amp;"a cubiertas y sistemas de desagüe.")</f>
        <v>En relación con el mes de septiembre, se publicó el proceso para el mantenimiento de plantas eléctricas, tanques de agua, sistemas de bombeo y UPS. De igual forma, en septiembre se publicaron dos procesos: uno para mantenimiento de zonas verdes y otro para cubiertas y sistemas de desagüe.</v>
      </c>
      <c r="M12" s="7" t="str">
        <f>IFERROR(__xludf.DUMMYFUNCTION("IFERROR(INDEX(IMPORTRANGE(""https://docs.google.com/spreadsheets/d/1y2KVPsmDVDyxi70e-cSd2hLBLj68p8NFgl9jctoxmHc/edit?gid=702487803#gid=702487803"",""CAU!J3:J""),MATCH($C12,IMPORTRANGE(""https://docs.google.com/spreadsheets/d/1y2KVPsmDVDyxi70e-cSd2hLBLj68p"&amp;"8NFgl9jctoxmHc/edit?gid=702487803#gid=702487803"",""CAU!C3:C""),0)),"""")"),"De enero a marzo, se adelantaron acciones para el mantenimiento preventivo y correctivo de infraestructuras de atención integral a primera infancia. Con diez visitas técnicas a las UTS, se aplicaron instrumentos especializados para diagnosticar condicione"&amp;"s, identificar necesidades críticas y priorizar intervenciones, optimizando la planificación y garantizando espacios seguros y funcionales.")</f>
        <v>De enero a marzo, se adelantaron acciones para el mantenimiento preventivo y correctivo de infraestructuras de atención integral a primera infancia. Con diez visitas técnicas a las UTS, se aplicaron instrumentos especializados para diagnosticar condiciones, identificar necesidades críticas y priorizar intervenciones, optimizando la planificación y garantizando espacios seguros y funcionales.</v>
      </c>
      <c r="N12" s="7" t="str">
        <f>IFERROR(__xludf.DUMMYFUNCTION("IFERROR(INDEX(IMPORTRANGE(""https://docs.google.com/spreadsheets/d/13x1SqZ-Z1-krQ3v7MxWHs4xsWy5jkY_uqtIduMcVwX0/edit?gid=0#gid=0"",""CAU!J3:J""),MATCH($C12,IMPORTRANGE(""https://docs.google.com/spreadsheets/d/13x1SqZ-Z1-krQ3v7MxWHs4xsWy5jkY_uqtIduMcVwX0/e"&amp;"dit?gid=0#gid=0"",""CAU!C3:C""),0)),"""")"),"De enero a abril, se intervinieron 18 UTS destinadas a la atención de la primera infancia. Se realizaron 10 visitas técnicas y se culminó el mantenimiento en Potrero Grande. Las lluvias ocasionaron afectaciones operativas, generando la necesidad de prórro"&amp;"ga contractual para garantizar la ejecución efectiva del mantenimiento locativo. Estas acciones buscan asegurar condiciones seguras y funcionales.")</f>
        <v>De enero a abril, se intervinieron 18 UTS destinadas a la atención de la primera infancia. Se realizaron 10 visitas técnicas y se culminó el mantenimiento en Potrero Grande. Las lluvias ocasionaron afectaciones operativas, generando la necesidad de prórroga contractual para garantizar la ejecución efectiva del mantenimiento locativo. Estas acciones buscan asegurar condiciones seguras y funcionales.</v>
      </c>
      <c r="O12" s="7" t="str">
        <f>IFERROR(__xludf.DUMMYFUNCTION("IFERROR(INDEX(IMPORTRANGE(""https://docs.google.com/spreadsheets/d/1AyBotPEL1Ykz59n877mli3IsQSi4vW6dvhxZwmAeobA/edit?gid=0#gid=0"",""CAU!J3:J""),MATCH($C12,IMPORTRANGE(""https://docs.google.com/spreadsheets/d/1AyBotPEL1Ykz59n877mli3IsQSi4vW6dvhxZwmAeobA/e"&amp;"dit?gid=0#gid=0"",""CAU!C3:C""),0)),"""")"),"De enero a mayo, se ejecutaron actividades de mantenimiento en 18 UTS: Nuevo Latir, Cuna de Campeones, Mi Bosquecito, Presbítero, Santa Elena, Progresando Juntos, Eduardo Santos, La Selva, Cálida, Semillas de Paz, Colibrí, San Marino, Laguna Azul, Las Gar"&amp;"zas, La Estrella, Cariño, Remansos y Potrero Grande, con un avance físico del 52 %. Se priorizó la reconstrucción de la fachada de Laguna Azul.")</f>
        <v>De enero a mayo, se ejecutaron actividades de mantenimiento en 18 UTS: Nuevo Latir, Cuna de Campeones, Mi Bosquecito, Presbítero, Santa Elena, Progresando Juntos, Eduardo Santos, La Selva, Cálida, Semillas de Paz, Colibrí, San Marino, Laguna Azul, Las Garzas, La Estrella, Cariño, Remansos y Potrero Grande, con un avance físico del 52 %. Se priorizó la reconstrucción de la fachada de Laguna Azul.</v>
      </c>
      <c r="P12" s="7" t="str">
        <f>IFERROR(__xludf.DUMMYFUNCTION("IFERROR(INDEX(IMPORTRANGE(""https://docs.google.com/spreadsheets/d/1OWX82Yk8AdhYT-jGtnsWpJtzsPIs-RYAABnexEmLBVw/edit?gid=0#gid=0"",""CAU!J3:J""),MATCH($C12,IMPORTRANGE(""https://docs.google.com/spreadsheets/d/1OWX82Yk8AdhYT-jGtnsWpJtzsPIs-RYAABnexEmLBVw/e"&amp;"dit?gid=0#gid=0"",""CAU!C3:C""),0)),"""")"),"Durante el periodo de enero a junio, se ejecutaron actividades de mantenimiento en 18 Unidades de Transformación Social: Nuevo Latir, Cuna de Campeones, Mi Bosquecito, Presbítero, Santa Elena, Progresando Juntos, Eduardo Santos, La Selva, Cálida, Semillas"&amp;" de Paz, Colibrí, San Marino, Laguna Azul, Las Garzas, La Estrella, Cariño, Remansos y Potrero Grande. Por otro lado, se realizó la reconstrucción de la fachada de Laguna Azul.")</f>
        <v>Durante el periodo de enero a junio, se ejecutaron actividades de mantenimiento en 18 Unidades de Transformación Social: Nuevo Latir, Cuna de Campeones, Mi Bosquecito, Presbítero, Santa Elena, Progresando Juntos, Eduardo Santos, La Selva, Cálida, Semillas de Paz, Colibrí, San Marino, Laguna Azul, Las Garzas, La Estrella, Cariño, Remansos y Potrero Grande. Por otro lado, se realizó la reconstrucción de la fachada de Laguna Azul.</v>
      </c>
      <c r="Q12" s="7" t="str">
        <f>IFERROR(__xludf.DUMMYFUNCTION("IFERROR(INDEX(IMPORTRANGE(""https://docs.google.com/spreadsheets/d/10H80TZliKeomVjAybMpZxd8qNd8DzaG8IjS6goxdwAI/edit?gid=0#gid=0"",""CAU!J3:J""),MATCH(1,INDEX((IMPORTRANGE(""https://docs.google.com/spreadsheets/d/10H80TZliKeomVjAybMpZxd8qNd8DzaG8IjS6goxdw"&amp;"AI/edit?gid=0#gid=0"",""CAU!B3:B"")=$B12)*(IMPORTRANGE(""https://docs.google.com/spreadsheets/d/10H80TZliKeomVjAybMpZxd8qNd8DzaG8IjS6goxdwAI/edit?gid=0#gid=0"",""CAU!C3:C"")=$C12)),0),0),"""")"),"Con respecto al avance de enero a julio, se ejecutó el mantenimiento de 18 Unidades de Transformación Social, incluyendo Nuevo Latir, Cuna de Campeones, Mi Bosquecito, entre otras, y se culminó la reconstrucción de la fachada de Laguna Azul, garantizando "&amp;"condiciones óptimas para la atención integral a la primera infancia.")</f>
        <v>Con respecto al avance de enero a julio, se ejecutó el mantenimiento de 18 Unidades de Transformación Social, incluyendo Nuevo Latir, Cuna de Campeones, Mi Bosquecito, entre otras, y se culminó la reconstrucción de la fachada de Laguna Azul, garantizando condiciones óptimas para la atención integral a la primera infancia.</v>
      </c>
      <c r="R12" s="7" t="str">
        <f>IFERROR(__xludf.DUMMYFUNCTION("IFERROR(INDEX(IMPORTRANGE(""https://docs.google.com/spreadsheets/d/1XFJ-asAh03ma7RMvrdz2iJLQXQbF6agMe4Wn8khxwF0/edit?gid=0#gid=0"",""CAU!J3:J""),MATCH(1,INDEX((IMPORTRANGE(""https://docs.google.com/spreadsheets/d/1XFJ-asAh03ma7RMvrdz2iJLQXQbF6agMe4Wn8khxw"&amp;"F0/edit?gid=0#gid=0"",""CAU!B3:B"")=$B12)*(IMPORTRANGE(""https://docs.google.com/spreadsheets/d/1XFJ-asAh03ma7RMvrdz2iJLQXQbF6agMe4Wn8khxwF0/edit?gid=0#gid=0"",""CAU!C3:C"")=$C12)),0),0),"""")"),"Con respecto al avance de enero a agosto, se llevaron a cabo labores de mantenimiento en 18 Unidades de Transformación Social, fortaleciendo la infraestructura y garantizando espacios adecuados para la atención comunitaria y el desarrollo integral de la p"&amp;"oblación beneficiaria.")</f>
        <v>Con respecto al avance de enero a agosto, se llevaron a cabo labores de mantenimiento en 18 Unidades de Transformación Social, fortaleciendo la infraestructura y garantizando espacios adecuados para la atención comunitaria y el desarrollo integral de la población beneficiaria.</v>
      </c>
      <c r="S12" s="7" t="str">
        <f>IFERROR(__xludf.DUMMYFUNCTION("IFERROR(INDEX(IMPORTRANGE(""https://docs.google.com/spreadsheets/d/1MOMfG20WOMNtEaYWsAMxQAsKHaC7udOG0AqX8NrtNCc/edit?gid=0#gid=0"",""CAU!J3:J""),MATCH(1,INDEX((IMPORTRANGE(""https://docs.google.com/spreadsheets/d/1MOMfG20WOMNtEaYWsAMxQAsKHaC7udOG0AqX8NrtN"&amp;"Cc/edit?gid=0#gid=0"",""CAU!B3:B"")=$B12)*(IMPORTRANGE(""https://docs.google.com/spreadsheets/d/1MOMfG20WOMNtEaYWsAMxQAsKHaC7udOG0AqX8NrtNCc/edit?gid=0#gid=0"",""CAU!C3:C"")=$C12)),0),0),"""")"),"Durante el periodo de enero a septiembre, se ejecutaron intervenciones de mantenimiento en 18 Unidades de Transformación Social, orientadas al fortalecimiento de la infraestructura física y a la garantía de condiciones adecuadas para la atención comunitar"&amp;"ia y el desarrollo integral de la población atendida.")</f>
        <v>Durante el periodo de enero a septiembre, se ejecutaron intervenciones de mantenimiento en 18 Unidades de Transformación Social, orientadas al fortalecimiento de la infraestructura física y a la garantía de condiciones adecuadas para la atención comunitaria y el desarrollo integral de la población atendida.</v>
      </c>
      <c r="T12" s="7"/>
    </row>
    <row r="13" ht="15.75" customHeight="1">
      <c r="B13" s="7" t="str">
        <f>IFERROR(__xludf.DUMMYFUNCTION("""COMPUTED_VALUE"""),"BP2600541110101")</f>
        <v>BP2600541110101</v>
      </c>
      <c r="C13" s="7" t="str">
        <f>IFERROR(__xludf.DUMMYFUNCTION("""COMPUTED_VALUE"""),"Realizar movilización social para la atención integral en Santiago de Cali.")</f>
        <v>Realizar movilización social para la atención integral en Santiago de Cali.</v>
      </c>
      <c r="D13" s="7" t="str">
        <f>IFERROR(__xludf.DUMMYFUNCTION("IFERROR(INDEX(IMPORTRANGE(""https://docs.google.com/spreadsheets/d/19yAgFEHaAaDUmANNbcr6rGErFfO391B0eKpQ0gvlktY/edit?gid=702487803#gid=702487803"",""CAU!J3:J""),MATCH($C13,IMPORTRANGE(""https://docs.google.com/spreadsheets/d/19yAgFEHaAaDUmANNbcr6rGErFfO39"&amp;"1B0eKpQ0gvlktY/edit?gid=702487803#gid=702487803"",""CAU!C3:C""),0)),"""")"),"En este mes, el equipo de movilización social, en cumplimiento de la Ley 1804 de 2016 y la Ley 1098 de 2006, programó encuentros comunitarios, capacitaciones y jornadas lúdico-pedagógicas, para la vigencia 2025 a fin de promover la atención integral de la"&amp;" primera infancia. Se propició la participación ciudadana de niños y niñas, madres gestantes y en período de lactancia en Santiago de Cali.")</f>
        <v>En este mes, el equipo de movilización social, en cumplimiento de la Ley 1804 de 2016 y la Ley 1098 de 2006, programó encuentros comunitarios, capacitaciones y jornadas lúdico-pedagógicas, para la vigencia 2025 a fin de promover la atención integral de la primera infancia. Se propició la participación ciudadana de niños y niñas, madres gestantes y en período de lactancia en Santiago de Cali.</v>
      </c>
      <c r="E13" s="7" t="str">
        <f>IFERROR(__xludf.DUMMYFUNCTION("IFERROR(INDEX(IMPORTRANGE(""https://docs.google.com/spreadsheets/d/1hMEjDBanvGEnGY7tBTFB8_g2X31MNKm6wtTJY_O0C_o/edit?gid=702487803#gid=702487803"",""CAU!M3:M""),MATCH($C13,IMPORTRANGE(""https://docs.google.com/spreadsheets/d/1hMEjDBanvGEnGY7tBTFB8_g2X31MN"&amp;"Km6wtTJY_O0C_o/edit?gid=702487803#gid=702487803"",""CAU!C3:C""),0)),"""")"),"En febrero, se fortaleció el proyecto de movilización social y participación ciudadana mediante la primer mesa distrital de atención a al primera infancia, liderada por la subsecretaría de la primera infancia. Durante este evento se contó con la participa"&amp;"ción de entidades privadas y públicas (ICBF, fundación world vision).")</f>
        <v>En febrero, se fortaleció el proyecto de movilización social y participación ciudadana mediante la primer mesa distrital de atención a al primera infancia, liderada por la subsecretaría de la primera infancia. Durante este evento se contó con la participación de entidades privadas y públicas (ICBF, fundación world vision).</v>
      </c>
      <c r="F13" s="7" t="str">
        <f>IFERROR(__xludf.DUMMYFUNCTION("IFERROR(INDEX(IMPORTRANGE(""https://docs.google.com/spreadsheets/d/1y2KVPsmDVDyxi70e-cSd2hLBLj68p8NFgl9jctoxmHc/edit?gid=702487803#gid=702487803"",""CAU!M3:M""),MATCH($C13,IMPORTRANGE(""https://docs.google.com/spreadsheets/d/1y2KVPsmDVDyxi70e-cSd2hLBLj68p"&amp;"8NFgl9jctoxmHc/edit?gid=702487803#gid=702487803"",""CAU!C3:C""),0)),"""")"),"En marzo, se realizaron mesas de trabajo y encuentros (Conmemoración y Homenaje a la Niñez, Encuentro Experiencial y Brújula 2025) en las Comunas 13, 14, 15 y 21, con enfoque en pedagogía infantil para el cierre de brechas y con circulares se definieron p"&amp;"autas de articulación efectiva para lograr los objetivos programáticos.")</f>
        <v>En marzo, se realizaron mesas de trabajo y encuentros (Conmemoración y Homenaje a la Niñez, Encuentro Experiencial y Brújula 2025) en las Comunas 13, 14, 15 y 21, con enfoque en pedagogía infantil para el cierre de brechas y con circulares se definieron pautas de articulación efectiva para lograr los objetivos programáticos.</v>
      </c>
      <c r="G13" s="7" t="str">
        <f>IFERROR(__xludf.DUMMYFUNCTION("IFERROR(INDEX(IMPORTRANGE(""https://docs.google.com/spreadsheets/d/13x1SqZ-Z1-krQ3v7MxWHs4xsWy5jkY_uqtIduMcVwX0/edit?gid=0#gid=0"",""CAU!M3:M""),MATCH($C13,IMPORTRANGE(""https://docs.google.com/spreadsheets/d/13x1SqZ-Z1-krQ3v7MxWHs4xsWy5jkY_uqtIduMcVwX0/e"&amp;"dit?gid=0#gid=0"",""CAU!C3:C""),0)),"""")"),"En el mes de abril,  en el marco de la celebración del mes del niño, se realizaron actividades articuladas con la Gobernación del Valle y su programa Brújula. El evento central se llevó a cabo el viernes 25 de abril en la Plazoleta Jairo Varela, con la pa"&amp;"rticipación efectiva de 204 personas, promoviendo el reconocimiento de derechos y el fortalecimiento del enfoque de corresponsabilidad en la atención integral a la primera infancia.")</f>
        <v>En el mes de abril,  en el marco de la celebración del mes del niño, se realizaron actividades articuladas con la Gobernación del Valle y su programa Brújula. El evento central se llevó a cabo el viernes 25 de abril en la Plazoleta Jairo Varela, con la participación efectiva de 204 personas, promoviendo el reconocimiento de derechos y el fortalecimiento del enfoque de corresponsabilidad en la atención integral a la primera infancia.</v>
      </c>
      <c r="H13" s="7" t="str">
        <f>IFERROR(__xludf.DUMMYFUNCTION("IFERROR(INDEX(IMPORTRANGE(""https://docs.google.com/spreadsheets/d/1AyBotPEL1Ykz59n877mli3IsQSi4vW6dvhxZwmAeobA/edit?gid=0#gid=0"",""CAU!M3:M""),MATCH($C13,IMPORTRANGE(""https://docs.google.com/spreadsheets/d/1AyBotPEL1Ykz59n877mli3IsQSi4vW6dvhxZwmAeobA/e"&amp;"dit?gid=1364963102#gid=1364963102"",""CAU!C3:C""),0)),"""")"),"En el periodo correspondiente al mes de mayo, en la UTS Laguna Azul, se desplegaron acciones de Movilización Social y Participación Ciudadana en su zona de influencia, realizando jornadas de socialización con la comunidad para identificar problemáticas qu"&amp;"e afectan a la primera infancia. También se realizaron jornadas en el marco del día del trabajo en la prevención de la explotación de la primera infancia.")</f>
        <v>En el periodo correspondiente al mes de mayo, en la UTS Laguna Azul, se desplegaron acciones de Movilización Social y Participación Ciudadana en su zona de influencia, realizando jornadas de socialización con la comunidad para identificar problemáticas que afectan a la primera infancia. También se realizaron jornadas en el marco del día del trabajo en la prevención de la explotación de la primera infancia.</v>
      </c>
      <c r="I13" s="7" t="str">
        <f>IFERROR(__xludf.DUMMYFUNCTION("IFERROR(INDEX(IMPORTRANGE(""https://docs.google.com/spreadsheets/d/1OWX82Yk8AdhYT-jGtnsWpJtzsPIs-RYAABnexEmLBVw/edit?gid=0#gid=0"",""CAU!M3:M""),MATCH($C13,IMPORTRANGE(""https://docs.google.com/spreadsheets/d/1OWX82Yk8AdhYT-jGtnsWpJtzsPIs-RYAABnexEmLBVw/e"&amp;"dit?gid=0#gid=0"",""CAU!C3:C""),0)),"""")"),"En el mes de junio, en la UTS Laguna Azul, se desplegaron acciones de Movilización Social y Participación Ciudadana en su zona de influencia, realizando jornadas de socialización con la comunidad para identificar problemáticas que afectan a la primera inf"&amp;"ancia. También se realizaron jornadas en el marco del día del trabajo en la prevención de la explotación de la primera infancia.")</f>
        <v>En el mes de junio, en la UTS Laguna Azul, se desplegaron acciones de Movilización Social y Participación Ciudadana en su zona de influencia, realizando jornadas de socialización con la comunidad para identificar problemáticas que afectan a la primera infancia. También se realizaron jornadas en el marco del día del trabajo en la prevención de la explotación de la primera infancia.</v>
      </c>
      <c r="J13" s="7" t="str">
        <f>IFERROR(__xludf.DUMMYFUNCTION("IFERROR(INDEX(IMPORTRANGE(""https://docs.google.com/spreadsheets/d/10H80TZliKeomVjAybMpZxd8qNd8DzaG8IjS6goxdwAI/edit?gid=0#gid=0"",""CAU!M3:M""),MATCH(1,INDEX((IMPORTRANGE(""https://docs.google.com/spreadsheets/d/10H80TZliKeomVjAybMpZxd8qNd8DzaG8IjS6goxdw"&amp;"AI/edit?gid=0#gid=0"",""CAU!B3:B"")=$B13)*(IMPORTRANGE(""https://docs.google.com/spreadsheets/d/10H80TZliKeomVjAybMpZxd8qNd8DzaG8IjS6goxdwAI/edit?gid=0#gid=0"",""CAU!C3:C"")=$C13)),0),0),"""")"),"En julio, en la UTS Presbítero, Altos de Santa Elena y el Hogar Infantil Casita de Ruiseñores (ICBF), se promovieron acciones de participación centradas en temas clave para la Primera Infancia, como paternidades y cuidados equitativos, cuidado al cuidador"&amp;" y el fortalecimiento de experiencias pedagógicas innovadoras a través de la estrategia Arte para Encontrarte.")</f>
        <v>En julio, en la UTS Presbítero, Altos de Santa Elena y el Hogar Infantil Casita de Ruiseñores (ICBF), se promovieron acciones de participación centradas en temas clave para la Primera Infancia, como paternidades y cuidados equitativos, cuidado al cuidador y el fortalecimiento de experiencias pedagógicas innovadoras a través de la estrategia Arte para Encontrarte.</v>
      </c>
      <c r="K13" s="7" t="str">
        <f>IFERROR(__xludf.DUMMYFUNCTION("IFERROR(INDEX(IMPORTRANGE(""https://docs.google.com/spreadsheets/d/1XFJ-asAh03ma7RMvrdz2iJLQXQbF6agMe4Wn8khxwF0/edit?gid=0#gid=0"",""CAU!M3:M""),MATCH(1,INDEX((IMPORTRANGE(""https://docs.google.com/spreadsheets/d/1XFJ-asAh03ma7RMvrdz2iJLQXQbF6agMe4Wn8khxw"&amp;"F0/edit?gid=0#gid=0"",""CAU!B3:B"")=$B13)*(IMPORTRANGE(""https://docs.google.com/spreadsheets/d/1XFJ-asAh03ma7RMvrdz2iJLQXQbF6agMe4Wn8khxwF0/edit?gid=0#gid=0"",""CAU!C3:C"")=$C13)),0),0),"""")"),"En el mes de agosto, se realizaron encuentros con familias de las Comunas 20, 13, 14 y 15 para promover la lactancia materna, y se impulsaron reflexiones sobre paternidades y cuidados equitativos, cuidado al cuidador y fortalecimiento de vínculos familiar"&amp;"es. Además, se fomentó la participación de la primera infancia, sus familias y el talento humano en Comunas 4, 6, 15, 18 y otras comunidades.")</f>
        <v>En el mes de agosto, se realizaron encuentros con familias de las Comunas 20, 13, 14 y 15 para promover la lactancia materna, y se impulsaron reflexiones sobre paternidades y cuidados equitativos, cuidado al cuidador y fortalecimiento de vínculos familiares. Además, se fomentó la participación de la primera infancia, sus familias y el talento humano en Comunas 4, 6, 15, 18 y otras comunidades.</v>
      </c>
      <c r="L13" s="7" t="str">
        <f>IFERROR(__xludf.DUMMYFUNCTION("IFERROR(INDEX(IMPORTRANGE(""https://docs.google.com/spreadsheets/d/1MOMfG20WOMNtEaYWsAMxQAsKHaC7udOG0AqX8NrtNCc/edit"",""CAU!M3:M""),MATCH(1,INDEX((IMPORTRANGE(""https://docs.google.com/spreadsheets/d/1MOMfG20WOMNtEaYWsAMxQAsKHaC7udOG0AqX8NrtNCc/edit"","""&amp;"CAU!B3:B"")=$B13)*(IMPORTRANGE(""https://docs.google.com/spreadsheets/d/1MOMfG20WOMNtEaYWsAMxQAsKHaC7udOG0AqX8NrtNCc/edit"",""CAU!C3:C"")=$C13)),0),0),"""")"),"En el periodo correspondiente al mes de septiembre, se realizaron talleres de las estrategias con población infantil en las Comunas 4, 7, 9, 15, 18, 20 y 21, fomentando vínculos afectivos y cuidados equitativos. Asimismo, se articuló el diseño de campañas"&amp;" de prevención con MinTIC, ICBF, Gobernación del Valle y la Alcaldía mediante Ferias de Servicios.")</f>
        <v>En el periodo correspondiente al mes de septiembre, se realizaron talleres de las estrategias con población infantil en las Comunas 4, 7, 9, 15, 18, 20 y 21, fomentando vínculos afectivos y cuidados equitativos. Asimismo, se articuló el diseño de campañas de prevención con MinTIC, ICBF, Gobernación del Valle y la Alcaldía mediante Ferias de Servicios.</v>
      </c>
      <c r="M13" s="7" t="str">
        <f>IFERROR(__xludf.DUMMYFUNCTION("IFERROR(INDEX(IMPORTRANGE(""https://docs.google.com/spreadsheets/d/1y2KVPsmDVDyxi70e-cSd2hLBLj68p8NFgl9jctoxmHc/edit?gid=702487803#gid=702487803"",""CAU!J3:J""),MATCH($C13,IMPORTRANGE(""https://docs.google.com/spreadsheets/d/1y2KVPsmDVDyxi70e-cSd2hLBLj68p"&amp;"8NFgl9jctoxmHc/edit?gid=702487803#gid=702487803"",""CAU!C3:C""),0)),"""")"),"En el periodo correspondiente de enero a marzo, se desarrollaron 12 talleres en las Comunas 13, 14, 15 y 21 promoviendo el Desarrollo Integral infantil y posicionando a la Primera Infancia como prioridad, conforme a la Ley 1804 de 2016. Se instaló la prim"&amp;"era Mesa Distrital y su Comité Coordinador, avanzando con aliados en la agenda de conmemoración del mes de la niñez.")</f>
        <v>En el periodo correspondiente de enero a marzo, se desarrollaron 12 talleres en las Comunas 13, 14, 15 y 21 promoviendo el Desarrollo Integral infantil y posicionando a la Primera Infancia como prioridad, conforme a la Ley 1804 de 2016. Se instaló la primera Mesa Distrital y su Comité Coordinador, avanzando con aliados en la agenda de conmemoración del mes de la niñez.</v>
      </c>
      <c r="N13" s="7" t="str">
        <f>IFERROR(__xludf.DUMMYFUNCTION("IFERROR(INDEX(IMPORTRANGE(""https://docs.google.com/spreadsheets/d/13x1SqZ-Z1-krQ3v7MxWHs4xsWy5jkY_uqtIduMcVwX0/edit?gid=0#gid=0"",""CAU!J3:J""),MATCH($C13,IMPORTRANGE(""https://docs.google.com/spreadsheets/d/13x1SqZ-Z1-krQ3v7MxWHs4xsWy5jkY_uqtIduMcVwX0/e"&amp;"dit?gid=0#gid=0"",""CAU!C3:C""),0)),"""")"),"En el periodo correspondiente de enero a abril, se realizaron 4 jornadas masivas, 3 mesas de trabajo y múltiples encuentros lúdico-pedagógicos, beneficiando a niños, niñas, gestantes y lactantes. Se consolidó la Mesa Distrital de Primera Infancia con part"&amp;"icipación interinstitucional. En abril, 204 personas participaron en el evento central del mes del niño.")</f>
        <v>En el periodo correspondiente de enero a abril, se realizaron 4 jornadas masivas, 3 mesas de trabajo y múltiples encuentros lúdico-pedagógicos, beneficiando a niños, niñas, gestantes y lactantes. Se consolidó la Mesa Distrital de Primera Infancia con participación interinstitucional. En abril, 204 personas participaron en el evento central del mes del niño.</v>
      </c>
      <c r="O13" s="7" t="str">
        <f>IFERROR(__xludf.DUMMYFUNCTION("IFERROR(INDEX(IMPORTRANGE(""https://docs.google.com/spreadsheets/d/1AyBotPEL1Ykz59n877mli3IsQSi4vW6dvhxZwmAeobA/edit?gid=0#gid=0"",""CAU!J3:J""),MATCH($C13,IMPORTRANGE(""https://docs.google.com/spreadsheets/d/1AyBotPEL1Ykz59n877mli3IsQSi4vW6dvhxZwmAeobA/e"&amp;"dit?gid=0#gid=0"",""CAU!C3:C""),0)),"""")"),"En el periodo correspondiente de enero a mayo, en el marco del Día Internacional del Trabajo, se realizaron intervenciones territoriales para prevenir la explotación infantil y garantizar derechos. Tras el atentado a la UTS Laguna Azul, se activaron accio"&amp;"nes de Movilización Social y Participación Ciudadana mediante jornadas comunitarias, identificando riesgos que afectan a la primera infancia y promoviendo entornos protectores y atención integral en su entorno.")</f>
        <v>En el periodo correspondiente de enero a mayo, en el marco del Día Internacional del Trabajo, se realizaron intervenciones territoriales para prevenir la explotación infantil y garantizar derechos. Tras el atentado a la UTS Laguna Azul, se activaron acciones de Movilización Social y Participación Ciudadana mediante jornadas comunitarias, identificando riesgos que afectan a la primera infancia y promoviendo entornos protectores y atención integral en su entorno.</v>
      </c>
      <c r="P13" s="7" t="str">
        <f>IFERROR(__xludf.DUMMYFUNCTION("IFERROR(INDEX(IMPORTRANGE(""https://docs.google.com/spreadsheets/d/1OWX82Yk8AdhYT-jGtnsWpJtzsPIs-RYAABnexEmLBVw/edit?gid=0#gid=0"",""CAU!J3:J""),MATCH($C13,IMPORTRANGE(""https://docs.google.com/spreadsheets/d/1OWX82Yk8AdhYT-jGtnsWpJtzsPIs-RYAABnexEmLBVw/e"&amp;"dit?gid=0#gid=0"",""CAU!C3:C""),0)),"""")"),"En relación al avance de enero a junio, en la UTS Laguna Azul, se desplegaron acciones de Movilización Social y Participación Ciudadana en su zona de influencia, realizando jornadas de socialización con la comunidad para identificar problemáticas que afec"&amp;"tan a la primera infancia. También se realizaron jornadas en el marco del día del trabajo en la prevención de la explotación de la primera infancia.")</f>
        <v>En relación al avance de enero a junio, en la UTS Laguna Azul, se desplegaron acciones de Movilización Social y Participación Ciudadana en su zona de influencia, realizando jornadas de socialización con la comunidad para identificar problemáticas que afectan a la primera infancia. También se realizaron jornadas en el marco del día del trabajo en la prevención de la explotación de la primera infancia.</v>
      </c>
      <c r="Q13" s="7" t="str">
        <f>IFERROR(__xludf.DUMMYFUNCTION("IFERROR(INDEX(IMPORTRANGE(""https://docs.google.com/spreadsheets/d/10H80TZliKeomVjAybMpZxd8qNd8DzaG8IjS6goxdwAI/edit?gid=0#gid=0"",""CAU!J3:J""),MATCH(1,INDEX((IMPORTRANGE(""https://docs.google.com/spreadsheets/d/10H80TZliKeomVjAybMpZxd8qNd8DzaG8IjS6goxdw"&amp;"AI/edit?gid=0#gid=0"",""CAU!B3:B"")=$B13)*(IMPORTRANGE(""https://docs.google.com/spreadsheets/d/10H80TZliKeomVjAybMpZxd8qNd8DzaG8IjS6goxdwAI/edit?gid=0#gid=0"",""CAU!C3:C"")=$C13)),0),0),"""")"),"En el periodo de enero a julio, se ejecutaron acciones de Movilización Social en la UTS Laguna Azul (identificación de problemáticas y prevención de explotación infantil) y, posteriormente, en la UTS Presbítero, Altos de Santa Elena y Casita de Ruiseñores"&amp;" (ICBF), abordando cuidados equitativos, bienestar del cuidador y pedagogía innovadora mediante ""Arte para Encontrarte""")</f>
        <v>En el periodo de enero a julio, se ejecutaron acciones de Movilización Social en la UTS Laguna Azul (identificación de problemáticas y prevención de explotación infantil) y, posteriormente, en la UTS Presbítero, Altos de Santa Elena y Casita de Ruiseñores (ICBF), abordando cuidados equitativos, bienestar del cuidador y pedagogía innovadora mediante "Arte para Encontrarte"</v>
      </c>
      <c r="R13" s="7" t="str">
        <f>IFERROR(__xludf.DUMMYFUNCTION("IFERROR(INDEX(IMPORTRANGE(""https://docs.google.com/spreadsheets/d/1XFJ-asAh03ma7RMvrdz2iJLQXQbF6agMe4Wn8khxwF0/edit?gid=0#gid=0"",""CAU!J3:J""),MATCH(1,INDEX((IMPORTRANGE(""https://docs.google.com/spreadsheets/d/1XFJ-asAh03ma7RMvrdz2iJLQXQbF6agMe4Wn8khxw"&amp;"F0/edit?gid=0#gid=0"",""CAU!B3:B"")=$B13)*(IMPORTRANGE(""https://docs.google.com/spreadsheets/d/1XFJ-asAh03ma7RMvrdz2iJLQXQbF6agMe4Wn8khxwF0/edit?gid=0#gid=0"",""CAU!C3:C"")=$C13)),0),0),"""")"),"Durante el periodo de enero a agosto, se desarrollaron acciones de movilización social orientadas a la promoción de los derechos de la primera infancia, a través de eventos como la Celebración y Homenaje a la Niñez – Yo Soy Cali, la conmemoración de la Se"&amp;"mana de la Lactancia Materna y diversas estrategias en comunas y zona rural de la ciudad. Estas iniciativas buscaron fomentar reflexiones sobre paternidades y cuidados equitativos, el fortalecimiento de vínculos afectivos, el cuidado al cuidador y la impl"&amp;"ementación de estrategias innovadoras de acompañamiento pedagógico y social para niñas y niños de 0 a 5 años.")</f>
        <v>Durante el periodo de enero a agosto, se desarrollaron acciones de movilización social orientadas a la promoción de los derechos de la primera infancia, a través de eventos como la Celebración y Homenaje a la Niñez – Yo Soy Cali, la conmemoración de la Semana de la Lactancia Materna y diversas estrategias en comunas y zona rural de la ciudad. Estas iniciativas buscaron fomentar reflexiones sobre paternidades y cuidados equitativos, el fortalecimiento de vínculos afectivos, el cuidado al cuidador y la implementación de estrategias innovadoras de acompañamiento pedagógico y social para niñas y niños de 0 a 5 años.</v>
      </c>
      <c r="S13" s="7" t="str">
        <f>IFERROR(__xludf.DUMMYFUNCTION("IFERROR(INDEX(IMPORTRANGE(""https://docs.google.com/spreadsheets/d/1MOMfG20WOMNtEaYWsAMxQAsKHaC7udOG0AqX8NrtNCc/edit?gid=0#gid=0"",""CAU!J3:J""),MATCH(1,INDEX((IMPORTRANGE(""https://docs.google.com/spreadsheets/d/1MOMfG20WOMNtEaYWsAMxQAsKHaC7udOG0AqX8NrtN"&amp;"Cc/edit?gid=0#gid=0"",""CAU!B3:B"")=$B13)*(IMPORTRANGE(""https://docs.google.com/spreadsheets/d/1MOMfG20WOMNtEaYWsAMxQAsKHaC7udOG0AqX8NrtNCc/edit?gid=0#gid=0"",""CAU!C3:C"")=$C13)),0),0),"""")"),"De enero a septiembre, se desarrollaron acciones de movilización social y participación comunitaria para la promoción de los derechos de la primera infancia, a través de eventos como la Celebración y Homenaje a la Niñez – Yo Soy Cali, la Semana de la Lact"&amp;"ancia Materna y encuentros de las estrategias Arte para Encontrarte, Me Mimo para Mimarte, Atarrayas, Arrullos y experiencias de juego en las Comunas 4, 7, 9, 15, 18, 20 y 21. Estas iniciativas fomentaron reflexiones sobre paternidades y cuidados equitati"&amp;"vos, el fortalecimiento de vínculos afectivos y el cuidado al cuidador, incorporando metodologías innovadoras de acompañamiento. Se avanzó en la articulación interinstitucional con campañas de prevención con MinTIC, ICBF, Gobernación del Valle y la Alcald"&amp;"ía a través de Ferias de Servicios.")</f>
        <v>De enero a septiembre, se desarrollaron acciones de movilización social y participación comunitaria para la promoción de los derechos de la primera infancia, a través de eventos como la Celebración y Homenaje a la Niñez – Yo Soy Cali, la Semana de la Lactancia Materna y encuentros de las estrategias Arte para Encontrarte, Me Mimo para Mimarte, Atarrayas, Arrullos y experiencias de juego en las Comunas 4, 7, 9, 15, 18, 20 y 21. Estas iniciativas fomentaron reflexiones sobre paternidades y cuidados equitativos, el fortalecimiento de vínculos afectivos y el cuidado al cuidador, incorporando metodologías innovadoras de acompañamiento. Se avanzó en la articulación interinstitucional con campañas de prevención con MinTIC, ICBF, Gobernación del Valle y la Alcaldía a través de Ferias de Servicios.</v>
      </c>
      <c r="T13" s="7"/>
    </row>
    <row r="14" ht="15.75" customHeight="1">
      <c r="B14" s="7" t="str">
        <f>IFERROR(__xludf.DUMMYFUNCTION("""COMPUTED_VALUE"""),"BP2600541110101")</f>
        <v>BP2600541110101</v>
      </c>
      <c r="C14" s="7" t="str">
        <f>IFERROR(__xludf.DUMMYFUNCTION("""COMPUTED_VALUE"""),"Realizar pago de la Tasa especial de seguridad y convivencia incluida en los servicios públicos de los Centros de Desarrollo Infantil.")</f>
        <v>Realizar pago de la Tasa especial de seguridad y convivencia incluida en los servicios públicos de los Centros de Desarrollo Infantil.</v>
      </c>
      <c r="D14" s="7" t="str">
        <f>IFERROR(__xludf.DUMMYFUNCTION("IFERROR(INDEX(IMPORTRANGE(""https://docs.google.com/spreadsheets/d/19yAgFEHaAaDUmANNbcr6rGErFfO391B0eKpQ0gvlktY/edit?gid=702487803#gid=702487803"",""CAU!J3:J""),MATCH($C14,IMPORTRANGE(""https://docs.google.com/spreadsheets/d/19yAgFEHaAaDUmANNbcr6rGErFfO39"&amp;"1B0eKpQ0gvlktY/edit?gid=702487803#gid=702487803"",""CAU!C3:C""),0)),"""")"),"")</f>
        <v/>
      </c>
      <c r="E14" s="7" t="str">
        <f>IFERROR(__xludf.DUMMYFUNCTION("IFERROR(INDEX(IMPORTRANGE(""https://docs.google.com/spreadsheets/d/1hMEjDBanvGEnGY7tBTFB8_g2X31MNKm6wtTJY_O0C_o/edit?gid=702487803#gid=702487803"",""CAU!M3:M""),MATCH($C14,IMPORTRANGE(""https://docs.google.com/spreadsheets/d/1hMEjDBanvGEnGY7tBTFB8_g2X31MN"&amp;"Km6wtTJY_O0C_o/edit?gid=702487803#gid=702487803"",""CAU!C3:C""),0)),"""")")," ")</f>
        <v> </v>
      </c>
      <c r="F14" s="7" t="str">
        <f>IFERROR(__xludf.DUMMYFUNCTION("IFERROR(INDEX(IMPORTRANGE(""https://docs.google.com/spreadsheets/d/1y2KVPsmDVDyxi70e-cSd2hLBLj68p8NFgl9jctoxmHc/edit?gid=702487803#gid=702487803"",""CAU!M3:M""),MATCH($C14,IMPORTRANGE(""https://docs.google.com/spreadsheets/d/1y2KVPsmDVDyxi70e-cSd2hLBLj68p"&amp;"8NFgl9jctoxmHc/edit?gid=702487803#gid=702487803"",""CAU!C3:C""),0)),"""")"),"En el mes de marzo se realizó el primer CDP de la vigencia por tasa especial de seguridad y convivencia, siguiendo las instrucciones del DACP, así como instrucciones de la Unidad de Apoyo a la Gestión - Área Financiera.")</f>
        <v>En el mes de marzo se realizó el primer CDP de la vigencia por tasa especial de seguridad y convivencia, siguiendo las instrucciones del DACP, así como instrucciones de la Unidad de Apoyo a la Gestión - Área Financiera.</v>
      </c>
      <c r="G14" s="7" t="str">
        <f>IFERROR(__xludf.DUMMYFUNCTION("IFERROR(INDEX(IMPORTRANGE(""https://docs.google.com/spreadsheets/d/13x1SqZ-Z1-krQ3v7MxWHs4xsWy5jkY_uqtIduMcVwX0/edit?gid=0#gid=0"",""CAU!M3:M""),MATCH($C14,IMPORTRANGE(""https://docs.google.com/spreadsheets/d/13x1SqZ-Z1-krQ3v7MxWHs4xsWy5jkY_uqtIduMcVwX0/e"&amp;"dit?gid=0#gid=0"",""CAU!C3:C""),0)),"""")"),"Con respecto al mes de abril, se adelantaron los trámites administrativos correspondientes para el pago de la Tasa Especial de Seguridad y Convivencia Ciudadana asociada a los servicios públicos de los Centros de Desarrollo Infantil. No obstante, por caus"&amp;"as administrativas ajenas a la Subsecretaría, el desembolso no pudo ser efectuado dentro del periodo reportado, quedando pendiente para su ejecución en el siguiente ciclo presupuestal.")</f>
        <v>Con respecto al mes de abril, se adelantaron los trámites administrativos correspondientes para el pago de la Tasa Especial de Seguridad y Convivencia Ciudadana asociada a los servicios públicos de los Centros de Desarrollo Infantil. No obstante, por causas administrativas ajenas a la Subsecretaría, el desembolso no pudo ser efectuado dentro del periodo reportado, quedando pendiente para su ejecución en el siguiente ciclo presupuestal.</v>
      </c>
      <c r="H14" s="7" t="str">
        <f>IFERROR(__xludf.DUMMYFUNCTION("IFERROR(INDEX(IMPORTRANGE(""https://docs.google.com/spreadsheets/d/1AyBotPEL1Ykz59n877mli3IsQSi4vW6dvhxZwmAeobA/edit?gid=0#gid=0"",""CAU!M3:M""),MATCH($C14,IMPORTRANGE(""https://docs.google.com/spreadsheets/d/1AyBotPEL1Ykz59n877mli3IsQSi4vW6dvhxZwmAeobA/e"&amp;"dit?gid=1364963102#gid=1364963102"",""CAU!C3:C""),0)),"""")"),"Con respecto al mes de mayo, se realizó la gestión administrativa para el cumplimiento del pago de la Tasa de Seguridad y Convivencia Ciudadana, generando la liquidación correspondiente e iniciando la elaboración de la resolución de pago. Dicho acto admin"&amp;"istrativo fue remitido a la Secretaría de Hacienda para su validación y posterior desembolso a EMCALI, asegurando el cumplimiento de obligaciones fiscales.")</f>
        <v>Con respecto al mes de mayo, se realizó la gestión administrativa para el cumplimiento del pago de la Tasa de Seguridad y Convivencia Ciudadana, generando la liquidación correspondiente e iniciando la elaboración de la resolución de pago. Dicho acto administrativo fue remitido a la Secretaría de Hacienda para su validación y posterior desembolso a EMCALI, asegurando el cumplimiento de obligaciones fiscales.</v>
      </c>
      <c r="I14" s="7" t="str">
        <f>IFERROR(__xludf.DUMMYFUNCTION("IFERROR(INDEX(IMPORTRANGE(""https://docs.google.com/spreadsheets/d/1OWX82Yk8AdhYT-jGtnsWpJtzsPIs-RYAABnexEmLBVw/edit?gid=0#gid=0"",""CAU!M3:M""),MATCH($C14,IMPORTRANGE(""https://docs.google.com/spreadsheets/d/1OWX82Yk8AdhYT-jGtnsWpJtzsPIs-RYAABnexEmLBVw/e"&amp;"dit?gid=0#gid=0"",""CAU!C3:C""),0)),"""")"),"En relación con el mes de junio, se realizó la gestión administrativa para el cumplimiento del pago de la Tasa de Seguridad y Convivencia Ciudadana, generando la liquidación correspondiente e iniciando la elaboración de la resolución de pago. Dicho acto a"&amp;"dministrativo fue remitido a la Secretaría de Hacienda para su validación y posterior desembolso a EMCALI, asegurando el cumplimiento de obligaciones fiscales.")</f>
        <v>En relación con el mes de junio, se realizó la gestión administrativa para el cumplimiento del pago de la Tasa de Seguridad y Convivencia Ciudadana, generando la liquidación correspondiente e iniciando la elaboración de la resolución de pago. Dicho acto administrativo fue remitido a la Secretaría de Hacienda para su validación y posterior desembolso a EMCALI, asegurando el cumplimiento de obligaciones fiscales.</v>
      </c>
      <c r="J14" s="7" t="str">
        <f>IFERROR(__xludf.DUMMYFUNCTION("IFERROR(INDEX(IMPORTRANGE(""https://docs.google.com/spreadsheets/d/10H80TZliKeomVjAybMpZxd8qNd8DzaG8IjS6goxdwAI/edit?gid=0#gid=0"",""CAU!M3:M""),MATCH(1,INDEX((IMPORTRANGE(""https://docs.google.com/spreadsheets/d/10H80TZliKeomVjAybMpZxd8qNd8DzaG8IjS6goxdw"&amp;"AI/edit?gid=0#gid=0"",""CAU!B3:B"")=$B14)*(IMPORTRANGE(""https://docs.google.com/spreadsheets/d/10H80TZliKeomVjAybMpZxd8qNd8DzaG8IjS6goxdwAI/edit?gid=0#gid=0"",""CAU!C3:C"")=$C14)),0),0),"""")"),"En el periodo correspondiente al mes de julio, se adelantó la gestión administrativa correspondiente para el cumplimiento del pago de la Tasa de Seguridad y Convivencia Ciudadana, incluyendo la liquidación del valor a pagar y el inicio de la elaboración d"&amp;"e la resolución de pago. Este acto administrativo fue remitido a la Secretaría de Hacienda para su validación y posterior desembolso a EMCALI, en garantía del cumplimiento de las obligaciones fiscales establecidas.")</f>
        <v>En el periodo correspondiente al mes de julio, se adelantó la gestión administrativa correspondiente para el cumplimiento del pago de la Tasa de Seguridad y Convivencia Ciudadana, incluyendo la liquidación del valor a pagar y el inicio de la elaboración de la resolución de pago. Este acto administrativo fue remitido a la Secretaría de Hacienda para su validación y posterior desembolso a EMCALI, en garantía del cumplimiento de las obligaciones fiscales establecidas.</v>
      </c>
      <c r="K14" s="7" t="str">
        <f>IFERROR(__xludf.DUMMYFUNCTION("IFERROR(INDEX(IMPORTRANGE(""https://docs.google.com/spreadsheets/d/1XFJ-asAh03ma7RMvrdz2iJLQXQbF6agMe4Wn8khxwF0/edit?gid=0#gid=0"",""CAU!M3:M""),MATCH(1,INDEX((IMPORTRANGE(""https://docs.google.com/spreadsheets/d/1XFJ-asAh03ma7RMvrdz2iJLQXQbF6agMe4Wn8khxw"&amp;"F0/edit?gid=0#gid=0"",""CAU!B3:B"")=$B14)*(IMPORTRANGE(""https://docs.google.com/spreadsheets/d/1XFJ-asAh03ma7RMvrdz2iJLQXQbF6agMe4Wn8khxwF0/edit?gid=0#gid=0"",""CAU!C3:C"")=$C14)),0),0),"""")"),"En el mes de agosto, se llevó a cabo la gestión administrativa necesaria para el pago de la Tasa de Seguridad y Convivencia Ciudadana, lo que incluyó calcular el monto a pagar y comenzar a redactar la resolución de pago. Este documento administrativo fue "&amp;"enviado a la Secretaría de Hacienda para su aprobación y posterior transferencia a EMCALI, asegurando el cumplimiento de las obligaciones fiscales establecidas.")</f>
        <v>En el mes de agosto, se llevó a cabo la gestión administrativa necesaria para el pago de la Tasa de Seguridad y Convivencia Ciudadana, lo que incluyó calcular el monto a pagar y comenzar a redactar la resolución de pago. Este documento administrativo fue enviado a la Secretaría de Hacienda para su aprobación y posterior transferencia a EMCALI, asegurando el cumplimiento de las obligaciones fiscales establecidas.</v>
      </c>
      <c r="L14" s="7" t="str">
        <f>IFERROR(__xludf.DUMMYFUNCTION("IFERROR(INDEX(IMPORTRANGE(""https://docs.google.com/spreadsheets/d/1MOMfG20WOMNtEaYWsAMxQAsKHaC7udOG0AqX8NrtNCc/edit"",""CAU!M3:M""),MATCH(1,INDEX((IMPORTRANGE(""https://docs.google.com/spreadsheets/d/1MOMfG20WOMNtEaYWsAMxQAsKHaC7udOG0AqX8NrtNCc/edit"","""&amp;"CAU!B3:B"")=$B14)*(IMPORTRANGE(""https://docs.google.com/spreadsheets/d/1MOMfG20WOMNtEaYWsAMxQAsKHaC7udOG0AqX8NrtNCc/edit"",""CAU!C3:C"")=$C14)),0),0),"""")"),"En el periodo correspondiente al mes de septiembre, se adelantó la gestión administrativa para el pago de la Tasa de Seguridad y Convivencia Ciudadana, que incluyó el cálculo del monto y la elaboración de la resolución correspondiente. El documento fue re"&amp;"mitido a la Secretaría de Hacienda para su aprobación y posterior giro a EMCALI, garantizando el cumplimiento de las obligaciones fiscales.")</f>
        <v>En el periodo correspondiente al mes de septiembre, se adelantó la gestión administrativa para el pago de la Tasa de Seguridad y Convivencia Ciudadana, que incluyó el cálculo del monto y la elaboración de la resolución correspondiente. El documento fue remitido a la Secretaría de Hacienda para su aprobación y posterior giro a EMCALI, garantizando el cumplimiento de las obligaciones fiscales.</v>
      </c>
      <c r="M14" s="7" t="str">
        <f>IFERROR(__xludf.DUMMYFUNCTION("IFERROR(INDEX(IMPORTRANGE(""https://docs.google.com/spreadsheets/d/1y2KVPsmDVDyxi70e-cSd2hLBLj68p8NFgl9jctoxmHc/edit?gid=702487803#gid=702487803"",""CAU!J3:J""),MATCH($C14,IMPORTRANGE(""https://docs.google.com/spreadsheets/d/1y2KVPsmDVDyxi70e-cSd2hLBLj68p"&amp;"8NFgl9jctoxmHc/edit?gid=702487803#gid=702487803"",""CAU!C3:C""),0)),"""")"),"Durante el periodo de enero a marzo, se realizó el primer CDP de la vigencia por tasa especial de seguridad y convivencia, siguiendo las instrucciones del DACP, así como instrucciones de la Unidad de Apoyo a la Gestión - Área Financiera.")</f>
        <v>Durante el periodo de enero a marzo, se realizó el primer CDP de la vigencia por tasa especial de seguridad y convivencia, siguiendo las instrucciones del DACP, así como instrucciones de la Unidad de Apoyo a la Gestión - Área Financiera.</v>
      </c>
      <c r="N14" s="7" t="str">
        <f>IFERROR(__xludf.DUMMYFUNCTION("IFERROR(INDEX(IMPORTRANGE(""https://docs.google.com/spreadsheets/d/13x1SqZ-Z1-krQ3v7MxWHs4xsWy5jkY_uqtIduMcVwX0/edit?gid=0#gid=0"",""CAU!J3:J""),MATCH($C14,IMPORTRANGE(""https://docs.google.com/spreadsheets/d/13x1SqZ-Z1-krQ3v7MxWHs4xsWy5jkY_uqtIduMcVwX0/e"&amp;"dit?gid=0#gid=0"",""CAU!C3:C""),0)),"""")"),"Con respecto al avance de enero a abril, se adelantaron los trámites administrativos para el pago de la Tasa Especial de Seguridad y Convivencia Ciudadana correspondiente a los servicios públicos de los Centros de Desarrollo Infantil. Sin embargo, por cau"&amp;"sas administrativas externas a la Subsecretaría, no se efectuó el desembolso, quedando pendiente para el siguiente ciclo presupuestal, conforme a las disposiciones de ejecución financiera del gasto público.")</f>
        <v>Con respecto al avance de enero a abril, se adelantaron los trámites administrativos para el pago de la Tasa Especial de Seguridad y Convivencia Ciudadana correspondiente a los servicios públicos de los Centros de Desarrollo Infantil. Sin embargo, por causas administrativas externas a la Subsecretaría, no se efectuó el desembolso, quedando pendiente para el siguiente ciclo presupuestal, conforme a las disposiciones de ejecución financiera del gasto público.</v>
      </c>
      <c r="O14" s="7" t="str">
        <f>IFERROR(__xludf.DUMMYFUNCTION("IFERROR(INDEX(IMPORTRANGE(""https://docs.google.com/spreadsheets/d/1AyBotPEL1Ykz59n877mli3IsQSi4vW6dvhxZwmAeobA/edit?gid=0#gid=0"",""CAU!J3:J""),MATCH($C14,IMPORTRANGE(""https://docs.google.com/spreadsheets/d/1AyBotPEL1Ykz59n877mli3IsQSi4vW6dvhxZwmAeobA/e"&amp;"dit?gid=0#gid=0"",""CAU!C3:C""),0)),"""")"),"Durante el periodo de enero a mayo, se gestionó el pago de la Tasa de Seguridad y Convivencia Ciudadana, generando la liquidación e iniciando la resolución correspondiente. El acto fue remitido a la Secretaría de Hacienda, permitiendo el desembolso de $1."&amp;"982.206 a EMCALI, cumpliendo obligaciones fiscales y fortaleciendo las condiciones institucionales de seguridad para la garantía de derechos de la primera infancia.")</f>
        <v>Durante el periodo de enero a mayo, se gestionó el pago de la Tasa de Seguridad y Convivencia Ciudadana, generando la liquidación e iniciando la resolución correspondiente. El acto fue remitido a la Secretaría de Hacienda, permitiendo el desembolso de $1.982.206 a EMCALI, cumpliendo obligaciones fiscales y fortaleciendo las condiciones institucionales de seguridad para la garantía de derechos de la primera infancia.</v>
      </c>
      <c r="P14" s="7" t="str">
        <f>IFERROR(__xludf.DUMMYFUNCTION("IFERROR(INDEX(IMPORTRANGE(""https://docs.google.com/spreadsheets/d/1OWX82Yk8AdhYT-jGtnsWpJtzsPIs-RYAABnexEmLBVw/edit?gid=0#gid=0"",""CAU!J3:J""),MATCH($C14,IMPORTRANGE(""https://docs.google.com/spreadsheets/d/1OWX82Yk8AdhYT-jGtnsWpJtzsPIs-RYAABnexEmLBVw/e"&amp;"dit?gid=0#gid=0"",""CAU!C3:C""),0)),"""")"),"En relación al avance de enero a junio, se realizó la gestión administrativa para el cumplimiento del pago de la Tasa de Seguridad y Convivencia Ciudadana, generando la liquidación correspondiente e iniciando la elaboración de la resolución de pago. Dicho"&amp;" acto administrativo fue remitido a la Secretaría de Hacienda para su validación y posterior desembolso a EMCALI, asegurando el cumplimiento de obligaciones fiscales.")</f>
        <v>En relación al avance de enero a junio, se realizó la gestión administrativa para el cumplimiento del pago de la Tasa de Seguridad y Convivencia Ciudadana, generando la liquidación correspondiente e iniciando la elaboración de la resolución de pago. Dicho acto administrativo fue remitido a la Secretaría de Hacienda para su validación y posterior desembolso a EMCALI, asegurando el cumplimiento de obligaciones fiscales.</v>
      </c>
      <c r="Q14" s="7" t="str">
        <f>IFERROR(__xludf.DUMMYFUNCTION("IFERROR(INDEX(IMPORTRANGE(""https://docs.google.com/spreadsheets/d/10H80TZliKeomVjAybMpZxd8qNd8DzaG8IjS6goxdwAI/edit?gid=0#gid=0"",""CAU!J3:J""),MATCH(1,INDEX((IMPORTRANGE(""https://docs.google.com/spreadsheets/d/10H80TZliKeomVjAybMpZxd8qNd8DzaG8IjS6goxdw"&amp;"AI/edit?gid=0#gid=0"",""CAU!B3:B"")=$B14)*(IMPORTRANGE(""https://docs.google.com/spreadsheets/d/10H80TZliKeomVjAybMpZxd8qNd8DzaG8IjS6goxdwAI/edit?gid=0#gid=0"",""CAU!C3:C"")=$C14)),0),0),"""")"),"Durante el periodo de enero a julio, se ejecutó la gestión administrativa correspondiente al pago de la Tasa de Seguridad y Convivencia Ciudadana, mediante la liquidación del rubro y la elaboración del acto administrativo respectivo. Dicha resolución fue "&amp;"remitida a la Secretaría de Hacienda para su validación y posterior desembolso a EMCALI, garantizando así el cumplimiento de las obligaciones fiscales establecidas.")</f>
        <v>Durante el periodo de enero a julio, se ejecutó la gestión administrativa correspondiente al pago de la Tasa de Seguridad y Convivencia Ciudadana, mediante la liquidación del rubro y la elaboración del acto administrativo respectivo. Dicha resolución fue remitida a la Secretaría de Hacienda para su validación y posterior desembolso a EMCALI, garantizando así el cumplimiento de las obligaciones fiscales establecidas.</v>
      </c>
      <c r="R14" s="7" t="str">
        <f>IFERROR(__xludf.DUMMYFUNCTION("IFERROR(INDEX(IMPORTRANGE(""https://docs.google.com/spreadsheets/d/1XFJ-asAh03ma7RMvrdz2iJLQXQbF6agMe4Wn8khxwF0/edit?gid=0#gid=0"",""CAU!J3:J""),MATCH(1,INDEX((IMPORTRANGE(""https://docs.google.com/spreadsheets/d/1XFJ-asAh03ma7RMvrdz2iJLQXQbF6agMe4Wn8khxw"&amp;"F0/edit?gid=0#gid=0"",""CAU!B3:B"")=$B14)*(IMPORTRANGE(""https://docs.google.com/spreadsheets/d/1XFJ-asAh03ma7RMvrdz2iJLQXQbF6agMe4Wn8khxwF0/edit?gid=0#gid=0"",""CAU!C3:C"")=$C14)),0),0),"""")"),"En el periodo correspondiente de enero a agosto, se gestionó el pago de la Tasa de Seguridad y Convivencia mediante la liquidación del rubro y la expedición del acto administrativo, remitido a la Secretaría de Hacienda para su validación y desembolso a EM"&amp;"CALI, asegurando el cumplimiento fiscal.")</f>
        <v>En el periodo correspondiente de enero a agosto, se gestionó el pago de la Tasa de Seguridad y Convivencia mediante la liquidación del rubro y la expedición del acto administrativo, remitido a la Secretaría de Hacienda para su validación y desembolso a EMCALI, asegurando el cumplimiento fiscal.</v>
      </c>
      <c r="S14" s="7" t="str">
        <f>IFERROR(__xludf.DUMMYFUNCTION("IFERROR(INDEX(IMPORTRANGE(""https://docs.google.com/spreadsheets/d/1MOMfG20WOMNtEaYWsAMxQAsKHaC7udOG0AqX8NrtNCc/edit?gid=0#gid=0"",""CAU!J3:J""),MATCH(1,INDEX((IMPORTRANGE(""https://docs.google.com/spreadsheets/d/1MOMfG20WOMNtEaYWsAMxQAsKHaC7udOG0AqX8NrtN"&amp;"Cc/edit?gid=0#gid=0"",""CAU!B3:B"")=$B14)*(IMPORTRANGE(""https://docs.google.com/spreadsheets/d/1MOMfG20WOMNtEaYWsAMxQAsKHaC7udOG0AqX8NrtNCc/edit?gid=0#gid=0"",""CAU!C3:C"")=$C14)),0),0),"""")"),"Con respecto al avance de enero a septiembre, se gestionó el pago de la Tasa de Seguridad y Convivencia mediante la liquidación del rubro y la expedición del acto administrativo, remitido a la Secretaría de Hacienda para su validación y desembolso a EMCAL"&amp;"I, asegurando el cumplimiento fiscal.")</f>
        <v>Con respecto al avance de enero a septiembre, se gestionó el pago de la Tasa de Seguridad y Convivencia mediante la liquidación del rubro y la expedición del acto administrativo, remitido a la Secretaría de Hacienda para su validación y desembolso a EMCALI, asegurando el cumplimiento fiscal.</v>
      </c>
      <c r="T14" s="7"/>
    </row>
    <row r="15" ht="15.75" customHeight="1">
      <c r="B15" s="7" t="str">
        <f>IFERROR(__xludf.DUMMYFUNCTION("""COMPUTED_VALUE"""),"BP2600541210101")</f>
        <v>BP2600541210101</v>
      </c>
      <c r="C15" s="7" t="str">
        <f>IFERROR(__xludf.DUMMYFUNCTION("""COMPUTED_VALUE"""),"Brindar alimentación balanceada diaria a los niños, niñas y adolescentes de acuerdo a la minuta patrón para servicios de protección establecida por ICBF")</f>
        <v>Brindar alimentación balanceada diaria a los niños, niñas y adolescentes de acuerdo a la minuta patrón para servicios de protección establecida por ICBF</v>
      </c>
      <c r="D15" s="7" t="str">
        <f>IFERROR(__xludf.DUMMYFUNCTION("IFERROR(INDEX(IMPORTRANGE(""https://docs.google.com/spreadsheets/d/19yAgFEHaAaDUmANNbcr6rGErFfO391B0eKpQ0gvlktY/edit?gid=702487803#gid=702487803"",""CAU!J3:J""),MATCH($C15,IMPORTRANGE(""https://docs.google.com/spreadsheets/d/19yAgFEHaAaDUmANNbcr6rGErFfO39"&amp;"1B0eKpQ0gvlktY/edit?gid=702487803#gid=702487803"",""CAU!C3:C""),0)),"""")"),"")</f>
        <v/>
      </c>
      <c r="E15" s="7" t="str">
        <f>IFERROR(__xludf.DUMMYFUNCTION("IFERROR(INDEX(IMPORTRANGE(""https://docs.google.com/spreadsheets/d/1hMEjDBanvGEnGY7tBTFB8_g2X31MNKm6wtTJY_O0C_o/edit?gid=702487803#gid=702487803"",""CAU!M3:M""),MATCH($C15,IMPORTRANGE(""https://docs.google.com/spreadsheets/d/1hMEjDBanvGEnGY7tBTFB8_g2X31MN"&amp;"Km6wtTJY_O0C_o/edit?gid=702487803#gid=702487803"",""CAU!C3:C""),0)),"""")")," ")</f>
        <v> </v>
      </c>
      <c r="F15" s="7" t="str">
        <f>IFERROR(__xludf.DUMMYFUNCTION("IFERROR(INDEX(IMPORTRANGE(""https://docs.google.com/spreadsheets/d/1y2KVPsmDVDyxi70e-cSd2hLBLj68p8NFgl9jctoxmHc/edit?gid=702487803#gid=702487803"",""CAU!M3:M""),MATCH($C15,IMPORTRANGE(""https://docs.google.com/spreadsheets/d/1y2KVPsmDVDyxi70e-cSd2hLBLj68p"&amp;"8NFgl9jctoxmHc/edit?gid=702487803#gid=702487803"",""CAU!C3:C""),0)),"""")")," ")</f>
        <v> </v>
      </c>
      <c r="G15" s="7" t="str">
        <f>IFERROR(__xludf.DUMMYFUNCTION("IFERROR(INDEX(IMPORTRANGE(""https://docs.google.com/spreadsheets/d/13x1SqZ-Z1-krQ3v7MxWHs4xsWy5jkY_uqtIduMcVwX0/edit?gid=0#gid=0"",""CAU!M3:M""),MATCH($C15,IMPORTRANGE(""https://docs.google.com/spreadsheets/d/13x1SqZ-Z1-krQ3v7MxWHs4xsWy5jkY_uqtIduMcVwX0/e"&amp;"dit?gid=0#gid=0"",""CAU!C3:C""),0)),"""")"),"En el mes de abril, se brindó alimentación completa y balanceada de acuerdo a la minuta patrón (5 comidas diarias) a los 113 niños, niñas y adolescentes que fueron remitidos a los 8 hogares de paso, atendiendo un total de 149 en este mes.")</f>
        <v>En el mes de abril, se brindó alimentación completa y balanceada de acuerdo a la minuta patrón (5 comidas diarias) a los 113 niños, niñas y adolescentes que fueron remitidos a los 8 hogares de paso, atendiendo un total de 149 en este mes.</v>
      </c>
      <c r="H15" s="7" t="str">
        <f>IFERROR(__xludf.DUMMYFUNCTION("IFERROR(INDEX(IMPORTRANGE(""https://docs.google.com/spreadsheets/d/1AyBotPEL1Ykz59n877mli3IsQSi4vW6dvhxZwmAeobA/edit?gid=0#gid=0"",""CAU!M3:M""),MATCH($C15,IMPORTRANGE(""https://docs.google.com/spreadsheets/d/1AyBotPEL1Ykz59n877mli3IsQSi4vW6dvhxZwmAeobA/e"&amp;"dit?gid=1364963102#gid=1364963102"",""CAU!C3:C""),0)),"""")"),"En el mes de mayo, se brindó alimentación completa y balanceada, con 5 comidas diarias a los 151 niños, niñas y adolescentes que ingresaron los 8 hogares de paso dispuestos para este servicio, atendiendo un total de 202, tal como está definido en la minut"&amp;"a patrón del ICBF y en el manual operativo de la modalidad.")</f>
        <v>En el mes de mayo, se brindó alimentación completa y balanceada, con 5 comidas diarias a los 151 niños, niñas y adolescentes que ingresaron los 8 hogares de paso dispuestos para este servicio, atendiendo un total de 202, tal como está definido en la minuta patrón del ICBF y en el manual operativo de la modalidad.</v>
      </c>
      <c r="I15" s="7" t="str">
        <f>IFERROR(__xludf.DUMMYFUNCTION("IFERROR(INDEX(IMPORTRANGE(""https://docs.google.com/spreadsheets/d/1OWX82Yk8AdhYT-jGtnsWpJtzsPIs-RYAABnexEmLBVw/edit?gid=0#gid=0"",""CAU!M3:M""),MATCH($C15,IMPORTRANGE(""https://docs.google.com/spreadsheets/d/1OWX82Yk8AdhYT-jGtnsWpJtzsPIs-RYAABnexEmLBVw/e"&amp;"dit?gid=0#gid=0"",""CAU!C3:C""),0)),"""")"),"En junio, se brindó alimentación completa y balanceada, con 5 comidas diarias a los 135 niños, niñas y adolescentes que ingresaron a los 8 hogares de paso dispuestos para este servicio, atendiendo un total de 199 en el mes, tal como está definido en la mi"&amp;"nuta patrón del ICBF y en el manual operativo de la modalidad.")</f>
        <v>En junio, se brindó alimentación completa y balanceada, con 5 comidas diarias a los 135 niños, niñas y adolescentes que ingresaron a los 8 hogares de paso dispuestos para este servicio, atendiendo un total de 199 en el mes, tal como está definido en la minuta patrón del ICBF y en el manual operativo de la modalidad.</v>
      </c>
      <c r="J15" s="7" t="str">
        <f>IFERROR(__xludf.DUMMYFUNCTION("IFERROR(INDEX(IMPORTRANGE(""https://docs.google.com/spreadsheets/d/10H80TZliKeomVjAybMpZxd8qNd8DzaG8IjS6goxdwAI/edit?gid=0#gid=0"",""CAU!M3:M""),MATCH(1,INDEX((IMPORTRANGE(""https://docs.google.com/spreadsheets/d/10H80TZliKeomVjAybMpZxd8qNd8DzaG8IjS6goxdw"&amp;"AI/edit?gid=0#gid=0"",""CAU!B3:B"")=$B15)*(IMPORTRANGE(""https://docs.google.com/spreadsheets/d/10H80TZliKeomVjAybMpZxd8qNd8DzaG8IjS6goxdwAI/edit?gid=0#gid=0"",""CAU!C3:C"")=$C15)),0),0),"""")"),"En relación con el mes de julio, se brindó alimentación completa y balanceada, con 5 comidas diarias a los 133 niños, niñas y adolescentes que ingresaron a los 8 hogares de paso dispuestos para este servicio, atendiendo un total de 197 en el mes, tal como"&amp;" está definido en la minuta patrón del ICBF y en el manual operativo de la modalidad.")</f>
        <v>En relación con el mes de julio, se brindó alimentación completa y balanceada, con 5 comidas diarias a los 133 niños, niñas y adolescentes que ingresaron a los 8 hogares de paso dispuestos para este servicio, atendiendo un total de 197 en el mes, tal como está definido en la minuta patrón del ICBF y en el manual operativo de la modalidad.</v>
      </c>
      <c r="K15" s="7" t="str">
        <f>IFERROR(__xludf.DUMMYFUNCTION("IFERROR(INDEX(IMPORTRANGE(""https://docs.google.com/spreadsheets/d/1XFJ-asAh03ma7RMvrdz2iJLQXQbF6agMe4Wn8khxwF0/edit?gid=0#gid=0"",""CAU!M3:M""),MATCH(1,INDEX((IMPORTRANGE(""https://docs.google.com/spreadsheets/d/1XFJ-asAh03ma7RMvrdz2iJLQXQbF6agMe4Wn8khxw"&amp;"F0/edit?gid=0#gid=0"",""CAU!B3:B"")=$B15)*(IMPORTRANGE(""https://docs.google.com/spreadsheets/d/1XFJ-asAh03ma7RMvrdz2iJLQXQbF6agMe4Wn8khxwF0/edit?gid=0#gid=0"",""CAU!C3:C"")=$C15)),0),0),"""")"),"En agosto, se brindó alimentación completa y balanceada, con 5 comidas diarias a los 131 niños, niñas y adolescentes que ingresaron a los 8 hogares de paso dispuestos para este servicio, atendiendo un total de 153 en el mes, tal como está definido en la m"&amp;"inuta patrón del ICBF y en el manual operativo de la modalidad.")</f>
        <v>En agosto, se brindó alimentación completa y balanceada, con 5 comidas diarias a los 131 niños, niñas y adolescentes que ingresaron a los 8 hogares de paso dispuestos para este servicio, atendiendo un total de 153 en el mes, tal como está definido en la minuta patrón del ICBF y en el manual operativo de la modalidad.</v>
      </c>
      <c r="L15" s="7" t="str">
        <f>IFERROR(__xludf.DUMMYFUNCTION("IFERROR(INDEX(IMPORTRANGE(""https://docs.google.com/spreadsheets/d/1MOMfG20WOMNtEaYWsAMxQAsKHaC7udOG0AqX8NrtNCc/edit"",""CAU!M3:M""),MATCH(1,INDEX((IMPORTRANGE(""https://docs.google.com/spreadsheets/d/1MOMfG20WOMNtEaYWsAMxQAsKHaC7udOG0AqX8NrtNCc/edit"","""&amp;"CAU!B3:B"")=$B15)*(IMPORTRANGE(""https://docs.google.com/spreadsheets/d/1MOMfG20WOMNtEaYWsAMxQAsKHaC7udOG0AqX8NrtNCc/edit"",""CAU!C3:C"")=$C15)),0),0),"""")"),"En septiembre, se brindó alimentación completa y balanceada, con 5 comidas diarias a los 141 niños, niñas y adolescentes que ingresaron a los 8 hogares de paso dispuestos para este servicio, atendiendo un total de 187 en el mes, tal como está definido en "&amp;"la minuta patrón del ICBF y en el manual operativo de la modalidad.")</f>
        <v>En septiembre, se brindó alimentación completa y balanceada, con 5 comidas diarias a los 141 niños, niñas y adolescentes que ingresaron a los 8 hogares de paso dispuestos para este servicio, atendiendo un total de 187 en el mes, tal como está definido en la minuta patrón del ICBF y en el manual operativo de la modalidad.</v>
      </c>
      <c r="M15" s="7" t="str">
        <f>IFERROR(__xludf.DUMMYFUNCTION("IFERROR(INDEX(IMPORTRANGE(""https://docs.google.com/spreadsheets/d/1y2KVPsmDVDyxi70e-cSd2hLBLj68p8NFgl9jctoxmHc/edit?gid=702487803#gid=702487803"",""CAU!J3:J""),MATCH($C15,IMPORTRANGE(""https://docs.google.com/spreadsheets/d/1y2KVPsmDVDyxi70e-cSd2hLBLj68p"&amp;"8NFgl9jctoxmHc/edit?gid=702487803#gid=702487803"",""CAU!C3:C""),0)),"""")")," ")</f>
        <v> </v>
      </c>
      <c r="N15" s="7" t="str">
        <f>IFERROR(__xludf.DUMMYFUNCTION("IFERROR(INDEX(IMPORTRANGE(""https://docs.google.com/spreadsheets/d/13x1SqZ-Z1-krQ3v7MxWHs4xsWy5jkY_uqtIduMcVwX0/edit?gid=0#gid=0"",""CAU!J3:J""),MATCH($C15,IMPORTRANGE(""https://docs.google.com/spreadsheets/d/13x1SqZ-Z1-krQ3v7MxWHs4xsWy5jkY_uqtIduMcVwX0/e"&amp;"dit?gid=0#gid=0"",""CAU!C3:C""),0)),"""")"),"Durante el periodo de enero a abril, se brindó alimentación completa y balanceada, que consta de 5 comidas diarias o biberones para los bebés, de acuerdo a la minuta patrón definida por ICBF, a los 514 niños, niñas y adolescentes que fueron remitidos a lo"&amp;"s 8 hogares de paso.")</f>
        <v>Durante el periodo de enero a abril, se brindó alimentación completa y balanceada, que consta de 5 comidas diarias o biberones para los bebés, de acuerdo a la minuta patrón definida por ICBF, a los 514 niños, niñas y adolescentes que fueron remitidos a los 8 hogares de paso.</v>
      </c>
      <c r="O15" s="7" t="str">
        <f>IFERROR(__xludf.DUMMYFUNCTION("IFERROR(INDEX(IMPORTRANGE(""https://docs.google.com/spreadsheets/d/1AyBotPEL1Ykz59n877mli3IsQSi4vW6dvhxZwmAeobA/edit?gid=0#gid=0"",""CAU!J3:J""),MATCH($C15,IMPORTRANGE(""https://docs.google.com/spreadsheets/d/1AyBotPEL1Ykz59n877mli3IsQSi4vW6dvhxZwmAeobA/e"&amp;"dit?gid=0#gid=0"",""CAU!C3:C""),0)),"""")"),"De enero a mayo, se brindó alimentación completa y balanceada, con 5 comidas diarias en hogares de paso a 665 niños, niñas y adolescentes remitidos por las autoridades competentes, tal como lo establece la minuta patrón.")</f>
        <v>De enero a mayo, se brindó alimentación completa y balanceada, con 5 comidas diarias en hogares de paso a 665 niños, niñas y adolescentes remitidos por las autoridades competentes, tal como lo establece la minuta patrón.</v>
      </c>
      <c r="P15" s="7" t="str">
        <f>IFERROR(__xludf.DUMMYFUNCTION("IFERROR(INDEX(IMPORTRANGE(""https://docs.google.com/spreadsheets/d/1OWX82Yk8AdhYT-jGtnsWpJtzsPIs-RYAABnexEmLBVw/edit?gid=0#gid=0"",""CAU!J3:J""),MATCH($C15,IMPORTRANGE(""https://docs.google.com/spreadsheets/d/1OWX82Yk8AdhYT-jGtnsWpJtzsPIs-RYAABnexEmLBVw/e"&amp;"dit?gid=0#gid=0"",""CAU!C3:C""),0)),"""")"),"Durante el periodo de enero a junio, se brindó alimentación completa y balanceada, con 5 comidas diarias en hogares de paso a 800 niños, niñas y adolescentes remitidos por las autoridades competentes, tal como lo establece la minuta patrón.")</f>
        <v>Durante el periodo de enero a junio, se brindó alimentación completa y balanceada, con 5 comidas diarias en hogares de paso a 800 niños, niñas y adolescentes remitidos por las autoridades competentes, tal como lo establece la minuta patrón.</v>
      </c>
      <c r="Q15" s="7" t="str">
        <f>IFERROR(__xludf.DUMMYFUNCTION("IFERROR(INDEX(IMPORTRANGE(""https://docs.google.com/spreadsheets/d/10H80TZliKeomVjAybMpZxd8qNd8DzaG8IjS6goxdwAI/edit?gid=0#gid=0"",""CAU!J3:J""),MATCH(1,INDEX((IMPORTRANGE(""https://docs.google.com/spreadsheets/d/10H80TZliKeomVjAybMpZxd8qNd8DzaG8IjS6goxdw"&amp;"AI/edit?gid=0#gid=0"",""CAU!B3:B"")=$B15)*(IMPORTRANGE(""https://docs.google.com/spreadsheets/d/10H80TZliKeomVjAybMpZxd8qNd8DzaG8IjS6goxdwAI/edit?gid=0#gid=0"",""CAU!C3:C"")=$C15)),0),0),"""")"),"En el periodo de enero a julio, se brindó alimentación completa y balanceada, con 5 comidas diarias en hogares de paso a 933 niños, niñas y adolescentes remitidos por las autoridades competentes, tal como lo establece la minuta patrón.")</f>
        <v>En el periodo de enero a julio, se brindó alimentación completa y balanceada, con 5 comidas diarias en hogares de paso a 933 niños, niñas y adolescentes remitidos por las autoridades competentes, tal como lo establece la minuta patrón.</v>
      </c>
      <c r="R15" s="7" t="str">
        <f>IFERROR(__xludf.DUMMYFUNCTION("IFERROR(INDEX(IMPORTRANGE(""https://docs.google.com/spreadsheets/d/1XFJ-asAh03ma7RMvrdz2iJLQXQbF6agMe4Wn8khxwF0/edit?gid=0#gid=0"",""CAU!J3:J""),MATCH(1,INDEX((IMPORTRANGE(""https://docs.google.com/spreadsheets/d/1XFJ-asAh03ma7RMvrdz2iJLQXQbF6agMe4Wn8khxw"&amp;"F0/edit?gid=0#gid=0"",""CAU!B3:B"")=$B15)*(IMPORTRANGE(""https://docs.google.com/spreadsheets/d/1XFJ-asAh03ma7RMvrdz2iJLQXQbF6agMe4Wn8khxwF0/edit?gid=0#gid=0"",""CAU!C3:C"")=$C15)),0),0),"""")"),"De enero a agosto, se brindó alimentación completa y balanceada, con 5 comidas diarias en hogares de paso a 1064 niños, niñas y adolescentes remitidos por las autoridades competentes, tal como lo establece la minuta patrón.")</f>
        <v>De enero a agosto, se brindó alimentación completa y balanceada, con 5 comidas diarias en hogares de paso a 1064 niños, niñas y adolescentes remitidos por las autoridades competentes, tal como lo establece la minuta patrón.</v>
      </c>
      <c r="S15" s="7" t="str">
        <f>IFERROR(__xludf.DUMMYFUNCTION("IFERROR(INDEX(IMPORTRANGE(""https://docs.google.com/spreadsheets/d/1MOMfG20WOMNtEaYWsAMxQAsKHaC7udOG0AqX8NrtNCc/edit?gid=0#gid=0"",""CAU!J3:J""),MATCH(1,INDEX((IMPORTRANGE(""https://docs.google.com/spreadsheets/d/1MOMfG20WOMNtEaYWsAMxQAsKHaC7udOG0AqX8NrtN"&amp;"Cc/edit?gid=0#gid=0"",""CAU!B3:B"")=$B15)*(IMPORTRANGE(""https://docs.google.com/spreadsheets/d/1MOMfG20WOMNtEaYWsAMxQAsKHaC7udOG0AqX8NrtNCc/edit?gid=0#gid=0"",""CAU!C3:C"")=$C15)),0),0),"""")"),"De enero a septiembre, se brindó alimentación completa y balanceada, con 5 comidas diarias en hogares de paso a 1.205 niños, niñas y adolescentes remitidos por las autoridades competentes, tal como lo establece la minuta patrón.")</f>
        <v>De enero a septiembre, se brindó alimentación completa y balanceada, con 5 comidas diarias en hogares de paso a 1.205 niños, niñas y adolescentes remitidos por las autoridades competentes, tal como lo establece la minuta patrón.</v>
      </c>
      <c r="T15" s="7"/>
    </row>
    <row r="16" ht="15.75" customHeight="1">
      <c r="B16" s="7" t="str">
        <f>IFERROR(__xludf.DUMMYFUNCTION("""COMPUTED_VALUE"""),"BP2600541210101")</f>
        <v>BP2600541210101</v>
      </c>
      <c r="C16" s="7" t="str">
        <f>IFERROR(__xludf.DUMMYFUNCTION("""COMPUTED_VALUE"""),"Brindar alojamiento provisional a niños, niñas y adolescentes en hogares de paso.")</f>
        <v>Brindar alojamiento provisional a niños, niñas y adolescentes en hogares de paso.</v>
      </c>
      <c r="D16" s="7" t="str">
        <f>IFERROR(__xludf.DUMMYFUNCTION("IFERROR(INDEX(IMPORTRANGE(""https://docs.google.com/spreadsheets/d/19yAgFEHaAaDUmANNbcr6rGErFfO391B0eKpQ0gvlktY/edit?gid=702487803#gid=702487803"",""CAU!J3:J""),MATCH($C16,IMPORTRANGE(""https://docs.google.com/spreadsheets/d/19yAgFEHaAaDUmANNbcr6rGErFfO39"&amp;"1B0eKpQ0gvlktY/edit?gid=702487803#gid=702487803"",""CAU!C3:C""),0)),"""")"),"")</f>
        <v/>
      </c>
      <c r="E16" s="7" t="str">
        <f>IFERROR(__xludf.DUMMYFUNCTION("IFERROR(INDEX(IMPORTRANGE(""https://docs.google.com/spreadsheets/d/1hMEjDBanvGEnGY7tBTFB8_g2X31MNKm6wtTJY_O0C_o/edit?gid=702487803#gid=702487803"",""CAU!M3:M""),MATCH($C16,IMPORTRANGE(""https://docs.google.com/spreadsheets/d/1hMEjDBanvGEnGY7tBTFB8_g2X31MN"&amp;"Km6wtTJY_O0C_o/edit?gid=702487803#gid=702487803"",""CAU!C3:C""),0)),"""")")," ")</f>
        <v> </v>
      </c>
      <c r="F16" s="7" t="str">
        <f>IFERROR(__xludf.DUMMYFUNCTION("IFERROR(INDEX(IMPORTRANGE(""https://docs.google.com/spreadsheets/d/1y2KVPsmDVDyxi70e-cSd2hLBLj68p8NFgl9jctoxmHc/edit?gid=702487803#gid=702487803"",""CAU!M3:M""),MATCH($C16,IMPORTRANGE(""https://docs.google.com/spreadsheets/d/1y2KVPsmDVDyxi70e-cSd2hLBLj68p"&amp;"8NFgl9jctoxmHc/edit?gid=702487803#gid=702487803"",""CAU!C3:C""),0)),"""")"),"En el mes de marzo, se brindó alojamiento a 124 niños, niñas y adolescentes en los 8 hogares de paso dispuestos para tal fin, para un total de 401 atendidos.")</f>
        <v>En el mes de marzo, se brindó alojamiento a 124 niños, niñas y adolescentes en los 8 hogares de paso dispuestos para tal fin, para un total de 401 atendidos.</v>
      </c>
      <c r="G16" s="7" t="str">
        <f>IFERROR(__xludf.DUMMYFUNCTION("IFERROR(INDEX(IMPORTRANGE(""https://docs.google.com/spreadsheets/d/13x1SqZ-Z1-krQ3v7MxWHs4xsWy5jkY_uqtIduMcVwX0/edit?gid=0#gid=0"",""CAU!M3:M""),MATCH($C16,IMPORTRANGE(""https://docs.google.com/spreadsheets/d/13x1SqZ-Z1-krQ3v7MxWHs4xsWy5jkY_uqtIduMcVwX0/e"&amp;"dit?gid=0#gid=0"",""CAU!C3:C""),0)),"""")"),"En el mes de abril, se brindó alojamiento a los 113 niños, niñas y adolescentes que ingresaron los 8 hogares de paso dispuestos para este servicio, atendiendo un total de 149 en este mismo lapso.")</f>
        <v>En el mes de abril, se brindó alojamiento a los 113 niños, niñas y adolescentes que ingresaron los 8 hogares de paso dispuestos para este servicio, atendiendo un total de 149 en este mismo lapso.</v>
      </c>
      <c r="H16" s="7" t="str">
        <f>IFERROR(__xludf.DUMMYFUNCTION("IFERROR(INDEX(IMPORTRANGE(""https://docs.google.com/spreadsheets/d/1AyBotPEL1Ykz59n877mli3IsQSi4vW6dvhxZwmAeobA/edit?gid=0#gid=0"",""CAU!M3:M""),MATCH($C16,IMPORTRANGE(""https://docs.google.com/spreadsheets/d/1AyBotPEL1Ykz59n877mli3IsQSi4vW6dvhxZwmAeobA/e"&amp;"dit?gid=1364963102#gid=1364963102"",""CAU!C3:C""),0)),"""")"),"En el mes de mayo, se brindó alojamiento a los 151 niños, niñas y adolescentes que ingresaron los 8 hogares de paso dispuestos para este servicio, atendiendo un total de 202 en este mismo lapso.")</f>
        <v>En el mes de mayo, se brindó alojamiento a los 151 niños, niñas y adolescentes que ingresaron los 8 hogares de paso dispuestos para este servicio, atendiendo un total de 202 en este mismo lapso.</v>
      </c>
      <c r="I16" s="7" t="str">
        <f>IFERROR(__xludf.DUMMYFUNCTION("IFERROR(INDEX(IMPORTRANGE(""https://docs.google.com/spreadsheets/d/1OWX82Yk8AdhYT-jGtnsWpJtzsPIs-RYAABnexEmLBVw/edit?gid=0#gid=0"",""CAU!M3:M""),MATCH($C16,IMPORTRANGE(""https://docs.google.com/spreadsheets/d/1OWX82Yk8AdhYT-jGtnsWpJtzsPIs-RYAABnexEmLBVw/e"&amp;"dit?gid=0#gid=0"",""CAU!C3:C""),0)),"""")"),"En junio, se brindó alojamiento a los 135 niños, niñas y adolescentes que ingresaron los 8 hogares de paso dispuestos para este servicio, atendiendo un total de 199 en este mismo lapso.")</f>
        <v>En junio, se brindó alojamiento a los 135 niños, niñas y adolescentes que ingresaron los 8 hogares de paso dispuestos para este servicio, atendiendo un total de 199 en este mismo lapso.</v>
      </c>
      <c r="J16" s="7" t="str">
        <f>IFERROR(__xludf.DUMMYFUNCTION("IFERROR(INDEX(IMPORTRANGE(""https://docs.google.com/spreadsheets/d/10H80TZliKeomVjAybMpZxd8qNd8DzaG8IjS6goxdwAI/edit?gid=0#gid=0"",""CAU!M3:M""),MATCH(1,INDEX((IMPORTRANGE(""https://docs.google.com/spreadsheets/d/10H80TZliKeomVjAybMpZxd8qNd8DzaG8IjS6goxdw"&amp;"AI/edit?gid=0#gid=0"",""CAU!B3:B"")=$B16)*(IMPORTRANGE(""https://docs.google.com/spreadsheets/d/10H80TZliKeomVjAybMpZxd8qNd8DzaG8IjS6goxdwAI/edit?gid=0#gid=0"",""CAU!C3:C"")=$C16)),0),0),"""")"),"En el mes de julio, se brindó alojamiento a los 133 niños, niñas y adolescentes que ingresaron los 8 hogares de paso dispuestos para este servicio, atendiendo un total de 197 en este mismo lapso.")</f>
        <v>En el mes de julio, se brindó alojamiento a los 133 niños, niñas y adolescentes que ingresaron los 8 hogares de paso dispuestos para este servicio, atendiendo un total de 197 en este mismo lapso.</v>
      </c>
      <c r="K16" s="7" t="str">
        <f>IFERROR(__xludf.DUMMYFUNCTION("IFERROR(INDEX(IMPORTRANGE(""https://docs.google.com/spreadsheets/d/1XFJ-asAh03ma7RMvrdz2iJLQXQbF6agMe4Wn8khxwF0/edit?gid=0#gid=0"",""CAU!M3:M""),MATCH(1,INDEX((IMPORTRANGE(""https://docs.google.com/spreadsheets/d/1XFJ-asAh03ma7RMvrdz2iJLQXQbF6agMe4Wn8khxw"&amp;"F0/edit?gid=0#gid=0"",""CAU!B3:B"")=$B16)*(IMPORTRANGE(""https://docs.google.com/spreadsheets/d/1XFJ-asAh03ma7RMvrdz2iJLQXQbF6agMe4Wn8khxwF0/edit?gid=0#gid=0"",""CAU!C3:C"")=$C16)),0),0),"""")"),"En agosto, se brindó alojamiento a los 131 niños, niñas y adolescentes que ingresaron los 8 hogares de paso dispuestos para este servicio, atendiendo un total de 153 en este mismo lapso.")</f>
        <v>En agosto, se brindó alojamiento a los 131 niños, niñas y adolescentes que ingresaron los 8 hogares de paso dispuestos para este servicio, atendiendo un total de 153 en este mismo lapso.</v>
      </c>
      <c r="L16" s="7" t="str">
        <f>IFERROR(__xludf.DUMMYFUNCTION("IFERROR(INDEX(IMPORTRANGE(""https://docs.google.com/spreadsheets/d/1MOMfG20WOMNtEaYWsAMxQAsKHaC7udOG0AqX8NrtNCc/edit"",""CAU!M3:M""),MATCH(1,INDEX((IMPORTRANGE(""https://docs.google.com/spreadsheets/d/1MOMfG20WOMNtEaYWsAMxQAsKHaC7udOG0AqX8NrtNCc/edit"","""&amp;"CAU!B3:B"")=$B16)*(IMPORTRANGE(""https://docs.google.com/spreadsheets/d/1MOMfG20WOMNtEaYWsAMxQAsKHaC7udOG0AqX8NrtNCc/edit"",""CAU!C3:C"")=$C16)),0),0),"""")"),"En el mes de septiembre, se brindó alojamiento a los 141 niños, niñas y adolescentes que ingresaron los 8 hogares de paso dispuestos para este servicio, atendiendo un total de 187 en este mismo lapso.")</f>
        <v>En el mes de septiembre, se brindó alojamiento a los 141 niños, niñas y adolescentes que ingresaron los 8 hogares de paso dispuestos para este servicio, atendiendo un total de 187 en este mismo lapso.</v>
      </c>
      <c r="M16" s="7" t="str">
        <f>IFERROR(__xludf.DUMMYFUNCTION("IFERROR(INDEX(IMPORTRANGE(""https://docs.google.com/spreadsheets/d/1y2KVPsmDVDyxi70e-cSd2hLBLj68p8NFgl9jctoxmHc/edit?gid=702487803#gid=702487803"",""CAU!J3:J""),MATCH($C16,IMPORTRANGE(""https://docs.google.com/spreadsheets/d/1y2KVPsmDVDyxi70e-cSd2hLBLj68p"&amp;"8NFgl9jctoxmHc/edit?gid=702487803#gid=702487803"",""CAU!C3:C""),0)),"""")"),"Durante el periodo de enero a marzo, se brindó alojamiento en 8 hogares de paso a 401 niños, niñas y adolescentes en los 8 hogares de paso.")</f>
        <v>Durante el periodo de enero a marzo, se brindó alojamiento en 8 hogares de paso a 401 niños, niñas y adolescentes en los 8 hogares de paso.</v>
      </c>
      <c r="N16" s="7" t="str">
        <f>IFERROR(__xludf.DUMMYFUNCTION("IFERROR(INDEX(IMPORTRANGE(""https://docs.google.com/spreadsheets/d/13x1SqZ-Z1-krQ3v7MxWHs4xsWy5jkY_uqtIduMcVwX0/edit?gid=0#gid=0"",""CAU!J3:J""),MATCH($C16,IMPORTRANGE(""https://docs.google.com/spreadsheets/d/13x1SqZ-Z1-krQ3v7MxWHs4xsWy5jkY_uqtIduMcVwX0/e"&amp;"dit?gid=0#gid=0"",""CAU!C3:C""),0)),"""")"),"En el periodo correspondiente de enero a abril, se brindó alojamiento en hogares de paso a 514 niños, niñas y adolescentes remitidos por las autoridades competentes a las 8 casa hogar, de acuerdo a la demanda del servicio.")</f>
        <v>En el periodo correspondiente de enero a abril, se brindó alojamiento en hogares de paso a 514 niños, niñas y adolescentes remitidos por las autoridades competentes a las 8 casa hogar, de acuerdo a la demanda del servicio.</v>
      </c>
      <c r="O16" s="7" t="str">
        <f>IFERROR(__xludf.DUMMYFUNCTION("IFERROR(INDEX(IMPORTRANGE(""https://docs.google.com/spreadsheets/d/1AyBotPEL1Ykz59n877mli3IsQSi4vW6dvhxZwmAeobA/edit?gid=0#gid=0"",""CAU!J3:J""),MATCH($C16,IMPORTRANGE(""https://docs.google.com/spreadsheets/d/1AyBotPEL1Ykz59n877mli3IsQSi4vW6dvhxZwmAeobA/e"&amp;"dit?gid=0#gid=0"",""CAU!C3:C""),0)),"""")"),"De enero a mayo, se brindó alojamiento en hogares de paso a 665 niños, niñas y adolescentes remitidos por las autoridades competentes a las 8 casa hogar, de acuerdo a la demanda del servicio.")</f>
        <v>De enero a mayo, se brindó alojamiento en hogares de paso a 665 niños, niñas y adolescentes remitidos por las autoridades competentes a las 8 casa hogar, de acuerdo a la demanda del servicio.</v>
      </c>
      <c r="P16" s="7" t="str">
        <f>IFERROR(__xludf.DUMMYFUNCTION("IFERROR(INDEX(IMPORTRANGE(""https://docs.google.com/spreadsheets/d/1OWX82Yk8AdhYT-jGtnsWpJtzsPIs-RYAABnexEmLBVw/edit?gid=0#gid=0"",""CAU!J3:J""),MATCH($C16,IMPORTRANGE(""https://docs.google.com/spreadsheets/d/1OWX82Yk8AdhYT-jGtnsWpJtzsPIs-RYAABnexEmLBVw/e"&amp;"dit?gid=0#gid=0"",""CAU!C3:C""),0)),"""")"),"Durante el periodo de enero a junio, se brindó alojamiento en hogares de paso a 800 niños, niñas y adolescentes remitidos por las autoridades competentes a las 8 casa hogar, de acuerdo a la demanda del servicio.")</f>
        <v>Durante el periodo de enero a junio, se brindó alojamiento en hogares de paso a 800 niños, niñas y adolescentes remitidos por las autoridades competentes a las 8 casa hogar, de acuerdo a la demanda del servicio.</v>
      </c>
      <c r="Q16" s="7" t="str">
        <f>IFERROR(__xludf.DUMMYFUNCTION("IFERROR(INDEX(IMPORTRANGE(""https://docs.google.com/spreadsheets/d/10H80TZliKeomVjAybMpZxd8qNd8DzaG8IjS6goxdwAI/edit?gid=0#gid=0"",""CAU!J3:J""),MATCH(1,INDEX((IMPORTRANGE(""https://docs.google.com/spreadsheets/d/10H80TZliKeomVjAybMpZxd8qNd8DzaG8IjS6goxdw"&amp;"AI/edit?gid=0#gid=0"",""CAU!B3:B"")=$B16)*(IMPORTRANGE(""https://docs.google.com/spreadsheets/d/10H80TZliKeomVjAybMpZxd8qNd8DzaG8IjS6goxdwAI/edit?gid=0#gid=0"",""CAU!C3:C"")=$C16)),0),0),"""")"),"En el periodo de enero a julio, se brindó alojamiento en hogares de paso a 933 niños, niñas y adolescentes remitidos por las autoridades competentes a las 8 casa hogar, de acuerdo a la demanda del servicio.")</f>
        <v>En el periodo de enero a julio, se brindó alojamiento en hogares de paso a 933 niños, niñas y adolescentes remitidos por las autoridades competentes a las 8 casa hogar, de acuerdo a la demanda del servicio.</v>
      </c>
      <c r="R16" s="7" t="str">
        <f>IFERROR(__xludf.DUMMYFUNCTION("IFERROR(INDEX(IMPORTRANGE(""https://docs.google.com/spreadsheets/d/1XFJ-asAh03ma7RMvrdz2iJLQXQbF6agMe4Wn8khxwF0/edit?gid=0#gid=0"",""CAU!J3:J""),MATCH(1,INDEX((IMPORTRANGE(""https://docs.google.com/spreadsheets/d/1XFJ-asAh03ma7RMvrdz2iJLQXQbF6agMe4Wn8khxw"&amp;"F0/edit?gid=0#gid=0"",""CAU!B3:B"")=$B16)*(IMPORTRANGE(""https://docs.google.com/spreadsheets/d/1XFJ-asAh03ma7RMvrdz2iJLQXQbF6agMe4Wn8khxwF0/edit?gid=0#gid=0"",""CAU!C3:C"")=$C16)),0),0),"""")"),"De enero a agosto, se brindó alojamiento en hogares de paso a 1064 niños, niñas y adolescentes remitidos por las autoridades competentes a las 8 casa hogar, de acuerdo a la demanda del servicio.")</f>
        <v>De enero a agosto, se brindó alojamiento en hogares de paso a 1064 niños, niñas y adolescentes remitidos por las autoridades competentes a las 8 casa hogar, de acuerdo a la demanda del servicio.</v>
      </c>
      <c r="S16" s="7" t="str">
        <f>IFERROR(__xludf.DUMMYFUNCTION("IFERROR(INDEX(IMPORTRANGE(""https://docs.google.com/spreadsheets/d/1MOMfG20WOMNtEaYWsAMxQAsKHaC7udOG0AqX8NrtNCc/edit?gid=0#gid=0"",""CAU!J3:J""),MATCH(1,INDEX((IMPORTRANGE(""https://docs.google.com/spreadsheets/d/1MOMfG20WOMNtEaYWsAMxQAsKHaC7udOG0AqX8NrtN"&amp;"Cc/edit?gid=0#gid=0"",""CAU!B3:B"")=$B16)*(IMPORTRANGE(""https://docs.google.com/spreadsheets/d/1MOMfG20WOMNtEaYWsAMxQAsKHaC7udOG0AqX8NrtNCc/edit?gid=0#gid=0"",""CAU!C3:C"")=$C16)),0),0),"""")"),"En el periodo correspondiente de enero a septiembre, se brindó alojamiento en hogares de paso a 1.205 niños, niñas y adolescentes remitidos por las autoridades competentes a las 8 casa hogar, de acuerdo a la demanda del servicio.")</f>
        <v>En el periodo correspondiente de enero a septiembre, se brindó alojamiento en hogares de paso a 1.205 niños, niñas y adolescentes remitidos por las autoridades competentes a las 8 casa hogar, de acuerdo a la demanda del servicio.</v>
      </c>
      <c r="T16" s="7"/>
    </row>
    <row r="17" ht="15.75" customHeight="1">
      <c r="B17" s="7" t="str">
        <f>IFERROR(__xludf.DUMMYFUNCTION("""COMPUTED_VALUE"""),"BP2600541210101")</f>
        <v>BP2600541210101</v>
      </c>
      <c r="C17" s="7" t="str">
        <f>IFERROR(__xludf.DUMMYFUNCTION("""COMPUTED_VALUE"""),"Brindar atención a los niños, niñas y adolescentes las 24 horas en los hogares de paso")</f>
        <v>Brindar atención a los niños, niñas y adolescentes las 24 horas en los hogares de paso</v>
      </c>
      <c r="D17" s="7" t="str">
        <f>IFERROR(__xludf.DUMMYFUNCTION("IFERROR(INDEX(IMPORTRANGE(""https://docs.google.com/spreadsheets/d/19yAgFEHaAaDUmANNbcr6rGErFfO391B0eKpQ0gvlktY/edit?gid=702487803#gid=702487803"",""CAU!J3:J""),MATCH($C17,IMPORTRANGE(""https://docs.google.com/spreadsheets/d/19yAgFEHaAaDUmANNbcr6rGErFfO39"&amp;"1B0eKpQ0gvlktY/edit?gid=702487803#gid=702487803"",""CAU!C3:C""),0)),"""")"),"")</f>
        <v/>
      </c>
      <c r="E17" s="7" t="str">
        <f>IFERROR(__xludf.DUMMYFUNCTION("IFERROR(INDEX(IMPORTRANGE(""https://docs.google.com/spreadsheets/d/1hMEjDBanvGEnGY7tBTFB8_g2X31MNKm6wtTJY_O0C_o/edit?gid=702487803#gid=702487803"",""CAU!M3:M""),MATCH($C17,IMPORTRANGE(""https://docs.google.com/spreadsheets/d/1hMEjDBanvGEnGY7tBTFB8_g2X31MN"&amp;"Km6wtTJY_O0C_o/edit?gid=702487803#gid=702487803"",""CAU!C3:C""),0)),"""")")," ")</f>
        <v> </v>
      </c>
      <c r="F17" s="7" t="str">
        <f>IFERROR(__xludf.DUMMYFUNCTION("IFERROR(INDEX(IMPORTRANGE(""https://docs.google.com/spreadsheets/d/1y2KVPsmDVDyxi70e-cSd2hLBLj68p8NFgl9jctoxmHc/edit?gid=702487803#gid=702487803"",""CAU!M3:M""),MATCH($C17,IMPORTRANGE(""https://docs.google.com/spreadsheets/d/1y2KVPsmDVDyxi70e-cSd2hLBLj68p"&amp;"8NFgl9jctoxmHc/edit?gid=702487803#gid=702487803"",""CAU!C3:C""),0)),"""")"),"En el mes de marzo, se brindó atención integral a los 124 niños, niñas y adolescentes que fueron remitidos por las autoridades competentes a los 8 hogares de paso, para un total de 401 atendidos.")</f>
        <v>En el mes de marzo, se brindó atención integral a los 124 niños, niñas y adolescentes que fueron remitidos por las autoridades competentes a los 8 hogares de paso, para un total de 401 atendidos.</v>
      </c>
      <c r="G17" s="7" t="str">
        <f>IFERROR(__xludf.DUMMYFUNCTION("IFERROR(INDEX(IMPORTRANGE(""https://docs.google.com/spreadsheets/d/13x1SqZ-Z1-krQ3v7MxWHs4xsWy5jkY_uqtIduMcVwX0/edit?gid=0#gid=0"",""CAU!M3:M""),MATCH($C17,IMPORTRANGE(""https://docs.google.com/spreadsheets/d/13x1SqZ-Z1-krQ3v7MxWHs4xsWy5jkY_uqtIduMcVwX0/e"&amp;"dit?gid=0#gid=0"",""CAU!C3:C""),0)),"""")"),"En el mes de abril, se brindó atención integral 24 horas al día a los 113 niños, niñas y adolescentes que fueron remitidos por las autoridades competentes a los 8 hogares de paso, atendiendo un total de 149 en este mes.")</f>
        <v>En el mes de abril, se brindó atención integral 24 horas al día a los 113 niños, niñas y adolescentes que fueron remitidos por las autoridades competentes a los 8 hogares de paso, atendiendo un total de 149 en este mes.</v>
      </c>
      <c r="H17" s="7" t="str">
        <f>IFERROR(__xludf.DUMMYFUNCTION("IFERROR(INDEX(IMPORTRANGE(""https://docs.google.com/spreadsheets/d/1AyBotPEL1Ykz59n877mli3IsQSi4vW6dvhxZwmAeobA/edit?gid=0#gid=0"",""CAU!M3:M""),MATCH($C17,IMPORTRANGE(""https://docs.google.com/spreadsheets/d/1AyBotPEL1Ykz59n877mli3IsQSi4vW6dvhxZwmAeobA/e"&amp;"dit?gid=1364963102#gid=1364963102"",""CAU!C3:C""),0)),"""")"),"En el mes de mayo, se brindó atención integral 24 horas al día a los 151 niños, niñas y adolescentes que fueron remitidos por las autoridades competentes a los 8 hogares de paso, atendiendo un total de 202 en este mes.")</f>
        <v>En el mes de mayo, se brindó atención integral 24 horas al día a los 151 niños, niñas y adolescentes que fueron remitidos por las autoridades competentes a los 8 hogares de paso, atendiendo un total de 202 en este mes.</v>
      </c>
      <c r="I17" s="7" t="str">
        <f>IFERROR(__xludf.DUMMYFUNCTION("IFERROR(INDEX(IMPORTRANGE(""https://docs.google.com/spreadsheets/d/1OWX82Yk8AdhYT-jGtnsWpJtzsPIs-RYAABnexEmLBVw/edit?gid=0#gid=0"",""CAU!M3:M""),MATCH($C17,IMPORTRANGE(""https://docs.google.com/spreadsheets/d/1OWX82Yk8AdhYT-jGtnsWpJtzsPIs-RYAABnexEmLBVw/e"&amp;"dit?gid=0#gid=0"",""CAU!C3:C""),0)),"""")"),"En junio, se brindó atención integral 24 horas al día a los 135 niños, niñas y adolescentes que fueron remitidos por las autoridades competentes a los 8 hogares de paso, atendiendo un total de 199 en este mes.")</f>
        <v>En junio, se brindó atención integral 24 horas al día a los 135 niños, niñas y adolescentes que fueron remitidos por las autoridades competentes a los 8 hogares de paso, atendiendo un total de 199 en este mes.</v>
      </c>
      <c r="J17" s="7" t="str">
        <f>IFERROR(__xludf.DUMMYFUNCTION("IFERROR(INDEX(IMPORTRANGE(""https://docs.google.com/spreadsheets/d/10H80TZliKeomVjAybMpZxd8qNd8DzaG8IjS6goxdwAI/edit?gid=0#gid=0"",""CAU!M3:M""),MATCH(1,INDEX((IMPORTRANGE(""https://docs.google.com/spreadsheets/d/10H80TZliKeomVjAybMpZxd8qNd8DzaG8IjS6goxdw"&amp;"AI/edit?gid=0#gid=0"",""CAU!B3:B"")=$B17)*(IMPORTRANGE(""https://docs.google.com/spreadsheets/d/10H80TZliKeomVjAybMpZxd8qNd8DzaG8IjS6goxdwAI/edit?gid=0#gid=0"",""CAU!C3:C"")=$C17)),0),0),"""")"),"En el periodo correspondiente al mes de julio, se brindó atención integral 24 horas al día a los 133 niños, niñas y adolescentes que fueron remitidos por las autoridades competentes a los 8 hogares de paso, atendiendo un total de 197 en este mes.")</f>
        <v>En el periodo correspondiente al mes de julio, se brindó atención integral 24 horas al día a los 133 niños, niñas y adolescentes que fueron remitidos por las autoridades competentes a los 8 hogares de paso, atendiendo un total de 197 en este mes.</v>
      </c>
      <c r="K17" s="7" t="str">
        <f>IFERROR(__xludf.DUMMYFUNCTION("IFERROR(INDEX(IMPORTRANGE(""https://docs.google.com/spreadsheets/d/1XFJ-asAh03ma7RMvrdz2iJLQXQbF6agMe4Wn8khxwF0/edit?gid=0#gid=0"",""CAU!M3:M""),MATCH(1,INDEX((IMPORTRANGE(""https://docs.google.com/spreadsheets/d/1XFJ-asAh03ma7RMvrdz2iJLQXQbF6agMe4Wn8khxw"&amp;"F0/edit?gid=0#gid=0"",""CAU!B3:B"")=$B17)*(IMPORTRANGE(""https://docs.google.com/spreadsheets/d/1XFJ-asAh03ma7RMvrdz2iJLQXQbF6agMe4Wn8khxwF0/edit?gid=0#gid=0"",""CAU!C3:C"")=$C17)),0),0),"""")"),"En agosto, se brindó atención integral 24 horas al día, durante el tiempo de permanencia, a los 131 niños, niñas y adolescentes que fueron remitidos por las autoridades competentes a los 8 hogares de paso, atendiendo un total de 153 en este mes.")</f>
        <v>En agosto, se brindó atención integral 24 horas al día, durante el tiempo de permanencia, a los 131 niños, niñas y adolescentes que fueron remitidos por las autoridades competentes a los 8 hogares de paso, atendiendo un total de 153 en este mes.</v>
      </c>
      <c r="L17" s="7" t="str">
        <f>IFERROR(__xludf.DUMMYFUNCTION("IFERROR(INDEX(IMPORTRANGE(""https://docs.google.com/spreadsheets/d/1MOMfG20WOMNtEaYWsAMxQAsKHaC7udOG0AqX8NrtNCc/edit"",""CAU!M3:M""),MATCH(1,INDEX((IMPORTRANGE(""https://docs.google.com/spreadsheets/d/1MOMfG20WOMNtEaYWsAMxQAsKHaC7udOG0AqX8NrtNCc/edit"","""&amp;"CAU!B3:B"")=$B17)*(IMPORTRANGE(""https://docs.google.com/spreadsheets/d/1MOMfG20WOMNtEaYWsAMxQAsKHaC7udOG0AqX8NrtNCc/edit"",""CAU!C3:C"")=$C17)),0),0),"""")"),"Con respecto al mes de septiembre, se brindó atención integral 24 horas al día, durante el tiempo de permanencia, a los 141 niños, niñas y adolescentes que fueron remitidos por las autoridades competentes a los 8 hogares de paso, atendiendo un total de 18"&amp;"7 en este mes.")</f>
        <v>Con respecto al mes de septiembre, se brindó atención integral 24 horas al día, durante el tiempo de permanencia, a los 141 niños, niñas y adolescentes que fueron remitidos por las autoridades competentes a los 8 hogares de paso, atendiendo un total de 187 en este mes.</v>
      </c>
      <c r="M17" s="7" t="str">
        <f>IFERROR(__xludf.DUMMYFUNCTION("IFERROR(INDEX(IMPORTRANGE(""https://docs.google.com/spreadsheets/d/1y2KVPsmDVDyxi70e-cSd2hLBLj68p8NFgl9jctoxmHc/edit?gid=702487803#gid=702487803"",""CAU!J3:J""),MATCH($C17,IMPORTRANGE(""https://docs.google.com/spreadsheets/d/1y2KVPsmDVDyxi70e-cSd2hLBLj68p"&amp;"8NFgl9jctoxmHc/edit?gid=702487803#gid=702487803"",""CAU!C3:C""),0)),"""")"),"De enero a marzo, se brindó servicio de atención integral las 24 horas del día a 401 niños, niñas y adolescentes en la medida de protección provisional.")</f>
        <v>De enero a marzo, se brindó servicio de atención integral las 24 horas del día a 401 niños, niñas y adolescentes en la medida de protección provisional.</v>
      </c>
      <c r="N17" s="7" t="str">
        <f>IFERROR(__xludf.DUMMYFUNCTION("IFERROR(INDEX(IMPORTRANGE(""https://docs.google.com/spreadsheets/d/13x1SqZ-Z1-krQ3v7MxWHs4xsWy5jkY_uqtIduMcVwX0/edit?gid=0#gid=0"",""CAU!J3:J""),MATCH($C17,IMPORTRANGE(""https://docs.google.com/spreadsheets/d/13x1SqZ-Z1-krQ3v7MxWHs4xsWy5jkY_uqtIduMcVwX0/e"&amp;"dit?gid=0#gid=0"",""CAU!C3:C""),0)),"""")"),"Durante el periodo de enero a abril, se brindó servicio de atención integral con profesionales psicosociales, formadores diurnos y nocturnos, personal de servicios generales, entre otros, las 24 horas del día a 514 niños, niñas y adolescentes en la medida"&amp;" de protección provisional.")</f>
        <v>Durante el periodo de enero a abril, se brindó servicio de atención integral con profesionales psicosociales, formadores diurnos y nocturnos, personal de servicios generales, entre otros, las 24 horas del día a 514 niños, niñas y adolescentes en la medida de protección provisional.</v>
      </c>
      <c r="O17" s="7" t="str">
        <f>IFERROR(__xludf.DUMMYFUNCTION("IFERROR(INDEX(IMPORTRANGE(""https://docs.google.com/spreadsheets/d/1AyBotPEL1Ykz59n877mli3IsQSi4vW6dvhxZwmAeobA/edit?gid=0#gid=0"",""CAU!J3:J""),MATCH($C17,IMPORTRANGE(""https://docs.google.com/spreadsheets/d/1AyBotPEL1Ykz59n877mli3IsQSi4vW6dvhxZwmAeobA/e"&amp;"dit?gid=0#gid=0"",""CAU!C3:C""),0)),"""")"),"De enero a mayo, se brindó servicio de atención integral con profesionales psicosociales, formadores diurnos y nocturnos, personal de servicios generales, entre otros, las 24 horas del día a 665 niños, niñas y adolescentes en la medida de protección inici"&amp;"al.")</f>
        <v>De enero a mayo, se brindó servicio de atención integral con profesionales psicosociales, formadores diurnos y nocturnos, personal de servicios generales, entre otros, las 24 horas del día a 665 niños, niñas y adolescentes en la medida de protección inicial.</v>
      </c>
      <c r="P17" s="7" t="str">
        <f>IFERROR(__xludf.DUMMYFUNCTION("IFERROR(INDEX(IMPORTRANGE(""https://docs.google.com/spreadsheets/d/1OWX82Yk8AdhYT-jGtnsWpJtzsPIs-RYAABnexEmLBVw/edit?gid=0#gid=0"",""CAU!J3:J""),MATCH($C17,IMPORTRANGE(""https://docs.google.com/spreadsheets/d/1OWX82Yk8AdhYT-jGtnsWpJtzsPIs-RYAABnexEmLBVw/e"&amp;"dit?gid=0#gid=0"",""CAU!C3:C""),0)),"""")"),"Durante el periodo de enero a junio, se brindó servicio de atención integral con profesionales psicosociales, formadores diurnos y nocturnos, personal de servicios generales, entre otros, las 24 horas del día a 800 niños, niñas y adolescentes en la medida"&amp;" de protección inicial.")</f>
        <v>Durante el periodo de enero a junio, se brindó servicio de atención integral con profesionales psicosociales, formadores diurnos y nocturnos, personal de servicios generales, entre otros, las 24 horas del día a 800 niños, niñas y adolescentes en la medida de protección inicial.</v>
      </c>
      <c r="Q17" s="7" t="str">
        <f>IFERROR(__xludf.DUMMYFUNCTION("IFERROR(INDEX(IMPORTRANGE(""https://docs.google.com/spreadsheets/d/10H80TZliKeomVjAybMpZxd8qNd8DzaG8IjS6goxdwAI/edit?gid=0#gid=0"",""CAU!J3:J""),MATCH(1,INDEX((IMPORTRANGE(""https://docs.google.com/spreadsheets/d/10H80TZliKeomVjAybMpZxd8qNd8DzaG8IjS6goxdw"&amp;"AI/edit?gid=0#gid=0"",""CAU!B3:B"")=$B17)*(IMPORTRANGE(""https://docs.google.com/spreadsheets/d/10H80TZliKeomVjAybMpZxd8qNd8DzaG8IjS6goxdwAI/edit?gid=0#gid=0"",""CAU!C3:C"")=$C17)),0),0),"""")"),"En el periodo de enero a julio, se brindó servicio de atención integral con profesionales psicosociales, formadores diurnos y nocturnos, personal de servicios generales, entre otros, las 24 horas del día a 933 niños, niñas y adolescentes en la medida de p"&amp;"rotección inicial.")</f>
        <v>En el periodo de enero a julio, se brindó servicio de atención integral con profesionales psicosociales, formadores diurnos y nocturnos, personal de servicios generales, entre otros, las 24 horas del día a 933 niños, niñas y adolescentes en la medida de protección inicial.</v>
      </c>
      <c r="R17" s="7" t="str">
        <f>IFERROR(__xludf.DUMMYFUNCTION("IFERROR(INDEX(IMPORTRANGE(""https://docs.google.com/spreadsheets/d/1XFJ-asAh03ma7RMvrdz2iJLQXQbF6agMe4Wn8khxwF0/edit?gid=0#gid=0"",""CAU!J3:J""),MATCH(1,INDEX((IMPORTRANGE(""https://docs.google.com/spreadsheets/d/1XFJ-asAh03ma7RMvrdz2iJLQXQbF6agMe4Wn8khxw"&amp;"F0/edit?gid=0#gid=0"",""CAU!B3:B"")=$B17)*(IMPORTRANGE(""https://docs.google.com/spreadsheets/d/1XFJ-asAh03ma7RMvrdz2iJLQXQbF6agMe4Wn8khxwF0/edit?gid=0#gid=0"",""CAU!C3:C"")=$C17)),0),0),"""")"),"De enero a agosto, se brindó servicio de atención integral con profesionales psicosociales, formadores diurnos y nocturnos, personal de servicios generales, entre otros, las 24 horas del día a 1064 niños, niñas y adolescentes en la medida de protección in"&amp;"icial.")</f>
        <v>De enero a agosto, se brindó servicio de atención integral con profesionales psicosociales, formadores diurnos y nocturnos, personal de servicios generales, entre otros, las 24 horas del día a 1064 niños, niñas y adolescentes en la medida de protección inicial.</v>
      </c>
      <c r="S17" s="7" t="str">
        <f>IFERROR(__xludf.DUMMYFUNCTION("IFERROR(INDEX(IMPORTRANGE(""https://docs.google.com/spreadsheets/d/1MOMfG20WOMNtEaYWsAMxQAsKHaC7udOG0AqX8NrtNCc/edit?gid=0#gid=0"",""CAU!J3:J""),MATCH(1,INDEX((IMPORTRANGE(""https://docs.google.com/spreadsheets/d/1MOMfG20WOMNtEaYWsAMxQAsKHaC7udOG0AqX8NrtN"&amp;"Cc/edit?gid=0#gid=0"",""CAU!B3:B"")=$B17)*(IMPORTRANGE(""https://docs.google.com/spreadsheets/d/1MOMfG20WOMNtEaYWsAMxQAsKHaC7udOG0AqX8NrtNCc/edit?gid=0#gid=0"",""CAU!C3:C"")=$C17)),0),0),"""")"),"Durante el periodo de enero a septiembre, se brindó servicio de atención integral con profesionales psicosociales, formadores diurnos y nocturnos, personal de servicios generales, entre otros, las 24 horas del día a 1.205 niños, niñas y adolescentes en la"&amp;" medida de protección inicial.")</f>
        <v>Durante el periodo de enero a septiembre, se brindó servicio de atención integral con profesionales psicosociales, formadores diurnos y nocturnos, personal de servicios generales, entre otros, las 24 horas del día a 1.205 niños, niñas y adolescentes en la medida de protección inicial.</v>
      </c>
      <c r="T17" s="7"/>
    </row>
    <row r="18" ht="15.75" customHeight="1">
      <c r="B18" s="7" t="str">
        <f>IFERROR(__xludf.DUMMYFUNCTION("""COMPUTED_VALUE"""),"BP2600541210101")</f>
        <v>BP2600541210101</v>
      </c>
      <c r="C18" s="7" t="str">
        <f>IFERROR(__xludf.DUMMYFUNCTION("""COMPUTED_VALUE"""),"Brindar atención complementaria en salud a niños, niñas y adolescentes en los hogares de paso")</f>
        <v>Brindar atención complementaria en salud a niños, niñas y adolescentes en los hogares de paso</v>
      </c>
      <c r="D18" s="7" t="str">
        <f>IFERROR(__xludf.DUMMYFUNCTION("IFERROR(INDEX(IMPORTRANGE(""https://docs.google.com/spreadsheets/d/19yAgFEHaAaDUmANNbcr6rGErFfO391B0eKpQ0gvlktY/edit?gid=702487803#gid=702487803"",""CAU!J3:J""),MATCH($C18,IMPORTRANGE(""https://docs.google.com/spreadsheets/d/19yAgFEHaAaDUmANNbcr6rGErFfO39"&amp;"1B0eKpQ0gvlktY/edit?gid=702487803#gid=702487803"",""CAU!C3:C""),0)),"""")"),"")</f>
        <v/>
      </c>
      <c r="E18" s="7" t="str">
        <f>IFERROR(__xludf.DUMMYFUNCTION("IFERROR(INDEX(IMPORTRANGE(""https://docs.google.com/spreadsheets/d/1hMEjDBanvGEnGY7tBTFB8_g2X31MNKm6wtTJY_O0C_o/edit?gid=702487803#gid=702487803"",""CAU!M3:M""),MATCH($C18,IMPORTRANGE(""https://docs.google.com/spreadsheets/d/1hMEjDBanvGEnGY7tBTFB8_g2X31MN"&amp;"Km6wtTJY_O0C_o/edit?gid=702487803#gid=702487803"",""CAU!C3:C""),0)),"""")")," ")</f>
        <v> </v>
      </c>
      <c r="F18" s="7" t="str">
        <f>IFERROR(__xludf.DUMMYFUNCTION("IFERROR(INDEX(IMPORTRANGE(""https://docs.google.com/spreadsheets/d/1y2KVPsmDVDyxi70e-cSd2hLBLj68p8NFgl9jctoxmHc/edit?gid=702487803#gid=702487803"",""CAU!M3:M""),MATCH($C18,IMPORTRANGE(""https://docs.google.com/spreadsheets/d/1y2KVPsmDVDyxi70e-cSd2hLBLj68p"&amp;"8NFgl9jctoxmHc/edit?gid=702487803#gid=702487803"",""CAU!C3:C""),0)),"""")")," ")</f>
        <v> </v>
      </c>
      <c r="G18" s="7" t="str">
        <f>IFERROR(__xludf.DUMMYFUNCTION("IFERROR(INDEX(IMPORTRANGE(""https://docs.google.com/spreadsheets/d/13x1SqZ-Z1-krQ3v7MxWHs4xsWy5jkY_uqtIduMcVwX0/edit?gid=0#gid=0"",""CAU!M3:M""),MATCH($C18,IMPORTRANGE(""https://docs.google.com/spreadsheets/d/13x1SqZ-Z1-krQ3v7MxWHs4xsWy5jkY_uqtIduMcVwX0/e"&amp;"dit?gid=0#gid=0"",""CAU!C3:C""),0)),"""")")," ")</f>
        <v> </v>
      </c>
      <c r="H18" s="7" t="str">
        <f>IFERROR(__xludf.DUMMYFUNCTION("IFERROR(INDEX(IMPORTRANGE(""https://docs.google.com/spreadsheets/d/1AyBotPEL1Ykz59n877mli3IsQSi4vW6dvhxZwmAeobA/edit?gid=0#gid=0"",""CAU!M3:M""),MATCH($C18,IMPORTRANGE(""https://docs.google.com/spreadsheets/d/1AyBotPEL1Ykz59n877mli3IsQSi4vW6dvhxZwmAeobA/e"&amp;"dit?gid=1364963102#gid=1364963102"",""CAU!C3:C""),0)),"""")"),"En el mes de mayo, se contó con el servicio de emergencias médicas domiciliarias para la atención de los beneficiarios que así lo llegaran a requerir y se proporcionaron medicamentos y suplementos a quienes les fueron prescritos.")</f>
        <v>En el mes de mayo, se contó con el servicio de emergencias médicas domiciliarias para la atención de los beneficiarios que así lo llegaran a requerir y se proporcionaron medicamentos y suplementos a quienes les fueron prescritos.</v>
      </c>
      <c r="I18" s="7" t="str">
        <f>IFERROR(__xludf.DUMMYFUNCTION("IFERROR(INDEX(IMPORTRANGE(""https://docs.google.com/spreadsheets/d/1OWX82Yk8AdhYT-jGtnsWpJtzsPIs-RYAABnexEmLBVw/edit?gid=0#gid=0"",""CAU!M3:M""),MATCH($C18,IMPORTRANGE(""https://docs.google.com/spreadsheets/d/1OWX82Yk8AdhYT-jGtnsWpJtzsPIs-RYAABnexEmLBVw/e"&amp;"dit?gid=0#gid=0"",""CAU!C3:C""),0)),"""")"),"En junio, se contó con el servicio de emergencias médicas domiciliarias para la atención de los beneficiarios que así lo llegaran a requerir y se proporcionaron medicamentos y suplementos a quienes les fueron prescritos.")</f>
        <v>En junio, se contó con el servicio de emergencias médicas domiciliarias para la atención de los beneficiarios que así lo llegaran a requerir y se proporcionaron medicamentos y suplementos a quienes les fueron prescritos.</v>
      </c>
      <c r="J18" s="7" t="str">
        <f>IFERROR(__xludf.DUMMYFUNCTION("IFERROR(INDEX(IMPORTRANGE(""https://docs.google.com/spreadsheets/d/10H80TZliKeomVjAybMpZxd8qNd8DzaG8IjS6goxdwAI/edit?gid=0#gid=0"",""CAU!M3:M""),MATCH(1,INDEX((IMPORTRANGE(""https://docs.google.com/spreadsheets/d/10H80TZliKeomVjAybMpZxd8qNd8DzaG8IjS6goxdw"&amp;"AI/edit?gid=0#gid=0"",""CAU!B3:B"")=$B18)*(IMPORTRANGE(""https://docs.google.com/spreadsheets/d/10H80TZliKeomVjAybMpZxd8qNd8DzaG8IjS6goxdwAI/edit?gid=0#gid=0"",""CAU!C3:C"")=$C18)),0),0),"""")"),"En julio, se contó con el servicio de emergencias médicas domiciliarias para la atención de los beneficiarios que así lo llegaran a requerir y se proporcionaron medicamentos y suplementos a quienes les fueron prescritos.")</f>
        <v>En julio, se contó con el servicio de emergencias médicas domiciliarias para la atención de los beneficiarios que así lo llegaran a requerir y se proporcionaron medicamentos y suplementos a quienes les fueron prescritos.</v>
      </c>
      <c r="K18" s="7" t="str">
        <f>IFERROR(__xludf.DUMMYFUNCTION("IFERROR(INDEX(IMPORTRANGE(""https://docs.google.com/spreadsheets/d/1XFJ-asAh03ma7RMvrdz2iJLQXQbF6agMe4Wn8khxwF0/edit?gid=0#gid=0"",""CAU!M3:M""),MATCH(1,INDEX((IMPORTRANGE(""https://docs.google.com/spreadsheets/d/1XFJ-asAh03ma7RMvrdz2iJLQXQbF6agMe4Wn8khxw"&amp;"F0/edit?gid=0#gid=0"",""CAU!B3:B"")=$B18)*(IMPORTRANGE(""https://docs.google.com/spreadsheets/d/1XFJ-asAh03ma7RMvrdz2iJLQXQbF6agMe4Wn8khxwF0/edit?gid=0#gid=0"",""CAU!C3:C"")=$C18)),0),0),"""")"),"En agosto, se contó con el servicio de emergencias médicas domiciliarias para la atención de los beneficiarios que así lo requirieron y se proporcionaron medicamentos y suplementos a quienes les fueron prescritos.")</f>
        <v>En agosto, se contó con el servicio de emergencias médicas domiciliarias para la atención de los beneficiarios que así lo requirieron y se proporcionaron medicamentos y suplementos a quienes les fueron prescritos.</v>
      </c>
      <c r="L18" s="7" t="str">
        <f>IFERROR(__xludf.DUMMYFUNCTION("IFERROR(INDEX(IMPORTRANGE(""https://docs.google.com/spreadsheets/d/1MOMfG20WOMNtEaYWsAMxQAsKHaC7udOG0AqX8NrtNCc/edit"",""CAU!M3:M""),MATCH(1,INDEX((IMPORTRANGE(""https://docs.google.com/spreadsheets/d/1MOMfG20WOMNtEaYWsAMxQAsKHaC7udOG0AqX8NrtNCc/edit"","""&amp;"CAU!B3:B"")=$B18)*(IMPORTRANGE(""https://docs.google.com/spreadsheets/d/1MOMfG20WOMNtEaYWsAMxQAsKHaC7udOG0AqX8NrtNCc/edit"",""CAU!C3:C"")=$C18)),0),0),"""")"),"En relación con el mes de septiembre, se contó con el servicio de emergencias médicas domiciliarias para la atención de los beneficiarios que así lo requirieron y se proporcionaron medicamentos y suplementos a quienes les fueron prescritos.")</f>
        <v>En relación con el mes de septiembre, se contó con el servicio de emergencias médicas domiciliarias para la atención de los beneficiarios que así lo requirieron y se proporcionaron medicamentos y suplementos a quienes les fueron prescritos.</v>
      </c>
      <c r="M18" s="7" t="str">
        <f>IFERROR(__xludf.DUMMYFUNCTION("IFERROR(INDEX(IMPORTRANGE(""https://docs.google.com/spreadsheets/d/1y2KVPsmDVDyxi70e-cSd2hLBLj68p8NFgl9jctoxmHc/edit?gid=702487803#gid=702487803"",""CAU!J3:J""),MATCH($C18,IMPORTRANGE(""https://docs.google.com/spreadsheets/d/1y2KVPsmDVDyxi70e-cSd2hLBLj68p"&amp;"8NFgl9jctoxmHc/edit?gid=702487803#gid=702487803"",""CAU!C3:C""),0)),"""")")," ")</f>
        <v> </v>
      </c>
      <c r="N18" s="7" t="str">
        <f>IFERROR(__xludf.DUMMYFUNCTION("IFERROR(INDEX(IMPORTRANGE(""https://docs.google.com/spreadsheets/d/13x1SqZ-Z1-krQ3v7MxWHs4xsWy5jkY_uqtIduMcVwX0/edit?gid=0#gid=0"",""CAU!J3:J""),MATCH($C18,IMPORTRANGE(""https://docs.google.com/spreadsheets/d/13x1SqZ-Z1-krQ3v7MxWHs4xsWy5jkY_uqtIduMcVwX0/e"&amp;"dit?gid=0#gid=0"",""CAU!C3:C""),0)),"""")")," ")</f>
        <v> </v>
      </c>
      <c r="O18" s="7" t="str">
        <f>IFERROR(__xludf.DUMMYFUNCTION("IFERROR(INDEX(IMPORTRANGE(""https://docs.google.com/spreadsheets/d/1AyBotPEL1Ykz59n877mli3IsQSi4vW6dvhxZwmAeobA/edit?gid=0#gid=0"",""CAU!J3:J""),MATCH($C18,IMPORTRANGE(""https://docs.google.com/spreadsheets/d/1AyBotPEL1Ykz59n877mli3IsQSi4vW6dvhxZwmAeobA/e"&amp;"dit?gid=0#gid=0"",""CAU!C3:C""),0)),"""")"),"De enero a mayo, se proporcionó atención médica complementaria a los niños, niñas y adolescentes atendidos que así lo requirieron, mediante el servicio de emergencia médica domiciliaria y/o medicamentos.")</f>
        <v>De enero a mayo, se proporcionó atención médica complementaria a los niños, niñas y adolescentes atendidos que así lo requirieron, mediante el servicio de emergencia médica domiciliaria y/o medicamentos.</v>
      </c>
      <c r="P18" s="7" t="str">
        <f>IFERROR(__xludf.DUMMYFUNCTION("IFERROR(INDEX(IMPORTRANGE(""https://docs.google.com/spreadsheets/d/1OWX82Yk8AdhYT-jGtnsWpJtzsPIs-RYAABnexEmLBVw/edit?gid=0#gid=0"",""CAU!J3:J""),MATCH($C18,IMPORTRANGE(""https://docs.google.com/spreadsheets/d/1OWX82Yk8AdhYT-jGtnsWpJtzsPIs-RYAABnexEmLBVw/e"&amp;"dit?gid=0#gid=0"",""CAU!C3:C""),0)),"""")"),"Durante el periodo de enero a junio, se proporcionó atención médica complementaria a los niños, niñas y adolescentes atendidos que así lo requirieron, mediante el servicio de emergencia médica domiciliaria y/o medicamentos.")</f>
        <v>Durante el periodo de enero a junio, se proporcionó atención médica complementaria a los niños, niñas y adolescentes atendidos que así lo requirieron, mediante el servicio de emergencia médica domiciliaria y/o medicamentos.</v>
      </c>
      <c r="Q18" s="7" t="str">
        <f>IFERROR(__xludf.DUMMYFUNCTION("IFERROR(INDEX(IMPORTRANGE(""https://docs.google.com/spreadsheets/d/10H80TZliKeomVjAybMpZxd8qNd8DzaG8IjS6goxdwAI/edit?gid=0#gid=0"",""CAU!J3:J""),MATCH(1,INDEX((IMPORTRANGE(""https://docs.google.com/spreadsheets/d/10H80TZliKeomVjAybMpZxd8qNd8DzaG8IjS6goxdw"&amp;"AI/edit?gid=0#gid=0"",""CAU!B3:B"")=$B18)*(IMPORTRANGE(""https://docs.google.com/spreadsheets/d/10H80TZliKeomVjAybMpZxd8qNd8DzaG8IjS6goxdwAI/edit?gid=0#gid=0"",""CAU!C3:C"")=$C18)),0),0),"""")"),"En el periodo de enero a julio, se proporcionó atención médica complementaria a los niños, niñas y adolescentes atendidos que así lo requirieron, mediante el servicio de emergencia médica domiciliaria y/o medicamentos.")</f>
        <v>En el periodo de enero a julio, se proporcionó atención médica complementaria a los niños, niñas y adolescentes atendidos que así lo requirieron, mediante el servicio de emergencia médica domiciliaria y/o medicamentos.</v>
      </c>
      <c r="R18" s="7" t="str">
        <f>IFERROR(__xludf.DUMMYFUNCTION("IFERROR(INDEX(IMPORTRANGE(""https://docs.google.com/spreadsheets/d/1XFJ-asAh03ma7RMvrdz2iJLQXQbF6agMe4Wn8khxwF0/edit?gid=0#gid=0"",""CAU!J3:J""),MATCH(1,INDEX((IMPORTRANGE(""https://docs.google.com/spreadsheets/d/1XFJ-asAh03ma7RMvrdz2iJLQXQbF6agMe4Wn8khxw"&amp;"F0/edit?gid=0#gid=0"",""CAU!B3:B"")=$B18)*(IMPORTRANGE(""https://docs.google.com/spreadsheets/d/1XFJ-asAh03ma7RMvrdz2iJLQXQbF6agMe4Wn8khxwF0/edit?gid=0#gid=0"",""CAU!C3:C"")=$C18)),0),0),"""")"),"De enero a agosto, se proporcionó atención médica complementaria a los niños, niñas y adolescentes atendidos que así lo requirieron, mediante el servicio de emergencia médica domiciliaria y/o entrega de medicamentos y suplementos.")</f>
        <v>De enero a agosto, se proporcionó atención médica complementaria a los niños, niñas y adolescentes atendidos que así lo requirieron, mediante el servicio de emergencia médica domiciliaria y/o entrega de medicamentos y suplementos.</v>
      </c>
      <c r="S18" s="7" t="str">
        <f>IFERROR(__xludf.DUMMYFUNCTION("IFERROR(INDEX(IMPORTRANGE(""https://docs.google.com/spreadsheets/d/1MOMfG20WOMNtEaYWsAMxQAsKHaC7udOG0AqX8NrtNCc/edit?gid=0#gid=0"",""CAU!J3:J""),MATCH(1,INDEX((IMPORTRANGE(""https://docs.google.com/spreadsheets/d/1MOMfG20WOMNtEaYWsAMxQAsKHaC7udOG0AqX8NrtN"&amp;"Cc/edit?gid=0#gid=0"",""CAU!B3:B"")=$B18)*(IMPORTRANGE(""https://docs.google.com/spreadsheets/d/1MOMfG20WOMNtEaYWsAMxQAsKHaC7udOG0AqX8NrtNCc/edit?gid=0#gid=0"",""CAU!C3:C"")=$C18)),0),0),"""")"),"En el periodo de enero a septiembre, se proporcionó atención médica complementaria a los niños, niñas y adolescentes atendidos que así lo requirieron, mediante el servicio de emergencia médica domiciliaria y/o entrega de medicamentos y suplementos.")</f>
        <v>En el periodo de enero a septiembre, se proporcionó atención médica complementaria a los niños, niñas y adolescentes atendidos que así lo requirieron, mediante el servicio de emergencia médica domiciliaria y/o entrega de medicamentos y suplementos.</v>
      </c>
      <c r="T18" s="7"/>
    </row>
    <row r="19" ht="15.75" customHeight="1">
      <c r="B19" s="7" t="str">
        <f>IFERROR(__xludf.DUMMYFUNCTION("""COMPUTED_VALUE"""),"BP2600541210101")</f>
        <v>BP2600541210101</v>
      </c>
      <c r="C19" s="7" t="str">
        <f>IFERROR(__xludf.DUMMYFUNCTION("""COMPUTED_VALUE"""),"Brindar vestuario a los niños, niñas y adolescentes durante su estadía en los hogares de paso")</f>
        <v>Brindar vestuario a los niños, niñas y adolescentes durante su estadía en los hogares de paso</v>
      </c>
      <c r="D19" s="7" t="str">
        <f>IFERROR(__xludf.DUMMYFUNCTION("IFERROR(INDEX(IMPORTRANGE(""https://docs.google.com/spreadsheets/d/19yAgFEHaAaDUmANNbcr6rGErFfO391B0eKpQ0gvlktY/edit?gid=702487803#gid=702487803"",""CAU!J3:J""),MATCH($C19,IMPORTRANGE(""https://docs.google.com/spreadsheets/d/19yAgFEHaAaDUmANNbcr6rGErFfO39"&amp;"1B0eKpQ0gvlktY/edit?gid=702487803#gid=702487803"",""CAU!C3:C""),0)),"""")"),"")</f>
        <v/>
      </c>
      <c r="E19" s="7" t="str">
        <f>IFERROR(__xludf.DUMMYFUNCTION("IFERROR(INDEX(IMPORTRANGE(""https://docs.google.com/spreadsheets/d/1hMEjDBanvGEnGY7tBTFB8_g2X31MNKm6wtTJY_O0C_o/edit?gid=702487803#gid=702487803"",""CAU!M3:M""),MATCH($C19,IMPORTRANGE(""https://docs.google.com/spreadsheets/d/1hMEjDBanvGEnGY7tBTFB8_g2X31MN"&amp;"Km6wtTJY_O0C_o/edit?gid=702487803#gid=702487803"",""CAU!C3:C""),0)),"""")")," ")</f>
        <v> </v>
      </c>
      <c r="F19" s="7" t="str">
        <f>IFERROR(__xludf.DUMMYFUNCTION("IFERROR(INDEX(IMPORTRANGE(""https://docs.google.com/spreadsheets/d/1y2KVPsmDVDyxi70e-cSd2hLBLj68p8NFgl9jctoxmHc/edit?gid=702487803#gid=702487803"",""CAU!M3:M""),MATCH($C19,IMPORTRANGE(""https://docs.google.com/spreadsheets/d/1y2KVPsmDVDyxi70e-cSd2hLBLj68p"&amp;"8NFgl9jctoxmHc/edit?gid=702487803#gid=702487803"",""CAU!C3:C""),0)),"""")"),"En el mes de marzo,  se proporcionó vestuario completo de acuerdo a los lineamientos a los 124 niños, niñas y adolescentes que ingresaron a los hogares de paso, para un total de 401 atendidos.")</f>
        <v>En el mes de marzo,  se proporcionó vestuario completo de acuerdo a los lineamientos a los 124 niños, niñas y adolescentes que ingresaron a los hogares de paso, para un total de 401 atendidos.</v>
      </c>
      <c r="G19" s="7" t="str">
        <f>IFERROR(__xludf.DUMMYFUNCTION("IFERROR(INDEX(IMPORTRANGE(""https://docs.google.com/spreadsheets/d/13x1SqZ-Z1-krQ3v7MxWHs4xsWy5jkY_uqtIduMcVwX0/edit?gid=0#gid=0"",""CAU!M3:M""),MATCH($C19,IMPORTRANGE(""https://docs.google.com/spreadsheets/d/13x1SqZ-Z1-krQ3v7MxWHs4xsWy5jkY_uqtIduMcVwX0/e"&amp;"dit?gid=0#gid=0"",""CAU!C3:C""),0)),"""")"),"En abril, se proporcionó vestuario, de acuerdo a los lineamientos definidos por el ICBF, a los 113 niños, niñas y adolescentes que ingresaron a los hogares de paso.")</f>
        <v>En abril, se proporcionó vestuario, de acuerdo a los lineamientos definidos por el ICBF, a los 113 niños, niñas y adolescentes que ingresaron a los hogares de paso.</v>
      </c>
      <c r="H19" s="7" t="str">
        <f>IFERROR(__xludf.DUMMYFUNCTION("IFERROR(INDEX(IMPORTRANGE(""https://docs.google.com/spreadsheets/d/1AyBotPEL1Ykz59n877mli3IsQSi4vW6dvhxZwmAeobA/edit?gid=0#gid=0"",""CAU!M3:M""),MATCH($C19,IMPORTRANGE(""https://docs.google.com/spreadsheets/d/1AyBotPEL1Ykz59n877mli3IsQSi4vW6dvhxZwmAeobA/e"&amp;"dit?gid=1364963102#gid=1364963102"",""CAU!C3:C""),0)),"""")"),"En el mes de mayo, se proporcionó vestuario, de acuerdo a los lineamientos definidos por el ICBF, a los 151 niños, niñas y adolescentes que ingresaron a los hogares de paso.")</f>
        <v>En el mes de mayo, se proporcionó vestuario, de acuerdo a los lineamientos definidos por el ICBF, a los 151 niños, niñas y adolescentes que ingresaron a los hogares de paso.</v>
      </c>
      <c r="I19" s="7" t="str">
        <f>IFERROR(__xludf.DUMMYFUNCTION("IFERROR(INDEX(IMPORTRANGE(""https://docs.google.com/spreadsheets/d/1OWX82Yk8AdhYT-jGtnsWpJtzsPIs-RYAABnexEmLBVw/edit?gid=0#gid=0"",""CAU!M3:M""),MATCH($C19,IMPORTRANGE(""https://docs.google.com/spreadsheets/d/1OWX82Yk8AdhYT-jGtnsWpJtzsPIs-RYAABnexEmLBVw/e"&amp;"dit?gid=0#gid=0"",""CAU!C3:C""),0)),"""")"),"En junio, se proporcionó vestuario, de acuerdo a los lineamientos definidos por el ICBF, a los 135 niños, niñas y adolescentes que ingresaron a los hogares de paso.")</f>
        <v>En junio, se proporcionó vestuario, de acuerdo a los lineamientos definidos por el ICBF, a los 135 niños, niñas y adolescentes que ingresaron a los hogares de paso.</v>
      </c>
      <c r="J19" s="7" t="str">
        <f>IFERROR(__xludf.DUMMYFUNCTION("IFERROR(INDEX(IMPORTRANGE(""https://docs.google.com/spreadsheets/d/10H80TZliKeomVjAybMpZxd8qNd8DzaG8IjS6goxdwAI/edit?gid=0#gid=0"",""CAU!M3:M""),MATCH(1,INDEX((IMPORTRANGE(""https://docs.google.com/spreadsheets/d/10H80TZliKeomVjAybMpZxd8qNd8DzaG8IjS6goxdw"&amp;"AI/edit?gid=0#gid=0"",""CAU!B3:B"")=$B19)*(IMPORTRANGE(""https://docs.google.com/spreadsheets/d/10H80TZliKeomVjAybMpZxd8qNd8DzaG8IjS6goxdwAI/edit?gid=0#gid=0"",""CAU!C3:C"")=$C19)),0),0),"""")"),"Con respecto al mes de julio, se proporcionó vestuario, de acuerdo a los lineamientos definidos por el ICBF, a los 133 niños, niñas y adolescentes que ingresaron a los hogares de paso.")</f>
        <v>Con respecto al mes de julio, se proporcionó vestuario, de acuerdo a los lineamientos definidos por el ICBF, a los 133 niños, niñas y adolescentes que ingresaron a los hogares de paso.</v>
      </c>
      <c r="K19" s="7" t="str">
        <f>IFERROR(__xludf.DUMMYFUNCTION("IFERROR(INDEX(IMPORTRANGE(""https://docs.google.com/spreadsheets/d/1XFJ-asAh03ma7RMvrdz2iJLQXQbF6agMe4Wn8khxwF0/edit?gid=0#gid=0"",""CAU!M3:M""),MATCH(1,INDEX((IMPORTRANGE(""https://docs.google.com/spreadsheets/d/1XFJ-asAh03ma7RMvrdz2iJLQXQbF6agMe4Wn8khxw"&amp;"F0/edit?gid=0#gid=0"",""CAU!B3:B"")=$B19)*(IMPORTRANGE(""https://docs.google.com/spreadsheets/d/1XFJ-asAh03ma7RMvrdz2iJLQXQbF6agMe4Wn8khxwF0/edit?gid=0#gid=0"",""CAU!C3:C"")=$C19)),0),0),"""")"),"En agosto, se proporcionó vestuario, de acuerdo al manual operativo definido por el ICBF, a los 131 niños, niñas y adolescentes que ingresaron a los hogares de paso.")</f>
        <v>En agosto, se proporcionó vestuario, de acuerdo al manual operativo definido por el ICBF, a los 131 niños, niñas y adolescentes que ingresaron a los hogares de paso.</v>
      </c>
      <c r="L19" s="7" t="str">
        <f>IFERROR(__xludf.DUMMYFUNCTION("IFERROR(INDEX(IMPORTRANGE(""https://docs.google.com/spreadsheets/d/1MOMfG20WOMNtEaYWsAMxQAsKHaC7udOG0AqX8NrtNCc/edit"",""CAU!M3:M""),MATCH(1,INDEX((IMPORTRANGE(""https://docs.google.com/spreadsheets/d/1MOMfG20WOMNtEaYWsAMxQAsKHaC7udOG0AqX8NrtNCc/edit"","""&amp;"CAU!B3:B"")=$B19)*(IMPORTRANGE(""https://docs.google.com/spreadsheets/d/1MOMfG20WOMNtEaYWsAMxQAsKHaC7udOG0AqX8NrtNCc/edit"",""CAU!C3:C"")=$C19)),0),0),"""")"),"En septiembre, se proporcionó vestuario, de acuerdo al manual operativo definido por el ICBF, a los 141 niños, niñas y adolescentes que ingresaron a los hogares de paso.")</f>
        <v>En septiembre, se proporcionó vestuario, de acuerdo al manual operativo definido por el ICBF, a los 141 niños, niñas y adolescentes que ingresaron a los hogares de paso.</v>
      </c>
      <c r="M19" s="7" t="str">
        <f>IFERROR(__xludf.DUMMYFUNCTION("IFERROR(INDEX(IMPORTRANGE(""https://docs.google.com/spreadsheets/d/1y2KVPsmDVDyxi70e-cSd2hLBLj68p8NFgl9jctoxmHc/edit?gid=702487803#gid=702487803"",""CAU!J3:J""),MATCH($C19,IMPORTRANGE(""https://docs.google.com/spreadsheets/d/1y2KVPsmDVDyxi70e-cSd2hLBLj68p"&amp;"8NFgl9jctoxmHc/edit?gid=702487803#gid=702487803"",""CAU!C3:C""),0)),"""")"),"Durante el periodo de enero a marzo, se realizó entrega de la dotación de vestuario definida por la norma a los 401 niños, niñas y adolescentes que ingresaron a los hogares de paso.")</f>
        <v>Durante el periodo de enero a marzo, se realizó entrega de la dotación de vestuario definida por la norma a los 401 niños, niñas y adolescentes que ingresaron a los hogares de paso.</v>
      </c>
      <c r="N19" s="7" t="str">
        <f>IFERROR(__xludf.DUMMYFUNCTION("IFERROR(INDEX(IMPORTRANGE(""https://docs.google.com/spreadsheets/d/13x1SqZ-Z1-krQ3v7MxWHs4xsWy5jkY_uqtIduMcVwX0/edit?gid=0#gid=0"",""CAU!J3:J""),MATCH($C19,IMPORTRANGE(""https://docs.google.com/spreadsheets/d/13x1SqZ-Z1-krQ3v7MxWHs4xsWy5jkY_uqtIduMcVwX0/e"&amp;"dit?gid=0#gid=0"",""CAU!C3:C""),0)),"""")"),"De enero a abril, se realizó entrega de la dotación de vestuario establecida en los lineamientos para la prestación del servicio en hogares de paso a los 514 niños, niñas y adolescentes que fueron remitidos a los hogares de paso por las autoridades compet"&amp;"entes.")</f>
        <v>De enero a abril, se realizó entrega de la dotación de vestuario establecida en los lineamientos para la prestación del servicio en hogares de paso a los 514 niños, niñas y adolescentes que fueron remitidos a los hogares de paso por las autoridades competentes.</v>
      </c>
      <c r="O19" s="7" t="str">
        <f>IFERROR(__xludf.DUMMYFUNCTION("IFERROR(INDEX(IMPORTRANGE(""https://docs.google.com/spreadsheets/d/1AyBotPEL1Ykz59n877mli3IsQSi4vW6dvhxZwmAeobA/edit?gid=0#gid=0"",""CAU!J3:J""),MATCH($C19,IMPORTRANGE(""https://docs.google.com/spreadsheets/d/1AyBotPEL1Ykz59n877mli3IsQSi4vW6dvhxZwmAeobA/e"&amp;"dit?gid=0#gid=0"",""CAU!C3:C""),0)),"""")"),"De enero a mayo, se realizó entrega de la dotación de vestuario establecida en los lineamientos para la prestación del servicio en hogares de paso a los 665 niños, niñas y adolescentes que fueron remitidos a los hogares de paso por las autoridades compete"&amp;"ntes.")</f>
        <v>De enero a mayo, se realizó entrega de la dotación de vestuario establecida en los lineamientos para la prestación del servicio en hogares de paso a los 665 niños, niñas y adolescentes que fueron remitidos a los hogares de paso por las autoridades competentes.</v>
      </c>
      <c r="P19" s="7" t="str">
        <f>IFERROR(__xludf.DUMMYFUNCTION("IFERROR(INDEX(IMPORTRANGE(""https://docs.google.com/spreadsheets/d/1OWX82Yk8AdhYT-jGtnsWpJtzsPIs-RYAABnexEmLBVw/edit?gid=0#gid=0"",""CAU!J3:J""),MATCH($C19,IMPORTRANGE(""https://docs.google.com/spreadsheets/d/1OWX82Yk8AdhYT-jGtnsWpJtzsPIs-RYAABnexEmLBVw/e"&amp;"dit?gid=0#gid=0"",""CAU!C3:C""),0)),"""")"),"Durante el periodo de enero a junio, se realizó entrega de la dotación de vestuario establecida en los lineamientos para la prestación del servicio en hogares de paso a los 800 niños, niñas y adolescentes que fueron remitidos a las casa hogar por las auto"&amp;"ridades competentes.")</f>
        <v>Durante el periodo de enero a junio, se realizó entrega de la dotación de vestuario establecida en los lineamientos para la prestación del servicio en hogares de paso a los 800 niños, niñas y adolescentes que fueron remitidos a las casa hogar por las autoridades competentes.</v>
      </c>
      <c r="Q19" s="7" t="str">
        <f>IFERROR(__xludf.DUMMYFUNCTION("IFERROR(INDEX(IMPORTRANGE(""https://docs.google.com/spreadsheets/d/10H80TZliKeomVjAybMpZxd8qNd8DzaG8IjS6goxdwAI/edit?gid=0#gid=0"",""CAU!J3:J""),MATCH(1,INDEX((IMPORTRANGE(""https://docs.google.com/spreadsheets/d/10H80TZliKeomVjAybMpZxd8qNd8DzaG8IjS6goxdw"&amp;"AI/edit?gid=0#gid=0"",""CAU!B3:B"")=$B19)*(IMPORTRANGE(""https://docs.google.com/spreadsheets/d/10H80TZliKeomVjAybMpZxd8qNd8DzaG8IjS6goxdwAI/edit?gid=0#gid=0"",""CAU!C3:C"")=$C19)),0),0),"""")"),"En el periodo de enero a julio, se realizó entrega de la dotación de vestuario establecida en los lineamientos para la prestación del servicio en hogares de paso a los 933 niños, niñas y adolescentes que fueron remitidos a las casa hogar por las autoridad"&amp;"es competentes.")</f>
        <v>En el periodo de enero a julio, se realizó entrega de la dotación de vestuario establecida en los lineamientos para la prestación del servicio en hogares de paso a los 933 niños, niñas y adolescentes que fueron remitidos a las casa hogar por las autoridades competentes.</v>
      </c>
      <c r="R19" s="7" t="str">
        <f>IFERROR(__xludf.DUMMYFUNCTION("IFERROR(INDEX(IMPORTRANGE(""https://docs.google.com/spreadsheets/d/1XFJ-asAh03ma7RMvrdz2iJLQXQbF6agMe4Wn8khxwF0/edit?gid=0#gid=0"",""CAU!J3:J""),MATCH(1,INDEX((IMPORTRANGE(""https://docs.google.com/spreadsheets/d/1XFJ-asAh03ma7RMvrdz2iJLQXQbF6agMe4Wn8khxw"&amp;"F0/edit?gid=0#gid=0"",""CAU!B3:B"")=$B19)*(IMPORTRANGE(""https://docs.google.com/spreadsheets/d/1XFJ-asAh03ma7RMvrdz2iJLQXQbF6agMe4Wn8khxwF0/edit?gid=0#gid=0"",""CAU!C3:C"")=$C19)),0),0),"""")"),"De enero a agosto, se realizó entrega de la dotación de vestuario establecida en los lineamientos para la prestación del servicio en hogares de paso a los 1064 niños, niñas y adolescentes que fueron remitidos a las casa hogar por las autoridades competent"&amp;"es.")</f>
        <v>De enero a agosto, se realizó entrega de la dotación de vestuario establecida en los lineamientos para la prestación del servicio en hogares de paso a los 1064 niños, niñas y adolescentes que fueron remitidos a las casa hogar por las autoridades competentes.</v>
      </c>
      <c r="S19" s="7" t="str">
        <f>IFERROR(__xludf.DUMMYFUNCTION("IFERROR(INDEX(IMPORTRANGE(""https://docs.google.com/spreadsheets/d/1MOMfG20WOMNtEaYWsAMxQAsKHaC7udOG0AqX8NrtNCc/edit?gid=0#gid=0"",""CAU!J3:J""),MATCH(1,INDEX((IMPORTRANGE(""https://docs.google.com/spreadsheets/d/1MOMfG20WOMNtEaYWsAMxQAsKHaC7udOG0AqX8NrtN"&amp;"Cc/edit?gid=0#gid=0"",""CAU!B3:B"")=$B19)*(IMPORTRANGE(""https://docs.google.com/spreadsheets/d/1MOMfG20WOMNtEaYWsAMxQAsKHaC7udOG0AqX8NrtNCc/edit?gid=0#gid=0"",""CAU!C3:C"")=$C19)),0),0),"""")"),"De enero a septiembre, se realizó entrega de la dotación de vestuario establecida en los lineamientos para la prestación del servicio en hogares de paso a los 1.205 niños, niñas y adolescentes que fueron remitidos a las casa hogar por las autoridades comp"&amp;"etentes.")</f>
        <v>De enero a septiembre, se realizó entrega de la dotación de vestuario establecida en los lineamientos para la prestación del servicio en hogares de paso a los 1.205 niños, niñas y adolescentes que fueron remitidos a las casa hogar por las autoridades competentes.</v>
      </c>
      <c r="T19" s="7"/>
    </row>
    <row r="20" ht="15.75" customHeight="1">
      <c r="B20" s="7" t="str">
        <f>IFERROR(__xludf.DUMMYFUNCTION("""COMPUTED_VALUE"""),"BP2600541210101")</f>
        <v>BP2600541210101</v>
      </c>
      <c r="C20" s="7" t="str">
        <f>IFERROR(__xludf.DUMMYFUNCTION("""COMPUTED_VALUE"""),"Proporcionar elementos de higiene y aseo personal a los niños, niñas y adolescentes durante su estadía en los hogares de paso")</f>
        <v>Proporcionar elementos de higiene y aseo personal a los niños, niñas y adolescentes durante su estadía en los hogares de paso</v>
      </c>
      <c r="D20" s="7" t="str">
        <f>IFERROR(__xludf.DUMMYFUNCTION("IFERROR(INDEX(IMPORTRANGE(""https://docs.google.com/spreadsheets/d/19yAgFEHaAaDUmANNbcr6rGErFfO391B0eKpQ0gvlktY/edit?gid=702487803#gid=702487803"",""CAU!J3:J""),MATCH($C20,IMPORTRANGE(""https://docs.google.com/spreadsheets/d/19yAgFEHaAaDUmANNbcr6rGErFfO39"&amp;"1B0eKpQ0gvlktY/edit?gid=702487803#gid=702487803"",""CAU!C3:C""),0)),"""")"),"")</f>
        <v/>
      </c>
      <c r="E20" s="7" t="str">
        <f>IFERROR(__xludf.DUMMYFUNCTION("IFERROR(INDEX(IMPORTRANGE(""https://docs.google.com/spreadsheets/d/1hMEjDBanvGEnGY7tBTFB8_g2X31MNKm6wtTJY_O0C_o/edit?gid=702487803#gid=702487803"",""CAU!M3:M""),MATCH($C20,IMPORTRANGE(""https://docs.google.com/spreadsheets/d/1hMEjDBanvGEnGY7tBTFB8_g2X31MN"&amp;"Km6wtTJY_O0C_o/edit?gid=702487803#gid=702487803"",""CAU!C3:C""),0)),"""")")," ")</f>
        <v> </v>
      </c>
      <c r="F20" s="7" t="str">
        <f>IFERROR(__xludf.DUMMYFUNCTION("IFERROR(INDEX(IMPORTRANGE(""https://docs.google.com/spreadsheets/d/1y2KVPsmDVDyxi70e-cSd2hLBLj68p8NFgl9jctoxmHc/edit?gid=702487803#gid=702487803"",""CAU!M3:M""),MATCH($C20,IMPORTRANGE(""https://docs.google.com/spreadsheets/d/1y2KVPsmDVDyxi70e-cSd2hLBLj68p"&amp;"8NFgl9jctoxmHc/edit?gid=702487803#gid=702487803"",""CAU!C3:C""),0)),"""")"),"En el mes de marzo,  se proporcionó elementos de aseo personal de acuerdo a la norma, a los 124 niños, niñas y adolescentes que ingresaron a los hogares de paso, para un total de 401 atendidos.")</f>
        <v>En el mes de marzo,  se proporcionó elementos de aseo personal de acuerdo a la norma, a los 124 niños, niñas y adolescentes que ingresaron a los hogares de paso, para un total de 401 atendidos.</v>
      </c>
      <c r="G20" s="7" t="str">
        <f>IFERROR(__xludf.DUMMYFUNCTION("IFERROR(INDEX(IMPORTRANGE(""https://docs.google.com/spreadsheets/d/13x1SqZ-Z1-krQ3v7MxWHs4xsWy5jkY_uqtIduMcVwX0/edit?gid=0#gid=0"",""CAU!M3:M""),MATCH($C20,IMPORTRANGE(""https://docs.google.com/spreadsheets/d/13x1SqZ-Z1-krQ3v7MxWHs4xsWy5jkY_uqtIduMcVwX0/e"&amp;"dit?gid=0#gid=0"",""CAU!C3:C""),0)),"""")"),"En abril, se proporcionaron elementos de aseo personal tal como lo establece el lineamiento del ICBF, a los 113 niños, niñas y adolescentes que ingresaron a los hogares de paso, así como a los que se encontraban allí ubicados al iniciar el mes.")</f>
        <v>En abril, se proporcionaron elementos de aseo personal tal como lo establece el lineamiento del ICBF, a los 113 niños, niñas y adolescentes que ingresaron a los hogares de paso, así como a los que se encontraban allí ubicados al iniciar el mes.</v>
      </c>
      <c r="H20" s="7" t="str">
        <f>IFERROR(__xludf.DUMMYFUNCTION("IFERROR(INDEX(IMPORTRANGE(""https://docs.google.com/spreadsheets/d/1AyBotPEL1Ykz59n877mli3IsQSi4vW6dvhxZwmAeobA/edit?gid=0#gid=0"",""CAU!M3:M""),MATCH($C20,IMPORTRANGE(""https://docs.google.com/spreadsheets/d/1AyBotPEL1Ykz59n877mli3IsQSi4vW6dvhxZwmAeobA/e"&amp;"dit?gid=1364963102#gid=1364963102"",""CAU!C3:C""),0)),"""")"),"En el mes de mayo, se proporcionaron elementos de aseo personal tal como lo establece el lineamiento del ICBF, a los 151 niños, niñas y adolescentes que ingresaron a los hogares de paso, así como a los que se encontraban allí ubicados al iniciar el mes.")</f>
        <v>En el mes de mayo, se proporcionaron elementos de aseo personal tal como lo establece el lineamiento del ICBF, a los 151 niños, niñas y adolescentes que ingresaron a los hogares de paso, así como a los que se encontraban allí ubicados al iniciar el mes.</v>
      </c>
      <c r="I20" s="7" t="str">
        <f>IFERROR(__xludf.DUMMYFUNCTION("IFERROR(INDEX(IMPORTRANGE(""https://docs.google.com/spreadsheets/d/1OWX82Yk8AdhYT-jGtnsWpJtzsPIs-RYAABnexEmLBVw/edit?gid=0#gid=0"",""CAU!M3:M""),MATCH($C20,IMPORTRANGE(""https://docs.google.com/spreadsheets/d/1OWX82Yk8AdhYT-jGtnsWpJtzsPIs-RYAABnexEmLBVw/e"&amp;"dit?gid=0#gid=0"",""CAU!C3:C""),0)),"""")"),"En junio, se proporcionaron elementos de aseo personal tal como lo establece el lineamiento del ICBF, a los 135 niños, niñas y adolescentes que ingresaron a los hogares de paso, así como a los que se encontraban allí ubicados al iniciar el mes.")</f>
        <v>En junio, se proporcionaron elementos de aseo personal tal como lo establece el lineamiento del ICBF, a los 135 niños, niñas y adolescentes que ingresaron a los hogares de paso, así como a los que se encontraban allí ubicados al iniciar el mes.</v>
      </c>
      <c r="J20" s="7" t="str">
        <f>IFERROR(__xludf.DUMMYFUNCTION("IFERROR(INDEX(IMPORTRANGE(""https://docs.google.com/spreadsheets/d/10H80TZliKeomVjAybMpZxd8qNd8DzaG8IjS6goxdwAI/edit?gid=0#gid=0"",""CAU!M3:M""),MATCH(1,INDEX((IMPORTRANGE(""https://docs.google.com/spreadsheets/d/10H80TZliKeomVjAybMpZxd8qNd8DzaG8IjS6goxdw"&amp;"AI/edit?gid=0#gid=0"",""CAU!B3:B"")=$B20)*(IMPORTRANGE(""https://docs.google.com/spreadsheets/d/10H80TZliKeomVjAybMpZxd8qNd8DzaG8IjS6goxdwAI/edit?gid=0#gid=0"",""CAU!C3:C"")=$C20)),0),0),"""")"),"En el mes de julio, se proporcionaron elementos de aseo personal tal como lo establece el lineamiento del ICBF, a los 133 niños, niñas y adolescentes que ingresaron a los hogares de paso, así como a los que se encontraban allí ubicados al iniciar el mes.")</f>
        <v>En el mes de julio, se proporcionaron elementos de aseo personal tal como lo establece el lineamiento del ICBF, a los 133 niños, niñas y adolescentes que ingresaron a los hogares de paso, así como a los que se encontraban allí ubicados al iniciar el mes.</v>
      </c>
      <c r="K20" s="7" t="str">
        <f>IFERROR(__xludf.DUMMYFUNCTION("IFERROR(INDEX(IMPORTRANGE(""https://docs.google.com/spreadsheets/d/1XFJ-asAh03ma7RMvrdz2iJLQXQbF6agMe4Wn8khxwF0/edit?gid=0#gid=0"",""CAU!M3:M""),MATCH(1,INDEX((IMPORTRANGE(""https://docs.google.com/spreadsheets/d/1XFJ-asAh03ma7RMvrdz2iJLQXQbF6agMe4Wn8khxw"&amp;"F0/edit?gid=0#gid=0"",""CAU!B3:B"")=$B20)*(IMPORTRANGE(""https://docs.google.com/spreadsheets/d/1XFJ-asAh03ma7RMvrdz2iJLQXQbF6agMe4Wn8khxwF0/edit?gid=0#gid=0"",""CAU!C3:C"")=$C20)),0),0),"""")"),"En agosto, se proporcionaron elementos de aseo personal tal como lo establece el manual operativo del ICBF para este servicio, a los 131 niños, niñas y adolescentes que ingresaron a los hogares de paso, así como a los que se encontraban allí ubicados al i"&amp;"niciar el mes, atendiendo en total 153.")</f>
        <v>En agosto, se proporcionaron elementos de aseo personal tal como lo establece el manual operativo del ICBF para este servicio, a los 131 niños, niñas y adolescentes que ingresaron a los hogares de paso, así como a los que se encontraban allí ubicados al iniciar el mes, atendiendo en total 153.</v>
      </c>
      <c r="L20" s="7" t="str">
        <f>IFERROR(__xludf.DUMMYFUNCTION("IFERROR(INDEX(IMPORTRANGE(""https://docs.google.com/spreadsheets/d/1MOMfG20WOMNtEaYWsAMxQAsKHaC7udOG0AqX8NrtNCc/edit"",""CAU!M3:M""),MATCH(1,INDEX((IMPORTRANGE(""https://docs.google.com/spreadsheets/d/1MOMfG20WOMNtEaYWsAMxQAsKHaC7udOG0AqX8NrtNCc/edit"","""&amp;"CAU!B3:B"")=$B20)*(IMPORTRANGE(""https://docs.google.com/spreadsheets/d/1MOMfG20WOMNtEaYWsAMxQAsKHaC7udOG0AqX8NrtNCc/edit"",""CAU!C3:C"")=$C20)),0),0),"""")"),"En el mes de septiembre, se proporcionaron elementos de aseo personal tal como lo establece el manual operativo del ICBF para este servicio, a los 141 niños, niñas y adolescentes que ingresaron a los hogares de paso, así como a los que se encontraban allí"&amp;" ubicados al iniciar el mes, atendiendo en total 187.")</f>
        <v>En el mes de septiembre, se proporcionaron elementos de aseo personal tal como lo establece el manual operativo del ICBF para este servicio, a los 141 niños, niñas y adolescentes que ingresaron a los hogares de paso, así como a los que se encontraban allí ubicados al iniciar el mes, atendiendo en total 187.</v>
      </c>
      <c r="M20" s="7" t="str">
        <f>IFERROR(__xludf.DUMMYFUNCTION("IFERROR(INDEX(IMPORTRANGE(""https://docs.google.com/spreadsheets/d/1y2KVPsmDVDyxi70e-cSd2hLBLj68p8NFgl9jctoxmHc/edit?gid=702487803#gid=702487803"",""CAU!J3:J""),MATCH($C20,IMPORTRANGE(""https://docs.google.com/spreadsheets/d/1y2KVPsmDVDyxi70e-cSd2hLBLj68p"&amp;"8NFgl9jctoxmHc/edit?gid=702487803#gid=702487803"",""CAU!C3:C""),0)),"""")"),"En el periodo correspondiente de enero a marzo, se dotó de elementos de aseo personal a los 401 niños, niñas y adolescentes durante su estadía en el servicio de hogares de paso.")</f>
        <v>En el periodo correspondiente de enero a marzo, se dotó de elementos de aseo personal a los 401 niños, niñas y adolescentes durante su estadía en el servicio de hogares de paso.</v>
      </c>
      <c r="N20" s="7" t="str">
        <f>IFERROR(__xludf.DUMMYFUNCTION("IFERROR(INDEX(IMPORTRANGE(""https://docs.google.com/spreadsheets/d/13x1SqZ-Z1-krQ3v7MxWHs4xsWy5jkY_uqtIduMcVwX0/edit?gid=0#gid=0"",""CAU!J3:J""),MATCH($C20,IMPORTRANGE(""https://docs.google.com/spreadsheets/d/13x1SqZ-Z1-krQ3v7MxWHs4xsWy5jkY_uqtIduMcVwX0/e"&amp;"dit?gid=0#gid=0"",""CAU!C3:C""),0)),"""")"),"Con respecto al periodo de enero a abril, se entregaron elementos de higiene personal a los 514 niños, niñas y adolescentes atendidos, durante su permanencia en los 8 hogares de paso.")</f>
        <v>Con respecto al periodo de enero a abril, se entregaron elementos de higiene personal a los 514 niños, niñas y adolescentes atendidos, durante su permanencia en los 8 hogares de paso.</v>
      </c>
      <c r="O20" s="7" t="str">
        <f>IFERROR(__xludf.DUMMYFUNCTION("IFERROR(INDEX(IMPORTRANGE(""https://docs.google.com/spreadsheets/d/1AyBotPEL1Ykz59n877mli3IsQSi4vW6dvhxZwmAeobA/edit?gid=0#gid=0"",""CAU!J3:J""),MATCH($C20,IMPORTRANGE(""https://docs.google.com/spreadsheets/d/1AyBotPEL1Ykz59n877mli3IsQSi4vW6dvhxZwmAeobA/e"&amp;"dit?gid=0#gid=0"",""CAU!C3:C""),0)),"""")"),"De enero a mayo, se entregaron elementos de higiene personal a los 665 niños, niñas y adolescentes atendidos, durante su permanencia en los 8 hogares de paso.")</f>
        <v>De enero a mayo, se entregaron elementos de higiene personal a los 665 niños, niñas y adolescentes atendidos, durante su permanencia en los 8 hogares de paso.</v>
      </c>
      <c r="P20" s="7" t="str">
        <f>IFERROR(__xludf.DUMMYFUNCTION("IFERROR(INDEX(IMPORTRANGE(""https://docs.google.com/spreadsheets/d/1OWX82Yk8AdhYT-jGtnsWpJtzsPIs-RYAABnexEmLBVw/edit?gid=0#gid=0"",""CAU!J3:J""),MATCH($C20,IMPORTRANGE(""https://docs.google.com/spreadsheets/d/1OWX82Yk8AdhYT-jGtnsWpJtzsPIs-RYAABnexEmLBVw/e"&amp;"dit?gid=0#gid=0"",""CAU!C3:C""),0)),"""")"),"Durante el periodo de enero a junio, se entregaron elementos de higiene personal a los 800 niños, niñas y adolescentes atendidos, durante su permanencia en los 8 hogares de paso.")</f>
        <v>Durante el periodo de enero a junio, se entregaron elementos de higiene personal a los 800 niños, niñas y adolescentes atendidos, durante su permanencia en los 8 hogares de paso.</v>
      </c>
      <c r="Q20" s="7" t="str">
        <f>IFERROR(__xludf.DUMMYFUNCTION("IFERROR(INDEX(IMPORTRANGE(""https://docs.google.com/spreadsheets/d/10H80TZliKeomVjAybMpZxd8qNd8DzaG8IjS6goxdwAI/edit?gid=0#gid=0"",""CAU!J3:J""),MATCH(1,INDEX((IMPORTRANGE(""https://docs.google.com/spreadsheets/d/10H80TZliKeomVjAybMpZxd8qNd8DzaG8IjS6goxdw"&amp;"AI/edit?gid=0#gid=0"",""CAU!B3:B"")=$B20)*(IMPORTRANGE(""https://docs.google.com/spreadsheets/d/10H80TZliKeomVjAybMpZxd8qNd8DzaG8IjS6goxdwAI/edit?gid=0#gid=0"",""CAU!C3:C"")=$C20)),0),0),"""")"),"En el periodo de enero a julio, se entregaron elementos de higiene personal a los 933 niños, niñas y adolescentes atendidos, durante su permanencia en los 8 hogares de paso.")</f>
        <v>En el periodo de enero a julio, se entregaron elementos de higiene personal a los 933 niños, niñas y adolescentes atendidos, durante su permanencia en los 8 hogares de paso.</v>
      </c>
      <c r="R20" s="7" t="str">
        <f>IFERROR(__xludf.DUMMYFUNCTION("IFERROR(INDEX(IMPORTRANGE(""https://docs.google.com/spreadsheets/d/1XFJ-asAh03ma7RMvrdz2iJLQXQbF6agMe4Wn8khxwF0/edit?gid=0#gid=0"",""CAU!J3:J""),MATCH(1,INDEX((IMPORTRANGE(""https://docs.google.com/spreadsheets/d/1XFJ-asAh03ma7RMvrdz2iJLQXQbF6agMe4Wn8khxw"&amp;"F0/edit?gid=0#gid=0"",""CAU!B3:B"")=$B20)*(IMPORTRANGE(""https://docs.google.com/spreadsheets/d/1XFJ-asAh03ma7RMvrdz2iJLQXQbF6agMe4Wn8khxwF0/edit?gid=0#gid=0"",""CAU!C3:C"")=$C20)),0),0),"""")"),"De enero a agosto, se entregaron elementos de higiene personal a los 1064 niños, niñas y adolescentes atendidos, durante su permanencia en los 8 hogares de paso.")</f>
        <v>De enero a agosto, se entregaron elementos de higiene personal a los 1064 niños, niñas y adolescentes atendidos, durante su permanencia en los 8 hogares de paso.</v>
      </c>
      <c r="S20" s="7" t="str">
        <f>IFERROR(__xludf.DUMMYFUNCTION("IFERROR(INDEX(IMPORTRANGE(""https://docs.google.com/spreadsheets/d/1MOMfG20WOMNtEaYWsAMxQAsKHaC7udOG0AqX8NrtNCc/edit?gid=0#gid=0"",""CAU!J3:J""),MATCH(1,INDEX((IMPORTRANGE(""https://docs.google.com/spreadsheets/d/1MOMfG20WOMNtEaYWsAMxQAsKHaC7udOG0AqX8NrtN"&amp;"Cc/edit?gid=0#gid=0"",""CAU!B3:B"")=$B20)*(IMPORTRANGE(""https://docs.google.com/spreadsheets/d/1MOMfG20WOMNtEaYWsAMxQAsKHaC7udOG0AqX8NrtNCc/edit?gid=0#gid=0"",""CAU!C3:C"")=$C20)),0),0),"""")"),"Durante el periodo de enero a septiembre, se proporcionaron elementos de higiene personal a los 1.205 niños, niñas y adolescentes atendidos, durante su permanencia en los 8 hogares de paso.")</f>
        <v>Durante el periodo de enero a septiembre, se proporcionaron elementos de higiene personal a los 1.205 niños, niñas y adolescentes atendidos, durante su permanencia en los 8 hogares de paso.</v>
      </c>
      <c r="T20" s="7"/>
    </row>
    <row r="21" ht="15.75" customHeight="1">
      <c r="B21" s="7" t="str">
        <f>IFERROR(__xludf.DUMMYFUNCTION("""COMPUTED_VALUE"""),"BP2600541210101")</f>
        <v>BP2600541210101</v>
      </c>
      <c r="C21" s="7" t="str">
        <f>IFERROR(__xludf.DUMMYFUNCTION("""COMPUTED_VALUE"""),"Proporcionar material pedagógico y lúdico para las actividades pedagógicas diarias con los niños, niñas y adolescentes en los hogares de paso")</f>
        <v>Proporcionar material pedagógico y lúdico para las actividades pedagógicas diarias con los niños, niñas y adolescentes en los hogares de paso</v>
      </c>
      <c r="D21" s="7" t="str">
        <f>IFERROR(__xludf.DUMMYFUNCTION("IFERROR(INDEX(IMPORTRANGE(""https://docs.google.com/spreadsheets/d/19yAgFEHaAaDUmANNbcr6rGErFfO391B0eKpQ0gvlktY/edit?gid=702487803#gid=702487803"",""CAU!J3:J""),MATCH($C21,IMPORTRANGE(""https://docs.google.com/spreadsheets/d/19yAgFEHaAaDUmANNbcr6rGErFfO39"&amp;"1B0eKpQ0gvlktY/edit?gid=702487803#gid=702487803"",""CAU!C3:C""),0)),"""")"),"")</f>
        <v/>
      </c>
      <c r="E21" s="7" t="str">
        <f>IFERROR(__xludf.DUMMYFUNCTION("IFERROR(INDEX(IMPORTRANGE(""https://docs.google.com/spreadsheets/d/1hMEjDBanvGEnGY7tBTFB8_g2X31MNKm6wtTJY_O0C_o/edit?gid=702487803#gid=702487803"",""CAU!M3:M""),MATCH($C21,IMPORTRANGE(""https://docs.google.com/spreadsheets/d/1hMEjDBanvGEnGY7tBTFB8_g2X31MN"&amp;"Km6wtTJY_O0C_o/edit?gid=702487803#gid=702487803"",""CAU!C3:C""),0)),"""")")," ")</f>
        <v> </v>
      </c>
      <c r="F21" s="7" t="str">
        <f>IFERROR(__xludf.DUMMYFUNCTION("IFERROR(INDEX(IMPORTRANGE(""https://docs.google.com/spreadsheets/d/1y2KVPsmDVDyxi70e-cSd2hLBLj68p8NFgl9jctoxmHc/edit?gid=702487803#gid=702487803"",""CAU!M3:M""),MATCH($C21,IMPORTRANGE(""https://docs.google.com/spreadsheets/d/1y2KVPsmDVDyxi70e-cSd2hLBLj68p"&amp;"8NFgl9jctoxmHc/edit?gid=702487803#gid=702487803"",""CAU!C3:C""),0)),"""")"),"En el mes de marzo,  se dispuso del material pedagógico necesario para las actividades diarias de los 124 niños, niñas y adolescentes en hogares de paso, para un total de 401 atendidos.")</f>
        <v>En el mes de marzo,  se dispuso del material pedagógico necesario para las actividades diarias de los 124 niños, niñas y adolescentes en hogares de paso, para un total de 401 atendidos.</v>
      </c>
      <c r="G21" s="7" t="str">
        <f>IFERROR(__xludf.DUMMYFUNCTION("IFERROR(INDEX(IMPORTRANGE(""https://docs.google.com/spreadsheets/d/13x1SqZ-Z1-krQ3v7MxWHs4xsWy5jkY_uqtIduMcVwX0/edit?gid=0#gid=0"",""CAU!M3:M""),MATCH($C21,IMPORTRANGE(""https://docs.google.com/spreadsheets/d/13x1SqZ-Z1-krQ3v7MxWHs4xsWy5jkY_uqtIduMcVwX0/e"&amp;"dit?gid=0#gid=0"",""CAU!C3:C""),0)),"""")"),"En abril, se entregó el material pedagógico necesario para las actividades diarias de los 113 niños, niñas y adolescentes ubicados en hogares de paso, así como para los que ya se encontraban en el servicio al iniciar el mes, atendiendo un total de 149.")</f>
        <v>En abril, se entregó el material pedagógico necesario para las actividades diarias de los 113 niños, niñas y adolescentes ubicados en hogares de paso, así como para los que ya se encontraban en el servicio al iniciar el mes, atendiendo un total de 149.</v>
      </c>
      <c r="H21" s="7" t="str">
        <f>IFERROR(__xludf.DUMMYFUNCTION("IFERROR(INDEX(IMPORTRANGE(""https://docs.google.com/spreadsheets/d/1AyBotPEL1Ykz59n877mli3IsQSi4vW6dvhxZwmAeobA/edit?gid=0#gid=0"",""CAU!M3:M""),MATCH($C21,IMPORTRANGE(""https://docs.google.com/spreadsheets/d/1AyBotPEL1Ykz59n877mli3IsQSi4vW6dvhxZwmAeobA/e"&amp;"dit?gid=1364963102#gid=1364963102"",""CAU!C3:C""),0)),"""")"),"En el mes de mayo, se entregó el material pedagógico necesario para las actividades diarias de los 151 niños, niñas y adolescentes ubicados en hogares de paso, así como para los que ya se encontraban en el servicio al iniciar el mes, atendiendo un total d"&amp;"e 202.")</f>
        <v>En el mes de mayo, se entregó el material pedagógico necesario para las actividades diarias de los 151 niños, niñas y adolescentes ubicados en hogares de paso, así como para los que ya se encontraban en el servicio al iniciar el mes, atendiendo un total de 202.</v>
      </c>
      <c r="I21" s="7" t="str">
        <f>IFERROR(__xludf.DUMMYFUNCTION("IFERROR(INDEX(IMPORTRANGE(""https://docs.google.com/spreadsheets/d/1OWX82Yk8AdhYT-jGtnsWpJtzsPIs-RYAABnexEmLBVw/edit?gid=0#gid=0"",""CAU!M3:M""),MATCH($C21,IMPORTRANGE(""https://docs.google.com/spreadsheets/d/1OWX82Yk8AdhYT-jGtnsWpJtzsPIs-RYAABnexEmLBVw/e"&amp;"dit?gid=0#gid=0"",""CAU!C3:C""),0)),"""")"),"En junio, se entregó el material pedagógico necesario para las actividades diarias de los 135 niños, niñas y adolescentes ubicados en hogares de paso, así como para los que ya se encontraban en el servicio al iniciar el mes, atendiendo un total de 199.")</f>
        <v>En junio, se entregó el material pedagógico necesario para las actividades diarias de los 135 niños, niñas y adolescentes ubicados en hogares de paso, así como para los que ya se encontraban en el servicio al iniciar el mes, atendiendo un total de 199.</v>
      </c>
      <c r="J21" s="7" t="str">
        <f>IFERROR(__xludf.DUMMYFUNCTION("IFERROR(INDEX(IMPORTRANGE(""https://docs.google.com/spreadsheets/d/10H80TZliKeomVjAybMpZxd8qNd8DzaG8IjS6goxdwAI/edit?gid=0#gid=0"",""CAU!M3:M""),MATCH(1,INDEX((IMPORTRANGE(""https://docs.google.com/spreadsheets/d/10H80TZliKeomVjAybMpZxd8qNd8DzaG8IjS6goxdw"&amp;"AI/edit?gid=0#gid=0"",""CAU!B3:B"")=$B21)*(IMPORTRANGE(""https://docs.google.com/spreadsheets/d/10H80TZliKeomVjAybMpZxd8qNd8DzaG8IjS6goxdwAI/edit?gid=0#gid=0"",""CAU!C3:C"")=$C21)),0),0),"""")"),"En el mes de julio, se entregó el material pedagógico necesario para las actividades diarias de los 133 niños, niñas y adolescentes ubicados en hogares de paso, así como para los que ya se encontraban en el servicio al iniciar el mes, atendiendo un total "&amp;"de 197.")</f>
        <v>En el mes de julio, se entregó el material pedagógico necesario para las actividades diarias de los 133 niños, niñas y adolescentes ubicados en hogares de paso, así como para los que ya se encontraban en el servicio al iniciar el mes, atendiendo un total de 197.</v>
      </c>
      <c r="K21" s="7" t="str">
        <f>IFERROR(__xludf.DUMMYFUNCTION("IFERROR(INDEX(IMPORTRANGE(""https://docs.google.com/spreadsheets/d/1XFJ-asAh03ma7RMvrdz2iJLQXQbF6agMe4Wn8khxwF0/edit?gid=0#gid=0"",""CAU!M3:M""),MATCH(1,INDEX((IMPORTRANGE(""https://docs.google.com/spreadsheets/d/1XFJ-asAh03ma7RMvrdz2iJLQXQbF6agMe4Wn8khxw"&amp;"F0/edit?gid=0#gid=0"",""CAU!B3:B"")=$B21)*(IMPORTRANGE(""https://docs.google.com/spreadsheets/d/1XFJ-asAh03ma7RMvrdz2iJLQXQbF6agMe4Wn8khxwF0/edit?gid=0#gid=0"",""CAU!C3:C"")=$C21)),0),0),"""")"),"En agosto, se entregó el material pedagógico necesario para las actividades diarias de los 131 niños, niñas y adolescentes ubicados en hogares de paso, así como para los que ya se encontraban en el servicio al iniciar el mes, atendiendo un total de 153.")</f>
        <v>En agosto, se entregó el material pedagógico necesario para las actividades diarias de los 131 niños, niñas y adolescentes ubicados en hogares de paso, así como para los que ya se encontraban en el servicio al iniciar el mes, atendiendo un total de 153.</v>
      </c>
      <c r="L21" s="7" t="str">
        <f>IFERROR(__xludf.DUMMYFUNCTION("IFERROR(INDEX(IMPORTRANGE(""https://docs.google.com/spreadsheets/d/1MOMfG20WOMNtEaYWsAMxQAsKHaC7udOG0AqX8NrtNCc/edit"",""CAU!M3:M""),MATCH(1,INDEX((IMPORTRANGE(""https://docs.google.com/spreadsheets/d/1MOMfG20WOMNtEaYWsAMxQAsKHaC7udOG0AqX8NrtNCc/edit"","""&amp;"CAU!B3:B"")=$B21)*(IMPORTRANGE(""https://docs.google.com/spreadsheets/d/1MOMfG20WOMNtEaYWsAMxQAsKHaC7udOG0AqX8NrtNCc/edit"",""CAU!C3:C"")=$C21)),0),0),"""")"),"Con respecto al mes de septiembre, se entregó el material pedagógico necesario para las actividades diarias de los 141 niños, niñas y adolescentes ubicados en hogares de paso, así como para los que ya se encontraban en el servicio al iniciar el mes, atend"&amp;"iendo un total de 187.")</f>
        <v>Con respecto al mes de septiembre, se entregó el material pedagógico necesario para las actividades diarias de los 141 niños, niñas y adolescentes ubicados en hogares de paso, así como para los que ya se encontraban en el servicio al iniciar el mes, atendiendo un total de 187.</v>
      </c>
      <c r="M21" s="7" t="str">
        <f>IFERROR(__xludf.DUMMYFUNCTION("IFERROR(INDEX(IMPORTRANGE(""https://docs.google.com/spreadsheets/d/1y2KVPsmDVDyxi70e-cSd2hLBLj68p8NFgl9jctoxmHc/edit?gid=702487803#gid=702487803"",""CAU!J3:J""),MATCH($C21,IMPORTRANGE(""https://docs.google.com/spreadsheets/d/1y2KVPsmDVDyxi70e-cSd2hLBLj68p"&amp;"8NFgl9jctoxmHc/edit?gid=702487803#gid=702487803"",""CAU!C3:C""),0)),"""")"),"De enero a marzo, se brindó a los 401 niños, niñas y adolescentes que ingresaron a los hogares, del material pedagógico necesario para el desarrollo de las actividades pedagógicas diarias.")</f>
        <v>De enero a marzo, se brindó a los 401 niños, niñas y adolescentes que ingresaron a los hogares, del material pedagógico necesario para el desarrollo de las actividades pedagógicas diarias.</v>
      </c>
      <c r="N21" s="7" t="str">
        <f>IFERROR(__xludf.DUMMYFUNCTION("IFERROR(INDEX(IMPORTRANGE(""https://docs.google.com/spreadsheets/d/13x1SqZ-Z1-krQ3v7MxWHs4xsWy5jkY_uqtIduMcVwX0/edit?gid=0#gid=0"",""CAU!J3:J""),MATCH($C21,IMPORTRANGE(""https://docs.google.com/spreadsheets/d/13x1SqZ-Z1-krQ3v7MxWHs4xsWy5jkY_uqtIduMcVwX0/e"&amp;"dit?gid=0#gid=0"",""CAU!C3:C""),0)),"""")"),"En el periodo de enero a abril, se proporcionó material para el desarrollo de las actividades pedagógicas diarias a los 514 niños, niñas y adolescentes que fueron atendidos en los hogares de paso.")</f>
        <v>En el periodo de enero a abril, se proporcionó material para el desarrollo de las actividades pedagógicas diarias a los 514 niños, niñas y adolescentes que fueron atendidos en los hogares de paso.</v>
      </c>
      <c r="O21" s="7" t="str">
        <f>IFERROR(__xludf.DUMMYFUNCTION("IFERROR(INDEX(IMPORTRANGE(""https://docs.google.com/spreadsheets/d/1AyBotPEL1Ykz59n877mli3IsQSi4vW6dvhxZwmAeobA/edit?gid=0#gid=0"",""CAU!J3:J""),MATCH($C21,IMPORTRANGE(""https://docs.google.com/spreadsheets/d/1AyBotPEL1Ykz59n877mli3IsQSi4vW6dvhxZwmAeobA/e"&amp;"dit?gid=0#gid=0"",""CAU!C3:C""),0)),"""")"),"De enero a mayo, se proporcionó material para el desarrollo de las actividades pedagógicas diarias a los 665 niños, niñas y adolescentes que fueron atendidos en los hogares de paso.")</f>
        <v>De enero a mayo, se proporcionó material para el desarrollo de las actividades pedagógicas diarias a los 665 niños, niñas y adolescentes que fueron atendidos en los hogares de paso.</v>
      </c>
      <c r="P21" s="7" t="str">
        <f>IFERROR(__xludf.DUMMYFUNCTION("IFERROR(INDEX(IMPORTRANGE(""https://docs.google.com/spreadsheets/d/1OWX82Yk8AdhYT-jGtnsWpJtzsPIs-RYAABnexEmLBVw/edit?gid=0#gid=0"",""CAU!J3:J""),MATCH($C21,IMPORTRANGE(""https://docs.google.com/spreadsheets/d/1OWX82Yk8AdhYT-jGtnsWpJtzsPIs-RYAABnexEmLBVw/e"&amp;"dit?gid=0#gid=0"",""CAU!C3:C""),0)),"""")"),"Durante el periodo de enero a junio, se proporcionó material para el desarrollo de las actividades pedagógicas diarias a los 800 niños, niñas y adolescentes que fueron atendidos en los hogares de paso.")</f>
        <v>Durante el periodo de enero a junio, se proporcionó material para el desarrollo de las actividades pedagógicas diarias a los 800 niños, niñas y adolescentes que fueron atendidos en los hogares de paso.</v>
      </c>
      <c r="Q21" s="7" t="str">
        <f>IFERROR(__xludf.DUMMYFUNCTION("IFERROR(INDEX(IMPORTRANGE(""https://docs.google.com/spreadsheets/d/10H80TZliKeomVjAybMpZxd8qNd8DzaG8IjS6goxdwAI/edit?gid=0#gid=0"",""CAU!J3:J""),MATCH(1,INDEX((IMPORTRANGE(""https://docs.google.com/spreadsheets/d/10H80TZliKeomVjAybMpZxd8qNd8DzaG8IjS6goxdw"&amp;"AI/edit?gid=0#gid=0"",""CAU!B3:B"")=$B21)*(IMPORTRANGE(""https://docs.google.com/spreadsheets/d/10H80TZliKeomVjAybMpZxd8qNd8DzaG8IjS6goxdwAI/edit?gid=0#gid=0"",""CAU!C3:C"")=$C21)),0),0),"""")"),"En el periodo de enero a julio, se proporcionó material para el desarrollo de las actividades pedagógicas diarias a los 933 niños, niñas y adolescentes que fueron atendidos en los hogares de paso.")</f>
        <v>En el periodo de enero a julio, se proporcionó material para el desarrollo de las actividades pedagógicas diarias a los 933 niños, niñas y adolescentes que fueron atendidos en los hogares de paso.</v>
      </c>
      <c r="R21" s="7" t="str">
        <f>IFERROR(__xludf.DUMMYFUNCTION("IFERROR(INDEX(IMPORTRANGE(""https://docs.google.com/spreadsheets/d/1XFJ-asAh03ma7RMvrdz2iJLQXQbF6agMe4Wn8khxwF0/edit?gid=0#gid=0"",""CAU!J3:J""),MATCH(1,INDEX((IMPORTRANGE(""https://docs.google.com/spreadsheets/d/1XFJ-asAh03ma7RMvrdz2iJLQXQbF6agMe4Wn8khxw"&amp;"F0/edit?gid=0#gid=0"",""CAU!B3:B"")=$B21)*(IMPORTRANGE(""https://docs.google.com/spreadsheets/d/1XFJ-asAh03ma7RMvrdz2iJLQXQbF6agMe4Wn8khxwF0/edit?gid=0#gid=0"",""CAU!C3:C"")=$C21)),0),0),"""")"),"De enero a agosto, se proporcionó material para el desarrollo de las actividades pedagógicas diarias a los 1064 niños, niñas y adolescentes que fueron atendidos en los hogares de paso.")</f>
        <v>De enero a agosto, se proporcionó material para el desarrollo de las actividades pedagógicas diarias a los 1064 niños, niñas y adolescentes que fueron atendidos en los hogares de paso.</v>
      </c>
      <c r="S21" s="7" t="str">
        <f>IFERROR(__xludf.DUMMYFUNCTION("IFERROR(INDEX(IMPORTRANGE(""https://docs.google.com/spreadsheets/d/1MOMfG20WOMNtEaYWsAMxQAsKHaC7udOG0AqX8NrtNCc/edit?gid=0#gid=0"",""CAU!J3:J""),MATCH(1,INDEX((IMPORTRANGE(""https://docs.google.com/spreadsheets/d/1MOMfG20WOMNtEaYWsAMxQAsKHaC7udOG0AqX8NrtN"&amp;"Cc/edit?gid=0#gid=0"",""CAU!B3:B"")=$B21)*(IMPORTRANGE(""https://docs.google.com/spreadsheets/d/1MOMfG20WOMNtEaYWsAMxQAsKHaC7udOG0AqX8NrtNCc/edit?gid=0#gid=0"",""CAU!C3:C"")=$C21)),0),0),"""")"),"Con respecto al avance de enero a septiembre, se proporcionó material para el desarrollo de las actividades pedagógicas diarias a los 1.205 niños, niñas y adolescentes que fueron atendidos en los hogares de paso.")</f>
        <v>Con respecto al avance de enero a septiembre, se proporcionó material para el desarrollo de las actividades pedagógicas diarias a los 1.205 niños, niñas y adolescentes que fueron atendidos en los hogares de paso.</v>
      </c>
      <c r="T21" s="7"/>
    </row>
    <row r="22" ht="15.75" customHeight="1">
      <c r="B22" s="7" t="str">
        <f>IFERROR(__xludf.DUMMYFUNCTION("""COMPUTED_VALUE"""),"BP2600541210101")</f>
        <v>BP2600541210101</v>
      </c>
      <c r="C22" s="7" t="str">
        <f>IFERROR(__xludf.DUMMYFUNCTION("""COMPUTED_VALUE"""),"Proporcionar transporte a los niños, niñas y adolescentes atendiendo las necesidades de traslado para atención en salud y autoridades competentes")</f>
        <v>Proporcionar transporte a los niños, niñas y adolescentes atendiendo las necesidades de traslado para atención en salud y autoridades competentes</v>
      </c>
      <c r="D22" s="7" t="str">
        <f>IFERROR(__xludf.DUMMYFUNCTION("IFERROR(INDEX(IMPORTRANGE(""https://docs.google.com/spreadsheets/d/19yAgFEHaAaDUmANNbcr6rGErFfO391B0eKpQ0gvlktY/edit?gid=702487803#gid=702487803"",""CAU!J3:J""),MATCH($C22,IMPORTRANGE(""https://docs.google.com/spreadsheets/d/19yAgFEHaAaDUmANNbcr6rGErFfO39"&amp;"1B0eKpQ0gvlktY/edit?gid=702487803#gid=702487803"",""CAU!C3:C""),0)),"""")"),"")</f>
        <v/>
      </c>
      <c r="E22" s="7" t="str">
        <f>IFERROR(__xludf.DUMMYFUNCTION("IFERROR(INDEX(IMPORTRANGE(""https://docs.google.com/spreadsheets/d/1hMEjDBanvGEnGY7tBTFB8_g2X31MNKm6wtTJY_O0C_o/edit?gid=702487803#gid=702487803"",""CAU!M3:M""),MATCH($C22,IMPORTRANGE(""https://docs.google.com/spreadsheets/d/1hMEjDBanvGEnGY7tBTFB8_g2X31MN"&amp;"Km6wtTJY_O0C_o/edit?gid=702487803#gid=702487803"",""CAU!C3:C""),0)),"""")")," ")</f>
        <v> </v>
      </c>
      <c r="F22" s="7" t="str">
        <f>IFERROR(__xludf.DUMMYFUNCTION("IFERROR(INDEX(IMPORTRANGE(""https://docs.google.com/spreadsheets/d/1y2KVPsmDVDyxi70e-cSd2hLBLj68p8NFgl9jctoxmHc/edit?gid=702487803#gid=702487803"",""CAU!M3:M""),MATCH($C22,IMPORTRANGE(""https://docs.google.com/spreadsheets/d/1y2KVPsmDVDyxi70e-cSd2hLBLj68p"&amp;"8NFgl9jctoxmHc/edit?gid=702487803#gid=702487803"",""CAU!C3:C""),0)),"""")"),"En el mes de marzo, se brindó el servicio de transporte a los niños, niñas y adolescentes que ingresaron a los hogares para las diligencias requeridas.")</f>
        <v>En el mes de marzo, se brindó el servicio de transporte a los niños, niñas y adolescentes que ingresaron a los hogares para las diligencias requeridas.</v>
      </c>
      <c r="G22" s="7" t="str">
        <f>IFERROR(__xludf.DUMMYFUNCTION("IFERROR(INDEX(IMPORTRANGE(""https://docs.google.com/spreadsheets/d/13x1SqZ-Z1-krQ3v7MxWHs4xsWy5jkY_uqtIduMcVwX0/edit?gid=0#gid=0"",""CAU!M3:M""),MATCH($C22,IMPORTRANGE(""https://docs.google.com/spreadsheets/d/13x1SqZ-Z1-krQ3v7MxWHs4xsWy5jkY_uqtIduMcVwX0/e"&amp;"dit?gid=0#gid=0"",""CAU!C3:C""),0)),"""")"),"En abril, se proporcionó el servicio de transporte en dos busetas a los niños, niñas y adolescentes que ingresaron a los hogares y que así lo requirieron para las diligencias.")</f>
        <v>En abril, se proporcionó el servicio de transporte en dos busetas a los niños, niñas y adolescentes que ingresaron a los hogares y que así lo requirieron para las diligencias.</v>
      </c>
      <c r="H22" s="7" t="str">
        <f>IFERROR(__xludf.DUMMYFUNCTION("IFERROR(INDEX(IMPORTRANGE(""https://docs.google.com/spreadsheets/d/1AyBotPEL1Ykz59n877mli3IsQSi4vW6dvhxZwmAeobA/edit?gid=0#gid=0"",""CAU!M3:M""),MATCH($C22,IMPORTRANGE(""https://docs.google.com/spreadsheets/d/1AyBotPEL1Ykz59n877mli3IsQSi4vW6dvhxZwmAeobA/e"&amp;"dit?gid=1364963102#gid=1364963102"",""CAU!C3:C""),0)),"""")"),"En el mes de mayo, se proporcionó el servicio de transporte en dos busetas a los niños, niñas y adolescentes que ingresaron a los hogares y que así lo requirieron para las diligencias.")</f>
        <v>En el mes de mayo, se proporcionó el servicio de transporte en dos busetas a los niños, niñas y adolescentes que ingresaron a los hogares y que así lo requirieron para las diligencias.</v>
      </c>
      <c r="I22" s="7" t="str">
        <f>IFERROR(__xludf.DUMMYFUNCTION("IFERROR(INDEX(IMPORTRANGE(""https://docs.google.com/spreadsheets/d/1OWX82Yk8AdhYT-jGtnsWpJtzsPIs-RYAABnexEmLBVw/edit?gid=0#gid=0"",""CAU!M3:M""),MATCH($C22,IMPORTRANGE(""https://docs.google.com/spreadsheets/d/1OWX82Yk8AdhYT-jGtnsWpJtzsPIs-RYAABnexEmLBVw/e"&amp;"dit?gid=0#gid=0"",""CAU!C3:C""),0)),"""")"),"En junio, se proporcionó el servicio de transporte en dos busetas a los niños, niñas y adolescentes que ingresaron a los hogares y que así lo requirieron para las diligencias.")</f>
        <v>En junio, se proporcionó el servicio de transporte en dos busetas a los niños, niñas y adolescentes que ingresaron a los hogares y que así lo requirieron para las diligencias.</v>
      </c>
      <c r="J22" s="7" t="str">
        <f>IFERROR(__xludf.DUMMYFUNCTION("IFERROR(INDEX(IMPORTRANGE(""https://docs.google.com/spreadsheets/d/10H80TZliKeomVjAybMpZxd8qNd8DzaG8IjS6goxdwAI/edit?gid=0#gid=0"",""CAU!M3:M""),MATCH(1,INDEX((IMPORTRANGE(""https://docs.google.com/spreadsheets/d/10H80TZliKeomVjAybMpZxd8qNd8DzaG8IjS6goxdw"&amp;"AI/edit?gid=0#gid=0"",""CAU!B3:B"")=$B22)*(IMPORTRANGE(""https://docs.google.com/spreadsheets/d/10H80TZliKeomVjAybMpZxd8qNd8DzaG8IjS6goxdwAI/edit?gid=0#gid=0"",""CAU!C3:C"")=$C22)),0),0),"""")"),"En el mes de julio, se proporcionó el servicio de transporte en dos busetas a los niños, niñas y adolescentes que ingresaron a los hogares y que así lo requirieron para las diligencias.")</f>
        <v>En el mes de julio, se proporcionó el servicio de transporte en dos busetas a los niños, niñas y adolescentes que ingresaron a los hogares y que así lo requirieron para las diligencias.</v>
      </c>
      <c r="K22" s="7" t="str">
        <f>IFERROR(__xludf.DUMMYFUNCTION("IFERROR(INDEX(IMPORTRANGE(""https://docs.google.com/spreadsheets/d/1XFJ-asAh03ma7RMvrdz2iJLQXQbF6agMe4Wn8khxwF0/edit?gid=0#gid=0"",""CAU!M3:M""),MATCH(1,INDEX((IMPORTRANGE(""https://docs.google.com/spreadsheets/d/1XFJ-asAh03ma7RMvrdz2iJLQXQbF6agMe4Wn8khxw"&amp;"F0/edit?gid=0#gid=0"",""CAU!B3:B"")=$B22)*(IMPORTRANGE(""https://docs.google.com/spreadsheets/d/1XFJ-asAh03ma7RMvrdz2iJLQXQbF6agMe4Wn8khxwF0/edit?gid=0#gid=0"",""CAU!C3:C"")=$C22)),0),0),"""")"),"En agosto, se proporcionó el servicio de transporte en dos busetas a los niños, niñas y adolescentes que ingresaron a los hogares y que así lo requirieron para las diferentes diligencias.")</f>
        <v>En agosto, se proporcionó el servicio de transporte en dos busetas a los niños, niñas y adolescentes que ingresaron a los hogares y que así lo requirieron para las diferentes diligencias.</v>
      </c>
      <c r="L22" s="7" t="str">
        <f>IFERROR(__xludf.DUMMYFUNCTION("IFERROR(INDEX(IMPORTRANGE(""https://docs.google.com/spreadsheets/d/1MOMfG20WOMNtEaYWsAMxQAsKHaC7udOG0AqX8NrtNCc/edit"",""CAU!M3:M""),MATCH(1,INDEX((IMPORTRANGE(""https://docs.google.com/spreadsheets/d/1MOMfG20WOMNtEaYWsAMxQAsKHaC7udOG0AqX8NrtNCc/edit"","""&amp;"CAU!B3:B"")=$B22)*(IMPORTRANGE(""https://docs.google.com/spreadsheets/d/1MOMfG20WOMNtEaYWsAMxQAsKHaC7udOG0AqX8NrtNCc/edit"",""CAU!C3:C"")=$C22)),0),0),"""")"),"En relación con el mes de septiembre, se proporcionó el servicio de transporte en dos busetas a los niños, niñas y adolescentes que ingresaron a los hogares y que así lo requirieron para las diferentes diligencias.")</f>
        <v>En relación con el mes de septiembre, se proporcionó el servicio de transporte en dos busetas a los niños, niñas y adolescentes que ingresaron a los hogares y que así lo requirieron para las diferentes diligencias.</v>
      </c>
      <c r="M22" s="7" t="str">
        <f>IFERROR(__xludf.DUMMYFUNCTION("IFERROR(INDEX(IMPORTRANGE(""https://docs.google.com/spreadsheets/d/1y2KVPsmDVDyxi70e-cSd2hLBLj68p8NFgl9jctoxmHc/edit?gid=702487803#gid=702487803"",""CAU!J3:J""),MATCH($C22,IMPORTRANGE(""https://docs.google.com/spreadsheets/d/1y2KVPsmDVDyxi70e-cSd2hLBLj68p"&amp;"8NFgl9jctoxmHc/edit?gid=702487803#gid=702487803"",""CAU!C3:C""),0)),"""")"),"En el periodo correspondiente de enero a marzo, se garantizó el servicio de transporte a los niños, niñas y adolescentes que ingresaron a los hogares de paso para las diligencias requeridas.")</f>
        <v>En el periodo correspondiente de enero a marzo, se garantizó el servicio de transporte a los niños, niñas y adolescentes que ingresaron a los hogares de paso para las diligencias requeridas.</v>
      </c>
      <c r="N22" s="7" t="str">
        <f>IFERROR(__xludf.DUMMYFUNCTION("IFERROR(INDEX(IMPORTRANGE(""https://docs.google.com/spreadsheets/d/13x1SqZ-Z1-krQ3v7MxWHs4xsWy5jkY_uqtIduMcVwX0/edit?gid=0#gid=0"",""CAU!J3:J""),MATCH($C22,IMPORTRANGE(""https://docs.google.com/spreadsheets/d/13x1SqZ-Z1-krQ3v7MxWHs4xsWy5jkY_uqtIduMcVwX0/e"&amp;"dit?gid=0#gid=0"",""CAU!C3:C""),0)),"""")"),"Durante el periodo de enero a abril, se brindó el servicio de transporte en dos busetas a los niños, niñas y adolescentes que lo requirieron para el desarrollo de diligencias, posterior a su ingreso a los hogares de paso.")</f>
        <v>Durante el periodo de enero a abril, se brindó el servicio de transporte en dos busetas a los niños, niñas y adolescentes que lo requirieron para el desarrollo de diligencias, posterior a su ingreso a los hogares de paso.</v>
      </c>
      <c r="O22" s="7" t="str">
        <f>IFERROR(__xludf.DUMMYFUNCTION("IFERROR(INDEX(IMPORTRANGE(""https://docs.google.com/spreadsheets/d/1AyBotPEL1Ykz59n877mli3IsQSi4vW6dvhxZwmAeobA/edit?gid=0#gid=0"",""CAU!J3:J""),MATCH($C22,IMPORTRANGE(""https://docs.google.com/spreadsheets/d/1AyBotPEL1Ykz59n877mli3IsQSi4vW6dvhxZwmAeobA/e"&amp;"dit?gid=0#gid=0"",""CAU!C3:C""),0)),"""")"),"De enero a mayo, se brindó el servicio de transporte en dos busetas a los niños, niñas y adolescentes que lo requirieron para el desarrollo de diligencias, posterior a su ingreso a los hogares de paso.")</f>
        <v>De enero a mayo, se brindó el servicio de transporte en dos busetas a los niños, niñas y adolescentes que lo requirieron para el desarrollo de diligencias, posterior a su ingreso a los hogares de paso.</v>
      </c>
      <c r="P22" s="7" t="str">
        <f>IFERROR(__xludf.DUMMYFUNCTION("IFERROR(INDEX(IMPORTRANGE(""https://docs.google.com/spreadsheets/d/1OWX82Yk8AdhYT-jGtnsWpJtzsPIs-RYAABnexEmLBVw/edit?gid=0#gid=0"",""CAU!J3:J""),MATCH($C22,IMPORTRANGE(""https://docs.google.com/spreadsheets/d/1OWX82Yk8AdhYT-jGtnsWpJtzsPIs-RYAABnexEmLBVw/e"&amp;"dit?gid=0#gid=0"",""CAU!C3:C""),0)),"""")"),"Durante el periodo de enero a junio, se brindó el servicio de transporte en dos busetas a los niños, niñas y adolescentes que lo requirieron para el desarrollo de diligencias, posterior a su ingreso a los hogares de paso.")</f>
        <v>Durante el periodo de enero a junio, se brindó el servicio de transporte en dos busetas a los niños, niñas y adolescentes que lo requirieron para el desarrollo de diligencias, posterior a su ingreso a los hogares de paso.</v>
      </c>
      <c r="Q22" s="7" t="str">
        <f>IFERROR(__xludf.DUMMYFUNCTION("IFERROR(INDEX(IMPORTRANGE(""https://docs.google.com/spreadsheets/d/10H80TZliKeomVjAybMpZxd8qNd8DzaG8IjS6goxdwAI/edit?gid=0#gid=0"",""CAU!J3:J""),MATCH(1,INDEX((IMPORTRANGE(""https://docs.google.com/spreadsheets/d/10H80TZliKeomVjAybMpZxd8qNd8DzaG8IjS6goxdw"&amp;"AI/edit?gid=0#gid=0"",""CAU!B3:B"")=$B22)*(IMPORTRANGE(""https://docs.google.com/spreadsheets/d/10H80TZliKeomVjAybMpZxd8qNd8DzaG8IjS6goxdwAI/edit?gid=0#gid=0"",""CAU!C3:C"")=$C22)),0),0),"""")"),"En el periodo de enero a julio, se brindó el servicio de transporte en dos busetas a los niños, niñas y adolescentes que lo requirieron para el desarrollo de diligencias, posterior a su ingreso a los hogares de paso.")</f>
        <v>En el periodo de enero a julio, se brindó el servicio de transporte en dos busetas a los niños, niñas y adolescentes que lo requirieron para el desarrollo de diligencias, posterior a su ingreso a los hogares de paso.</v>
      </c>
      <c r="R22" s="7" t="str">
        <f>IFERROR(__xludf.DUMMYFUNCTION("IFERROR(INDEX(IMPORTRANGE(""https://docs.google.com/spreadsheets/d/1XFJ-asAh03ma7RMvrdz2iJLQXQbF6agMe4Wn8khxwF0/edit?gid=0#gid=0"",""CAU!J3:J""),MATCH(1,INDEX((IMPORTRANGE(""https://docs.google.com/spreadsheets/d/1XFJ-asAh03ma7RMvrdz2iJLQXQbF6agMe4Wn8khxw"&amp;"F0/edit?gid=0#gid=0"",""CAU!B3:B"")=$B22)*(IMPORTRANGE(""https://docs.google.com/spreadsheets/d/1XFJ-asAh03ma7RMvrdz2iJLQXQbF6agMe4Wn8khxwF0/edit?gid=0#gid=0"",""CAU!C3:C"")=$C22)),0),0),"""")"),"De enero a agosto, se brindó el servicio de transporte en dos busetas a los niños, niñas y adolescentes que lo requirieron para el desarrollo de diligencias, posterior a su ingreso a los hogares de paso.")</f>
        <v>De enero a agosto, se brindó el servicio de transporte en dos busetas a los niños, niñas y adolescentes que lo requirieron para el desarrollo de diligencias, posterior a su ingreso a los hogares de paso.</v>
      </c>
      <c r="S22" s="7" t="str">
        <f>IFERROR(__xludf.DUMMYFUNCTION("IFERROR(INDEX(IMPORTRANGE(""https://docs.google.com/spreadsheets/d/1MOMfG20WOMNtEaYWsAMxQAsKHaC7udOG0AqX8NrtNCc/edit?gid=0#gid=0"",""CAU!J3:J""),MATCH(1,INDEX((IMPORTRANGE(""https://docs.google.com/spreadsheets/d/1MOMfG20WOMNtEaYWsAMxQAsKHaC7udOG0AqX8NrtN"&amp;"Cc/edit?gid=0#gid=0"",""CAU!B3:B"")=$B22)*(IMPORTRANGE(""https://docs.google.com/spreadsheets/d/1MOMfG20WOMNtEaYWsAMxQAsKHaC7udOG0AqX8NrtNCc/edit?gid=0#gid=0"",""CAU!C3:C"")=$C22)),0),0),"""")"),"En el periodo de enero a septiembre, se brindó el servicio de transporte en dos busetas a los niños, niñas y adolescentes que lo requirieron para el desarrollo de diligencias, posterior a su ingreso a los hogares de paso.")</f>
        <v>En el periodo de enero a septiembre, se brindó el servicio de transporte en dos busetas a los niños, niñas y adolescentes que lo requirieron para el desarrollo de diligencias, posterior a su ingreso a los hogares de paso.</v>
      </c>
      <c r="T22" s="7"/>
    </row>
    <row r="23" ht="15.75" customHeight="1">
      <c r="B23" s="7" t="str">
        <f>IFERROR(__xludf.DUMMYFUNCTION("""COMPUTED_VALUE"""),"BP2600541210101")</f>
        <v>BP2600541210101</v>
      </c>
      <c r="C23" s="7" t="str">
        <f>IFERROR(__xludf.DUMMYFUNCTION("""COMPUTED_VALUE"""),"Realizar formación y acompañamiento para la promoción de derechos y la participación de los NNA en los consejos consultivos")</f>
        <v>Realizar formación y acompañamiento para la promoción de derechos y la participación de los NNA en los consejos consultivos</v>
      </c>
      <c r="D23" s="7" t="str">
        <f>IFERROR(__xludf.DUMMYFUNCTION("IFERROR(INDEX(IMPORTRANGE(""https://docs.google.com/spreadsheets/d/19yAgFEHaAaDUmANNbcr6rGErFfO391B0eKpQ0gvlktY/edit?gid=702487803#gid=702487803"",""CAU!J3:J""),MATCH($C23,IMPORTRANGE(""https://docs.google.com/spreadsheets/d/19yAgFEHaAaDUmANNbcr6rGErFfO39"&amp;"1B0eKpQ0gvlktY/edit?gid=702487803#gid=702487803"",""CAU!C3:C""),0)),"""")"),"")</f>
        <v/>
      </c>
      <c r="E23" s="7" t="str">
        <f>IFERROR(__xludf.DUMMYFUNCTION("IFERROR(INDEX(IMPORTRANGE(""https://docs.google.com/spreadsheets/d/1hMEjDBanvGEnGY7tBTFB8_g2X31MNKm6wtTJY_O0C_o/edit?gid=702487803#gid=702487803"",""CAU!M3:M""),MATCH($C23,IMPORTRANGE(""https://docs.google.com/spreadsheets/d/1hMEjDBanvGEnGY7tBTFB8_g2X31MN"&amp;"Km6wtTJY_O0C_o/edit?gid=702487803#gid=702487803"",""CAU!C3:C""),0)),"""")"),"En el mes de febrero,  se retomó y avanzó en la estrategia de formación de los 68 niños, niñas y adolescentes pertenecientes a los consejos consultivos, realizando talleres de Cartografía Social en las comunas 6, 10, 11 y 19. ")</f>
        <v>En el mes de febrero,  se retomó y avanzó en la estrategia de formación de los 68 niños, niñas y adolescentes pertenecientes a los consejos consultivos, realizando talleres de Cartografía Social en las comunas 6, 10, 11 y 19. </v>
      </c>
      <c r="F23" s="7" t="str">
        <f>IFERROR(__xludf.DUMMYFUNCTION("IFERROR(INDEX(IMPORTRANGE(""https://docs.google.com/spreadsheets/d/1y2KVPsmDVDyxi70e-cSd2hLBLj68p8NFgl9jctoxmHc/edit?gid=702487803#gid=702487803"",""CAU!M3:M""),MATCH($C23,IMPORTRANGE(""https://docs.google.com/spreadsheets/d/1y2KVPsmDVDyxi70e-cSd2hLBLj68p"&amp;"8NFgl9jctoxmHc/edit?gid=702487803#gid=702487803"",""CAU!C3:C""),0)),"""")"),"En el mes de marzo,  se realizaron talleres con 261 niños, niñas y adolescentes de los Consejos Consultivos de las Comunas 1, 6, 10, 11, 13, 16, 18, 19, 20 y 22 y de los corregimientos de Pance y Navarro, en los temas de Derechos, autorreconocimiento, Car"&amp;"tografía Social y Política Pública, de los cuales 193 ingresaron al proceso en el presente mes.")</f>
        <v>En el mes de marzo,  se realizaron talleres con 261 niños, niñas y adolescentes de los Consejos Consultivos de las Comunas 1, 6, 10, 11, 13, 16, 18, 19, 20 y 22 y de los corregimientos de Pance y Navarro, en los temas de Derechos, autorreconocimiento, Cartografía Social y Política Pública, de los cuales 193 ingresaron al proceso en el presente mes.</v>
      </c>
      <c r="G23" s="7" t="str">
        <f>IFERROR(__xludf.DUMMYFUNCTION("IFERROR(INDEX(IMPORTRANGE(""https://docs.google.com/spreadsheets/d/13x1SqZ-Z1-krQ3v7MxWHs4xsWy5jkY_uqtIduMcVwX0/edit?gid=0#gid=0"",""CAU!M3:M""),MATCH($C23,IMPORTRANGE(""https://docs.google.com/spreadsheets/d/13x1SqZ-Z1-krQ3v7MxWHs4xsWy5jkY_uqtIduMcVwX0/e"&amp;"dit?gid=0#gid=0"",""CAU!C3:C""),0)),"""")"),"En abril, se realizaron talleres con 201 niños, niñas y adolescentes de los Consejos Consultivos de las Comunas 1, 4, 10, 13, 16, 18, 20 y de los corregimientos de Pance y Navarro, en los temas de autorreconocimiento, liderazgo y construcción de ciudadaní"&amp;"a. Para este mes se atendieron 4 territorios (60 personas).")</f>
        <v>En abril, se realizaron talleres con 201 niños, niñas y adolescentes de los Consejos Consultivos de las Comunas 1, 4, 10, 13, 16, 18, 20 y de los corregimientos de Pance y Navarro, en los temas de autorreconocimiento, liderazgo y construcción de ciudadanía. Para este mes se atendieron 4 territorios (60 personas).</v>
      </c>
      <c r="H23" s="7" t="str">
        <f>IFERROR(__xludf.DUMMYFUNCTION("IFERROR(INDEX(IMPORTRANGE(""https://docs.google.com/spreadsheets/d/1AyBotPEL1Ykz59n877mli3IsQSi4vW6dvhxZwmAeobA/edit?gid=0#gid=0"",""CAU!M3:M""),MATCH($C23,IMPORTRANGE(""https://docs.google.com/spreadsheets/d/1AyBotPEL1Ykz59n877mli3IsQSi4vW6dvhxZwmAeobA/e"&amp;"dit?gid=1364963102#gid=1364963102"",""CAU!C3:C""),0)),"""")"),"En el mes de mayo, se realizaron talleres con 252 niños, niñas y adolescentes de los Consejos Consultivos de las Comunas 1,4,10,11,13,15,16,18,19,20,22 y de los corregimientos de Pance y Navarro, en los temas de autorreconocimiento, derechos, construcción"&amp;" social. Para este mes, aunque incrementaron los territorios, se atendió uno menos de los que ya se encuentra instalado, debido a cancelación de la intervención por parte de la comunidad.")</f>
        <v>En el mes de mayo, se realizaron talleres con 252 niños, niñas y adolescentes de los Consejos Consultivos de las Comunas 1,4,10,11,13,15,16,18,19,20,22 y de los corregimientos de Pance y Navarro, en los temas de autorreconocimiento, derechos, construcción social. Para este mes, aunque incrementaron los territorios, se atendió uno menos de los que ya se encuentra instalado, debido a cancelación de la intervención por parte de la comunidad.</v>
      </c>
      <c r="I23" s="7" t="str">
        <f>IFERROR(__xludf.DUMMYFUNCTION("IFERROR(INDEX(IMPORTRANGE(""https://docs.google.com/spreadsheets/d/1OWX82Yk8AdhYT-jGtnsWpJtzsPIs-RYAABnexEmLBVw/edit?gid=0#gid=0"",""CAU!M3:M""),MATCH($C23,IMPORTRANGE(""https://docs.google.com/spreadsheets/d/1OWX82Yk8AdhYT-jGtnsWpJtzsPIs-RYAABnexEmLBVw/e"&amp;"dit?gid=0#gid=0"",""CAU!C3:C""),0)),"""")"),"En junio, se realizaron talleres con 168 niños, niñas y adolescentes de los Consejos Consultivos de las Comunas 8, 10, 11, 13, 19, 20 y de los Corregimientos Pance y Navarro, en temas de autorreconocimiento, plan de acción, construcción de ciudadanía, par"&amp;"ticipación y liderazgo y se realizó el segundo encuentro de representantes. Para este mes se atendieron menos territorios debido al inicio de las vacaciones en las instituciones educativas.")</f>
        <v>En junio, se realizaron talleres con 168 niños, niñas y adolescentes de los Consejos Consultivos de las Comunas 8, 10, 11, 13, 19, 20 y de los Corregimientos Pance y Navarro, en temas de autorreconocimiento, plan de acción, construcción de ciudadanía, participación y liderazgo y se realizó el segundo encuentro de representantes. Para este mes se atendieron menos territorios debido al inicio de las vacaciones en las instituciones educativas.</v>
      </c>
      <c r="J23" s="7" t="str">
        <f>IFERROR(__xludf.DUMMYFUNCTION("IFERROR(INDEX(IMPORTRANGE(""https://docs.google.com/spreadsheets/d/10H80TZliKeomVjAybMpZxd8qNd8DzaG8IjS6goxdwAI/edit?gid=0#gid=0"",""CAU!M3:M""),MATCH(1,INDEX((IMPORTRANGE(""https://docs.google.com/spreadsheets/d/10H80TZliKeomVjAybMpZxd8qNd8DzaG8IjS6goxdw"&amp;"AI/edit?gid=0#gid=0"",""CAU!B3:B"")=$B23)*(IMPORTRANGE(""https://docs.google.com/spreadsheets/d/10H80TZliKeomVjAybMpZxd8qNd8DzaG8IjS6goxdwAI/edit?gid=0#gid=0"",""CAU!C3:C"")=$C23)),0),0),"""")"),"En el mes de julio, se realizaron talleres con 152 niños, niñas y adolescentes de los Consejos Consultivos de las Comunas 8, 10, 11, 13, 19, 20 y de los Corregimientos Pance y Navarro, en temas de habilidades sociales, diagnóstico participativo, construcc"&amp;"ión de ciudadanía y autorreconocimiento. Para este mes se atendieron menos territorios debido al período de vacaciones en las instituciones educativas.")</f>
        <v>En el mes de julio, se realizaron talleres con 152 niños, niñas y adolescentes de los Consejos Consultivos de las Comunas 8, 10, 11, 13, 19, 20 y de los Corregimientos Pance y Navarro, en temas de habilidades sociales, diagnóstico participativo, construcción de ciudadanía y autorreconocimiento. Para este mes se atendieron menos territorios debido al período de vacaciones en las instituciones educativas.</v>
      </c>
      <c r="K23" s="7" t="str">
        <f>IFERROR(__xludf.DUMMYFUNCTION("IFERROR(INDEX(IMPORTRANGE(""https://docs.google.com/spreadsheets/d/1XFJ-asAh03ma7RMvrdz2iJLQXQbF6agMe4Wn8khxwF0/edit?gid=0#gid=0"",""CAU!M3:M""),MATCH(1,INDEX((IMPORTRANGE(""https://docs.google.com/spreadsheets/d/1XFJ-asAh03ma7RMvrdz2iJLQXQbF6agMe4Wn8khxw"&amp;"F0/edit?gid=0#gid=0"",""CAU!B3:B"")=$B23)*(IMPORTRANGE(""https://docs.google.com/spreadsheets/d/1XFJ-asAh03ma7RMvrdz2iJLQXQbF6agMe4Wn8khxwF0/edit?gid=0#gid=0"",""CAU!C3:C"")=$C23)),0),0),"""")"),"En el mes de agosto, se realizaron talleres con 168 niños, niñas y adolescentes de los Consejos Consultivos de las Comunas 4, 6, 8, 10, 11, 13, 19, 20 y del corregimiento de Pance, en temas de habilidades sociales, diagnóstico participativo, cartografía s"&amp;"ocial y autorreconocimiento.")</f>
        <v>En el mes de agosto, se realizaron talleres con 168 niños, niñas y adolescentes de los Consejos Consultivos de las Comunas 4, 6, 8, 10, 11, 13, 19, 20 y del corregimiento de Pance, en temas de habilidades sociales, diagnóstico participativo, cartografía social y autorreconocimiento.</v>
      </c>
      <c r="L23" s="7" t="str">
        <f>IFERROR(__xludf.DUMMYFUNCTION("IFERROR(INDEX(IMPORTRANGE(""https://docs.google.com/spreadsheets/d/1MOMfG20WOMNtEaYWsAMxQAsKHaC7udOG0AqX8NrtNCc/edit"",""CAU!M3:M""),MATCH(1,INDEX((IMPORTRANGE(""https://docs.google.com/spreadsheets/d/1MOMfG20WOMNtEaYWsAMxQAsKHaC7udOG0AqX8NrtNCc/edit"","""&amp;"CAU!B3:B"")=$B23)*(IMPORTRANGE(""https://docs.google.com/spreadsheets/d/1MOMfG20WOMNtEaYWsAMxQAsKHaC7udOG0AqX8NrtNCc/edit"",""CAU!C3:C"")=$C23)),0),0),"""")"),"En septiembre, se realizaron talleres con 178 niños, niñas y adolescentes de los Consejos Consultivos de las Comunas 1, 6, 10, 11, 13, 16, 19, 20 y del corregimiento de Pance, en temas de Política Pública, habilidades sociales, cartografía social, PP de d"&amp;"erechos humanos y construcción de ciudadanía.")</f>
        <v>En septiembre, se realizaron talleres con 178 niños, niñas y adolescentes de los Consejos Consultivos de las Comunas 1, 6, 10, 11, 13, 16, 19, 20 y del corregimiento de Pance, en temas de Política Pública, habilidades sociales, cartografía social, PP de derechos humanos y construcción de ciudadanía.</v>
      </c>
      <c r="M23" s="7" t="str">
        <f>IFERROR(__xludf.DUMMYFUNCTION("IFERROR(INDEX(IMPORTRANGE(""https://docs.google.com/spreadsheets/d/1y2KVPsmDVDyxi70e-cSd2hLBLj68p8NFgl9jctoxmHc/edit?gid=702487803#gid=702487803"",""CAU!J3:J""),MATCH($C23,IMPORTRANGE(""https://docs.google.com/spreadsheets/d/1y2KVPsmDVDyxi70e-cSd2hLBLj68p"&amp;"8NFgl9jctoxmHc/edit?gid=702487803#gid=702487803"",""CAU!C3:C""),0)),"""")"),"Durante el periodo de enero a marzo, se avanzó en el proceso de formación de los 261 niños, niñas y adolescentes de los Consejos Consultivos en las Comunas 1, 6, 10, 11, 13, 16, 18, 19, 20 y 22  y en los corregimientos de Navarro y Pance con temas de dere"&amp;"chos, cartografía social y política pública.")</f>
        <v>Durante el periodo de enero a marzo, se avanzó en el proceso de formación de los 261 niños, niñas y adolescentes de los Consejos Consultivos en las Comunas 1, 6, 10, 11, 13, 16, 18, 19, 20 y 22  y en los corregimientos de Navarro y Pance con temas de derechos, cartografía social y política pública.</v>
      </c>
      <c r="N23" s="7" t="str">
        <f>IFERROR(__xludf.DUMMYFUNCTION("IFERROR(INDEX(IMPORTRANGE(""https://docs.google.com/spreadsheets/d/13x1SqZ-Z1-krQ3v7MxWHs4xsWy5jkY_uqtIduMcVwX0/edit?gid=0#gid=0"",""CAU!J3:J""),MATCH($C23,IMPORTRANGE(""https://docs.google.com/spreadsheets/d/13x1SqZ-Z1-krQ3v7MxWHs4xsWy5jkY_uqtIduMcVwX0/e"&amp;"dit?gid=0#gid=0"",""CAU!C3:C""),0)),"""")"),"De enero a abril, se desarrolló proceso de formación con los 261 niños, niñas y adolescentes participantes de los Consejos Consultivos en las Comunas 1, 6, 10, 11, 13, 16, 18, 19 ,20 y 22 y en los Corregimientos de Navarro y Pance con temas de derechos, c"&amp;"artografía social, política pública, autorreconocimiento, liderazgo y construcción de ciudadanía.")</f>
        <v>De enero a abril, se desarrolló proceso de formación con los 261 niños, niñas y adolescentes participantes de los Consejos Consultivos en las Comunas 1, 6, 10, 11, 13, 16, 18, 19 ,20 y 22 y en los Corregimientos de Navarro y Pance con temas de derechos, cartografía social, política pública, autorreconocimiento, liderazgo y construcción de ciudadanía.</v>
      </c>
      <c r="O23" s="7" t="str">
        <f>IFERROR(__xludf.DUMMYFUNCTION("IFERROR(INDEX(IMPORTRANGE(""https://docs.google.com/spreadsheets/d/1AyBotPEL1Ykz59n877mli3IsQSi4vW6dvhxZwmAeobA/edit?gid=0#gid=0"",""CAU!J3:J""),MATCH($C23,IMPORTRANGE(""https://docs.google.com/spreadsheets/d/1AyBotPEL1Ykz59n877mli3IsQSi4vW6dvhxZwmAeobA/e"&amp;"dit?gid=0#gid=0"",""CAU!C3:C""),0)),"""")"),"De enero a mayo, se desarrolló proceso de formación con los 261 niños, niñas y adolescentes participantes de los Consejos Consultivos en las Comunas 1,4,10,11,13,15,16,18,19,20,22 y en los corregimientos de Navarro y Pance con temas de derechos, cartograf"&amp;"ía social, política pública, autorreconocimiento, liderazgo, construcción social y de ciudadanía.")</f>
        <v>De enero a mayo, se desarrolló proceso de formación con los 261 niños, niñas y adolescentes participantes de los Consejos Consultivos en las Comunas 1,4,10,11,13,15,16,18,19,20,22 y en los corregimientos de Navarro y Pance con temas de derechos, cartografía social, política pública, autorreconocimiento, liderazgo, construcción social y de ciudadanía.</v>
      </c>
      <c r="P23" s="7" t="str">
        <f>IFERROR(__xludf.DUMMYFUNCTION("IFERROR(INDEX(IMPORTRANGE(""https://docs.google.com/spreadsheets/d/1OWX82Yk8AdhYT-jGtnsWpJtzsPIs-RYAABnexEmLBVw/edit?gid=0#gid=0"",""CAU!J3:J""),MATCH($C23,IMPORTRANGE(""https://docs.google.com/spreadsheets/d/1OWX82Yk8AdhYT-jGtnsWpJtzsPIs-RYAABnexEmLBVw/e"&amp;"dit?gid=0#gid=0"",""CAU!C3:C""),0)),"""")"),"Durante el periodo de enero a junio, se desarrolló proceso de formación con los 261 niños, niñas y adolescentes participantes de los Consejos Consultivos en las Comunas 1,4,6,8,10,11,13,15,16,18,19,20,22 y en los corregimientos de Navarro y Pance con tema"&amp;"s de derechos, cartografía social, política pública, autorreconocimiento, liderazgo, plan de acción, construcción social y de ciudadanía. También se realizaron 2 encuentros de representantes.")</f>
        <v>Durante el periodo de enero a junio, se desarrolló proceso de formación con los 261 niños, niñas y adolescentes participantes de los Consejos Consultivos en las Comunas 1,4,6,8,10,11,13,15,16,18,19,20,22 y en los corregimientos de Navarro y Pance con temas de derechos, cartografía social, política pública, autorreconocimiento, liderazgo, plan de acción, construcción social y de ciudadanía. También se realizaron 2 encuentros de representantes.</v>
      </c>
      <c r="Q23" s="7" t="str">
        <f>IFERROR(__xludf.DUMMYFUNCTION("IFERROR(INDEX(IMPORTRANGE(""https://docs.google.com/spreadsheets/d/10H80TZliKeomVjAybMpZxd8qNd8DzaG8IjS6goxdwAI/edit?gid=0#gid=0"",""CAU!J3:J""),MATCH(1,INDEX((IMPORTRANGE(""https://docs.google.com/spreadsheets/d/10H80TZliKeomVjAybMpZxd8qNd8DzaG8IjS6goxdw"&amp;"AI/edit?gid=0#gid=0"",""CAU!B3:B"")=$B23)*(IMPORTRANGE(""https://docs.google.com/spreadsheets/d/10H80TZliKeomVjAybMpZxd8qNd8DzaG8IjS6goxdwAI/edit?gid=0#gid=0"",""CAU!C3:C"")=$C23)),0),0),"""")"),"En el periodo de enero a julio, se desarrolló proceso de formación con los 261 niños, niñas y adolescentes participantes de los Consejos Consultivos en las Comunas 1, 4, 6,8, 10, 11, 13, 15, 16, 18, 19, 20, 22 y en los corregimientos de Navarro y Pance en"&amp;" temas de derechos, cartografía social, autorreconocimiento, plan de acción, diagnóstico participativo, participación y liderazgo, construcción de ciudadanía, política pública, entre otros. También se realizaron 2 encuentros de representantes.")</f>
        <v>En el periodo de enero a julio, se desarrolló proceso de formación con los 261 niños, niñas y adolescentes participantes de los Consejos Consultivos en las Comunas 1, 4, 6,8, 10, 11, 13, 15, 16, 18, 19, 20, 22 y en los corregimientos de Navarro y Pance en temas de derechos, cartografía social, autorreconocimiento, plan de acción, diagnóstico participativo, participación y liderazgo, construcción de ciudadanía, política pública, entre otros. También se realizaron 2 encuentros de representantes.</v>
      </c>
      <c r="R23" s="7" t="str">
        <f>IFERROR(__xludf.DUMMYFUNCTION("IFERROR(INDEX(IMPORTRANGE(""https://docs.google.com/spreadsheets/d/1XFJ-asAh03ma7RMvrdz2iJLQXQbF6agMe4Wn8khxwF0/edit?gid=0#gid=0"",""CAU!J3:J""),MATCH(1,INDEX((IMPORTRANGE(""https://docs.google.com/spreadsheets/d/1XFJ-asAh03ma7RMvrdz2iJLQXQbF6agMe4Wn8khxw"&amp;"F0/edit?gid=0#gid=0"",""CAU!B3:B"")=$B23)*(IMPORTRANGE(""https://docs.google.com/spreadsheets/d/1XFJ-asAh03ma7RMvrdz2iJLQXQbF6agMe4Wn8khxwF0/edit?gid=0#gid=0"",""CAU!C3:C"")=$C23)),0),0),"""")"),"De enero a agosto, se desarrolló proceso de formación con los 261 niños, niñas y adolescentes participantes de los Consejos Consultivos en las Comunas 1, 4, 6,8, 10, 11, 13, 15, 16, 18, 19, 20, 22 y en los corregimientos de Navarro y Pance en temas de der"&amp;"echos, cartografía social, autorreconocimiento, plan de acción, diagnóstico participativo, participación y liderazgo, construcción de ciudadanía, política pública, entre otros. También se realizaron 2 encuentros de representantes.")</f>
        <v>De enero a agosto, se desarrolló proceso de formación con los 261 niños, niñas y adolescentes participantes de los Consejos Consultivos en las Comunas 1, 4, 6,8, 10, 11, 13, 15, 16, 18, 19, 20, 22 y en los corregimientos de Navarro y Pance en temas de derechos, cartografía social, autorreconocimiento, plan de acción, diagnóstico participativo, participación y liderazgo, construcción de ciudadanía, política pública, entre otros. También se realizaron 2 encuentros de representantes.</v>
      </c>
      <c r="S23" s="7" t="str">
        <f>IFERROR(__xludf.DUMMYFUNCTION("IFERROR(INDEX(IMPORTRANGE(""https://docs.google.com/spreadsheets/d/1MOMfG20WOMNtEaYWsAMxQAsKHaC7udOG0AqX8NrtNCc/edit?gid=0#gid=0"",""CAU!J3:J""),MATCH(1,INDEX((IMPORTRANGE(""https://docs.google.com/spreadsheets/d/1MOMfG20WOMNtEaYWsAMxQAsKHaC7udOG0AqX8NrtN"&amp;"Cc/edit?gid=0#gid=0"",""CAU!B3:B"")=$B23)*(IMPORTRANGE(""https://docs.google.com/spreadsheets/d/1MOMfG20WOMNtEaYWsAMxQAsKHaC7udOG0AqX8NrtNCc/edit?gid=0#gid=0"",""CAU!C3:C"")=$C23)),0),0),"""")"),"De enero a septiembre, se desarrolló proceso de formación con los 261 niños, niñas y adolescentes participantes de los Consejos Consultivos en las Comunas 1, 4, 6,8, 10, 11, 13, 15, 16, 18, 19, 20, 22 y en los corregimientos de Navarro y Pance en temas de"&amp;" derechos, cartografía social, autorreconocimiento, plan de acción, diagnóstico participativo, participación y liderazgo, construcción de ciudadanía, política pública, entre otros. También se realizaron 2 encuentros de representantes.")</f>
        <v>De enero a septiembre, se desarrolló proceso de formación con los 261 niños, niñas y adolescentes participantes de los Consejos Consultivos en las Comunas 1, 4, 6,8, 10, 11, 13, 15, 16, 18, 19, 20, 22 y en los corregimientos de Navarro y Pance en temas de derechos, cartografía social, autorreconocimiento, plan de acción, diagnóstico participativo, participación y liderazgo, construcción de ciudadanía, política pública, entre otros. También se realizaron 2 encuentros de representantes.</v>
      </c>
      <c r="T23" s="7"/>
    </row>
    <row r="24" ht="15.75" customHeight="1">
      <c r="B24" s="7" t="str">
        <f>IFERROR(__xludf.DUMMYFUNCTION("""COMPUTED_VALUE"""),"BP2600541210101")</f>
        <v>BP2600541210101</v>
      </c>
      <c r="C24" s="7" t="str">
        <f>IFERROR(__xludf.DUMMYFUNCTION("""COMPUTED_VALUE"""),"Realizar interventoría")</f>
        <v>Realizar interventoría</v>
      </c>
      <c r="D24" s="7" t="str">
        <f>IFERROR(__xludf.DUMMYFUNCTION("IFERROR(INDEX(IMPORTRANGE(""https://docs.google.com/spreadsheets/d/19yAgFEHaAaDUmANNbcr6rGErFfO391B0eKpQ0gvlktY/edit?gid=702487803#gid=702487803"",""CAU!J3:J""),MATCH($C24,IMPORTRANGE(""https://docs.google.com/spreadsheets/d/19yAgFEHaAaDUmANNbcr6rGErFfO39"&amp;"1B0eKpQ0gvlktY/edit?gid=702487803#gid=702487803"",""CAU!C3:C""),0)),"""")"),"")</f>
        <v/>
      </c>
      <c r="E24" s="7" t="str">
        <f>IFERROR(__xludf.DUMMYFUNCTION("IFERROR(INDEX(IMPORTRANGE(""https://docs.google.com/spreadsheets/d/1hMEjDBanvGEnGY7tBTFB8_g2X31MNKm6wtTJY_O0C_o/edit?gid=702487803#gid=702487803"",""CAU!M3:M""),MATCH($C24,IMPORTRANGE(""https://docs.google.com/spreadsheets/d/1hMEjDBanvGEnGY7tBTFB8_g2X31MN"&amp;"Km6wtTJY_O0C_o/edit?gid=702487803#gid=702487803"",""CAU!C3:C""),0)),"""")")," ")</f>
        <v> </v>
      </c>
      <c r="F24" s="7" t="str">
        <f>IFERROR(__xludf.DUMMYFUNCTION("IFERROR(INDEX(IMPORTRANGE(""https://docs.google.com/spreadsheets/d/1y2KVPsmDVDyxi70e-cSd2hLBLj68p8NFgl9jctoxmHc/edit?gid=702487803#gid=702487803"",""CAU!M3:M""),MATCH($C24,IMPORTRANGE(""https://docs.google.com/spreadsheets/d/1y2KVPsmDVDyxi70e-cSd2hLBLj68p"&amp;"8NFgl9jctoxmHc/edit?gid=702487803#gid=702487803"",""CAU!C3:C""),0)),"""")")," ")</f>
        <v> </v>
      </c>
      <c r="G24" s="7" t="str">
        <f>IFERROR(__xludf.DUMMYFUNCTION("IFERROR(INDEX(IMPORTRANGE(""https://docs.google.com/spreadsheets/d/13x1SqZ-Z1-krQ3v7MxWHs4xsWy5jkY_uqtIduMcVwX0/edit?gid=0#gid=0"",""CAU!M3:M""),MATCH($C24,IMPORTRANGE(""https://docs.google.com/spreadsheets/d/13x1SqZ-Z1-krQ3v7MxWHs4xsWy5jkY_uqtIduMcVwX0/e"&amp;"dit?gid=0#gid=0"",""CAU!C3:C""),0)),"""")")," ")</f>
        <v> </v>
      </c>
      <c r="H24" s="7" t="str">
        <f>IFERROR(__xludf.DUMMYFUNCTION("IFERROR(INDEX(IMPORTRANGE(""https://docs.google.com/spreadsheets/d/1AyBotPEL1Ykz59n877mli3IsQSi4vW6dvhxZwmAeobA/edit?gid=0#gid=0"",""CAU!M3:M""),MATCH($C24,IMPORTRANGE(""https://docs.google.com/spreadsheets/d/1AyBotPEL1Ykz59n877mli3IsQSi4vW6dvhxZwmAeobA/e"&amp;"dit?gid=1364963102#gid=1364963102"",""CAU!C3:C""),0)),"""")")," ")</f>
        <v> </v>
      </c>
      <c r="I24" s="7" t="str">
        <f>IFERROR(__xludf.DUMMYFUNCTION("IFERROR(INDEX(IMPORTRANGE(""https://docs.google.com/spreadsheets/d/1OWX82Yk8AdhYT-jGtnsWpJtzsPIs-RYAABnexEmLBVw/edit?gid=0#gid=0"",""CAU!M3:M""),MATCH($C24,IMPORTRANGE(""https://docs.google.com/spreadsheets/d/1OWX82Yk8AdhYT-jGtnsWpJtzsPIs-RYAABnexEmLBVw/e"&amp;"dit?gid=0#gid=0"",""CAU!C3:C""),0)),"""")")," ")</f>
        <v> </v>
      </c>
      <c r="J24" s="7" t="str">
        <f>IFERROR(__xludf.DUMMYFUNCTION("IFERROR(INDEX(IMPORTRANGE(""https://docs.google.com/spreadsheets/d/10H80TZliKeomVjAybMpZxd8qNd8DzaG8IjS6goxdwAI/edit?gid=0#gid=0"",""CAU!M3:M""),MATCH(1,INDEX((IMPORTRANGE(""https://docs.google.com/spreadsheets/d/10H80TZliKeomVjAybMpZxd8qNd8DzaG8IjS6goxdw"&amp;"AI/edit?gid=0#gid=0"",""CAU!B3:B"")=$B24)*(IMPORTRANGE(""https://docs.google.com/spreadsheets/d/10H80TZliKeomVjAybMpZxd8qNd8DzaG8IjS6goxdwAI/edit?gid=0#gid=0"",""CAU!C3:C"")=$C24)),0),0),"""")")," ")</f>
        <v> </v>
      </c>
      <c r="K24" s="7" t="str">
        <f>IFERROR(__xludf.DUMMYFUNCTION("IFERROR(INDEX(IMPORTRANGE(""https://docs.google.com/spreadsheets/d/1XFJ-asAh03ma7RMvrdz2iJLQXQbF6agMe4Wn8khxwF0/edit?gid=0#gid=0"",""CAU!M3:M""),MATCH(1,INDEX((IMPORTRANGE(""https://docs.google.com/spreadsheets/d/1XFJ-asAh03ma7RMvrdz2iJLQXQbF6agMe4Wn8khxw"&amp;"F0/edit?gid=0#gid=0"",""CAU!B3:B"")=$B24)*(IMPORTRANGE(""https://docs.google.com/spreadsheets/d/1XFJ-asAh03ma7RMvrdz2iJLQXQbF6agMe4Wn8khxwF0/edit?gid=0#gid=0"",""CAU!C3:C"")=$C24)),0),0),"""")")," ")</f>
        <v> </v>
      </c>
      <c r="L24" s="7" t="str">
        <f>IFERROR(__xludf.DUMMYFUNCTION("IFERROR(INDEX(IMPORTRANGE(""https://docs.google.com/spreadsheets/d/1MOMfG20WOMNtEaYWsAMxQAsKHaC7udOG0AqX8NrtNCc/edit"",""CAU!M3:M""),MATCH(1,INDEX((IMPORTRANGE(""https://docs.google.com/spreadsheets/d/1MOMfG20WOMNtEaYWsAMxQAsKHaC7udOG0AqX8NrtNCc/edit"","""&amp;"CAU!B3:B"")=$B24)*(IMPORTRANGE(""https://docs.google.com/spreadsheets/d/1MOMfG20WOMNtEaYWsAMxQAsKHaC7udOG0AqX8NrtNCc/edit"",""CAU!C3:C"")=$C24)),0),0),"""")")," ")</f>
        <v> </v>
      </c>
      <c r="M24" s="7" t="str">
        <f>IFERROR(__xludf.DUMMYFUNCTION("IFERROR(INDEX(IMPORTRANGE(""https://docs.google.com/spreadsheets/d/1y2KVPsmDVDyxi70e-cSd2hLBLj68p8NFgl9jctoxmHc/edit?gid=702487803#gid=702487803"",""CAU!J3:J""),MATCH($C24,IMPORTRANGE(""https://docs.google.com/spreadsheets/d/1y2KVPsmDVDyxi70e-cSd2hLBLj68p"&amp;"8NFgl9jctoxmHc/edit?gid=702487803#gid=702487803"",""CAU!C3:C""),0)),"""")")," ")</f>
        <v> </v>
      </c>
      <c r="N24" s="7" t="str">
        <f>IFERROR(__xludf.DUMMYFUNCTION("IFERROR(INDEX(IMPORTRANGE(""https://docs.google.com/spreadsheets/d/13x1SqZ-Z1-krQ3v7MxWHs4xsWy5jkY_uqtIduMcVwX0/edit?gid=0#gid=0"",""CAU!J3:J""),MATCH($C24,IMPORTRANGE(""https://docs.google.com/spreadsheets/d/13x1SqZ-Z1-krQ3v7MxWHs4xsWy5jkY_uqtIduMcVwX0/e"&amp;"dit?gid=0#gid=0"",""CAU!C3:C""),0)),"""")")," ")</f>
        <v> </v>
      </c>
      <c r="O24" s="7" t="str">
        <f>IFERROR(__xludf.DUMMYFUNCTION("IFERROR(INDEX(IMPORTRANGE(""https://docs.google.com/spreadsheets/d/1AyBotPEL1Ykz59n877mli3IsQSi4vW6dvhxZwmAeobA/edit?gid=0#gid=0"",""CAU!J3:J""),MATCH($C24,IMPORTRANGE(""https://docs.google.com/spreadsheets/d/1AyBotPEL1Ykz59n877mli3IsQSi4vW6dvhxZwmAeobA/e"&amp;"dit?gid=0#gid=0"",""CAU!C3:C""),0)),"""")")," ")</f>
        <v> </v>
      </c>
      <c r="P24" s="7" t="str">
        <f>IFERROR(__xludf.DUMMYFUNCTION("IFERROR(INDEX(IMPORTRANGE(""https://docs.google.com/spreadsheets/d/1OWX82Yk8AdhYT-jGtnsWpJtzsPIs-RYAABnexEmLBVw/edit?gid=0#gid=0"",""CAU!J3:J""),MATCH($C24,IMPORTRANGE(""https://docs.google.com/spreadsheets/d/1OWX82Yk8AdhYT-jGtnsWpJtzsPIs-RYAABnexEmLBVw/e"&amp;"dit?gid=0#gid=0"",""CAU!C3:C""),0)),"""")")," ")</f>
        <v> </v>
      </c>
      <c r="Q24" s="7" t="str">
        <f>IFERROR(__xludf.DUMMYFUNCTION("IFERROR(INDEX(IMPORTRANGE(""https://docs.google.com/spreadsheets/d/10H80TZliKeomVjAybMpZxd8qNd8DzaG8IjS6goxdwAI/edit?gid=0#gid=0"",""CAU!J3:J""),MATCH(1,INDEX((IMPORTRANGE(""https://docs.google.com/spreadsheets/d/10H80TZliKeomVjAybMpZxd8qNd8DzaG8IjS6goxdw"&amp;"AI/edit?gid=0#gid=0"",""CAU!B3:B"")=$B24)*(IMPORTRANGE(""https://docs.google.com/spreadsheets/d/10H80TZliKeomVjAybMpZxd8qNd8DzaG8IjS6goxdwAI/edit?gid=0#gid=0"",""CAU!C3:C"")=$C24)),0),0),"""")")," ")</f>
        <v> </v>
      </c>
      <c r="R24" s="7" t="str">
        <f>IFERROR(__xludf.DUMMYFUNCTION("IFERROR(INDEX(IMPORTRANGE(""https://docs.google.com/spreadsheets/d/1XFJ-asAh03ma7RMvrdz2iJLQXQbF6agMe4Wn8khxwF0/edit?gid=0#gid=0"",""CAU!J3:J""),MATCH(1,INDEX((IMPORTRANGE(""https://docs.google.com/spreadsheets/d/1XFJ-asAh03ma7RMvrdz2iJLQXQbF6agMe4Wn8khxw"&amp;"F0/edit?gid=0#gid=0"",""CAU!B3:B"")=$B24)*(IMPORTRANGE(""https://docs.google.com/spreadsheets/d/1XFJ-asAh03ma7RMvrdz2iJLQXQbF6agMe4Wn8khxwF0/edit?gid=0#gid=0"",""CAU!C3:C"")=$C24)),0),0),"""")")," ")</f>
        <v> </v>
      </c>
      <c r="S24" s="7" t="str">
        <f>IFERROR(__xludf.DUMMYFUNCTION("IFERROR(INDEX(IMPORTRANGE(""https://docs.google.com/spreadsheets/d/1MOMfG20WOMNtEaYWsAMxQAsKHaC7udOG0AqX8NrtNCc/edit?gid=0#gid=0"",""CAU!J3:J""),MATCH(1,INDEX((IMPORTRANGE(""https://docs.google.com/spreadsheets/d/1MOMfG20WOMNtEaYWsAMxQAsKHaC7udOG0AqX8NrtN"&amp;"Cc/edit?gid=0#gid=0"",""CAU!B3:B"")=$B24)*(IMPORTRANGE(""https://docs.google.com/spreadsheets/d/1MOMfG20WOMNtEaYWsAMxQAsKHaC7udOG0AqX8NrtNCc/edit?gid=0#gid=0"",""CAU!C3:C"")=$C24)),0),0),"""")")," ")</f>
        <v> </v>
      </c>
      <c r="T24" s="7"/>
    </row>
    <row r="25" ht="15.75" customHeight="1">
      <c r="B25" s="7" t="str">
        <f>IFERROR(__xludf.DUMMYFUNCTION("""COMPUTED_VALUE"""),"BP2600541210101")</f>
        <v>BP2600541210101</v>
      </c>
      <c r="C25" s="7" t="str">
        <f>IFERROR(__xludf.DUMMYFUNCTION("""COMPUTED_VALUE"""),"Realizar reproducción de material impreso para promover la garantía de derechos de los niños y niñas en las jornadas comunitarias y eventos de promoción de derechos")</f>
        <v>Realizar reproducción de material impreso para promover la garantía de derechos de los niños y niñas en las jornadas comunitarias y eventos de promoción de derechos</v>
      </c>
      <c r="D25" s="7" t="str">
        <f>IFERROR(__xludf.DUMMYFUNCTION("IFERROR(INDEX(IMPORTRANGE(""https://docs.google.com/spreadsheets/d/19yAgFEHaAaDUmANNbcr6rGErFfO391B0eKpQ0gvlktY/edit?gid=702487803#gid=702487803"",""CAU!J3:J""),MATCH($C25,IMPORTRANGE(""https://docs.google.com/spreadsheets/d/19yAgFEHaAaDUmANNbcr6rGErFfO39"&amp;"1B0eKpQ0gvlktY/edit?gid=702487803#gid=702487803"",""CAU!C3:C""),0)),"""")"),"")</f>
        <v/>
      </c>
      <c r="E25" s="7" t="str">
        <f>IFERROR(__xludf.DUMMYFUNCTION("IFERROR(INDEX(IMPORTRANGE(""https://docs.google.com/spreadsheets/d/1hMEjDBanvGEnGY7tBTFB8_g2X31MNKm6wtTJY_O0C_o/edit?gid=702487803#gid=702487803"",""CAU!M3:M""),MATCH($C25,IMPORTRANGE(""https://docs.google.com/spreadsheets/d/1hMEjDBanvGEnGY7tBTFB8_g2X31MN"&amp;"Km6wtTJY_O0C_o/edit?gid=702487803#gid=702487803"",""CAU!C3:C""),0)),"""")")," ")</f>
        <v> </v>
      </c>
      <c r="F25" s="7" t="str">
        <f>IFERROR(__xludf.DUMMYFUNCTION("IFERROR(INDEX(IMPORTRANGE(""https://docs.google.com/spreadsheets/d/1y2KVPsmDVDyxi70e-cSd2hLBLj68p8NFgl9jctoxmHc/edit?gid=702487803#gid=702487803"",""CAU!M3:M""),MATCH($C25,IMPORTRANGE(""https://docs.google.com/spreadsheets/d/1y2KVPsmDVDyxi70e-cSd2hLBLj68p"&amp;"8NFgl9jctoxmHc/edit?gid=702487803#gid=702487803"",""CAU!C3:C""),0)),"""")")," ")</f>
        <v> </v>
      </c>
      <c r="G25" s="7" t="str">
        <f>IFERROR(__xludf.DUMMYFUNCTION("IFERROR(INDEX(IMPORTRANGE(""https://docs.google.com/spreadsheets/d/13x1SqZ-Z1-krQ3v7MxWHs4xsWy5jkY_uqtIduMcVwX0/edit?gid=0#gid=0"",""CAU!M3:M""),MATCH($C25,IMPORTRANGE(""https://docs.google.com/spreadsheets/d/13x1SqZ-Z1-krQ3v7MxWHs4xsWy5jkY_uqtIduMcVwX0/e"&amp;"dit?gid=0#gid=0"",""CAU!C3:C""),0)),"""")")," ")</f>
        <v> </v>
      </c>
      <c r="H25" s="7" t="str">
        <f>IFERROR(__xludf.DUMMYFUNCTION("IFERROR(INDEX(IMPORTRANGE(""https://docs.google.com/spreadsheets/d/1AyBotPEL1Ykz59n877mli3IsQSi4vW6dvhxZwmAeobA/edit?gid=0#gid=0"",""CAU!M3:M""),MATCH($C25,IMPORTRANGE(""https://docs.google.com/spreadsheets/d/1AyBotPEL1Ykz59n877mli3IsQSi4vW6dvhxZwmAeobA/e"&amp;"dit?gid=1364963102#gid=1364963102"",""CAU!C3:C""),0)),"""")")," ")</f>
        <v> </v>
      </c>
      <c r="I25" s="7" t="str">
        <f>IFERROR(__xludf.DUMMYFUNCTION("IFERROR(INDEX(IMPORTRANGE(""https://docs.google.com/spreadsheets/d/1OWX82Yk8AdhYT-jGtnsWpJtzsPIs-RYAABnexEmLBVw/edit?gid=0#gid=0"",""CAU!M3:M""),MATCH($C25,IMPORTRANGE(""https://docs.google.com/spreadsheets/d/1OWX82Yk8AdhYT-jGtnsWpJtzsPIs-RYAABnexEmLBVw/e"&amp;"dit?gid=0#gid=0"",""CAU!C3:C""),0)),"""")")," ")</f>
        <v> </v>
      </c>
      <c r="J25" s="7" t="str">
        <f>IFERROR(__xludf.DUMMYFUNCTION("IFERROR(INDEX(IMPORTRANGE(""https://docs.google.com/spreadsheets/d/10H80TZliKeomVjAybMpZxd8qNd8DzaG8IjS6goxdwAI/edit?gid=0#gid=0"",""CAU!M3:M""),MATCH(1,INDEX((IMPORTRANGE(""https://docs.google.com/spreadsheets/d/10H80TZliKeomVjAybMpZxd8qNd8DzaG8IjS6goxdw"&amp;"AI/edit?gid=0#gid=0"",""CAU!B3:B"")=$B25)*(IMPORTRANGE(""https://docs.google.com/spreadsheets/d/10H80TZliKeomVjAybMpZxd8qNd8DzaG8IjS6goxdwAI/edit?gid=0#gid=0"",""CAU!C3:C"")=$C25)),0),0),"""")")," ")</f>
        <v> </v>
      </c>
      <c r="K25" s="7" t="str">
        <f>IFERROR(__xludf.DUMMYFUNCTION("IFERROR(INDEX(IMPORTRANGE(""https://docs.google.com/spreadsheets/d/1XFJ-asAh03ma7RMvrdz2iJLQXQbF6agMe4Wn8khxwF0/edit?gid=0#gid=0"",""CAU!M3:M""),MATCH(1,INDEX((IMPORTRANGE(""https://docs.google.com/spreadsheets/d/1XFJ-asAh03ma7RMvrdz2iJLQXQbF6agMe4Wn8khxw"&amp;"F0/edit?gid=0#gid=0"",""CAU!B3:B"")=$B25)*(IMPORTRANGE(""https://docs.google.com/spreadsheets/d/1XFJ-asAh03ma7RMvrdz2iJLQXQbF6agMe4Wn8khxwF0/edit?gid=0#gid=0"",""CAU!C3:C"")=$C25)),0),0),"""")")," ")</f>
        <v> </v>
      </c>
      <c r="L25" s="7" t="str">
        <f>IFERROR(__xludf.DUMMYFUNCTION("IFERROR(INDEX(IMPORTRANGE(""https://docs.google.com/spreadsheets/d/1MOMfG20WOMNtEaYWsAMxQAsKHaC7udOG0AqX8NrtNCc/edit"",""CAU!M3:M""),MATCH(1,INDEX((IMPORTRANGE(""https://docs.google.com/spreadsheets/d/1MOMfG20WOMNtEaYWsAMxQAsKHaC7udOG0AqX8NrtNCc/edit"","""&amp;"CAU!B3:B"")=$B25)*(IMPORTRANGE(""https://docs.google.com/spreadsheets/d/1MOMfG20WOMNtEaYWsAMxQAsKHaC7udOG0AqX8NrtNCc/edit"",""CAU!C3:C"")=$C25)),0),0),"""")")," ")</f>
        <v> </v>
      </c>
      <c r="M25" s="7" t="str">
        <f>IFERROR(__xludf.DUMMYFUNCTION("IFERROR(INDEX(IMPORTRANGE(""https://docs.google.com/spreadsheets/d/1y2KVPsmDVDyxi70e-cSd2hLBLj68p8NFgl9jctoxmHc/edit?gid=702487803#gid=702487803"",""CAU!J3:J""),MATCH($C25,IMPORTRANGE(""https://docs.google.com/spreadsheets/d/1y2KVPsmDVDyxi70e-cSd2hLBLj68p"&amp;"8NFgl9jctoxmHc/edit?gid=702487803#gid=702487803"",""CAU!C3:C""),0)),"""")")," ")</f>
        <v> </v>
      </c>
      <c r="N25" s="7" t="str">
        <f>IFERROR(__xludf.DUMMYFUNCTION("IFERROR(INDEX(IMPORTRANGE(""https://docs.google.com/spreadsheets/d/13x1SqZ-Z1-krQ3v7MxWHs4xsWy5jkY_uqtIduMcVwX0/edit?gid=0#gid=0"",""CAU!J3:J""),MATCH($C25,IMPORTRANGE(""https://docs.google.com/spreadsheets/d/13x1SqZ-Z1-krQ3v7MxWHs4xsWy5jkY_uqtIduMcVwX0/e"&amp;"dit?gid=0#gid=0"",""CAU!C3:C""),0)),"""")")," ")</f>
        <v> </v>
      </c>
      <c r="O25" s="7" t="str">
        <f>IFERROR(__xludf.DUMMYFUNCTION("IFERROR(INDEX(IMPORTRANGE(""https://docs.google.com/spreadsheets/d/1AyBotPEL1Ykz59n877mli3IsQSi4vW6dvhxZwmAeobA/edit?gid=0#gid=0"",""CAU!J3:J""),MATCH($C25,IMPORTRANGE(""https://docs.google.com/spreadsheets/d/1AyBotPEL1Ykz59n877mli3IsQSi4vW6dvhxZwmAeobA/e"&amp;"dit?gid=0#gid=0"",""CAU!C3:C""),0)),"""")")," ")</f>
        <v> </v>
      </c>
      <c r="P25" s="7" t="str">
        <f>IFERROR(__xludf.DUMMYFUNCTION("IFERROR(INDEX(IMPORTRANGE(""https://docs.google.com/spreadsheets/d/1OWX82Yk8AdhYT-jGtnsWpJtzsPIs-RYAABnexEmLBVw/edit?gid=0#gid=0"",""CAU!J3:J""),MATCH($C25,IMPORTRANGE(""https://docs.google.com/spreadsheets/d/1OWX82Yk8AdhYT-jGtnsWpJtzsPIs-RYAABnexEmLBVw/e"&amp;"dit?gid=0#gid=0"",""CAU!C3:C""),0)),"""")")," ")</f>
        <v> </v>
      </c>
      <c r="Q25" s="7" t="str">
        <f>IFERROR(__xludf.DUMMYFUNCTION("IFERROR(INDEX(IMPORTRANGE(""https://docs.google.com/spreadsheets/d/10H80TZliKeomVjAybMpZxd8qNd8DzaG8IjS6goxdwAI/edit?gid=0#gid=0"",""CAU!J3:J""),MATCH(1,INDEX((IMPORTRANGE(""https://docs.google.com/spreadsheets/d/10H80TZliKeomVjAybMpZxd8qNd8DzaG8IjS6goxdw"&amp;"AI/edit?gid=0#gid=0"",""CAU!B3:B"")=$B25)*(IMPORTRANGE(""https://docs.google.com/spreadsheets/d/10H80TZliKeomVjAybMpZxd8qNd8DzaG8IjS6goxdwAI/edit?gid=0#gid=0"",""CAU!C3:C"")=$C25)),0),0),"""")")," ")</f>
        <v> </v>
      </c>
      <c r="R25" s="7" t="str">
        <f>IFERROR(__xludf.DUMMYFUNCTION("IFERROR(INDEX(IMPORTRANGE(""https://docs.google.com/spreadsheets/d/1XFJ-asAh03ma7RMvrdz2iJLQXQbF6agMe4Wn8khxwF0/edit?gid=0#gid=0"",""CAU!J3:J""),MATCH(1,INDEX((IMPORTRANGE(""https://docs.google.com/spreadsheets/d/1XFJ-asAh03ma7RMvrdz2iJLQXQbF6agMe4Wn8khxw"&amp;"F0/edit?gid=0#gid=0"",""CAU!B3:B"")=$B25)*(IMPORTRANGE(""https://docs.google.com/spreadsheets/d/1XFJ-asAh03ma7RMvrdz2iJLQXQbF6agMe4Wn8khxwF0/edit?gid=0#gid=0"",""CAU!C3:C"")=$C25)),0),0),"""")")," ")</f>
        <v> </v>
      </c>
      <c r="S25" s="7" t="str">
        <f>IFERROR(__xludf.DUMMYFUNCTION("IFERROR(INDEX(IMPORTRANGE(""https://docs.google.com/spreadsheets/d/1MOMfG20WOMNtEaYWsAMxQAsKHaC7udOG0AqX8NrtNCc/edit?gid=0#gid=0"",""CAU!J3:J""),MATCH(1,INDEX((IMPORTRANGE(""https://docs.google.com/spreadsheets/d/1MOMfG20WOMNtEaYWsAMxQAsKHaC7udOG0AqX8NrtN"&amp;"Cc/edit?gid=0#gid=0"",""CAU!B3:B"")=$B25)*(IMPORTRANGE(""https://docs.google.com/spreadsheets/d/1MOMfG20WOMNtEaYWsAMxQAsKHaC7udOG0AqX8NrtNCc/edit?gid=0#gid=0"",""CAU!C3:C"")=$C25)),0),0),"""")")," ")</f>
        <v> </v>
      </c>
      <c r="T25" s="7"/>
    </row>
    <row r="26" ht="15.75" customHeight="1">
      <c r="B26" s="7" t="str">
        <f>IFERROR(__xludf.DUMMYFUNCTION("""COMPUTED_VALUE"""),"BP2600541210101")</f>
        <v>BP2600541210101</v>
      </c>
      <c r="C26" s="7" t="str">
        <f>IFERROR(__xludf.DUMMYFUNCTION("""COMPUTED_VALUE"""),"Realizar seguimiento y gestión interinstitucional con entidades competentes para la atención de la niñez y las familias.")</f>
        <v>Realizar seguimiento y gestión interinstitucional con entidades competentes para la atención de la niñez y las familias.</v>
      </c>
      <c r="D26" s="7" t="str">
        <f>IFERROR(__xludf.DUMMYFUNCTION("IFERROR(INDEX(IMPORTRANGE(""https://docs.google.com/spreadsheets/d/19yAgFEHaAaDUmANNbcr6rGErFfO391B0eKpQ0gvlktY/edit?gid=702487803#gid=702487803"",""CAU!J3:J""),MATCH($C26,IMPORTRANGE(""https://docs.google.com/spreadsheets/d/19yAgFEHaAaDUmANNbcr6rGErFfO39"&amp;"1B0eKpQ0gvlktY/edit?gid=702487803#gid=702487803"",""CAU!C3:C""),0)),"""")"),"En enero, se realizaron acciones de planeación de la intervención a realizar por el programa. También se realizó seguimiento a la ejecución del proceso para la atención de la niñez y la adolescencia en hogares de paso.")</f>
        <v>En enero, se realizaron acciones de planeación de la intervención a realizar por el programa. También se realizó seguimiento a la ejecución del proceso para la atención de la niñez y la adolescencia en hogares de paso.</v>
      </c>
      <c r="E26" s="7" t="str">
        <f>IFERROR(__xludf.DUMMYFUNCTION("IFERROR(INDEX(IMPORTRANGE(""https://docs.google.com/spreadsheets/d/1hMEjDBanvGEnGY7tBTFB8_g2X31MNKm6wtTJY_O0C_o/edit?gid=702487803#gid=702487803"",""CAU!M3:M""),MATCH($C26,IMPORTRANGE(""https://docs.google.com/spreadsheets/d/1hMEjDBanvGEnGY7tBTFB8_g2X31MN"&amp;"Km6wtTJY_O0C_o/edit?gid=702487803#gid=702487803"",""CAU!C3:C""),0)),"""")"),"En febrero, se brindó acompañamiento al desarrollo de las sesiones de los Comités distritales. En dichos comités se presentaron cifras de la situación de los niños, niñas y adolescentes en Cali y se propusieron planes de acción para su intervención. Adici"&amp;"onalmente, se dio continuidad al seguimiento a la ejecución del convenio de hogares de paso para la atención de niños, niñas y adolescentes.")</f>
        <v>En febrero, se brindó acompañamiento al desarrollo de las sesiones de los Comités distritales. En dichos comités se presentaron cifras de la situación de los niños, niñas y adolescentes en Cali y se propusieron planes de acción para su intervención. Adicionalmente, se dio continuidad al seguimiento a la ejecución del convenio de hogares de paso para la atención de niños, niñas y adolescentes.</v>
      </c>
      <c r="F26" s="7" t="str">
        <f>IFERROR(__xludf.DUMMYFUNCTION("IFERROR(INDEX(IMPORTRANGE(""https://docs.google.com/spreadsheets/d/1y2KVPsmDVDyxi70e-cSd2hLBLj68p8NFgl9jctoxmHc/edit?gid=702487803#gid=702487803"",""CAU!M3:M""),MATCH($C26,IMPORTRANGE(""https://docs.google.com/spreadsheets/d/1y2KVPsmDVDyxi70e-cSd2hLBLj68p"&amp;"8NFgl9jctoxmHc/edit?gid=702487803#gid=702487803"",""CAU!C3:C""),0)),"""")"),"En el periodo correspondiente al mes de marzo, se realizó acompañamiento y gestión con entidades para la promoción de los derechos de los niños, niñas y adolescentes y la prevención de sus vulneraciones en mesas técnicas y operativas.")</f>
        <v>En el periodo correspondiente al mes de marzo, se realizó acompañamiento y gestión con entidades para la promoción de los derechos de los niños, niñas y adolescentes y la prevención de sus vulneraciones en mesas técnicas y operativas.</v>
      </c>
      <c r="G26" s="7" t="str">
        <f>IFERROR(__xludf.DUMMYFUNCTION("IFERROR(INDEX(IMPORTRANGE(""https://docs.google.com/spreadsheets/d/13x1SqZ-Z1-krQ3v7MxWHs4xsWy5jkY_uqtIduMcVwX0/edit?gid=0#gid=0"",""CAU!M3:M""),MATCH($C26,IMPORTRANGE(""https://docs.google.com/spreadsheets/d/13x1SqZ-Z1-krQ3v7MxWHs4xsWy5jkY_uqtIduMcVwX0/e"&amp;"dit?gid=0#gid=0"",""CAU!C3:C""),0)),"""")"),"En abril, se realizó articulación con entidades y organismos responsables de la prevención de vulneraciones de los derechos de los niños, niñas y adolescentes y se definieron acciones a desarrollar en el marco de las mesas técnicas y operativas.")</f>
        <v>En abril, se realizó articulación con entidades y organismos responsables de la prevención de vulneraciones de los derechos de los niños, niñas y adolescentes y se definieron acciones a desarrollar en el marco de las mesas técnicas y operativas.</v>
      </c>
      <c r="H26" s="7" t="str">
        <f>IFERROR(__xludf.DUMMYFUNCTION("IFERROR(INDEX(IMPORTRANGE(""https://docs.google.com/spreadsheets/d/1AyBotPEL1Ykz59n877mli3IsQSi4vW6dvhxZwmAeobA/edit?gid=0#gid=0"",""CAU!M3:M""),MATCH($C26,IMPORTRANGE(""https://docs.google.com/spreadsheets/d/1AyBotPEL1Ykz59n877mli3IsQSi4vW6dvhxZwmAeobA/e"&amp;"dit?gid=1364963102#gid=1364963102"",""CAU!C3:C""),0)),"""")"),"En el mes de mayo, se realizó articulación con entidades y organismos a través de la participación en Comités distritales responsables de la planeación y seguimiento de estrategias para la prevención de vulneraciones de los derechos de los niños, niñas y "&amp;"adolescentes.")</f>
        <v>En el mes de mayo, se realizó articulación con entidades y organismos a través de la participación en Comités distritales responsables de la planeación y seguimiento de estrategias para la prevención de vulneraciones de los derechos de los niños, niñas y adolescentes.</v>
      </c>
      <c r="I26" s="7" t="str">
        <f>IFERROR(__xludf.DUMMYFUNCTION("IFERROR(INDEX(IMPORTRANGE(""https://docs.google.com/spreadsheets/d/1OWX82Yk8AdhYT-jGtnsWpJtzsPIs-RYAABnexEmLBVw/edit?gid=0#gid=0"",""CAU!M3:M""),MATCH($C26,IMPORTRANGE(""https://docs.google.com/spreadsheets/d/1OWX82Yk8AdhYT-jGtnsWpJtzsPIs-RYAABnexEmLBVw/e"&amp;"dit?gid=0#gid=0"",""CAU!C3:C""),0)),"""")"),"En junio, se realizó articulación con entidades y organismos a través de la participación en Comités distritales responsables de la planeación y seguimiento de estrategias para la prevención de vulneraciones de los derechos de los niños, niñas y adolescen"&amp;"tes, tales como el Comité de Infancia y Familia - CMIF y el de erradicación del trabajo infantil - CIETI")</f>
        <v>En junio, se realizó articulación con entidades y organismos a través de la participación en Comités distritales responsables de la planeación y seguimiento de estrategias para la prevención de vulneraciones de los derechos de los niños, niñas y adolescentes, tales como el Comité de Infancia y Familia - CMIF y el de erradicación del trabajo infantil - CIETI</v>
      </c>
      <c r="J26" s="7" t="str">
        <f>IFERROR(__xludf.DUMMYFUNCTION("IFERROR(INDEX(IMPORTRANGE(""https://docs.google.com/spreadsheets/d/10H80TZliKeomVjAybMpZxd8qNd8DzaG8IjS6goxdwAI/edit?gid=0#gid=0"",""CAU!M3:M""),MATCH(1,INDEX((IMPORTRANGE(""https://docs.google.com/spreadsheets/d/10H80TZliKeomVjAybMpZxd8qNd8DzaG8IjS6goxdw"&amp;"AI/edit?gid=0#gid=0"",""CAU!B3:B"")=$B26)*(IMPORTRANGE(""https://docs.google.com/spreadsheets/d/10H80TZliKeomVjAybMpZxd8qNd8DzaG8IjS6goxdwAI/edit?gid=0#gid=0"",""CAU!C3:C"")=$C26)),0),0),"""")"),"En el mes de julio, se realizó articulación con entidades y organismos a través de la participación en comités distritales responsables de la planeación y seguimiento de estrategias para la prevención de vulneraciones de los derechos de los niños, niñas y"&amp;" adolescentes, tales como el comité de erradicación del trabajo infantil - CIETI, Mecanismo Articulador y equipo de acción inmediata para la prevención del reclutamiento.")</f>
        <v>En el mes de julio, se realizó articulación con entidades y organismos a través de la participación en comités distritales responsables de la planeación y seguimiento de estrategias para la prevención de vulneraciones de los derechos de los niños, niñas y adolescentes, tales como el comité de erradicación del trabajo infantil - CIETI, Mecanismo Articulador y equipo de acción inmediata para la prevención del reclutamiento.</v>
      </c>
      <c r="K26" s="7" t="str">
        <f>IFERROR(__xludf.DUMMYFUNCTION("IFERROR(INDEX(IMPORTRANGE(""https://docs.google.com/spreadsheets/d/1XFJ-asAh03ma7RMvrdz2iJLQXQbF6agMe4Wn8khxwF0/edit?gid=0#gid=0"",""CAU!M3:M""),MATCH(1,INDEX((IMPORTRANGE(""https://docs.google.com/spreadsheets/d/1XFJ-asAh03ma7RMvrdz2iJLQXQbF6agMe4Wn8khxw"&amp;"F0/edit?gid=0#gid=0"",""CAU!B3:B"")=$B26)*(IMPORTRANGE(""https://docs.google.com/spreadsheets/d/1XFJ-asAh03ma7RMvrdz2iJLQXQbF6agMe4Wn8khxwF0/edit?gid=0#gid=0"",""CAU!C3:C"")=$C26)),0),0),"""")"),"En el mes de agosto, se realizó articulación con entidades y organismos a través de la participación en comités distritales responsables de la planeación y seguimiento de estrategias para la prevención de vulneraciones de los derechos de los niños, niñas "&amp;"y adolescentes, tales como el comité de infancia y familia, el comité para la prevención de la violencia sexual y equipo de acción inmediata para la prevención del reclutamiento.")</f>
        <v>En el mes de agosto, se realizó articulación con entidades y organismos a través de la participación en comités distritales responsables de la planeación y seguimiento de estrategias para la prevención de vulneraciones de los derechos de los niños, niñas y adolescentes, tales como el comité de infancia y familia, el comité para la prevención de la violencia sexual y equipo de acción inmediata para la prevención del reclutamiento.</v>
      </c>
      <c r="L26" s="7" t="str">
        <f>IFERROR(__xludf.DUMMYFUNCTION("IFERROR(INDEX(IMPORTRANGE(""https://docs.google.com/spreadsheets/d/1MOMfG20WOMNtEaYWsAMxQAsKHaC7udOG0AqX8NrtNCc/edit"",""CAU!M3:M""),MATCH(1,INDEX((IMPORTRANGE(""https://docs.google.com/spreadsheets/d/1MOMfG20WOMNtEaYWsAMxQAsKHaC7udOG0AqX8NrtNCc/edit"","""&amp;"CAU!B3:B"")=$B26)*(IMPORTRANGE(""https://docs.google.com/spreadsheets/d/1MOMfG20WOMNtEaYWsAMxQAsKHaC7udOG0AqX8NrtNCc/edit"",""CAU!C3:C"")=$C26)),0),0),"""")"),"En el mes de septiembre, se realizó articulación con entidades y organismos a través de la participación en el comité distrital responsables de la planeación y seguimiento de estrategias para la prevención de la explotación laboral, denominado Comité Inte"&amp;"rinstitucional para la prevención y erradicación del trabajo infantil - CIETI. También se participó en la mesa de derechos humanos para la revisión del decreto de creación del Comité de prevención del reclutamiento de NNA.")</f>
        <v>En el mes de septiembre, se realizó articulación con entidades y organismos a través de la participación en el comité distrital responsables de la planeación y seguimiento de estrategias para la prevención de la explotación laboral, denominado Comité Interinstitucional para la prevención y erradicación del trabajo infantil - CIETI. También se participó en la mesa de derechos humanos para la revisión del decreto de creación del Comité de prevención del reclutamiento de NNA.</v>
      </c>
      <c r="M26" s="7" t="str">
        <f>IFERROR(__xludf.DUMMYFUNCTION("IFERROR(INDEX(IMPORTRANGE(""https://docs.google.com/spreadsheets/d/1y2KVPsmDVDyxi70e-cSd2hLBLj68p8NFgl9jctoxmHc/edit?gid=702487803#gid=702487803"",""CAU!J3:J""),MATCH($C26,IMPORTRANGE(""https://docs.google.com/spreadsheets/d/1y2KVPsmDVDyxi70e-cSd2hLBLj68p"&amp;"8NFgl9jctoxmHc/edit?gid=702487803#gid=702487803"",""CAU!C3:C""),0)),"""")"),"De enero a marzo, se acompañó el desarrollo de los espacios técnicos y operativos en los cuales se realizaron gestiones de articulación para la atención de niños, niñas y adolescentes.")</f>
        <v>De enero a marzo, se acompañó el desarrollo de los espacios técnicos y operativos en los cuales se realizaron gestiones de articulación para la atención de niños, niñas y adolescentes.</v>
      </c>
      <c r="N26" s="7" t="str">
        <f>IFERROR(__xludf.DUMMYFUNCTION("IFERROR(INDEX(IMPORTRANGE(""https://docs.google.com/spreadsheets/d/13x1SqZ-Z1-krQ3v7MxWHs4xsWy5jkY_uqtIduMcVwX0/edit?gid=0#gid=0"",""CAU!J3:J""),MATCH($C26,IMPORTRANGE(""https://docs.google.com/spreadsheets/d/13x1SqZ-Z1-krQ3v7MxWHs4xsWy5jkY_uqtIduMcVwX0/e"&amp;"dit?gid=0#gid=0"",""CAU!C3:C""),0)),"""")"),"Con respecto al periodo de enero a abril, se realizó acompañamiento y articulación en las instancias técnicas y operativas responsables del análisis y definición de acciones para la prevención de vulneraciones y garantía de derechos de los niños, niñas y "&amp;"adolescentes.")</f>
        <v>Con respecto al periodo de enero a abril, se realizó acompañamiento y articulación en las instancias técnicas y operativas responsables del análisis y definición de acciones para la prevención de vulneraciones y garantía de derechos de los niños, niñas y adolescentes.</v>
      </c>
      <c r="O26" s="7" t="str">
        <f>IFERROR(__xludf.DUMMYFUNCTION("IFERROR(INDEX(IMPORTRANGE(""https://docs.google.com/spreadsheets/d/1AyBotPEL1Ykz59n877mli3IsQSi4vW6dvhxZwmAeobA/edit?gid=0#gid=0"",""CAU!J3:J""),MATCH($C26,IMPORTRANGE(""https://docs.google.com/spreadsheets/d/1AyBotPEL1Ykz59n877mli3IsQSi4vW6dvhxZwmAeobA/e"&amp;"dit?gid=0#gid=0"",""CAU!C3:C""),0)),"""")"),"De enero a mayo, se realizó acompañamiento y articulación en las instancias técnicas y operativas responsables del análisis y definición de acciones para la prevención de vulneraciones y garantía de derechos de los niños, niñas, adolescentes y las familia"&amp;"s.")</f>
        <v>De enero a mayo, se realizó acompañamiento y articulación en las instancias técnicas y operativas responsables del análisis y definición de acciones para la prevención de vulneraciones y garantía de derechos de los niños, niñas, adolescentes y las familias.</v>
      </c>
      <c r="P26" s="7" t="str">
        <f>IFERROR(__xludf.DUMMYFUNCTION("IFERROR(INDEX(IMPORTRANGE(""https://docs.google.com/spreadsheets/d/1OWX82Yk8AdhYT-jGtnsWpJtzsPIs-RYAABnexEmLBVw/edit?gid=0#gid=0"",""CAU!J3:J""),MATCH($C26,IMPORTRANGE(""https://docs.google.com/spreadsheets/d/1OWX82Yk8AdhYT-jGtnsWpJtzsPIs-RYAABnexEmLBVw/e"&amp;"dit?gid=0#gid=0"",""CAU!C3:C""),0)),"""")"),"Durante el periodo de enero a junio, se realizó acompañamiento y articulación en las instancias técnicas y operativas responsables del análisis y definición de acciones para la prevención de vulneraciones y garantía de derechos de los niños, niñas, adoles"&amp;"centes y las familias, a través de la participación en Comités distritales tales como el Comité de Infancia y Familia - CMIF y el de erradicación del trabajo infantil - CIETI.")</f>
        <v>Durante el periodo de enero a junio, se realizó acompañamiento y articulación en las instancias técnicas y operativas responsables del análisis y definición de acciones para la prevención de vulneraciones y garantía de derechos de los niños, niñas, adolescentes y las familias, a través de la participación en Comités distritales tales como el Comité de Infancia y Familia - CMIF y el de erradicación del trabajo infantil - CIETI.</v>
      </c>
      <c r="Q26" s="7" t="str">
        <f>IFERROR(__xludf.DUMMYFUNCTION("IFERROR(INDEX(IMPORTRANGE(""https://docs.google.com/spreadsheets/d/10H80TZliKeomVjAybMpZxd8qNd8DzaG8IjS6goxdwAI/edit?gid=0#gid=0"",""CAU!J3:J""),MATCH(1,INDEX((IMPORTRANGE(""https://docs.google.com/spreadsheets/d/10H80TZliKeomVjAybMpZxd8qNd8DzaG8IjS6goxdw"&amp;"AI/edit?gid=0#gid=0"",""CAU!B3:B"")=$B26)*(IMPORTRANGE(""https://docs.google.com/spreadsheets/d/10H80TZliKeomVjAybMpZxd8qNd8DzaG8IjS6goxdwAI/edit?gid=0#gid=0"",""CAU!C3:C"")=$C26)),0),0),"""")"),"En el periodo de enero a julio, se realizó acompañamiento y articulación en las instancias técnicas y operativas responsables del análisis y definición de acciones para la prevención de vulneraciones y garantía de derechos de los niños, niñas, adolescente"&amp;"s y las familias, a través de la participación en Comités distritales tales como el Comité de Infancia y Familia - CMIF, el de erradicación del trabajo infantil - CIETI, el de prevención del abuso sexual y el equipo de acción inmediata para prevención del"&amp;" reclutamiento.")</f>
        <v>En el periodo de enero a julio, se realizó acompañamiento y articulación en las instancias técnicas y operativas responsables del análisis y definición de acciones para la prevención de vulneraciones y garantía de derechos de los niños, niñas, adolescentes y las familias, a través de la participación en Comités distritales tales como el Comité de Infancia y Familia - CMIF, el de erradicación del trabajo infantil - CIETI, el de prevención del abuso sexual y el equipo de acción inmediata para prevención del reclutamiento.</v>
      </c>
      <c r="R26" s="7" t="str">
        <f>IFERROR(__xludf.DUMMYFUNCTION("IFERROR(INDEX(IMPORTRANGE(""https://docs.google.com/spreadsheets/d/1XFJ-asAh03ma7RMvrdz2iJLQXQbF6agMe4Wn8khxwF0/edit?gid=0#gid=0"",""CAU!J3:J""),MATCH(1,INDEX((IMPORTRANGE(""https://docs.google.com/spreadsheets/d/1XFJ-asAh03ma7RMvrdz2iJLQXQbF6agMe4Wn8khxw"&amp;"F0/edit?gid=0#gid=0"",""CAU!B3:B"")=$B26)*(IMPORTRANGE(""https://docs.google.com/spreadsheets/d/1XFJ-asAh03ma7RMvrdz2iJLQXQbF6agMe4Wn8khxwF0/edit?gid=0#gid=0"",""CAU!C3:C"")=$C26)),0),0),"""")"),"En el periodo correspondiente de enero a agosto, se realizó acompañamiento y articulación en las instancias técnicas y operativas responsables del análisis y definición de acciones para la prevención de vulneraciones y garantía de derechos de los niños, n"&amp;"iñas, adolescentes y las familias, a través de la participación en Comités distritales tales como el Comité de Infancia y Familia - CMIF, el de erradicación del trabajo infantil - CIETI, el de prevención del abuso sexual, el Mecanismo Articulador y el equ"&amp;"ipo de acción inmediata para la prevención del reclutamiento.")</f>
        <v>En el periodo correspondiente de enero a agosto, se realizó acompañamiento y articulación en las instancias técnicas y operativas responsables del análisis y definición de acciones para la prevención de vulneraciones y garantía de derechos de los niños, niñas, adolescentes y las familias, a través de la participación en Comités distritales tales como el Comité de Infancia y Familia - CMIF, el de erradicación del trabajo infantil - CIETI, el de prevención del abuso sexual, el Mecanismo Articulador y el equipo de acción inmediata para la prevención del reclutamiento.</v>
      </c>
      <c r="S26" s="7" t="str">
        <f>IFERROR(__xludf.DUMMYFUNCTION("IFERROR(INDEX(IMPORTRANGE(""https://docs.google.com/spreadsheets/d/1MOMfG20WOMNtEaYWsAMxQAsKHaC7udOG0AqX8NrtNCc/edit?gid=0#gid=0"",""CAU!J3:J""),MATCH(1,INDEX((IMPORTRANGE(""https://docs.google.com/spreadsheets/d/1MOMfG20WOMNtEaYWsAMxQAsKHaC7udOG0AqX8NrtN"&amp;"Cc/edit?gid=0#gid=0"",""CAU!B3:B"")=$B26)*(IMPORTRANGE(""https://docs.google.com/spreadsheets/d/1MOMfG20WOMNtEaYWsAMxQAsKHaC7udOG0AqX8NrtNCc/edit?gid=0#gid=0"",""CAU!C3:C"")=$C26)),0),0),"""")"),"De enero a septiembre, se realizó acompañamiento y articulación en las instancias técnicas y operativas responsables del análisis y definición de acciones para la prevención de vulneraciones y garantía de derechos de los niños, niñas, adolescentes y las f"&amp;"amilias, a través de la participación en Comités distritales, como el Comité de Infancia y Familia, el de erradicación del trabajo infantil, el de prevención del abuso sexual, el Mecanismo Articulador y el equipo de acción inmediata.")</f>
        <v>De enero a septiembre, se realizó acompañamiento y articulación en las instancias técnicas y operativas responsables del análisis y definición de acciones para la prevención de vulneraciones y garantía de derechos de los niños, niñas, adolescentes y las familias, a través de la participación en Comités distritales, como el Comité de Infancia y Familia, el de erradicación del trabajo infantil, el de prevención del abuso sexual, el Mecanismo Articulador y el equipo de acción inmediata.</v>
      </c>
      <c r="T26" s="7"/>
    </row>
    <row r="27" ht="15.75" customHeight="1">
      <c r="B27" s="7" t="str">
        <f>IFERROR(__xludf.DUMMYFUNCTION("""COMPUTED_VALUE"""),"BP2600541210101")</f>
        <v>BP2600541210101</v>
      </c>
      <c r="C27" s="7" t="str">
        <f>IFERROR(__xludf.DUMMYFUNCTION("""COMPUTED_VALUE"""),"Servicios de atención integral a niños, niñas y adolescentes en Santiago de Cali - BP-26005412 -Pagos pasivos exigibles vigencias expiradas.")</f>
        <v>Servicios de atención integral a niños, niñas y adolescentes en Santiago de Cali - BP-26005412 -Pagos pasivos exigibles vigencias expiradas.</v>
      </c>
      <c r="D27" s="7" t="str">
        <f>IFERROR(__xludf.DUMMYFUNCTION("IFERROR(INDEX(IMPORTRANGE(""https://docs.google.com/spreadsheets/d/19yAgFEHaAaDUmANNbcr6rGErFfO391B0eKpQ0gvlktY/edit?gid=702487803#gid=702487803"",""CAU!J3:J""),MATCH($C27,IMPORTRANGE(""https://docs.google.com/spreadsheets/d/19yAgFEHaAaDUmANNbcr6rGErFfO39"&amp;"1B0eKpQ0gvlktY/edit?gid=702487803#gid=702487803"",""CAU!C3:C""),0)),"""")"),"")</f>
        <v/>
      </c>
      <c r="E27" s="7" t="str">
        <f>IFERROR(__xludf.DUMMYFUNCTION("IFERROR(INDEX(IMPORTRANGE(""https://docs.google.com/spreadsheets/d/1hMEjDBanvGEnGY7tBTFB8_g2X31MNKm6wtTJY_O0C_o/edit?gid=702487803#gid=702487803"",""CAU!M3:M""),MATCH($C27,IMPORTRANGE(""https://docs.google.com/spreadsheets/d/1hMEjDBanvGEnGY7tBTFB8_g2X31MN"&amp;"Km6wtTJY_O0C_o/edit?gid=702487803#gid=702487803"",""CAU!C3:C""),0)),"""")"),"")</f>
        <v/>
      </c>
      <c r="F27" s="7" t="str">
        <f>IFERROR(__xludf.DUMMYFUNCTION("IFERROR(INDEX(IMPORTRANGE(""https://docs.google.com/spreadsheets/d/1y2KVPsmDVDyxi70e-cSd2hLBLj68p8NFgl9jctoxmHc/edit?gid=702487803#gid=702487803"",""CAU!M3:M""),MATCH($C27,IMPORTRANGE(""https://docs.google.com/spreadsheets/d/1y2KVPsmDVDyxi70e-cSd2hLBLj68p"&amp;"8NFgl9jctoxmHc/edit?gid=702487803#gid=702487803"",""CAU!C3:C""),0)),"""")"),"")</f>
        <v/>
      </c>
      <c r="G27" s="7" t="str">
        <f>IFERROR(__xludf.DUMMYFUNCTION("IFERROR(INDEX(IMPORTRANGE(""https://docs.google.com/spreadsheets/d/13x1SqZ-Z1-krQ3v7MxWHs4xsWy5jkY_uqtIduMcVwX0/edit?gid=0#gid=0"",""CAU!M3:M""),MATCH($C27,IMPORTRANGE(""https://docs.google.com/spreadsheets/d/13x1SqZ-Z1-krQ3v7MxWHs4xsWy5jkY_uqtIduMcVwX0/e"&amp;"dit?gid=0#gid=0"",""CAU!C3:C""),0)),"""")"),"")</f>
        <v/>
      </c>
      <c r="H27" s="7" t="str">
        <f>IFERROR(__xludf.DUMMYFUNCTION("IFERROR(INDEX(IMPORTRANGE(""https://docs.google.com/spreadsheets/d/1AyBotPEL1Ykz59n877mli3IsQSi4vW6dvhxZwmAeobA/edit?gid=0#gid=0"",""CAU!M3:M""),MATCH($C27,IMPORTRANGE(""https://docs.google.com/spreadsheets/d/1AyBotPEL1Ykz59n877mli3IsQSi4vW6dvhxZwmAeobA/e"&amp;"dit?gid=1364963102#gid=1364963102"",""CAU!C3:C""),0)),"""")"),"")</f>
        <v/>
      </c>
      <c r="I27" s="7" t="str">
        <f>IFERROR(__xludf.DUMMYFUNCTION("IFERROR(INDEX(IMPORTRANGE(""https://docs.google.com/spreadsheets/d/1OWX82Yk8AdhYT-jGtnsWpJtzsPIs-RYAABnexEmLBVw/edit?gid=0#gid=0"",""CAU!M3:M""),MATCH($C27,IMPORTRANGE(""https://docs.google.com/spreadsheets/d/1OWX82Yk8AdhYT-jGtnsWpJtzsPIs-RYAABnexEmLBVw/e"&amp;"dit?gid=0#gid=0"",""CAU!C3:C""),0)),"""")"),"")</f>
        <v/>
      </c>
      <c r="J27" s="7" t="str">
        <f>IFERROR(__xludf.DUMMYFUNCTION("IFERROR(INDEX(IMPORTRANGE(""https://docs.google.com/spreadsheets/d/10H80TZliKeomVjAybMpZxd8qNd8DzaG8IjS6goxdwAI/edit?gid=0#gid=0"",""CAU!M3:M""),MATCH(1,INDEX((IMPORTRANGE(""https://docs.google.com/spreadsheets/d/10H80TZliKeomVjAybMpZxd8qNd8DzaG8IjS6goxdw"&amp;"AI/edit?gid=0#gid=0"",""CAU!B3:B"")=$B27)*(IMPORTRANGE(""https://docs.google.com/spreadsheets/d/10H80TZliKeomVjAybMpZxd8qNd8DzaG8IjS6goxdwAI/edit?gid=0#gid=0"",""CAU!C3:C"")=$C27)),0),0),"""")"),"")</f>
        <v/>
      </c>
      <c r="K27" s="7" t="str">
        <f>IFERROR(__xludf.DUMMYFUNCTION("IFERROR(INDEX(IMPORTRANGE(""https://docs.google.com/spreadsheets/d/1XFJ-asAh03ma7RMvrdz2iJLQXQbF6agMe4Wn8khxwF0/edit?gid=0#gid=0"",""CAU!M3:M""),MATCH(1,INDEX((IMPORTRANGE(""https://docs.google.com/spreadsheets/d/1XFJ-asAh03ma7RMvrdz2iJLQXQbF6agMe4Wn8khxw"&amp;"F0/edit?gid=0#gid=0"",""CAU!B3:B"")=$B27)*(IMPORTRANGE(""https://docs.google.com/spreadsheets/d/1XFJ-asAh03ma7RMvrdz2iJLQXQbF6agMe4Wn8khxwF0/edit?gid=0#gid=0"",""CAU!C3:C"")=$C27)),0),0),"""")")," ")</f>
        <v> </v>
      </c>
      <c r="L27" s="7" t="str">
        <f>IFERROR(__xludf.DUMMYFUNCTION("IFERROR(INDEX(IMPORTRANGE(""https://docs.google.com/spreadsheets/d/1MOMfG20WOMNtEaYWsAMxQAsKHaC7udOG0AqX8NrtNCc/edit"",""CAU!M3:M""),MATCH(1,INDEX((IMPORTRANGE(""https://docs.google.com/spreadsheets/d/1MOMfG20WOMNtEaYWsAMxQAsKHaC7udOG0AqX8NrtNCc/edit"","""&amp;"CAU!B3:B"")=$B27)*(IMPORTRANGE(""https://docs.google.com/spreadsheets/d/1MOMfG20WOMNtEaYWsAMxQAsKHaC7udOG0AqX8NrtNCc/edit"",""CAU!C3:C"")=$C27)),0),0),"""")"),"En el mes de septiembre, se evidencia adelanto de los pagos respectivos a los pasivos exigibles vigencias expiradas de esta actividad, proceso que inició en el mes de julio.")</f>
        <v>En el mes de septiembre, se evidencia adelanto de los pagos respectivos a los pasivos exigibles vigencias expiradas de esta actividad, proceso que inició en el mes de julio.</v>
      </c>
      <c r="M27" s="7" t="str">
        <f>IFERROR(__xludf.DUMMYFUNCTION("IFERROR(INDEX(IMPORTRANGE(""https://docs.google.com/spreadsheets/d/1y2KVPsmDVDyxi70e-cSd2hLBLj68p8NFgl9jctoxmHc/edit?gid=702487803#gid=702487803"",""CAU!J3:J""),MATCH($C27,IMPORTRANGE(""https://docs.google.com/spreadsheets/d/1y2KVPsmDVDyxi70e-cSd2hLBLj68p"&amp;"8NFgl9jctoxmHc/edit?gid=702487803#gid=702487803"",""CAU!C3:C""),0)),"""")"),"")</f>
        <v/>
      </c>
      <c r="N27" s="7" t="str">
        <f>IFERROR(__xludf.DUMMYFUNCTION("IFERROR(INDEX(IMPORTRANGE(""https://docs.google.com/spreadsheets/d/13x1SqZ-Z1-krQ3v7MxWHs4xsWy5jkY_uqtIduMcVwX0/edit?gid=0#gid=0"",""CAU!J3:J""),MATCH($C27,IMPORTRANGE(""https://docs.google.com/spreadsheets/d/13x1SqZ-Z1-krQ3v7MxWHs4xsWy5jkY_uqtIduMcVwX0/e"&amp;"dit?gid=0#gid=0"",""CAU!C3:C""),0)),"""")"),"")</f>
        <v/>
      </c>
      <c r="O27" s="7" t="str">
        <f>IFERROR(__xludf.DUMMYFUNCTION("IFERROR(INDEX(IMPORTRANGE(""https://docs.google.com/spreadsheets/d/1AyBotPEL1Ykz59n877mli3IsQSi4vW6dvhxZwmAeobA/edit?gid=0#gid=0"",""CAU!J3:J""),MATCH($C27,IMPORTRANGE(""https://docs.google.com/spreadsheets/d/1AyBotPEL1Ykz59n877mli3IsQSi4vW6dvhxZwmAeobA/e"&amp;"dit?gid=0#gid=0"",""CAU!C3:C""),0)),"""")"),"")</f>
        <v/>
      </c>
      <c r="P27" s="7" t="str">
        <f>IFERROR(__xludf.DUMMYFUNCTION("IFERROR(INDEX(IMPORTRANGE(""https://docs.google.com/spreadsheets/d/1OWX82Yk8AdhYT-jGtnsWpJtzsPIs-RYAABnexEmLBVw/edit?gid=0#gid=0"",""CAU!J3:J""),MATCH($C27,IMPORTRANGE(""https://docs.google.com/spreadsheets/d/1OWX82Yk8AdhYT-jGtnsWpJtzsPIs-RYAABnexEmLBVw/e"&amp;"dit?gid=0#gid=0"",""CAU!C3:C""),0)),"""")"),"")</f>
        <v/>
      </c>
      <c r="Q27" s="7" t="str">
        <f>IFERROR(__xludf.DUMMYFUNCTION("IFERROR(INDEX(IMPORTRANGE(""https://docs.google.com/spreadsheets/d/10H80TZliKeomVjAybMpZxd8qNd8DzaG8IjS6goxdwAI/edit?gid=0#gid=0"",""CAU!J3:J""),MATCH(1,INDEX((IMPORTRANGE(""https://docs.google.com/spreadsheets/d/10H80TZliKeomVjAybMpZxd8qNd8DzaG8IjS6goxdw"&amp;"AI/edit?gid=0#gid=0"",""CAU!B3:B"")=$B27)*(IMPORTRANGE(""https://docs.google.com/spreadsheets/d/10H80TZliKeomVjAybMpZxd8qNd8DzaG8IjS6goxdwAI/edit?gid=0#gid=0"",""CAU!C3:C"")=$C27)),0),0),"""")"),"")</f>
        <v/>
      </c>
      <c r="R27" s="7" t="str">
        <f>IFERROR(__xludf.DUMMYFUNCTION("IFERROR(INDEX(IMPORTRANGE(""https://docs.google.com/spreadsheets/d/1XFJ-asAh03ma7RMvrdz2iJLQXQbF6agMe4Wn8khxwF0/edit?gid=0#gid=0"",""CAU!J3:J""),MATCH(1,INDEX((IMPORTRANGE(""https://docs.google.com/spreadsheets/d/1XFJ-asAh03ma7RMvrdz2iJLQXQbF6agMe4Wn8khxw"&amp;"F0/edit?gid=0#gid=0"",""CAU!B3:B"")=$B27)*(IMPORTRANGE(""https://docs.google.com/spreadsheets/d/1XFJ-asAh03ma7RMvrdz2iJLQXQbF6agMe4Wn8khxwF0/edit?gid=0#gid=0"",""CAU!C3:C"")=$C27)),0),0),"""")")," ")</f>
        <v> </v>
      </c>
      <c r="S27" s="7" t="str">
        <f>IFERROR(__xludf.DUMMYFUNCTION("IFERROR(INDEX(IMPORTRANGE(""https://docs.google.com/spreadsheets/d/1MOMfG20WOMNtEaYWsAMxQAsKHaC7udOG0AqX8NrtNCc/edit?gid=0#gid=0"",""CAU!J3:J""),MATCH(1,INDEX((IMPORTRANGE(""https://docs.google.com/spreadsheets/d/1MOMfG20WOMNtEaYWsAMxQAsKHaC7udOG0AqX8NrtN"&amp;"Cc/edit?gid=0#gid=0"",""CAU!B3:B"")=$B27)*(IMPORTRANGE(""https://docs.google.com/spreadsheets/d/1MOMfG20WOMNtEaYWsAMxQAsKHaC7udOG0AqX8NrtNCc/edit?gid=0#gid=0"",""CAU!C3:C"")=$C27)),0),0),"""")"),"De enero a septiembre, se evidencia adelanto de los pagos respectivos a los pasivos exigibles vigencias expiradas de esta actividad, proceso que inició en el mes de julio.")</f>
        <v>De enero a septiembre, se evidencia adelanto de los pagos respectivos a los pasivos exigibles vigencias expiradas de esta actividad, proceso que inició en el mes de julio.</v>
      </c>
      <c r="T27" s="7"/>
    </row>
    <row r="28" ht="15.75" customHeight="1">
      <c r="B28" s="7" t="str">
        <f>IFERROR(__xludf.DUMMYFUNCTION("""COMPUTED_VALUE"""),"BP2600541210101")</f>
        <v>BP2600541210101</v>
      </c>
      <c r="C28" s="7" t="str">
        <f>IFERROR(__xludf.DUMMYFUNCTION("""COMPUTED_VALUE"""),"Suministrar transporte para la participación de los NNA en actvidades del consejo Distrital")</f>
        <v>Suministrar transporte para la participación de los NNA en actvidades del consejo Distrital</v>
      </c>
      <c r="D28" s="7" t="str">
        <f>IFERROR(__xludf.DUMMYFUNCTION("IFERROR(INDEX(IMPORTRANGE(""https://docs.google.com/spreadsheets/d/19yAgFEHaAaDUmANNbcr6rGErFfO391B0eKpQ0gvlktY/edit?gid=702487803#gid=702487803"",""CAU!J3:J""),MATCH($C28,IMPORTRANGE(""https://docs.google.com/spreadsheets/d/19yAgFEHaAaDUmANNbcr6rGErFfO39"&amp;"1B0eKpQ0gvlktY/edit?gid=702487803#gid=702487803"",""CAU!C3:C""),0)),"""")"),"")</f>
        <v/>
      </c>
      <c r="E28" s="7" t="str">
        <f>IFERROR(__xludf.DUMMYFUNCTION("IFERROR(INDEX(IMPORTRANGE(""https://docs.google.com/spreadsheets/d/1hMEjDBanvGEnGY7tBTFB8_g2X31MNKm6wtTJY_O0C_o/edit?gid=702487803#gid=702487803"",""CAU!M3:M""),MATCH($C28,IMPORTRANGE(""https://docs.google.com/spreadsheets/d/1hMEjDBanvGEnGY7tBTFB8_g2X31MN"&amp;"Km6wtTJY_O0C_o/edit?gid=702487803#gid=702487803"",""CAU!C3:C""),0)),"""")")," ")</f>
        <v> </v>
      </c>
      <c r="F28" s="7" t="str">
        <f>IFERROR(__xludf.DUMMYFUNCTION("IFERROR(INDEX(IMPORTRANGE(""https://docs.google.com/spreadsheets/d/1y2KVPsmDVDyxi70e-cSd2hLBLj68p8NFgl9jctoxmHc/edit?gid=702487803#gid=702487803"",""CAU!M3:M""),MATCH($C28,IMPORTRANGE(""https://docs.google.com/spreadsheets/d/1y2KVPsmDVDyxi70e-cSd2hLBLj68p"&amp;"8NFgl9jctoxmHc/edit?gid=702487803#gid=702487803"",""CAU!C3:C""),0)),"""")")," ")</f>
        <v> </v>
      </c>
      <c r="G28" s="7" t="str">
        <f>IFERROR(__xludf.DUMMYFUNCTION("IFERROR(INDEX(IMPORTRANGE(""https://docs.google.com/spreadsheets/d/13x1SqZ-Z1-krQ3v7MxWHs4xsWy5jkY_uqtIduMcVwX0/edit?gid=0#gid=0"",""CAU!M3:M""),MATCH($C28,IMPORTRANGE(""https://docs.google.com/spreadsheets/d/13x1SqZ-Z1-krQ3v7MxWHs4xsWy5jkY_uqtIduMcVwX0/e"&amp;"dit?gid=0#gid=0"",""CAU!C3:C""),0)),"""")")," ")</f>
        <v> </v>
      </c>
      <c r="H28" s="7" t="str">
        <f>IFERROR(__xludf.DUMMYFUNCTION("IFERROR(INDEX(IMPORTRANGE(""https://docs.google.com/spreadsheets/d/1AyBotPEL1Ykz59n877mli3IsQSi4vW6dvhxZwmAeobA/edit?gid=0#gid=0"",""CAU!M3:M""),MATCH($C28,IMPORTRANGE(""https://docs.google.com/spreadsheets/d/1AyBotPEL1Ykz59n877mli3IsQSi4vW6dvhxZwmAeobA/e"&amp;"dit?gid=1364963102#gid=1364963102"",""CAU!C3:C""),0)),"""")")," ")</f>
        <v> </v>
      </c>
      <c r="I28" s="7" t="str">
        <f>IFERROR(__xludf.DUMMYFUNCTION("IFERROR(INDEX(IMPORTRANGE(""https://docs.google.com/spreadsheets/d/1OWX82Yk8AdhYT-jGtnsWpJtzsPIs-RYAABnexEmLBVw/edit?gid=0#gid=0"",""CAU!M3:M""),MATCH($C28,IMPORTRANGE(""https://docs.google.com/spreadsheets/d/1OWX82Yk8AdhYT-jGtnsWpJtzsPIs-RYAABnexEmLBVw/e"&amp;"dit?gid=0#gid=0"",""CAU!C3:C""),0)),"""")")," ")</f>
        <v> </v>
      </c>
      <c r="J28" s="7" t="str">
        <f>IFERROR(__xludf.DUMMYFUNCTION("IFERROR(INDEX(IMPORTRANGE(""https://docs.google.com/spreadsheets/d/10H80TZliKeomVjAybMpZxd8qNd8DzaG8IjS6goxdwAI/edit?gid=0#gid=0"",""CAU!M3:M""),MATCH(1,INDEX((IMPORTRANGE(""https://docs.google.com/spreadsheets/d/10H80TZliKeomVjAybMpZxd8qNd8DzaG8IjS6goxdw"&amp;"AI/edit?gid=0#gid=0"",""CAU!B3:B"")=$B28)*(IMPORTRANGE(""https://docs.google.com/spreadsheets/d/10H80TZliKeomVjAybMpZxd8qNd8DzaG8IjS6goxdwAI/edit?gid=0#gid=0"",""CAU!C3:C"")=$C28)),0),0),"""")")," ")</f>
        <v> </v>
      </c>
      <c r="K28" s="7" t="str">
        <f>IFERROR(__xludf.DUMMYFUNCTION("IFERROR(INDEX(IMPORTRANGE(""https://docs.google.com/spreadsheets/d/1XFJ-asAh03ma7RMvrdz2iJLQXQbF6agMe4Wn8khxwF0/edit?gid=0#gid=0"",""CAU!M3:M""),MATCH(1,INDEX((IMPORTRANGE(""https://docs.google.com/spreadsheets/d/1XFJ-asAh03ma7RMvrdz2iJLQXQbF6agMe4Wn8khxw"&amp;"F0/edit?gid=0#gid=0"",""CAU!B3:B"")=$B28)*(IMPORTRANGE(""https://docs.google.com/spreadsheets/d/1XFJ-asAh03ma7RMvrdz2iJLQXQbF6agMe4Wn8khxwF0/edit?gid=0#gid=0"",""CAU!C3:C"")=$C28)),0),0),"""")")," ")</f>
        <v> </v>
      </c>
      <c r="L28" s="7" t="str">
        <f>IFERROR(__xludf.DUMMYFUNCTION("IFERROR(INDEX(IMPORTRANGE(""https://docs.google.com/spreadsheets/d/1MOMfG20WOMNtEaYWsAMxQAsKHaC7udOG0AqX8NrtNCc/edit"",""CAU!M3:M""),MATCH(1,INDEX((IMPORTRANGE(""https://docs.google.com/spreadsheets/d/1MOMfG20WOMNtEaYWsAMxQAsKHaC7udOG0AqX8NrtNCc/edit"","""&amp;"CAU!B3:B"")=$B28)*(IMPORTRANGE(""https://docs.google.com/spreadsheets/d/1MOMfG20WOMNtEaYWsAMxQAsKHaC7udOG0AqX8NrtNCc/edit"",""CAU!C3:C"")=$C28)),0),0),"""")")," ")</f>
        <v> </v>
      </c>
      <c r="M28" s="7" t="str">
        <f>IFERROR(__xludf.DUMMYFUNCTION("IFERROR(INDEX(IMPORTRANGE(""https://docs.google.com/spreadsheets/d/1y2KVPsmDVDyxi70e-cSd2hLBLj68p8NFgl9jctoxmHc/edit?gid=702487803#gid=702487803"",""CAU!J3:J""),MATCH($C28,IMPORTRANGE(""https://docs.google.com/spreadsheets/d/1y2KVPsmDVDyxi70e-cSd2hLBLj68p"&amp;"8NFgl9jctoxmHc/edit?gid=702487803#gid=702487803"",""CAU!C3:C""),0)),"""")")," ")</f>
        <v> </v>
      </c>
      <c r="N28" s="7" t="str">
        <f>IFERROR(__xludf.DUMMYFUNCTION("IFERROR(INDEX(IMPORTRANGE(""https://docs.google.com/spreadsheets/d/13x1SqZ-Z1-krQ3v7MxWHs4xsWy5jkY_uqtIduMcVwX0/edit?gid=0#gid=0"",""CAU!J3:J""),MATCH($C28,IMPORTRANGE(""https://docs.google.com/spreadsheets/d/13x1SqZ-Z1-krQ3v7MxWHs4xsWy5jkY_uqtIduMcVwX0/e"&amp;"dit?gid=0#gid=0"",""CAU!C3:C""),0)),"""")")," ")</f>
        <v> </v>
      </c>
      <c r="O28" s="7" t="str">
        <f>IFERROR(__xludf.DUMMYFUNCTION("IFERROR(INDEX(IMPORTRANGE(""https://docs.google.com/spreadsheets/d/1AyBotPEL1Ykz59n877mli3IsQSi4vW6dvhxZwmAeobA/edit?gid=0#gid=0"",""CAU!J3:J""),MATCH($C28,IMPORTRANGE(""https://docs.google.com/spreadsheets/d/1AyBotPEL1Ykz59n877mli3IsQSi4vW6dvhxZwmAeobA/e"&amp;"dit?gid=0#gid=0"",""CAU!C3:C""),0)),"""")")," ")</f>
        <v> </v>
      </c>
      <c r="P28" s="7" t="str">
        <f>IFERROR(__xludf.DUMMYFUNCTION("IFERROR(INDEX(IMPORTRANGE(""https://docs.google.com/spreadsheets/d/1OWX82Yk8AdhYT-jGtnsWpJtzsPIs-RYAABnexEmLBVw/edit?gid=0#gid=0"",""CAU!J3:J""),MATCH($C28,IMPORTRANGE(""https://docs.google.com/spreadsheets/d/1OWX82Yk8AdhYT-jGtnsWpJtzsPIs-RYAABnexEmLBVw/e"&amp;"dit?gid=0#gid=0"",""CAU!C3:C""),0)),"""")")," ")</f>
        <v> </v>
      </c>
      <c r="Q28" s="7" t="str">
        <f>IFERROR(__xludf.DUMMYFUNCTION("IFERROR(INDEX(IMPORTRANGE(""https://docs.google.com/spreadsheets/d/10H80TZliKeomVjAybMpZxd8qNd8DzaG8IjS6goxdwAI/edit?gid=0#gid=0"",""CAU!J3:J""),MATCH(1,INDEX((IMPORTRANGE(""https://docs.google.com/spreadsheets/d/10H80TZliKeomVjAybMpZxd8qNd8DzaG8IjS6goxdw"&amp;"AI/edit?gid=0#gid=0"",""CAU!B3:B"")=$B28)*(IMPORTRANGE(""https://docs.google.com/spreadsheets/d/10H80TZliKeomVjAybMpZxd8qNd8DzaG8IjS6goxdwAI/edit?gid=0#gid=0"",""CAU!C3:C"")=$C28)),0),0),"""")")," ")</f>
        <v> </v>
      </c>
      <c r="R28" s="7" t="str">
        <f>IFERROR(__xludf.DUMMYFUNCTION("IFERROR(INDEX(IMPORTRANGE(""https://docs.google.com/spreadsheets/d/1XFJ-asAh03ma7RMvrdz2iJLQXQbF6agMe4Wn8khxwF0/edit?gid=0#gid=0"",""CAU!J3:J""),MATCH(1,INDEX((IMPORTRANGE(""https://docs.google.com/spreadsheets/d/1XFJ-asAh03ma7RMvrdz2iJLQXQbF6agMe4Wn8khxw"&amp;"F0/edit?gid=0#gid=0"",""CAU!B3:B"")=$B28)*(IMPORTRANGE(""https://docs.google.com/spreadsheets/d/1XFJ-asAh03ma7RMvrdz2iJLQXQbF6agMe4Wn8khxwF0/edit?gid=0#gid=0"",""CAU!C3:C"")=$C28)),0),0),"""")")," ")</f>
        <v> </v>
      </c>
      <c r="S28" s="7" t="str">
        <f>IFERROR(__xludf.DUMMYFUNCTION("IFERROR(INDEX(IMPORTRANGE(""https://docs.google.com/spreadsheets/d/1MOMfG20WOMNtEaYWsAMxQAsKHaC7udOG0AqX8NrtNCc/edit?gid=0#gid=0"",""CAU!J3:J""),MATCH(1,INDEX((IMPORTRANGE(""https://docs.google.com/spreadsheets/d/1MOMfG20WOMNtEaYWsAMxQAsKHaC7udOG0AqX8NrtN"&amp;"Cc/edit?gid=0#gid=0"",""CAU!B3:B"")=$B28)*(IMPORTRANGE(""https://docs.google.com/spreadsheets/d/1MOMfG20WOMNtEaYWsAMxQAsKHaC7udOG0AqX8NrtNCc/edit?gid=0#gid=0"",""CAU!C3:C"")=$C28)),0),0),"""")")," ")</f>
        <v> </v>
      </c>
      <c r="T28" s="7"/>
    </row>
    <row r="29" ht="15.75" customHeight="1">
      <c r="B29" s="7" t="str">
        <f>IFERROR(__xludf.DUMMYFUNCTION("""COMPUTED_VALUE"""),"BP2600541210201")</f>
        <v>BP2600541210201</v>
      </c>
      <c r="C29" s="7" t="str">
        <f>IFERROR(__xludf.DUMMYFUNCTION("""COMPUTED_VALUE"""),"Brindar orientación a las Familias de Santiago de Cali")</f>
        <v>Brindar orientación a las Familias de Santiago de Cali</v>
      </c>
      <c r="D29" s="7" t="str">
        <f>IFERROR(__xludf.DUMMYFUNCTION("IFERROR(INDEX(IMPORTRANGE(""https://docs.google.com/spreadsheets/d/19yAgFEHaAaDUmANNbcr6rGErFfO391B0eKpQ0gvlktY/edit?gid=702487803#gid=702487803"",""CAU!J3:J""),MATCH($C29,IMPORTRANGE(""https://docs.google.com/spreadsheets/d/19yAgFEHaAaDUmANNbcr6rGErFfO39"&amp;"1B0eKpQ0gvlktY/edit?gid=702487803#gid=702487803"",""CAU!C3:C""),0)),"""")"),"En el periodo correspondiente al mes de enero, se desarrolló proceso de planeación de la intervención, ajuste de metodologías de trabajo y articulación con los grupos de valor a intervenir en la vigencia.")</f>
        <v>En el periodo correspondiente al mes de enero, se desarrolló proceso de planeación de la intervención, ajuste de metodologías de trabajo y articulación con los grupos de valor a intervenir en la vigencia.</v>
      </c>
      <c r="E29" s="7" t="str">
        <f>IFERROR(__xludf.DUMMYFUNCTION("IFERROR(INDEX(IMPORTRANGE(""https://docs.google.com/spreadsheets/d/1hMEjDBanvGEnGY7tBTFB8_g2X31MNKm6wtTJY_O0C_o/edit?gid=702487803#gid=702487803"",""CAU!M3:M""),MATCH($C29,IMPORTRANGE(""https://docs.google.com/spreadsheets/d/1hMEjDBanvGEnGY7tBTFB8_g2X31MN"&amp;"Km6wtTJY_O0C_o/edit?gid=702487803#gid=702487803"",""CAU!C3:C""),0)),"""")"),"En el mes de febrero,  se realizaron procesos para el fortalecimiento familiar, mediante intervenciones grupales, especialmente dirigidas a niños, niñas y adolescentes y también a padres y madres de familia con temas de vínculos afectivos y prevención de "&amp;"violencias.")</f>
        <v>En el mes de febrero,  se realizaron procesos para el fortalecimiento familiar, mediante intervenciones grupales, especialmente dirigidas a niños, niñas y adolescentes y también a padres y madres de familia con temas de vínculos afectivos y prevención de violencias.</v>
      </c>
      <c r="F29" s="7" t="str">
        <f>IFERROR(__xludf.DUMMYFUNCTION("IFERROR(INDEX(IMPORTRANGE(""https://docs.google.com/spreadsheets/d/1y2KVPsmDVDyxi70e-cSd2hLBLj68p8NFgl9jctoxmHc/edit?gid=702487803#gid=702487803"",""CAU!M3:M""),MATCH($C29,IMPORTRANGE(""https://docs.google.com/spreadsheets/d/1y2KVPsmDVDyxi70e-cSd2hLBLj68p"&amp;"8NFgl9jctoxmHc/edit?gid=702487803#gid=702487803"",""CAU!C3:C""),0)),"""")"),"En el mes de marzo,  se realizaron procesos de orientación familiar a 184 personas en temas de reconciliación personal, familiar y comunitaria, así como en el marco jurídico de los derechos de los niños, niñas, adolescentes y familias y en el tema de acos"&amp;"o escolar. ")</f>
        <v>En el mes de marzo,  se realizaron procesos de orientación familiar a 184 personas en temas de reconciliación personal, familiar y comunitaria, así como en el marco jurídico de los derechos de los niños, niñas, adolescentes y familias y en el tema de acoso escolar. </v>
      </c>
      <c r="G29" s="7" t="str">
        <f>IFERROR(__xludf.DUMMYFUNCTION("IFERROR(INDEX(IMPORTRANGE(""https://docs.google.com/spreadsheets/d/13x1SqZ-Z1-krQ3v7MxWHs4xsWy5jkY_uqtIduMcVwX0/edit?gid=0#gid=0"",""CAU!M3:M""),MATCH($C29,IMPORTRANGE(""https://docs.google.com/spreadsheets/d/13x1SqZ-Z1-krQ3v7MxWHs4xsWy5jkY_uqtIduMcVwX0/e"&amp;"dit?gid=0#gid=0"",""CAU!C3:C""),0)),"""")"),"En abril, se brindó orientación familiar a 329 personas en temas de convivencia, fortalecimiento de vínculos, la importancia del juego en la familia, manejo de emociones, valores, reconciliación, pautas de crianza, habilidades sociales y en el componente "&amp;"jurídico protección y garantía de los derechos de los niños, niñas, adolescentes.")</f>
        <v>En abril, se brindó orientación familiar a 329 personas en temas de convivencia, fortalecimiento de vínculos, la importancia del juego en la familia, manejo de emociones, valores, reconciliación, pautas de crianza, habilidades sociales y en el componente jurídico protección y garantía de los derechos de los niños, niñas, adolescentes.</v>
      </c>
      <c r="H29" s="7" t="str">
        <f>IFERROR(__xludf.DUMMYFUNCTION("IFERROR(INDEX(IMPORTRANGE(""https://docs.google.com/spreadsheets/d/1AyBotPEL1Ykz59n877mli3IsQSi4vW6dvhxZwmAeobA/edit?gid=0#gid=0"",""CAU!M3:M""),MATCH($C29,IMPORTRANGE(""https://docs.google.com/spreadsheets/d/1AyBotPEL1Ykz59n877mli3IsQSi4vW6dvhxZwmAeobA/e"&amp;"dit?gid=1364963102#gid=1364963102"",""CAU!C3:C""),0)),"""")"),"En mayo, se brindó orientación familiar a 239 personas en temas del afecto en el desarrollo de los niños, salud emocional, resolución de conflictos en la familia, prevención del acoso escolar reconciliación, fortalecimiento personal y en el componente jur"&amp;"ídico protección y garantía de los derechos de los niños, niñas, adolescentes.")</f>
        <v>En mayo, se brindó orientación familiar a 239 personas en temas del afecto en el desarrollo de los niños, salud emocional, resolución de conflictos en la familia, prevención del acoso escolar reconciliación, fortalecimiento personal y en el componente jurídico protección y garantía de los derechos de los niños, niñas, adolescentes.</v>
      </c>
      <c r="I29" s="7" t="str">
        <f>IFERROR(__xludf.DUMMYFUNCTION("IFERROR(INDEX(IMPORTRANGE(""https://docs.google.com/spreadsheets/d/1OWX82Yk8AdhYT-jGtnsWpJtzsPIs-RYAABnexEmLBVw/edit?gid=0#gid=0"",""CAU!M3:M""),MATCH($C29,IMPORTRANGE(""https://docs.google.com/spreadsheets/d/1OWX82Yk8AdhYT-jGtnsWpJtzsPIs-RYAABnexEmLBVw/e"&amp;"dit?gid=0#gid=0"",""CAU!C3:C""),0)),"""")"),"En junio, se brindó orientación familiar a 77 personas en temas de gestión de emociones, propósito de vida, prevención de violencias, protección de los derechos de los NNA, manejo del conflicto y resolución pacífica, cultivo de la vida familiar, entre otr"&amp;"os.")</f>
        <v>En junio, se brindó orientación familiar a 77 personas en temas de gestión de emociones, propósito de vida, prevención de violencias, protección de los derechos de los NNA, manejo del conflicto y resolución pacífica, cultivo de la vida familiar, entre otros.</v>
      </c>
      <c r="J29" s="7" t="str">
        <f>IFERROR(__xludf.DUMMYFUNCTION("IFERROR(INDEX(IMPORTRANGE(""https://docs.google.com/spreadsheets/d/10H80TZliKeomVjAybMpZxd8qNd8DzaG8IjS6goxdwAI/edit?gid=0#gid=0"",""CAU!M3:M""),MATCH(1,INDEX((IMPORTRANGE(""https://docs.google.com/spreadsheets/d/10H80TZliKeomVjAybMpZxd8qNd8DzaG8IjS6goxdw"&amp;"AI/edit?gid=0#gid=0"",""CAU!B3:B"")=$B29)*(IMPORTRANGE(""https://docs.google.com/spreadsheets/d/10H80TZliKeomVjAybMpZxd8qNd8DzaG8IjS6goxdwAI/edit?gid=0#gid=0"",""CAU!C3:C"")=$C29)),0),0),"""")"),"En el mes de julio, se brindó orientación familiar a 128 personas en temas de gestión de emociones, propósito de vida, prevención de violencias, protección de los derechos de los NNA, manejo del conflicto y resolución pacífica, cultivo de la vida familiar"&amp;", pautas de crianza, rayuela cívica, entre otros.")</f>
        <v>En el mes de julio, se brindó orientación familiar a 128 personas en temas de gestión de emociones, propósito de vida, prevención de violencias, protección de los derechos de los NNA, manejo del conflicto y resolución pacífica, cultivo de la vida familiar, pautas de crianza, rayuela cívica, entre otros.</v>
      </c>
      <c r="K29" s="7" t="str">
        <f>IFERROR(__xludf.DUMMYFUNCTION("IFERROR(INDEX(IMPORTRANGE(""https://docs.google.com/spreadsheets/d/1XFJ-asAh03ma7RMvrdz2iJLQXQbF6agMe4Wn8khxwF0/edit?gid=0#gid=0"",""CAU!M3:M""),MATCH(1,INDEX((IMPORTRANGE(""https://docs.google.com/spreadsheets/d/1XFJ-asAh03ma7RMvrdz2iJLQXQbF6agMe4Wn8khxw"&amp;"F0/edit?gid=0#gid=0"",""CAU!B3:B"")=$B29)*(IMPORTRANGE(""https://docs.google.com/spreadsheets/d/1XFJ-asAh03ma7RMvrdz2iJLQXQbF6agMe4Wn8khxwF0/edit?gid=0#gid=0"",""CAU!C3:C"")=$C29)),0),0),"""")"),"En el mes de agosto, se brindó orientación familiar a 80 personas en temas de gestión de emociones, propósito de vida, prevención de violencias, protección de los derechos de los NNA, manejo del conflicto y resolución pacífica, cultivo de la vida familiar"&amp;", pautas de crianza, comunicación y vínculos afectivos, entre otros.")</f>
        <v>En el mes de agosto, se brindó orientación familiar a 80 personas en temas de gestión de emociones, propósito de vida, prevención de violencias, protección de los derechos de los NNA, manejo del conflicto y resolución pacífica, cultivo de la vida familiar, pautas de crianza, comunicación y vínculos afectivos, entre otros.</v>
      </c>
      <c r="L29" s="7" t="str">
        <f>IFERROR(__xludf.DUMMYFUNCTION("IFERROR(INDEX(IMPORTRANGE(""https://docs.google.com/spreadsheets/d/1MOMfG20WOMNtEaYWsAMxQAsKHaC7udOG0AqX8NrtNCc/edit"",""CAU!M3:M""),MATCH(1,INDEX((IMPORTRANGE(""https://docs.google.com/spreadsheets/d/1MOMfG20WOMNtEaYWsAMxQAsKHaC7udOG0AqX8NrtNCc/edit"","""&amp;"CAU!B3:B"")=$B29)*(IMPORTRANGE(""https://docs.google.com/spreadsheets/d/1MOMfG20WOMNtEaYWsAMxQAsKHaC7udOG0AqX8NrtNCc/edit"",""CAU!C3:C"")=$C29)),0),0),"""")"),"En el mes de septiembre, se brindó orientación familiar a 137 personas en temas de vínculos afectivos, comunicación asertiva, sana convivencia, manejo de emociones, derechos en la familia, rutas de atención, salud mental y crianza saludable, entre otros.")</f>
        <v>En el mes de septiembre, se brindó orientación familiar a 137 personas en temas de vínculos afectivos, comunicación asertiva, sana convivencia, manejo de emociones, derechos en la familia, rutas de atención, salud mental y crianza saludable, entre otros.</v>
      </c>
      <c r="M29" s="7" t="str">
        <f>IFERROR(__xludf.DUMMYFUNCTION("IFERROR(INDEX(IMPORTRANGE(""https://docs.google.com/spreadsheets/d/1y2KVPsmDVDyxi70e-cSd2hLBLj68p8NFgl9jctoxmHc/edit?gid=702487803#gid=702487803"",""CAU!J3:J""),MATCH($C29,IMPORTRANGE(""https://docs.google.com/spreadsheets/d/1y2KVPsmDVDyxi70e-cSd2hLBLj68p"&amp;"8NFgl9jctoxmHc/edit?gid=702487803#gid=702487803"",""CAU!C3:C""),0)),"""")"),"Durante el periodo de enero a marzo, se brindó orientación familiar a 548 personas en temas de fortalecimiento de vínculos, reconciliación personal, familiar y comunitaria y asesoría jurídica en temas de niñez, familia y prevención del acoso escolar.")</f>
        <v>Durante el periodo de enero a marzo, se brindó orientación familiar a 548 personas en temas de fortalecimiento de vínculos, reconciliación personal, familiar y comunitaria y asesoría jurídica en temas de niñez, familia y prevención del acoso escolar.</v>
      </c>
      <c r="N29" s="7" t="str">
        <f>IFERROR(__xludf.DUMMYFUNCTION("IFERROR(INDEX(IMPORTRANGE(""https://docs.google.com/spreadsheets/d/13x1SqZ-Z1-krQ3v7MxWHs4xsWy5jkY_uqtIduMcVwX0/edit?gid=0#gid=0"",""CAU!J3:J""),MATCH($C29,IMPORTRANGE(""https://docs.google.com/spreadsheets/d/13x1SqZ-Z1-krQ3v7MxWHs4xsWy5jkY_uqtIduMcVwX0/e"&amp;"dit?gid=0#gid=0"",""CAU!C3:C""),0)),"""")"),"De enero a abril, se brindó orientación familiar a 877 personas en temas de fortalecimiento de vínculos, reconciliación, convivencia, la importancia del juego en la familia, manejo de emociones, valores, pautas de crianza, habilidades sociales y asesoría "&amp;"jurídica en temas de protección y garantía de derechos, familia y prevención del acoso escolar.")</f>
        <v>De enero a abril, se brindó orientación familiar a 877 personas en temas de fortalecimiento de vínculos, reconciliación, convivencia, la importancia del juego en la familia, manejo de emociones, valores, pautas de crianza, habilidades sociales y asesoría jurídica en temas de protección y garantía de derechos, familia y prevención del acoso escolar.</v>
      </c>
      <c r="O29" s="7" t="str">
        <f>IFERROR(__xludf.DUMMYFUNCTION("IFERROR(INDEX(IMPORTRANGE(""https://docs.google.com/spreadsheets/d/1AyBotPEL1Ykz59n877mli3IsQSi4vW6dvhxZwmAeobA/edit?gid=0#gid=0"",""CAU!J3:J""),MATCH($C29,IMPORTRANGE(""https://docs.google.com/spreadsheets/d/1AyBotPEL1Ykz59n877mli3IsQSi4vW6dvhxZwmAeobA/e"&amp;"dit?gid=0#gid=0"",""CAU!C3:C""),0)),"""")"),"En el periodo correspondiente de enero a mayo, se brindó orientación familiar a 1.116 personas en temas de fortalecimiento de vínculos, el afecto, reconciliación, convivencia, la importancia del juego en la familia, manejo de emociones, valores, pautas de"&amp;" crianza, resolución de conflictos, habilidades sociales y asesoría jurídica en temas de protección y garantía de derechos, familia y prevención del acoso escolar.")</f>
        <v>En el periodo correspondiente de enero a mayo, se brindó orientación familiar a 1.116 personas en temas de fortalecimiento de vínculos, el afecto, reconciliación, convivencia, la importancia del juego en la familia, manejo de emociones, valores, pautas de crianza, resolución de conflictos, habilidades sociales y asesoría jurídica en temas de protección y garantía de derechos, familia y prevención del acoso escolar.</v>
      </c>
      <c r="P29" s="7" t="str">
        <f>IFERROR(__xludf.DUMMYFUNCTION("IFERROR(INDEX(IMPORTRANGE(""https://docs.google.com/spreadsheets/d/1OWX82Yk8AdhYT-jGtnsWpJtzsPIs-RYAABnexEmLBVw/edit?gid=0#gid=0"",""CAU!J3:J""),MATCH($C29,IMPORTRANGE(""https://docs.google.com/spreadsheets/d/1OWX82Yk8AdhYT-jGtnsWpJtzsPIs-RYAABnexEmLBVw/e"&amp;"dit?gid=0#gid=0"",""CAU!C3:C""),0)),"""")"),"En el periodo correspondiente de enero a junio, se brindó orientación familiar a 1.193 personas en temas de fortalecimiento de vínculos, el afecto, reconciliación, convivencia, la importancia del juego en la familia, manejo de emociones y conflictos, valo"&amp;"res, pautas de crianza, prevención de violencias, habilidades sociales y asesoría jurídica en temas de protección y garantía de derechos, familia y prevención del acoso escolar.")</f>
        <v>En el periodo correspondiente de enero a junio, se brindó orientación familiar a 1.193 personas en temas de fortalecimiento de vínculos, el afecto, reconciliación, convivencia, la importancia del juego en la familia, manejo de emociones y conflictos, valores, pautas de crianza, prevención de violencias, habilidades sociales y asesoría jurídica en temas de protección y garantía de derechos, familia y prevención del acoso escolar.</v>
      </c>
      <c r="Q29" s="7" t="str">
        <f>IFERROR(__xludf.DUMMYFUNCTION("IFERROR(INDEX(IMPORTRANGE(""https://docs.google.com/spreadsheets/d/10H80TZliKeomVjAybMpZxd8qNd8DzaG8IjS6goxdwAI/edit?gid=0#gid=0"",""CAU!J3:J""),MATCH(1,INDEX((IMPORTRANGE(""https://docs.google.com/spreadsheets/d/10H80TZliKeomVjAybMpZxd8qNd8DzaG8IjS6goxdw"&amp;"AI/edit?gid=0#gid=0"",""CAU!B3:B"")=$B29)*(IMPORTRANGE(""https://docs.google.com/spreadsheets/d/10H80TZliKeomVjAybMpZxd8qNd8DzaG8IjS6goxdwAI/edit?gid=0#gid=0"",""CAU!C3:C"")=$C29)),0),0),"""")"),"De enero a julio, se brindó orientación familiar a 1.321 personas en temas de fortalecimiento de vínculos, el afecto, reconciliación, convivencia, la importancia del juego en la familia, manejo de emociones y conflictos, valores, pautas de crianza, preven"&amp;"ción de violencias, habilidades sociales y asesoría jurídica en temas de protección y garantía de derechos, familia y prevención del acoso escolar.")</f>
        <v>De enero a julio, se brindó orientación familiar a 1.321 personas en temas de fortalecimiento de vínculos, el afecto, reconciliación, convivencia, la importancia del juego en la familia, manejo de emociones y conflictos, valores, pautas de crianza, prevención de violencias, habilidades sociales y asesoría jurídica en temas de protección y garantía de derechos, familia y prevención del acoso escolar.</v>
      </c>
      <c r="R29" s="7" t="str">
        <f>IFERROR(__xludf.DUMMYFUNCTION("IFERROR(INDEX(IMPORTRANGE(""https://docs.google.com/spreadsheets/d/1XFJ-asAh03ma7RMvrdz2iJLQXQbF6agMe4Wn8khxwF0/edit?gid=0#gid=0"",""CAU!J3:J""),MATCH(1,INDEX((IMPORTRANGE(""https://docs.google.com/spreadsheets/d/1XFJ-asAh03ma7RMvrdz2iJLQXQbF6agMe4Wn8khxw"&amp;"F0/edit?gid=0#gid=0"",""CAU!B3:B"")=$B29)*(IMPORTRANGE(""https://docs.google.com/spreadsheets/d/1XFJ-asAh03ma7RMvrdz2iJLQXQbF6agMe4Wn8khxwF0/edit?gid=0#gid=0"",""CAU!C3:C"")=$C29)),0),0),"""")"),"Durante el periodo de enero a agosto, se brindó orientación familiar a 1.401 personas en temas de fortalecimiento de vínculos, el afecto, reconciliación, convivencia, la importancia del juego en la familia, manejo de emociones y conflictos, valores, pauta"&amp;"s de crianza, prevención de violencias, habilidades sociales, comunicación y asesoría jurídica en temas de protección y garantía de derechos, familia y prevención del acoso escolar.")</f>
        <v>Durante el periodo de enero a agosto, se brindó orientación familiar a 1.401 personas en temas de fortalecimiento de vínculos, el afecto, reconciliación, convivencia, la importancia del juego en la familia, manejo de emociones y conflictos, valores, pautas de crianza, prevención de violencias, habilidades sociales, comunicación y asesoría jurídica en temas de protección y garantía de derechos, familia y prevención del acoso escolar.</v>
      </c>
      <c r="S29" s="7" t="str">
        <f>IFERROR(__xludf.DUMMYFUNCTION("IFERROR(INDEX(IMPORTRANGE(""https://docs.google.com/spreadsheets/d/1MOMfG20WOMNtEaYWsAMxQAsKHaC7udOG0AqX8NrtNCc/edit?gid=0#gid=0"",""CAU!J3:J""),MATCH(1,INDEX((IMPORTRANGE(""https://docs.google.com/spreadsheets/d/1MOMfG20WOMNtEaYWsAMxQAsKHaC7udOG0AqX8NrtN"&amp;"Cc/edit?gid=0#gid=0"",""CAU!B3:B"")=$B29)*(IMPORTRANGE(""https://docs.google.com/spreadsheets/d/1MOMfG20WOMNtEaYWsAMxQAsKHaC7udOG0AqX8NrtNCc/edit?gid=0#gid=0"",""CAU!C3:C"")=$C29)),0),0),"""")"),"En el periodo de enero a septiembre, se brindó orientación familiar a 1.538 personas en temas de fortalecimiento de vínculos, el afecto, reconciliación, convivencia, la importancia del juego en la familia, manejo de emociones y conflictos, valores, pautas"&amp;" de crianza, prevención de violencias, habilidades sociales, comunicación, rutas de atención, salud mental, crianza saludable y asesoría jurídica en temas de protección y garantía de derechos, familia y prevención del acoso escolar.")</f>
        <v>En el periodo de enero a septiembre, se brindó orientación familiar a 1.538 personas en temas de fortalecimiento de vínculos, el afecto, reconciliación, convivencia, la importancia del juego en la familia, manejo de emociones y conflictos, valores, pautas de crianza, prevención de violencias, habilidades sociales, comunicación, rutas de atención, salud mental, crianza saludable y asesoría jurídica en temas de protección y garantía de derechos, familia y prevención del acoso escolar.</v>
      </c>
      <c r="T29" s="7"/>
    </row>
    <row r="30" ht="15.75" customHeight="1">
      <c r="B30" s="7" t="str">
        <f>IFERROR(__xludf.DUMMYFUNCTION("""COMPUTED_VALUE"""),"BP2600541210201")</f>
        <v>BP2600541210201</v>
      </c>
      <c r="C30" s="7" t="str">
        <f>IFERROR(__xludf.DUMMYFUNCTION("""COMPUTED_VALUE"""),"Caracterizar la situación de los niños, niñas y adolescentes en trabajo infantil o con alta permanencia en calle")</f>
        <v>Caracterizar la situación de los niños, niñas y adolescentes en trabajo infantil o con alta permanencia en calle</v>
      </c>
      <c r="D30" s="7" t="str">
        <f>IFERROR(__xludf.DUMMYFUNCTION("IFERROR(INDEX(IMPORTRANGE(""https://docs.google.com/spreadsheets/d/19yAgFEHaAaDUmANNbcr6rGErFfO391B0eKpQ0gvlktY/edit?gid=702487803#gid=702487803"",""CAU!J3:J""),MATCH($C30,IMPORTRANGE(""https://docs.google.com/spreadsheets/d/19yAgFEHaAaDUmANNbcr6rGErFfO39"&amp;"1B0eKpQ0gvlktY/edit?gid=702487803#gid=702487803"",""CAU!C3:C""),0)),"""")"),"")</f>
        <v/>
      </c>
      <c r="E30" s="7" t="str">
        <f>IFERROR(__xludf.DUMMYFUNCTION("IFERROR(INDEX(IMPORTRANGE(""https://docs.google.com/spreadsheets/d/1hMEjDBanvGEnGY7tBTFB8_g2X31MNKm6wtTJY_O0C_o/edit?gid=702487803#gid=702487803"",""CAU!M3:M""),MATCH($C30,IMPORTRANGE(""https://docs.google.com/spreadsheets/d/1hMEjDBanvGEnGY7tBTFB8_g2X31MN"&amp;"Km6wtTJY_O0C_o/edit?gid=702487803#gid=702487803"",""CAU!C3:C""),0)),"""")")," ")</f>
        <v> </v>
      </c>
      <c r="F30" s="7" t="str">
        <f>IFERROR(__xludf.DUMMYFUNCTION("IFERROR(INDEX(IMPORTRANGE(""https://docs.google.com/spreadsheets/d/1y2KVPsmDVDyxi70e-cSd2hLBLj68p8NFgl9jctoxmHc/edit?gid=702487803#gid=702487803"",""CAU!M3:M""),MATCH($C30,IMPORTRANGE(""https://docs.google.com/spreadsheets/d/1y2KVPsmDVDyxi70e-cSd2hLBLj68p"&amp;"8NFgl9jctoxmHc/edit?gid=702487803#gid=702487803"",""CAU!C3:C""),0)),"""")"),"En marzo, se recibió capacitación por parte del Ministerio del trabajo para el desarrollo de los procesos de caracterización de niños, niñas y dolescentes en trabajo infantil o en riesgo.")</f>
        <v>En marzo, se recibió capacitación por parte del Ministerio del trabajo para el desarrollo de los procesos de caracterización de niños, niñas y dolescentes en trabajo infantil o en riesgo.</v>
      </c>
      <c r="G30" s="7" t="str">
        <f>IFERROR(__xludf.DUMMYFUNCTION("IFERROR(INDEX(IMPORTRANGE(""https://docs.google.com/spreadsheets/d/13x1SqZ-Z1-krQ3v7MxWHs4xsWy5jkY_uqtIduMcVwX0/edit?gid=0#gid=0"",""CAU!M3:M""),MATCH($C30,IMPORTRANGE(""https://docs.google.com/spreadsheets/d/13x1SqZ-Z1-krQ3v7MxWHs4xsWy5jkY_uqtIduMcVwX0/e"&amp;"dit?gid=0#gid=0"",""CAU!C3:C""),0)),"""")"),"En abril, se participó en 3 jornadas en territorio que permitieron la identificación de población en situaciones de trabajo infantil y riesgo.")</f>
        <v>En abril, se participó en 3 jornadas en territorio que permitieron la identificación de población en situaciones de trabajo infantil y riesgo.</v>
      </c>
      <c r="H30" s="7" t="str">
        <f>IFERROR(__xludf.DUMMYFUNCTION("IFERROR(INDEX(IMPORTRANGE(""https://docs.google.com/spreadsheets/d/1AyBotPEL1Ykz59n877mli3IsQSi4vW6dvhxZwmAeobA/edit?gid=0#gid=0"",""CAU!M3:M""),MATCH($C30,IMPORTRANGE(""https://docs.google.com/spreadsheets/d/1AyBotPEL1Ykz59n877mli3IsQSi4vW6dvhxZwmAeobA/e"&amp;"dit?gid=1364963102#gid=1364963102"",""CAU!C3:C""),0)),"""")"),"En mayo, se participó en 2 jornadas realizadas en territorio, con la participación de entidades competentes, las cuales permitieron la identificación de población en situaciones de trabajo infantil y riesgo.")</f>
        <v>En mayo, se participó en 2 jornadas realizadas en territorio, con la participación de entidades competentes, las cuales permitieron la identificación de población en situaciones de trabajo infantil y riesgo.</v>
      </c>
      <c r="I30" s="7" t="str">
        <f>IFERROR(__xludf.DUMMYFUNCTION("IFERROR(INDEX(IMPORTRANGE(""https://docs.google.com/spreadsheets/d/1OWX82Yk8AdhYT-jGtnsWpJtzsPIs-RYAABnexEmLBVw/edit?gid=0#gid=0"",""CAU!M3:M""),MATCH($C30,IMPORTRANGE(""https://docs.google.com/spreadsheets/d/1OWX82Yk8AdhYT-jGtnsWpJtzsPIs-RYAABnexEmLBVw/e"&amp;"dit?gid=0#gid=0"",""CAU!C3:C""),0)),"""")"),"En junio, se participó en 7 jornadas tanto pedagógicas como de control realizadas en territorio, con la participación de entidades competentes, las cuales permitieron la identificación de población en situaciones de trabajo infantil y riesgo.")</f>
        <v>En junio, se participó en 7 jornadas tanto pedagógicas como de control realizadas en territorio, con la participación de entidades competentes, las cuales permitieron la identificación de población en situaciones de trabajo infantil y riesgo.</v>
      </c>
      <c r="J30" s="7" t="str">
        <f>IFERROR(__xludf.DUMMYFUNCTION("IFERROR(INDEX(IMPORTRANGE(""https://docs.google.com/spreadsheets/d/10H80TZliKeomVjAybMpZxd8qNd8DzaG8IjS6goxdwAI/edit?gid=0#gid=0"",""CAU!M3:M""),MATCH(1,INDEX((IMPORTRANGE(""https://docs.google.com/spreadsheets/d/10H80TZliKeomVjAybMpZxd8qNd8DzaG8IjS6goxdw"&amp;"AI/edit?gid=0#gid=0"",""CAU!B3:B"")=$B30)*(IMPORTRANGE(""https://docs.google.com/spreadsheets/d/10H80TZliKeomVjAybMpZxd8qNd8DzaG8IjS6goxdwAI/edit?gid=0#gid=0"",""CAU!C3:C"")=$C30)),0),0),"""")"),"En el mes de julio, se participó en 4 jornadas tanto pedagógicas como de control realizadas en territorio, con la participación de entidades competentes, las cuales permitieron la identificación de población en situaciones de trabajo infantil y riesgo.")</f>
        <v>En el mes de julio, se participó en 4 jornadas tanto pedagógicas como de control realizadas en territorio, con la participación de entidades competentes, las cuales permitieron la identificación de población en situaciones de trabajo infantil y riesgo.</v>
      </c>
      <c r="K30" s="7" t="str">
        <f>IFERROR(__xludf.DUMMYFUNCTION("IFERROR(INDEX(IMPORTRANGE(""https://docs.google.com/spreadsheets/d/1XFJ-asAh03ma7RMvrdz2iJLQXQbF6agMe4Wn8khxwF0/edit?gid=0#gid=0"",""CAU!M3:M""),MATCH(1,INDEX((IMPORTRANGE(""https://docs.google.com/spreadsheets/d/1XFJ-asAh03ma7RMvrdz2iJLQXQbF6agMe4Wn8khxw"&amp;"F0/edit?gid=0#gid=0"",""CAU!B3:B"")=$B30)*(IMPORTRANGE(""https://docs.google.com/spreadsheets/d/1XFJ-asAh03ma7RMvrdz2iJLQXQbF6agMe4Wn8khxwF0/edit?gid=0#gid=0"",""CAU!C3:C"")=$C30)),0),0),"""")"),"En el mes de agosto, se participó en 5 jornadas tanto pedagógicas como de control realizadas en territorio, con la participación de entidades competentes, las cuales permitieron la identificación de población en situaciones de trabajo infantil y riesgo.")</f>
        <v>En el mes de agosto, se participó en 5 jornadas tanto pedagógicas como de control realizadas en territorio, con la participación de entidades competentes, las cuales permitieron la identificación de población en situaciones de trabajo infantil y riesgo.</v>
      </c>
      <c r="L30" s="7" t="str">
        <f>IFERROR(__xludf.DUMMYFUNCTION("IFERROR(INDEX(IMPORTRANGE(""https://docs.google.com/spreadsheets/d/1MOMfG20WOMNtEaYWsAMxQAsKHaC7udOG0AqX8NrtNCc/edit"",""CAU!M3:M""),MATCH(1,INDEX((IMPORTRANGE(""https://docs.google.com/spreadsheets/d/1MOMfG20WOMNtEaYWsAMxQAsKHaC7udOG0AqX8NrtNCc/edit"","""&amp;"CAU!B3:B"")=$B30)*(IMPORTRANGE(""https://docs.google.com/spreadsheets/d/1MOMfG20WOMNtEaYWsAMxQAsKHaC7udOG0AqX8NrtNCc/edit"",""CAU!C3:C"")=$C30)),0),0),"""")"),"Con respecto al mes de septiembre, se participó en 7 jornadas tanto pedagógicas como de control realizadas en territorio, con la participación de entidades competentes, las cuales permitieron la identificación de población en situaciones de trabajo infant"&amp;"il y riesgo y la protección de los NNA que así lo requirieron.")</f>
        <v>Con respecto al mes de septiembre, se participó en 7 jornadas tanto pedagógicas como de control realizadas en territorio, con la participación de entidades competentes, las cuales permitieron la identificación de población en situaciones de trabajo infantil y riesgo y la protección de los NNA que así lo requirieron.</v>
      </c>
      <c r="M30" s="7" t="str">
        <f>IFERROR(__xludf.DUMMYFUNCTION("IFERROR(INDEX(IMPORTRANGE(""https://docs.google.com/spreadsheets/d/1y2KVPsmDVDyxi70e-cSd2hLBLj68p8NFgl9jctoxmHc/edit?gid=702487803#gid=702487803"",""CAU!J3:J""),MATCH($C30,IMPORTRANGE(""https://docs.google.com/spreadsheets/d/1y2KVPsmDVDyxi70e-cSd2hLBLj68p"&amp;"8NFgl9jctoxmHc/edit?gid=702487803#gid=702487803"",""CAU!C3:C""),0)),"""")"),"En el periodo correspondiente de enero a marzo, se recibió formación por parte del Ministerio del trabajo para el desarrollo del proceso de caracterización de niños, niñas y adolescentes en trabajo infantil o en riesgo.")</f>
        <v>En el periodo correspondiente de enero a marzo, se recibió formación por parte del Ministerio del trabajo para el desarrollo del proceso de caracterización de niños, niñas y adolescentes en trabajo infantil o en riesgo.</v>
      </c>
      <c r="N30" s="7" t="str">
        <f>IFERROR(__xludf.DUMMYFUNCTION("IFERROR(INDEX(IMPORTRANGE(""https://docs.google.com/spreadsheets/d/13x1SqZ-Z1-krQ3v7MxWHs4xsWy5jkY_uqtIduMcVwX0/edit?gid=0#gid=0"",""CAU!J3:J""),MATCH($C30,IMPORTRANGE(""https://docs.google.com/spreadsheets/d/13x1SqZ-Z1-krQ3v7MxWHs4xsWy5jkY_uqtIduMcVwX0/e"&amp;"dit?gid=0#gid=0"",""CAU!C3:C""),0)),"""")"),"En el periodo correspondiente de enero a abril, se recibió capacitación por parte del Ministerio del trabajo para el ejercicio de caracterización de niños, niñas y adolescentes y se participó en 3 jornadas en territorio que permitieron la identificación d"&amp;"e población en trabajo infantil o en riesgo.")</f>
        <v>En el periodo correspondiente de enero a abril, se recibió capacitación por parte del Ministerio del trabajo para el ejercicio de caracterización de niños, niñas y adolescentes y se participó en 3 jornadas en territorio que permitieron la identificación de población en trabajo infantil o en riesgo.</v>
      </c>
      <c r="O30" s="7" t="str">
        <f>IFERROR(__xludf.DUMMYFUNCTION("IFERROR(INDEX(IMPORTRANGE(""https://docs.google.com/spreadsheets/d/1AyBotPEL1Ykz59n877mli3IsQSi4vW6dvhxZwmAeobA/edit?gid=0#gid=0"",""CAU!J3:J""),MATCH($C30,IMPORTRANGE(""https://docs.google.com/spreadsheets/d/1AyBotPEL1Ykz59n877mli3IsQSi4vW6dvhxZwmAeobA/e"&amp;"dit?gid=0#gid=0"",""CAU!C3:C""),0)),"""")"),"En el periodo correspondiente de enero a mayo, se recibió capacitación por parte del Ministerio del trabajo para el ejercicio de caracterización de niños, niñas y adolescentes y se participó en 5 jornadas en territorio que permitieron la identificación de"&amp;" población en trabajo infantil o en riesgo.")</f>
        <v>En el periodo correspondiente de enero a mayo, se recibió capacitación por parte del Ministerio del trabajo para el ejercicio de caracterización de niños, niñas y adolescentes y se participó en 5 jornadas en territorio que permitieron la identificación de población en trabajo infantil o en riesgo.</v>
      </c>
      <c r="P30" s="7" t="str">
        <f>IFERROR(__xludf.DUMMYFUNCTION("IFERROR(INDEX(IMPORTRANGE(""https://docs.google.com/spreadsheets/d/1OWX82Yk8AdhYT-jGtnsWpJtzsPIs-RYAABnexEmLBVw/edit?gid=0#gid=0"",""CAU!J3:J""),MATCH($C30,IMPORTRANGE(""https://docs.google.com/spreadsheets/d/1OWX82Yk8AdhYT-jGtnsWpJtzsPIs-RYAABnexEmLBVw/e"&amp;"dit?gid=0#gid=0"",""CAU!C3:C""),0)),"""")"),"En el periodo correspondiente de enero a junio, se recibió capacitación por parte del Ministerio del trabajo para el ejercicio de caracterización de niños, niñas y adolescentes y se participó en 12 jornadas en territorio tanto pedagógicas como de control,"&amp;" que permitieron la identificación y activación de rutas para población en trabajo infantil o en riesgo, mendicidad y alta permancia en calle.")</f>
        <v>En el periodo correspondiente de enero a junio, se recibió capacitación por parte del Ministerio del trabajo para el ejercicio de caracterización de niños, niñas y adolescentes y se participó en 12 jornadas en territorio tanto pedagógicas como de control, que permitieron la identificación y activación de rutas para población en trabajo infantil o en riesgo, mendicidad y alta permancia en calle.</v>
      </c>
      <c r="Q30" s="7" t="str">
        <f>IFERROR(__xludf.DUMMYFUNCTION("IFERROR(INDEX(IMPORTRANGE(""https://docs.google.com/spreadsheets/d/10H80TZliKeomVjAybMpZxd8qNd8DzaG8IjS6goxdwAI/edit?gid=0#gid=0"",""CAU!J3:J""),MATCH(1,INDEX((IMPORTRANGE(""https://docs.google.com/spreadsheets/d/10H80TZliKeomVjAybMpZxd8qNd8DzaG8IjS6goxdw"&amp;"AI/edit?gid=0#gid=0"",""CAU!B3:B"")=$B30)*(IMPORTRANGE(""https://docs.google.com/spreadsheets/d/10H80TZliKeomVjAybMpZxd8qNd8DzaG8IjS6goxdwAI/edit?gid=0#gid=0"",""CAU!C3:C"")=$C30)),0),0),"""")"),"De enero a julio, se recibió capacitación por parte del Ministerio del Trabajo para el ejercicio de caracterización de niños, niñas y adolescentes y se participó en 16 jornadas en territorio tanto pedagógicas como de control, que permitieron la identifica"&amp;"ción y activación de rutas para población en trabajo infantil o en riesgo, mendicidad y alta permancia en calle.")</f>
        <v>De enero a julio, se recibió capacitación por parte del Ministerio del Trabajo para el ejercicio de caracterización de niños, niñas y adolescentes y se participó en 16 jornadas en territorio tanto pedagógicas como de control, que permitieron la identificación y activación de rutas para población en trabajo infantil o en riesgo, mendicidad y alta permancia en calle.</v>
      </c>
      <c r="R30" s="7" t="str">
        <f>IFERROR(__xludf.DUMMYFUNCTION("IFERROR(INDEX(IMPORTRANGE(""https://docs.google.com/spreadsheets/d/1XFJ-asAh03ma7RMvrdz2iJLQXQbF6agMe4Wn8khxwF0/edit?gid=0#gid=0"",""CAU!J3:J""),MATCH(1,INDEX((IMPORTRANGE(""https://docs.google.com/spreadsheets/d/1XFJ-asAh03ma7RMvrdz2iJLQXQbF6agMe4Wn8khxw"&amp;"F0/edit?gid=0#gid=0"",""CAU!B3:B"")=$B30)*(IMPORTRANGE(""https://docs.google.com/spreadsheets/d/1XFJ-asAh03ma7RMvrdz2iJLQXQbF6agMe4Wn8khxwF0/edit?gid=0#gid=0"",""CAU!C3:C"")=$C30)),0),0),"""")"),"Durante el periodo de enero a agosto, se recibió capacitación por parte del Ministerio del Trabajo para el ejercicio de caracterización de niños, niñas y adolescentes y se participó en 21 jornadas en territorio tanto pedagógicas como de control, que permi"&amp;"tieron la identificación y activación de rutas para población en trabajo infantil o en riesgo, mendicidad y alta permancia en calle.")</f>
        <v>Durante el periodo de enero a agosto, se recibió capacitación por parte del Ministerio del Trabajo para el ejercicio de caracterización de niños, niñas y adolescentes y se participó en 21 jornadas en territorio tanto pedagógicas como de control, que permitieron la identificación y activación de rutas para población en trabajo infantil o en riesgo, mendicidad y alta permancia en calle.</v>
      </c>
      <c r="S30" s="7" t="str">
        <f>IFERROR(__xludf.DUMMYFUNCTION("IFERROR(INDEX(IMPORTRANGE(""https://docs.google.com/spreadsheets/d/1MOMfG20WOMNtEaYWsAMxQAsKHaC7udOG0AqX8NrtNCc/edit?gid=0#gid=0"",""CAU!J3:J""),MATCH(1,INDEX((IMPORTRANGE(""https://docs.google.com/spreadsheets/d/1MOMfG20WOMNtEaYWsAMxQAsKHaC7udOG0AqX8NrtN"&amp;"Cc/edit?gid=0#gid=0"",""CAU!B3:B"")=$B30)*(IMPORTRANGE(""https://docs.google.com/spreadsheets/d/1MOMfG20WOMNtEaYWsAMxQAsKHaC7udOG0AqX8NrtNCc/edit?gid=0#gid=0"",""CAU!C3:C"")=$C30)),0),0),"""")"),"Durante el periodo de enero a septiembre, se recibió capacitación por parte del Ministerio del Trabajo para el ejercicio de caracterización de niños, niñas y adolescentes y se participó en 28 jornadas en territorio tanto pedagógicas como de control, que p"&amp;"ermitieron la identificación y activación de rutas de protección para población en trabajo infantil o en riesgo, mendicidad y alta permanencia en calle.")</f>
        <v>Durante el periodo de enero a septiembre, se recibió capacitación por parte del Ministerio del Trabajo para el ejercicio de caracterización de niños, niñas y adolescentes y se participó en 28 jornadas en territorio tanto pedagógicas como de control, que permitieron la identificación y activación de rutas de protección para población en trabajo infantil o en riesgo, mendicidad y alta permanencia en calle.</v>
      </c>
      <c r="T30" s="7"/>
    </row>
    <row r="31" ht="15.75" customHeight="1">
      <c r="B31" s="7" t="str">
        <f>IFERROR(__xludf.DUMMYFUNCTION("""COMPUTED_VALUE"""),"BP2600541210201")</f>
        <v>BP2600541210201</v>
      </c>
      <c r="C31" s="7" t="str">
        <f>IFERROR(__xludf.DUMMYFUNCTION("""COMPUTED_VALUE"""),"Formar en habilidades para la vida y el trabajo a familias")</f>
        <v>Formar en habilidades para la vida y el trabajo a familias</v>
      </c>
      <c r="D31" s="7" t="str">
        <f>IFERROR(__xludf.DUMMYFUNCTION("IFERROR(INDEX(IMPORTRANGE(""https://docs.google.com/spreadsheets/d/19yAgFEHaAaDUmANNbcr6rGErFfO391B0eKpQ0gvlktY/edit?gid=702487803#gid=702487803"",""CAU!J3:J""),MATCH($C31,IMPORTRANGE(""https://docs.google.com/spreadsheets/d/19yAgFEHaAaDUmANNbcr6rGErFfO39"&amp;"1B0eKpQ0gvlktY/edit?gid=702487803#gid=702487803"",""CAU!C3:C""),0)),"""")"),"")</f>
        <v/>
      </c>
      <c r="E31" s="7" t="str">
        <f>IFERROR(__xludf.DUMMYFUNCTION("IFERROR(INDEX(IMPORTRANGE(""https://docs.google.com/spreadsheets/d/1hMEjDBanvGEnGY7tBTFB8_g2X31MNKm6wtTJY_O0C_o/edit?gid=702487803#gid=702487803"",""CAU!M3:M""),MATCH($C31,IMPORTRANGE(""https://docs.google.com/spreadsheets/d/1hMEjDBanvGEnGY7tBTFB8_g2X31MN"&amp;"Km6wtTJY_O0C_o/edit?gid=702487803#gid=702487803"",""CAU!C3:C""),0)),"""")")," ")</f>
        <v> </v>
      </c>
      <c r="F31" s="7" t="str">
        <f>IFERROR(__xludf.DUMMYFUNCTION("IFERROR(INDEX(IMPORTRANGE(""https://docs.google.com/spreadsheets/d/1y2KVPsmDVDyxi70e-cSd2hLBLj68p8NFgl9jctoxmHc/edit?gid=702487803#gid=702487803"",""CAU!M3:M""),MATCH($C31,IMPORTRANGE(""https://docs.google.com/spreadsheets/d/1y2KVPsmDVDyxi70e-cSd2hLBLj68p"&amp;"8NFgl9jctoxmHc/edit?gid=702487803#gid=702487803"",""CAU!C3:C""),0)),"""")")," ")</f>
        <v> </v>
      </c>
      <c r="G31" s="7" t="str">
        <f>IFERROR(__xludf.DUMMYFUNCTION("IFERROR(INDEX(IMPORTRANGE(""https://docs.google.com/spreadsheets/d/13x1SqZ-Z1-krQ3v7MxWHs4xsWy5jkY_uqtIduMcVwX0/edit?gid=0#gid=0"",""CAU!M3:M""),MATCH($C31,IMPORTRANGE(""https://docs.google.com/spreadsheets/d/13x1SqZ-Z1-krQ3v7MxWHs4xsWy5jkY_uqtIduMcVwX0/e"&amp;"dit?gid=0#gid=0"",""CAU!C3:C""),0)),"""")")," ")</f>
        <v> </v>
      </c>
      <c r="H31" s="7" t="str">
        <f>IFERROR(__xludf.DUMMYFUNCTION("IFERROR(INDEX(IMPORTRANGE(""https://docs.google.com/spreadsheets/d/1AyBotPEL1Ykz59n877mli3IsQSi4vW6dvhxZwmAeobA/edit?gid=0#gid=0"",""CAU!M3:M""),MATCH($C31,IMPORTRANGE(""https://docs.google.com/spreadsheets/d/1AyBotPEL1Ykz59n877mli3IsQSi4vW6dvhxZwmAeobA/e"&amp;"dit?gid=1364963102#gid=1364963102"",""CAU!C3:C""),0)),"""")")," ")</f>
        <v> </v>
      </c>
      <c r="I31" s="7" t="str">
        <f>IFERROR(__xludf.DUMMYFUNCTION("IFERROR(INDEX(IMPORTRANGE(""https://docs.google.com/spreadsheets/d/1OWX82Yk8AdhYT-jGtnsWpJtzsPIs-RYAABnexEmLBVw/edit?gid=0#gid=0"",""CAU!M3:M""),MATCH($C31,IMPORTRANGE(""https://docs.google.com/spreadsheets/d/1OWX82Yk8AdhYT-jGtnsWpJtzsPIs-RYAABnexEmLBVw/e"&amp;"dit?gid=0#gid=0"",""CAU!C3:C""),0)),"""")")," ")</f>
        <v> </v>
      </c>
      <c r="J31" s="7" t="str">
        <f>IFERROR(__xludf.DUMMYFUNCTION("IFERROR(INDEX(IMPORTRANGE(""https://docs.google.com/spreadsheets/d/10H80TZliKeomVjAybMpZxd8qNd8DzaG8IjS6goxdwAI/edit?gid=0#gid=0"",""CAU!M3:M""),MATCH(1,INDEX((IMPORTRANGE(""https://docs.google.com/spreadsheets/d/10H80TZliKeomVjAybMpZxd8qNd8DzaG8IjS6goxdw"&amp;"AI/edit?gid=0#gid=0"",""CAU!B3:B"")=$B31)*(IMPORTRANGE(""https://docs.google.com/spreadsheets/d/10H80TZliKeomVjAybMpZxd8qNd8DzaG8IjS6goxdwAI/edit?gid=0#gid=0"",""CAU!C3:C"")=$C31)),0),0),"""")"),"En el mes de julio, se realizó proceso de articulación y planeación para el desarrollo de las acciones de formación en habilidades para la vida a familias ")</f>
        <v>En el mes de julio, se realizó proceso de articulación y planeación para el desarrollo de las acciones de formación en habilidades para la vida a familias </v>
      </c>
      <c r="K31" s="7" t="str">
        <f>IFERROR(__xludf.DUMMYFUNCTION("IFERROR(INDEX(IMPORTRANGE(""https://docs.google.com/spreadsheets/d/1XFJ-asAh03ma7RMvrdz2iJLQXQbF6agMe4Wn8khxwF0/edit?gid=0#gid=0"",""CAU!M3:M""),MATCH(1,INDEX((IMPORTRANGE(""https://docs.google.com/spreadsheets/d/1XFJ-asAh03ma7RMvrdz2iJLQXQbF6agMe4Wn8khxw"&amp;"F0/edit?gid=0#gid=0"",""CAU!B3:B"")=$B31)*(IMPORTRANGE(""https://docs.google.com/spreadsheets/d/1XFJ-asAh03ma7RMvrdz2iJLQXQbF6agMe4Wn8khxwF0/edit?gid=0#gid=0"",""CAU!C3:C"")=$C31)),0),0),"""")"),"En el mes de agosto, se desarrollaron acciones de formación en habilidades para la vida a familias con 27 personas.")</f>
        <v>En el mes de agosto, se desarrollaron acciones de formación en habilidades para la vida a familias con 27 personas.</v>
      </c>
      <c r="L31" s="7" t="str">
        <f>IFERROR(__xludf.DUMMYFUNCTION("IFERROR(INDEX(IMPORTRANGE(""https://docs.google.com/spreadsheets/d/1MOMfG20WOMNtEaYWsAMxQAsKHaC7udOG0AqX8NrtNCc/edit"",""CAU!M3:M""),MATCH(1,INDEX((IMPORTRANGE(""https://docs.google.com/spreadsheets/d/1MOMfG20WOMNtEaYWsAMxQAsKHaC7udOG0AqX8NrtNCc/edit"","""&amp;"CAU!B3:B"")=$B31)*(IMPORTRANGE(""https://docs.google.com/spreadsheets/d/1MOMfG20WOMNtEaYWsAMxQAsKHaC7udOG0AqX8NrtNCc/edit"",""CAU!C3:C"")=$C31)),0),0),"""")"),"En relación con el mes de septiembre, se desarrollaron acciones de formación en habilidades para la vida a familias con 23 personas.")</f>
        <v>En relación con el mes de septiembre, se desarrollaron acciones de formación en habilidades para la vida a familias con 23 personas.</v>
      </c>
      <c r="M31" s="7" t="str">
        <f>IFERROR(__xludf.DUMMYFUNCTION("IFERROR(INDEX(IMPORTRANGE(""https://docs.google.com/spreadsheets/d/1y2KVPsmDVDyxi70e-cSd2hLBLj68p8NFgl9jctoxmHc/edit?gid=702487803#gid=702487803"",""CAU!J3:J""),MATCH($C31,IMPORTRANGE(""https://docs.google.com/spreadsheets/d/1y2KVPsmDVDyxi70e-cSd2hLBLj68p"&amp;"8NFgl9jctoxmHc/edit?gid=702487803#gid=702487803"",""CAU!C3:C""),0)),"""")")," ")</f>
        <v> </v>
      </c>
      <c r="N31" s="7" t="str">
        <f>IFERROR(__xludf.DUMMYFUNCTION("IFERROR(INDEX(IMPORTRANGE(""https://docs.google.com/spreadsheets/d/13x1SqZ-Z1-krQ3v7MxWHs4xsWy5jkY_uqtIduMcVwX0/edit?gid=0#gid=0"",""CAU!J3:J""),MATCH($C31,IMPORTRANGE(""https://docs.google.com/spreadsheets/d/13x1SqZ-Z1-krQ3v7MxWHs4xsWy5jkY_uqtIduMcVwX0/e"&amp;"dit?gid=0#gid=0"",""CAU!C3:C""),0)),"""")")," ")</f>
        <v> </v>
      </c>
      <c r="O31" s="7" t="str">
        <f>IFERROR(__xludf.DUMMYFUNCTION("IFERROR(INDEX(IMPORTRANGE(""https://docs.google.com/spreadsheets/d/1AyBotPEL1Ykz59n877mli3IsQSi4vW6dvhxZwmAeobA/edit?gid=0#gid=0"",""CAU!J3:J""),MATCH($C31,IMPORTRANGE(""https://docs.google.com/spreadsheets/d/1AyBotPEL1Ykz59n877mli3IsQSi4vW6dvhxZwmAeobA/e"&amp;"dit?gid=0#gid=0"",""CAU!C3:C""),0)),"""")")," ")</f>
        <v> </v>
      </c>
      <c r="P31" s="7" t="str">
        <f>IFERROR(__xludf.DUMMYFUNCTION("IFERROR(INDEX(IMPORTRANGE(""https://docs.google.com/spreadsheets/d/1OWX82Yk8AdhYT-jGtnsWpJtzsPIs-RYAABnexEmLBVw/edit?gid=0#gid=0"",""CAU!J3:J""),MATCH($C31,IMPORTRANGE(""https://docs.google.com/spreadsheets/d/1OWX82Yk8AdhYT-jGtnsWpJtzsPIs-RYAABnexEmLBVw/e"&amp;"dit?gid=0#gid=0"",""CAU!C3:C""),0)),"""")")," ")</f>
        <v> </v>
      </c>
      <c r="Q31" s="7" t="str">
        <f>IFERROR(__xludf.DUMMYFUNCTION("IFERROR(INDEX(IMPORTRANGE(""https://docs.google.com/spreadsheets/d/10H80TZliKeomVjAybMpZxd8qNd8DzaG8IjS6goxdwAI/edit?gid=0#gid=0"",""CAU!J3:J""),MATCH(1,INDEX((IMPORTRANGE(""https://docs.google.com/spreadsheets/d/10H80TZliKeomVjAybMpZxd8qNd8DzaG8IjS6goxdw"&amp;"AI/edit?gid=0#gid=0"",""CAU!B3:B"")=$B31)*(IMPORTRANGE(""https://docs.google.com/spreadsheets/d/10H80TZliKeomVjAybMpZxd8qNd8DzaG8IjS6goxdwAI/edit?gid=0#gid=0"",""CAU!C3:C"")=$C31)),0),0),"""")"),"De enero a julio, se realizó planeación y articulaciones para el desarrollo de procesos de formación a familias en habilidades para la vida.")</f>
        <v>De enero a julio, se realizó planeación y articulaciones para el desarrollo de procesos de formación a familias en habilidades para la vida.</v>
      </c>
      <c r="R31" s="7" t="str">
        <f>IFERROR(__xludf.DUMMYFUNCTION("IFERROR(INDEX(IMPORTRANGE(""https://docs.google.com/spreadsheets/d/1XFJ-asAh03ma7RMvrdz2iJLQXQbF6agMe4Wn8khxwF0/edit?gid=0#gid=0"",""CAU!J3:J""),MATCH(1,INDEX((IMPORTRANGE(""https://docs.google.com/spreadsheets/d/1XFJ-asAh03ma7RMvrdz2iJLQXQbF6agMe4Wn8khxw"&amp;"F0/edit?gid=0#gid=0"",""CAU!B3:B"")=$B31)*(IMPORTRANGE(""https://docs.google.com/spreadsheets/d/1XFJ-asAh03ma7RMvrdz2iJLQXQbF6agMe4Wn8khxwF0/edit?gid=0#gid=0"",""CAU!C3:C"")=$C31)),0),0),"""")"),"Durante el periodo de enero a agosto, se desarrollaron acciones de planeación metodológica, articulación y formación en habilidades para la vida a familias con 27 personas.")</f>
        <v>Durante el periodo de enero a agosto, se desarrollaron acciones de planeación metodológica, articulación y formación en habilidades para la vida a familias con 27 personas.</v>
      </c>
      <c r="S31" s="7" t="str">
        <f>IFERROR(__xludf.DUMMYFUNCTION("IFERROR(INDEX(IMPORTRANGE(""https://docs.google.com/spreadsheets/d/1MOMfG20WOMNtEaYWsAMxQAsKHaC7udOG0AqX8NrtNCc/edit?gid=0#gid=0"",""CAU!J3:J""),MATCH(1,INDEX((IMPORTRANGE(""https://docs.google.com/spreadsheets/d/1MOMfG20WOMNtEaYWsAMxQAsKHaC7udOG0AqX8NrtN"&amp;"Cc/edit?gid=0#gid=0"",""CAU!B3:B"")=$B31)*(IMPORTRANGE(""https://docs.google.com/spreadsheets/d/1MOMfG20WOMNtEaYWsAMxQAsKHaC7udOG0AqX8NrtNCc/edit?gid=0#gid=0"",""CAU!C3:C"")=$C31)),0),0),"""")"),"De enero a septiembre, se desarrollaron acciones de planeación metodológica, articulación y formación en habilidades para la vida a familias con 50 personas.")</f>
        <v>De enero a septiembre, se desarrollaron acciones de planeación metodológica, articulación y formación en habilidades para la vida a familias con 50 personas.</v>
      </c>
      <c r="T31" s="7"/>
    </row>
    <row r="32" ht="15.75" customHeight="1">
      <c r="B32" s="7" t="str">
        <f>IFERROR(__xludf.DUMMYFUNCTION("""COMPUTED_VALUE"""),"BP2600541210201")</f>
        <v>BP2600541210201</v>
      </c>
      <c r="C32" s="7" t="str">
        <f>IFERROR(__xludf.DUMMYFUNCTION("""COMPUTED_VALUE"""),"Realizar ajuste de la Política Pública de primera infancia, infancia, adolescencia y familia")</f>
        <v>Realizar ajuste de la Política Pública de primera infancia, infancia, adolescencia y familia</v>
      </c>
      <c r="D32" s="7" t="str">
        <f>IFERROR(__xludf.DUMMYFUNCTION("IFERROR(INDEX(IMPORTRANGE(""https://docs.google.com/spreadsheets/d/19yAgFEHaAaDUmANNbcr6rGErFfO391B0eKpQ0gvlktY/edit?gid=702487803#gid=702487803"",""CAU!J3:J""),MATCH($C32,IMPORTRANGE(""https://docs.google.com/spreadsheets/d/19yAgFEHaAaDUmANNbcr6rGErFfO39"&amp;"1B0eKpQ0gvlktY/edit?gid=702487803#gid=702487803"",""CAU!C3:C""),0)),"""")"),"")</f>
        <v/>
      </c>
      <c r="E32" s="7" t="str">
        <f>IFERROR(__xludf.DUMMYFUNCTION("IFERROR(INDEX(IMPORTRANGE(""https://docs.google.com/spreadsheets/d/1hMEjDBanvGEnGY7tBTFB8_g2X31MNKm6wtTJY_O0C_o/edit?gid=702487803#gid=702487803"",""CAU!M3:M""),MATCH($C32,IMPORTRANGE(""https://docs.google.com/spreadsheets/d/1hMEjDBanvGEnGY7tBTFB8_g2X31MN"&amp;"Km6wtTJY_O0C_o/edit?gid=702487803#gid=702487803"",""CAU!C3:C""),0)),"""")")," ")</f>
        <v> </v>
      </c>
      <c r="F32" s="7" t="str">
        <f>IFERROR(__xludf.DUMMYFUNCTION("IFERROR(INDEX(IMPORTRANGE(""https://docs.google.com/spreadsheets/d/1y2KVPsmDVDyxi70e-cSd2hLBLj68p8NFgl9jctoxmHc/edit?gid=702487803#gid=702487803"",""CAU!M3:M""),MATCH($C32,IMPORTRANGE(""https://docs.google.com/spreadsheets/d/1y2KVPsmDVDyxi70e-cSd2hLBLj68p"&amp;"8NFgl9jctoxmHc/edit?gid=702487803#gid=702487803"",""CAU!C3:C""),0)),"""")")," ")</f>
        <v> </v>
      </c>
      <c r="G32" s="7" t="str">
        <f>IFERROR(__xludf.DUMMYFUNCTION("IFERROR(INDEX(IMPORTRANGE(""https://docs.google.com/spreadsheets/d/13x1SqZ-Z1-krQ3v7MxWHs4xsWy5jkY_uqtIduMcVwX0/edit?gid=0#gid=0"",""CAU!M3:M""),MATCH($C32,IMPORTRANGE(""https://docs.google.com/spreadsheets/d/13x1SqZ-Z1-krQ3v7MxWHs4xsWy5jkY_uqtIduMcVwX0/e"&amp;"dit?gid=0#gid=0"",""CAU!C3:C""),0)),"""")")," ")</f>
        <v> </v>
      </c>
      <c r="H32" s="7" t="str">
        <f>IFERROR(__xludf.DUMMYFUNCTION("IFERROR(INDEX(IMPORTRANGE(""https://docs.google.com/spreadsheets/d/1AyBotPEL1Ykz59n877mli3IsQSi4vW6dvhxZwmAeobA/edit?gid=0#gid=0"",""CAU!M3:M""),MATCH($C32,IMPORTRANGE(""https://docs.google.com/spreadsheets/d/1AyBotPEL1Ykz59n877mli3IsQSi4vW6dvhxZwmAeobA/e"&amp;"dit?gid=1364963102#gid=1364963102"",""CAU!C3:C""),0)),"""")")," ")</f>
        <v> </v>
      </c>
      <c r="I32" s="7" t="str">
        <f>IFERROR(__xludf.DUMMYFUNCTION("IFERROR(INDEX(IMPORTRANGE(""https://docs.google.com/spreadsheets/d/1OWX82Yk8AdhYT-jGtnsWpJtzsPIs-RYAABnexEmLBVw/edit?gid=0#gid=0"",""CAU!M3:M""),MATCH($C32,IMPORTRANGE(""https://docs.google.com/spreadsheets/d/1OWX82Yk8AdhYT-jGtnsWpJtzsPIs-RYAABnexEmLBVw/e"&amp;"dit?gid=0#gid=0"",""CAU!C3:C""),0)),"""")")," ")</f>
        <v> </v>
      </c>
      <c r="J32" s="7" t="str">
        <f>IFERROR(__xludf.DUMMYFUNCTION("IFERROR(INDEX(IMPORTRANGE(""https://docs.google.com/spreadsheets/d/10H80TZliKeomVjAybMpZxd8qNd8DzaG8IjS6goxdwAI/edit?gid=0#gid=0"",""CAU!M3:M""),MATCH(1,INDEX((IMPORTRANGE(""https://docs.google.com/spreadsheets/d/10H80TZliKeomVjAybMpZxd8qNd8DzaG8IjS6goxdw"&amp;"AI/edit?gid=0#gid=0"",""CAU!B3:B"")=$B32)*(IMPORTRANGE(""https://docs.google.com/spreadsheets/d/10H80TZliKeomVjAybMpZxd8qNd8DzaG8IjS6goxdwAI/edit?gid=0#gid=0"",""CAU!C3:C"")=$C32)),0),0),"""")")," ")</f>
        <v> </v>
      </c>
      <c r="K32" s="7" t="str">
        <f>IFERROR(__xludf.DUMMYFUNCTION("IFERROR(INDEX(IMPORTRANGE(""https://docs.google.com/spreadsheets/d/1XFJ-asAh03ma7RMvrdz2iJLQXQbF6agMe4Wn8khxwF0/edit?gid=0#gid=0"",""CAU!M3:M""),MATCH(1,INDEX((IMPORTRANGE(""https://docs.google.com/spreadsheets/d/1XFJ-asAh03ma7RMvrdz2iJLQXQbF6agMe4Wn8khxw"&amp;"F0/edit?gid=0#gid=0"",""CAU!B3:B"")=$B32)*(IMPORTRANGE(""https://docs.google.com/spreadsheets/d/1XFJ-asAh03ma7RMvrdz2iJLQXQbF6agMe4Wn8khxwF0/edit?gid=0#gid=0"",""CAU!C3:C"")=$C32)),0),0),"""")"),"En relación con el mes de agosto, ")</f>
        <v>En relación con el mes de agosto, </v>
      </c>
      <c r="L32" s="7" t="str">
        <f>IFERROR(__xludf.DUMMYFUNCTION("IFERROR(INDEX(IMPORTRANGE(""https://docs.google.com/spreadsheets/d/1MOMfG20WOMNtEaYWsAMxQAsKHaC7udOG0AqX8NrtNCc/edit"",""CAU!M3:M""),MATCH(1,INDEX((IMPORTRANGE(""https://docs.google.com/spreadsheets/d/1MOMfG20WOMNtEaYWsAMxQAsKHaC7udOG0AqX8NrtNCc/edit"","""&amp;"CAU!B3:B"")=$B32)*(IMPORTRANGE(""https://docs.google.com/spreadsheets/d/1MOMfG20WOMNtEaYWsAMxQAsKHaC7udOG0AqX8NrtNCc/edit"",""CAU!C3:C"")=$C32)),0),0),"""")")," ")</f>
        <v> </v>
      </c>
      <c r="M32" s="7" t="str">
        <f>IFERROR(__xludf.DUMMYFUNCTION("IFERROR(INDEX(IMPORTRANGE(""https://docs.google.com/spreadsheets/d/1y2KVPsmDVDyxi70e-cSd2hLBLj68p8NFgl9jctoxmHc/edit?gid=702487803#gid=702487803"",""CAU!J3:J""),MATCH($C32,IMPORTRANGE(""https://docs.google.com/spreadsheets/d/1y2KVPsmDVDyxi70e-cSd2hLBLj68p"&amp;"8NFgl9jctoxmHc/edit?gid=702487803#gid=702487803"",""CAU!C3:C""),0)),"""")")," ")</f>
        <v> </v>
      </c>
      <c r="N32" s="7" t="str">
        <f>IFERROR(__xludf.DUMMYFUNCTION("IFERROR(INDEX(IMPORTRANGE(""https://docs.google.com/spreadsheets/d/13x1SqZ-Z1-krQ3v7MxWHs4xsWy5jkY_uqtIduMcVwX0/edit?gid=0#gid=0"",""CAU!J3:J""),MATCH($C32,IMPORTRANGE(""https://docs.google.com/spreadsheets/d/13x1SqZ-Z1-krQ3v7MxWHs4xsWy5jkY_uqtIduMcVwX0/e"&amp;"dit?gid=0#gid=0"",""CAU!C3:C""),0)),"""")")," ")</f>
        <v> </v>
      </c>
      <c r="O32" s="7" t="str">
        <f>IFERROR(__xludf.DUMMYFUNCTION("IFERROR(INDEX(IMPORTRANGE(""https://docs.google.com/spreadsheets/d/1AyBotPEL1Ykz59n877mli3IsQSi4vW6dvhxZwmAeobA/edit?gid=0#gid=0"",""CAU!J3:J""),MATCH($C32,IMPORTRANGE(""https://docs.google.com/spreadsheets/d/1AyBotPEL1Ykz59n877mli3IsQSi4vW6dvhxZwmAeobA/e"&amp;"dit?gid=0#gid=0"",""CAU!C3:C""),0)),"""")")," ")</f>
        <v> </v>
      </c>
      <c r="P32" s="7" t="str">
        <f>IFERROR(__xludf.DUMMYFUNCTION("IFERROR(INDEX(IMPORTRANGE(""https://docs.google.com/spreadsheets/d/1OWX82Yk8AdhYT-jGtnsWpJtzsPIs-RYAABnexEmLBVw/edit?gid=0#gid=0"",""CAU!J3:J""),MATCH($C32,IMPORTRANGE(""https://docs.google.com/spreadsheets/d/1OWX82Yk8AdhYT-jGtnsWpJtzsPIs-RYAABnexEmLBVw/e"&amp;"dit?gid=0#gid=0"",""CAU!C3:C""),0)),"""")")," ")</f>
        <v> </v>
      </c>
      <c r="Q32" s="7" t="str">
        <f>IFERROR(__xludf.DUMMYFUNCTION("IFERROR(INDEX(IMPORTRANGE(""https://docs.google.com/spreadsheets/d/10H80TZliKeomVjAybMpZxd8qNd8DzaG8IjS6goxdwAI/edit?gid=0#gid=0"",""CAU!J3:J""),MATCH(1,INDEX((IMPORTRANGE(""https://docs.google.com/spreadsheets/d/10H80TZliKeomVjAybMpZxd8qNd8DzaG8IjS6goxdw"&amp;"AI/edit?gid=0#gid=0"",""CAU!B3:B"")=$B32)*(IMPORTRANGE(""https://docs.google.com/spreadsheets/d/10H80TZliKeomVjAybMpZxd8qNd8DzaG8IjS6goxdwAI/edit?gid=0#gid=0"",""CAU!C3:C"")=$C32)),0),0),"""")")," ")</f>
        <v> </v>
      </c>
      <c r="R32" s="7" t="str">
        <f>IFERROR(__xludf.DUMMYFUNCTION("IFERROR(INDEX(IMPORTRANGE(""https://docs.google.com/spreadsheets/d/1XFJ-asAh03ma7RMvrdz2iJLQXQbF6agMe4Wn8khxwF0/edit?gid=0#gid=0"",""CAU!J3:J""),MATCH(1,INDEX((IMPORTRANGE(""https://docs.google.com/spreadsheets/d/1XFJ-asAh03ma7RMvrdz2iJLQXQbF6agMe4Wn8khxw"&amp;"F0/edit?gid=0#gid=0"",""CAU!B3:B"")=$B32)*(IMPORTRANGE(""https://docs.google.com/spreadsheets/d/1XFJ-asAh03ma7RMvrdz2iJLQXQbF6agMe4Wn8khxwF0/edit?gid=0#gid=0"",""CAU!C3:C"")=$C32)),0),0),"""")")," ")</f>
        <v> </v>
      </c>
      <c r="S32" s="7" t="str">
        <f>IFERROR(__xludf.DUMMYFUNCTION("IFERROR(INDEX(IMPORTRANGE(""https://docs.google.com/spreadsheets/d/1MOMfG20WOMNtEaYWsAMxQAsKHaC7udOG0AqX8NrtNCc/edit?gid=0#gid=0"",""CAU!J3:J""),MATCH(1,INDEX((IMPORTRANGE(""https://docs.google.com/spreadsheets/d/1MOMfG20WOMNtEaYWsAMxQAsKHaC7udOG0AqX8NrtN"&amp;"Cc/edit?gid=0#gid=0"",""CAU!B3:B"")=$B32)*(IMPORTRANGE(""https://docs.google.com/spreadsheets/d/1MOMfG20WOMNtEaYWsAMxQAsKHaC7udOG0AqX8NrtNCc/edit?gid=0#gid=0"",""CAU!C3:C"")=$C32)),0),0),"""")")," ")</f>
        <v> </v>
      </c>
      <c r="T32" s="7"/>
    </row>
    <row r="33" ht="15.75" customHeight="1">
      <c r="B33" s="7" t="str">
        <f>IFERROR(__xludf.DUMMYFUNCTION("""COMPUTED_VALUE"""),"BP2600541210201")</f>
        <v>BP2600541210201</v>
      </c>
      <c r="C33" s="7" t="str">
        <f>IFERROR(__xludf.DUMMYFUNCTION("""COMPUTED_VALUE"""),"Realizar articulaciones para el desarrollo de procesos de prevención de los riesgos digitales, uso de la tecnología y seguridad en línea y orientación vocacional")</f>
        <v>Realizar articulaciones para el desarrollo de procesos de prevención de los riesgos digitales, uso de la tecnología y seguridad en línea y orientación vocacional</v>
      </c>
      <c r="D33" s="7" t="str">
        <f>IFERROR(__xludf.DUMMYFUNCTION("IFERROR(INDEX(IMPORTRANGE(""https://docs.google.com/spreadsheets/d/19yAgFEHaAaDUmANNbcr6rGErFfO391B0eKpQ0gvlktY/edit?gid=702487803#gid=702487803"",""CAU!J3:J""),MATCH($C33,IMPORTRANGE(""https://docs.google.com/spreadsheets/d/19yAgFEHaAaDUmANNbcr6rGErFfO39"&amp;"1B0eKpQ0gvlktY/edit?gid=702487803#gid=702487803"",""CAU!C3:C""),0)),"""")"),"")</f>
        <v/>
      </c>
      <c r="E33" s="7" t="str">
        <f>IFERROR(__xludf.DUMMYFUNCTION("IFERROR(INDEX(IMPORTRANGE(""https://docs.google.com/spreadsheets/d/1hMEjDBanvGEnGY7tBTFB8_g2X31MNKm6wtTJY_O0C_o/edit?gid=702487803#gid=702487803"",""CAU!M3:M""),MATCH($C33,IMPORTRANGE(""https://docs.google.com/spreadsheets/d/1hMEjDBanvGEnGY7tBTFB8_g2X31MN"&amp;"Km6wtTJY_O0C_o/edit?gid=702487803#gid=702487803"",""CAU!C3:C""),0)),"""")")," ")</f>
        <v> </v>
      </c>
      <c r="F33" s="7" t="str">
        <f>IFERROR(__xludf.DUMMYFUNCTION("IFERROR(INDEX(IMPORTRANGE(""https://docs.google.com/spreadsheets/d/1y2KVPsmDVDyxi70e-cSd2hLBLj68p8NFgl9jctoxmHc/edit?gid=702487803#gid=702487803"",""CAU!M3:M""),MATCH($C33,IMPORTRANGE(""https://docs.google.com/spreadsheets/d/1y2KVPsmDVDyxi70e-cSd2hLBLj68p"&amp;"8NFgl9jctoxmHc/edit?gid=702487803#gid=702487803"",""CAU!C3:C""),0)),"""")")," ")</f>
        <v> </v>
      </c>
      <c r="G33" s="7" t="str">
        <f>IFERROR(__xludf.DUMMYFUNCTION("IFERROR(INDEX(IMPORTRANGE(""https://docs.google.com/spreadsheets/d/13x1SqZ-Z1-krQ3v7MxWHs4xsWy5jkY_uqtIduMcVwX0/edit?gid=0#gid=0"",""CAU!M3:M""),MATCH($C33,IMPORTRANGE(""https://docs.google.com/spreadsheets/d/13x1SqZ-Z1-krQ3v7MxWHs4xsWy5jkY_uqtIduMcVwX0/e"&amp;"dit?gid=0#gid=0"",""CAU!C3:C""),0)),"""")")," ")</f>
        <v> </v>
      </c>
      <c r="H33" s="7" t="str">
        <f>IFERROR(__xludf.DUMMYFUNCTION("IFERROR(INDEX(IMPORTRANGE(""https://docs.google.com/spreadsheets/d/1AyBotPEL1Ykz59n877mli3IsQSi4vW6dvhxZwmAeobA/edit?gid=0#gid=0"",""CAU!M3:M""),MATCH($C33,IMPORTRANGE(""https://docs.google.com/spreadsheets/d/1AyBotPEL1Ykz59n877mli3IsQSi4vW6dvhxZwmAeobA/e"&amp;"dit?gid=1364963102#gid=1364963102"",""CAU!C3:C""),0)),"""")")," ")</f>
        <v> </v>
      </c>
      <c r="I33" s="7" t="str">
        <f>IFERROR(__xludf.DUMMYFUNCTION("IFERROR(INDEX(IMPORTRANGE(""https://docs.google.com/spreadsheets/d/1OWX82Yk8AdhYT-jGtnsWpJtzsPIs-RYAABnexEmLBVw/edit?gid=0#gid=0"",""CAU!M3:M""),MATCH($C33,IMPORTRANGE(""https://docs.google.com/spreadsheets/d/1OWX82Yk8AdhYT-jGtnsWpJtzsPIs-RYAABnexEmLBVw/e"&amp;"dit?gid=0#gid=0"",""CAU!C3:C""),0)),"""")")," ")</f>
        <v> </v>
      </c>
      <c r="J33" s="7" t="str">
        <f>IFERROR(__xludf.DUMMYFUNCTION("IFERROR(INDEX(IMPORTRANGE(""https://docs.google.com/spreadsheets/d/10H80TZliKeomVjAybMpZxd8qNd8DzaG8IjS6goxdwAI/edit?gid=0#gid=0"",""CAU!M3:M""),MATCH(1,INDEX((IMPORTRANGE(""https://docs.google.com/spreadsheets/d/10H80TZliKeomVjAybMpZxd8qNd8DzaG8IjS6goxdw"&amp;"AI/edit?gid=0#gid=0"",""CAU!B3:B"")=$B33)*(IMPORTRANGE(""https://docs.google.com/spreadsheets/d/10H80TZliKeomVjAybMpZxd8qNd8DzaG8IjS6goxdwAI/edit?gid=0#gid=0"",""CAU!C3:C"")=$C33)),0),0),"""")")," ")</f>
        <v> </v>
      </c>
      <c r="K33" s="7" t="str">
        <f>IFERROR(__xludf.DUMMYFUNCTION("IFERROR(INDEX(IMPORTRANGE(""https://docs.google.com/spreadsheets/d/1XFJ-asAh03ma7RMvrdz2iJLQXQbF6agMe4Wn8khxwF0/edit?gid=0#gid=0"",""CAU!M3:M""),MATCH(1,INDEX((IMPORTRANGE(""https://docs.google.com/spreadsheets/d/1XFJ-asAh03ma7RMvrdz2iJLQXQbF6agMe4Wn8khxw"&amp;"F0/edit?gid=0#gid=0"",""CAU!B3:B"")=$B33)*(IMPORTRANGE(""https://docs.google.com/spreadsheets/d/1XFJ-asAh03ma7RMvrdz2iJLQXQbF6agMe4Wn8khxwF0/edit?gid=0#gid=0"",""CAU!C3:C"")=$C33)),0),0),"""")")," ")</f>
        <v> </v>
      </c>
      <c r="L33" s="7" t="str">
        <f>IFERROR(__xludf.DUMMYFUNCTION("IFERROR(INDEX(IMPORTRANGE(""https://docs.google.com/spreadsheets/d/1MOMfG20WOMNtEaYWsAMxQAsKHaC7udOG0AqX8NrtNCc/edit"",""CAU!M3:M""),MATCH(1,INDEX((IMPORTRANGE(""https://docs.google.com/spreadsheets/d/1MOMfG20WOMNtEaYWsAMxQAsKHaC7udOG0AqX8NrtNCc/edit"","""&amp;"CAU!B3:B"")=$B33)*(IMPORTRANGE(""https://docs.google.com/spreadsheets/d/1MOMfG20WOMNtEaYWsAMxQAsKHaC7udOG0AqX8NrtNCc/edit"",""CAU!C3:C"")=$C33)),0),0),"""")")," ")</f>
        <v> </v>
      </c>
      <c r="M33" s="7" t="str">
        <f>IFERROR(__xludf.DUMMYFUNCTION("IFERROR(INDEX(IMPORTRANGE(""https://docs.google.com/spreadsheets/d/1y2KVPsmDVDyxi70e-cSd2hLBLj68p8NFgl9jctoxmHc/edit?gid=702487803#gid=702487803"",""CAU!J3:J""),MATCH($C33,IMPORTRANGE(""https://docs.google.com/spreadsheets/d/1y2KVPsmDVDyxi70e-cSd2hLBLj68p"&amp;"8NFgl9jctoxmHc/edit?gid=702487803#gid=702487803"",""CAU!C3:C""),0)),"""")")," ")</f>
        <v> </v>
      </c>
      <c r="N33" s="7" t="str">
        <f>IFERROR(__xludf.DUMMYFUNCTION("IFERROR(INDEX(IMPORTRANGE(""https://docs.google.com/spreadsheets/d/13x1SqZ-Z1-krQ3v7MxWHs4xsWy5jkY_uqtIduMcVwX0/edit?gid=0#gid=0"",""CAU!J3:J""),MATCH($C33,IMPORTRANGE(""https://docs.google.com/spreadsheets/d/13x1SqZ-Z1-krQ3v7MxWHs4xsWy5jkY_uqtIduMcVwX0/e"&amp;"dit?gid=0#gid=0"",""CAU!C3:C""),0)),"""")")," ")</f>
        <v> </v>
      </c>
      <c r="O33" s="7" t="str">
        <f>IFERROR(__xludf.DUMMYFUNCTION("IFERROR(INDEX(IMPORTRANGE(""https://docs.google.com/spreadsheets/d/1AyBotPEL1Ykz59n877mli3IsQSi4vW6dvhxZwmAeobA/edit?gid=0#gid=0"",""CAU!J3:J""),MATCH($C33,IMPORTRANGE(""https://docs.google.com/spreadsheets/d/1AyBotPEL1Ykz59n877mli3IsQSi4vW6dvhxZwmAeobA/e"&amp;"dit?gid=0#gid=0"",""CAU!C3:C""),0)),"""")")," ")</f>
        <v> </v>
      </c>
      <c r="P33" s="7" t="str">
        <f>IFERROR(__xludf.DUMMYFUNCTION("IFERROR(INDEX(IMPORTRANGE(""https://docs.google.com/spreadsheets/d/1OWX82Yk8AdhYT-jGtnsWpJtzsPIs-RYAABnexEmLBVw/edit?gid=0#gid=0"",""CAU!J3:J""),MATCH($C33,IMPORTRANGE(""https://docs.google.com/spreadsheets/d/1OWX82Yk8AdhYT-jGtnsWpJtzsPIs-RYAABnexEmLBVw/e"&amp;"dit?gid=0#gid=0"",""CAU!C3:C""),0)),"""")")," ")</f>
        <v> </v>
      </c>
      <c r="Q33" s="7" t="str">
        <f>IFERROR(__xludf.DUMMYFUNCTION("IFERROR(INDEX(IMPORTRANGE(""https://docs.google.com/spreadsheets/d/10H80TZliKeomVjAybMpZxd8qNd8DzaG8IjS6goxdwAI/edit?gid=0#gid=0"",""CAU!J3:J""),MATCH(1,INDEX((IMPORTRANGE(""https://docs.google.com/spreadsheets/d/10H80TZliKeomVjAybMpZxd8qNd8DzaG8IjS6goxdw"&amp;"AI/edit?gid=0#gid=0"",""CAU!B3:B"")=$B33)*(IMPORTRANGE(""https://docs.google.com/spreadsheets/d/10H80TZliKeomVjAybMpZxd8qNd8DzaG8IjS6goxdwAI/edit?gid=0#gid=0"",""CAU!C3:C"")=$C33)),0),0),"""")")," ")</f>
        <v> </v>
      </c>
      <c r="R33" s="7" t="str">
        <f>IFERROR(__xludf.DUMMYFUNCTION("IFERROR(INDEX(IMPORTRANGE(""https://docs.google.com/spreadsheets/d/1XFJ-asAh03ma7RMvrdz2iJLQXQbF6agMe4Wn8khxwF0/edit?gid=0#gid=0"",""CAU!J3:J""),MATCH(1,INDEX((IMPORTRANGE(""https://docs.google.com/spreadsheets/d/1XFJ-asAh03ma7RMvrdz2iJLQXQbF6agMe4Wn8khxw"&amp;"F0/edit?gid=0#gid=0"",""CAU!B3:B"")=$B33)*(IMPORTRANGE(""https://docs.google.com/spreadsheets/d/1XFJ-asAh03ma7RMvrdz2iJLQXQbF6agMe4Wn8khxwF0/edit?gid=0#gid=0"",""CAU!C3:C"")=$C33)),0),0),"""")")," ")</f>
        <v> </v>
      </c>
      <c r="S33" s="7" t="str">
        <f>IFERROR(__xludf.DUMMYFUNCTION("IFERROR(INDEX(IMPORTRANGE(""https://docs.google.com/spreadsheets/d/1MOMfG20WOMNtEaYWsAMxQAsKHaC7udOG0AqX8NrtNCc/edit?gid=0#gid=0"",""CAU!J3:J""),MATCH(1,INDEX((IMPORTRANGE(""https://docs.google.com/spreadsheets/d/1MOMfG20WOMNtEaYWsAMxQAsKHaC7udOG0AqX8NrtN"&amp;"Cc/edit?gid=0#gid=0"",""CAU!B3:B"")=$B33)*(IMPORTRANGE(""https://docs.google.com/spreadsheets/d/1MOMfG20WOMNtEaYWsAMxQAsKHaC7udOG0AqX8NrtNCc/edit?gid=0#gid=0"",""CAU!C3:C"")=$C33)),0),0),"""")")," ")</f>
        <v> </v>
      </c>
      <c r="T33" s="7"/>
    </row>
    <row r="34" ht="15.75" customHeight="1">
      <c r="B34" s="7" t="str">
        <f>IFERROR(__xludf.DUMMYFUNCTION("""COMPUTED_VALUE"""),"BP2600541210201")</f>
        <v>BP2600541210201</v>
      </c>
      <c r="C34" s="7" t="str">
        <f>IFERROR(__xludf.DUMMYFUNCTION("""COMPUTED_VALUE"""),"Realizar jornadas de sensibilización y de fortalecimiento de capacidades para la prevención de la violencia y explotación sexual de niños, niñas y adolescentes")</f>
        <v>Realizar jornadas de sensibilización y de fortalecimiento de capacidades para la prevención de la violencia y explotación sexual de niños, niñas y adolescentes</v>
      </c>
      <c r="D34" s="7" t="str">
        <f>IFERROR(__xludf.DUMMYFUNCTION("IFERROR(INDEX(IMPORTRANGE(""https://docs.google.com/spreadsheets/d/19yAgFEHaAaDUmANNbcr6rGErFfO391B0eKpQ0gvlktY/edit?gid=702487803#gid=702487803"",""CAU!J3:J""),MATCH($C34,IMPORTRANGE(""https://docs.google.com/spreadsheets/d/19yAgFEHaAaDUmANNbcr6rGErFfO39"&amp;"1B0eKpQ0gvlktY/edit?gid=702487803#gid=702487803"",""CAU!C3:C""),0)),"""")"),"")</f>
        <v/>
      </c>
      <c r="E34" s="7" t="str">
        <f>IFERROR(__xludf.DUMMYFUNCTION("IFERROR(INDEX(IMPORTRANGE(""https://docs.google.com/spreadsheets/d/1hMEjDBanvGEnGY7tBTFB8_g2X31MNKm6wtTJY_O0C_o/edit?gid=702487803#gid=702487803"",""CAU!M3:M""),MATCH($C34,IMPORTRANGE(""https://docs.google.com/spreadsheets/d/1hMEjDBanvGEnGY7tBTFB8_g2X31MN"&amp;"Km6wtTJY_O0C_o/edit?gid=702487803#gid=702487803"",""CAU!C3:C""),0)),"""")")," ")</f>
        <v> </v>
      </c>
      <c r="F34" s="7" t="str">
        <f>IFERROR(__xludf.DUMMYFUNCTION("IFERROR(INDEX(IMPORTRANGE(""https://docs.google.com/spreadsheets/d/1y2KVPsmDVDyxi70e-cSd2hLBLj68p8NFgl9jctoxmHc/edit?gid=702487803#gid=702487803"",""CAU!M3:M""),MATCH($C34,IMPORTRANGE(""https://docs.google.com/spreadsheets/d/1y2KVPsmDVDyxi70e-cSd2hLBLj68p"&amp;"8NFgl9jctoxmHc/edit?gid=702487803#gid=702487803"",""CAU!C3:C""),0)),"""")")," ")</f>
        <v> </v>
      </c>
      <c r="G34" s="7" t="str">
        <f>IFERROR(__xludf.DUMMYFUNCTION("IFERROR(INDEX(IMPORTRANGE(""https://docs.google.com/spreadsheets/d/13x1SqZ-Z1-krQ3v7MxWHs4xsWy5jkY_uqtIduMcVwX0/edit?gid=0#gid=0"",""CAU!M3:M""),MATCH($C34,IMPORTRANGE(""https://docs.google.com/spreadsheets/d/13x1SqZ-Z1-krQ3v7MxWHs4xsWy5jkY_uqtIduMcVwX0/e"&amp;"dit?gid=0#gid=0"",""CAU!C3:C""),0)),"""")")," ")</f>
        <v> </v>
      </c>
      <c r="H34" s="7" t="str">
        <f>IFERROR(__xludf.DUMMYFUNCTION("IFERROR(INDEX(IMPORTRANGE(""https://docs.google.com/spreadsheets/d/1AyBotPEL1Ykz59n877mli3IsQSi4vW6dvhxZwmAeobA/edit?gid=0#gid=0"",""CAU!M3:M""),MATCH($C34,IMPORTRANGE(""https://docs.google.com/spreadsheets/d/1AyBotPEL1Ykz59n877mli3IsQSi4vW6dvhxZwmAeobA/e"&amp;"dit?gid=1364963102#gid=1364963102"",""CAU!C3:C""),0)),"""")")," ")</f>
        <v> </v>
      </c>
      <c r="I34" s="7" t="str">
        <f>IFERROR(__xludf.DUMMYFUNCTION("IFERROR(INDEX(IMPORTRANGE(""https://docs.google.com/spreadsheets/d/1OWX82Yk8AdhYT-jGtnsWpJtzsPIs-RYAABnexEmLBVw/edit?gid=0#gid=0"",""CAU!M3:M""),MATCH($C34,IMPORTRANGE(""https://docs.google.com/spreadsheets/d/1OWX82Yk8AdhYT-jGtnsWpJtzsPIs-RYAABnexEmLBVw/e"&amp;"dit?gid=0#gid=0"",""CAU!C3:C""),0)),"""")")," ")</f>
        <v> </v>
      </c>
      <c r="J34" s="7" t="str">
        <f>IFERROR(__xludf.DUMMYFUNCTION("IFERROR(INDEX(IMPORTRANGE(""https://docs.google.com/spreadsheets/d/10H80TZliKeomVjAybMpZxd8qNd8DzaG8IjS6goxdwAI/edit?gid=0#gid=0"",""CAU!M3:M""),MATCH(1,INDEX((IMPORTRANGE(""https://docs.google.com/spreadsheets/d/10H80TZliKeomVjAybMpZxd8qNd8DzaG8IjS6goxdw"&amp;"AI/edit?gid=0#gid=0"",""CAU!B3:B"")=$B34)*(IMPORTRANGE(""https://docs.google.com/spreadsheets/d/10H80TZliKeomVjAybMpZxd8qNd8DzaG8IjS6goxdwAI/edit?gid=0#gid=0"",""CAU!C3:C"")=$C34)),0),0),"""")")," ")</f>
        <v> </v>
      </c>
      <c r="K34" s="7" t="str">
        <f>IFERROR(__xludf.DUMMYFUNCTION("IFERROR(INDEX(IMPORTRANGE(""https://docs.google.com/spreadsheets/d/1XFJ-asAh03ma7RMvrdz2iJLQXQbF6agMe4Wn8khxwF0/edit?gid=0#gid=0"",""CAU!M3:M""),MATCH(1,INDEX((IMPORTRANGE(""https://docs.google.com/spreadsheets/d/1XFJ-asAh03ma7RMvrdz2iJLQXQbF6agMe4Wn8khxw"&amp;"F0/edit?gid=0#gid=0"",""CAU!B3:B"")=$B34)*(IMPORTRANGE(""https://docs.google.com/spreadsheets/d/1XFJ-asAh03ma7RMvrdz2iJLQXQbF6agMe4Wn8khxwF0/edit?gid=0#gid=0"",""CAU!C3:C"")=$C34)),0),0),"""")")," ")</f>
        <v> </v>
      </c>
      <c r="L34" s="7" t="str">
        <f>IFERROR(__xludf.DUMMYFUNCTION("IFERROR(INDEX(IMPORTRANGE(""https://docs.google.com/spreadsheets/d/1MOMfG20WOMNtEaYWsAMxQAsKHaC7udOG0AqX8NrtNCc/edit"",""CAU!M3:M""),MATCH(1,INDEX((IMPORTRANGE(""https://docs.google.com/spreadsheets/d/1MOMfG20WOMNtEaYWsAMxQAsKHaC7udOG0AqX8NrtNCc/edit"","""&amp;"CAU!B3:B"")=$B34)*(IMPORTRANGE(""https://docs.google.com/spreadsheets/d/1MOMfG20WOMNtEaYWsAMxQAsKHaC7udOG0AqX8NrtNCc/edit"",""CAU!C3:C"")=$C34)),0),0),"""")")," ")</f>
        <v> </v>
      </c>
      <c r="M34" s="7" t="str">
        <f>IFERROR(__xludf.DUMMYFUNCTION("IFERROR(INDEX(IMPORTRANGE(""https://docs.google.com/spreadsheets/d/1y2KVPsmDVDyxi70e-cSd2hLBLj68p8NFgl9jctoxmHc/edit?gid=702487803#gid=702487803"",""CAU!J3:J""),MATCH($C34,IMPORTRANGE(""https://docs.google.com/spreadsheets/d/1y2KVPsmDVDyxi70e-cSd2hLBLj68p"&amp;"8NFgl9jctoxmHc/edit?gid=702487803#gid=702487803"",""CAU!C3:C""),0)),"""")")," ")</f>
        <v> </v>
      </c>
      <c r="N34" s="7" t="str">
        <f>IFERROR(__xludf.DUMMYFUNCTION("IFERROR(INDEX(IMPORTRANGE(""https://docs.google.com/spreadsheets/d/13x1SqZ-Z1-krQ3v7MxWHs4xsWy5jkY_uqtIduMcVwX0/edit?gid=0#gid=0"",""CAU!J3:J""),MATCH($C34,IMPORTRANGE(""https://docs.google.com/spreadsheets/d/13x1SqZ-Z1-krQ3v7MxWHs4xsWy5jkY_uqtIduMcVwX0/e"&amp;"dit?gid=0#gid=0"",""CAU!C3:C""),0)),"""")")," ")</f>
        <v> </v>
      </c>
      <c r="O34" s="7" t="str">
        <f>IFERROR(__xludf.DUMMYFUNCTION("IFERROR(INDEX(IMPORTRANGE(""https://docs.google.com/spreadsheets/d/1AyBotPEL1Ykz59n877mli3IsQSi4vW6dvhxZwmAeobA/edit?gid=0#gid=0"",""CAU!J3:J""),MATCH($C34,IMPORTRANGE(""https://docs.google.com/spreadsheets/d/1AyBotPEL1Ykz59n877mli3IsQSi4vW6dvhxZwmAeobA/e"&amp;"dit?gid=0#gid=0"",""CAU!C3:C""),0)),"""")")," ")</f>
        <v> </v>
      </c>
      <c r="P34" s="7" t="str">
        <f>IFERROR(__xludf.DUMMYFUNCTION("IFERROR(INDEX(IMPORTRANGE(""https://docs.google.com/spreadsheets/d/1OWX82Yk8AdhYT-jGtnsWpJtzsPIs-RYAABnexEmLBVw/edit?gid=0#gid=0"",""CAU!J3:J""),MATCH($C34,IMPORTRANGE(""https://docs.google.com/spreadsheets/d/1OWX82Yk8AdhYT-jGtnsWpJtzsPIs-RYAABnexEmLBVw/e"&amp;"dit?gid=0#gid=0"",""CAU!C3:C""),0)),"""")")," ")</f>
        <v> </v>
      </c>
      <c r="Q34" s="7" t="str">
        <f>IFERROR(__xludf.DUMMYFUNCTION("IFERROR(INDEX(IMPORTRANGE(""https://docs.google.com/spreadsheets/d/10H80TZliKeomVjAybMpZxd8qNd8DzaG8IjS6goxdwAI/edit?gid=0#gid=0"",""CAU!J3:J""),MATCH(1,INDEX((IMPORTRANGE(""https://docs.google.com/spreadsheets/d/10H80TZliKeomVjAybMpZxd8qNd8DzaG8IjS6goxdw"&amp;"AI/edit?gid=0#gid=0"",""CAU!B3:B"")=$B34)*(IMPORTRANGE(""https://docs.google.com/spreadsheets/d/10H80TZliKeomVjAybMpZxd8qNd8DzaG8IjS6goxdwAI/edit?gid=0#gid=0"",""CAU!C3:C"")=$C34)),0),0),"""")")," ")</f>
        <v> </v>
      </c>
      <c r="R34" s="7" t="str">
        <f>IFERROR(__xludf.DUMMYFUNCTION("IFERROR(INDEX(IMPORTRANGE(""https://docs.google.com/spreadsheets/d/1XFJ-asAh03ma7RMvrdz2iJLQXQbF6agMe4Wn8khxwF0/edit?gid=0#gid=0"",""CAU!J3:J""),MATCH(1,INDEX((IMPORTRANGE(""https://docs.google.com/spreadsheets/d/1XFJ-asAh03ma7RMvrdz2iJLQXQbF6agMe4Wn8khxw"&amp;"F0/edit?gid=0#gid=0"",""CAU!B3:B"")=$B34)*(IMPORTRANGE(""https://docs.google.com/spreadsheets/d/1XFJ-asAh03ma7RMvrdz2iJLQXQbF6agMe4Wn8khxwF0/edit?gid=0#gid=0"",""CAU!C3:C"")=$C34)),0),0),"""")")," ")</f>
        <v> </v>
      </c>
      <c r="S34" s="7" t="str">
        <f>IFERROR(__xludf.DUMMYFUNCTION("IFERROR(INDEX(IMPORTRANGE(""https://docs.google.com/spreadsheets/d/1MOMfG20WOMNtEaYWsAMxQAsKHaC7udOG0AqX8NrtNCc/edit?gid=0#gid=0"",""CAU!J3:J""),MATCH(1,INDEX((IMPORTRANGE(""https://docs.google.com/spreadsheets/d/1MOMfG20WOMNtEaYWsAMxQAsKHaC7udOG0AqX8NrtN"&amp;"Cc/edit?gid=0#gid=0"",""CAU!B3:B"")=$B34)*(IMPORTRANGE(""https://docs.google.com/spreadsheets/d/1MOMfG20WOMNtEaYWsAMxQAsKHaC7udOG0AqX8NrtNCc/edit?gid=0#gid=0"",""CAU!C3:C"")=$C34)),0),0),"""")")," ")</f>
        <v> </v>
      </c>
      <c r="T34" s="7"/>
    </row>
    <row r="35" ht="15.75" customHeight="1">
      <c r="B35" s="7" t="str">
        <f>IFERROR(__xludf.DUMMYFUNCTION("""COMPUTED_VALUE"""),"BP2600541210201")</f>
        <v>BP2600541210201</v>
      </c>
      <c r="C35" s="7" t="str">
        <f>IFERROR(__xludf.DUMMYFUNCTION("""COMPUTED_VALUE"""),"Realizar prevención a través de la formación de personas, líderes o agentes comunitarios")</f>
        <v>Realizar prevención a través de la formación de personas, líderes o agentes comunitarios</v>
      </c>
      <c r="D35" s="7" t="str">
        <f>IFERROR(__xludf.DUMMYFUNCTION("IFERROR(INDEX(IMPORTRANGE(""https://docs.google.com/spreadsheets/d/19yAgFEHaAaDUmANNbcr6rGErFfO391B0eKpQ0gvlktY/edit?gid=702487803#gid=702487803"",""CAU!J3:J""),MATCH($C35,IMPORTRANGE(""https://docs.google.com/spreadsheets/d/19yAgFEHaAaDUmANNbcr6rGErFfO39"&amp;"1B0eKpQ0gvlktY/edit?gid=702487803#gid=702487803"",""CAU!C3:C""),0)),"""")"),"")</f>
        <v/>
      </c>
      <c r="E35" s="7" t="str">
        <f>IFERROR(__xludf.DUMMYFUNCTION("IFERROR(INDEX(IMPORTRANGE(""https://docs.google.com/spreadsheets/d/1hMEjDBanvGEnGY7tBTFB8_g2X31MNKm6wtTJY_O0C_o/edit?gid=702487803#gid=702487803"",""CAU!M3:M""),MATCH($C35,IMPORTRANGE(""https://docs.google.com/spreadsheets/d/1hMEjDBanvGEnGY7tBTFB8_g2X31MN"&amp;"Km6wtTJY_O0C_o/edit?gid=702487803#gid=702487803"",""CAU!C3:C""),0)),"""")")," ")</f>
        <v> </v>
      </c>
      <c r="F35" s="7" t="str">
        <f>IFERROR(__xludf.DUMMYFUNCTION("IFERROR(INDEX(IMPORTRANGE(""https://docs.google.com/spreadsheets/d/1y2KVPsmDVDyxi70e-cSd2hLBLj68p8NFgl9jctoxmHc/edit?gid=702487803#gid=702487803"",""CAU!M3:M""),MATCH($C35,IMPORTRANGE(""https://docs.google.com/spreadsheets/d/1y2KVPsmDVDyxi70e-cSd2hLBLj68p"&amp;"8NFgl9jctoxmHc/edit?gid=702487803#gid=702487803"",""CAU!C3:C""),0)),"""")")," ")</f>
        <v> </v>
      </c>
      <c r="G35" s="7" t="str">
        <f>IFERROR(__xludf.DUMMYFUNCTION("IFERROR(INDEX(IMPORTRANGE(""https://docs.google.com/spreadsheets/d/13x1SqZ-Z1-krQ3v7MxWHs4xsWy5jkY_uqtIduMcVwX0/edit?gid=0#gid=0"",""CAU!M3:M""),MATCH($C35,IMPORTRANGE(""https://docs.google.com/spreadsheets/d/13x1SqZ-Z1-krQ3v7MxWHs4xsWy5jkY_uqtIduMcVwX0/e"&amp;"dit?gid=0#gid=0"",""CAU!C3:C""),0)),"""")")," ")</f>
        <v> </v>
      </c>
      <c r="H35" s="7" t="str">
        <f>IFERROR(__xludf.DUMMYFUNCTION("IFERROR(INDEX(IMPORTRANGE(""https://docs.google.com/spreadsheets/d/1AyBotPEL1Ykz59n877mli3IsQSi4vW6dvhxZwmAeobA/edit?gid=0#gid=0"",""CAU!M3:M""),MATCH($C35,IMPORTRANGE(""https://docs.google.com/spreadsheets/d/1AyBotPEL1Ykz59n877mli3IsQSi4vW6dvhxZwmAeobA/e"&amp;"dit?gid=1364963102#gid=1364963102"",""CAU!C3:C""),0)),"""")")," ")</f>
        <v> </v>
      </c>
      <c r="I35" s="7" t="str">
        <f>IFERROR(__xludf.DUMMYFUNCTION("IFERROR(INDEX(IMPORTRANGE(""https://docs.google.com/spreadsheets/d/1OWX82Yk8AdhYT-jGtnsWpJtzsPIs-RYAABnexEmLBVw/edit?gid=0#gid=0"",""CAU!M3:M""),MATCH($C35,IMPORTRANGE(""https://docs.google.com/spreadsheets/d/1OWX82Yk8AdhYT-jGtnsWpJtzsPIs-RYAABnexEmLBVw/e"&amp;"dit?gid=0#gid=0"",""CAU!C3:C""),0)),"""")")," ")</f>
        <v> </v>
      </c>
      <c r="J35" s="7" t="str">
        <f>IFERROR(__xludf.DUMMYFUNCTION("IFERROR(INDEX(IMPORTRANGE(""https://docs.google.com/spreadsheets/d/10H80TZliKeomVjAybMpZxd8qNd8DzaG8IjS6goxdwAI/edit?gid=0#gid=0"",""CAU!M3:M""),MATCH(1,INDEX((IMPORTRANGE(""https://docs.google.com/spreadsheets/d/10H80TZliKeomVjAybMpZxd8qNd8DzaG8IjS6goxdw"&amp;"AI/edit?gid=0#gid=0"",""CAU!B3:B"")=$B35)*(IMPORTRANGE(""https://docs.google.com/spreadsheets/d/10H80TZliKeomVjAybMpZxd8qNd8DzaG8IjS6goxdwAI/edit?gid=0#gid=0"",""CAU!C3:C"")=$C35)),0),0),"""")")," ")</f>
        <v> </v>
      </c>
      <c r="K35" s="7" t="str">
        <f>IFERROR(__xludf.DUMMYFUNCTION("IFERROR(INDEX(IMPORTRANGE(""https://docs.google.com/spreadsheets/d/1XFJ-asAh03ma7RMvrdz2iJLQXQbF6agMe4Wn8khxwF0/edit?gid=0#gid=0"",""CAU!M3:M""),MATCH(1,INDEX((IMPORTRANGE(""https://docs.google.com/spreadsheets/d/1XFJ-asAh03ma7RMvrdz2iJLQXQbF6agMe4Wn8khxw"&amp;"F0/edit?gid=0#gid=0"",""CAU!B3:B"")=$B35)*(IMPORTRANGE(""https://docs.google.com/spreadsheets/d/1XFJ-asAh03ma7RMvrdz2iJLQXQbF6agMe4Wn8khxwF0/edit?gid=0#gid=0"",""CAU!C3:C"")=$C35)),0),0),"""")")," ")</f>
        <v> </v>
      </c>
      <c r="L35" s="7" t="str">
        <f>IFERROR(__xludf.DUMMYFUNCTION("IFERROR(INDEX(IMPORTRANGE(""https://docs.google.com/spreadsheets/d/1MOMfG20WOMNtEaYWsAMxQAsKHaC7udOG0AqX8NrtNCc/edit"",""CAU!M3:M""),MATCH(1,INDEX((IMPORTRANGE(""https://docs.google.com/spreadsheets/d/1MOMfG20WOMNtEaYWsAMxQAsKHaC7udOG0AqX8NrtNCc/edit"","""&amp;"CAU!B3:B"")=$B35)*(IMPORTRANGE(""https://docs.google.com/spreadsheets/d/1MOMfG20WOMNtEaYWsAMxQAsKHaC7udOG0AqX8NrtNCc/edit"",""CAU!C3:C"")=$C35)),0),0),"""")")," ")</f>
        <v> </v>
      </c>
      <c r="M35" s="7" t="str">
        <f>IFERROR(__xludf.DUMMYFUNCTION("IFERROR(INDEX(IMPORTRANGE(""https://docs.google.com/spreadsheets/d/1y2KVPsmDVDyxi70e-cSd2hLBLj68p8NFgl9jctoxmHc/edit?gid=702487803#gid=702487803"",""CAU!J3:J""),MATCH($C35,IMPORTRANGE(""https://docs.google.com/spreadsheets/d/1y2KVPsmDVDyxi70e-cSd2hLBLj68p"&amp;"8NFgl9jctoxmHc/edit?gid=702487803#gid=702487803"",""CAU!C3:C""),0)),"""")")," ")</f>
        <v> </v>
      </c>
      <c r="N35" s="7" t="str">
        <f>IFERROR(__xludf.DUMMYFUNCTION("IFERROR(INDEX(IMPORTRANGE(""https://docs.google.com/spreadsheets/d/13x1SqZ-Z1-krQ3v7MxWHs4xsWy5jkY_uqtIduMcVwX0/edit?gid=0#gid=0"",""CAU!J3:J""),MATCH($C35,IMPORTRANGE(""https://docs.google.com/spreadsheets/d/13x1SqZ-Z1-krQ3v7MxWHs4xsWy5jkY_uqtIduMcVwX0/e"&amp;"dit?gid=0#gid=0"",""CAU!C3:C""),0)),"""")")," ")</f>
        <v> </v>
      </c>
      <c r="O35" s="7" t="str">
        <f>IFERROR(__xludf.DUMMYFUNCTION("IFERROR(INDEX(IMPORTRANGE(""https://docs.google.com/spreadsheets/d/1AyBotPEL1Ykz59n877mli3IsQSi4vW6dvhxZwmAeobA/edit?gid=0#gid=0"",""CAU!J3:J""),MATCH($C35,IMPORTRANGE(""https://docs.google.com/spreadsheets/d/1AyBotPEL1Ykz59n877mli3IsQSi4vW6dvhxZwmAeobA/e"&amp;"dit?gid=0#gid=0"",""CAU!C3:C""),0)),"""")")," ")</f>
        <v> </v>
      </c>
      <c r="P35" s="7" t="str">
        <f>IFERROR(__xludf.DUMMYFUNCTION("IFERROR(INDEX(IMPORTRANGE(""https://docs.google.com/spreadsheets/d/1OWX82Yk8AdhYT-jGtnsWpJtzsPIs-RYAABnexEmLBVw/edit?gid=0#gid=0"",""CAU!J3:J""),MATCH($C35,IMPORTRANGE(""https://docs.google.com/spreadsheets/d/1OWX82Yk8AdhYT-jGtnsWpJtzsPIs-RYAABnexEmLBVw/e"&amp;"dit?gid=0#gid=0"",""CAU!C3:C""),0)),"""")")," ")</f>
        <v> </v>
      </c>
      <c r="Q35" s="7" t="str">
        <f>IFERROR(__xludf.DUMMYFUNCTION("IFERROR(INDEX(IMPORTRANGE(""https://docs.google.com/spreadsheets/d/10H80TZliKeomVjAybMpZxd8qNd8DzaG8IjS6goxdwAI/edit?gid=0#gid=0"",""CAU!J3:J""),MATCH(1,INDEX((IMPORTRANGE(""https://docs.google.com/spreadsheets/d/10H80TZliKeomVjAybMpZxd8qNd8DzaG8IjS6goxdw"&amp;"AI/edit?gid=0#gid=0"",""CAU!B3:B"")=$B35)*(IMPORTRANGE(""https://docs.google.com/spreadsheets/d/10H80TZliKeomVjAybMpZxd8qNd8DzaG8IjS6goxdwAI/edit?gid=0#gid=0"",""CAU!C3:C"")=$C35)),0),0),"""")")," ")</f>
        <v> </v>
      </c>
      <c r="R35" s="7" t="str">
        <f>IFERROR(__xludf.DUMMYFUNCTION("IFERROR(INDEX(IMPORTRANGE(""https://docs.google.com/spreadsheets/d/1XFJ-asAh03ma7RMvrdz2iJLQXQbF6agMe4Wn8khxwF0/edit?gid=0#gid=0"",""CAU!J3:J""),MATCH(1,INDEX((IMPORTRANGE(""https://docs.google.com/spreadsheets/d/1XFJ-asAh03ma7RMvrdz2iJLQXQbF6agMe4Wn8khxw"&amp;"F0/edit?gid=0#gid=0"",""CAU!B3:B"")=$B35)*(IMPORTRANGE(""https://docs.google.com/spreadsheets/d/1XFJ-asAh03ma7RMvrdz2iJLQXQbF6agMe4Wn8khxwF0/edit?gid=0#gid=0"",""CAU!C3:C"")=$C35)),0),0),"""")")," ")</f>
        <v> </v>
      </c>
      <c r="S35" s="7" t="str">
        <f>IFERROR(__xludf.DUMMYFUNCTION("IFERROR(INDEX(IMPORTRANGE(""https://docs.google.com/spreadsheets/d/1MOMfG20WOMNtEaYWsAMxQAsKHaC7udOG0AqX8NrtNCc/edit?gid=0#gid=0"",""CAU!J3:J""),MATCH(1,INDEX((IMPORTRANGE(""https://docs.google.com/spreadsheets/d/1MOMfG20WOMNtEaYWsAMxQAsKHaC7udOG0AqX8NrtN"&amp;"Cc/edit?gid=0#gid=0"",""CAU!B3:B"")=$B35)*(IMPORTRANGE(""https://docs.google.com/spreadsheets/d/1MOMfG20WOMNtEaYWsAMxQAsKHaC7udOG0AqX8NrtNCc/edit?gid=0#gid=0"",""CAU!C3:C"")=$C35)),0),0),"""")")," ")</f>
        <v> </v>
      </c>
      <c r="T35" s="7"/>
    </row>
    <row r="36" ht="15.75" customHeight="1">
      <c r="B36" s="7" t="str">
        <f>IFERROR(__xludf.DUMMYFUNCTION("""COMPUTED_VALUE"""),"BP2600541210201")</f>
        <v>BP2600541210201</v>
      </c>
      <c r="C36" s="7" t="str">
        <f>IFERROR(__xludf.DUMMYFUNCTION("""COMPUTED_VALUE"""),"Realizar talleres y jornadas de prevención del trabajo infantil y de promoción de la ruta de atención.")</f>
        <v>Realizar talleres y jornadas de prevención del trabajo infantil y de promoción de la ruta de atención.</v>
      </c>
      <c r="D36" s="7" t="str">
        <f>IFERROR(__xludf.DUMMYFUNCTION("IFERROR(INDEX(IMPORTRANGE(""https://docs.google.com/spreadsheets/d/19yAgFEHaAaDUmANNbcr6rGErFfO391B0eKpQ0gvlktY/edit?gid=702487803#gid=702487803"",""CAU!J3:J""),MATCH($C36,IMPORTRANGE(""https://docs.google.com/spreadsheets/d/19yAgFEHaAaDUmANNbcr6rGErFfO39"&amp;"1B0eKpQ0gvlktY/edit?gid=702487803#gid=702487803"",""CAU!C3:C""),0)),"""")"),"En el mes de enero, se inició la planeación de los procesos de intervención y las jornadas de prevención del trabajo infantil con las entidades competentes como el ICBF y Ministerio del trabajo.")</f>
        <v>En el mes de enero, se inició la planeación de los procesos de intervención y las jornadas de prevención del trabajo infantil con las entidades competentes como el ICBF y Ministerio del trabajo.</v>
      </c>
      <c r="E36" s="7" t="str">
        <f>IFERROR(__xludf.DUMMYFUNCTION("IFERROR(INDEX(IMPORTRANGE(""https://docs.google.com/spreadsheets/d/1hMEjDBanvGEnGY7tBTFB8_g2X31MNKm6wtTJY_O0C_o/edit?gid=702487803#gid=702487803"",""CAU!M3:M""),MATCH($C36,IMPORTRANGE(""https://docs.google.com/spreadsheets/d/1hMEjDBanvGEnGY7tBTFB8_g2X31MN"&amp;"Km6wtTJY_O0C_o/edit?gid=702487803#gid=702487803"",""CAU!C3:C""),0)),"""")"),"En el periodo correspondiente al mes de febrero, se llevó a cabo la primera sesión del comité interinstitucional para la prevención del trabajo infantil - CIETI, en la que se socializó el protocolo para el desarrollo de las jornadas de prevención. También"&amp;" se avanzó en el desarrollo de articulaciones para el desarrollo de talleres en el mes de marzo.")</f>
        <v>En el periodo correspondiente al mes de febrero, se llevó a cabo la primera sesión del comité interinstitucional para la prevención del trabajo infantil - CIETI, en la que se socializó el protocolo para el desarrollo de las jornadas de prevención. También se avanzó en el desarrollo de articulaciones para el desarrollo de talleres en el mes de marzo.</v>
      </c>
      <c r="F36" s="7" t="str">
        <f>IFERROR(__xludf.DUMMYFUNCTION("IFERROR(INDEX(IMPORTRANGE(""https://docs.google.com/spreadsheets/d/1y2KVPsmDVDyxi70e-cSd2hLBLj68p8NFgl9jctoxmHc/edit?gid=702487803#gid=702487803"",""CAU!M3:M""),MATCH($C36,IMPORTRANGE(""https://docs.google.com/spreadsheets/d/1y2KVPsmDVDyxi70e-cSd2hLBLj68p"&amp;"8NFgl9jctoxmHc/edit?gid=702487803#gid=702487803"",""CAU!C3:C""),0)),"""")"),"En marzo, se beneficiaron 518 personas de los talleres grupales de prevención del trabajo infantil y de otras vulneraciones de derechos contra los niños, niñas y adolescentes y se brindó orientación frente a las rutas de atención.")</f>
        <v>En marzo, se beneficiaron 518 personas de los talleres grupales de prevención del trabajo infantil y de otras vulneraciones de derechos contra los niños, niñas y adolescentes y se brindó orientación frente a las rutas de atención.</v>
      </c>
      <c r="G36" s="7" t="str">
        <f>IFERROR(__xludf.DUMMYFUNCTION("IFERROR(INDEX(IMPORTRANGE(""https://docs.google.com/spreadsheets/d/13x1SqZ-Z1-krQ3v7MxWHs4xsWy5jkY_uqtIduMcVwX0/edit?gid=0#gid=0"",""CAU!M3:M""),MATCH($C36,IMPORTRANGE(""https://docs.google.com/spreadsheets/d/13x1SqZ-Z1-krQ3v7MxWHs4xsWy5jkY_uqtIduMcVwX0/e"&amp;"dit?gid=0#gid=0"",""CAU!C3:C""),0)),"""")"),"En abril, se beneficiaron 45 personas de los talleres de formación y sensibilización para la prevención del trabajo infantil y otras vulneraciones de derechos contra los niños, niñas y adolescentes, en los que se orientó también frente a las rutas de aten"&amp;"ción.")</f>
        <v>En abril, se beneficiaron 45 personas de los talleres de formación y sensibilización para la prevención del trabajo infantil y otras vulneraciones de derechos contra los niños, niñas y adolescentes, en los que se orientó también frente a las rutas de atención.</v>
      </c>
      <c r="H36" s="7" t="str">
        <f>IFERROR(__xludf.DUMMYFUNCTION("IFERROR(INDEX(IMPORTRANGE(""https://docs.google.com/spreadsheets/d/1AyBotPEL1Ykz59n877mli3IsQSi4vW6dvhxZwmAeobA/edit?gid=0#gid=0"",""CAU!M3:M""),MATCH($C36,IMPORTRANGE(""https://docs.google.com/spreadsheets/d/1AyBotPEL1Ykz59n877mli3IsQSi4vW6dvhxZwmAeobA/e"&amp;"dit?gid=1364963102#gid=1364963102"",""CAU!C3:C""),0)),"""")"),"En mayo, se sensibilizaron 56 personas en los talleres orientados a la prevención del trabajo infantil y otras vulneraciones de derechos contra los niños, niñas y adolescentes, en los que se brindó también información relevante frente a las rutas de atenc"&amp;"ión.")</f>
        <v>En mayo, se sensibilizaron 56 personas en los talleres orientados a la prevención del trabajo infantil y otras vulneraciones de derechos contra los niños, niñas y adolescentes, en los que se brindó también información relevante frente a las rutas de atención.</v>
      </c>
      <c r="I36" s="7" t="str">
        <f>IFERROR(__xludf.DUMMYFUNCTION("IFERROR(INDEX(IMPORTRANGE(""https://docs.google.com/spreadsheets/d/1OWX82Yk8AdhYT-jGtnsWpJtzsPIs-RYAABnexEmLBVw/edit?gid=0#gid=0"",""CAU!M3:M""),MATCH($C36,IMPORTRANGE(""https://docs.google.com/spreadsheets/d/1OWX82Yk8AdhYT-jGtnsWpJtzsPIs-RYAABnexEmLBVw/e"&amp;"dit?gid=0#gid=0"",""CAU!C3:C""),0)),"""")"),"En junio, se sensibilizaron 216 personas en los talleres orientados a la prevención del trabajo infantil y otras vulneraciones de derechos contra los niños, niñas y adolescentes, en los que se brindó también información relevante frente a las rutas de ate"&amp;"nción.")</f>
        <v>En junio, se sensibilizaron 216 personas en los talleres orientados a la prevención del trabajo infantil y otras vulneraciones de derechos contra los niños, niñas y adolescentes, en los que se brindó también información relevante frente a las rutas de atención.</v>
      </c>
      <c r="J36" s="7" t="str">
        <f>IFERROR(__xludf.DUMMYFUNCTION("IFERROR(INDEX(IMPORTRANGE(""https://docs.google.com/spreadsheets/d/10H80TZliKeomVjAybMpZxd8qNd8DzaG8IjS6goxdwAI/edit?gid=0#gid=0"",""CAU!M3:M""),MATCH(1,INDEX((IMPORTRANGE(""https://docs.google.com/spreadsheets/d/10H80TZliKeomVjAybMpZxd8qNd8DzaG8IjS6goxdw"&amp;"AI/edit?gid=0#gid=0"",""CAU!B3:B"")=$B36)*(IMPORTRANGE(""https://docs.google.com/spreadsheets/d/10H80TZliKeomVjAybMpZxd8qNd8DzaG8IjS6goxdwAI/edit?gid=0#gid=0"",""CAU!C3:C"")=$C36)),0),0),"""")"),"En el mes de julio, se sensibilizaron 49 personas en los talleres orientados a la prevención del trabajo infantil y otras vulneraciones de derechos contra los niños, niñas y adolescentes, en los que se brindó también información relevante frente a las rut"&amp;"as de atención.")</f>
        <v>En el mes de julio, se sensibilizaron 49 personas en los talleres orientados a la prevención del trabajo infantil y otras vulneraciones de derechos contra los niños, niñas y adolescentes, en los que se brindó también información relevante frente a las rutas de atención.</v>
      </c>
      <c r="K36" s="7" t="str">
        <f>IFERROR(__xludf.DUMMYFUNCTION("IFERROR(INDEX(IMPORTRANGE(""https://docs.google.com/spreadsheets/d/1XFJ-asAh03ma7RMvrdz2iJLQXQbF6agMe4Wn8khxwF0/edit?gid=0#gid=0"",""CAU!M3:M""),MATCH(1,INDEX((IMPORTRANGE(""https://docs.google.com/spreadsheets/d/1XFJ-asAh03ma7RMvrdz2iJLQXQbF6agMe4Wn8khxw"&amp;"F0/edit?gid=0#gid=0"",""CAU!B3:B"")=$B36)*(IMPORTRANGE(""https://docs.google.com/spreadsheets/d/1XFJ-asAh03ma7RMvrdz2iJLQXQbF6agMe4Wn8khxwF0/edit?gid=0#gid=0"",""CAU!C3:C"")=$C36)),0),0),"""")"),"En el periodo correspondiente al mes de agosto, se sensibilizaron 179 personas en los talleres orientados a la prevención del trabajo infantil y otras vulneraciones de derechos contra los niños, niñas y adolescentes, en los que se brindó también informaci"&amp;"ón relevante frente a las rutas de atención.")</f>
        <v>En el periodo correspondiente al mes de agosto, se sensibilizaron 179 personas en los talleres orientados a la prevención del trabajo infantil y otras vulneraciones de derechos contra los niños, niñas y adolescentes, en los que se brindó también información relevante frente a las rutas de atención.</v>
      </c>
      <c r="L36" s="7" t="str">
        <f>IFERROR(__xludf.DUMMYFUNCTION("IFERROR(INDEX(IMPORTRANGE(""https://docs.google.com/spreadsheets/d/1MOMfG20WOMNtEaYWsAMxQAsKHaC7udOG0AqX8NrtNCc/edit"",""CAU!M3:M""),MATCH(1,INDEX((IMPORTRANGE(""https://docs.google.com/spreadsheets/d/1MOMfG20WOMNtEaYWsAMxQAsKHaC7udOG0AqX8NrtNCc/edit"","""&amp;"CAU!B3:B"")=$B36)*(IMPORTRANGE(""https://docs.google.com/spreadsheets/d/1MOMfG20WOMNtEaYWsAMxQAsKHaC7udOG0AqX8NrtNCc/edit"",""CAU!C3:C"")=$C36)),0),0),"""")"),"En septiembre, se sensibilizaron 53 personas en los talleres orientados a la prevención del trabajo infantil y otras vulneraciones de derechos contra los niños, niñas y adolescentes, en los que se brindó también información relevante frente a las rutas de"&amp;" atención.")</f>
        <v>En septiembre, se sensibilizaron 53 personas en los talleres orientados a la prevención del trabajo infantil y otras vulneraciones de derechos contra los niños, niñas y adolescentes, en los que se brindó también información relevante frente a las rutas de atención.</v>
      </c>
      <c r="M36" s="7" t="str">
        <f>IFERROR(__xludf.DUMMYFUNCTION("IFERROR(INDEX(IMPORTRANGE(""https://docs.google.com/spreadsheets/d/1y2KVPsmDVDyxi70e-cSd2hLBLj68p8NFgl9jctoxmHc/edit?gid=702487803#gid=702487803"",""CAU!J3:J""),MATCH($C36,IMPORTRANGE(""https://docs.google.com/spreadsheets/d/1y2KVPsmDVDyxi70e-cSd2hLBLj68p"&amp;"8NFgl9jctoxmHc/edit?gid=702487803#gid=702487803"",""CAU!C3:C""),0)),"""")"),"De enero a marzo, se realizaron articulaciones para el desarrollo de jornadas y talleres y se puso en marcha la estrategia de prevención, desarrollando encuentros grupales de sensibilización con 518 personas de la comunidad.")</f>
        <v>De enero a marzo, se realizaron articulaciones para el desarrollo de jornadas y talleres y se puso en marcha la estrategia de prevención, desarrollando encuentros grupales de sensibilización con 518 personas de la comunidad.</v>
      </c>
      <c r="N36" s="7" t="str">
        <f>IFERROR(__xludf.DUMMYFUNCTION("IFERROR(INDEX(IMPORTRANGE(""https://docs.google.com/spreadsheets/d/13x1SqZ-Z1-krQ3v7MxWHs4xsWy5jkY_uqtIduMcVwX0/edit?gid=0#gid=0"",""CAU!J3:J""),MATCH($C36,IMPORTRANGE(""https://docs.google.com/spreadsheets/d/13x1SqZ-Z1-krQ3v7MxWHs4xsWy5jkY_uqtIduMcVwX0/e"&amp;"dit?gid=0#gid=0"",""CAU!C3:C""),0)),"""")"),"De enero a abril, se continuó con la gestión de articulación para el desarrollo de talleres y se avanzó en la estrategia de prevención, por medio de espacios grupales de formación y sensibilización para la prevención del trabajo infantil y otras vulneraci"&amp;"ones de derechos contra los niños, niñas y adolescentes, en los que se orientó también frente a las rutas de atención a 563 personas.")</f>
        <v>De enero a abril, se continuó con la gestión de articulación para el desarrollo de talleres y se avanzó en la estrategia de prevención, por medio de espacios grupales de formación y sensibilización para la prevención del trabajo infantil y otras vulneraciones de derechos contra los niños, niñas y adolescentes, en los que se orientó también frente a las rutas de atención a 563 personas.</v>
      </c>
      <c r="O36" s="7" t="str">
        <f>IFERROR(__xludf.DUMMYFUNCTION("IFERROR(INDEX(IMPORTRANGE(""https://docs.google.com/spreadsheets/d/1AyBotPEL1Ykz59n877mli3IsQSi4vW6dvhxZwmAeobA/edit?gid=0#gid=0"",""CAU!J3:J""),MATCH($C36,IMPORTRANGE(""https://docs.google.com/spreadsheets/d/1AyBotPEL1Ykz59n877mli3IsQSi4vW6dvhxZwmAeobA/e"&amp;"dit?gid=0#gid=0"",""CAU!C3:C""),0)),"""")"),"En el periodo correspondiente de enero a mayo, se avanzó en la estrategia de prevención, por medio de espacios grupales de formación y sensibilización para la prevención del trabajo infantil y otras vulneraciones de derechos contra los niños, niñas y adol"&amp;"escentes, en los que se orientó también frente a las rutas de atención a 619 personas.")</f>
        <v>En el periodo correspondiente de enero a mayo, se avanzó en la estrategia de prevención, por medio de espacios grupales de formación y sensibilización para la prevención del trabajo infantil y otras vulneraciones de derechos contra los niños, niñas y adolescentes, en los que se orientó también frente a las rutas de atención a 619 personas.</v>
      </c>
      <c r="P36" s="7" t="str">
        <f>IFERROR(__xludf.DUMMYFUNCTION("IFERROR(INDEX(IMPORTRANGE(""https://docs.google.com/spreadsheets/d/1OWX82Yk8AdhYT-jGtnsWpJtzsPIs-RYAABnexEmLBVw/edit?gid=0#gid=0"",""CAU!J3:J""),MATCH($C36,IMPORTRANGE(""https://docs.google.com/spreadsheets/d/1OWX82Yk8AdhYT-jGtnsWpJtzsPIs-RYAABnexEmLBVw/e"&amp;"dit?gid=0#gid=0"",""CAU!C3:C""),0)),"""")"),"En el periodo correspondiente de enero a junio, se avanzó en la estrategia de prevención, por medio de espacios grupales de formación y sensibilización para la prevención del trabajo infantil y otras vulneraciones de derechos contra los niños, niñas y ado"&amp;"lescentes, en los que se orientó también frente a las rutas de atención a 835 personas.")</f>
        <v>En el periodo correspondiente de enero a junio, se avanzó en la estrategia de prevención, por medio de espacios grupales de formación y sensibilización para la prevención del trabajo infantil y otras vulneraciones de derechos contra los niños, niñas y adolescentes, en los que se orientó también frente a las rutas de atención a 835 personas.</v>
      </c>
      <c r="Q36" s="7" t="str">
        <f>IFERROR(__xludf.DUMMYFUNCTION("IFERROR(INDEX(IMPORTRANGE(""https://docs.google.com/spreadsheets/d/10H80TZliKeomVjAybMpZxd8qNd8DzaG8IjS6goxdwAI/edit?gid=0#gid=0"",""CAU!J3:J""),MATCH(1,INDEX((IMPORTRANGE(""https://docs.google.com/spreadsheets/d/10H80TZliKeomVjAybMpZxd8qNd8DzaG8IjS6goxdw"&amp;"AI/edit?gid=0#gid=0"",""CAU!B3:B"")=$B36)*(IMPORTRANGE(""https://docs.google.com/spreadsheets/d/10H80TZliKeomVjAybMpZxd8qNd8DzaG8IjS6goxdwAI/edit?gid=0#gid=0"",""CAU!C3:C"")=$C36)),0),0),"""")"),"De enero a julio, se avanzó en la estrategia de prevención, por medio de espacios grupales de formación y sensibilización para la prevención del trabajo infantil y otras vulneraciones de derechos contra los niños, niñas y adolescentes, en los que se orien"&amp;"tó también frente a las rutas de atención a 884 personas.")</f>
        <v>De enero a julio, se avanzó en la estrategia de prevención, por medio de espacios grupales de formación y sensibilización para la prevención del trabajo infantil y otras vulneraciones de derechos contra los niños, niñas y adolescentes, en los que se orientó también frente a las rutas de atención a 884 personas.</v>
      </c>
      <c r="R36" s="7" t="str">
        <f>IFERROR(__xludf.DUMMYFUNCTION("IFERROR(INDEX(IMPORTRANGE(""https://docs.google.com/spreadsheets/d/1XFJ-asAh03ma7RMvrdz2iJLQXQbF6agMe4Wn8khxwF0/edit?gid=0#gid=0"",""CAU!J3:J""),MATCH(1,INDEX((IMPORTRANGE(""https://docs.google.com/spreadsheets/d/1XFJ-asAh03ma7RMvrdz2iJLQXQbF6agMe4Wn8khxw"&amp;"F0/edit?gid=0#gid=0"",""CAU!B3:B"")=$B36)*(IMPORTRANGE(""https://docs.google.com/spreadsheets/d/1XFJ-asAh03ma7RMvrdz2iJLQXQbF6agMe4Wn8khxwF0/edit?gid=0#gid=0"",""CAU!C3:C"")=$C36)),0),0),"""")"),"Con respecto al avance de enero a agosto, se avanzó en la estrategia de prevención, por medio de espacios grupales de formación y sensibilización para la prevención del trabajo infantil y otras vulneraciones de derechos contra los niños, niñas y adolescen"&amp;"tes, en los que se orientó también frente a las rutas de atención a 1063 personas.")</f>
        <v>Con respecto al avance de enero a agosto, se avanzó en la estrategia de prevención, por medio de espacios grupales de formación y sensibilización para la prevención del trabajo infantil y otras vulneraciones de derechos contra los niños, niñas y adolescentes, en los que se orientó también frente a las rutas de atención a 1063 personas.</v>
      </c>
      <c r="S36" s="7" t="str">
        <f>IFERROR(__xludf.DUMMYFUNCTION("IFERROR(INDEX(IMPORTRANGE(""https://docs.google.com/spreadsheets/d/1MOMfG20WOMNtEaYWsAMxQAsKHaC7udOG0AqX8NrtNCc/edit?gid=0#gid=0"",""CAU!J3:J""),MATCH(1,INDEX((IMPORTRANGE(""https://docs.google.com/spreadsheets/d/1MOMfG20WOMNtEaYWsAMxQAsKHaC7udOG0AqX8NrtN"&amp;"Cc/edit?gid=0#gid=0"",""CAU!B3:B"")=$B36)*(IMPORTRANGE(""https://docs.google.com/spreadsheets/d/1MOMfG20WOMNtEaYWsAMxQAsKHaC7udOG0AqX8NrtNCc/edit?gid=0#gid=0"",""CAU!C3:C"")=$C36)),0),0),"""")"),"En el periodo de enero a septiembre, se avanzó en la estrategia de prevención, por medio de espacios grupales de formación y sensibilización para la identificación y prevención del trabajo infantil y otras vulneraciones de derechos contra los niños, niñas"&amp;" y adolescentes, en los que se orientó también frente a las rutas de atención a 1.116 personas.")</f>
        <v>En el periodo de enero a septiembre, se avanzó en la estrategia de prevención, por medio de espacios grupales de formación y sensibilización para la identificación y prevención del trabajo infantil y otras vulneraciones de derechos contra los niños, niñas y adolescentes, en los que se orientó también frente a las rutas de atención a 1.116 personas.</v>
      </c>
      <c r="T36" s="7"/>
    </row>
    <row r="37" ht="15.75" customHeight="1">
      <c r="B37" s="7" t="str">
        <f>IFERROR(__xludf.DUMMYFUNCTION("""COMPUTED_VALUE"""),"BP2600541210201")</f>
        <v>BP2600541210201</v>
      </c>
      <c r="C37" s="7" t="str">
        <f>IFERROR(__xludf.DUMMYFUNCTION("""COMPUTED_VALUE"""),"Servicios de atención integral a niños, niñas y adolescentes en Santiago de Cali, BP-26005412 - Pagos pasivos exigibles vigencias expiradas.")</f>
        <v>Servicios de atención integral a niños, niñas y adolescentes en Santiago de Cali, BP-26005412 - Pagos pasivos exigibles vigencias expiradas.</v>
      </c>
      <c r="D37" s="7" t="str">
        <f>IFERROR(__xludf.DUMMYFUNCTION("IFERROR(INDEX(IMPORTRANGE(""https://docs.google.com/spreadsheets/d/19yAgFEHaAaDUmANNbcr6rGErFfO391B0eKpQ0gvlktY/edit?gid=702487803#gid=702487803"",""CAU!J3:J""),MATCH($C37,IMPORTRANGE(""https://docs.google.com/spreadsheets/d/19yAgFEHaAaDUmANNbcr6rGErFfO39"&amp;"1B0eKpQ0gvlktY/edit?gid=702487803#gid=702487803"",""CAU!C3:C""),0)),"""")"),"")</f>
        <v/>
      </c>
      <c r="E37" s="7" t="str">
        <f>IFERROR(__xludf.DUMMYFUNCTION("IFERROR(INDEX(IMPORTRANGE(""https://docs.google.com/spreadsheets/d/1hMEjDBanvGEnGY7tBTFB8_g2X31MNKm6wtTJY_O0C_o/edit?gid=702487803#gid=702487803"",""CAU!M3:M""),MATCH($C37,IMPORTRANGE(""https://docs.google.com/spreadsheets/d/1hMEjDBanvGEnGY7tBTFB8_g2X31MN"&amp;"Km6wtTJY_O0C_o/edit?gid=702487803#gid=702487803"",""CAU!C3:C""),0)),"""")"),"")</f>
        <v/>
      </c>
      <c r="F37" s="7" t="str">
        <f>IFERROR(__xludf.DUMMYFUNCTION("IFERROR(INDEX(IMPORTRANGE(""https://docs.google.com/spreadsheets/d/1y2KVPsmDVDyxi70e-cSd2hLBLj68p8NFgl9jctoxmHc/edit?gid=702487803#gid=702487803"",""CAU!M3:M""),MATCH($C37,IMPORTRANGE(""https://docs.google.com/spreadsheets/d/1y2KVPsmDVDyxi70e-cSd2hLBLj68p"&amp;"8NFgl9jctoxmHc/edit?gid=702487803#gid=702487803"",""CAU!C3:C""),0)),"""")"),"")</f>
        <v/>
      </c>
      <c r="G37" s="7" t="str">
        <f>IFERROR(__xludf.DUMMYFUNCTION("IFERROR(INDEX(IMPORTRANGE(""https://docs.google.com/spreadsheets/d/13x1SqZ-Z1-krQ3v7MxWHs4xsWy5jkY_uqtIduMcVwX0/edit?gid=0#gid=0"",""CAU!M3:M""),MATCH($C37,IMPORTRANGE(""https://docs.google.com/spreadsheets/d/13x1SqZ-Z1-krQ3v7MxWHs4xsWy5jkY_uqtIduMcVwX0/e"&amp;"dit?gid=0#gid=0"",""CAU!C3:C""),0)),"""")"),"")</f>
        <v/>
      </c>
      <c r="H37" s="7" t="str">
        <f>IFERROR(__xludf.DUMMYFUNCTION("IFERROR(INDEX(IMPORTRANGE(""https://docs.google.com/spreadsheets/d/1AyBotPEL1Ykz59n877mli3IsQSi4vW6dvhxZwmAeobA/edit?gid=0#gid=0"",""CAU!M3:M""),MATCH($C37,IMPORTRANGE(""https://docs.google.com/spreadsheets/d/1AyBotPEL1Ykz59n877mli3IsQSi4vW6dvhxZwmAeobA/e"&amp;"dit?gid=1364963102#gid=1364963102"",""CAU!C3:C""),0)),"""")"),"")</f>
        <v/>
      </c>
      <c r="I37" s="7" t="str">
        <f>IFERROR(__xludf.DUMMYFUNCTION("IFERROR(INDEX(IMPORTRANGE(""https://docs.google.com/spreadsheets/d/1OWX82Yk8AdhYT-jGtnsWpJtzsPIs-RYAABnexEmLBVw/edit?gid=0#gid=0"",""CAU!M3:M""),MATCH($C37,IMPORTRANGE(""https://docs.google.com/spreadsheets/d/1OWX82Yk8AdhYT-jGtnsWpJtzsPIs-RYAABnexEmLBVw/e"&amp;"dit?gid=0#gid=0"",""CAU!C3:C""),0)),"""")"),"En el mes de junio, se realizaron los pagos respectivos a los pasivos exigibles vigencias expiradas.")</f>
        <v>En el mes de junio, se realizaron los pagos respectivos a los pasivos exigibles vigencias expiradas.</v>
      </c>
      <c r="J37" s="7" t="str">
        <f>IFERROR(__xludf.DUMMYFUNCTION("IFERROR(INDEX(IMPORTRANGE(""https://docs.google.com/spreadsheets/d/10H80TZliKeomVjAybMpZxd8qNd8DzaG8IjS6goxdwAI/edit?gid=0#gid=0"",""CAU!M3:M""),MATCH(1,INDEX((IMPORTRANGE(""https://docs.google.com/spreadsheets/d/10H80TZliKeomVjAybMpZxd8qNd8DzaG8IjS6goxdw"&amp;"AI/edit?gid=0#gid=0"",""CAU!B3:B"")=$B37)*(IMPORTRANGE(""https://docs.google.com/spreadsheets/d/10H80TZliKeomVjAybMpZxd8qNd8DzaG8IjS6goxdwAI/edit?gid=0#gid=0"",""CAU!C3:C"")=$C37)),0),0),"""")"),"En el mes de julio, se realizaron los pagos respectivos a los pasivos exigibles vigencias expiradas.")</f>
        <v>En el mes de julio, se realizaron los pagos respectivos a los pasivos exigibles vigencias expiradas.</v>
      </c>
      <c r="K37" s="7" t="str">
        <f>IFERROR(__xludf.DUMMYFUNCTION("IFERROR(INDEX(IMPORTRANGE(""https://docs.google.com/spreadsheets/d/1XFJ-asAh03ma7RMvrdz2iJLQXQbF6agMe4Wn8khxwF0/edit?gid=0#gid=0"",""CAU!M3:M""),MATCH(1,INDEX((IMPORTRANGE(""https://docs.google.com/spreadsheets/d/1XFJ-asAh03ma7RMvrdz2iJLQXQbF6agMe4Wn8khxw"&amp;"F0/edit?gid=0#gid=0"",""CAU!B3:B"")=$B37)*(IMPORTRANGE(""https://docs.google.com/spreadsheets/d/1XFJ-asAh03ma7RMvrdz2iJLQXQbF6agMe4Wn8khxwF0/edit?gid=0#gid=0"",""CAU!C3:C"")=$C37)),0),0),"""")"),"En el periodo correspondiente al mes de agosto, se evidencia los pagos respectivos a los pasivos exigibles vigencias expiradas, realizados en el mes de julio.")</f>
        <v>En el periodo correspondiente al mes de agosto, se evidencia los pagos respectivos a los pasivos exigibles vigencias expiradas, realizados en el mes de julio.</v>
      </c>
      <c r="L37" s="7" t="str">
        <f>IFERROR(__xludf.DUMMYFUNCTION("IFERROR(INDEX(IMPORTRANGE(""https://docs.google.com/spreadsheets/d/1MOMfG20WOMNtEaYWsAMxQAsKHaC7udOG0AqX8NrtNCc/edit"",""CAU!M3:M""),MATCH(1,INDEX((IMPORTRANGE(""https://docs.google.com/spreadsheets/d/1MOMfG20WOMNtEaYWsAMxQAsKHaC7udOG0AqX8NrtNCc/edit"","""&amp;"CAU!B3:B"")=$B37)*(IMPORTRANGE(""https://docs.google.com/spreadsheets/d/1MOMfG20WOMNtEaYWsAMxQAsKHaC7udOG0AqX8NrtNCc/edit"",""CAU!C3:C"")=$C37)),0),0),"""")"),"En el mes de septiembre, se evidencian los pagos respectivos a los pasivos exigibles vigencias expiradas, realizados en el mes de julio.")</f>
        <v>En el mes de septiembre, se evidencian los pagos respectivos a los pasivos exigibles vigencias expiradas, realizados en el mes de julio.</v>
      </c>
      <c r="M37" s="7" t="str">
        <f>IFERROR(__xludf.DUMMYFUNCTION("IFERROR(INDEX(IMPORTRANGE(""https://docs.google.com/spreadsheets/d/1y2KVPsmDVDyxi70e-cSd2hLBLj68p8NFgl9jctoxmHc/edit?gid=702487803#gid=702487803"",""CAU!J3:J""),MATCH($C37,IMPORTRANGE(""https://docs.google.com/spreadsheets/d/1y2KVPsmDVDyxi70e-cSd2hLBLj68p"&amp;"8NFgl9jctoxmHc/edit?gid=702487803#gid=702487803"",""CAU!C3:C""),0)),"""")"),"")</f>
        <v/>
      </c>
      <c r="N37" s="7" t="str">
        <f>IFERROR(__xludf.DUMMYFUNCTION("IFERROR(INDEX(IMPORTRANGE(""https://docs.google.com/spreadsheets/d/13x1SqZ-Z1-krQ3v7MxWHs4xsWy5jkY_uqtIduMcVwX0/edit?gid=0#gid=0"",""CAU!J3:J""),MATCH($C37,IMPORTRANGE(""https://docs.google.com/spreadsheets/d/13x1SqZ-Z1-krQ3v7MxWHs4xsWy5jkY_uqtIduMcVwX0/e"&amp;"dit?gid=0#gid=0"",""CAU!C3:C""),0)),"""")"),"")</f>
        <v/>
      </c>
      <c r="O37" s="7" t="str">
        <f>IFERROR(__xludf.DUMMYFUNCTION("IFERROR(INDEX(IMPORTRANGE(""https://docs.google.com/spreadsheets/d/1AyBotPEL1Ykz59n877mli3IsQSi4vW6dvhxZwmAeobA/edit?gid=0#gid=0"",""CAU!J3:J""),MATCH($C37,IMPORTRANGE(""https://docs.google.com/spreadsheets/d/1AyBotPEL1Ykz59n877mli3IsQSi4vW6dvhxZwmAeobA/e"&amp;"dit?gid=0#gid=0"",""CAU!C3:C""),0)),"""")"),"")</f>
        <v/>
      </c>
      <c r="P37" s="7" t="str">
        <f>IFERROR(__xludf.DUMMYFUNCTION("IFERROR(INDEX(IMPORTRANGE(""https://docs.google.com/spreadsheets/d/1OWX82Yk8AdhYT-jGtnsWpJtzsPIs-RYAABnexEmLBVw/edit?gid=0#gid=0"",""CAU!J3:J""),MATCH($C37,IMPORTRANGE(""https://docs.google.com/spreadsheets/d/1OWX82Yk8AdhYT-jGtnsWpJtzsPIs-RYAABnexEmLBVw/e"&amp;"dit?gid=0#gid=0"",""CAU!C3:C""),0)),"""")"),"En el periodo correspondiente de enero a junio, se realizaron los pagos respectivos a los pasivos exigibles vigencias expiradas.")</f>
        <v>En el periodo correspondiente de enero a junio, se realizaron los pagos respectivos a los pasivos exigibles vigencias expiradas.</v>
      </c>
      <c r="Q37" s="7" t="str">
        <f>IFERROR(__xludf.DUMMYFUNCTION("IFERROR(INDEX(IMPORTRANGE(""https://docs.google.com/spreadsheets/d/10H80TZliKeomVjAybMpZxd8qNd8DzaG8IjS6goxdwAI/edit?gid=0#gid=0"",""CAU!J3:J""),MATCH(1,INDEX((IMPORTRANGE(""https://docs.google.com/spreadsheets/d/10H80TZliKeomVjAybMpZxd8qNd8DzaG8IjS6goxdw"&amp;"AI/edit?gid=0#gid=0"",""CAU!B3:B"")=$B37)*(IMPORTRANGE(""https://docs.google.com/spreadsheets/d/10H80TZliKeomVjAybMpZxd8qNd8DzaG8IjS6goxdwAI/edit?gid=0#gid=0"",""CAU!C3:C"")=$C37)),0),0),"""")"),"De enero a julio, se realizaron los pagos respectivos a los pasivos exigibles vigencias expiradas.")</f>
        <v>De enero a julio, se realizaron los pagos respectivos a los pasivos exigibles vigencias expiradas.</v>
      </c>
      <c r="R37" s="7" t="str">
        <f>IFERROR(__xludf.DUMMYFUNCTION("IFERROR(INDEX(IMPORTRANGE(""https://docs.google.com/spreadsheets/d/1XFJ-asAh03ma7RMvrdz2iJLQXQbF6agMe4Wn8khxwF0/edit?gid=0#gid=0"",""CAU!J3:J""),MATCH(1,INDEX((IMPORTRANGE(""https://docs.google.com/spreadsheets/d/1XFJ-asAh03ma7RMvrdz2iJLQXQbF6agMe4Wn8khxw"&amp;"F0/edit?gid=0#gid=0"",""CAU!B3:B"")=$B37)*(IMPORTRANGE(""https://docs.google.com/spreadsheets/d/1XFJ-asAh03ma7RMvrdz2iJLQXQbF6agMe4Wn8khxwF0/edit?gid=0#gid=0"",""CAU!C3:C"")=$C37)),0),0),"""")"),"Con respecto al avance de enero a agosto, se realizaron los pagos respectivos a los pasivos exigibles vigencias expiradas.")</f>
        <v>Con respecto al avance de enero a agosto, se realizaron los pagos respectivos a los pasivos exigibles vigencias expiradas.</v>
      </c>
      <c r="S37" s="7" t="str">
        <f>IFERROR(__xludf.DUMMYFUNCTION("IFERROR(INDEX(IMPORTRANGE(""https://docs.google.com/spreadsheets/d/1MOMfG20WOMNtEaYWsAMxQAsKHaC7udOG0AqX8NrtNCc/edit?gid=0#gid=0"",""CAU!J3:J""),MATCH(1,INDEX((IMPORTRANGE(""https://docs.google.com/spreadsheets/d/1MOMfG20WOMNtEaYWsAMxQAsKHaC7udOG0AqX8NrtN"&amp;"Cc/edit?gid=0#gid=0"",""CAU!B3:B"")=$B37)*(IMPORTRANGE(""https://docs.google.com/spreadsheets/d/1MOMfG20WOMNtEaYWsAMxQAsKHaC7udOG0AqX8NrtNCc/edit?gid=0#gid=0"",""CAU!C3:C"")=$C37)),0),0),"""")"),"En el periodo correspondiente de enero a septiembre, se realizaron los pagos respectivos a los pasivos exigibles vigencias expiradas.")</f>
        <v>En el periodo correspondiente de enero a septiembre, se realizaron los pagos respectivos a los pasivos exigibles vigencias expiradas.</v>
      </c>
      <c r="T37" s="7"/>
    </row>
    <row r="38" ht="15.75" customHeight="1">
      <c r="B38" s="7" t="str">
        <f>IFERROR(__xludf.DUMMYFUNCTION("""COMPUTED_VALUE"""),"BP2600541310101")</f>
        <v>BP2600541310101</v>
      </c>
      <c r="C38" s="7" t="str">
        <f>IFERROR(__xludf.DUMMYFUNCTION("""COMPUTED_VALUE"""),"Acompañar población Afro en situación de vulnerabilidad socioeconómica con enfoque diferencial")</f>
        <v>Acompañar población Afro en situación de vulnerabilidad socioeconómica con enfoque diferencial</v>
      </c>
      <c r="D38" s="7" t="str">
        <f>IFERROR(__xludf.DUMMYFUNCTION("IFERROR(INDEX(IMPORTRANGE(""https://docs.google.com/spreadsheets/d/19yAgFEHaAaDUmANNbcr6rGErFfO391B0eKpQ0gvlktY/edit?gid=702487803#gid=702487803"",""CAU!J3:J""),MATCH($C38,IMPORTRANGE(""https://docs.google.com/spreadsheets/d/19yAgFEHaAaDUmANNbcr6rGErFfO39"&amp;"1B0eKpQ0gvlktY/edit?gid=702487803#gid=702487803"",""CAU!C3:C""),0)),"""")"),"")</f>
        <v/>
      </c>
      <c r="E38" s="7" t="str">
        <f>IFERROR(__xludf.DUMMYFUNCTION("IFERROR(INDEX(IMPORTRANGE(""https://docs.google.com/spreadsheets/d/1hMEjDBanvGEnGY7tBTFB8_g2X31MNKm6wtTJY_O0C_o/edit?gid=702487803#gid=702487803"",""CAU!M3:M""),MATCH($C38,IMPORTRANGE(""https://docs.google.com/spreadsheets/d/1hMEjDBanvGEnGY7tBTFB8_g2X31MN"&amp;"Km6wtTJY_O0C_o/edit?gid=702487803#gid=702487803"",""CAU!C3:C""),0)),"""")"),"")</f>
        <v/>
      </c>
      <c r="F38" s="7" t="str">
        <f>IFERROR(__xludf.DUMMYFUNCTION("IFERROR(INDEX(IMPORTRANGE(""https://docs.google.com/spreadsheets/d/1y2KVPsmDVDyxi70e-cSd2hLBLj68p8NFgl9jctoxmHc/edit?gid=702487803#gid=702487803"",""CAU!M3:M""),MATCH($C38,IMPORTRANGE(""https://docs.google.com/spreadsheets/d/1y2KVPsmDVDyxi70e-cSd2hLBLj68p"&amp;"8NFgl9jctoxmHc/edit?gid=702487803#gid=702487803"",""CAU!C3:C""),0)),"""")"),"")</f>
        <v/>
      </c>
      <c r="G38" s="7" t="str">
        <f>IFERROR(__xludf.DUMMYFUNCTION("IFERROR(INDEX(IMPORTRANGE(""https://docs.google.com/spreadsheets/d/13x1SqZ-Z1-krQ3v7MxWHs4xsWy5jkY_uqtIduMcVwX0/edit?gid=0#gid=0"",""CAU!M3:M""),MATCH($C38,IMPORTRANGE(""https://docs.google.com/spreadsheets/d/13x1SqZ-Z1-krQ3v7MxWHs4xsWy5jkY_uqtIduMcVwX0/e"&amp;"dit?gid=0#gid=0"",""CAU!C3:C""),0)),"""")"),"")</f>
        <v/>
      </c>
      <c r="H38" s="7" t="str">
        <f>IFERROR(__xludf.DUMMYFUNCTION("IFERROR(INDEX(IMPORTRANGE(""https://docs.google.com/spreadsheets/d/1AyBotPEL1Ykz59n877mli3IsQSi4vW6dvhxZwmAeobA/edit?gid=0#gid=0"",""CAU!M3:M""),MATCH($C38,IMPORTRANGE(""https://docs.google.com/spreadsheets/d/1AyBotPEL1Ykz59n877mli3IsQSi4vW6dvhxZwmAeobA/e"&amp;"dit?gid=1364963102#gid=1364963102"",""CAU!C3:C""),0)),"""")"),"")</f>
        <v/>
      </c>
      <c r="I38" s="7" t="str">
        <f>IFERROR(__xludf.DUMMYFUNCTION("IFERROR(INDEX(IMPORTRANGE(""https://docs.google.com/spreadsheets/d/1OWX82Yk8AdhYT-jGtnsWpJtzsPIs-RYAABnexEmLBVw/edit?gid=0#gid=0"",""CAU!M3:M""),MATCH($C38,IMPORTRANGE(""https://docs.google.com/spreadsheets/d/1OWX82Yk8AdhYT-jGtnsWpJtzsPIs-RYAABnexEmLBVw/e"&amp;"dit?gid=0#gid=0"",""CAU!C3:C""),0)),"""")"),"")</f>
        <v/>
      </c>
      <c r="J38" s="7" t="str">
        <f>IFERROR(__xludf.DUMMYFUNCTION("IFERROR(INDEX(IMPORTRANGE(""https://docs.google.com/spreadsheets/d/10H80TZliKeomVjAybMpZxd8qNd8DzaG8IjS6goxdwAI/edit?gid=0#gid=0"",""CAU!M3:M""),MATCH(1,INDEX((IMPORTRANGE(""https://docs.google.com/spreadsheets/d/10H80TZliKeomVjAybMpZxd8qNd8DzaG8IjS6goxdw"&amp;"AI/edit?gid=0#gid=0"",""CAU!B3:B"")=$B38)*(IMPORTRANGE(""https://docs.google.com/spreadsheets/d/10H80TZliKeomVjAybMpZxd8qNd8DzaG8IjS6goxdwAI/edit?gid=0#gid=0"",""CAU!C3:C"")=$C38)),0),0),"""")")," ")</f>
        <v> </v>
      </c>
      <c r="K38" s="7" t="str">
        <f>IFERROR(__xludf.DUMMYFUNCTION("IFERROR(INDEX(IMPORTRANGE(""https://docs.google.com/spreadsheets/d/1XFJ-asAh03ma7RMvrdz2iJLQXQbF6agMe4Wn8khxwF0/edit?gid=0#gid=0"",""CAU!M3:M""),MATCH(1,INDEX((IMPORTRANGE(""https://docs.google.com/spreadsheets/d/1XFJ-asAh03ma7RMvrdz2iJLQXQbF6agMe4Wn8khxw"&amp;"F0/edit?gid=0#gid=0"",""CAU!B3:B"")=$B38)*(IMPORTRANGE(""https://docs.google.com/spreadsheets/d/1XFJ-asAh03ma7RMvrdz2iJLQXQbF6agMe4Wn8khxwF0/edit?gid=0#gid=0"",""CAU!C3:C"")=$C38)),0),0),"""")")," ")</f>
        <v> </v>
      </c>
      <c r="L38" s="7" t="str">
        <f>IFERROR(__xludf.DUMMYFUNCTION("IFERROR(INDEX(IMPORTRANGE(""https://docs.google.com/spreadsheets/d/1MOMfG20WOMNtEaYWsAMxQAsKHaC7udOG0AqX8NrtNCc/edit"",""CAU!M3:M""),MATCH(1,INDEX((IMPORTRANGE(""https://docs.google.com/spreadsheets/d/1MOMfG20WOMNtEaYWsAMxQAsKHaC7udOG0AqX8NrtNCc/edit"","""&amp;"CAU!B3:B"")=$B38)*(IMPORTRANGE(""https://docs.google.com/spreadsheets/d/1MOMfG20WOMNtEaYWsAMxQAsKHaC7udOG0AqX8NrtNCc/edit"",""CAU!C3:C"")=$C38)),0),0),"""")")," ")</f>
        <v> </v>
      </c>
      <c r="M38" s="7" t="str">
        <f>IFERROR(__xludf.DUMMYFUNCTION("IFERROR(INDEX(IMPORTRANGE(""https://docs.google.com/spreadsheets/d/1y2KVPsmDVDyxi70e-cSd2hLBLj68p8NFgl9jctoxmHc/edit?gid=702487803#gid=702487803"",""CAU!J3:J""),MATCH($C38,IMPORTRANGE(""https://docs.google.com/spreadsheets/d/1y2KVPsmDVDyxi70e-cSd2hLBLj68p"&amp;"8NFgl9jctoxmHc/edit?gid=702487803#gid=702487803"",""CAU!C3:C""),0)),"""")"),"")</f>
        <v/>
      </c>
      <c r="N38" s="7" t="str">
        <f>IFERROR(__xludf.DUMMYFUNCTION("IFERROR(INDEX(IMPORTRANGE(""https://docs.google.com/spreadsheets/d/13x1SqZ-Z1-krQ3v7MxWHs4xsWy5jkY_uqtIduMcVwX0/edit?gid=0#gid=0"",""CAU!J3:J""),MATCH($C38,IMPORTRANGE(""https://docs.google.com/spreadsheets/d/13x1SqZ-Z1-krQ3v7MxWHs4xsWy5jkY_uqtIduMcVwX0/e"&amp;"dit?gid=0#gid=0"",""CAU!C3:C""),0)),"""")"),"")</f>
        <v/>
      </c>
      <c r="O38" s="7" t="str">
        <f>IFERROR(__xludf.DUMMYFUNCTION("IFERROR(INDEX(IMPORTRANGE(""https://docs.google.com/spreadsheets/d/1AyBotPEL1Ykz59n877mli3IsQSi4vW6dvhxZwmAeobA/edit?gid=0#gid=0"",""CAU!J3:J""),MATCH($C38,IMPORTRANGE(""https://docs.google.com/spreadsheets/d/1AyBotPEL1Ykz59n877mli3IsQSi4vW6dvhxZwmAeobA/e"&amp;"dit?gid=0#gid=0"",""CAU!C3:C""),0)),"""")"),"")</f>
        <v/>
      </c>
      <c r="P38" s="7" t="str">
        <f>IFERROR(__xludf.DUMMYFUNCTION("IFERROR(INDEX(IMPORTRANGE(""https://docs.google.com/spreadsheets/d/1OWX82Yk8AdhYT-jGtnsWpJtzsPIs-RYAABnexEmLBVw/edit?gid=0#gid=0"",""CAU!J3:J""),MATCH($C38,IMPORTRANGE(""https://docs.google.com/spreadsheets/d/1OWX82Yk8AdhYT-jGtnsWpJtzsPIs-RYAABnexEmLBVw/e"&amp;"dit?gid=0#gid=0"",""CAU!C3:C""),0)),"""")"),"")</f>
        <v/>
      </c>
      <c r="Q38" s="7" t="str">
        <f>IFERROR(__xludf.DUMMYFUNCTION("IFERROR(INDEX(IMPORTRANGE(""https://docs.google.com/spreadsheets/d/10H80TZliKeomVjAybMpZxd8qNd8DzaG8IjS6goxdwAI/edit?gid=0#gid=0"",""CAU!J3:J""),MATCH(1,INDEX((IMPORTRANGE(""https://docs.google.com/spreadsheets/d/10H80TZliKeomVjAybMpZxd8qNd8DzaG8IjS6goxdw"&amp;"AI/edit?gid=0#gid=0"",""CAU!B3:B"")=$B38)*(IMPORTRANGE(""https://docs.google.com/spreadsheets/d/10H80TZliKeomVjAybMpZxd8qNd8DzaG8IjS6goxdwAI/edit?gid=0#gid=0"",""CAU!C3:C"")=$C38)),0),0),"""")")," ")</f>
        <v> </v>
      </c>
      <c r="R38" s="7" t="str">
        <f>IFERROR(__xludf.DUMMYFUNCTION("IFERROR(INDEX(IMPORTRANGE(""https://docs.google.com/spreadsheets/d/1XFJ-asAh03ma7RMvrdz2iJLQXQbF6agMe4Wn8khxwF0/edit?gid=0#gid=0"",""CAU!J3:J""),MATCH(1,INDEX((IMPORTRANGE(""https://docs.google.com/spreadsheets/d/1XFJ-asAh03ma7RMvrdz2iJLQXQbF6agMe4Wn8khxw"&amp;"F0/edit?gid=0#gid=0"",""CAU!B3:B"")=$B38)*(IMPORTRANGE(""https://docs.google.com/spreadsheets/d/1XFJ-asAh03ma7RMvrdz2iJLQXQbF6agMe4Wn8khxwF0/edit?gid=0#gid=0"",""CAU!C3:C"")=$C38)),0),0),"""")")," ")</f>
        <v> </v>
      </c>
      <c r="S38" s="7" t="str">
        <f>IFERROR(__xludf.DUMMYFUNCTION("IFERROR(INDEX(IMPORTRANGE(""https://docs.google.com/spreadsheets/d/1MOMfG20WOMNtEaYWsAMxQAsKHaC7udOG0AqX8NrtNCc/edit?gid=0#gid=0"",""CAU!J3:J""),MATCH(1,INDEX((IMPORTRANGE(""https://docs.google.com/spreadsheets/d/1MOMfG20WOMNtEaYWsAMxQAsKHaC7udOG0AqX8NrtN"&amp;"Cc/edit?gid=0#gid=0"",""CAU!B3:B"")=$B38)*(IMPORTRANGE(""https://docs.google.com/spreadsheets/d/1MOMfG20WOMNtEaYWsAMxQAsKHaC7udOG0AqX8NrtNCc/edit?gid=0#gid=0"",""CAU!C3:C"")=$C38)),0),0),"""")")," ")</f>
        <v> </v>
      </c>
      <c r="T38" s="7"/>
    </row>
    <row r="39" ht="15.75" customHeight="1">
      <c r="B39" s="7" t="str">
        <f>IFERROR(__xludf.DUMMYFUNCTION("""COMPUTED_VALUE"""),"BP2600541310101")</f>
        <v>BP2600541310101</v>
      </c>
      <c r="C39" s="7" t="str">
        <f>IFERROR(__xludf.DUMMYFUNCTION("""COMPUTED_VALUE"""),"Apoyar en el marco de la corresponsabilidad interinstitucional, el proceso para la implementación de la política pública Afro")</f>
        <v>Apoyar en el marco de la corresponsabilidad interinstitucional, el proceso para la implementación de la política pública Afro</v>
      </c>
      <c r="D39" s="7" t="str">
        <f>IFERROR(__xludf.DUMMYFUNCTION("IFERROR(INDEX(IMPORTRANGE(""https://docs.google.com/spreadsheets/d/19yAgFEHaAaDUmANNbcr6rGErFfO391B0eKpQ0gvlktY/edit?gid=702487803#gid=702487803"",""CAU!J3:J""),MATCH($C39,IMPORTRANGE(""https://docs.google.com/spreadsheets/d/19yAgFEHaAaDUmANNbcr6rGErFfO39"&amp;"1B0eKpQ0gvlktY/edit?gid=702487803#gid=702487803"",""CAU!C3:C""),0)),"""")"),"")</f>
        <v/>
      </c>
      <c r="E39" s="7" t="str">
        <f>IFERROR(__xludf.DUMMYFUNCTION("IFERROR(INDEX(IMPORTRANGE(""https://docs.google.com/spreadsheets/d/1hMEjDBanvGEnGY7tBTFB8_g2X31MNKm6wtTJY_O0C_o/edit?gid=702487803#gid=702487803"",""CAU!M3:M""),MATCH($C39,IMPORTRANGE(""https://docs.google.com/spreadsheets/d/1hMEjDBanvGEnGY7tBTFB8_g2X31MN"&amp;"Km6wtTJY_O0C_o/edit?gid=702487803#gid=702487803"",""CAU!C3:C""),0)),"""")"),"")</f>
        <v/>
      </c>
      <c r="F39" s="7" t="str">
        <f>IFERROR(__xludf.DUMMYFUNCTION("IFERROR(INDEX(IMPORTRANGE(""https://docs.google.com/spreadsheets/d/1y2KVPsmDVDyxi70e-cSd2hLBLj68p8NFgl9jctoxmHc/edit?gid=702487803#gid=702487803"",""CAU!M3:M""),MATCH($C39,IMPORTRANGE(""https://docs.google.com/spreadsheets/d/1y2KVPsmDVDyxi70e-cSd2hLBLj68p"&amp;"8NFgl9jctoxmHc/edit?gid=702487803#gid=702487803"",""CAU!C3:C""),0)),"""")"),"")</f>
        <v/>
      </c>
      <c r="G39" s="7" t="str">
        <f>IFERROR(__xludf.DUMMYFUNCTION("IFERROR(INDEX(IMPORTRANGE(""https://docs.google.com/spreadsheets/d/13x1SqZ-Z1-krQ3v7MxWHs4xsWy5jkY_uqtIduMcVwX0/edit?gid=0#gid=0"",""CAU!M3:M""),MATCH($C39,IMPORTRANGE(""https://docs.google.com/spreadsheets/d/13x1SqZ-Z1-krQ3v7MxWHs4xsWy5jkY_uqtIduMcVwX0/e"&amp;"dit?gid=0#gid=0"",""CAU!C3:C""),0)),"""")"),"")</f>
        <v/>
      </c>
      <c r="H39" s="7" t="str">
        <f>IFERROR(__xludf.DUMMYFUNCTION("IFERROR(INDEX(IMPORTRANGE(""https://docs.google.com/spreadsheets/d/1AyBotPEL1Ykz59n877mli3IsQSi4vW6dvhxZwmAeobA/edit?gid=0#gid=0"",""CAU!M3:M""),MATCH($C39,IMPORTRANGE(""https://docs.google.com/spreadsheets/d/1AyBotPEL1Ykz59n877mli3IsQSi4vW6dvhxZwmAeobA/e"&amp;"dit?gid=1364963102#gid=1364963102"",""CAU!C3:C""),0)),"""")"),"")</f>
        <v/>
      </c>
      <c r="I39" s="7" t="str">
        <f>IFERROR(__xludf.DUMMYFUNCTION("IFERROR(INDEX(IMPORTRANGE(""https://docs.google.com/spreadsheets/d/1OWX82Yk8AdhYT-jGtnsWpJtzsPIs-RYAABnexEmLBVw/edit?gid=0#gid=0"",""CAU!M3:M""),MATCH($C39,IMPORTRANGE(""https://docs.google.com/spreadsheets/d/1OWX82Yk8AdhYT-jGtnsWpJtzsPIs-RYAABnexEmLBVw/e"&amp;"dit?gid=0#gid=0"",""CAU!C3:C""),0)),"""")"),"")</f>
        <v/>
      </c>
      <c r="J39" s="7" t="str">
        <f>IFERROR(__xludf.DUMMYFUNCTION("IFERROR(INDEX(IMPORTRANGE(""https://docs.google.com/spreadsheets/d/10H80TZliKeomVjAybMpZxd8qNd8DzaG8IjS6goxdwAI/edit?gid=0#gid=0"",""CAU!M3:M""),MATCH(1,INDEX((IMPORTRANGE(""https://docs.google.com/spreadsheets/d/10H80TZliKeomVjAybMpZxd8qNd8DzaG8IjS6goxdw"&amp;"AI/edit?gid=0#gid=0"",""CAU!B3:B"")=$B39)*(IMPORTRANGE(""https://docs.google.com/spreadsheets/d/10H80TZliKeomVjAybMpZxd8qNd8DzaG8IjS6goxdwAI/edit?gid=0#gid=0"",""CAU!C3:C"")=$C39)),0),0),"""")")," ")</f>
        <v> </v>
      </c>
      <c r="K39" s="7" t="str">
        <f>IFERROR(__xludf.DUMMYFUNCTION("IFERROR(INDEX(IMPORTRANGE(""https://docs.google.com/spreadsheets/d/1XFJ-asAh03ma7RMvrdz2iJLQXQbF6agMe4Wn8khxwF0/edit?gid=0#gid=0"",""CAU!M3:M""),MATCH(1,INDEX((IMPORTRANGE(""https://docs.google.com/spreadsheets/d/1XFJ-asAh03ma7RMvrdz2iJLQXQbF6agMe4Wn8khxw"&amp;"F0/edit?gid=0#gid=0"",""CAU!B3:B"")=$B39)*(IMPORTRANGE(""https://docs.google.com/spreadsheets/d/1XFJ-asAh03ma7RMvrdz2iJLQXQbF6agMe4Wn8khxwF0/edit?gid=0#gid=0"",""CAU!C3:C"")=$C39)),0),0),"""")")," ")</f>
        <v> </v>
      </c>
      <c r="L39" s="7" t="str">
        <f>IFERROR(__xludf.DUMMYFUNCTION("IFERROR(INDEX(IMPORTRANGE(""https://docs.google.com/spreadsheets/d/1MOMfG20WOMNtEaYWsAMxQAsKHaC7udOG0AqX8NrtNCc/edit"",""CAU!M3:M""),MATCH(1,INDEX((IMPORTRANGE(""https://docs.google.com/spreadsheets/d/1MOMfG20WOMNtEaYWsAMxQAsKHaC7udOG0AqX8NrtNCc/edit"","""&amp;"CAU!B3:B"")=$B39)*(IMPORTRANGE(""https://docs.google.com/spreadsheets/d/1MOMfG20WOMNtEaYWsAMxQAsKHaC7udOG0AqX8NrtNCc/edit"",""CAU!C3:C"")=$C39)),0),0),"""")")," ")</f>
        <v> </v>
      </c>
      <c r="M39" s="7" t="str">
        <f>IFERROR(__xludf.DUMMYFUNCTION("IFERROR(INDEX(IMPORTRANGE(""https://docs.google.com/spreadsheets/d/1y2KVPsmDVDyxi70e-cSd2hLBLj68p8NFgl9jctoxmHc/edit?gid=702487803#gid=702487803"",""CAU!J3:J""),MATCH($C39,IMPORTRANGE(""https://docs.google.com/spreadsheets/d/1y2KVPsmDVDyxi70e-cSd2hLBLj68p"&amp;"8NFgl9jctoxmHc/edit?gid=702487803#gid=702487803"",""CAU!C3:C""),0)),"""")"),"")</f>
        <v/>
      </c>
      <c r="N39" s="7" t="str">
        <f>IFERROR(__xludf.DUMMYFUNCTION("IFERROR(INDEX(IMPORTRANGE(""https://docs.google.com/spreadsheets/d/13x1SqZ-Z1-krQ3v7MxWHs4xsWy5jkY_uqtIduMcVwX0/edit?gid=0#gid=0"",""CAU!J3:J""),MATCH($C39,IMPORTRANGE(""https://docs.google.com/spreadsheets/d/13x1SqZ-Z1-krQ3v7MxWHs4xsWy5jkY_uqtIduMcVwX0/e"&amp;"dit?gid=0#gid=0"",""CAU!C3:C""),0)),"""")"),"")</f>
        <v/>
      </c>
      <c r="O39" s="7" t="str">
        <f>IFERROR(__xludf.DUMMYFUNCTION("IFERROR(INDEX(IMPORTRANGE(""https://docs.google.com/spreadsheets/d/1AyBotPEL1Ykz59n877mli3IsQSi4vW6dvhxZwmAeobA/edit?gid=0#gid=0"",""CAU!J3:J""),MATCH($C39,IMPORTRANGE(""https://docs.google.com/spreadsheets/d/1AyBotPEL1Ykz59n877mli3IsQSi4vW6dvhxZwmAeobA/e"&amp;"dit?gid=0#gid=0"",""CAU!C3:C""),0)),"""")"),"")</f>
        <v/>
      </c>
      <c r="P39" s="7" t="str">
        <f>IFERROR(__xludf.DUMMYFUNCTION("IFERROR(INDEX(IMPORTRANGE(""https://docs.google.com/spreadsheets/d/1OWX82Yk8AdhYT-jGtnsWpJtzsPIs-RYAABnexEmLBVw/edit?gid=0#gid=0"",""CAU!J3:J""),MATCH($C39,IMPORTRANGE(""https://docs.google.com/spreadsheets/d/1OWX82Yk8AdhYT-jGtnsWpJtzsPIs-RYAABnexEmLBVw/e"&amp;"dit?gid=0#gid=0"",""CAU!C3:C""),0)),"""")"),"")</f>
        <v/>
      </c>
      <c r="Q39" s="7" t="str">
        <f>IFERROR(__xludf.DUMMYFUNCTION("IFERROR(INDEX(IMPORTRANGE(""https://docs.google.com/spreadsheets/d/10H80TZliKeomVjAybMpZxd8qNd8DzaG8IjS6goxdwAI/edit?gid=0#gid=0"",""CAU!J3:J""),MATCH(1,INDEX((IMPORTRANGE(""https://docs.google.com/spreadsheets/d/10H80TZliKeomVjAybMpZxd8qNd8DzaG8IjS6goxdw"&amp;"AI/edit?gid=0#gid=0"",""CAU!B3:B"")=$B39)*(IMPORTRANGE(""https://docs.google.com/spreadsheets/d/10H80TZliKeomVjAybMpZxd8qNd8DzaG8IjS6goxdwAI/edit?gid=0#gid=0"",""CAU!C3:C"")=$C39)),0),0),"""")")," ")</f>
        <v> </v>
      </c>
      <c r="R39" s="7" t="str">
        <f>IFERROR(__xludf.DUMMYFUNCTION("IFERROR(INDEX(IMPORTRANGE(""https://docs.google.com/spreadsheets/d/1XFJ-asAh03ma7RMvrdz2iJLQXQbF6agMe4Wn8khxwF0/edit?gid=0#gid=0"",""CAU!J3:J""),MATCH(1,INDEX((IMPORTRANGE(""https://docs.google.com/spreadsheets/d/1XFJ-asAh03ma7RMvrdz2iJLQXQbF6agMe4Wn8khxw"&amp;"F0/edit?gid=0#gid=0"",""CAU!B3:B"")=$B39)*(IMPORTRANGE(""https://docs.google.com/spreadsheets/d/1XFJ-asAh03ma7RMvrdz2iJLQXQbF6agMe4Wn8khxwF0/edit?gid=0#gid=0"",""CAU!C3:C"")=$C39)),0),0),"""")")," ")</f>
        <v> </v>
      </c>
      <c r="S39" s="7" t="str">
        <f>IFERROR(__xludf.DUMMYFUNCTION("IFERROR(INDEX(IMPORTRANGE(""https://docs.google.com/spreadsheets/d/1MOMfG20WOMNtEaYWsAMxQAsKHaC7udOG0AqX8NrtNCc/edit?gid=0#gid=0"",""CAU!J3:J""),MATCH(1,INDEX((IMPORTRANGE(""https://docs.google.com/spreadsheets/d/1MOMfG20WOMNtEaYWsAMxQAsKHaC7udOG0AqX8NrtN"&amp;"Cc/edit?gid=0#gid=0"",""CAU!B3:B"")=$B39)*(IMPORTRANGE(""https://docs.google.com/spreadsheets/d/1MOMfG20WOMNtEaYWsAMxQAsKHaC7udOG0AqX8NrtNCc/edit?gid=0#gid=0"",""CAU!C3:C"")=$C39)),0),0),"""")")," ")</f>
        <v> </v>
      </c>
      <c r="T39" s="7"/>
    </row>
    <row r="40" ht="15.75" customHeight="1">
      <c r="B40" s="7" t="str">
        <f>IFERROR(__xludf.DUMMYFUNCTION("""COMPUTED_VALUE"""),"BP2600541310101")</f>
        <v>BP2600541310101</v>
      </c>
      <c r="C40" s="7" t="str">
        <f>IFERROR(__xludf.DUMMYFUNCTION("""COMPUTED_VALUE"""),"Apoyar eventos de visibilización de la población afro en el Distrito de Santiago de Cali")</f>
        <v>Apoyar eventos de visibilización de la población afro en el Distrito de Santiago de Cali</v>
      </c>
      <c r="D40" s="7" t="str">
        <f>IFERROR(__xludf.DUMMYFUNCTION("IFERROR(INDEX(IMPORTRANGE(""https://docs.google.com/spreadsheets/d/19yAgFEHaAaDUmANNbcr6rGErFfO391B0eKpQ0gvlktY/edit?gid=702487803#gid=702487803"",""CAU!J3:J""),MATCH($C40,IMPORTRANGE(""https://docs.google.com/spreadsheets/d/19yAgFEHaAaDUmANNbcr6rGErFfO39"&amp;"1B0eKpQ0gvlktY/edit?gid=702487803#gid=702487803"",""CAU!C3:C""),0)),"""")"),"")</f>
        <v/>
      </c>
      <c r="E40" s="7" t="str">
        <f>IFERROR(__xludf.DUMMYFUNCTION("IFERROR(INDEX(IMPORTRANGE(""https://docs.google.com/spreadsheets/d/1hMEjDBanvGEnGY7tBTFB8_g2X31MNKm6wtTJY_O0C_o/edit?gid=702487803#gid=702487803"",""CAU!M3:M""),MATCH($C40,IMPORTRANGE(""https://docs.google.com/spreadsheets/d/1hMEjDBanvGEnGY7tBTFB8_g2X31MN"&amp;"Km6wtTJY_O0C_o/edit?gid=702487803#gid=702487803"",""CAU!C3:C""),0)),"""")"),"")</f>
        <v/>
      </c>
      <c r="F40" s="7" t="str">
        <f>IFERROR(__xludf.DUMMYFUNCTION("IFERROR(INDEX(IMPORTRANGE(""https://docs.google.com/spreadsheets/d/1y2KVPsmDVDyxi70e-cSd2hLBLj68p8NFgl9jctoxmHc/edit?gid=702487803#gid=702487803"",""CAU!M3:M""),MATCH($C40,IMPORTRANGE(""https://docs.google.com/spreadsheets/d/1y2KVPsmDVDyxi70e-cSd2hLBLj68p"&amp;"8NFgl9jctoxmHc/edit?gid=702487803#gid=702487803"",""CAU!C3:C""),0)),"""")"),"")</f>
        <v/>
      </c>
      <c r="G40" s="7" t="str">
        <f>IFERROR(__xludf.DUMMYFUNCTION("IFERROR(INDEX(IMPORTRANGE(""https://docs.google.com/spreadsheets/d/13x1SqZ-Z1-krQ3v7MxWHs4xsWy5jkY_uqtIduMcVwX0/edit?gid=0#gid=0"",""CAU!M3:M""),MATCH($C40,IMPORTRANGE(""https://docs.google.com/spreadsheets/d/13x1SqZ-Z1-krQ3v7MxWHs4xsWy5jkY_uqtIduMcVwX0/e"&amp;"dit?gid=0#gid=0"",""CAU!C3:C""),0)),"""")"),"")</f>
        <v/>
      </c>
      <c r="H40" s="7" t="str">
        <f>IFERROR(__xludf.DUMMYFUNCTION("IFERROR(INDEX(IMPORTRANGE(""https://docs.google.com/spreadsheets/d/1AyBotPEL1Ykz59n877mli3IsQSi4vW6dvhxZwmAeobA/edit?gid=0#gid=0"",""CAU!M3:M""),MATCH($C40,IMPORTRANGE(""https://docs.google.com/spreadsheets/d/1AyBotPEL1Ykz59n877mli3IsQSi4vW6dvhxZwmAeobA/e"&amp;"dit?gid=1364963102#gid=1364963102"",""CAU!C3:C""),0)),"""")"),"")</f>
        <v/>
      </c>
      <c r="I40" s="7" t="str">
        <f>IFERROR(__xludf.DUMMYFUNCTION("IFERROR(INDEX(IMPORTRANGE(""https://docs.google.com/spreadsheets/d/1OWX82Yk8AdhYT-jGtnsWpJtzsPIs-RYAABnexEmLBVw/edit?gid=0#gid=0"",""CAU!M3:M""),MATCH($C40,IMPORTRANGE(""https://docs.google.com/spreadsheets/d/1OWX82Yk8AdhYT-jGtnsWpJtzsPIs-RYAABnexEmLBVw/e"&amp;"dit?gid=0#gid=0"",""CAU!C3:C""),0)),"""")"),"")</f>
        <v/>
      </c>
      <c r="J40" s="7" t="str">
        <f>IFERROR(__xludf.DUMMYFUNCTION("IFERROR(INDEX(IMPORTRANGE(""https://docs.google.com/spreadsheets/d/10H80TZliKeomVjAybMpZxd8qNd8DzaG8IjS6goxdwAI/edit?gid=0#gid=0"",""CAU!M3:M""),MATCH(1,INDEX((IMPORTRANGE(""https://docs.google.com/spreadsheets/d/10H80TZliKeomVjAybMpZxd8qNd8DzaG8IjS6goxdw"&amp;"AI/edit?gid=0#gid=0"",""CAU!B3:B"")=$B40)*(IMPORTRANGE(""https://docs.google.com/spreadsheets/d/10H80TZliKeomVjAybMpZxd8qNd8DzaG8IjS6goxdwAI/edit?gid=0#gid=0"",""CAU!C3:C"")=$C40)),0),0),"""")")," ")</f>
        <v> </v>
      </c>
      <c r="K40" s="7" t="str">
        <f>IFERROR(__xludf.DUMMYFUNCTION("IFERROR(INDEX(IMPORTRANGE(""https://docs.google.com/spreadsheets/d/1XFJ-asAh03ma7RMvrdz2iJLQXQbF6agMe4Wn8khxwF0/edit?gid=0#gid=0"",""CAU!M3:M""),MATCH(1,INDEX((IMPORTRANGE(""https://docs.google.com/spreadsheets/d/1XFJ-asAh03ma7RMvrdz2iJLQXQbF6agMe4Wn8khxw"&amp;"F0/edit?gid=0#gid=0"",""CAU!B3:B"")=$B40)*(IMPORTRANGE(""https://docs.google.com/spreadsheets/d/1XFJ-asAh03ma7RMvrdz2iJLQXQbF6agMe4Wn8khxwF0/edit?gid=0#gid=0"",""CAU!C3:C"")=$C40)),0),0),"""")")," ")</f>
        <v> </v>
      </c>
      <c r="L40" s="7" t="str">
        <f>IFERROR(__xludf.DUMMYFUNCTION("IFERROR(INDEX(IMPORTRANGE(""https://docs.google.com/spreadsheets/d/1MOMfG20WOMNtEaYWsAMxQAsKHaC7udOG0AqX8NrtNCc/edit"",""CAU!M3:M""),MATCH(1,INDEX((IMPORTRANGE(""https://docs.google.com/spreadsheets/d/1MOMfG20WOMNtEaYWsAMxQAsKHaC7udOG0AqX8NrtNCc/edit"","""&amp;"CAU!B3:B"")=$B40)*(IMPORTRANGE(""https://docs.google.com/spreadsheets/d/1MOMfG20WOMNtEaYWsAMxQAsKHaC7udOG0AqX8NrtNCc/edit"",""CAU!C3:C"")=$C40)),0),0),"""")")," ")</f>
        <v> </v>
      </c>
      <c r="M40" s="7" t="str">
        <f>IFERROR(__xludf.DUMMYFUNCTION("IFERROR(INDEX(IMPORTRANGE(""https://docs.google.com/spreadsheets/d/1y2KVPsmDVDyxi70e-cSd2hLBLj68p8NFgl9jctoxmHc/edit?gid=702487803#gid=702487803"",""CAU!J3:J""),MATCH($C40,IMPORTRANGE(""https://docs.google.com/spreadsheets/d/1y2KVPsmDVDyxi70e-cSd2hLBLj68p"&amp;"8NFgl9jctoxmHc/edit?gid=702487803#gid=702487803"",""CAU!C3:C""),0)),"""")"),"")</f>
        <v/>
      </c>
      <c r="N40" s="7" t="str">
        <f>IFERROR(__xludf.DUMMYFUNCTION("IFERROR(INDEX(IMPORTRANGE(""https://docs.google.com/spreadsheets/d/13x1SqZ-Z1-krQ3v7MxWHs4xsWy5jkY_uqtIduMcVwX0/edit?gid=0#gid=0"",""CAU!J3:J""),MATCH($C40,IMPORTRANGE(""https://docs.google.com/spreadsheets/d/13x1SqZ-Z1-krQ3v7MxWHs4xsWy5jkY_uqtIduMcVwX0/e"&amp;"dit?gid=0#gid=0"",""CAU!C3:C""),0)),"""")"),"")</f>
        <v/>
      </c>
      <c r="O40" s="7" t="str">
        <f>IFERROR(__xludf.DUMMYFUNCTION("IFERROR(INDEX(IMPORTRANGE(""https://docs.google.com/spreadsheets/d/1AyBotPEL1Ykz59n877mli3IsQSi4vW6dvhxZwmAeobA/edit?gid=0#gid=0"",""CAU!J3:J""),MATCH($C40,IMPORTRANGE(""https://docs.google.com/spreadsheets/d/1AyBotPEL1Ykz59n877mli3IsQSi4vW6dvhxZwmAeobA/e"&amp;"dit?gid=0#gid=0"",""CAU!C3:C""),0)),"""")"),"")</f>
        <v/>
      </c>
      <c r="P40" s="7" t="str">
        <f>IFERROR(__xludf.DUMMYFUNCTION("IFERROR(INDEX(IMPORTRANGE(""https://docs.google.com/spreadsheets/d/1OWX82Yk8AdhYT-jGtnsWpJtzsPIs-RYAABnexEmLBVw/edit?gid=0#gid=0"",""CAU!J3:J""),MATCH($C40,IMPORTRANGE(""https://docs.google.com/spreadsheets/d/1OWX82Yk8AdhYT-jGtnsWpJtzsPIs-RYAABnexEmLBVw/e"&amp;"dit?gid=0#gid=0"",""CAU!C3:C""),0)),"""")"),"")</f>
        <v/>
      </c>
      <c r="Q40" s="7" t="str">
        <f>IFERROR(__xludf.DUMMYFUNCTION("IFERROR(INDEX(IMPORTRANGE(""https://docs.google.com/spreadsheets/d/10H80TZliKeomVjAybMpZxd8qNd8DzaG8IjS6goxdwAI/edit?gid=0#gid=0"",""CAU!J3:J""),MATCH(1,INDEX((IMPORTRANGE(""https://docs.google.com/spreadsheets/d/10H80TZliKeomVjAybMpZxd8qNd8DzaG8IjS6goxdw"&amp;"AI/edit?gid=0#gid=0"",""CAU!B3:B"")=$B40)*(IMPORTRANGE(""https://docs.google.com/spreadsheets/d/10H80TZliKeomVjAybMpZxd8qNd8DzaG8IjS6goxdwAI/edit?gid=0#gid=0"",""CAU!C3:C"")=$C40)),0),0),"""")")," ")</f>
        <v> </v>
      </c>
      <c r="R40" s="7" t="str">
        <f>IFERROR(__xludf.DUMMYFUNCTION("IFERROR(INDEX(IMPORTRANGE(""https://docs.google.com/spreadsheets/d/1XFJ-asAh03ma7RMvrdz2iJLQXQbF6agMe4Wn8khxwF0/edit?gid=0#gid=0"",""CAU!J3:J""),MATCH(1,INDEX((IMPORTRANGE(""https://docs.google.com/spreadsheets/d/1XFJ-asAh03ma7RMvrdz2iJLQXQbF6agMe4Wn8khxw"&amp;"F0/edit?gid=0#gid=0"",""CAU!B3:B"")=$B40)*(IMPORTRANGE(""https://docs.google.com/spreadsheets/d/1XFJ-asAh03ma7RMvrdz2iJLQXQbF6agMe4Wn8khxwF0/edit?gid=0#gid=0"",""CAU!C3:C"")=$C40)),0),0),"""")")," ")</f>
        <v> </v>
      </c>
      <c r="S40" s="7" t="str">
        <f>IFERROR(__xludf.DUMMYFUNCTION("IFERROR(INDEX(IMPORTRANGE(""https://docs.google.com/spreadsheets/d/1MOMfG20WOMNtEaYWsAMxQAsKHaC7udOG0AqX8NrtNCc/edit?gid=0#gid=0"",""CAU!J3:J""),MATCH(1,INDEX((IMPORTRANGE(""https://docs.google.com/spreadsheets/d/1MOMfG20WOMNtEaYWsAMxQAsKHaC7udOG0AqX8NrtN"&amp;"Cc/edit?gid=0#gid=0"",""CAU!B3:B"")=$B40)*(IMPORTRANGE(""https://docs.google.com/spreadsheets/d/1MOMfG20WOMNtEaYWsAMxQAsKHaC7udOG0AqX8NrtNCc/edit?gid=0#gid=0"",""CAU!C3:C"")=$C40)),0),0),"""")")," ")</f>
        <v> </v>
      </c>
      <c r="T40" s="7"/>
    </row>
    <row r="41" ht="15.75" customHeight="1">
      <c r="B41" s="7" t="str">
        <f>IFERROR(__xludf.DUMMYFUNCTION("""COMPUTED_VALUE"""),"BP2600541310101")</f>
        <v>BP2600541310101</v>
      </c>
      <c r="C41" s="7" t="str">
        <f>IFERROR(__xludf.DUMMYFUNCTION("""COMPUTED_VALUE"""),"Apoyar la Asamblea Ordinaria del Consejo Territorial CaliAfro")</f>
        <v>Apoyar la Asamblea Ordinaria del Consejo Territorial CaliAfro</v>
      </c>
      <c r="D41" s="7" t="str">
        <f>IFERROR(__xludf.DUMMYFUNCTION("IFERROR(INDEX(IMPORTRANGE(""https://docs.google.com/spreadsheets/d/19yAgFEHaAaDUmANNbcr6rGErFfO391B0eKpQ0gvlktY/edit?gid=702487803#gid=702487803"",""CAU!J3:J""),MATCH($C41,IMPORTRANGE(""https://docs.google.com/spreadsheets/d/19yAgFEHaAaDUmANNbcr6rGErFfO39"&amp;"1B0eKpQ0gvlktY/edit?gid=702487803#gid=702487803"",""CAU!C3:C""),0)),"""")"),"")</f>
        <v/>
      </c>
      <c r="E41" s="7" t="str">
        <f>IFERROR(__xludf.DUMMYFUNCTION("IFERROR(INDEX(IMPORTRANGE(""https://docs.google.com/spreadsheets/d/1hMEjDBanvGEnGY7tBTFB8_g2X31MNKm6wtTJY_O0C_o/edit?gid=702487803#gid=702487803"",""CAU!M3:M""),MATCH($C41,IMPORTRANGE(""https://docs.google.com/spreadsheets/d/1hMEjDBanvGEnGY7tBTFB8_g2X31MN"&amp;"Km6wtTJY_O0C_o/edit?gid=702487803#gid=702487803"",""CAU!C3:C""),0)),"""")"),"")</f>
        <v/>
      </c>
      <c r="F41" s="7" t="str">
        <f>IFERROR(__xludf.DUMMYFUNCTION("IFERROR(INDEX(IMPORTRANGE(""https://docs.google.com/spreadsheets/d/1y2KVPsmDVDyxi70e-cSd2hLBLj68p8NFgl9jctoxmHc/edit?gid=702487803#gid=702487803"",""CAU!M3:M""),MATCH($C41,IMPORTRANGE(""https://docs.google.com/spreadsheets/d/1y2KVPsmDVDyxi70e-cSd2hLBLj68p"&amp;"8NFgl9jctoxmHc/edit?gid=702487803#gid=702487803"",""CAU!C3:C""),0)),"""")"),"")</f>
        <v/>
      </c>
      <c r="G41" s="7" t="str">
        <f>IFERROR(__xludf.DUMMYFUNCTION("IFERROR(INDEX(IMPORTRANGE(""https://docs.google.com/spreadsheets/d/13x1SqZ-Z1-krQ3v7MxWHs4xsWy5jkY_uqtIduMcVwX0/edit?gid=0#gid=0"",""CAU!M3:M""),MATCH($C41,IMPORTRANGE(""https://docs.google.com/spreadsheets/d/13x1SqZ-Z1-krQ3v7MxWHs4xsWy5jkY_uqtIduMcVwX0/e"&amp;"dit?gid=0#gid=0"",""CAU!C3:C""),0)),"""")"),"")</f>
        <v/>
      </c>
      <c r="H41" s="7" t="str">
        <f>IFERROR(__xludf.DUMMYFUNCTION("IFERROR(INDEX(IMPORTRANGE(""https://docs.google.com/spreadsheets/d/1AyBotPEL1Ykz59n877mli3IsQSi4vW6dvhxZwmAeobA/edit?gid=0#gid=0"",""CAU!M3:M""),MATCH($C41,IMPORTRANGE(""https://docs.google.com/spreadsheets/d/1AyBotPEL1Ykz59n877mli3IsQSi4vW6dvhxZwmAeobA/e"&amp;"dit?gid=1364963102#gid=1364963102"",""CAU!C3:C""),0)),"""")"),"")</f>
        <v/>
      </c>
      <c r="I41" s="7" t="str">
        <f>IFERROR(__xludf.DUMMYFUNCTION("IFERROR(INDEX(IMPORTRANGE(""https://docs.google.com/spreadsheets/d/1OWX82Yk8AdhYT-jGtnsWpJtzsPIs-RYAABnexEmLBVw/edit?gid=0#gid=0"",""CAU!M3:M""),MATCH($C41,IMPORTRANGE(""https://docs.google.com/spreadsheets/d/1OWX82Yk8AdhYT-jGtnsWpJtzsPIs-RYAABnexEmLBVw/e"&amp;"dit?gid=0#gid=0"",""CAU!C3:C""),0)),"""")"),"")</f>
        <v/>
      </c>
      <c r="J41" s="7" t="str">
        <f>IFERROR(__xludf.DUMMYFUNCTION("IFERROR(INDEX(IMPORTRANGE(""https://docs.google.com/spreadsheets/d/10H80TZliKeomVjAybMpZxd8qNd8DzaG8IjS6goxdwAI/edit?gid=0#gid=0"",""CAU!M3:M""),MATCH(1,INDEX((IMPORTRANGE(""https://docs.google.com/spreadsheets/d/10H80TZliKeomVjAybMpZxd8qNd8DzaG8IjS6goxdw"&amp;"AI/edit?gid=0#gid=0"",""CAU!B3:B"")=$B41)*(IMPORTRANGE(""https://docs.google.com/spreadsheets/d/10H80TZliKeomVjAybMpZxd8qNd8DzaG8IjS6goxdwAI/edit?gid=0#gid=0"",""CAU!C3:C"")=$C41)),0),0),"""")")," ")</f>
        <v> </v>
      </c>
      <c r="K41" s="7" t="str">
        <f>IFERROR(__xludf.DUMMYFUNCTION("IFERROR(INDEX(IMPORTRANGE(""https://docs.google.com/spreadsheets/d/1XFJ-asAh03ma7RMvrdz2iJLQXQbF6agMe4Wn8khxwF0/edit?gid=0#gid=0"",""CAU!M3:M""),MATCH(1,INDEX((IMPORTRANGE(""https://docs.google.com/spreadsheets/d/1XFJ-asAh03ma7RMvrdz2iJLQXQbF6agMe4Wn8khxw"&amp;"F0/edit?gid=0#gid=0"",""CAU!B3:B"")=$B41)*(IMPORTRANGE(""https://docs.google.com/spreadsheets/d/1XFJ-asAh03ma7RMvrdz2iJLQXQbF6agMe4Wn8khxwF0/edit?gid=0#gid=0"",""CAU!C3:C"")=$C41)),0),0),"""")")," ")</f>
        <v> </v>
      </c>
      <c r="L41" s="7" t="str">
        <f>IFERROR(__xludf.DUMMYFUNCTION("IFERROR(INDEX(IMPORTRANGE(""https://docs.google.com/spreadsheets/d/1MOMfG20WOMNtEaYWsAMxQAsKHaC7udOG0AqX8NrtNCc/edit"",""CAU!M3:M""),MATCH(1,INDEX((IMPORTRANGE(""https://docs.google.com/spreadsheets/d/1MOMfG20WOMNtEaYWsAMxQAsKHaC7udOG0AqX8NrtNCc/edit"","""&amp;"CAU!B3:B"")=$B41)*(IMPORTRANGE(""https://docs.google.com/spreadsheets/d/1MOMfG20WOMNtEaYWsAMxQAsKHaC7udOG0AqX8NrtNCc/edit"",""CAU!C3:C"")=$C41)),0),0),"""")")," ")</f>
        <v> </v>
      </c>
      <c r="M41" s="7" t="str">
        <f>IFERROR(__xludf.DUMMYFUNCTION("IFERROR(INDEX(IMPORTRANGE(""https://docs.google.com/spreadsheets/d/1y2KVPsmDVDyxi70e-cSd2hLBLj68p8NFgl9jctoxmHc/edit?gid=702487803#gid=702487803"",""CAU!J3:J""),MATCH($C41,IMPORTRANGE(""https://docs.google.com/spreadsheets/d/1y2KVPsmDVDyxi70e-cSd2hLBLj68p"&amp;"8NFgl9jctoxmHc/edit?gid=702487803#gid=702487803"",""CAU!C3:C""),0)),"""")"),"")</f>
        <v/>
      </c>
      <c r="N41" s="7" t="str">
        <f>IFERROR(__xludf.DUMMYFUNCTION("IFERROR(INDEX(IMPORTRANGE(""https://docs.google.com/spreadsheets/d/13x1SqZ-Z1-krQ3v7MxWHs4xsWy5jkY_uqtIduMcVwX0/edit?gid=0#gid=0"",""CAU!J3:J""),MATCH($C41,IMPORTRANGE(""https://docs.google.com/spreadsheets/d/13x1SqZ-Z1-krQ3v7MxWHs4xsWy5jkY_uqtIduMcVwX0/e"&amp;"dit?gid=0#gid=0"",""CAU!C3:C""),0)),"""")"),"")</f>
        <v/>
      </c>
      <c r="O41" s="7" t="str">
        <f>IFERROR(__xludf.DUMMYFUNCTION("IFERROR(INDEX(IMPORTRANGE(""https://docs.google.com/spreadsheets/d/1AyBotPEL1Ykz59n877mli3IsQSi4vW6dvhxZwmAeobA/edit?gid=0#gid=0"",""CAU!J3:J""),MATCH($C41,IMPORTRANGE(""https://docs.google.com/spreadsheets/d/1AyBotPEL1Ykz59n877mli3IsQSi4vW6dvhxZwmAeobA/e"&amp;"dit?gid=0#gid=0"",""CAU!C3:C""),0)),"""")"),"")</f>
        <v/>
      </c>
      <c r="P41" s="7" t="str">
        <f>IFERROR(__xludf.DUMMYFUNCTION("IFERROR(INDEX(IMPORTRANGE(""https://docs.google.com/spreadsheets/d/1OWX82Yk8AdhYT-jGtnsWpJtzsPIs-RYAABnexEmLBVw/edit?gid=0#gid=0"",""CAU!J3:J""),MATCH($C41,IMPORTRANGE(""https://docs.google.com/spreadsheets/d/1OWX82Yk8AdhYT-jGtnsWpJtzsPIs-RYAABnexEmLBVw/e"&amp;"dit?gid=0#gid=0"",""CAU!C3:C""),0)),"""")"),"")</f>
        <v/>
      </c>
      <c r="Q41" s="7" t="str">
        <f>IFERROR(__xludf.DUMMYFUNCTION("IFERROR(INDEX(IMPORTRANGE(""https://docs.google.com/spreadsheets/d/10H80TZliKeomVjAybMpZxd8qNd8DzaG8IjS6goxdwAI/edit?gid=0#gid=0"",""CAU!J3:J""),MATCH(1,INDEX((IMPORTRANGE(""https://docs.google.com/spreadsheets/d/10H80TZliKeomVjAybMpZxd8qNd8DzaG8IjS6goxdw"&amp;"AI/edit?gid=0#gid=0"",""CAU!B3:B"")=$B41)*(IMPORTRANGE(""https://docs.google.com/spreadsheets/d/10H80TZliKeomVjAybMpZxd8qNd8DzaG8IjS6goxdwAI/edit?gid=0#gid=0"",""CAU!C3:C"")=$C41)),0),0),"""")")," ")</f>
        <v> </v>
      </c>
      <c r="R41" s="7" t="str">
        <f>IFERROR(__xludf.DUMMYFUNCTION("IFERROR(INDEX(IMPORTRANGE(""https://docs.google.com/spreadsheets/d/1XFJ-asAh03ma7RMvrdz2iJLQXQbF6agMe4Wn8khxwF0/edit?gid=0#gid=0"",""CAU!J3:J""),MATCH(1,INDEX((IMPORTRANGE(""https://docs.google.com/spreadsheets/d/1XFJ-asAh03ma7RMvrdz2iJLQXQbF6agMe4Wn8khxw"&amp;"F0/edit?gid=0#gid=0"",""CAU!B3:B"")=$B41)*(IMPORTRANGE(""https://docs.google.com/spreadsheets/d/1XFJ-asAh03ma7RMvrdz2iJLQXQbF6agMe4Wn8khxwF0/edit?gid=0#gid=0"",""CAU!C3:C"")=$C41)),0),0),"""")")," ")</f>
        <v> </v>
      </c>
      <c r="S41" s="7" t="str">
        <f>IFERROR(__xludf.DUMMYFUNCTION("IFERROR(INDEX(IMPORTRANGE(""https://docs.google.com/spreadsheets/d/1MOMfG20WOMNtEaYWsAMxQAsKHaC7udOG0AqX8NrtNCc/edit?gid=0#gid=0"",""CAU!J3:J""),MATCH(1,INDEX((IMPORTRANGE(""https://docs.google.com/spreadsheets/d/1MOMfG20WOMNtEaYWsAMxQAsKHaC7udOG0AqX8NrtN"&amp;"Cc/edit?gid=0#gid=0"",""CAU!B3:B"")=$B41)*(IMPORTRANGE(""https://docs.google.com/spreadsheets/d/1MOMfG20WOMNtEaYWsAMxQAsKHaC7udOG0AqX8NrtNCc/edit?gid=0#gid=0"",""CAU!C3:C"")=$C41)),0),0),"""")")," ")</f>
        <v> </v>
      </c>
      <c r="T41" s="7"/>
    </row>
    <row r="42" ht="15.75" customHeight="1">
      <c r="B42" s="7" t="str">
        <f>IFERROR(__xludf.DUMMYFUNCTION("""COMPUTED_VALUE"""),"BP2600541310101")</f>
        <v>BP2600541310101</v>
      </c>
      <c r="C42" s="7" t="str">
        <f>IFERROR(__xludf.DUMMYFUNCTION("""COMPUTED_VALUE"""),"Brindar servicio de transporte para el seguimiento a las acciones territoriales del programa")</f>
        <v>Brindar servicio de transporte para el seguimiento a las acciones territoriales del programa</v>
      </c>
      <c r="D42" s="7" t="str">
        <f>IFERROR(__xludf.DUMMYFUNCTION("IFERROR(INDEX(IMPORTRANGE(""https://docs.google.com/spreadsheets/d/19yAgFEHaAaDUmANNbcr6rGErFfO391B0eKpQ0gvlktY/edit?gid=702487803#gid=702487803"",""CAU!J3:J""),MATCH($C42,IMPORTRANGE(""https://docs.google.com/spreadsheets/d/19yAgFEHaAaDUmANNbcr6rGErFfO39"&amp;"1B0eKpQ0gvlktY/edit?gid=702487803#gid=702487803"",""CAU!C3:C""),0)),"""")"),"")</f>
        <v/>
      </c>
      <c r="E42" s="7" t="str">
        <f>IFERROR(__xludf.DUMMYFUNCTION("IFERROR(INDEX(IMPORTRANGE(""https://docs.google.com/spreadsheets/d/1hMEjDBanvGEnGY7tBTFB8_g2X31MNKm6wtTJY_O0C_o/edit?gid=702487803#gid=702487803"",""CAU!M3:M""),MATCH($C42,IMPORTRANGE(""https://docs.google.com/spreadsheets/d/1hMEjDBanvGEnGY7tBTFB8_g2X31MN"&amp;"Km6wtTJY_O0C_o/edit?gid=702487803#gid=702487803"",""CAU!C3:C""),0)),"""")"),"")</f>
        <v/>
      </c>
      <c r="F42" s="7" t="str">
        <f>IFERROR(__xludf.DUMMYFUNCTION("IFERROR(INDEX(IMPORTRANGE(""https://docs.google.com/spreadsheets/d/1y2KVPsmDVDyxi70e-cSd2hLBLj68p8NFgl9jctoxmHc/edit?gid=702487803#gid=702487803"",""CAU!M3:M""),MATCH($C42,IMPORTRANGE(""https://docs.google.com/spreadsheets/d/1y2KVPsmDVDyxi70e-cSd2hLBLj68p"&amp;"8NFgl9jctoxmHc/edit?gid=702487803#gid=702487803"",""CAU!C3:C""),0)),"""")"),"")</f>
        <v/>
      </c>
      <c r="G42" s="7" t="str">
        <f>IFERROR(__xludf.DUMMYFUNCTION("IFERROR(INDEX(IMPORTRANGE(""https://docs.google.com/spreadsheets/d/13x1SqZ-Z1-krQ3v7MxWHs4xsWy5jkY_uqtIduMcVwX0/edit?gid=0#gid=0"",""CAU!M3:M""),MATCH($C42,IMPORTRANGE(""https://docs.google.com/spreadsheets/d/13x1SqZ-Z1-krQ3v7MxWHs4xsWy5jkY_uqtIduMcVwX0/e"&amp;"dit?gid=0#gid=0"",""CAU!C3:C""),0)),"""")"),"")</f>
        <v/>
      </c>
      <c r="H42" s="7" t="str">
        <f>IFERROR(__xludf.DUMMYFUNCTION("IFERROR(INDEX(IMPORTRANGE(""https://docs.google.com/spreadsheets/d/1AyBotPEL1Ykz59n877mli3IsQSi4vW6dvhxZwmAeobA/edit?gid=0#gid=0"",""CAU!M3:M""),MATCH($C42,IMPORTRANGE(""https://docs.google.com/spreadsheets/d/1AyBotPEL1Ykz59n877mli3IsQSi4vW6dvhxZwmAeobA/e"&amp;"dit?gid=1364963102#gid=1364963102"",""CAU!C3:C""),0)),"""")"),"")</f>
        <v/>
      </c>
      <c r="I42" s="7" t="str">
        <f>IFERROR(__xludf.DUMMYFUNCTION("IFERROR(INDEX(IMPORTRANGE(""https://docs.google.com/spreadsheets/d/1OWX82Yk8AdhYT-jGtnsWpJtzsPIs-RYAABnexEmLBVw/edit?gid=0#gid=0"",""CAU!M3:M""),MATCH($C42,IMPORTRANGE(""https://docs.google.com/spreadsheets/d/1OWX82Yk8AdhYT-jGtnsWpJtzsPIs-RYAABnexEmLBVw/e"&amp;"dit?gid=0#gid=0"",""CAU!C3:C""),0)),"""")"),"")</f>
        <v/>
      </c>
      <c r="J42" s="7" t="str">
        <f>IFERROR(__xludf.DUMMYFUNCTION("IFERROR(INDEX(IMPORTRANGE(""https://docs.google.com/spreadsheets/d/10H80TZliKeomVjAybMpZxd8qNd8DzaG8IjS6goxdwAI/edit?gid=0#gid=0"",""CAU!M3:M""),MATCH(1,INDEX((IMPORTRANGE(""https://docs.google.com/spreadsheets/d/10H80TZliKeomVjAybMpZxd8qNd8DzaG8IjS6goxdw"&amp;"AI/edit?gid=0#gid=0"",""CAU!B3:B"")=$B42)*(IMPORTRANGE(""https://docs.google.com/spreadsheets/d/10H80TZliKeomVjAybMpZxd8qNd8DzaG8IjS6goxdwAI/edit?gid=0#gid=0"",""CAU!C3:C"")=$C42)),0),0),"""")")," ")</f>
        <v> </v>
      </c>
      <c r="K42" s="7" t="str">
        <f>IFERROR(__xludf.DUMMYFUNCTION("IFERROR(INDEX(IMPORTRANGE(""https://docs.google.com/spreadsheets/d/1XFJ-asAh03ma7RMvrdz2iJLQXQbF6agMe4Wn8khxwF0/edit?gid=0#gid=0"",""CAU!M3:M""),MATCH(1,INDEX((IMPORTRANGE(""https://docs.google.com/spreadsheets/d/1XFJ-asAh03ma7RMvrdz2iJLQXQbF6agMe4Wn8khxw"&amp;"F0/edit?gid=0#gid=0"",""CAU!B3:B"")=$B42)*(IMPORTRANGE(""https://docs.google.com/spreadsheets/d/1XFJ-asAh03ma7RMvrdz2iJLQXQbF6agMe4Wn8khxwF0/edit?gid=0#gid=0"",""CAU!C3:C"")=$C42)),0),0),"""")")," ")</f>
        <v> </v>
      </c>
      <c r="L42" s="7" t="str">
        <f>IFERROR(__xludf.DUMMYFUNCTION("IFERROR(INDEX(IMPORTRANGE(""https://docs.google.com/spreadsheets/d/1MOMfG20WOMNtEaYWsAMxQAsKHaC7udOG0AqX8NrtNCc/edit"",""CAU!M3:M""),MATCH(1,INDEX((IMPORTRANGE(""https://docs.google.com/spreadsheets/d/1MOMfG20WOMNtEaYWsAMxQAsKHaC7udOG0AqX8NrtNCc/edit"","""&amp;"CAU!B3:B"")=$B42)*(IMPORTRANGE(""https://docs.google.com/spreadsheets/d/1MOMfG20WOMNtEaYWsAMxQAsKHaC7udOG0AqX8NrtNCc/edit"",""CAU!C3:C"")=$C42)),0),0),"""")")," ")</f>
        <v> </v>
      </c>
      <c r="M42" s="7" t="str">
        <f>IFERROR(__xludf.DUMMYFUNCTION("IFERROR(INDEX(IMPORTRANGE(""https://docs.google.com/spreadsheets/d/1y2KVPsmDVDyxi70e-cSd2hLBLj68p8NFgl9jctoxmHc/edit?gid=702487803#gid=702487803"",""CAU!J3:J""),MATCH($C42,IMPORTRANGE(""https://docs.google.com/spreadsheets/d/1y2KVPsmDVDyxi70e-cSd2hLBLj68p"&amp;"8NFgl9jctoxmHc/edit?gid=702487803#gid=702487803"",""CAU!C3:C""),0)),"""")"),"")</f>
        <v/>
      </c>
      <c r="N42" s="7" t="str">
        <f>IFERROR(__xludf.DUMMYFUNCTION("IFERROR(INDEX(IMPORTRANGE(""https://docs.google.com/spreadsheets/d/13x1SqZ-Z1-krQ3v7MxWHs4xsWy5jkY_uqtIduMcVwX0/edit?gid=0#gid=0"",""CAU!J3:J""),MATCH($C42,IMPORTRANGE(""https://docs.google.com/spreadsheets/d/13x1SqZ-Z1-krQ3v7MxWHs4xsWy5jkY_uqtIduMcVwX0/e"&amp;"dit?gid=0#gid=0"",""CAU!C3:C""),0)),"""")"),"")</f>
        <v/>
      </c>
      <c r="O42" s="7" t="str">
        <f>IFERROR(__xludf.DUMMYFUNCTION("IFERROR(INDEX(IMPORTRANGE(""https://docs.google.com/spreadsheets/d/1AyBotPEL1Ykz59n877mli3IsQSi4vW6dvhxZwmAeobA/edit?gid=0#gid=0"",""CAU!J3:J""),MATCH($C42,IMPORTRANGE(""https://docs.google.com/spreadsheets/d/1AyBotPEL1Ykz59n877mli3IsQSi4vW6dvhxZwmAeobA/e"&amp;"dit?gid=0#gid=0"",""CAU!C3:C""),0)),"""")"),"")</f>
        <v/>
      </c>
      <c r="P42" s="7" t="str">
        <f>IFERROR(__xludf.DUMMYFUNCTION("IFERROR(INDEX(IMPORTRANGE(""https://docs.google.com/spreadsheets/d/1OWX82Yk8AdhYT-jGtnsWpJtzsPIs-RYAABnexEmLBVw/edit?gid=0#gid=0"",""CAU!J3:J""),MATCH($C42,IMPORTRANGE(""https://docs.google.com/spreadsheets/d/1OWX82Yk8AdhYT-jGtnsWpJtzsPIs-RYAABnexEmLBVw/e"&amp;"dit?gid=0#gid=0"",""CAU!C3:C""),0)),"""")"),"")</f>
        <v/>
      </c>
      <c r="Q42" s="7" t="str">
        <f>IFERROR(__xludf.DUMMYFUNCTION("IFERROR(INDEX(IMPORTRANGE(""https://docs.google.com/spreadsheets/d/10H80TZliKeomVjAybMpZxd8qNd8DzaG8IjS6goxdwAI/edit?gid=0#gid=0"",""CAU!J3:J""),MATCH(1,INDEX((IMPORTRANGE(""https://docs.google.com/spreadsheets/d/10H80TZliKeomVjAybMpZxd8qNd8DzaG8IjS6goxdw"&amp;"AI/edit?gid=0#gid=0"",""CAU!B3:B"")=$B42)*(IMPORTRANGE(""https://docs.google.com/spreadsheets/d/10H80TZliKeomVjAybMpZxd8qNd8DzaG8IjS6goxdwAI/edit?gid=0#gid=0"",""CAU!C3:C"")=$C42)),0),0),"""")")," ")</f>
        <v> </v>
      </c>
      <c r="R42" s="7" t="str">
        <f>IFERROR(__xludf.DUMMYFUNCTION("IFERROR(INDEX(IMPORTRANGE(""https://docs.google.com/spreadsheets/d/1XFJ-asAh03ma7RMvrdz2iJLQXQbF6agMe4Wn8khxwF0/edit?gid=0#gid=0"",""CAU!J3:J""),MATCH(1,INDEX((IMPORTRANGE(""https://docs.google.com/spreadsheets/d/1XFJ-asAh03ma7RMvrdz2iJLQXQbF6agMe4Wn8khxw"&amp;"F0/edit?gid=0#gid=0"",""CAU!B3:B"")=$B42)*(IMPORTRANGE(""https://docs.google.com/spreadsheets/d/1XFJ-asAh03ma7RMvrdz2iJLQXQbF6agMe4Wn8khxwF0/edit?gid=0#gid=0"",""CAU!C3:C"")=$C42)),0),0),"""")")," ")</f>
        <v> </v>
      </c>
      <c r="S42" s="7" t="str">
        <f>IFERROR(__xludf.DUMMYFUNCTION("IFERROR(INDEX(IMPORTRANGE(""https://docs.google.com/spreadsheets/d/1MOMfG20WOMNtEaYWsAMxQAsKHaC7udOG0AqX8NrtNCc/edit?gid=0#gid=0"",""CAU!J3:J""),MATCH(1,INDEX((IMPORTRANGE(""https://docs.google.com/spreadsheets/d/1MOMfG20WOMNtEaYWsAMxQAsKHaC7udOG0AqX8NrtN"&amp;"Cc/edit?gid=0#gid=0"",""CAU!B3:B"")=$B42)*(IMPORTRANGE(""https://docs.google.com/spreadsheets/d/1MOMfG20WOMNtEaYWsAMxQAsKHaC7udOG0AqX8NrtNCc/edit?gid=0#gid=0"",""CAU!C3:C"")=$C42)),0),0),"""")")," ")</f>
        <v> </v>
      </c>
      <c r="T42" s="7"/>
    </row>
    <row r="43" ht="15.75" customHeight="1">
      <c r="B43" s="7" t="str">
        <f>IFERROR(__xludf.DUMMYFUNCTION("""COMPUTED_VALUE"""),"BP2600541310101")</f>
        <v>BP2600541310101</v>
      </c>
      <c r="C43" s="7" t="str">
        <f>IFERROR(__xludf.DUMMYFUNCTION("""COMPUTED_VALUE"""),"Diseñar e implementar estrategia de comunicación con enfoque étnico-racial.")</f>
        <v>Diseñar e implementar estrategia de comunicación con enfoque étnico-racial.</v>
      </c>
      <c r="D43" s="7" t="str">
        <f>IFERROR(__xludf.DUMMYFUNCTION("IFERROR(INDEX(IMPORTRANGE(""https://docs.google.com/spreadsheets/d/19yAgFEHaAaDUmANNbcr6rGErFfO391B0eKpQ0gvlktY/edit?gid=702487803#gid=702487803"",""CAU!J3:J""),MATCH($C43,IMPORTRANGE(""https://docs.google.com/spreadsheets/d/19yAgFEHaAaDUmANNbcr6rGErFfO39"&amp;"1B0eKpQ0gvlktY/edit?gid=702487803#gid=702487803"",""CAU!C3:C""),0)),"""")"),"")</f>
        <v/>
      </c>
      <c r="E43" s="7" t="str">
        <f>IFERROR(__xludf.DUMMYFUNCTION("IFERROR(INDEX(IMPORTRANGE(""https://docs.google.com/spreadsheets/d/1hMEjDBanvGEnGY7tBTFB8_g2X31MNKm6wtTJY_O0C_o/edit?gid=702487803#gid=702487803"",""CAU!M3:M""),MATCH($C43,IMPORTRANGE(""https://docs.google.com/spreadsheets/d/1hMEjDBanvGEnGY7tBTFB8_g2X31MN"&amp;"Km6wtTJY_O0C_o/edit?gid=702487803#gid=702487803"",""CAU!C3:C""),0)),"""")"),"")</f>
        <v/>
      </c>
      <c r="F43" s="7" t="str">
        <f>IFERROR(__xludf.DUMMYFUNCTION("IFERROR(INDEX(IMPORTRANGE(""https://docs.google.com/spreadsheets/d/1y2KVPsmDVDyxi70e-cSd2hLBLj68p8NFgl9jctoxmHc/edit?gid=702487803#gid=702487803"",""CAU!M3:M""),MATCH($C43,IMPORTRANGE(""https://docs.google.com/spreadsheets/d/1y2KVPsmDVDyxi70e-cSd2hLBLj68p"&amp;"8NFgl9jctoxmHc/edit?gid=702487803#gid=702487803"",""CAU!C3:C""),0)),"""")")," ")</f>
        <v> </v>
      </c>
      <c r="G43" s="7" t="str">
        <f>IFERROR(__xludf.DUMMYFUNCTION("IFERROR(INDEX(IMPORTRANGE(""https://docs.google.com/spreadsheets/d/13x1SqZ-Z1-krQ3v7MxWHs4xsWy5jkY_uqtIduMcVwX0/edit?gid=0#gid=0"",""CAU!M3:M""),MATCH($C43,IMPORTRANGE(""https://docs.google.com/spreadsheets/d/13x1SqZ-Z1-krQ3v7MxWHs4xsWy5jkY_uqtIduMcVwX0/e"&amp;"dit?gid=0#gid=0"",""CAU!C3:C""),0)),"""")")," ")</f>
        <v> </v>
      </c>
      <c r="H43" s="7" t="str">
        <f>IFERROR(__xludf.DUMMYFUNCTION("IFERROR(INDEX(IMPORTRANGE(""https://docs.google.com/spreadsheets/d/1AyBotPEL1Ykz59n877mli3IsQSi4vW6dvhxZwmAeobA/edit?gid=0#gid=0"",""CAU!M3:M""),MATCH($C43,IMPORTRANGE(""https://docs.google.com/spreadsheets/d/1AyBotPEL1Ykz59n877mli3IsQSi4vW6dvhxZwmAeobA/e"&amp;"dit?gid=1364963102#gid=1364963102"",""CAU!C3:C""),0)),"""")")," ")</f>
        <v> </v>
      </c>
      <c r="I43" s="7" t="str">
        <f>IFERROR(__xludf.DUMMYFUNCTION("IFERROR(INDEX(IMPORTRANGE(""https://docs.google.com/spreadsheets/d/1OWX82Yk8AdhYT-jGtnsWpJtzsPIs-RYAABnexEmLBVw/edit?gid=0#gid=0"",""CAU!M3:M""),MATCH($C43,IMPORTRANGE(""https://docs.google.com/spreadsheets/d/1OWX82Yk8AdhYT-jGtnsWpJtzsPIs-RYAABnexEmLBVw/e"&amp;"dit?gid=0#gid=0"",""CAU!C3:C""),0)),"""")")," ")</f>
        <v> </v>
      </c>
      <c r="J43" s="7" t="str">
        <f>IFERROR(__xludf.DUMMYFUNCTION("IFERROR(INDEX(IMPORTRANGE(""https://docs.google.com/spreadsheets/d/10H80TZliKeomVjAybMpZxd8qNd8DzaG8IjS6goxdwAI/edit?gid=0#gid=0"",""CAU!M3:M""),MATCH(1,INDEX((IMPORTRANGE(""https://docs.google.com/spreadsheets/d/10H80TZliKeomVjAybMpZxd8qNd8DzaG8IjS6goxdw"&amp;"AI/edit?gid=0#gid=0"",""CAU!B3:B"")=$B43)*(IMPORTRANGE(""https://docs.google.com/spreadsheets/d/10H80TZliKeomVjAybMpZxd8qNd8DzaG8IjS6goxdwAI/edit?gid=0#gid=0"",""CAU!C3:C"")=$C43)),0),0),"""")")," ")</f>
        <v> </v>
      </c>
      <c r="K43" s="7" t="str">
        <f>IFERROR(__xludf.DUMMYFUNCTION("IFERROR(INDEX(IMPORTRANGE(""https://docs.google.com/spreadsheets/d/1XFJ-asAh03ma7RMvrdz2iJLQXQbF6agMe4Wn8khxwF0/edit?gid=0#gid=0"",""CAU!M3:M""),MATCH(1,INDEX((IMPORTRANGE(""https://docs.google.com/spreadsheets/d/1XFJ-asAh03ma7RMvrdz2iJLQXQbF6agMe4Wn8khxw"&amp;"F0/edit?gid=0#gid=0"",""CAU!B3:B"")=$B43)*(IMPORTRANGE(""https://docs.google.com/spreadsheets/d/1XFJ-asAh03ma7RMvrdz2iJLQXQbF6agMe4Wn8khxwF0/edit?gid=0#gid=0"",""CAU!C3:C"")=$C43)),0),0),"""")")," ")</f>
        <v> </v>
      </c>
      <c r="L43" s="7" t="str">
        <f>IFERROR(__xludf.DUMMYFUNCTION("IFERROR(INDEX(IMPORTRANGE(""https://docs.google.com/spreadsheets/d/1MOMfG20WOMNtEaYWsAMxQAsKHaC7udOG0AqX8NrtNCc/edit"",""CAU!M3:M""),MATCH(1,INDEX((IMPORTRANGE(""https://docs.google.com/spreadsheets/d/1MOMfG20WOMNtEaYWsAMxQAsKHaC7udOG0AqX8NrtNCc/edit"","""&amp;"CAU!B3:B"")=$B43)*(IMPORTRANGE(""https://docs.google.com/spreadsheets/d/1MOMfG20WOMNtEaYWsAMxQAsKHaC7udOG0AqX8NrtNCc/edit"",""CAU!C3:C"")=$C43)),0),0),"""")")," ")</f>
        <v> </v>
      </c>
      <c r="M43" s="7" t="str">
        <f>IFERROR(__xludf.DUMMYFUNCTION("IFERROR(INDEX(IMPORTRANGE(""https://docs.google.com/spreadsheets/d/1y2KVPsmDVDyxi70e-cSd2hLBLj68p8NFgl9jctoxmHc/edit?gid=702487803#gid=702487803"",""CAU!J3:J""),MATCH($C43,IMPORTRANGE(""https://docs.google.com/spreadsheets/d/1y2KVPsmDVDyxi70e-cSd2hLBLj68p"&amp;"8NFgl9jctoxmHc/edit?gid=702487803#gid=702487803"",""CAU!C3:C""),0)),"""")")," ")</f>
        <v> </v>
      </c>
      <c r="N43" s="7" t="str">
        <f>IFERROR(__xludf.DUMMYFUNCTION("IFERROR(INDEX(IMPORTRANGE(""https://docs.google.com/spreadsheets/d/13x1SqZ-Z1-krQ3v7MxWHs4xsWy5jkY_uqtIduMcVwX0/edit?gid=0#gid=0"",""CAU!J3:J""),MATCH($C43,IMPORTRANGE(""https://docs.google.com/spreadsheets/d/13x1SqZ-Z1-krQ3v7MxWHs4xsWy5jkY_uqtIduMcVwX0/e"&amp;"dit?gid=0#gid=0"",""CAU!C3:C""),0)),"""")")," ")</f>
        <v> </v>
      </c>
      <c r="O43" s="7" t="str">
        <f>IFERROR(__xludf.DUMMYFUNCTION("IFERROR(INDEX(IMPORTRANGE(""https://docs.google.com/spreadsheets/d/1AyBotPEL1Ykz59n877mli3IsQSi4vW6dvhxZwmAeobA/edit?gid=0#gid=0"",""CAU!J3:J""),MATCH($C43,IMPORTRANGE(""https://docs.google.com/spreadsheets/d/1AyBotPEL1Ykz59n877mli3IsQSi4vW6dvhxZwmAeobA/e"&amp;"dit?gid=0#gid=0"",""CAU!C3:C""),0)),"""")")," ")</f>
        <v> </v>
      </c>
      <c r="P43" s="7" t="str">
        <f>IFERROR(__xludf.DUMMYFUNCTION("IFERROR(INDEX(IMPORTRANGE(""https://docs.google.com/spreadsheets/d/1OWX82Yk8AdhYT-jGtnsWpJtzsPIs-RYAABnexEmLBVw/edit?gid=0#gid=0"",""CAU!J3:J""),MATCH($C43,IMPORTRANGE(""https://docs.google.com/spreadsheets/d/1OWX82Yk8AdhYT-jGtnsWpJtzsPIs-RYAABnexEmLBVw/e"&amp;"dit?gid=0#gid=0"",""CAU!C3:C""),0)),"""")")," ")</f>
        <v> </v>
      </c>
      <c r="Q43" s="7" t="str">
        <f>IFERROR(__xludf.DUMMYFUNCTION("IFERROR(INDEX(IMPORTRANGE(""https://docs.google.com/spreadsheets/d/10H80TZliKeomVjAybMpZxd8qNd8DzaG8IjS6goxdwAI/edit?gid=0#gid=0"",""CAU!J3:J""),MATCH(1,INDEX((IMPORTRANGE(""https://docs.google.com/spreadsheets/d/10H80TZliKeomVjAybMpZxd8qNd8DzaG8IjS6goxdw"&amp;"AI/edit?gid=0#gid=0"",""CAU!B3:B"")=$B43)*(IMPORTRANGE(""https://docs.google.com/spreadsheets/d/10H80TZliKeomVjAybMpZxd8qNd8DzaG8IjS6goxdwAI/edit?gid=0#gid=0"",""CAU!C3:C"")=$C43)),0),0),"""")")," ")</f>
        <v> </v>
      </c>
      <c r="R43" s="7" t="str">
        <f>IFERROR(__xludf.DUMMYFUNCTION("IFERROR(INDEX(IMPORTRANGE(""https://docs.google.com/spreadsheets/d/1XFJ-asAh03ma7RMvrdz2iJLQXQbF6agMe4Wn8khxwF0/edit?gid=0#gid=0"",""CAU!J3:J""),MATCH(1,INDEX((IMPORTRANGE(""https://docs.google.com/spreadsheets/d/1XFJ-asAh03ma7RMvrdz2iJLQXQbF6agMe4Wn8khxw"&amp;"F0/edit?gid=0#gid=0"",""CAU!B3:B"")=$B43)*(IMPORTRANGE(""https://docs.google.com/spreadsheets/d/1XFJ-asAh03ma7RMvrdz2iJLQXQbF6agMe4Wn8khxwF0/edit?gid=0#gid=0"",""CAU!C3:C"")=$C43)),0),0),"""")")," ")</f>
        <v> </v>
      </c>
      <c r="S43" s="7" t="str">
        <f>IFERROR(__xludf.DUMMYFUNCTION("IFERROR(INDEX(IMPORTRANGE(""https://docs.google.com/spreadsheets/d/1MOMfG20WOMNtEaYWsAMxQAsKHaC7udOG0AqX8NrtNCc/edit?gid=0#gid=0"",""CAU!J3:J""),MATCH(1,INDEX((IMPORTRANGE(""https://docs.google.com/spreadsheets/d/1MOMfG20WOMNtEaYWsAMxQAsKHaC7udOG0AqX8NrtN"&amp;"Cc/edit?gid=0#gid=0"",""CAU!B3:B"")=$B43)*(IMPORTRANGE(""https://docs.google.com/spreadsheets/d/1MOMfG20WOMNtEaYWsAMxQAsKHaC7udOG0AqX8NrtNCc/edit?gid=0#gid=0"",""CAU!C3:C"")=$C43)),0),0),"""")")," ")</f>
        <v> </v>
      </c>
      <c r="T43" s="7"/>
    </row>
    <row r="44" ht="15.75" customHeight="1">
      <c r="B44" s="7" t="str">
        <f>IFERROR(__xludf.DUMMYFUNCTION("""COMPUTED_VALUE"""),"BP2600541310101")</f>
        <v>BP2600541310101</v>
      </c>
      <c r="C44" s="7" t="str">
        <f>IFERROR(__xludf.DUMMYFUNCTION("""COMPUTED_VALUE"""),"Establecer acciones interinstitucionales orientadas a la sensibilización, transversalización e implementación de la Política Pública CaliAfro.")</f>
        <v>Establecer acciones interinstitucionales orientadas a la sensibilización, transversalización e implementación de la Política Pública CaliAfro.</v>
      </c>
      <c r="D44" s="7" t="str">
        <f>IFERROR(__xludf.DUMMYFUNCTION("IFERROR(INDEX(IMPORTRANGE(""https://docs.google.com/spreadsheets/d/19yAgFEHaAaDUmANNbcr6rGErFfO391B0eKpQ0gvlktY/edit?gid=702487803#gid=702487803"",""CAU!J3:J""),MATCH($C44,IMPORTRANGE(""https://docs.google.com/spreadsheets/d/19yAgFEHaAaDUmANNbcr6rGErFfO39"&amp;"1B0eKpQ0gvlktY/edit?gid=702487803#gid=702487803"",""CAU!C3:C""),0)),"""")"),"")</f>
        <v/>
      </c>
      <c r="E44" s="7" t="str">
        <f>IFERROR(__xludf.DUMMYFUNCTION("IFERROR(INDEX(IMPORTRANGE(""https://docs.google.com/spreadsheets/d/1hMEjDBanvGEnGY7tBTFB8_g2X31MNKm6wtTJY_O0C_o/edit?gid=702487803#gid=702487803"",""CAU!M3:M""),MATCH($C44,IMPORTRANGE(""https://docs.google.com/spreadsheets/d/1hMEjDBanvGEnGY7tBTFB8_g2X31MN"&amp;"Km6wtTJY_O0C_o/edit?gid=702487803#gid=702487803"",""CAU!C3:C""),0)),"""")"),"")</f>
        <v/>
      </c>
      <c r="F44" s="7" t="str">
        <f>IFERROR(__xludf.DUMMYFUNCTION("IFERROR(INDEX(IMPORTRANGE(""https://docs.google.com/spreadsheets/d/1y2KVPsmDVDyxi70e-cSd2hLBLj68p8NFgl9jctoxmHc/edit?gid=702487803#gid=702487803"",""CAU!M3:M""),MATCH($C44,IMPORTRANGE(""https://docs.google.com/spreadsheets/d/1y2KVPsmDVDyxi70e-cSd2hLBLj68p"&amp;"8NFgl9jctoxmHc/edit?gid=702487803#gid=702487803"",""CAU!C3:C""),0)),"""")")," ")</f>
        <v> </v>
      </c>
      <c r="G44" s="7" t="str">
        <f>IFERROR(__xludf.DUMMYFUNCTION("IFERROR(INDEX(IMPORTRANGE(""https://docs.google.com/spreadsheets/d/13x1SqZ-Z1-krQ3v7MxWHs4xsWy5jkY_uqtIduMcVwX0/edit?gid=0#gid=0"",""CAU!M3:M""),MATCH($C44,IMPORTRANGE(""https://docs.google.com/spreadsheets/d/13x1SqZ-Z1-krQ3v7MxWHs4xsWy5jkY_uqtIduMcVwX0/e"&amp;"dit?gid=0#gid=0"",""CAU!C3:C""),0)),"""")")," ")</f>
        <v> </v>
      </c>
      <c r="H44" s="7" t="str">
        <f>IFERROR(__xludf.DUMMYFUNCTION("IFERROR(INDEX(IMPORTRANGE(""https://docs.google.com/spreadsheets/d/1AyBotPEL1Ykz59n877mli3IsQSi4vW6dvhxZwmAeobA/edit?gid=0#gid=0"",""CAU!M3:M""),MATCH($C44,IMPORTRANGE(""https://docs.google.com/spreadsheets/d/1AyBotPEL1Ykz59n877mli3IsQSi4vW6dvhxZwmAeobA/e"&amp;"dit?gid=1364963102#gid=1364963102"",""CAU!C3:C""),0)),"""")")," ")</f>
        <v> </v>
      </c>
      <c r="I44" s="7" t="str">
        <f>IFERROR(__xludf.DUMMYFUNCTION("IFERROR(INDEX(IMPORTRANGE(""https://docs.google.com/spreadsheets/d/1OWX82Yk8AdhYT-jGtnsWpJtzsPIs-RYAABnexEmLBVw/edit?gid=0#gid=0"",""CAU!M3:M""),MATCH($C44,IMPORTRANGE(""https://docs.google.com/spreadsheets/d/1OWX82Yk8AdhYT-jGtnsWpJtzsPIs-RYAABnexEmLBVw/e"&amp;"dit?gid=0#gid=0"",""CAU!C3:C""),0)),"""")")," ")</f>
        <v> </v>
      </c>
      <c r="J44" s="7" t="str">
        <f>IFERROR(__xludf.DUMMYFUNCTION("IFERROR(INDEX(IMPORTRANGE(""https://docs.google.com/spreadsheets/d/10H80TZliKeomVjAybMpZxd8qNd8DzaG8IjS6goxdwAI/edit?gid=0#gid=0"",""CAU!M3:M""),MATCH(1,INDEX((IMPORTRANGE(""https://docs.google.com/spreadsheets/d/10H80TZliKeomVjAybMpZxd8qNd8DzaG8IjS6goxdw"&amp;"AI/edit?gid=0#gid=0"",""CAU!B3:B"")=$B44)*(IMPORTRANGE(""https://docs.google.com/spreadsheets/d/10H80TZliKeomVjAybMpZxd8qNd8DzaG8IjS6goxdwAI/edit?gid=0#gid=0"",""CAU!C3:C"")=$C44)),0),0),"""")")," ")</f>
        <v> </v>
      </c>
      <c r="K44" s="7" t="str">
        <f>IFERROR(__xludf.DUMMYFUNCTION("IFERROR(INDEX(IMPORTRANGE(""https://docs.google.com/spreadsheets/d/1XFJ-asAh03ma7RMvrdz2iJLQXQbF6agMe4Wn8khxwF0/edit?gid=0#gid=0"",""CAU!M3:M""),MATCH(1,INDEX((IMPORTRANGE(""https://docs.google.com/spreadsheets/d/1XFJ-asAh03ma7RMvrdz2iJLQXQbF6agMe4Wn8khxw"&amp;"F0/edit?gid=0#gid=0"",""CAU!B3:B"")=$B44)*(IMPORTRANGE(""https://docs.google.com/spreadsheets/d/1XFJ-asAh03ma7RMvrdz2iJLQXQbF6agMe4Wn8khxwF0/edit?gid=0#gid=0"",""CAU!C3:C"")=$C44)),0),0),"""")")," ")</f>
        <v> </v>
      </c>
      <c r="L44" s="7" t="str">
        <f>IFERROR(__xludf.DUMMYFUNCTION("IFERROR(INDEX(IMPORTRANGE(""https://docs.google.com/spreadsheets/d/1MOMfG20WOMNtEaYWsAMxQAsKHaC7udOG0AqX8NrtNCc/edit"",""CAU!M3:M""),MATCH(1,INDEX((IMPORTRANGE(""https://docs.google.com/spreadsheets/d/1MOMfG20WOMNtEaYWsAMxQAsKHaC7udOG0AqX8NrtNCc/edit"","""&amp;"CAU!B3:B"")=$B44)*(IMPORTRANGE(""https://docs.google.com/spreadsheets/d/1MOMfG20WOMNtEaYWsAMxQAsKHaC7udOG0AqX8NrtNCc/edit"",""CAU!C3:C"")=$C44)),0),0),"""")")," ")</f>
        <v> </v>
      </c>
      <c r="M44" s="7" t="str">
        <f>IFERROR(__xludf.DUMMYFUNCTION("IFERROR(INDEX(IMPORTRANGE(""https://docs.google.com/spreadsheets/d/1y2KVPsmDVDyxi70e-cSd2hLBLj68p8NFgl9jctoxmHc/edit?gid=702487803#gid=702487803"",""CAU!J3:J""),MATCH($C44,IMPORTRANGE(""https://docs.google.com/spreadsheets/d/1y2KVPsmDVDyxi70e-cSd2hLBLj68p"&amp;"8NFgl9jctoxmHc/edit?gid=702487803#gid=702487803"",""CAU!C3:C""),0)),"""")")," ")</f>
        <v> </v>
      </c>
      <c r="N44" s="7" t="str">
        <f>IFERROR(__xludf.DUMMYFUNCTION("IFERROR(INDEX(IMPORTRANGE(""https://docs.google.com/spreadsheets/d/13x1SqZ-Z1-krQ3v7MxWHs4xsWy5jkY_uqtIduMcVwX0/edit?gid=0#gid=0"",""CAU!J3:J""),MATCH($C44,IMPORTRANGE(""https://docs.google.com/spreadsheets/d/13x1SqZ-Z1-krQ3v7MxWHs4xsWy5jkY_uqtIduMcVwX0/e"&amp;"dit?gid=0#gid=0"",""CAU!C3:C""),0)),"""")")," ")</f>
        <v> </v>
      </c>
      <c r="O44" s="7" t="str">
        <f>IFERROR(__xludf.DUMMYFUNCTION("IFERROR(INDEX(IMPORTRANGE(""https://docs.google.com/spreadsheets/d/1AyBotPEL1Ykz59n877mli3IsQSi4vW6dvhxZwmAeobA/edit?gid=0#gid=0"",""CAU!J3:J""),MATCH($C44,IMPORTRANGE(""https://docs.google.com/spreadsheets/d/1AyBotPEL1Ykz59n877mli3IsQSi4vW6dvhxZwmAeobA/e"&amp;"dit?gid=0#gid=0"",""CAU!C3:C""),0)),"""")")," ")</f>
        <v> </v>
      </c>
      <c r="P44" s="7" t="str">
        <f>IFERROR(__xludf.DUMMYFUNCTION("IFERROR(INDEX(IMPORTRANGE(""https://docs.google.com/spreadsheets/d/1OWX82Yk8AdhYT-jGtnsWpJtzsPIs-RYAABnexEmLBVw/edit?gid=0#gid=0"",""CAU!J3:J""),MATCH($C44,IMPORTRANGE(""https://docs.google.com/spreadsheets/d/1OWX82Yk8AdhYT-jGtnsWpJtzsPIs-RYAABnexEmLBVw/e"&amp;"dit?gid=0#gid=0"",""CAU!C3:C""),0)),"""")")," ")</f>
        <v> </v>
      </c>
      <c r="Q44" s="7" t="str">
        <f>IFERROR(__xludf.DUMMYFUNCTION("IFERROR(INDEX(IMPORTRANGE(""https://docs.google.com/spreadsheets/d/10H80TZliKeomVjAybMpZxd8qNd8DzaG8IjS6goxdwAI/edit?gid=0#gid=0"",""CAU!J3:J""),MATCH(1,INDEX((IMPORTRANGE(""https://docs.google.com/spreadsheets/d/10H80TZliKeomVjAybMpZxd8qNd8DzaG8IjS6goxdw"&amp;"AI/edit?gid=0#gid=0"",""CAU!B3:B"")=$B44)*(IMPORTRANGE(""https://docs.google.com/spreadsheets/d/10H80TZliKeomVjAybMpZxd8qNd8DzaG8IjS6goxdwAI/edit?gid=0#gid=0"",""CAU!C3:C"")=$C44)),0),0),"""")")," ")</f>
        <v> </v>
      </c>
      <c r="R44" s="7" t="str">
        <f>IFERROR(__xludf.DUMMYFUNCTION("IFERROR(INDEX(IMPORTRANGE(""https://docs.google.com/spreadsheets/d/1XFJ-asAh03ma7RMvrdz2iJLQXQbF6agMe4Wn8khxwF0/edit?gid=0#gid=0"",""CAU!J3:J""),MATCH(1,INDEX((IMPORTRANGE(""https://docs.google.com/spreadsheets/d/1XFJ-asAh03ma7RMvrdz2iJLQXQbF6agMe4Wn8khxw"&amp;"F0/edit?gid=0#gid=0"",""CAU!B3:B"")=$B44)*(IMPORTRANGE(""https://docs.google.com/spreadsheets/d/1XFJ-asAh03ma7RMvrdz2iJLQXQbF6agMe4Wn8khxwF0/edit?gid=0#gid=0"",""CAU!C3:C"")=$C44)),0),0),"""")")," ")</f>
        <v> </v>
      </c>
      <c r="S44" s="7" t="str">
        <f>IFERROR(__xludf.DUMMYFUNCTION("IFERROR(INDEX(IMPORTRANGE(""https://docs.google.com/spreadsheets/d/1MOMfG20WOMNtEaYWsAMxQAsKHaC7udOG0AqX8NrtNCc/edit?gid=0#gid=0"",""CAU!J3:J""),MATCH(1,INDEX((IMPORTRANGE(""https://docs.google.com/spreadsheets/d/1MOMfG20WOMNtEaYWsAMxQAsKHaC7udOG0AqX8NrtN"&amp;"Cc/edit?gid=0#gid=0"",""CAU!B3:B"")=$B44)*(IMPORTRANGE(""https://docs.google.com/spreadsheets/d/1MOMfG20WOMNtEaYWsAMxQAsKHaC7udOG0AqX8NrtNCc/edit?gid=0#gid=0"",""CAU!C3:C"")=$C44)),0),0),"""")")," ")</f>
        <v> </v>
      </c>
      <c r="T44" s="7"/>
    </row>
    <row r="45" ht="15.75" customHeight="1">
      <c r="B45" s="7" t="str">
        <f>IFERROR(__xludf.DUMMYFUNCTION("""COMPUTED_VALUE"""),"BP2600541310101")</f>
        <v>BP2600541310101</v>
      </c>
      <c r="C45" s="7" t="str">
        <f>IFERROR(__xludf.DUMMYFUNCTION("""COMPUTED_VALUE"""),"Establecer un espacio físico para la atención permanente, la innovación y el desarrollo de la población Afrodescendiente (Casa CaliAfro)")</f>
        <v>Establecer un espacio físico para la atención permanente, la innovación y el desarrollo de la población Afrodescendiente (Casa CaliAfro)</v>
      </c>
      <c r="D45" s="7" t="str">
        <f>IFERROR(__xludf.DUMMYFUNCTION("IFERROR(INDEX(IMPORTRANGE(""https://docs.google.com/spreadsheets/d/19yAgFEHaAaDUmANNbcr6rGErFfO391B0eKpQ0gvlktY/edit?gid=702487803#gid=702487803"",""CAU!J3:J""),MATCH($C45,IMPORTRANGE(""https://docs.google.com/spreadsheets/d/19yAgFEHaAaDUmANNbcr6rGErFfO39"&amp;"1B0eKpQ0gvlktY/edit?gid=702487803#gid=702487803"",""CAU!C3:C""),0)),"""")"),"")</f>
        <v/>
      </c>
      <c r="E45" s="7" t="str">
        <f>IFERROR(__xludf.DUMMYFUNCTION("IFERROR(INDEX(IMPORTRANGE(""https://docs.google.com/spreadsheets/d/1hMEjDBanvGEnGY7tBTFB8_g2X31MNKm6wtTJY_O0C_o/edit?gid=702487803#gid=702487803"",""CAU!M3:M""),MATCH($C45,IMPORTRANGE(""https://docs.google.com/spreadsheets/d/1hMEjDBanvGEnGY7tBTFB8_g2X31MN"&amp;"Km6wtTJY_O0C_o/edit?gid=702487803#gid=702487803"",""CAU!C3:C""),0)),"""")"),"")</f>
        <v/>
      </c>
      <c r="F45" s="7" t="str">
        <f>IFERROR(__xludf.DUMMYFUNCTION("IFERROR(INDEX(IMPORTRANGE(""https://docs.google.com/spreadsheets/d/1y2KVPsmDVDyxi70e-cSd2hLBLj68p8NFgl9jctoxmHc/edit?gid=702487803#gid=702487803"",""CAU!M3:M""),MATCH($C45,IMPORTRANGE(""https://docs.google.com/spreadsheets/d/1y2KVPsmDVDyxi70e-cSd2hLBLj68p"&amp;"8NFgl9jctoxmHc/edit?gid=702487803#gid=702487803"",""CAU!C3:C""),0)),"""")"),"")</f>
        <v/>
      </c>
      <c r="G45" s="7" t="str">
        <f>IFERROR(__xludf.DUMMYFUNCTION("IFERROR(INDEX(IMPORTRANGE(""https://docs.google.com/spreadsheets/d/13x1SqZ-Z1-krQ3v7MxWHs4xsWy5jkY_uqtIduMcVwX0/edit?gid=0#gid=0"",""CAU!M3:M""),MATCH($C45,IMPORTRANGE(""https://docs.google.com/spreadsheets/d/13x1SqZ-Z1-krQ3v7MxWHs4xsWy5jkY_uqtIduMcVwX0/e"&amp;"dit?gid=0#gid=0"",""CAU!C3:C""),0)),"""")"),"")</f>
        <v/>
      </c>
      <c r="H45" s="7" t="str">
        <f>IFERROR(__xludf.DUMMYFUNCTION("IFERROR(INDEX(IMPORTRANGE(""https://docs.google.com/spreadsheets/d/1AyBotPEL1Ykz59n877mli3IsQSi4vW6dvhxZwmAeobA/edit?gid=0#gid=0"",""CAU!M3:M""),MATCH($C45,IMPORTRANGE(""https://docs.google.com/spreadsheets/d/1AyBotPEL1Ykz59n877mli3IsQSi4vW6dvhxZwmAeobA/e"&amp;"dit?gid=1364963102#gid=1364963102"",""CAU!C3:C""),0)),"""")"),"")</f>
        <v/>
      </c>
      <c r="I45" s="7" t="str">
        <f>IFERROR(__xludf.DUMMYFUNCTION("IFERROR(INDEX(IMPORTRANGE(""https://docs.google.com/spreadsheets/d/1OWX82Yk8AdhYT-jGtnsWpJtzsPIs-RYAABnexEmLBVw/edit?gid=0#gid=0"",""CAU!M3:M""),MATCH($C45,IMPORTRANGE(""https://docs.google.com/spreadsheets/d/1OWX82Yk8AdhYT-jGtnsWpJtzsPIs-RYAABnexEmLBVw/e"&amp;"dit?gid=0#gid=0"",""CAU!C3:C""),0)),"""")"),"")</f>
        <v/>
      </c>
      <c r="J45" s="7" t="str">
        <f>IFERROR(__xludf.DUMMYFUNCTION("IFERROR(INDEX(IMPORTRANGE(""https://docs.google.com/spreadsheets/d/10H80TZliKeomVjAybMpZxd8qNd8DzaG8IjS6goxdwAI/edit?gid=0#gid=0"",""CAU!M3:M""),MATCH(1,INDEX((IMPORTRANGE(""https://docs.google.com/spreadsheets/d/10H80TZliKeomVjAybMpZxd8qNd8DzaG8IjS6goxdw"&amp;"AI/edit?gid=0#gid=0"",""CAU!B3:B"")=$B45)*(IMPORTRANGE(""https://docs.google.com/spreadsheets/d/10H80TZliKeomVjAybMpZxd8qNd8DzaG8IjS6goxdwAI/edit?gid=0#gid=0"",""CAU!C3:C"")=$C45)),0),0),"""")")," ")</f>
        <v> </v>
      </c>
      <c r="K45" s="7" t="str">
        <f>IFERROR(__xludf.DUMMYFUNCTION("IFERROR(INDEX(IMPORTRANGE(""https://docs.google.com/spreadsheets/d/1XFJ-asAh03ma7RMvrdz2iJLQXQbF6agMe4Wn8khxwF0/edit?gid=0#gid=0"",""CAU!M3:M""),MATCH(1,INDEX((IMPORTRANGE(""https://docs.google.com/spreadsheets/d/1XFJ-asAh03ma7RMvrdz2iJLQXQbF6agMe4Wn8khxw"&amp;"F0/edit?gid=0#gid=0"",""CAU!B3:B"")=$B45)*(IMPORTRANGE(""https://docs.google.com/spreadsheets/d/1XFJ-asAh03ma7RMvrdz2iJLQXQbF6agMe4Wn8khxwF0/edit?gid=0#gid=0"",""CAU!C3:C"")=$C45)),0),0),"""")")," ")</f>
        <v> </v>
      </c>
      <c r="L45" s="7" t="str">
        <f>IFERROR(__xludf.DUMMYFUNCTION("IFERROR(INDEX(IMPORTRANGE(""https://docs.google.com/spreadsheets/d/1MOMfG20WOMNtEaYWsAMxQAsKHaC7udOG0AqX8NrtNCc/edit"",""CAU!M3:M""),MATCH(1,INDEX((IMPORTRANGE(""https://docs.google.com/spreadsheets/d/1MOMfG20WOMNtEaYWsAMxQAsKHaC7udOG0AqX8NrtNCc/edit"","""&amp;"CAU!B3:B"")=$B45)*(IMPORTRANGE(""https://docs.google.com/spreadsheets/d/1MOMfG20WOMNtEaYWsAMxQAsKHaC7udOG0AqX8NrtNCc/edit"",""CAU!C3:C"")=$C45)),0),0),"""")")," ")</f>
        <v> </v>
      </c>
      <c r="M45" s="7" t="str">
        <f>IFERROR(__xludf.DUMMYFUNCTION("IFERROR(INDEX(IMPORTRANGE(""https://docs.google.com/spreadsheets/d/1y2KVPsmDVDyxi70e-cSd2hLBLj68p8NFgl9jctoxmHc/edit?gid=702487803#gid=702487803"",""CAU!J3:J""),MATCH($C45,IMPORTRANGE(""https://docs.google.com/spreadsheets/d/1y2KVPsmDVDyxi70e-cSd2hLBLj68p"&amp;"8NFgl9jctoxmHc/edit?gid=702487803#gid=702487803"",""CAU!C3:C""),0)),"""")"),"")</f>
        <v/>
      </c>
      <c r="N45" s="7" t="str">
        <f>IFERROR(__xludf.DUMMYFUNCTION("IFERROR(INDEX(IMPORTRANGE(""https://docs.google.com/spreadsheets/d/13x1SqZ-Z1-krQ3v7MxWHs4xsWy5jkY_uqtIduMcVwX0/edit?gid=0#gid=0"",""CAU!J3:J""),MATCH($C45,IMPORTRANGE(""https://docs.google.com/spreadsheets/d/13x1SqZ-Z1-krQ3v7MxWHs4xsWy5jkY_uqtIduMcVwX0/e"&amp;"dit?gid=0#gid=0"",""CAU!C3:C""),0)),"""")"),"")</f>
        <v/>
      </c>
      <c r="O45" s="7" t="str">
        <f>IFERROR(__xludf.DUMMYFUNCTION("IFERROR(INDEX(IMPORTRANGE(""https://docs.google.com/spreadsheets/d/1AyBotPEL1Ykz59n877mli3IsQSi4vW6dvhxZwmAeobA/edit?gid=0#gid=0"",""CAU!J3:J""),MATCH($C45,IMPORTRANGE(""https://docs.google.com/spreadsheets/d/1AyBotPEL1Ykz59n877mli3IsQSi4vW6dvhxZwmAeobA/e"&amp;"dit?gid=0#gid=0"",""CAU!C3:C""),0)),"""")"),"")</f>
        <v/>
      </c>
      <c r="P45" s="7" t="str">
        <f>IFERROR(__xludf.DUMMYFUNCTION("IFERROR(INDEX(IMPORTRANGE(""https://docs.google.com/spreadsheets/d/1OWX82Yk8AdhYT-jGtnsWpJtzsPIs-RYAABnexEmLBVw/edit?gid=0#gid=0"",""CAU!J3:J""),MATCH($C45,IMPORTRANGE(""https://docs.google.com/spreadsheets/d/1OWX82Yk8AdhYT-jGtnsWpJtzsPIs-RYAABnexEmLBVw/e"&amp;"dit?gid=0#gid=0"",""CAU!C3:C""),0)),"""")"),"")</f>
        <v/>
      </c>
      <c r="Q45" s="7" t="str">
        <f>IFERROR(__xludf.DUMMYFUNCTION("IFERROR(INDEX(IMPORTRANGE(""https://docs.google.com/spreadsheets/d/10H80TZliKeomVjAybMpZxd8qNd8DzaG8IjS6goxdwAI/edit?gid=0#gid=0"",""CAU!J3:J""),MATCH(1,INDEX((IMPORTRANGE(""https://docs.google.com/spreadsheets/d/10H80TZliKeomVjAybMpZxd8qNd8DzaG8IjS6goxdw"&amp;"AI/edit?gid=0#gid=0"",""CAU!B3:B"")=$B45)*(IMPORTRANGE(""https://docs.google.com/spreadsheets/d/10H80TZliKeomVjAybMpZxd8qNd8DzaG8IjS6goxdwAI/edit?gid=0#gid=0"",""CAU!C3:C"")=$C45)),0),0),"""")")," ")</f>
        <v> </v>
      </c>
      <c r="R45" s="7" t="str">
        <f>IFERROR(__xludf.DUMMYFUNCTION("IFERROR(INDEX(IMPORTRANGE(""https://docs.google.com/spreadsheets/d/1XFJ-asAh03ma7RMvrdz2iJLQXQbF6agMe4Wn8khxwF0/edit?gid=0#gid=0"",""CAU!J3:J""),MATCH(1,INDEX((IMPORTRANGE(""https://docs.google.com/spreadsheets/d/1XFJ-asAh03ma7RMvrdz2iJLQXQbF6agMe4Wn8khxw"&amp;"F0/edit?gid=0#gid=0"",""CAU!B3:B"")=$B45)*(IMPORTRANGE(""https://docs.google.com/spreadsheets/d/1XFJ-asAh03ma7RMvrdz2iJLQXQbF6agMe4Wn8khxwF0/edit?gid=0#gid=0"",""CAU!C3:C"")=$C45)),0),0),"""")")," ")</f>
        <v> </v>
      </c>
      <c r="S45" s="7" t="str">
        <f>IFERROR(__xludf.DUMMYFUNCTION("IFERROR(INDEX(IMPORTRANGE(""https://docs.google.com/spreadsheets/d/1MOMfG20WOMNtEaYWsAMxQAsKHaC7udOG0AqX8NrtNCc/edit?gid=0#gid=0"",""CAU!J3:J""),MATCH(1,INDEX((IMPORTRANGE(""https://docs.google.com/spreadsheets/d/1MOMfG20WOMNtEaYWsAMxQAsKHaC7udOG0AqX8NrtN"&amp;"Cc/edit?gid=0#gid=0"",""CAU!B3:B"")=$B45)*(IMPORTRANGE(""https://docs.google.com/spreadsheets/d/1MOMfG20WOMNtEaYWsAMxQAsKHaC7udOG0AqX8NrtNCc/edit?gid=0#gid=0"",""CAU!C3:C"")=$C45)),0),0),"""")")," ")</f>
        <v> </v>
      </c>
      <c r="T45" s="7"/>
    </row>
    <row r="46" ht="15.75" customHeight="1">
      <c r="B46" s="7" t="str">
        <f>IFERROR(__xludf.DUMMYFUNCTION("""COMPUTED_VALUE"""),"BP2600541310101")</f>
        <v>BP2600541310101</v>
      </c>
      <c r="C46" s="7" t="str">
        <f>IFERROR(__xludf.DUMMYFUNCTION("""COMPUTED_VALUE"""),"Fortalecer la generación de conocimiento, innovación y desarrollo de la población afrocolombiana en el marco de la Política Pública")</f>
        <v>Fortalecer la generación de conocimiento, innovación y desarrollo de la población afrocolombiana en el marco de la Política Pública</v>
      </c>
      <c r="D46" s="7" t="str">
        <f>IFERROR(__xludf.DUMMYFUNCTION("IFERROR(INDEX(IMPORTRANGE(""https://docs.google.com/spreadsheets/d/19yAgFEHaAaDUmANNbcr6rGErFfO391B0eKpQ0gvlktY/edit?gid=702487803#gid=702487803"",""CAU!J3:J""),MATCH($C46,IMPORTRANGE(""https://docs.google.com/spreadsheets/d/19yAgFEHaAaDUmANNbcr6rGErFfO39"&amp;"1B0eKpQ0gvlktY/edit?gid=702487803#gid=702487803"",""CAU!C3:C""),0)),"""")"),"")</f>
        <v/>
      </c>
      <c r="E46" s="7" t="str">
        <f>IFERROR(__xludf.DUMMYFUNCTION("IFERROR(INDEX(IMPORTRANGE(""https://docs.google.com/spreadsheets/d/1hMEjDBanvGEnGY7tBTFB8_g2X31MNKm6wtTJY_O0C_o/edit?gid=702487803#gid=702487803"",""CAU!M3:M""),MATCH($C46,IMPORTRANGE(""https://docs.google.com/spreadsheets/d/1hMEjDBanvGEnGY7tBTFB8_g2X31MN"&amp;"Km6wtTJY_O0C_o/edit?gid=702487803#gid=702487803"",""CAU!C3:C""),0)),"""")"),"")</f>
        <v/>
      </c>
      <c r="F46" s="7" t="str">
        <f>IFERROR(__xludf.DUMMYFUNCTION("IFERROR(INDEX(IMPORTRANGE(""https://docs.google.com/spreadsheets/d/1y2KVPsmDVDyxi70e-cSd2hLBLj68p8NFgl9jctoxmHc/edit?gid=702487803#gid=702487803"",""CAU!M3:M""),MATCH($C46,IMPORTRANGE(""https://docs.google.com/spreadsheets/d/1y2KVPsmDVDyxi70e-cSd2hLBLj68p"&amp;"8NFgl9jctoxmHc/edit?gid=702487803#gid=702487803"",""CAU!C3:C""),0)),"""")"),"")</f>
        <v/>
      </c>
      <c r="G46" s="7" t="str">
        <f>IFERROR(__xludf.DUMMYFUNCTION("IFERROR(INDEX(IMPORTRANGE(""https://docs.google.com/spreadsheets/d/13x1SqZ-Z1-krQ3v7MxWHs4xsWy5jkY_uqtIduMcVwX0/edit?gid=0#gid=0"",""CAU!M3:M""),MATCH($C46,IMPORTRANGE(""https://docs.google.com/spreadsheets/d/13x1SqZ-Z1-krQ3v7MxWHs4xsWy5jkY_uqtIduMcVwX0/e"&amp;"dit?gid=0#gid=0"",""CAU!C3:C""),0)),"""")"),"")</f>
        <v/>
      </c>
      <c r="H46" s="7" t="str">
        <f>IFERROR(__xludf.DUMMYFUNCTION("IFERROR(INDEX(IMPORTRANGE(""https://docs.google.com/spreadsheets/d/1AyBotPEL1Ykz59n877mli3IsQSi4vW6dvhxZwmAeobA/edit?gid=0#gid=0"",""CAU!M3:M""),MATCH($C46,IMPORTRANGE(""https://docs.google.com/spreadsheets/d/1AyBotPEL1Ykz59n877mli3IsQSi4vW6dvhxZwmAeobA/e"&amp;"dit?gid=1364963102#gid=1364963102"",""CAU!C3:C""),0)),"""")"),"")</f>
        <v/>
      </c>
      <c r="I46" s="7" t="str">
        <f>IFERROR(__xludf.DUMMYFUNCTION("IFERROR(INDEX(IMPORTRANGE(""https://docs.google.com/spreadsheets/d/1OWX82Yk8AdhYT-jGtnsWpJtzsPIs-RYAABnexEmLBVw/edit?gid=0#gid=0"",""CAU!M3:M""),MATCH($C46,IMPORTRANGE(""https://docs.google.com/spreadsheets/d/1OWX82Yk8AdhYT-jGtnsWpJtzsPIs-RYAABnexEmLBVw/e"&amp;"dit?gid=0#gid=0"",""CAU!C3:C""),0)),"""")"),"")</f>
        <v/>
      </c>
      <c r="J46" s="7" t="str">
        <f>IFERROR(__xludf.DUMMYFUNCTION("IFERROR(INDEX(IMPORTRANGE(""https://docs.google.com/spreadsheets/d/10H80TZliKeomVjAybMpZxd8qNd8DzaG8IjS6goxdwAI/edit?gid=0#gid=0"",""CAU!M3:M""),MATCH(1,INDEX((IMPORTRANGE(""https://docs.google.com/spreadsheets/d/10H80TZliKeomVjAybMpZxd8qNd8DzaG8IjS6goxdw"&amp;"AI/edit?gid=0#gid=0"",""CAU!B3:B"")=$B46)*(IMPORTRANGE(""https://docs.google.com/spreadsheets/d/10H80TZliKeomVjAybMpZxd8qNd8DzaG8IjS6goxdwAI/edit?gid=0#gid=0"",""CAU!C3:C"")=$C46)),0),0),"""")")," ")</f>
        <v> </v>
      </c>
      <c r="K46" s="7" t="str">
        <f>IFERROR(__xludf.DUMMYFUNCTION("IFERROR(INDEX(IMPORTRANGE(""https://docs.google.com/spreadsheets/d/1XFJ-asAh03ma7RMvrdz2iJLQXQbF6agMe4Wn8khxwF0/edit?gid=0#gid=0"",""CAU!M3:M""),MATCH(1,INDEX((IMPORTRANGE(""https://docs.google.com/spreadsheets/d/1XFJ-asAh03ma7RMvrdz2iJLQXQbF6agMe4Wn8khxw"&amp;"F0/edit?gid=0#gid=0"",""CAU!B3:B"")=$B46)*(IMPORTRANGE(""https://docs.google.com/spreadsheets/d/1XFJ-asAh03ma7RMvrdz2iJLQXQbF6agMe4Wn8khxwF0/edit?gid=0#gid=0"",""CAU!C3:C"")=$C46)),0),0),"""")")," ")</f>
        <v> </v>
      </c>
      <c r="L46" s="7" t="str">
        <f>IFERROR(__xludf.DUMMYFUNCTION("IFERROR(INDEX(IMPORTRANGE(""https://docs.google.com/spreadsheets/d/1MOMfG20WOMNtEaYWsAMxQAsKHaC7udOG0AqX8NrtNCc/edit"",""CAU!M3:M""),MATCH(1,INDEX((IMPORTRANGE(""https://docs.google.com/spreadsheets/d/1MOMfG20WOMNtEaYWsAMxQAsKHaC7udOG0AqX8NrtNCc/edit"","""&amp;"CAU!B3:B"")=$B46)*(IMPORTRANGE(""https://docs.google.com/spreadsheets/d/1MOMfG20WOMNtEaYWsAMxQAsKHaC7udOG0AqX8NrtNCc/edit"",""CAU!C3:C"")=$C46)),0),0),"""")")," ")</f>
        <v> </v>
      </c>
      <c r="M46" s="7" t="str">
        <f>IFERROR(__xludf.DUMMYFUNCTION("IFERROR(INDEX(IMPORTRANGE(""https://docs.google.com/spreadsheets/d/1y2KVPsmDVDyxi70e-cSd2hLBLj68p8NFgl9jctoxmHc/edit?gid=702487803#gid=702487803"",""CAU!J3:J""),MATCH($C46,IMPORTRANGE(""https://docs.google.com/spreadsheets/d/1y2KVPsmDVDyxi70e-cSd2hLBLj68p"&amp;"8NFgl9jctoxmHc/edit?gid=702487803#gid=702487803"",""CAU!C3:C""),0)),"""")"),"")</f>
        <v/>
      </c>
      <c r="N46" s="7" t="str">
        <f>IFERROR(__xludf.DUMMYFUNCTION("IFERROR(INDEX(IMPORTRANGE(""https://docs.google.com/spreadsheets/d/13x1SqZ-Z1-krQ3v7MxWHs4xsWy5jkY_uqtIduMcVwX0/edit?gid=0#gid=0"",""CAU!J3:J""),MATCH($C46,IMPORTRANGE(""https://docs.google.com/spreadsheets/d/13x1SqZ-Z1-krQ3v7MxWHs4xsWy5jkY_uqtIduMcVwX0/e"&amp;"dit?gid=0#gid=0"",""CAU!C3:C""),0)),"""")"),"")</f>
        <v/>
      </c>
      <c r="O46" s="7" t="str">
        <f>IFERROR(__xludf.DUMMYFUNCTION("IFERROR(INDEX(IMPORTRANGE(""https://docs.google.com/spreadsheets/d/1AyBotPEL1Ykz59n877mli3IsQSi4vW6dvhxZwmAeobA/edit?gid=0#gid=0"",""CAU!J3:J""),MATCH($C46,IMPORTRANGE(""https://docs.google.com/spreadsheets/d/1AyBotPEL1Ykz59n877mli3IsQSi4vW6dvhxZwmAeobA/e"&amp;"dit?gid=0#gid=0"",""CAU!C3:C""),0)),"""")"),"")</f>
        <v/>
      </c>
      <c r="P46" s="7" t="str">
        <f>IFERROR(__xludf.DUMMYFUNCTION("IFERROR(INDEX(IMPORTRANGE(""https://docs.google.com/spreadsheets/d/1OWX82Yk8AdhYT-jGtnsWpJtzsPIs-RYAABnexEmLBVw/edit?gid=0#gid=0"",""CAU!J3:J""),MATCH($C46,IMPORTRANGE(""https://docs.google.com/spreadsheets/d/1OWX82Yk8AdhYT-jGtnsWpJtzsPIs-RYAABnexEmLBVw/e"&amp;"dit?gid=0#gid=0"",""CAU!C3:C""),0)),"""")"),"")</f>
        <v/>
      </c>
      <c r="Q46" s="7" t="str">
        <f>IFERROR(__xludf.DUMMYFUNCTION("IFERROR(INDEX(IMPORTRANGE(""https://docs.google.com/spreadsheets/d/10H80TZliKeomVjAybMpZxd8qNd8DzaG8IjS6goxdwAI/edit?gid=0#gid=0"",""CAU!J3:J""),MATCH(1,INDEX((IMPORTRANGE(""https://docs.google.com/spreadsheets/d/10H80TZliKeomVjAybMpZxd8qNd8DzaG8IjS6goxdw"&amp;"AI/edit?gid=0#gid=0"",""CAU!B3:B"")=$B46)*(IMPORTRANGE(""https://docs.google.com/spreadsheets/d/10H80TZliKeomVjAybMpZxd8qNd8DzaG8IjS6goxdwAI/edit?gid=0#gid=0"",""CAU!C3:C"")=$C46)),0),0),"""")")," ")</f>
        <v> </v>
      </c>
      <c r="R46" s="7" t="str">
        <f>IFERROR(__xludf.DUMMYFUNCTION("IFERROR(INDEX(IMPORTRANGE(""https://docs.google.com/spreadsheets/d/1XFJ-asAh03ma7RMvrdz2iJLQXQbF6agMe4Wn8khxwF0/edit?gid=0#gid=0"",""CAU!J3:J""),MATCH(1,INDEX((IMPORTRANGE(""https://docs.google.com/spreadsheets/d/1XFJ-asAh03ma7RMvrdz2iJLQXQbF6agMe4Wn8khxw"&amp;"F0/edit?gid=0#gid=0"",""CAU!B3:B"")=$B46)*(IMPORTRANGE(""https://docs.google.com/spreadsheets/d/1XFJ-asAh03ma7RMvrdz2iJLQXQbF6agMe4Wn8khxwF0/edit?gid=0#gid=0"",""CAU!C3:C"")=$C46)),0),0),"""")")," ")</f>
        <v> </v>
      </c>
      <c r="S46" s="7" t="str">
        <f>IFERROR(__xludf.DUMMYFUNCTION("IFERROR(INDEX(IMPORTRANGE(""https://docs.google.com/spreadsheets/d/1MOMfG20WOMNtEaYWsAMxQAsKHaC7udOG0AqX8NrtNCc/edit?gid=0#gid=0"",""CAU!J3:J""),MATCH(1,INDEX((IMPORTRANGE(""https://docs.google.com/spreadsheets/d/1MOMfG20WOMNtEaYWsAMxQAsKHaC7udOG0AqX8NrtN"&amp;"Cc/edit?gid=0#gid=0"",""CAU!B3:B"")=$B46)*(IMPORTRANGE(""https://docs.google.com/spreadsheets/d/1MOMfG20WOMNtEaYWsAMxQAsKHaC7udOG0AqX8NrtNCc/edit?gid=0#gid=0"",""CAU!C3:C"")=$C46)),0),0),"""")")," ")</f>
        <v> </v>
      </c>
      <c r="T46" s="7"/>
    </row>
    <row r="47" ht="15.75" customHeight="1">
      <c r="B47" s="7" t="str">
        <f>IFERROR(__xludf.DUMMYFUNCTION("""COMPUTED_VALUE"""),"BP2600541310101")</f>
        <v>BP2600541310101</v>
      </c>
      <c r="C47" s="7" t="str">
        <f>IFERROR(__xludf.DUMMYFUNCTION("""COMPUTED_VALUE"""),"Fortalecimiento de servicios sociales e institucionales a las comunidades negras, afrocolombianas, raizales y palenqueras en Santiago de Cali, BP-26005413- Pagos pasivos exigibles vigencias expirada")</f>
        <v>Fortalecimiento de servicios sociales e institucionales a las comunidades negras, afrocolombianas, raizales y palenqueras en Santiago de Cali, BP-26005413- Pagos pasivos exigibles vigencias expirada</v>
      </c>
      <c r="D47" s="7" t="str">
        <f>IFERROR(__xludf.DUMMYFUNCTION("IFERROR(INDEX(IMPORTRANGE(""https://docs.google.com/spreadsheets/d/19yAgFEHaAaDUmANNbcr6rGErFfO391B0eKpQ0gvlktY/edit?gid=702487803#gid=702487803"",""CAU!J3:J""),MATCH($C47,IMPORTRANGE(""https://docs.google.com/spreadsheets/d/19yAgFEHaAaDUmANNbcr6rGErFfO39"&amp;"1B0eKpQ0gvlktY/edit?gid=702487803#gid=702487803"",""CAU!C3:C""),0)),"""")"),"")</f>
        <v/>
      </c>
      <c r="E47" s="7" t="str">
        <f>IFERROR(__xludf.DUMMYFUNCTION("IFERROR(INDEX(IMPORTRANGE(""https://docs.google.com/spreadsheets/d/1hMEjDBanvGEnGY7tBTFB8_g2X31MNKm6wtTJY_O0C_o/edit?gid=702487803#gid=702487803"",""CAU!M3:M""),MATCH($C47,IMPORTRANGE(""https://docs.google.com/spreadsheets/d/1hMEjDBanvGEnGY7tBTFB8_g2X31MN"&amp;"Km6wtTJY_O0C_o/edit?gid=702487803#gid=702487803"",""CAU!C3:C""),0)),"""")"),"")</f>
        <v/>
      </c>
      <c r="F47" s="7" t="str">
        <f>IFERROR(__xludf.DUMMYFUNCTION("IFERROR(INDEX(IMPORTRANGE(""https://docs.google.com/spreadsheets/d/1y2KVPsmDVDyxi70e-cSd2hLBLj68p8NFgl9jctoxmHc/edit?gid=702487803#gid=702487803"",""CAU!M3:M""),MATCH($C47,IMPORTRANGE(""https://docs.google.com/spreadsheets/d/1y2KVPsmDVDyxi70e-cSd2hLBLj68p"&amp;"8NFgl9jctoxmHc/edit?gid=702487803#gid=702487803"",""CAU!C3:C""),0)),"""")"),"")</f>
        <v/>
      </c>
      <c r="G47" s="7" t="str">
        <f>IFERROR(__xludf.DUMMYFUNCTION("IFERROR(INDEX(IMPORTRANGE(""https://docs.google.com/spreadsheets/d/13x1SqZ-Z1-krQ3v7MxWHs4xsWy5jkY_uqtIduMcVwX0/edit?gid=0#gid=0"",""CAU!M3:M""),MATCH($C47,IMPORTRANGE(""https://docs.google.com/spreadsheets/d/13x1SqZ-Z1-krQ3v7MxWHs4xsWy5jkY_uqtIduMcVwX0/e"&amp;"dit?gid=0#gid=0"",""CAU!C3:C""),0)),"""")"),"")</f>
        <v/>
      </c>
      <c r="H47" s="7" t="str">
        <f>IFERROR(__xludf.DUMMYFUNCTION("IFERROR(INDEX(IMPORTRANGE(""https://docs.google.com/spreadsheets/d/1AyBotPEL1Ykz59n877mli3IsQSi4vW6dvhxZwmAeobA/edit?gid=0#gid=0"",""CAU!M3:M""),MATCH($C47,IMPORTRANGE(""https://docs.google.com/spreadsheets/d/1AyBotPEL1Ykz59n877mli3IsQSi4vW6dvhxZwmAeobA/e"&amp;"dit?gid=1364963102#gid=1364963102"",""CAU!C3:C""),0)),"""")"),"")</f>
        <v/>
      </c>
      <c r="I47" s="7" t="str">
        <f>IFERROR(__xludf.DUMMYFUNCTION("IFERROR(INDEX(IMPORTRANGE(""https://docs.google.com/spreadsheets/d/1OWX82Yk8AdhYT-jGtnsWpJtzsPIs-RYAABnexEmLBVw/edit?gid=0#gid=0"",""CAU!M3:M""),MATCH($C47,IMPORTRANGE(""https://docs.google.com/spreadsheets/d/1OWX82Yk8AdhYT-jGtnsWpJtzsPIs-RYAABnexEmLBVw/e"&amp;"dit?gid=0#gid=0"",""CAU!C3:C""),0)),"""")"),"")</f>
        <v/>
      </c>
      <c r="J47" s="7" t="str">
        <f>IFERROR(__xludf.DUMMYFUNCTION("IFERROR(INDEX(IMPORTRANGE(""https://docs.google.com/spreadsheets/d/10H80TZliKeomVjAybMpZxd8qNd8DzaG8IjS6goxdwAI/edit?gid=0#gid=0"",""CAU!M3:M""),MATCH(1,INDEX((IMPORTRANGE(""https://docs.google.com/spreadsheets/d/10H80TZliKeomVjAybMpZxd8qNd8DzaG8IjS6goxdw"&amp;"AI/edit?gid=0#gid=0"",""CAU!B3:B"")=$B47)*(IMPORTRANGE(""https://docs.google.com/spreadsheets/d/10H80TZliKeomVjAybMpZxd8qNd8DzaG8IjS6goxdwAI/edit?gid=0#gid=0"",""CAU!C3:C"")=$C47)),0),0),"""")"),"")</f>
        <v/>
      </c>
      <c r="K47" s="7" t="str">
        <f>IFERROR(__xludf.DUMMYFUNCTION("IFERROR(INDEX(IMPORTRANGE(""https://docs.google.com/spreadsheets/d/1XFJ-asAh03ma7RMvrdz2iJLQXQbF6agMe4Wn8khxwF0/edit?gid=0#gid=0"",""CAU!M3:M""),MATCH(1,INDEX((IMPORTRANGE(""https://docs.google.com/spreadsheets/d/1XFJ-asAh03ma7RMvrdz2iJLQXQbF6agMe4Wn8khxw"&amp;"F0/edit?gid=0#gid=0"",""CAU!B3:B"")=$B47)*(IMPORTRANGE(""https://docs.google.com/spreadsheets/d/1XFJ-asAh03ma7RMvrdz2iJLQXQbF6agMe4Wn8khxwF0/edit?gid=0#gid=0"",""CAU!C3:C"")=$C47)),0),0),"""")")," ")</f>
        <v> </v>
      </c>
      <c r="L47" s="7" t="str">
        <f>IFERROR(__xludf.DUMMYFUNCTION("IFERROR(INDEX(IMPORTRANGE(""https://docs.google.com/spreadsheets/d/1MOMfG20WOMNtEaYWsAMxQAsKHaC7udOG0AqX8NrtNCc/edit"",""CAU!M3:M""),MATCH(1,INDEX((IMPORTRANGE(""https://docs.google.com/spreadsheets/d/1MOMfG20WOMNtEaYWsAMxQAsKHaC7udOG0AqX8NrtNCc/edit"","""&amp;"CAU!B3:B"")=$B47)*(IMPORTRANGE(""https://docs.google.com/spreadsheets/d/1MOMfG20WOMNtEaYWsAMxQAsKHaC7udOG0AqX8NrtNCc/edit"",""CAU!C3:C"")=$C47)),0),0),"""")")," ")</f>
        <v> </v>
      </c>
      <c r="M47" s="7" t="str">
        <f>IFERROR(__xludf.DUMMYFUNCTION("IFERROR(INDEX(IMPORTRANGE(""https://docs.google.com/spreadsheets/d/1y2KVPsmDVDyxi70e-cSd2hLBLj68p8NFgl9jctoxmHc/edit?gid=702487803#gid=702487803"",""CAU!J3:J""),MATCH($C47,IMPORTRANGE(""https://docs.google.com/spreadsheets/d/1y2KVPsmDVDyxi70e-cSd2hLBLj68p"&amp;"8NFgl9jctoxmHc/edit?gid=702487803#gid=702487803"",""CAU!C3:C""),0)),"""")"),"")</f>
        <v/>
      </c>
      <c r="N47" s="7" t="str">
        <f>IFERROR(__xludf.DUMMYFUNCTION("IFERROR(INDEX(IMPORTRANGE(""https://docs.google.com/spreadsheets/d/13x1SqZ-Z1-krQ3v7MxWHs4xsWy5jkY_uqtIduMcVwX0/edit?gid=0#gid=0"",""CAU!J3:J""),MATCH($C47,IMPORTRANGE(""https://docs.google.com/spreadsheets/d/13x1SqZ-Z1-krQ3v7MxWHs4xsWy5jkY_uqtIduMcVwX0/e"&amp;"dit?gid=0#gid=0"",""CAU!C3:C""),0)),"""")"),"")</f>
        <v/>
      </c>
      <c r="O47" s="7" t="str">
        <f>IFERROR(__xludf.DUMMYFUNCTION("IFERROR(INDEX(IMPORTRANGE(""https://docs.google.com/spreadsheets/d/1AyBotPEL1Ykz59n877mli3IsQSi4vW6dvhxZwmAeobA/edit?gid=0#gid=0"",""CAU!J3:J""),MATCH($C47,IMPORTRANGE(""https://docs.google.com/spreadsheets/d/1AyBotPEL1Ykz59n877mli3IsQSi4vW6dvhxZwmAeobA/e"&amp;"dit?gid=0#gid=0"",""CAU!C3:C""),0)),"""")"),"")</f>
        <v/>
      </c>
      <c r="P47" s="7" t="str">
        <f>IFERROR(__xludf.DUMMYFUNCTION("IFERROR(INDEX(IMPORTRANGE(""https://docs.google.com/spreadsheets/d/1OWX82Yk8AdhYT-jGtnsWpJtzsPIs-RYAABnexEmLBVw/edit?gid=0#gid=0"",""CAU!J3:J""),MATCH($C47,IMPORTRANGE(""https://docs.google.com/spreadsheets/d/1OWX82Yk8AdhYT-jGtnsWpJtzsPIs-RYAABnexEmLBVw/e"&amp;"dit?gid=0#gid=0"",""CAU!C3:C""),0)),"""")"),"")</f>
        <v/>
      </c>
      <c r="Q47" s="7" t="str">
        <f>IFERROR(__xludf.DUMMYFUNCTION("IFERROR(INDEX(IMPORTRANGE(""https://docs.google.com/spreadsheets/d/10H80TZliKeomVjAybMpZxd8qNd8DzaG8IjS6goxdwAI/edit?gid=0#gid=0"",""CAU!J3:J""),MATCH(1,INDEX((IMPORTRANGE(""https://docs.google.com/spreadsheets/d/10H80TZliKeomVjAybMpZxd8qNd8DzaG8IjS6goxdw"&amp;"AI/edit?gid=0#gid=0"",""CAU!B3:B"")=$B47)*(IMPORTRANGE(""https://docs.google.com/spreadsheets/d/10H80TZliKeomVjAybMpZxd8qNd8DzaG8IjS6goxdwAI/edit?gid=0#gid=0"",""CAU!C3:C"")=$C47)),0),0),"""")"),"")</f>
        <v/>
      </c>
      <c r="R47" s="7" t="str">
        <f>IFERROR(__xludf.DUMMYFUNCTION("IFERROR(INDEX(IMPORTRANGE(""https://docs.google.com/spreadsheets/d/1XFJ-asAh03ma7RMvrdz2iJLQXQbF6agMe4Wn8khxwF0/edit?gid=0#gid=0"",""CAU!J3:J""),MATCH(1,INDEX((IMPORTRANGE(""https://docs.google.com/spreadsheets/d/1XFJ-asAh03ma7RMvrdz2iJLQXQbF6agMe4Wn8khxw"&amp;"F0/edit?gid=0#gid=0"",""CAU!B3:B"")=$B47)*(IMPORTRANGE(""https://docs.google.com/spreadsheets/d/1XFJ-asAh03ma7RMvrdz2iJLQXQbF6agMe4Wn8khxwF0/edit?gid=0#gid=0"",""CAU!C3:C"")=$C47)),0),0),"""")")," ")</f>
        <v> </v>
      </c>
      <c r="S47" s="7" t="str">
        <f>IFERROR(__xludf.DUMMYFUNCTION("IFERROR(INDEX(IMPORTRANGE(""https://docs.google.com/spreadsheets/d/1MOMfG20WOMNtEaYWsAMxQAsKHaC7udOG0AqX8NrtNCc/edit?gid=0#gid=0"",""CAU!J3:J""),MATCH(1,INDEX((IMPORTRANGE(""https://docs.google.com/spreadsheets/d/1MOMfG20WOMNtEaYWsAMxQAsKHaC7udOG0AqX8NrtN"&amp;"Cc/edit?gid=0#gid=0"",""CAU!B3:B"")=$B47)*(IMPORTRANGE(""https://docs.google.com/spreadsheets/d/1MOMfG20WOMNtEaYWsAMxQAsKHaC7udOG0AqX8NrtNCc/edit?gid=0#gid=0"",""CAU!C3:C"")=$C47)),0),0),"""")")," ")</f>
        <v> </v>
      </c>
      <c r="T47" s="7"/>
    </row>
    <row r="48" ht="15.75" customHeight="1">
      <c r="B48" s="7" t="str">
        <f>IFERROR(__xludf.DUMMYFUNCTION("""COMPUTED_VALUE"""),"BP2600541310101")</f>
        <v>BP2600541310101</v>
      </c>
      <c r="C48" s="7" t="str">
        <f>IFERROR(__xludf.DUMMYFUNCTION("""COMPUTED_VALUE"""),"Implementar acciones concertadas de los Planes de Etnodesarrollo – PED de los Consejos Comunitarios de Santiago de Cali")</f>
        <v>Implementar acciones concertadas de los Planes de Etnodesarrollo – PED de los Consejos Comunitarios de Santiago de Cali</v>
      </c>
      <c r="D48" s="7" t="str">
        <f>IFERROR(__xludf.DUMMYFUNCTION("IFERROR(INDEX(IMPORTRANGE(""https://docs.google.com/spreadsheets/d/19yAgFEHaAaDUmANNbcr6rGErFfO391B0eKpQ0gvlktY/edit?gid=702487803#gid=702487803"",""CAU!J3:J""),MATCH($C48,IMPORTRANGE(""https://docs.google.com/spreadsheets/d/19yAgFEHaAaDUmANNbcr6rGErFfO39"&amp;"1B0eKpQ0gvlktY/edit?gid=702487803#gid=702487803"",""CAU!C3:C""),0)),"""")"),"")</f>
        <v/>
      </c>
      <c r="E48" s="7" t="str">
        <f>IFERROR(__xludf.DUMMYFUNCTION("IFERROR(INDEX(IMPORTRANGE(""https://docs.google.com/spreadsheets/d/1hMEjDBanvGEnGY7tBTFB8_g2X31MNKm6wtTJY_O0C_o/edit?gid=702487803#gid=702487803"",""CAU!M3:M""),MATCH($C48,IMPORTRANGE(""https://docs.google.com/spreadsheets/d/1hMEjDBanvGEnGY7tBTFB8_g2X31MN"&amp;"Km6wtTJY_O0C_o/edit?gid=702487803#gid=702487803"",""CAU!C3:C""),0)),"""")"),"")</f>
        <v/>
      </c>
      <c r="F48" s="7" t="str">
        <f>IFERROR(__xludf.DUMMYFUNCTION("IFERROR(INDEX(IMPORTRANGE(""https://docs.google.com/spreadsheets/d/1y2KVPsmDVDyxi70e-cSd2hLBLj68p8NFgl9jctoxmHc/edit?gid=702487803#gid=702487803"",""CAU!M3:M""),MATCH($C48,IMPORTRANGE(""https://docs.google.com/spreadsheets/d/1y2KVPsmDVDyxi70e-cSd2hLBLj68p"&amp;"8NFgl9jctoxmHc/edit?gid=702487803#gid=702487803"",""CAU!C3:C""),0)),"""")")," ")</f>
        <v> </v>
      </c>
      <c r="G48" s="7" t="str">
        <f>IFERROR(__xludf.DUMMYFUNCTION("IFERROR(INDEX(IMPORTRANGE(""https://docs.google.com/spreadsheets/d/13x1SqZ-Z1-krQ3v7MxWHs4xsWy5jkY_uqtIduMcVwX0/edit?gid=0#gid=0"",""CAU!M3:M""),MATCH($C48,IMPORTRANGE(""https://docs.google.com/spreadsheets/d/13x1SqZ-Z1-krQ3v7MxWHs4xsWy5jkY_uqtIduMcVwX0/e"&amp;"dit?gid=0#gid=0"",""CAU!C3:C""),0)),"""")")," ")</f>
        <v> </v>
      </c>
      <c r="H48" s="7" t="str">
        <f>IFERROR(__xludf.DUMMYFUNCTION("IFERROR(INDEX(IMPORTRANGE(""https://docs.google.com/spreadsheets/d/1AyBotPEL1Ykz59n877mli3IsQSi4vW6dvhxZwmAeobA/edit?gid=0#gid=0"",""CAU!M3:M""),MATCH($C48,IMPORTRANGE(""https://docs.google.com/spreadsheets/d/1AyBotPEL1Ykz59n877mli3IsQSi4vW6dvhxZwmAeobA/e"&amp;"dit?gid=1364963102#gid=1364963102"",""CAU!C3:C""),0)),"""")")," ")</f>
        <v> </v>
      </c>
      <c r="I48" s="7" t="str">
        <f>IFERROR(__xludf.DUMMYFUNCTION("IFERROR(INDEX(IMPORTRANGE(""https://docs.google.com/spreadsheets/d/1OWX82Yk8AdhYT-jGtnsWpJtzsPIs-RYAABnexEmLBVw/edit?gid=0#gid=0"",""CAU!M3:M""),MATCH($C48,IMPORTRANGE(""https://docs.google.com/spreadsheets/d/1OWX82Yk8AdhYT-jGtnsWpJtzsPIs-RYAABnexEmLBVw/e"&amp;"dit?gid=0#gid=0"",""CAU!C3:C""),0)),"""")")," ")</f>
        <v> </v>
      </c>
      <c r="J48" s="7" t="str">
        <f>IFERROR(__xludf.DUMMYFUNCTION("IFERROR(INDEX(IMPORTRANGE(""https://docs.google.com/spreadsheets/d/10H80TZliKeomVjAybMpZxd8qNd8DzaG8IjS6goxdwAI/edit?gid=0#gid=0"",""CAU!M3:M""),MATCH(1,INDEX((IMPORTRANGE(""https://docs.google.com/spreadsheets/d/10H80TZliKeomVjAybMpZxd8qNd8DzaG8IjS6goxdw"&amp;"AI/edit?gid=0#gid=0"",""CAU!B3:B"")=$B48)*(IMPORTRANGE(""https://docs.google.com/spreadsheets/d/10H80TZliKeomVjAybMpZxd8qNd8DzaG8IjS6goxdwAI/edit?gid=0#gid=0"",""CAU!C3:C"")=$C48)),0),0),"""")")," ")</f>
        <v> </v>
      </c>
      <c r="K48" s="7" t="str">
        <f>IFERROR(__xludf.DUMMYFUNCTION("IFERROR(INDEX(IMPORTRANGE(""https://docs.google.com/spreadsheets/d/1XFJ-asAh03ma7RMvrdz2iJLQXQbF6agMe4Wn8khxwF0/edit?gid=0#gid=0"",""CAU!M3:M""),MATCH(1,INDEX((IMPORTRANGE(""https://docs.google.com/spreadsheets/d/1XFJ-asAh03ma7RMvrdz2iJLQXQbF6agMe4Wn8khxw"&amp;"F0/edit?gid=0#gid=0"",""CAU!B3:B"")=$B48)*(IMPORTRANGE(""https://docs.google.com/spreadsheets/d/1XFJ-asAh03ma7RMvrdz2iJLQXQbF6agMe4Wn8khxwF0/edit?gid=0#gid=0"",""CAU!C3:C"")=$C48)),0),0),"""")")," ")</f>
        <v> </v>
      </c>
      <c r="L48" s="7" t="str">
        <f>IFERROR(__xludf.DUMMYFUNCTION("IFERROR(INDEX(IMPORTRANGE(""https://docs.google.com/spreadsheets/d/1MOMfG20WOMNtEaYWsAMxQAsKHaC7udOG0AqX8NrtNCc/edit"",""CAU!M3:M""),MATCH(1,INDEX((IMPORTRANGE(""https://docs.google.com/spreadsheets/d/1MOMfG20WOMNtEaYWsAMxQAsKHaC7udOG0AqX8NrtNCc/edit"","""&amp;"CAU!B3:B"")=$B48)*(IMPORTRANGE(""https://docs.google.com/spreadsheets/d/1MOMfG20WOMNtEaYWsAMxQAsKHaC7udOG0AqX8NrtNCc/edit"",""CAU!C3:C"")=$C48)),0),0),"""")")," ")</f>
        <v> </v>
      </c>
      <c r="M48" s="7" t="str">
        <f>IFERROR(__xludf.DUMMYFUNCTION("IFERROR(INDEX(IMPORTRANGE(""https://docs.google.com/spreadsheets/d/1y2KVPsmDVDyxi70e-cSd2hLBLj68p8NFgl9jctoxmHc/edit?gid=702487803#gid=702487803"",""CAU!J3:J""),MATCH($C48,IMPORTRANGE(""https://docs.google.com/spreadsheets/d/1y2KVPsmDVDyxi70e-cSd2hLBLj68p"&amp;"8NFgl9jctoxmHc/edit?gid=702487803#gid=702487803"",""CAU!C3:C""),0)),"""")")," ")</f>
        <v> </v>
      </c>
      <c r="N48" s="7" t="str">
        <f>IFERROR(__xludf.DUMMYFUNCTION("IFERROR(INDEX(IMPORTRANGE(""https://docs.google.com/spreadsheets/d/13x1SqZ-Z1-krQ3v7MxWHs4xsWy5jkY_uqtIduMcVwX0/edit?gid=0#gid=0"",""CAU!J3:J""),MATCH($C48,IMPORTRANGE(""https://docs.google.com/spreadsheets/d/13x1SqZ-Z1-krQ3v7MxWHs4xsWy5jkY_uqtIduMcVwX0/e"&amp;"dit?gid=0#gid=0"",""CAU!C3:C""),0)),"""")")," ")</f>
        <v> </v>
      </c>
      <c r="O48" s="7" t="str">
        <f>IFERROR(__xludf.DUMMYFUNCTION("IFERROR(INDEX(IMPORTRANGE(""https://docs.google.com/spreadsheets/d/1AyBotPEL1Ykz59n877mli3IsQSi4vW6dvhxZwmAeobA/edit?gid=0#gid=0"",""CAU!J3:J""),MATCH($C48,IMPORTRANGE(""https://docs.google.com/spreadsheets/d/1AyBotPEL1Ykz59n877mli3IsQSi4vW6dvhxZwmAeobA/e"&amp;"dit?gid=0#gid=0"",""CAU!C3:C""),0)),"""")")," ")</f>
        <v> </v>
      </c>
      <c r="P48" s="7" t="str">
        <f>IFERROR(__xludf.DUMMYFUNCTION("IFERROR(INDEX(IMPORTRANGE(""https://docs.google.com/spreadsheets/d/1OWX82Yk8AdhYT-jGtnsWpJtzsPIs-RYAABnexEmLBVw/edit?gid=0#gid=0"",""CAU!J3:J""),MATCH($C48,IMPORTRANGE(""https://docs.google.com/spreadsheets/d/1OWX82Yk8AdhYT-jGtnsWpJtzsPIs-RYAABnexEmLBVw/e"&amp;"dit?gid=0#gid=0"",""CAU!C3:C""),0)),"""")")," ")</f>
        <v> </v>
      </c>
      <c r="Q48" s="7" t="str">
        <f>IFERROR(__xludf.DUMMYFUNCTION("IFERROR(INDEX(IMPORTRANGE(""https://docs.google.com/spreadsheets/d/10H80TZliKeomVjAybMpZxd8qNd8DzaG8IjS6goxdwAI/edit?gid=0#gid=0"",""CAU!J3:J""),MATCH(1,INDEX((IMPORTRANGE(""https://docs.google.com/spreadsheets/d/10H80TZliKeomVjAybMpZxd8qNd8DzaG8IjS6goxdw"&amp;"AI/edit?gid=0#gid=0"",""CAU!B3:B"")=$B48)*(IMPORTRANGE(""https://docs.google.com/spreadsheets/d/10H80TZliKeomVjAybMpZxd8qNd8DzaG8IjS6goxdwAI/edit?gid=0#gid=0"",""CAU!C3:C"")=$C48)),0),0),"""")")," ")</f>
        <v> </v>
      </c>
      <c r="R48" s="7" t="str">
        <f>IFERROR(__xludf.DUMMYFUNCTION("IFERROR(INDEX(IMPORTRANGE(""https://docs.google.com/spreadsheets/d/1XFJ-asAh03ma7RMvrdz2iJLQXQbF6agMe4Wn8khxwF0/edit?gid=0#gid=0"",""CAU!J3:J""),MATCH(1,INDEX((IMPORTRANGE(""https://docs.google.com/spreadsheets/d/1XFJ-asAh03ma7RMvrdz2iJLQXQbF6agMe4Wn8khxw"&amp;"F0/edit?gid=0#gid=0"",""CAU!B3:B"")=$B48)*(IMPORTRANGE(""https://docs.google.com/spreadsheets/d/1XFJ-asAh03ma7RMvrdz2iJLQXQbF6agMe4Wn8khxwF0/edit?gid=0#gid=0"",""CAU!C3:C"")=$C48)),0),0),"""")")," ")</f>
        <v> </v>
      </c>
      <c r="S48" s="7" t="str">
        <f>IFERROR(__xludf.DUMMYFUNCTION("IFERROR(INDEX(IMPORTRANGE(""https://docs.google.com/spreadsheets/d/1MOMfG20WOMNtEaYWsAMxQAsKHaC7udOG0AqX8NrtNCc/edit?gid=0#gid=0"",""CAU!J3:J""),MATCH(1,INDEX((IMPORTRANGE(""https://docs.google.com/spreadsheets/d/1MOMfG20WOMNtEaYWsAMxQAsKHaC7udOG0AqX8NrtN"&amp;"Cc/edit?gid=0#gid=0"",""CAU!B3:B"")=$B48)*(IMPORTRANGE(""https://docs.google.com/spreadsheets/d/1MOMfG20WOMNtEaYWsAMxQAsKHaC7udOG0AqX8NrtNCc/edit?gid=0#gid=0"",""CAU!C3:C"")=$C48)),0),0),"""")")," ")</f>
        <v> </v>
      </c>
      <c r="T48" s="7"/>
    </row>
    <row r="49" ht="15.75" customHeight="1">
      <c r="B49" s="7" t="str">
        <f>IFERROR(__xludf.DUMMYFUNCTION("""COMPUTED_VALUE"""),"BP2600541310101")</f>
        <v>BP2600541310101</v>
      </c>
      <c r="C49" s="7" t="str">
        <f>IFERROR(__xludf.DUMMYFUNCTION("""COMPUTED_VALUE"""),"Promover practicas, usos y costumbres de la Población Afrocolombiana")</f>
        <v>Promover practicas, usos y costumbres de la Población Afrocolombiana</v>
      </c>
      <c r="D49" s="7" t="str">
        <f>IFERROR(__xludf.DUMMYFUNCTION("IFERROR(INDEX(IMPORTRANGE(""https://docs.google.com/spreadsheets/d/19yAgFEHaAaDUmANNbcr6rGErFfO391B0eKpQ0gvlktY/edit?gid=702487803#gid=702487803"",""CAU!J3:J""),MATCH($C49,IMPORTRANGE(""https://docs.google.com/spreadsheets/d/19yAgFEHaAaDUmANNbcr6rGErFfO39"&amp;"1B0eKpQ0gvlktY/edit?gid=702487803#gid=702487803"",""CAU!C3:C""),0)),"""")"),"")</f>
        <v/>
      </c>
      <c r="E49" s="7" t="str">
        <f>IFERROR(__xludf.DUMMYFUNCTION("IFERROR(INDEX(IMPORTRANGE(""https://docs.google.com/spreadsheets/d/1hMEjDBanvGEnGY7tBTFB8_g2X31MNKm6wtTJY_O0C_o/edit?gid=702487803#gid=702487803"",""CAU!M3:M""),MATCH($C49,IMPORTRANGE(""https://docs.google.com/spreadsheets/d/1hMEjDBanvGEnGY7tBTFB8_g2X31MN"&amp;"Km6wtTJY_O0C_o/edit?gid=702487803#gid=702487803"",""CAU!C3:C""),0)),"""")"),"")</f>
        <v/>
      </c>
      <c r="F49" s="7" t="str">
        <f>IFERROR(__xludf.DUMMYFUNCTION("IFERROR(INDEX(IMPORTRANGE(""https://docs.google.com/spreadsheets/d/1y2KVPsmDVDyxi70e-cSd2hLBLj68p8NFgl9jctoxmHc/edit?gid=702487803#gid=702487803"",""CAU!M3:M""),MATCH($C49,IMPORTRANGE(""https://docs.google.com/spreadsheets/d/1y2KVPsmDVDyxi70e-cSd2hLBLj68p"&amp;"8NFgl9jctoxmHc/edit?gid=702487803#gid=702487803"",""CAU!C3:C""),0)),"""")"),"")</f>
        <v/>
      </c>
      <c r="G49" s="7" t="str">
        <f>IFERROR(__xludf.DUMMYFUNCTION("IFERROR(INDEX(IMPORTRANGE(""https://docs.google.com/spreadsheets/d/13x1SqZ-Z1-krQ3v7MxWHs4xsWy5jkY_uqtIduMcVwX0/edit?gid=0#gid=0"",""CAU!M3:M""),MATCH($C49,IMPORTRANGE(""https://docs.google.com/spreadsheets/d/13x1SqZ-Z1-krQ3v7MxWHs4xsWy5jkY_uqtIduMcVwX0/e"&amp;"dit?gid=0#gid=0"",""CAU!C3:C""),0)),"""")"),"")</f>
        <v/>
      </c>
      <c r="H49" s="7" t="str">
        <f>IFERROR(__xludf.DUMMYFUNCTION("IFERROR(INDEX(IMPORTRANGE(""https://docs.google.com/spreadsheets/d/1AyBotPEL1Ykz59n877mli3IsQSi4vW6dvhxZwmAeobA/edit?gid=0#gid=0"",""CAU!M3:M""),MATCH($C49,IMPORTRANGE(""https://docs.google.com/spreadsheets/d/1AyBotPEL1Ykz59n877mli3IsQSi4vW6dvhxZwmAeobA/e"&amp;"dit?gid=1364963102#gid=1364963102"",""CAU!C3:C""),0)),"""")"),"")</f>
        <v/>
      </c>
      <c r="I49" s="7" t="str">
        <f>IFERROR(__xludf.DUMMYFUNCTION("IFERROR(INDEX(IMPORTRANGE(""https://docs.google.com/spreadsheets/d/1OWX82Yk8AdhYT-jGtnsWpJtzsPIs-RYAABnexEmLBVw/edit?gid=0#gid=0"",""CAU!M3:M""),MATCH($C49,IMPORTRANGE(""https://docs.google.com/spreadsheets/d/1OWX82Yk8AdhYT-jGtnsWpJtzsPIs-RYAABnexEmLBVw/e"&amp;"dit?gid=0#gid=0"",""CAU!C3:C""),0)),"""")"),"")</f>
        <v/>
      </c>
      <c r="J49" s="7" t="str">
        <f>IFERROR(__xludf.DUMMYFUNCTION("IFERROR(INDEX(IMPORTRANGE(""https://docs.google.com/spreadsheets/d/10H80TZliKeomVjAybMpZxd8qNd8DzaG8IjS6goxdwAI/edit?gid=0#gid=0"",""CAU!M3:M""),MATCH(1,INDEX((IMPORTRANGE(""https://docs.google.com/spreadsheets/d/10H80TZliKeomVjAybMpZxd8qNd8DzaG8IjS6goxdw"&amp;"AI/edit?gid=0#gid=0"",""CAU!B3:B"")=$B49)*(IMPORTRANGE(""https://docs.google.com/spreadsheets/d/10H80TZliKeomVjAybMpZxd8qNd8DzaG8IjS6goxdwAI/edit?gid=0#gid=0"",""CAU!C3:C"")=$C49)),0),0),"""")")," ")</f>
        <v> </v>
      </c>
      <c r="K49" s="7" t="str">
        <f>IFERROR(__xludf.DUMMYFUNCTION("IFERROR(INDEX(IMPORTRANGE(""https://docs.google.com/spreadsheets/d/1XFJ-asAh03ma7RMvrdz2iJLQXQbF6agMe4Wn8khxwF0/edit?gid=0#gid=0"",""CAU!M3:M""),MATCH(1,INDEX((IMPORTRANGE(""https://docs.google.com/spreadsheets/d/1XFJ-asAh03ma7RMvrdz2iJLQXQbF6agMe4Wn8khxw"&amp;"F0/edit?gid=0#gid=0"",""CAU!B3:B"")=$B49)*(IMPORTRANGE(""https://docs.google.com/spreadsheets/d/1XFJ-asAh03ma7RMvrdz2iJLQXQbF6agMe4Wn8khxwF0/edit?gid=0#gid=0"",""CAU!C3:C"")=$C49)),0),0),"""")")," ")</f>
        <v> </v>
      </c>
      <c r="L49" s="7" t="str">
        <f>IFERROR(__xludf.DUMMYFUNCTION("IFERROR(INDEX(IMPORTRANGE(""https://docs.google.com/spreadsheets/d/1MOMfG20WOMNtEaYWsAMxQAsKHaC7udOG0AqX8NrtNCc/edit"",""CAU!M3:M""),MATCH(1,INDEX((IMPORTRANGE(""https://docs.google.com/spreadsheets/d/1MOMfG20WOMNtEaYWsAMxQAsKHaC7udOG0AqX8NrtNCc/edit"","""&amp;"CAU!B3:B"")=$B49)*(IMPORTRANGE(""https://docs.google.com/spreadsheets/d/1MOMfG20WOMNtEaYWsAMxQAsKHaC7udOG0AqX8NrtNCc/edit"",""CAU!C3:C"")=$C49)),0),0),"""")")," ")</f>
        <v> </v>
      </c>
      <c r="M49" s="7" t="str">
        <f>IFERROR(__xludf.DUMMYFUNCTION("IFERROR(INDEX(IMPORTRANGE(""https://docs.google.com/spreadsheets/d/1y2KVPsmDVDyxi70e-cSd2hLBLj68p8NFgl9jctoxmHc/edit?gid=702487803#gid=702487803"",""CAU!J3:J""),MATCH($C49,IMPORTRANGE(""https://docs.google.com/spreadsheets/d/1y2KVPsmDVDyxi70e-cSd2hLBLj68p"&amp;"8NFgl9jctoxmHc/edit?gid=702487803#gid=702487803"",""CAU!C3:C""),0)),"""")"),"")</f>
        <v/>
      </c>
      <c r="N49" s="7" t="str">
        <f>IFERROR(__xludf.DUMMYFUNCTION("IFERROR(INDEX(IMPORTRANGE(""https://docs.google.com/spreadsheets/d/13x1SqZ-Z1-krQ3v7MxWHs4xsWy5jkY_uqtIduMcVwX0/edit?gid=0#gid=0"",""CAU!J3:J""),MATCH($C49,IMPORTRANGE(""https://docs.google.com/spreadsheets/d/13x1SqZ-Z1-krQ3v7MxWHs4xsWy5jkY_uqtIduMcVwX0/e"&amp;"dit?gid=0#gid=0"",""CAU!C3:C""),0)),"""")"),"")</f>
        <v/>
      </c>
      <c r="O49" s="7" t="str">
        <f>IFERROR(__xludf.DUMMYFUNCTION("IFERROR(INDEX(IMPORTRANGE(""https://docs.google.com/spreadsheets/d/1AyBotPEL1Ykz59n877mli3IsQSi4vW6dvhxZwmAeobA/edit?gid=0#gid=0"",""CAU!J3:J""),MATCH($C49,IMPORTRANGE(""https://docs.google.com/spreadsheets/d/1AyBotPEL1Ykz59n877mli3IsQSi4vW6dvhxZwmAeobA/e"&amp;"dit?gid=0#gid=0"",""CAU!C3:C""),0)),"""")"),"")</f>
        <v/>
      </c>
      <c r="P49" s="7" t="str">
        <f>IFERROR(__xludf.DUMMYFUNCTION("IFERROR(INDEX(IMPORTRANGE(""https://docs.google.com/spreadsheets/d/1OWX82Yk8AdhYT-jGtnsWpJtzsPIs-RYAABnexEmLBVw/edit?gid=0#gid=0"",""CAU!J3:J""),MATCH($C49,IMPORTRANGE(""https://docs.google.com/spreadsheets/d/1OWX82Yk8AdhYT-jGtnsWpJtzsPIs-RYAABnexEmLBVw/e"&amp;"dit?gid=0#gid=0"",""CAU!C3:C""),0)),"""")"),"")</f>
        <v/>
      </c>
      <c r="Q49" s="7" t="str">
        <f>IFERROR(__xludf.DUMMYFUNCTION("IFERROR(INDEX(IMPORTRANGE(""https://docs.google.com/spreadsheets/d/10H80TZliKeomVjAybMpZxd8qNd8DzaG8IjS6goxdwAI/edit?gid=0#gid=0"",""CAU!J3:J""),MATCH(1,INDEX((IMPORTRANGE(""https://docs.google.com/spreadsheets/d/10H80TZliKeomVjAybMpZxd8qNd8DzaG8IjS6goxdw"&amp;"AI/edit?gid=0#gid=0"",""CAU!B3:B"")=$B49)*(IMPORTRANGE(""https://docs.google.com/spreadsheets/d/10H80TZliKeomVjAybMpZxd8qNd8DzaG8IjS6goxdwAI/edit?gid=0#gid=0"",""CAU!C3:C"")=$C49)),0),0),"""")")," ")</f>
        <v> </v>
      </c>
      <c r="R49" s="7" t="str">
        <f>IFERROR(__xludf.DUMMYFUNCTION("IFERROR(INDEX(IMPORTRANGE(""https://docs.google.com/spreadsheets/d/1XFJ-asAh03ma7RMvrdz2iJLQXQbF6agMe4Wn8khxwF0/edit?gid=0#gid=0"",""CAU!J3:J""),MATCH(1,INDEX((IMPORTRANGE(""https://docs.google.com/spreadsheets/d/1XFJ-asAh03ma7RMvrdz2iJLQXQbF6agMe4Wn8khxw"&amp;"F0/edit?gid=0#gid=0"",""CAU!B3:B"")=$B49)*(IMPORTRANGE(""https://docs.google.com/spreadsheets/d/1XFJ-asAh03ma7RMvrdz2iJLQXQbF6agMe4Wn8khxwF0/edit?gid=0#gid=0"",""CAU!C3:C"")=$C49)),0),0),"""")")," ")</f>
        <v> </v>
      </c>
      <c r="S49" s="7" t="str">
        <f>IFERROR(__xludf.DUMMYFUNCTION("IFERROR(INDEX(IMPORTRANGE(""https://docs.google.com/spreadsheets/d/1MOMfG20WOMNtEaYWsAMxQAsKHaC7udOG0AqX8NrtNCc/edit?gid=0#gid=0"",""CAU!J3:J""),MATCH(1,INDEX((IMPORTRANGE(""https://docs.google.com/spreadsheets/d/1MOMfG20WOMNtEaYWsAMxQAsKHaC7udOG0AqX8NrtN"&amp;"Cc/edit?gid=0#gid=0"",""CAU!B3:B"")=$B49)*(IMPORTRANGE(""https://docs.google.com/spreadsheets/d/1MOMfG20WOMNtEaYWsAMxQAsKHaC7udOG0AqX8NrtNCc/edit?gid=0#gid=0"",""CAU!C3:C"")=$C49)),0),0),"""")")," ")</f>
        <v> </v>
      </c>
      <c r="T49" s="7"/>
    </row>
    <row r="50" ht="15.75" customHeight="1">
      <c r="B50" s="7" t="str">
        <f>IFERROR(__xludf.DUMMYFUNCTION("""COMPUTED_VALUE"""),"BP2600541310101")</f>
        <v>BP2600541310101</v>
      </c>
      <c r="C50" s="7" t="str">
        <f>IFERROR(__xludf.DUMMYFUNCTION("""COMPUTED_VALUE"""),"Realizar actividades para la prevención y promoción sobre temas relacionados a la población juvenil Afro en el Distrito de Santiago de Cali")</f>
        <v>Realizar actividades para la prevención y promoción sobre temas relacionados a la población juvenil Afro en el Distrito de Santiago de Cali</v>
      </c>
      <c r="D50" s="7" t="str">
        <f>IFERROR(__xludf.DUMMYFUNCTION("IFERROR(INDEX(IMPORTRANGE(""https://docs.google.com/spreadsheets/d/19yAgFEHaAaDUmANNbcr6rGErFfO391B0eKpQ0gvlktY/edit?gid=702487803#gid=702487803"",""CAU!J3:J""),MATCH($C50,IMPORTRANGE(""https://docs.google.com/spreadsheets/d/19yAgFEHaAaDUmANNbcr6rGErFfO39"&amp;"1B0eKpQ0gvlktY/edit?gid=702487803#gid=702487803"",""CAU!C3:C""),0)),"""")"),"")</f>
        <v/>
      </c>
      <c r="E50" s="7" t="str">
        <f>IFERROR(__xludf.DUMMYFUNCTION("IFERROR(INDEX(IMPORTRANGE(""https://docs.google.com/spreadsheets/d/1hMEjDBanvGEnGY7tBTFB8_g2X31MNKm6wtTJY_O0C_o/edit?gid=702487803#gid=702487803"",""CAU!M3:M""),MATCH($C50,IMPORTRANGE(""https://docs.google.com/spreadsheets/d/1hMEjDBanvGEnGY7tBTFB8_g2X31MN"&amp;"Km6wtTJY_O0C_o/edit?gid=702487803#gid=702487803"",""CAU!C3:C""),0)),"""")"),"")</f>
        <v/>
      </c>
      <c r="F50" s="7" t="str">
        <f>IFERROR(__xludf.DUMMYFUNCTION("IFERROR(INDEX(IMPORTRANGE(""https://docs.google.com/spreadsheets/d/1y2KVPsmDVDyxi70e-cSd2hLBLj68p8NFgl9jctoxmHc/edit?gid=702487803#gid=702487803"",""CAU!M3:M""),MATCH($C50,IMPORTRANGE(""https://docs.google.com/spreadsheets/d/1y2KVPsmDVDyxi70e-cSd2hLBLj68p"&amp;"8NFgl9jctoxmHc/edit?gid=702487803#gid=702487803"",""CAU!C3:C""),0)),"""")"),"")</f>
        <v/>
      </c>
      <c r="G50" s="7" t="str">
        <f>IFERROR(__xludf.DUMMYFUNCTION("IFERROR(INDEX(IMPORTRANGE(""https://docs.google.com/spreadsheets/d/13x1SqZ-Z1-krQ3v7MxWHs4xsWy5jkY_uqtIduMcVwX0/edit?gid=0#gid=0"",""CAU!M3:M""),MATCH($C50,IMPORTRANGE(""https://docs.google.com/spreadsheets/d/13x1SqZ-Z1-krQ3v7MxWHs4xsWy5jkY_uqtIduMcVwX0/e"&amp;"dit?gid=0#gid=0"",""CAU!C3:C""),0)),"""")"),"")</f>
        <v/>
      </c>
      <c r="H50" s="7" t="str">
        <f>IFERROR(__xludf.DUMMYFUNCTION("IFERROR(INDEX(IMPORTRANGE(""https://docs.google.com/spreadsheets/d/1AyBotPEL1Ykz59n877mli3IsQSi4vW6dvhxZwmAeobA/edit?gid=0#gid=0"",""CAU!M3:M""),MATCH($C50,IMPORTRANGE(""https://docs.google.com/spreadsheets/d/1AyBotPEL1Ykz59n877mli3IsQSi4vW6dvhxZwmAeobA/e"&amp;"dit?gid=1364963102#gid=1364963102"",""CAU!C3:C""),0)),"""")"),"")</f>
        <v/>
      </c>
      <c r="I50" s="7" t="str">
        <f>IFERROR(__xludf.DUMMYFUNCTION("IFERROR(INDEX(IMPORTRANGE(""https://docs.google.com/spreadsheets/d/1OWX82Yk8AdhYT-jGtnsWpJtzsPIs-RYAABnexEmLBVw/edit?gid=0#gid=0"",""CAU!M3:M""),MATCH($C50,IMPORTRANGE(""https://docs.google.com/spreadsheets/d/1OWX82Yk8AdhYT-jGtnsWpJtzsPIs-RYAABnexEmLBVw/e"&amp;"dit?gid=0#gid=0"",""CAU!C3:C""),0)),"""")"),"")</f>
        <v/>
      </c>
      <c r="J50" s="7" t="str">
        <f>IFERROR(__xludf.DUMMYFUNCTION("IFERROR(INDEX(IMPORTRANGE(""https://docs.google.com/spreadsheets/d/10H80TZliKeomVjAybMpZxd8qNd8DzaG8IjS6goxdwAI/edit?gid=0#gid=0"",""CAU!M3:M""),MATCH(1,INDEX((IMPORTRANGE(""https://docs.google.com/spreadsheets/d/10H80TZliKeomVjAybMpZxd8qNd8DzaG8IjS6goxdw"&amp;"AI/edit?gid=0#gid=0"",""CAU!B3:B"")=$B50)*(IMPORTRANGE(""https://docs.google.com/spreadsheets/d/10H80TZliKeomVjAybMpZxd8qNd8DzaG8IjS6goxdwAI/edit?gid=0#gid=0"",""CAU!C3:C"")=$C50)),0),0),"""")")," ")</f>
        <v> </v>
      </c>
      <c r="K50" s="7" t="str">
        <f>IFERROR(__xludf.DUMMYFUNCTION("IFERROR(INDEX(IMPORTRANGE(""https://docs.google.com/spreadsheets/d/1XFJ-asAh03ma7RMvrdz2iJLQXQbF6agMe4Wn8khxwF0/edit?gid=0#gid=0"",""CAU!M3:M""),MATCH(1,INDEX((IMPORTRANGE(""https://docs.google.com/spreadsheets/d/1XFJ-asAh03ma7RMvrdz2iJLQXQbF6agMe4Wn8khxw"&amp;"F0/edit?gid=0#gid=0"",""CAU!B3:B"")=$B50)*(IMPORTRANGE(""https://docs.google.com/spreadsheets/d/1XFJ-asAh03ma7RMvrdz2iJLQXQbF6agMe4Wn8khxwF0/edit?gid=0#gid=0"",""CAU!C3:C"")=$C50)),0),0),"""")")," ")</f>
        <v> </v>
      </c>
      <c r="L50" s="7" t="str">
        <f>IFERROR(__xludf.DUMMYFUNCTION("IFERROR(INDEX(IMPORTRANGE(""https://docs.google.com/spreadsheets/d/1MOMfG20WOMNtEaYWsAMxQAsKHaC7udOG0AqX8NrtNCc/edit"",""CAU!M3:M""),MATCH(1,INDEX((IMPORTRANGE(""https://docs.google.com/spreadsheets/d/1MOMfG20WOMNtEaYWsAMxQAsKHaC7udOG0AqX8NrtNCc/edit"","""&amp;"CAU!B3:B"")=$B50)*(IMPORTRANGE(""https://docs.google.com/spreadsheets/d/1MOMfG20WOMNtEaYWsAMxQAsKHaC7udOG0AqX8NrtNCc/edit"",""CAU!C3:C"")=$C50)),0),0),"""")")," ")</f>
        <v> </v>
      </c>
      <c r="M50" s="7" t="str">
        <f>IFERROR(__xludf.DUMMYFUNCTION("IFERROR(INDEX(IMPORTRANGE(""https://docs.google.com/spreadsheets/d/1y2KVPsmDVDyxi70e-cSd2hLBLj68p8NFgl9jctoxmHc/edit?gid=702487803#gid=702487803"",""CAU!J3:J""),MATCH($C50,IMPORTRANGE(""https://docs.google.com/spreadsheets/d/1y2KVPsmDVDyxi70e-cSd2hLBLj68p"&amp;"8NFgl9jctoxmHc/edit?gid=702487803#gid=702487803"",""CAU!C3:C""),0)),"""")"),"")</f>
        <v/>
      </c>
      <c r="N50" s="7" t="str">
        <f>IFERROR(__xludf.DUMMYFUNCTION("IFERROR(INDEX(IMPORTRANGE(""https://docs.google.com/spreadsheets/d/13x1SqZ-Z1-krQ3v7MxWHs4xsWy5jkY_uqtIduMcVwX0/edit?gid=0#gid=0"",""CAU!J3:J""),MATCH($C50,IMPORTRANGE(""https://docs.google.com/spreadsheets/d/13x1SqZ-Z1-krQ3v7MxWHs4xsWy5jkY_uqtIduMcVwX0/e"&amp;"dit?gid=0#gid=0"",""CAU!C3:C""),0)),"""")"),"")</f>
        <v/>
      </c>
      <c r="O50" s="7" t="str">
        <f>IFERROR(__xludf.DUMMYFUNCTION("IFERROR(INDEX(IMPORTRANGE(""https://docs.google.com/spreadsheets/d/1AyBotPEL1Ykz59n877mli3IsQSi4vW6dvhxZwmAeobA/edit?gid=0#gid=0"",""CAU!J3:J""),MATCH($C50,IMPORTRANGE(""https://docs.google.com/spreadsheets/d/1AyBotPEL1Ykz59n877mli3IsQSi4vW6dvhxZwmAeobA/e"&amp;"dit?gid=0#gid=0"",""CAU!C3:C""),0)),"""")"),"")</f>
        <v/>
      </c>
      <c r="P50" s="7" t="str">
        <f>IFERROR(__xludf.DUMMYFUNCTION("IFERROR(INDEX(IMPORTRANGE(""https://docs.google.com/spreadsheets/d/1OWX82Yk8AdhYT-jGtnsWpJtzsPIs-RYAABnexEmLBVw/edit?gid=0#gid=0"",""CAU!J3:J""),MATCH($C50,IMPORTRANGE(""https://docs.google.com/spreadsheets/d/1OWX82Yk8AdhYT-jGtnsWpJtzsPIs-RYAABnexEmLBVw/e"&amp;"dit?gid=0#gid=0"",""CAU!C3:C""),0)),"""")"),"")</f>
        <v/>
      </c>
      <c r="Q50" s="7" t="str">
        <f>IFERROR(__xludf.DUMMYFUNCTION("IFERROR(INDEX(IMPORTRANGE(""https://docs.google.com/spreadsheets/d/10H80TZliKeomVjAybMpZxd8qNd8DzaG8IjS6goxdwAI/edit?gid=0#gid=0"",""CAU!J3:J""),MATCH(1,INDEX((IMPORTRANGE(""https://docs.google.com/spreadsheets/d/10H80TZliKeomVjAybMpZxd8qNd8DzaG8IjS6goxdw"&amp;"AI/edit?gid=0#gid=0"",""CAU!B3:B"")=$B50)*(IMPORTRANGE(""https://docs.google.com/spreadsheets/d/10H80TZliKeomVjAybMpZxd8qNd8DzaG8IjS6goxdwAI/edit?gid=0#gid=0"",""CAU!C3:C"")=$C50)),0),0),"""")")," ")</f>
        <v> </v>
      </c>
      <c r="R50" s="7" t="str">
        <f>IFERROR(__xludf.DUMMYFUNCTION("IFERROR(INDEX(IMPORTRANGE(""https://docs.google.com/spreadsheets/d/1XFJ-asAh03ma7RMvrdz2iJLQXQbF6agMe4Wn8khxwF0/edit?gid=0#gid=0"",""CAU!J3:J""),MATCH(1,INDEX((IMPORTRANGE(""https://docs.google.com/spreadsheets/d/1XFJ-asAh03ma7RMvrdz2iJLQXQbF6agMe4Wn8khxw"&amp;"F0/edit?gid=0#gid=0"",""CAU!B3:B"")=$B50)*(IMPORTRANGE(""https://docs.google.com/spreadsheets/d/1XFJ-asAh03ma7RMvrdz2iJLQXQbF6agMe4Wn8khxwF0/edit?gid=0#gid=0"",""CAU!C3:C"")=$C50)),0),0),"""")")," ")</f>
        <v> </v>
      </c>
      <c r="S50" s="7" t="str">
        <f>IFERROR(__xludf.DUMMYFUNCTION("IFERROR(INDEX(IMPORTRANGE(""https://docs.google.com/spreadsheets/d/1MOMfG20WOMNtEaYWsAMxQAsKHaC7udOG0AqX8NrtNCc/edit?gid=0#gid=0"",""CAU!J3:J""),MATCH(1,INDEX((IMPORTRANGE(""https://docs.google.com/spreadsheets/d/1MOMfG20WOMNtEaYWsAMxQAsKHaC7udOG0AqX8NrtN"&amp;"Cc/edit?gid=0#gid=0"",""CAU!B3:B"")=$B50)*(IMPORTRANGE(""https://docs.google.com/spreadsheets/d/1MOMfG20WOMNtEaYWsAMxQAsKHaC7udOG0AqX8NrtNCc/edit?gid=0#gid=0"",""CAU!C3:C"")=$C50)),0),0),"""")")," ")</f>
        <v> </v>
      </c>
      <c r="T50" s="7"/>
    </row>
    <row r="51" ht="15.75" customHeight="1">
      <c r="B51" s="7" t="str">
        <f>IFERROR(__xludf.DUMMYFUNCTION("""COMPUTED_VALUE"""),"BP2600541310101")</f>
        <v>BP2600541310101</v>
      </c>
      <c r="C51" s="7" t="str">
        <f>IFERROR(__xludf.DUMMYFUNCTION("""COMPUTED_VALUE"""),"Realizar la atención psicosocial y jurídica con enfoque étnico-racial a las comunidades Afrocolombianas, Negras, Raizales y Palenqueras.")</f>
        <v>Realizar la atención psicosocial y jurídica con enfoque étnico-racial a las comunidades Afrocolombianas, Negras, Raizales y Palenqueras.</v>
      </c>
      <c r="D51" s="7" t="str">
        <f>IFERROR(__xludf.DUMMYFUNCTION("IFERROR(INDEX(IMPORTRANGE(""https://docs.google.com/spreadsheets/d/19yAgFEHaAaDUmANNbcr6rGErFfO391B0eKpQ0gvlktY/edit?gid=702487803#gid=702487803"",""CAU!J3:J""),MATCH($C51,IMPORTRANGE(""https://docs.google.com/spreadsheets/d/19yAgFEHaAaDUmANNbcr6rGErFfO39"&amp;"1B0eKpQ0gvlktY/edit?gid=702487803#gid=702487803"",""CAU!C3:C""),0)),"""")"),"En el mes de enero, se realizó el plan de trabajo de la vigencia 2025 de las actividades relacionadas a la atención de la población Afro en el Distrito de Santiago de Cali.")</f>
        <v>En el mes de enero, se realizó el plan de trabajo de la vigencia 2025 de las actividades relacionadas a la atención de la población Afro en el Distrito de Santiago de Cali.</v>
      </c>
      <c r="E51" s="7" t="str">
        <f>IFERROR(__xludf.DUMMYFUNCTION("IFERROR(INDEX(IMPORTRANGE(""https://docs.google.com/spreadsheets/d/1hMEjDBanvGEnGY7tBTFB8_g2X31MNKm6wtTJY_O0C_o/edit?gid=702487803#gid=702487803"",""CAU!M3:M""),MATCH($C51,IMPORTRANGE(""https://docs.google.com/spreadsheets/d/1hMEjDBanvGEnGY7tBTFB8_g2X31MN"&amp;"Km6wtTJY_O0C_o/edit?gid=702487803#gid=702487803"",""CAU!C3:C""),0)),"""")"),"En el mes de febrero, se fortaleció el proceso del servicio a la gestión a través la atención a 29 personas; 18 personas del Consejo Comunitario Palenque Hormiguero, 4 beneficiarios en orientación psicosocial, y 4 representantes de la comunidad Raizales d"&amp;"el Pacífico. Se realizó 1 visita al C.A.L.I 1 4 y 2 mesas técnicas con organismos para la articulación de la atención psicosocial.")</f>
        <v>En el mes de febrero, se fortaleció el proceso del servicio a la gestión a través la atención a 29 personas; 18 personas del Consejo Comunitario Palenque Hormiguero, 4 beneficiarios en orientación psicosocial, y 4 representantes de la comunidad Raizales del Pacífico. Se realizó 1 visita al C.A.L.I 1 4 y 2 mesas técnicas con organismos para la articulación de la atención psicosocial.</v>
      </c>
      <c r="F51" s="7" t="str">
        <f>IFERROR(__xludf.DUMMYFUNCTION("IFERROR(INDEX(IMPORTRANGE(""https://docs.google.com/spreadsheets/d/1y2KVPsmDVDyxi70e-cSd2hLBLj68p8NFgl9jctoxmHc/edit?gid=702487803#gid=702487803"",""CAU!M3:M""),MATCH($C51,IMPORTRANGE(""https://docs.google.com/spreadsheets/d/1y2KVPsmDVDyxi70e-cSd2hLBLj68p"&amp;"8NFgl9jctoxmHc/edit?gid=702487803#gid=702487803"",""CAU!C3:C""),0)),"""")"),"Con respecto al mes de marzo, se brindó atención psicosocial fortalecimiento de la identidad cultural, desarrollar habilidades resilientes y desarrollo de habilidades socio emocionales, capacidad empática a 45 personas en Brisas de Mayo y en el Asentamien"&amp;"to Las Dalias en la participación de la  Feria de Servicios y espacio de escucha.")</f>
        <v>Con respecto al mes de marzo, se brindó atención psicosocial fortalecimiento de la identidad cultural, desarrollar habilidades resilientes y desarrollo de habilidades socio emocionales, capacidad empática a 45 personas en Brisas de Mayo y en el Asentamiento Las Dalias en la participación de la  Feria de Servicios y espacio de escucha.</v>
      </c>
      <c r="G51" s="7" t="str">
        <f>IFERROR(__xludf.DUMMYFUNCTION("IFERROR(INDEX(IMPORTRANGE(""https://docs.google.com/spreadsheets/d/13x1SqZ-Z1-krQ3v7MxWHs4xsWy5jkY_uqtIduMcVwX0/edit?gid=0#gid=0"",""CAU!M3:M""),MATCH($C51,IMPORTRANGE(""https://docs.google.com/spreadsheets/d/13x1SqZ-Z1-krQ3v7MxWHs4xsWy5jkY_uqtIduMcVwX0/e"&amp;"dit?gid=0#gid=0"",""CAU!C3:C""),0)),"""")"),"Con respecto al mes de abril, se participó en 3 ferias de servicio, con espacio de escucha, socialización de la oferta del programa CaliAfro y el desarrollo de estrategias como ""Conecta, Empodera y en la Escuela"" a organizaciones sociales. Por otro lado"&amp;", se caracterizaron 3 personas afro, jefes de hogar en situación de riesgo por inundación en barrio Mario Correa Rengifo y se atendieron a las Comunas 8, 13, 15 y 18.")</f>
        <v>Con respecto al mes de abril, se participó en 3 ferias de servicio, con espacio de escucha, socialización de la oferta del programa CaliAfro y el desarrollo de estrategias como "Conecta, Empodera y en la Escuela" a organizaciones sociales. Por otro lado, se caracterizaron 3 personas afro, jefes de hogar en situación de riesgo por inundación en barrio Mario Correa Rengifo y se atendieron a las Comunas 8, 13, 15 y 18.</v>
      </c>
      <c r="H51" s="7" t="str">
        <f>IFERROR(__xludf.DUMMYFUNCTION("IFERROR(INDEX(IMPORTRANGE(""https://docs.google.com/spreadsheets/d/1AyBotPEL1Ykz59n877mli3IsQSi4vW6dvhxZwmAeobA/edit?gid=0#gid=0"",""CAU!M3:M""),MATCH($C51,IMPORTRANGE(""https://docs.google.com/spreadsheets/d/1AyBotPEL1Ykz59n877mli3IsQSi4vW6dvhxZwmAeobA/e"&amp;"dit?gid=1364963102#gid=1364963102"",""CAU!C3:C""),0)),"""")"),"En mayo, se socializó la oferta de servicios territoriales y se motivó su participación, se hizo la invitación a la de semana de la afrocolombianidad, se brindó asistencia técnica a las organizaciones sociales sobre el enfoque étnico en sus servicios. En "&amp;"el asentamiento Aldovea se brindó un espacio de escucha. En este proceso se atendieron a 176 personas.")</f>
        <v>En mayo, se socializó la oferta de servicios territoriales y se motivó su participación, se hizo la invitación a la de semana de la afrocolombianidad, se brindó asistencia técnica a las organizaciones sociales sobre el enfoque étnico en sus servicios. En el asentamiento Aldovea se brindó un espacio de escucha. En este proceso se atendieron a 176 personas.</v>
      </c>
      <c r="I51" s="7" t="str">
        <f>IFERROR(__xludf.DUMMYFUNCTION("IFERROR(INDEX(IMPORTRANGE(""https://docs.google.com/spreadsheets/d/1OWX82Yk8AdhYT-jGtnsWpJtzsPIs-RYAABnexEmLBVw/edit?gid=0#gid=0"",""CAU!M3:M""),MATCH($C51,IMPORTRANGE(""https://docs.google.com/spreadsheets/d/1OWX82Yk8AdhYT-jGtnsWpJtzsPIs-RYAABnexEmLBVw/e"&amp;"dit?gid=0#gid=0"",""CAU!C3:C""),0)),"""")"),"En junio, se identificaron 200 jóvenes para vincular a los servicios territoriales, en los espacios de Ferias de Servicios en Llano Verde, Fundacion Cristiana Vida Plena, Escuela Taller, IE Santa Isabel de Hungría, IE Los Ángeles de Dios. Se concertó con "&amp;"el Consejo Territorial CaliAfro la agenda para implementación y seguimiento de los servicios en las comunas priorizadas con la participación de 72 delegados.")</f>
        <v>En junio, se identificaron 200 jóvenes para vincular a los servicios territoriales, en los espacios de Ferias de Servicios en Llano Verde, Fundacion Cristiana Vida Plena, Escuela Taller, IE Santa Isabel de Hungría, IE Los Ángeles de Dios. Se concertó con el Consejo Territorial CaliAfro la agenda para implementación y seguimiento de los servicios en las comunas priorizadas con la participación de 72 delegados.</v>
      </c>
      <c r="J51" s="7" t="str">
        <f>IFERROR(__xludf.DUMMYFUNCTION("IFERROR(INDEX(IMPORTRANGE(""https://docs.google.com/spreadsheets/d/10H80TZliKeomVjAybMpZxd8qNd8DzaG8IjS6goxdwAI/edit?gid=0#gid=0"",""CAU!M3:M""),MATCH(1,INDEX((IMPORTRANGE(""https://docs.google.com/spreadsheets/d/10H80TZliKeomVjAybMpZxd8qNd8DzaG8IjS6goxdw"&amp;"AI/edit?gid=0#gid=0"",""CAU!B3:B"")=$B51)*(IMPORTRANGE(""https://docs.google.com/spreadsheets/d/10H80TZliKeomVjAybMpZxd8qNd8DzaG8IjS6goxdwAI/edit?gid=0#gid=0"",""CAU!C3:C"")=$C51)),0),0),"""")"),"En el periodo correspondiente al mes de julio, se atendieron a 118 personas (jóvenes, mujeres emprendedoras, personas con discapacidad), en el asentamiento La Esperanza, Comedores Comunitarios, Institución Educativa Llano Verde, Institución Educativa Ceco"&amp;"t, Polideportivo El Vallado, Boulevard del Oriente-Oriente Estéreo y Fundaciones Fullim y Prisma. Se realizó la segunda sesión ordinaria del Consejo Territorial CaliAfro.")</f>
        <v>En el periodo correspondiente al mes de julio, se atendieron a 118 personas (jóvenes, mujeres emprendedoras, personas con discapacidad), en el asentamiento La Esperanza, Comedores Comunitarios, Institución Educativa Llano Verde, Institución Educativa Cecot, Polideportivo El Vallado, Boulevard del Oriente-Oriente Estéreo y Fundaciones Fullim y Prisma. Se realizó la segunda sesión ordinaria del Consejo Territorial CaliAfro.</v>
      </c>
      <c r="K51" s="7" t="str">
        <f>IFERROR(__xludf.DUMMYFUNCTION("IFERROR(INDEX(IMPORTRANGE(""https://docs.google.com/spreadsheets/d/1XFJ-asAh03ma7RMvrdz2iJLQXQbF6agMe4Wn8khxwF0/edit?gid=0#gid=0"",""CAU!M3:M""),MATCH(1,INDEX((IMPORTRANGE(""https://docs.google.com/spreadsheets/d/1XFJ-asAh03ma7RMvrdz2iJLQXQbF6agMe4Wn8khxw"&amp;"F0/edit?gid=0#gid=0"",""CAU!B3:B"")=$B51)*(IMPORTRANGE(""https://docs.google.com/spreadsheets/d/1XFJ-asAh03ma7RMvrdz2iJLQXQbF6agMe4Wn8khxwF0/edit?gid=0#gid=0"",""CAU!C3:C"")=$C51)),0),0),"""")"),"En agosto, se atendieron a 73 personas afro entre jóvenes, adultos y personas mayores, habitantes de las Comunas 13, 14 y 15. Las actividades estuvieron relacionadas con Tardes de Sabiduría Ancestral, CaliAfro en la Escuela, atención psicosocial y promoci"&amp;"ón de la participación de los jóvenes en espacio propios y de socialización de la oferta educativa a través de becas otorgadas por Icetex.")</f>
        <v>En agosto, se atendieron a 73 personas afro entre jóvenes, adultos y personas mayores, habitantes de las Comunas 13, 14 y 15. Las actividades estuvieron relacionadas con Tardes de Sabiduría Ancestral, CaliAfro en la Escuela, atención psicosocial y promoción de la participación de los jóvenes en espacio propios y de socialización de la oferta educativa a través de becas otorgadas por Icetex.</v>
      </c>
      <c r="L51" s="7" t="str">
        <f>IFERROR(__xludf.DUMMYFUNCTION("IFERROR(INDEX(IMPORTRANGE(""https://docs.google.com/spreadsheets/d/1MOMfG20WOMNtEaYWsAMxQAsKHaC7udOG0AqX8NrtNCc/edit"",""CAU!M3:M""),MATCH(1,INDEX((IMPORTRANGE(""https://docs.google.com/spreadsheets/d/1MOMfG20WOMNtEaYWsAMxQAsKHaC7udOG0AqX8NrtNCc/edit"","""&amp;"CAU!B3:B"")=$B51)*(IMPORTRANGE(""https://docs.google.com/spreadsheets/d/1MOMfG20WOMNtEaYWsAMxQAsKHaC7udOG0AqX8NrtNCc/edit"",""CAU!C3:C"")=$C51)),0),0),"""")"),"En el periodo correspondiente al mes de septiembre, se atendieron directamente a 101 personas afrodescendientes, 61 jóvenes en los talleres de liderazgo y club juvenil y 40 adultos en actividades culturales que contribuyen a la preservación de la identida"&amp;"d afro. También se promocionaron los servicios territoriales en las Instituciones Etnoeducativas, organizaciones de base y con los integrantes de la Colonia de Novita.")</f>
        <v>En el periodo correspondiente al mes de septiembre, se atendieron directamente a 101 personas afrodescendientes, 61 jóvenes en los talleres de liderazgo y club juvenil y 40 adultos en actividades culturales que contribuyen a la preservación de la identidad afro. También se promocionaron los servicios territoriales en las Instituciones Etnoeducativas, organizaciones de base y con los integrantes de la Colonia de Novita.</v>
      </c>
      <c r="M51" s="7" t="str">
        <f>IFERROR(__xludf.DUMMYFUNCTION("IFERROR(INDEX(IMPORTRANGE(""https://docs.google.com/spreadsheets/d/1y2KVPsmDVDyxi70e-cSd2hLBLj68p8NFgl9jctoxmHc/edit?gid=702487803#gid=702487803"",""CAU!J3:J""),MATCH($C51,IMPORTRANGE(""https://docs.google.com/spreadsheets/d/1y2KVPsmDVDyxi70e-cSd2hLBLj68p"&amp;"8NFgl9jctoxmHc/edit?gid=702487803#gid=702487803"",""CAU!C3:C""),0)),"""")"),"De enero a marzo, se fortaleció el servicio a la gestión mediante mesas técnicas con la participación de 29 personas para la estructuración con organismos corresponsables de la política pública. Se brindó 17 atenciones psicosociales en Brisas de Mayo y 28"&amp;" en el Asentamiento Las Dalias en la Feria de Servicios, además se socializó Acuerdo 0459/19 PP CaliAfro y oferta de servicios jurídicos/psicosociales.")</f>
        <v>De enero a marzo, se fortaleció el servicio a la gestión mediante mesas técnicas con la participación de 29 personas para la estructuración con organismos corresponsables de la política pública. Se brindó 17 atenciones psicosociales en Brisas de Mayo y 28 en el Asentamiento Las Dalias en la Feria de Servicios, además se socializó Acuerdo 0459/19 PP CaliAfro y oferta de servicios jurídicos/psicosociales.</v>
      </c>
      <c r="N51" s="7" t="str">
        <f>IFERROR(__xludf.DUMMYFUNCTION("IFERROR(INDEX(IMPORTRANGE(""https://docs.google.com/spreadsheets/d/13x1SqZ-Z1-krQ3v7MxWHs4xsWy5jkY_uqtIduMcVwX0/edit?gid=0#gid=0"",""CAU!J3:J""),MATCH($C51,IMPORTRANGE(""https://docs.google.com/spreadsheets/d/13x1SqZ-Z1-krQ3v7MxWHs4xsWy5jkY_uqtIduMcVwX0/e"&amp;"dit?gid=0#gid=0"",""CAU!C3:C""),0)),"""")"),"Con respecto al avance de enero a abril, se fortaleció la gestión con mesas técnicas (29 personas) y organismos corresponsables de la política pública. Se brindaron 17 atenciones en B/ Mayo y 28 en Las Dalias. En la Feria de Servicios se socializó la polí"&amp;"tica pública y la oferta socio-jurídica con 80 personas y organizaciones, se articularon acciones de CaliAfro (Conecta, Empodera y Escuela). Además, se caracterizaron 3 hogares en riesgo por inundación.")</f>
        <v>Con respecto al avance de enero a abril, se fortaleció la gestión con mesas técnicas (29 personas) y organismos corresponsables de la política pública. Se brindaron 17 atenciones en B/ Mayo y 28 en Las Dalias. En la Feria de Servicios se socializó la política pública y la oferta socio-jurídica con 80 personas y organizaciones, se articularon acciones de CaliAfro (Conecta, Empodera y Escuela). Además, se caracterizaron 3 hogares en riesgo por inundación.</v>
      </c>
      <c r="O51" s="7" t="str">
        <f>IFERROR(__xludf.DUMMYFUNCTION("IFERROR(INDEX(IMPORTRANGE(""https://docs.google.com/spreadsheets/d/1AyBotPEL1Ykz59n877mli3IsQSi4vW6dvhxZwmAeobA/edit?gid=0#gid=0"",""CAU!J3:J""),MATCH($C51,IMPORTRANGE(""https://docs.google.com/spreadsheets/d/1AyBotPEL1Ykz59n877mli3IsQSi4vW6dvhxZwmAeobA/e"&amp;"dit?gid=0#gid=0"",""CAU!C3:C""),0)),"""")"),"De enero a mayo, se realizaron 344 acciones de fortalecimiento, atención psicosocial, socialización del programa y la Política Pública, reconocimiento de derechos, espacio de escucha, ferias de servicios, acompañamiento en asentamientos y comunas prioriza"&amp;"das, identificación de necesidades y propuestas de la comunidad. Además de socialización en instituciones educativas, organizaciones comunitarias y se realizaron talleres con enfoque étnico")</f>
        <v>De enero a mayo, se realizaron 344 acciones de fortalecimiento, atención psicosocial, socialización del programa y la Política Pública, reconocimiento de derechos, espacio de escucha, ferias de servicios, acompañamiento en asentamientos y comunas priorizadas, identificación de necesidades y propuestas de la comunidad. Además de socialización en instituciones educativas, organizaciones comunitarias y se realizaron talleres con enfoque étnico</v>
      </c>
      <c r="P51" s="7" t="str">
        <f>IFERROR(__xludf.DUMMYFUNCTION("IFERROR(INDEX(IMPORTRANGE(""https://docs.google.com/spreadsheets/d/1OWX82Yk8AdhYT-jGtnsWpJtzsPIs-RYAABnexEmLBVw/edit?gid=0#gid=0"",""CAU!J3:J""),MATCH($C51,IMPORTRANGE(""https://docs.google.com/spreadsheets/d/1OWX82Yk8AdhYT-jGtnsWpJtzsPIs-RYAABnexEmLBVw/e"&amp;"dit?gid=0#gid=0"",""CAU!C3:C""),0)),"""")"),"De enero a junio, se beneficiaron 616 personas con acciones de fortalecimiento, atención psicosocial, socialización del programa y la Política Pública, reconocimiento de derechos, espacio de escucha, ferias de servicios, acompañamiento en asentamientos y "&amp;"comunas priorizadas, identificación de necesidades y propuestas de la comunidad. Además de socialización en instituciones educativas, organizaciones comunitarias y talleres con enfoque étnico. Y concertación con el Consejo Territorial CaliAfro.")</f>
        <v>De enero a junio, se beneficiaron 616 personas con acciones de fortalecimiento, atención psicosocial, socialización del programa y la Política Pública, reconocimiento de derechos, espacio de escucha, ferias de servicios, acompañamiento en asentamientos y comunas priorizadas, identificación de necesidades y propuestas de la comunidad. Además de socialización en instituciones educativas, organizaciones comunitarias y talleres con enfoque étnico. Y concertación con el Consejo Territorial CaliAfro.</v>
      </c>
      <c r="Q51" s="7" t="str">
        <f>IFERROR(__xludf.DUMMYFUNCTION("IFERROR(INDEX(IMPORTRANGE(""https://docs.google.com/spreadsheets/d/10H80TZliKeomVjAybMpZxd8qNd8DzaG8IjS6goxdwAI/edit?gid=0#gid=0"",""CAU!J3:J""),MATCH(1,INDEX((IMPORTRANGE(""https://docs.google.com/spreadsheets/d/10H80TZliKeomVjAybMpZxd8qNd8DzaG8IjS6goxdw"&amp;"AI/edit?gid=0#gid=0"",""CAU!B3:B"")=$B51)*(IMPORTRANGE(""https://docs.google.com/spreadsheets/d/10H80TZliKeomVjAybMpZxd8qNd8DzaG8IjS6goxdwAI/edit?gid=0#gid=0"",""CAU!C3:C"")=$C51)),0),0),"""")"),"En el periodo correspondiente de enero a julio, se beneficiaron a 734 personas con acciones de atención psicosocial, socialización y orientación del programa, ferias de servicios, formación, acompañamiento en asentamientos y comunas priorizadas. Se realiz"&amp;"ó dos eventos de conmemoración del día de la Mujer Afrodescendiente y de la Diáspora y las sesiones ordinarias con el Consejo Territorial CaliAfro con sus respectivas reuniones previas de preparación.")</f>
        <v>En el periodo correspondiente de enero a julio, se beneficiaron a 734 personas con acciones de atención psicosocial, socialización y orientación del programa, ferias de servicios, formación, acompañamiento en asentamientos y comunas priorizadas. Se realizó dos eventos de conmemoración del día de la Mujer Afrodescendiente y de la Diáspora y las sesiones ordinarias con el Consejo Territorial CaliAfro con sus respectivas reuniones previas de preparación.</v>
      </c>
      <c r="R51" s="7" t="str">
        <f>IFERROR(__xludf.DUMMYFUNCTION("IFERROR(INDEX(IMPORTRANGE(""https://docs.google.com/spreadsheets/d/1XFJ-asAh03ma7RMvrdz2iJLQXQbF6agMe4Wn8khxwF0/edit?gid=0#gid=0"",""CAU!J3:J""),MATCH(1,INDEX((IMPORTRANGE(""https://docs.google.com/spreadsheets/d/1XFJ-asAh03ma7RMvrdz2iJLQXQbF6agMe4Wn8khxw"&amp;"F0/edit?gid=0#gid=0"",""CAU!B3:B"")=$B51)*(IMPORTRANGE(""https://docs.google.com/spreadsheets/d/1XFJ-asAh03ma7RMvrdz2iJLQXQbF6agMe4Wn8khxwF0/edit?gid=0#gid=0"",""CAU!C3:C"")=$C51)),0),0),"""")"),"De enero a agosto, se atendieron a 1.240 personas en atención psicosocial, socialización del programa, ferias de servicios, acompañamiento en asentamientos y comunas priorizadas, conmemoración del día de la Mujer Afro, sesiones ordinarias con el Consejo T"&amp;"erritorial y atención a población juvenil y adulta mayor afro, estrategia caliAfro Conecta y el Festival Petronio Álvarez")</f>
        <v>De enero a agosto, se atendieron a 1.240 personas en atención psicosocial, socialización del programa, ferias de servicios, acompañamiento en asentamientos y comunas priorizadas, conmemoración del día de la Mujer Afro, sesiones ordinarias con el Consejo Territorial y atención a población juvenil y adulta mayor afro, estrategia caliAfro Conecta y el Festival Petronio Álvarez</v>
      </c>
      <c r="S51" s="7" t="str">
        <f>IFERROR(__xludf.DUMMYFUNCTION("IFERROR(INDEX(IMPORTRANGE(""https://docs.google.com/spreadsheets/d/1MOMfG20WOMNtEaYWsAMxQAsKHaC7udOG0AqX8NrtNCc/edit?gid=0#gid=0"",""CAU!J3:J""),MATCH(1,INDEX((IMPORTRANGE(""https://docs.google.com/spreadsheets/d/1MOMfG20WOMNtEaYWsAMxQAsKHaC7udOG0AqX8NrtN"&amp;"Cc/edit?gid=0#gid=0"",""CAU!B3:B"")=$B51)*(IMPORTRANGE(""https://docs.google.com/spreadsheets/d/1MOMfG20WOMNtEaYWsAMxQAsKHaC7udOG0AqX8NrtNCc/edit?gid=0#gid=0"",""CAU!C3:C"")=$C51)),0),0),"""")"),"De enero a septiembre, se atendieron 1.341 personas afro en los servicios psicosociales, ferias de servicios, acompañamiento en asentamientos, conmemoración del día de la Mujer Afro, Sesiones Consejo Territorial CaliAfro, vinculación a oferta del programa"&amp;" en temas como liderazgo juvenil y preservación de la identidad cultural, estrategia caliAfro Conecta y el Festival Petronio Álvarez. Se promocionaron los servicios territoriales en las Instituciones Etnoeducativas y Colonia de Novita")</f>
        <v>De enero a septiembre, se atendieron 1.341 personas afro en los servicios psicosociales, ferias de servicios, acompañamiento en asentamientos, conmemoración del día de la Mujer Afro, Sesiones Consejo Territorial CaliAfro, vinculación a oferta del programa en temas como liderazgo juvenil y preservación de la identidad cultural, estrategia caliAfro Conecta y el Festival Petronio Álvarez. Se promocionaron los servicios territoriales en las Instituciones Etnoeducativas y Colonia de Novita</v>
      </c>
      <c r="T51" s="7"/>
    </row>
    <row r="52" ht="15.75" customHeight="1">
      <c r="B52" s="7" t="str">
        <f>IFERROR(__xludf.DUMMYFUNCTION("""COMPUTED_VALUE"""),"BP2600541310101")</f>
        <v>BP2600541310101</v>
      </c>
      <c r="C52" s="7" t="str">
        <f>IFERROR(__xludf.DUMMYFUNCTION("""COMPUTED_VALUE"""),"Realizar la gestión con socios y aliados locales, nacionales e internacionales para la implementación de la Política Pública CaliAfro.")</f>
        <v>Realizar la gestión con socios y aliados locales, nacionales e internacionales para la implementación de la Política Pública CaliAfro.</v>
      </c>
      <c r="D52" s="7" t="str">
        <f>IFERROR(__xludf.DUMMYFUNCTION("IFERROR(INDEX(IMPORTRANGE(""https://docs.google.com/spreadsheets/d/19yAgFEHaAaDUmANNbcr6rGErFfO391B0eKpQ0gvlktY/edit?gid=702487803#gid=702487803"",""CAU!J3:J""),MATCH($C52,IMPORTRANGE(""https://docs.google.com/spreadsheets/d/19yAgFEHaAaDUmANNbcr6rGErFfO39"&amp;"1B0eKpQ0gvlktY/edit?gid=702487803#gid=702487803"",""CAU!C3:C""),0)),"""")"),"")</f>
        <v/>
      </c>
      <c r="E52" s="7" t="str">
        <f>IFERROR(__xludf.DUMMYFUNCTION("IFERROR(INDEX(IMPORTRANGE(""https://docs.google.com/spreadsheets/d/1hMEjDBanvGEnGY7tBTFB8_g2X31MNKm6wtTJY_O0C_o/edit?gid=702487803#gid=702487803"",""CAU!M3:M""),MATCH($C52,IMPORTRANGE(""https://docs.google.com/spreadsheets/d/1hMEjDBanvGEnGY7tBTFB8_g2X31MN"&amp;"Km6wtTJY_O0C_o/edit?gid=702487803#gid=702487803"",""CAU!C3:C""),0)),"""")")," ")</f>
        <v> </v>
      </c>
      <c r="F52" s="7" t="str">
        <f>IFERROR(__xludf.DUMMYFUNCTION("IFERROR(INDEX(IMPORTRANGE(""https://docs.google.com/spreadsheets/d/1y2KVPsmDVDyxi70e-cSd2hLBLj68p8NFgl9jctoxmHc/edit?gid=702487803#gid=702487803"",""CAU!M3:M""),MATCH($C52,IMPORTRANGE(""https://docs.google.com/spreadsheets/d/1y2KVPsmDVDyxi70e-cSd2hLBLj68p"&amp;"8NFgl9jctoxmHc/edit?gid=702487803#gid=702487803"",""CAU!C3:C""),0)),"""")")," ")</f>
        <v> </v>
      </c>
      <c r="G52" s="7" t="str">
        <f>IFERROR(__xludf.DUMMYFUNCTION("IFERROR(INDEX(IMPORTRANGE(""https://docs.google.com/spreadsheets/d/13x1SqZ-Z1-krQ3v7MxWHs4xsWy5jkY_uqtIduMcVwX0/edit?gid=0#gid=0"",""CAU!M3:M""),MATCH($C52,IMPORTRANGE(""https://docs.google.com/spreadsheets/d/13x1SqZ-Z1-krQ3v7MxWHs4xsWy5jkY_uqtIduMcVwX0/e"&amp;"dit?gid=0#gid=0"",""CAU!C3:C""),0)),"""")")," ")</f>
        <v> </v>
      </c>
      <c r="H52" s="7" t="str">
        <f>IFERROR(__xludf.DUMMYFUNCTION("IFERROR(INDEX(IMPORTRANGE(""https://docs.google.com/spreadsheets/d/1AyBotPEL1Ykz59n877mli3IsQSi4vW6dvhxZwmAeobA/edit?gid=0#gid=0"",""CAU!M3:M""),MATCH($C52,IMPORTRANGE(""https://docs.google.com/spreadsheets/d/1AyBotPEL1Ykz59n877mli3IsQSi4vW6dvhxZwmAeobA/e"&amp;"dit?gid=1364963102#gid=1364963102"",""CAU!C3:C""),0)),"""")")," ")</f>
        <v> </v>
      </c>
      <c r="I52" s="7" t="str">
        <f>IFERROR(__xludf.DUMMYFUNCTION("IFERROR(INDEX(IMPORTRANGE(""https://docs.google.com/spreadsheets/d/1OWX82Yk8AdhYT-jGtnsWpJtzsPIs-RYAABnexEmLBVw/edit?gid=0#gid=0"",""CAU!M3:M""),MATCH($C52,IMPORTRANGE(""https://docs.google.com/spreadsheets/d/1OWX82Yk8AdhYT-jGtnsWpJtzsPIs-RYAABnexEmLBVw/e"&amp;"dit?gid=0#gid=0"",""CAU!C3:C""),0)),"""")")," ")</f>
        <v> </v>
      </c>
      <c r="J52" s="7" t="str">
        <f>IFERROR(__xludf.DUMMYFUNCTION("IFERROR(INDEX(IMPORTRANGE(""https://docs.google.com/spreadsheets/d/10H80TZliKeomVjAybMpZxd8qNd8DzaG8IjS6goxdwAI/edit?gid=0#gid=0"",""CAU!M3:M""),MATCH(1,INDEX((IMPORTRANGE(""https://docs.google.com/spreadsheets/d/10H80TZliKeomVjAybMpZxd8qNd8DzaG8IjS6goxdw"&amp;"AI/edit?gid=0#gid=0"",""CAU!B3:B"")=$B52)*(IMPORTRANGE(""https://docs.google.com/spreadsheets/d/10H80TZliKeomVjAybMpZxd8qNd8DzaG8IjS6goxdwAI/edit?gid=0#gid=0"",""CAU!C3:C"")=$C52)),0),0),"""")")," ")</f>
        <v> </v>
      </c>
      <c r="K52" s="7" t="str">
        <f>IFERROR(__xludf.DUMMYFUNCTION("IFERROR(INDEX(IMPORTRANGE(""https://docs.google.com/spreadsheets/d/1XFJ-asAh03ma7RMvrdz2iJLQXQbF6agMe4Wn8khxwF0/edit?gid=0#gid=0"",""CAU!M3:M""),MATCH(1,INDEX((IMPORTRANGE(""https://docs.google.com/spreadsheets/d/1XFJ-asAh03ma7RMvrdz2iJLQXQbF6agMe4Wn8khxw"&amp;"F0/edit?gid=0#gid=0"",""CAU!B3:B"")=$B52)*(IMPORTRANGE(""https://docs.google.com/spreadsheets/d/1XFJ-asAh03ma7RMvrdz2iJLQXQbF6agMe4Wn8khxwF0/edit?gid=0#gid=0"",""CAU!C3:C"")=$C52)),0),0),"""")")," ")</f>
        <v> </v>
      </c>
      <c r="L52" s="7" t="str">
        <f>IFERROR(__xludf.DUMMYFUNCTION("IFERROR(INDEX(IMPORTRANGE(""https://docs.google.com/spreadsheets/d/1MOMfG20WOMNtEaYWsAMxQAsKHaC7udOG0AqX8NrtNCc/edit"",""CAU!M3:M""),MATCH(1,INDEX((IMPORTRANGE(""https://docs.google.com/spreadsheets/d/1MOMfG20WOMNtEaYWsAMxQAsKHaC7udOG0AqX8NrtNCc/edit"","""&amp;"CAU!B3:B"")=$B52)*(IMPORTRANGE(""https://docs.google.com/spreadsheets/d/1MOMfG20WOMNtEaYWsAMxQAsKHaC7udOG0AqX8NrtNCc/edit"",""CAU!C3:C"")=$C52)),0),0),"""")")," ")</f>
        <v> </v>
      </c>
      <c r="M52" s="7" t="str">
        <f>IFERROR(__xludf.DUMMYFUNCTION("IFERROR(INDEX(IMPORTRANGE(""https://docs.google.com/spreadsheets/d/1y2KVPsmDVDyxi70e-cSd2hLBLj68p8NFgl9jctoxmHc/edit?gid=702487803#gid=702487803"",""CAU!J3:J""),MATCH($C52,IMPORTRANGE(""https://docs.google.com/spreadsheets/d/1y2KVPsmDVDyxi70e-cSd2hLBLj68p"&amp;"8NFgl9jctoxmHc/edit?gid=702487803#gid=702487803"",""CAU!C3:C""),0)),"""")"),"")</f>
        <v/>
      </c>
      <c r="N52" s="7" t="str">
        <f>IFERROR(__xludf.DUMMYFUNCTION("IFERROR(INDEX(IMPORTRANGE(""https://docs.google.com/spreadsheets/d/13x1SqZ-Z1-krQ3v7MxWHs4xsWy5jkY_uqtIduMcVwX0/edit?gid=0#gid=0"",""CAU!J3:J""),MATCH($C52,IMPORTRANGE(""https://docs.google.com/spreadsheets/d/13x1SqZ-Z1-krQ3v7MxWHs4xsWy5jkY_uqtIduMcVwX0/e"&amp;"dit?gid=0#gid=0"",""CAU!C3:C""),0)),"""")")," ")</f>
        <v> </v>
      </c>
      <c r="O52" s="7" t="str">
        <f>IFERROR(__xludf.DUMMYFUNCTION("IFERROR(INDEX(IMPORTRANGE(""https://docs.google.com/spreadsheets/d/1AyBotPEL1Ykz59n877mli3IsQSi4vW6dvhxZwmAeobA/edit?gid=0#gid=0"",""CAU!J3:J""),MATCH($C52,IMPORTRANGE(""https://docs.google.com/spreadsheets/d/1AyBotPEL1Ykz59n877mli3IsQSi4vW6dvhxZwmAeobA/e"&amp;"dit?gid=0#gid=0"",""CAU!C3:C""),0)),"""")")," ")</f>
        <v> </v>
      </c>
      <c r="P52" s="7" t="str">
        <f>IFERROR(__xludf.DUMMYFUNCTION("IFERROR(INDEX(IMPORTRANGE(""https://docs.google.com/spreadsheets/d/1OWX82Yk8AdhYT-jGtnsWpJtzsPIs-RYAABnexEmLBVw/edit?gid=0#gid=0"",""CAU!J3:J""),MATCH($C52,IMPORTRANGE(""https://docs.google.com/spreadsheets/d/1OWX82Yk8AdhYT-jGtnsWpJtzsPIs-RYAABnexEmLBVw/e"&amp;"dit?gid=0#gid=0"",""CAU!C3:C""),0)),"""")")," ")</f>
        <v> </v>
      </c>
      <c r="Q52" s="7" t="str">
        <f>IFERROR(__xludf.DUMMYFUNCTION("IFERROR(INDEX(IMPORTRANGE(""https://docs.google.com/spreadsheets/d/10H80TZliKeomVjAybMpZxd8qNd8DzaG8IjS6goxdwAI/edit?gid=0#gid=0"",""CAU!J3:J""),MATCH(1,INDEX((IMPORTRANGE(""https://docs.google.com/spreadsheets/d/10H80TZliKeomVjAybMpZxd8qNd8DzaG8IjS6goxdw"&amp;"AI/edit?gid=0#gid=0"",""CAU!B3:B"")=$B52)*(IMPORTRANGE(""https://docs.google.com/spreadsheets/d/10H80TZliKeomVjAybMpZxd8qNd8DzaG8IjS6goxdwAI/edit?gid=0#gid=0"",""CAU!C3:C"")=$C52)),0),0),"""")")," ")</f>
        <v> </v>
      </c>
      <c r="R52" s="7" t="str">
        <f>IFERROR(__xludf.DUMMYFUNCTION("IFERROR(INDEX(IMPORTRANGE(""https://docs.google.com/spreadsheets/d/1XFJ-asAh03ma7RMvrdz2iJLQXQbF6agMe4Wn8khxwF0/edit?gid=0#gid=0"",""CAU!J3:J""),MATCH(1,INDEX((IMPORTRANGE(""https://docs.google.com/spreadsheets/d/1XFJ-asAh03ma7RMvrdz2iJLQXQbF6agMe4Wn8khxw"&amp;"F0/edit?gid=0#gid=0"",""CAU!B3:B"")=$B52)*(IMPORTRANGE(""https://docs.google.com/spreadsheets/d/1XFJ-asAh03ma7RMvrdz2iJLQXQbF6agMe4Wn8khxwF0/edit?gid=0#gid=0"",""CAU!C3:C"")=$C52)),0),0),"""")")," ")</f>
        <v> </v>
      </c>
      <c r="S52" s="7" t="str">
        <f>IFERROR(__xludf.DUMMYFUNCTION("IFERROR(INDEX(IMPORTRANGE(""https://docs.google.com/spreadsheets/d/1MOMfG20WOMNtEaYWsAMxQAsKHaC7udOG0AqX8NrtNCc/edit?gid=0#gid=0"",""CAU!J3:J""),MATCH(1,INDEX((IMPORTRANGE(""https://docs.google.com/spreadsheets/d/1MOMfG20WOMNtEaYWsAMxQAsKHaC7udOG0AqX8NrtN"&amp;"Cc/edit?gid=0#gid=0"",""CAU!B3:B"")=$B52)*(IMPORTRANGE(""https://docs.google.com/spreadsheets/d/1MOMfG20WOMNtEaYWsAMxQAsKHaC7udOG0AqX8NrtNCc/edit?gid=0#gid=0"",""CAU!C3:C"")=$C52)),0),0),"""")")," ")</f>
        <v> </v>
      </c>
      <c r="T52" s="7"/>
    </row>
    <row r="53" ht="15.75" customHeight="1">
      <c r="B53" s="7" t="str">
        <f>IFERROR(__xludf.DUMMYFUNCTION("""COMPUTED_VALUE"""),"BP2600541310101")</f>
        <v>BP2600541310101</v>
      </c>
      <c r="C53" s="7" t="str">
        <f>IFERROR(__xludf.DUMMYFUNCTION("""COMPUTED_VALUE"""),"Suministrar apoyo logístico en el proceso de sensibilización, transversalización e implementación de la Política Pública CaliAfro.")</f>
        <v>Suministrar apoyo logístico en el proceso de sensibilización, transversalización e implementación de la Política Pública CaliAfro.</v>
      </c>
      <c r="D53" s="7" t="str">
        <f>IFERROR(__xludf.DUMMYFUNCTION("IFERROR(INDEX(IMPORTRANGE(""https://docs.google.com/spreadsheets/d/19yAgFEHaAaDUmANNbcr6rGErFfO391B0eKpQ0gvlktY/edit?gid=702487803#gid=702487803"",""CAU!J3:J""),MATCH($C53,IMPORTRANGE(""https://docs.google.com/spreadsheets/d/19yAgFEHaAaDUmANNbcr6rGErFfO39"&amp;"1B0eKpQ0gvlktY/edit?gid=702487803#gid=702487803"",""CAU!C3:C""),0)),"""")"),"")</f>
        <v/>
      </c>
      <c r="E53" s="7" t="str">
        <f>IFERROR(__xludf.DUMMYFUNCTION("IFERROR(INDEX(IMPORTRANGE(""https://docs.google.com/spreadsheets/d/1hMEjDBanvGEnGY7tBTFB8_g2X31MNKm6wtTJY_O0C_o/edit?gid=702487803#gid=702487803"",""CAU!M3:M""),MATCH($C53,IMPORTRANGE(""https://docs.google.com/spreadsheets/d/1hMEjDBanvGEnGY7tBTFB8_g2X31MN"&amp;"Km6wtTJY_O0C_o/edit?gid=702487803#gid=702487803"",""CAU!C3:C""),0)),"""")")," ")</f>
        <v> </v>
      </c>
      <c r="F53" s="7" t="str">
        <f>IFERROR(__xludf.DUMMYFUNCTION("IFERROR(INDEX(IMPORTRANGE(""https://docs.google.com/spreadsheets/d/1y2KVPsmDVDyxi70e-cSd2hLBLj68p8NFgl9jctoxmHc/edit?gid=702487803#gid=702487803"",""CAU!M3:M""),MATCH($C53,IMPORTRANGE(""https://docs.google.com/spreadsheets/d/1y2KVPsmDVDyxi70e-cSd2hLBLj68p"&amp;"8NFgl9jctoxmHc/edit?gid=702487803#gid=702487803"",""CAU!C3:C""),0)),"""")")," ")</f>
        <v> </v>
      </c>
      <c r="G53" s="7" t="str">
        <f>IFERROR(__xludf.DUMMYFUNCTION("IFERROR(INDEX(IMPORTRANGE(""https://docs.google.com/spreadsheets/d/13x1SqZ-Z1-krQ3v7MxWHs4xsWy5jkY_uqtIduMcVwX0/edit?gid=0#gid=0"",""CAU!M3:M""),MATCH($C53,IMPORTRANGE(""https://docs.google.com/spreadsheets/d/13x1SqZ-Z1-krQ3v7MxWHs4xsWy5jkY_uqtIduMcVwX0/e"&amp;"dit?gid=0#gid=0"",""CAU!C3:C""),0)),"""")")," ")</f>
        <v> </v>
      </c>
      <c r="H53" s="7" t="str">
        <f>IFERROR(__xludf.DUMMYFUNCTION("IFERROR(INDEX(IMPORTRANGE(""https://docs.google.com/spreadsheets/d/1AyBotPEL1Ykz59n877mli3IsQSi4vW6dvhxZwmAeobA/edit?gid=0#gid=0"",""CAU!M3:M""),MATCH($C53,IMPORTRANGE(""https://docs.google.com/spreadsheets/d/1AyBotPEL1Ykz59n877mli3IsQSi4vW6dvhxZwmAeobA/e"&amp;"dit?gid=1364963102#gid=1364963102"",""CAU!C3:C""),0)),"""")")," ")</f>
        <v> </v>
      </c>
      <c r="I53" s="7" t="str">
        <f>IFERROR(__xludf.DUMMYFUNCTION("IFERROR(INDEX(IMPORTRANGE(""https://docs.google.com/spreadsheets/d/1OWX82Yk8AdhYT-jGtnsWpJtzsPIs-RYAABnexEmLBVw/edit?gid=0#gid=0"",""CAU!M3:M""),MATCH($C53,IMPORTRANGE(""https://docs.google.com/spreadsheets/d/1OWX82Yk8AdhYT-jGtnsWpJtzsPIs-RYAABnexEmLBVw/e"&amp;"dit?gid=0#gid=0"",""CAU!C3:C""),0)),"""")")," ")</f>
        <v> </v>
      </c>
      <c r="J53" s="7" t="str">
        <f>IFERROR(__xludf.DUMMYFUNCTION("IFERROR(INDEX(IMPORTRANGE(""https://docs.google.com/spreadsheets/d/10H80TZliKeomVjAybMpZxd8qNd8DzaG8IjS6goxdwAI/edit?gid=0#gid=0"",""CAU!M3:M""),MATCH(1,INDEX((IMPORTRANGE(""https://docs.google.com/spreadsheets/d/10H80TZliKeomVjAybMpZxd8qNd8DzaG8IjS6goxdw"&amp;"AI/edit?gid=0#gid=0"",""CAU!B3:B"")=$B53)*(IMPORTRANGE(""https://docs.google.com/spreadsheets/d/10H80TZliKeomVjAybMpZxd8qNd8DzaG8IjS6goxdwAI/edit?gid=0#gid=0"",""CAU!C3:C"")=$C53)),0),0),"""")")," ")</f>
        <v> </v>
      </c>
      <c r="K53" s="7" t="str">
        <f>IFERROR(__xludf.DUMMYFUNCTION("IFERROR(INDEX(IMPORTRANGE(""https://docs.google.com/spreadsheets/d/1XFJ-asAh03ma7RMvrdz2iJLQXQbF6agMe4Wn8khxwF0/edit?gid=0#gid=0"",""CAU!M3:M""),MATCH(1,INDEX((IMPORTRANGE(""https://docs.google.com/spreadsheets/d/1XFJ-asAh03ma7RMvrdz2iJLQXQbF6agMe4Wn8khxw"&amp;"F0/edit?gid=0#gid=0"",""CAU!B3:B"")=$B53)*(IMPORTRANGE(""https://docs.google.com/spreadsheets/d/1XFJ-asAh03ma7RMvrdz2iJLQXQbF6agMe4Wn8khxwF0/edit?gid=0#gid=0"",""CAU!C3:C"")=$C53)),0),0),"""")"),"En el mes de agosto, se atendieron 433 personas a través del Festival Petronio Älvarez y el programa CaliAFro Conecta")</f>
        <v>En el mes de agosto, se atendieron 433 personas a través del Festival Petronio Älvarez y el programa CaliAFro Conecta</v>
      </c>
      <c r="L53" s="7" t="str">
        <f>IFERROR(__xludf.DUMMYFUNCTION("IFERROR(INDEX(IMPORTRANGE(""https://docs.google.com/spreadsheets/d/1MOMfG20WOMNtEaYWsAMxQAsKHaC7udOG0AqX8NrtNCc/edit"",""CAU!M3:M""),MATCH(1,INDEX((IMPORTRANGE(""https://docs.google.com/spreadsheets/d/1MOMfG20WOMNtEaYWsAMxQAsKHaC7udOG0AqX8NrtNCc/edit"","""&amp;"CAU!B3:B"")=$B53)*(IMPORTRANGE(""https://docs.google.com/spreadsheets/d/1MOMfG20WOMNtEaYWsAMxQAsKHaC7udOG0AqX8NrtNCc/edit"",""CAU!C3:C"")=$C53)),0),0),"""")"),"Con respecto al mes de septiembre, se conmemoró el Día Internacional de los Pueblos Afro y Conferencia Liderazgo Transformador. Se inició el plan de formación en LectoEscritura en Inst. Etnoeducativas grados 10° y 11°. Se dio inicio a los programas Tardes"&amp;" de Sabiduría Ancestral y las líneas de trabajo con juventudes: Red Juvenil y el Deporte y la Recreación Como Antes.")</f>
        <v>Con respecto al mes de septiembre, se conmemoró el Día Internacional de los Pueblos Afro y Conferencia Liderazgo Transformador. Se inició el plan de formación en LectoEscritura en Inst. Etnoeducativas grados 10° y 11°. Se dio inicio a los programas Tardes de Sabiduría Ancestral y las líneas de trabajo con juventudes: Red Juvenil y el Deporte y la Recreación Como Antes.</v>
      </c>
      <c r="M53" s="7" t="str">
        <f>IFERROR(__xludf.DUMMYFUNCTION("IFERROR(INDEX(IMPORTRANGE(""https://docs.google.com/spreadsheets/d/1y2KVPsmDVDyxi70e-cSd2hLBLj68p8NFgl9jctoxmHc/edit?gid=702487803#gid=702487803"",""CAU!J3:J""),MATCH($C53,IMPORTRANGE(""https://docs.google.com/spreadsheets/d/1y2KVPsmDVDyxi70e-cSd2hLBLj68p"&amp;"8NFgl9jctoxmHc/edit?gid=702487803#gid=702487803"",""CAU!C3:C""),0)),"""")")," ")</f>
        <v> </v>
      </c>
      <c r="N53" s="7" t="str">
        <f>IFERROR(__xludf.DUMMYFUNCTION("IFERROR(INDEX(IMPORTRANGE(""https://docs.google.com/spreadsheets/d/13x1SqZ-Z1-krQ3v7MxWHs4xsWy5jkY_uqtIduMcVwX0/edit?gid=0#gid=0"",""CAU!J3:J""),MATCH($C53,IMPORTRANGE(""https://docs.google.com/spreadsheets/d/13x1SqZ-Z1-krQ3v7MxWHs4xsWy5jkY_uqtIduMcVwX0/e"&amp;"dit?gid=0#gid=0"",""CAU!C3:C""),0)),"""")")," ")</f>
        <v> </v>
      </c>
      <c r="O53" s="7" t="str">
        <f>IFERROR(__xludf.DUMMYFUNCTION("IFERROR(INDEX(IMPORTRANGE(""https://docs.google.com/spreadsheets/d/1AyBotPEL1Ykz59n877mli3IsQSi4vW6dvhxZwmAeobA/edit?gid=0#gid=0"",""CAU!J3:J""),MATCH($C53,IMPORTRANGE(""https://docs.google.com/spreadsheets/d/1AyBotPEL1Ykz59n877mli3IsQSi4vW6dvhxZwmAeobA/e"&amp;"dit?gid=0#gid=0"",""CAU!C3:C""),0)),"""")")," ")</f>
        <v> </v>
      </c>
      <c r="P53" s="7" t="str">
        <f>IFERROR(__xludf.DUMMYFUNCTION("IFERROR(INDEX(IMPORTRANGE(""https://docs.google.com/spreadsheets/d/1OWX82Yk8AdhYT-jGtnsWpJtzsPIs-RYAABnexEmLBVw/edit?gid=0#gid=0"",""CAU!J3:J""),MATCH($C53,IMPORTRANGE(""https://docs.google.com/spreadsheets/d/1OWX82Yk8AdhYT-jGtnsWpJtzsPIs-RYAABnexEmLBVw/e"&amp;"dit?gid=0#gid=0"",""CAU!C3:C""),0)),"""")")," ")</f>
        <v> </v>
      </c>
      <c r="Q53" s="7" t="str">
        <f>IFERROR(__xludf.DUMMYFUNCTION("IFERROR(INDEX(IMPORTRANGE(""https://docs.google.com/spreadsheets/d/10H80TZliKeomVjAybMpZxd8qNd8DzaG8IjS6goxdwAI/edit?gid=0#gid=0"",""CAU!J3:J""),MATCH(1,INDEX((IMPORTRANGE(""https://docs.google.com/spreadsheets/d/10H80TZliKeomVjAybMpZxd8qNd8DzaG8IjS6goxdw"&amp;"AI/edit?gid=0#gid=0"",""CAU!B3:B"")=$B53)*(IMPORTRANGE(""https://docs.google.com/spreadsheets/d/10H80TZliKeomVjAybMpZxd8qNd8DzaG8IjS6goxdwAI/edit?gid=0#gid=0"",""CAU!C3:C"")=$C53)),0),0),"""")")," ")</f>
        <v> </v>
      </c>
      <c r="R53" s="7" t="str">
        <f>IFERROR(__xludf.DUMMYFUNCTION("IFERROR(INDEX(IMPORTRANGE(""https://docs.google.com/spreadsheets/d/1XFJ-asAh03ma7RMvrdz2iJLQXQbF6agMe4Wn8khxwF0/edit?gid=0#gid=0"",""CAU!J3:J""),MATCH(1,INDEX((IMPORTRANGE(""https://docs.google.com/spreadsheets/d/1XFJ-asAh03ma7RMvrdz2iJLQXQbF6agMe4Wn8khxw"&amp;"F0/edit?gid=0#gid=0"",""CAU!B3:B"")=$B53)*(IMPORTRANGE(""https://docs.google.com/spreadsheets/d/1XFJ-asAh03ma7RMvrdz2iJLQXQbF6agMe4Wn8khxwF0/edit?gid=0#gid=0"",""CAU!C3:C"")=$C53)),0),0),"""")"),"Durante el periodo de enero a agosto, se atendieron a 433 personas en los eventos realizados de CaliAfro Conecta y el Festival Petronio Álvarez")</f>
        <v>Durante el periodo de enero a agosto, se atendieron a 433 personas en los eventos realizados de CaliAfro Conecta y el Festival Petronio Álvarez</v>
      </c>
      <c r="S53" s="7" t="str">
        <f>IFERROR(__xludf.DUMMYFUNCTION("IFERROR(INDEX(IMPORTRANGE(""https://docs.google.com/spreadsheets/d/1MOMfG20WOMNtEaYWsAMxQAsKHaC7udOG0AqX8NrtNCc/edit?gid=0#gid=0"",""CAU!J3:J""),MATCH(1,INDEX((IMPORTRANGE(""https://docs.google.com/spreadsheets/d/1MOMfG20WOMNtEaYWsAMxQAsKHaC7udOG0AqX8NrtN"&amp;"Cc/edit?gid=0#gid=0"",""CAU!B3:B"")=$B53)*(IMPORTRANGE(""https://docs.google.com/spreadsheets/d/1MOMfG20WOMNtEaYWsAMxQAsKHaC7udOG0AqX8NrtNCc/edit?gid=0#gid=0"",""CAU!C3:C"")=$C53)),0),0),"""")"),"Con respecto al avance de enero a septiembre, se realizaron las siguientes acciones: conmemorativos Día de la Mujer Afro, de los Pueblos Afro, Festival Petronio y Conferencia Liderazgo Transformador - Semana de la Biodiversidad. Participaron 643 personas,"&amp;" Formación LectoEscritura -20 Inst. Educ - estudiantes 10° y 11°, convocatoria curso de ciberseguridad y de emprendimiento, Tardes de Sabiduría Ancestral y líneas de trabajo con juventud")</f>
        <v>Con respecto al avance de enero a septiembre, se realizaron las siguientes acciones: conmemorativos Día de la Mujer Afro, de los Pueblos Afro, Festival Petronio y Conferencia Liderazgo Transformador - Semana de la Biodiversidad. Participaron 643 personas, Formación LectoEscritura -20 Inst. Educ - estudiantes 10° y 11°, convocatoria curso de ciberseguridad y de emprendimiento, Tardes de Sabiduría Ancestral y líneas de trabajo con juventud</v>
      </c>
      <c r="T53" s="7"/>
    </row>
    <row r="54" ht="15.75" customHeight="1">
      <c r="B54" s="7" t="str">
        <f>IFERROR(__xludf.DUMMYFUNCTION("""COMPUTED_VALUE"""),"BP2600541310101")</f>
        <v>BP2600541310101</v>
      </c>
      <c r="C54" s="7" t="str">
        <f>IFERROR(__xludf.DUMMYFUNCTION("""COMPUTED_VALUE"""),"Suministrar ayudas técnicas y acceso a oportunidades de personas con discapacidad en territorios con mayor presencia Afro")</f>
        <v>Suministrar ayudas técnicas y acceso a oportunidades de personas con discapacidad en territorios con mayor presencia Afro</v>
      </c>
      <c r="D54" s="7" t="str">
        <f>IFERROR(__xludf.DUMMYFUNCTION("IFERROR(INDEX(IMPORTRANGE(""https://docs.google.com/spreadsheets/d/19yAgFEHaAaDUmANNbcr6rGErFfO391B0eKpQ0gvlktY/edit?gid=702487803#gid=702487803"",""CAU!J3:J""),MATCH($C54,IMPORTRANGE(""https://docs.google.com/spreadsheets/d/19yAgFEHaAaDUmANNbcr6rGErFfO39"&amp;"1B0eKpQ0gvlktY/edit?gid=702487803#gid=702487803"",""CAU!C3:C""),0)),"""")"),"")</f>
        <v/>
      </c>
      <c r="E54" s="7" t="str">
        <f>IFERROR(__xludf.DUMMYFUNCTION("IFERROR(INDEX(IMPORTRANGE(""https://docs.google.com/spreadsheets/d/1hMEjDBanvGEnGY7tBTFB8_g2X31MNKm6wtTJY_O0C_o/edit?gid=702487803#gid=702487803"",""CAU!M3:M""),MATCH($C54,IMPORTRANGE(""https://docs.google.com/spreadsheets/d/1hMEjDBanvGEnGY7tBTFB8_g2X31MN"&amp;"Km6wtTJY_O0C_o/edit?gid=702487803#gid=702487803"",""CAU!C3:C""),0)),"""")"),"")</f>
        <v/>
      </c>
      <c r="F54" s="7" t="str">
        <f>IFERROR(__xludf.DUMMYFUNCTION("IFERROR(INDEX(IMPORTRANGE(""https://docs.google.com/spreadsheets/d/1y2KVPsmDVDyxi70e-cSd2hLBLj68p8NFgl9jctoxmHc/edit?gid=702487803#gid=702487803"",""CAU!M3:M""),MATCH($C54,IMPORTRANGE(""https://docs.google.com/spreadsheets/d/1y2KVPsmDVDyxi70e-cSd2hLBLj68p"&amp;"8NFgl9jctoxmHc/edit?gid=702487803#gid=702487803"",""CAU!C3:C""),0)),"""")"),"")</f>
        <v/>
      </c>
      <c r="G54" s="7" t="str">
        <f>IFERROR(__xludf.DUMMYFUNCTION("IFERROR(INDEX(IMPORTRANGE(""https://docs.google.com/spreadsheets/d/13x1SqZ-Z1-krQ3v7MxWHs4xsWy5jkY_uqtIduMcVwX0/edit?gid=0#gid=0"",""CAU!M3:M""),MATCH($C54,IMPORTRANGE(""https://docs.google.com/spreadsheets/d/13x1SqZ-Z1-krQ3v7MxWHs4xsWy5jkY_uqtIduMcVwX0/e"&amp;"dit?gid=0#gid=0"",""CAU!C3:C""),0)),"""")"),"")</f>
        <v/>
      </c>
      <c r="H54" s="7" t="str">
        <f>IFERROR(__xludf.DUMMYFUNCTION("IFERROR(INDEX(IMPORTRANGE(""https://docs.google.com/spreadsheets/d/1AyBotPEL1Ykz59n877mli3IsQSi4vW6dvhxZwmAeobA/edit?gid=0#gid=0"",""CAU!M3:M""),MATCH($C54,IMPORTRANGE(""https://docs.google.com/spreadsheets/d/1AyBotPEL1Ykz59n877mli3IsQSi4vW6dvhxZwmAeobA/e"&amp;"dit?gid=1364963102#gid=1364963102"",""CAU!C3:C""),0)),"""")"),"")</f>
        <v/>
      </c>
      <c r="I54" s="7" t="str">
        <f>IFERROR(__xludf.DUMMYFUNCTION("IFERROR(INDEX(IMPORTRANGE(""https://docs.google.com/spreadsheets/d/1OWX82Yk8AdhYT-jGtnsWpJtzsPIs-RYAABnexEmLBVw/edit?gid=0#gid=0"",""CAU!M3:M""),MATCH($C54,IMPORTRANGE(""https://docs.google.com/spreadsheets/d/1OWX82Yk8AdhYT-jGtnsWpJtzsPIs-RYAABnexEmLBVw/e"&amp;"dit?gid=0#gid=0"",""CAU!C3:C""),0)),"""")"),"")</f>
        <v/>
      </c>
      <c r="J54" s="7" t="str">
        <f>IFERROR(__xludf.DUMMYFUNCTION("IFERROR(INDEX(IMPORTRANGE(""https://docs.google.com/spreadsheets/d/10H80TZliKeomVjAybMpZxd8qNd8DzaG8IjS6goxdwAI/edit?gid=0#gid=0"",""CAU!M3:M""),MATCH(1,INDEX((IMPORTRANGE(""https://docs.google.com/spreadsheets/d/10H80TZliKeomVjAybMpZxd8qNd8DzaG8IjS6goxdw"&amp;"AI/edit?gid=0#gid=0"",""CAU!B3:B"")=$B54)*(IMPORTRANGE(""https://docs.google.com/spreadsheets/d/10H80TZliKeomVjAybMpZxd8qNd8DzaG8IjS6goxdwAI/edit?gid=0#gid=0"",""CAU!C3:C"")=$C54)),0),0),"""")")," ")</f>
        <v> </v>
      </c>
      <c r="K54" s="7" t="str">
        <f>IFERROR(__xludf.DUMMYFUNCTION("IFERROR(INDEX(IMPORTRANGE(""https://docs.google.com/spreadsheets/d/1XFJ-asAh03ma7RMvrdz2iJLQXQbF6agMe4Wn8khxwF0/edit?gid=0#gid=0"",""CAU!M3:M""),MATCH(1,INDEX((IMPORTRANGE(""https://docs.google.com/spreadsheets/d/1XFJ-asAh03ma7RMvrdz2iJLQXQbF6agMe4Wn8khxw"&amp;"F0/edit?gid=0#gid=0"",""CAU!B3:B"")=$B54)*(IMPORTRANGE(""https://docs.google.com/spreadsheets/d/1XFJ-asAh03ma7RMvrdz2iJLQXQbF6agMe4Wn8khxwF0/edit?gid=0#gid=0"",""CAU!C3:C"")=$C54)),0),0),"""")")," ")</f>
        <v> </v>
      </c>
      <c r="L54" s="7" t="str">
        <f>IFERROR(__xludf.DUMMYFUNCTION("IFERROR(INDEX(IMPORTRANGE(""https://docs.google.com/spreadsheets/d/1MOMfG20WOMNtEaYWsAMxQAsKHaC7udOG0AqX8NrtNCc/edit"",""CAU!M3:M""),MATCH(1,INDEX((IMPORTRANGE(""https://docs.google.com/spreadsheets/d/1MOMfG20WOMNtEaYWsAMxQAsKHaC7udOG0AqX8NrtNCc/edit"","""&amp;"CAU!B3:B"")=$B54)*(IMPORTRANGE(""https://docs.google.com/spreadsheets/d/1MOMfG20WOMNtEaYWsAMxQAsKHaC7udOG0AqX8NrtNCc/edit"",""CAU!C3:C"")=$C54)),0),0),"""")")," ")</f>
        <v> </v>
      </c>
      <c r="M54" s="7" t="str">
        <f>IFERROR(__xludf.DUMMYFUNCTION("IFERROR(INDEX(IMPORTRANGE(""https://docs.google.com/spreadsheets/d/1y2KVPsmDVDyxi70e-cSd2hLBLj68p8NFgl9jctoxmHc/edit?gid=702487803#gid=702487803"",""CAU!J3:J""),MATCH($C54,IMPORTRANGE(""https://docs.google.com/spreadsheets/d/1y2KVPsmDVDyxi70e-cSd2hLBLj68p"&amp;"8NFgl9jctoxmHc/edit?gid=702487803#gid=702487803"",""CAU!C3:C""),0)),"""")"),"")</f>
        <v/>
      </c>
      <c r="N54" s="7" t="str">
        <f>IFERROR(__xludf.DUMMYFUNCTION("IFERROR(INDEX(IMPORTRANGE(""https://docs.google.com/spreadsheets/d/13x1SqZ-Z1-krQ3v7MxWHs4xsWy5jkY_uqtIduMcVwX0/edit?gid=0#gid=0"",""CAU!J3:J""),MATCH($C54,IMPORTRANGE(""https://docs.google.com/spreadsheets/d/13x1SqZ-Z1-krQ3v7MxWHs4xsWy5jkY_uqtIduMcVwX0/e"&amp;"dit?gid=0#gid=0"",""CAU!C3:C""),0)),"""")"),"")</f>
        <v/>
      </c>
      <c r="O54" s="7" t="str">
        <f>IFERROR(__xludf.DUMMYFUNCTION("IFERROR(INDEX(IMPORTRANGE(""https://docs.google.com/spreadsheets/d/1AyBotPEL1Ykz59n877mli3IsQSi4vW6dvhxZwmAeobA/edit?gid=0#gid=0"",""CAU!J3:J""),MATCH($C54,IMPORTRANGE(""https://docs.google.com/spreadsheets/d/1AyBotPEL1Ykz59n877mli3IsQSi4vW6dvhxZwmAeobA/e"&amp;"dit?gid=0#gid=0"",""CAU!C3:C""),0)),"""")"),"")</f>
        <v/>
      </c>
      <c r="P54" s="7" t="str">
        <f>IFERROR(__xludf.DUMMYFUNCTION("IFERROR(INDEX(IMPORTRANGE(""https://docs.google.com/spreadsheets/d/1OWX82Yk8AdhYT-jGtnsWpJtzsPIs-RYAABnexEmLBVw/edit?gid=0#gid=0"",""CAU!J3:J""),MATCH($C54,IMPORTRANGE(""https://docs.google.com/spreadsheets/d/1OWX82Yk8AdhYT-jGtnsWpJtzsPIs-RYAABnexEmLBVw/e"&amp;"dit?gid=0#gid=0"",""CAU!C3:C""),0)),"""")"),"")</f>
        <v/>
      </c>
      <c r="Q54" s="7" t="str">
        <f>IFERROR(__xludf.DUMMYFUNCTION("IFERROR(INDEX(IMPORTRANGE(""https://docs.google.com/spreadsheets/d/10H80TZliKeomVjAybMpZxd8qNd8DzaG8IjS6goxdwAI/edit?gid=0#gid=0"",""CAU!J3:J""),MATCH(1,INDEX((IMPORTRANGE(""https://docs.google.com/spreadsheets/d/10H80TZliKeomVjAybMpZxd8qNd8DzaG8IjS6goxdw"&amp;"AI/edit?gid=0#gid=0"",""CAU!B3:B"")=$B54)*(IMPORTRANGE(""https://docs.google.com/spreadsheets/d/10H80TZliKeomVjAybMpZxd8qNd8DzaG8IjS6goxdwAI/edit?gid=0#gid=0"",""CAU!C3:C"")=$C54)),0),0),"""")")," ")</f>
        <v> </v>
      </c>
      <c r="R54" s="7" t="str">
        <f>IFERROR(__xludf.DUMMYFUNCTION("IFERROR(INDEX(IMPORTRANGE(""https://docs.google.com/spreadsheets/d/1XFJ-asAh03ma7RMvrdz2iJLQXQbF6agMe4Wn8khxwF0/edit?gid=0#gid=0"",""CAU!J3:J""),MATCH(1,INDEX((IMPORTRANGE(""https://docs.google.com/spreadsheets/d/1XFJ-asAh03ma7RMvrdz2iJLQXQbF6agMe4Wn8khxw"&amp;"F0/edit?gid=0#gid=0"",""CAU!B3:B"")=$B54)*(IMPORTRANGE(""https://docs.google.com/spreadsheets/d/1XFJ-asAh03ma7RMvrdz2iJLQXQbF6agMe4Wn8khxwF0/edit?gid=0#gid=0"",""CAU!C3:C"")=$C54)),0),0),"""")")," ")</f>
        <v> </v>
      </c>
      <c r="S54" s="7" t="str">
        <f>IFERROR(__xludf.DUMMYFUNCTION("IFERROR(INDEX(IMPORTRANGE(""https://docs.google.com/spreadsheets/d/1MOMfG20WOMNtEaYWsAMxQAsKHaC7udOG0AqX8NrtNCc/edit?gid=0#gid=0"",""CAU!J3:J""),MATCH(1,INDEX((IMPORTRANGE(""https://docs.google.com/spreadsheets/d/1MOMfG20WOMNtEaYWsAMxQAsKHaC7udOG0AqX8NrtN"&amp;"Cc/edit?gid=0#gid=0"",""CAU!B3:B"")=$B54)*(IMPORTRANGE(""https://docs.google.com/spreadsheets/d/1MOMfG20WOMNtEaYWsAMxQAsKHaC7udOG0AqX8NrtNCc/edit?gid=0#gid=0"",""CAU!C3:C"")=$C54)),0),0),"""")")," ")</f>
        <v> </v>
      </c>
      <c r="T54" s="7"/>
    </row>
    <row r="55" ht="15.75" customHeight="1">
      <c r="B55" s="7" t="str">
        <f>IFERROR(__xludf.DUMMYFUNCTION("""COMPUTED_VALUE"""),"BP2600541310101")</f>
        <v>BP2600541310101</v>
      </c>
      <c r="C55" s="7" t="str">
        <f>IFERROR(__xludf.DUMMYFUNCTION("""COMPUTED_VALUE"""),"Suministrar material de apoyo logístico en el proceso de sensibilización, transversalización e implementación de la Política Pública CaliAfro.")</f>
        <v>Suministrar material de apoyo logístico en el proceso de sensibilización, transversalización e implementación de la Política Pública CaliAfro.</v>
      </c>
      <c r="D55" s="7" t="str">
        <f>IFERROR(__xludf.DUMMYFUNCTION("IFERROR(INDEX(IMPORTRANGE(""https://docs.google.com/spreadsheets/d/19yAgFEHaAaDUmANNbcr6rGErFfO391B0eKpQ0gvlktY/edit?gid=702487803#gid=702487803"",""CAU!J3:J""),MATCH($C55,IMPORTRANGE(""https://docs.google.com/spreadsheets/d/19yAgFEHaAaDUmANNbcr6rGErFfO39"&amp;"1B0eKpQ0gvlktY/edit?gid=702487803#gid=702487803"",""CAU!C3:C""),0)),"""")"),"")</f>
        <v/>
      </c>
      <c r="E55" s="7" t="str">
        <f>IFERROR(__xludf.DUMMYFUNCTION("IFERROR(INDEX(IMPORTRANGE(""https://docs.google.com/spreadsheets/d/1hMEjDBanvGEnGY7tBTFB8_g2X31MNKm6wtTJY_O0C_o/edit?gid=702487803#gid=702487803"",""CAU!M3:M""),MATCH($C55,IMPORTRANGE(""https://docs.google.com/spreadsheets/d/1hMEjDBanvGEnGY7tBTFB8_g2X31MN"&amp;"Km6wtTJY_O0C_o/edit?gid=702487803#gid=702487803"",""CAU!C3:C""),0)),"""")")," ")</f>
        <v> </v>
      </c>
      <c r="F55" s="7" t="str">
        <f>IFERROR(__xludf.DUMMYFUNCTION("IFERROR(INDEX(IMPORTRANGE(""https://docs.google.com/spreadsheets/d/1y2KVPsmDVDyxi70e-cSd2hLBLj68p8NFgl9jctoxmHc/edit?gid=702487803#gid=702487803"",""CAU!M3:M""),MATCH($C55,IMPORTRANGE(""https://docs.google.com/spreadsheets/d/1y2KVPsmDVDyxi70e-cSd2hLBLj68p"&amp;"8NFgl9jctoxmHc/edit?gid=702487803#gid=702487803"",""CAU!C3:C""),0)),"""")")," ")</f>
        <v> </v>
      </c>
      <c r="G55" s="7" t="str">
        <f>IFERROR(__xludf.DUMMYFUNCTION("IFERROR(INDEX(IMPORTRANGE(""https://docs.google.com/spreadsheets/d/13x1SqZ-Z1-krQ3v7MxWHs4xsWy5jkY_uqtIduMcVwX0/edit?gid=0#gid=0"",""CAU!M3:M""),MATCH($C55,IMPORTRANGE(""https://docs.google.com/spreadsheets/d/13x1SqZ-Z1-krQ3v7MxWHs4xsWy5jkY_uqtIduMcVwX0/e"&amp;"dit?gid=0#gid=0"",""CAU!C3:C""),0)),"""")")," ")</f>
        <v> </v>
      </c>
      <c r="H55" s="7" t="str">
        <f>IFERROR(__xludf.DUMMYFUNCTION("IFERROR(INDEX(IMPORTRANGE(""https://docs.google.com/spreadsheets/d/1AyBotPEL1Ykz59n877mli3IsQSi4vW6dvhxZwmAeobA/edit?gid=0#gid=0"",""CAU!M3:M""),MATCH($C55,IMPORTRANGE(""https://docs.google.com/spreadsheets/d/1AyBotPEL1Ykz59n877mli3IsQSi4vW6dvhxZwmAeobA/e"&amp;"dit?gid=1364963102#gid=1364963102"",""CAU!C3:C""),0)),"""")")," ")</f>
        <v> </v>
      </c>
      <c r="I55" s="7" t="str">
        <f>IFERROR(__xludf.DUMMYFUNCTION("IFERROR(INDEX(IMPORTRANGE(""https://docs.google.com/spreadsheets/d/1OWX82Yk8AdhYT-jGtnsWpJtzsPIs-RYAABnexEmLBVw/edit?gid=0#gid=0"",""CAU!M3:M""),MATCH($C55,IMPORTRANGE(""https://docs.google.com/spreadsheets/d/1OWX82Yk8AdhYT-jGtnsWpJtzsPIs-RYAABnexEmLBVw/e"&amp;"dit?gid=0#gid=0"",""CAU!C3:C""),0)),"""")")," ")</f>
        <v> </v>
      </c>
      <c r="J55" s="7" t="str">
        <f>IFERROR(__xludf.DUMMYFUNCTION("IFERROR(INDEX(IMPORTRANGE(""https://docs.google.com/spreadsheets/d/10H80TZliKeomVjAybMpZxd8qNd8DzaG8IjS6goxdwAI/edit?gid=0#gid=0"",""CAU!M3:M""),MATCH(1,INDEX((IMPORTRANGE(""https://docs.google.com/spreadsheets/d/10H80TZliKeomVjAybMpZxd8qNd8DzaG8IjS6goxdw"&amp;"AI/edit?gid=0#gid=0"",""CAU!B3:B"")=$B55)*(IMPORTRANGE(""https://docs.google.com/spreadsheets/d/10H80TZliKeomVjAybMpZxd8qNd8DzaG8IjS6goxdwAI/edit?gid=0#gid=0"",""CAU!C3:C"")=$C55)),0),0),"""")")," ")</f>
        <v> </v>
      </c>
      <c r="K55" s="7" t="str">
        <f>IFERROR(__xludf.DUMMYFUNCTION("IFERROR(INDEX(IMPORTRANGE(""https://docs.google.com/spreadsheets/d/1XFJ-asAh03ma7RMvrdz2iJLQXQbF6agMe4Wn8khxwF0/edit?gid=0#gid=0"",""CAU!M3:M""),MATCH(1,INDEX((IMPORTRANGE(""https://docs.google.com/spreadsheets/d/1XFJ-asAh03ma7RMvrdz2iJLQXQbF6agMe4Wn8khxw"&amp;"F0/edit?gid=0#gid=0"",""CAU!B3:B"")=$B55)*(IMPORTRANGE(""https://docs.google.com/spreadsheets/d/1XFJ-asAh03ma7RMvrdz2iJLQXQbF6agMe4Wn8khxwF0/edit?gid=0#gid=0"",""CAU!C3:C"")=$C55)),0),0),"""")")," ")</f>
        <v> </v>
      </c>
      <c r="L55" s="7" t="str">
        <f>IFERROR(__xludf.DUMMYFUNCTION("IFERROR(INDEX(IMPORTRANGE(""https://docs.google.com/spreadsheets/d/1MOMfG20WOMNtEaYWsAMxQAsKHaC7udOG0AqX8NrtNCc/edit"",""CAU!M3:M""),MATCH(1,INDEX((IMPORTRANGE(""https://docs.google.com/spreadsheets/d/1MOMfG20WOMNtEaYWsAMxQAsKHaC7udOG0AqX8NrtNCc/edit"","""&amp;"CAU!B3:B"")=$B55)*(IMPORTRANGE(""https://docs.google.com/spreadsheets/d/1MOMfG20WOMNtEaYWsAMxQAsKHaC7udOG0AqX8NrtNCc/edit"",""CAU!C3:C"")=$C55)),0),0),"""")")," ")</f>
        <v> </v>
      </c>
      <c r="M55" s="7" t="str">
        <f>IFERROR(__xludf.DUMMYFUNCTION("IFERROR(INDEX(IMPORTRANGE(""https://docs.google.com/spreadsheets/d/1y2KVPsmDVDyxi70e-cSd2hLBLj68p8NFgl9jctoxmHc/edit?gid=702487803#gid=702487803"",""CAU!J3:J""),MATCH($C55,IMPORTRANGE(""https://docs.google.com/spreadsheets/d/1y2KVPsmDVDyxi70e-cSd2hLBLj68p"&amp;"8NFgl9jctoxmHc/edit?gid=702487803#gid=702487803"",""CAU!C3:C""),0)),"""")")," ")</f>
        <v> </v>
      </c>
      <c r="N55" s="7" t="str">
        <f>IFERROR(__xludf.DUMMYFUNCTION("IFERROR(INDEX(IMPORTRANGE(""https://docs.google.com/spreadsheets/d/13x1SqZ-Z1-krQ3v7MxWHs4xsWy5jkY_uqtIduMcVwX0/edit?gid=0#gid=0"",""CAU!J3:J""),MATCH($C55,IMPORTRANGE(""https://docs.google.com/spreadsheets/d/13x1SqZ-Z1-krQ3v7MxWHs4xsWy5jkY_uqtIduMcVwX0/e"&amp;"dit?gid=0#gid=0"",""CAU!C3:C""),0)),"""")")," ")</f>
        <v> </v>
      </c>
      <c r="O55" s="7" t="str">
        <f>IFERROR(__xludf.DUMMYFUNCTION("IFERROR(INDEX(IMPORTRANGE(""https://docs.google.com/spreadsheets/d/1AyBotPEL1Ykz59n877mli3IsQSi4vW6dvhxZwmAeobA/edit?gid=0#gid=0"",""CAU!J3:J""),MATCH($C55,IMPORTRANGE(""https://docs.google.com/spreadsheets/d/1AyBotPEL1Ykz59n877mli3IsQSi4vW6dvhxZwmAeobA/e"&amp;"dit?gid=0#gid=0"",""CAU!C3:C""),0)),"""")"),"")</f>
        <v/>
      </c>
      <c r="P55" s="7" t="str">
        <f>IFERROR(__xludf.DUMMYFUNCTION("IFERROR(INDEX(IMPORTRANGE(""https://docs.google.com/spreadsheets/d/1OWX82Yk8AdhYT-jGtnsWpJtzsPIs-RYAABnexEmLBVw/edit?gid=0#gid=0"",""CAU!J3:J""),MATCH($C55,IMPORTRANGE(""https://docs.google.com/spreadsheets/d/1OWX82Yk8AdhYT-jGtnsWpJtzsPIs-RYAABnexEmLBVw/e"&amp;"dit?gid=0#gid=0"",""CAU!C3:C""),0)),"""")")," ")</f>
        <v> </v>
      </c>
      <c r="Q55" s="7" t="str">
        <f>IFERROR(__xludf.DUMMYFUNCTION("IFERROR(INDEX(IMPORTRANGE(""https://docs.google.com/spreadsheets/d/10H80TZliKeomVjAybMpZxd8qNd8DzaG8IjS6goxdwAI/edit?gid=0#gid=0"",""CAU!J3:J""),MATCH(1,INDEX((IMPORTRANGE(""https://docs.google.com/spreadsheets/d/10H80TZliKeomVjAybMpZxd8qNd8DzaG8IjS6goxdw"&amp;"AI/edit?gid=0#gid=0"",""CAU!B3:B"")=$B55)*(IMPORTRANGE(""https://docs.google.com/spreadsheets/d/10H80TZliKeomVjAybMpZxd8qNd8DzaG8IjS6goxdwAI/edit?gid=0#gid=0"",""CAU!C3:C"")=$C55)),0),0),"""")")," ")</f>
        <v> </v>
      </c>
      <c r="R55" s="7" t="str">
        <f>IFERROR(__xludf.DUMMYFUNCTION("IFERROR(INDEX(IMPORTRANGE(""https://docs.google.com/spreadsheets/d/1XFJ-asAh03ma7RMvrdz2iJLQXQbF6agMe4Wn8khxwF0/edit?gid=0#gid=0"",""CAU!J3:J""),MATCH(1,INDEX((IMPORTRANGE(""https://docs.google.com/spreadsheets/d/1XFJ-asAh03ma7RMvrdz2iJLQXQbF6agMe4Wn8khxw"&amp;"F0/edit?gid=0#gid=0"",""CAU!B3:B"")=$B55)*(IMPORTRANGE(""https://docs.google.com/spreadsheets/d/1XFJ-asAh03ma7RMvrdz2iJLQXQbF6agMe4Wn8khxwF0/edit?gid=0#gid=0"",""CAU!C3:C"")=$C55)),0),0),"""")")," ")</f>
        <v> </v>
      </c>
      <c r="S55" s="7" t="str">
        <f>IFERROR(__xludf.DUMMYFUNCTION("IFERROR(INDEX(IMPORTRANGE(""https://docs.google.com/spreadsheets/d/1MOMfG20WOMNtEaYWsAMxQAsKHaC7udOG0AqX8NrtNCc/edit?gid=0#gid=0"",""CAU!J3:J""),MATCH(1,INDEX((IMPORTRANGE(""https://docs.google.com/spreadsheets/d/1MOMfG20WOMNtEaYWsAMxQAsKHaC7udOG0AqX8NrtN"&amp;"Cc/edit?gid=0#gid=0"",""CAU!B3:B"")=$B55)*(IMPORTRANGE(""https://docs.google.com/spreadsheets/d/1MOMfG20WOMNtEaYWsAMxQAsKHaC7udOG0AqX8NrtNCc/edit?gid=0#gid=0"",""CAU!C3:C"")=$C55)),0),0),"""")")," ")</f>
        <v> </v>
      </c>
      <c r="T55" s="7"/>
    </row>
    <row r="56" ht="15.75" customHeight="1">
      <c r="B56" s="7" t="str">
        <f>IFERROR(__xludf.DUMMYFUNCTION("""COMPUTED_VALUE"""),"BP2600541310101")</f>
        <v>BP2600541310101</v>
      </c>
      <c r="C56" s="7" t="str">
        <f>IFERROR(__xludf.DUMMYFUNCTION("""COMPUTED_VALUE"""),"Suministrar material POP para los procesos de sensibilización, transversalización e implementación de la Política Pública CaliAfro.")</f>
        <v>Suministrar material POP para los procesos de sensibilización, transversalización e implementación de la Política Pública CaliAfro.</v>
      </c>
      <c r="D56" s="7" t="str">
        <f>IFERROR(__xludf.DUMMYFUNCTION("IFERROR(INDEX(IMPORTRANGE(""https://docs.google.com/spreadsheets/d/19yAgFEHaAaDUmANNbcr6rGErFfO391B0eKpQ0gvlktY/edit?gid=702487803#gid=702487803"",""CAU!J3:J""),MATCH($C56,IMPORTRANGE(""https://docs.google.com/spreadsheets/d/19yAgFEHaAaDUmANNbcr6rGErFfO39"&amp;"1B0eKpQ0gvlktY/edit?gid=702487803#gid=702487803"",""CAU!C3:C""),0)),"""")"),"")</f>
        <v/>
      </c>
      <c r="E56" s="7" t="str">
        <f>IFERROR(__xludf.DUMMYFUNCTION("IFERROR(INDEX(IMPORTRANGE(""https://docs.google.com/spreadsheets/d/1hMEjDBanvGEnGY7tBTFB8_g2X31MNKm6wtTJY_O0C_o/edit?gid=702487803#gid=702487803"",""CAU!M3:M""),MATCH($C56,IMPORTRANGE(""https://docs.google.com/spreadsheets/d/1hMEjDBanvGEnGY7tBTFB8_g2X31MN"&amp;"Km6wtTJY_O0C_o/edit?gid=702487803#gid=702487803"",""CAU!C3:C""),0)),"""")")," ")</f>
        <v> </v>
      </c>
      <c r="F56" s="7" t="str">
        <f>IFERROR(__xludf.DUMMYFUNCTION("IFERROR(INDEX(IMPORTRANGE(""https://docs.google.com/spreadsheets/d/1y2KVPsmDVDyxi70e-cSd2hLBLj68p8NFgl9jctoxmHc/edit?gid=702487803#gid=702487803"",""CAU!M3:M""),MATCH($C56,IMPORTRANGE(""https://docs.google.com/spreadsheets/d/1y2KVPsmDVDyxi70e-cSd2hLBLj68p"&amp;"8NFgl9jctoxmHc/edit?gid=702487803#gid=702487803"",""CAU!C3:C""),0)),"""")")," ")</f>
        <v> </v>
      </c>
      <c r="G56" s="7" t="str">
        <f>IFERROR(__xludf.DUMMYFUNCTION("IFERROR(INDEX(IMPORTRANGE(""https://docs.google.com/spreadsheets/d/13x1SqZ-Z1-krQ3v7MxWHs4xsWy5jkY_uqtIduMcVwX0/edit?gid=0#gid=0"",""CAU!M3:M""),MATCH($C56,IMPORTRANGE(""https://docs.google.com/spreadsheets/d/13x1SqZ-Z1-krQ3v7MxWHs4xsWy5jkY_uqtIduMcVwX0/e"&amp;"dit?gid=0#gid=0"",""CAU!C3:C""),0)),"""")")," ")</f>
        <v> </v>
      </c>
      <c r="H56" s="7" t="str">
        <f>IFERROR(__xludf.DUMMYFUNCTION("IFERROR(INDEX(IMPORTRANGE(""https://docs.google.com/spreadsheets/d/1AyBotPEL1Ykz59n877mli3IsQSi4vW6dvhxZwmAeobA/edit?gid=0#gid=0"",""CAU!M3:M""),MATCH($C56,IMPORTRANGE(""https://docs.google.com/spreadsheets/d/1AyBotPEL1Ykz59n877mli3IsQSi4vW6dvhxZwmAeobA/e"&amp;"dit?gid=1364963102#gid=1364963102"",""CAU!C3:C""),0)),"""")")," ")</f>
        <v> </v>
      </c>
      <c r="I56" s="7" t="str">
        <f>IFERROR(__xludf.DUMMYFUNCTION("IFERROR(INDEX(IMPORTRANGE(""https://docs.google.com/spreadsheets/d/1OWX82Yk8AdhYT-jGtnsWpJtzsPIs-RYAABnexEmLBVw/edit?gid=0#gid=0"",""CAU!M3:M""),MATCH($C56,IMPORTRANGE(""https://docs.google.com/spreadsheets/d/1OWX82Yk8AdhYT-jGtnsWpJtzsPIs-RYAABnexEmLBVw/e"&amp;"dit?gid=0#gid=0"",""CAU!C3:C""),0)),"""")")," ")</f>
        <v> </v>
      </c>
      <c r="J56" s="7" t="str">
        <f>IFERROR(__xludf.DUMMYFUNCTION("IFERROR(INDEX(IMPORTRANGE(""https://docs.google.com/spreadsheets/d/10H80TZliKeomVjAybMpZxd8qNd8DzaG8IjS6goxdwAI/edit?gid=0#gid=0"",""CAU!M3:M""),MATCH(1,INDEX((IMPORTRANGE(""https://docs.google.com/spreadsheets/d/10H80TZliKeomVjAybMpZxd8qNd8DzaG8IjS6goxdw"&amp;"AI/edit?gid=0#gid=0"",""CAU!B3:B"")=$B56)*(IMPORTRANGE(""https://docs.google.com/spreadsheets/d/10H80TZliKeomVjAybMpZxd8qNd8DzaG8IjS6goxdwAI/edit?gid=0#gid=0"",""CAU!C3:C"")=$C56)),0),0),"""")")," ")</f>
        <v> </v>
      </c>
      <c r="K56" s="7" t="str">
        <f>IFERROR(__xludf.DUMMYFUNCTION("IFERROR(INDEX(IMPORTRANGE(""https://docs.google.com/spreadsheets/d/1XFJ-asAh03ma7RMvrdz2iJLQXQbF6agMe4Wn8khxwF0/edit?gid=0#gid=0"",""CAU!M3:M""),MATCH(1,INDEX((IMPORTRANGE(""https://docs.google.com/spreadsheets/d/1XFJ-asAh03ma7RMvrdz2iJLQXQbF6agMe4Wn8khxw"&amp;"F0/edit?gid=0#gid=0"",""CAU!B3:B"")=$B56)*(IMPORTRANGE(""https://docs.google.com/spreadsheets/d/1XFJ-asAh03ma7RMvrdz2iJLQXQbF6agMe4Wn8khxwF0/edit?gid=0#gid=0"",""CAU!C3:C"")=$C56)),0),0),"""")")," ")</f>
        <v> </v>
      </c>
      <c r="L56" s="7" t="str">
        <f>IFERROR(__xludf.DUMMYFUNCTION("IFERROR(INDEX(IMPORTRANGE(""https://docs.google.com/spreadsheets/d/1MOMfG20WOMNtEaYWsAMxQAsKHaC7udOG0AqX8NrtNCc/edit"",""CAU!M3:M""),MATCH(1,INDEX((IMPORTRANGE(""https://docs.google.com/spreadsheets/d/1MOMfG20WOMNtEaYWsAMxQAsKHaC7udOG0AqX8NrtNCc/edit"","""&amp;"CAU!B3:B"")=$B56)*(IMPORTRANGE(""https://docs.google.com/spreadsheets/d/1MOMfG20WOMNtEaYWsAMxQAsKHaC7udOG0AqX8NrtNCc/edit"",""CAU!C3:C"")=$C56)),0),0),"""")")," ")</f>
        <v> </v>
      </c>
      <c r="M56" s="7" t="str">
        <f>IFERROR(__xludf.DUMMYFUNCTION("IFERROR(INDEX(IMPORTRANGE(""https://docs.google.com/spreadsheets/d/1y2KVPsmDVDyxi70e-cSd2hLBLj68p8NFgl9jctoxmHc/edit?gid=702487803#gid=702487803"",""CAU!J3:J""),MATCH($C56,IMPORTRANGE(""https://docs.google.com/spreadsheets/d/1y2KVPsmDVDyxi70e-cSd2hLBLj68p"&amp;"8NFgl9jctoxmHc/edit?gid=702487803#gid=702487803"",""CAU!C3:C""),0)),"""")")," ")</f>
        <v> </v>
      </c>
      <c r="N56" s="7" t="str">
        <f>IFERROR(__xludf.DUMMYFUNCTION("IFERROR(INDEX(IMPORTRANGE(""https://docs.google.com/spreadsheets/d/13x1SqZ-Z1-krQ3v7MxWHs4xsWy5jkY_uqtIduMcVwX0/edit?gid=0#gid=0"",""CAU!J3:J""),MATCH($C56,IMPORTRANGE(""https://docs.google.com/spreadsheets/d/13x1SqZ-Z1-krQ3v7MxWHs4xsWy5jkY_uqtIduMcVwX0/e"&amp;"dit?gid=0#gid=0"",""CAU!C3:C""),0)),"""")")," ")</f>
        <v> </v>
      </c>
      <c r="O56" s="7" t="str">
        <f>IFERROR(__xludf.DUMMYFUNCTION("IFERROR(INDEX(IMPORTRANGE(""https://docs.google.com/spreadsheets/d/1AyBotPEL1Ykz59n877mli3IsQSi4vW6dvhxZwmAeobA/edit?gid=0#gid=0"",""CAU!J3:J""),MATCH($C56,IMPORTRANGE(""https://docs.google.com/spreadsheets/d/1AyBotPEL1Ykz59n877mli3IsQSi4vW6dvhxZwmAeobA/e"&amp;"dit?gid=0#gid=0"",""CAU!C3:C""),0)),"""")")," ")</f>
        <v> </v>
      </c>
      <c r="P56" s="7" t="str">
        <f>IFERROR(__xludf.DUMMYFUNCTION("IFERROR(INDEX(IMPORTRANGE(""https://docs.google.com/spreadsheets/d/1OWX82Yk8AdhYT-jGtnsWpJtzsPIs-RYAABnexEmLBVw/edit?gid=0#gid=0"",""CAU!J3:J""),MATCH($C56,IMPORTRANGE(""https://docs.google.com/spreadsheets/d/1OWX82Yk8AdhYT-jGtnsWpJtzsPIs-RYAABnexEmLBVw/e"&amp;"dit?gid=0#gid=0"",""CAU!C3:C""),0)),"""")")," ")</f>
        <v> </v>
      </c>
      <c r="Q56" s="7" t="str">
        <f>IFERROR(__xludf.DUMMYFUNCTION("IFERROR(INDEX(IMPORTRANGE(""https://docs.google.com/spreadsheets/d/10H80TZliKeomVjAybMpZxd8qNd8DzaG8IjS6goxdwAI/edit?gid=0#gid=0"",""CAU!J3:J""),MATCH(1,INDEX((IMPORTRANGE(""https://docs.google.com/spreadsheets/d/10H80TZliKeomVjAybMpZxd8qNd8DzaG8IjS6goxdw"&amp;"AI/edit?gid=0#gid=0"",""CAU!B3:B"")=$B56)*(IMPORTRANGE(""https://docs.google.com/spreadsheets/d/10H80TZliKeomVjAybMpZxd8qNd8DzaG8IjS6goxdwAI/edit?gid=0#gid=0"",""CAU!C3:C"")=$C56)),0),0),"""")")," ")</f>
        <v> </v>
      </c>
      <c r="R56" s="7" t="str">
        <f>IFERROR(__xludf.DUMMYFUNCTION("IFERROR(INDEX(IMPORTRANGE(""https://docs.google.com/spreadsheets/d/1XFJ-asAh03ma7RMvrdz2iJLQXQbF6agMe4Wn8khxwF0/edit?gid=0#gid=0"",""CAU!J3:J""),MATCH(1,INDEX((IMPORTRANGE(""https://docs.google.com/spreadsheets/d/1XFJ-asAh03ma7RMvrdz2iJLQXQbF6agMe4Wn8khxw"&amp;"F0/edit?gid=0#gid=0"",""CAU!B3:B"")=$B56)*(IMPORTRANGE(""https://docs.google.com/spreadsheets/d/1XFJ-asAh03ma7RMvrdz2iJLQXQbF6agMe4Wn8khxwF0/edit?gid=0#gid=0"",""CAU!C3:C"")=$C56)),0),0),"""")")," ")</f>
        <v> </v>
      </c>
      <c r="S56" s="7" t="str">
        <f>IFERROR(__xludf.DUMMYFUNCTION("IFERROR(INDEX(IMPORTRANGE(""https://docs.google.com/spreadsheets/d/1MOMfG20WOMNtEaYWsAMxQAsKHaC7udOG0AqX8NrtNCc/edit?gid=0#gid=0"",""CAU!J3:J""),MATCH(1,INDEX((IMPORTRANGE(""https://docs.google.com/spreadsheets/d/1MOMfG20WOMNtEaYWsAMxQAsKHaC7udOG0AqX8NrtN"&amp;"Cc/edit?gid=0#gid=0"",""CAU!B3:B"")=$B56)*(IMPORTRANGE(""https://docs.google.com/spreadsheets/d/1MOMfG20WOMNtEaYWsAMxQAsKHaC7udOG0AqX8NrtNCc/edit?gid=0#gid=0"",""CAU!C3:C"")=$C56)),0),0),"""")")," ")</f>
        <v> </v>
      </c>
      <c r="T56" s="7"/>
    </row>
    <row r="57" ht="15.75" customHeight="1">
      <c r="B57" s="7" t="str">
        <f>IFERROR(__xludf.DUMMYFUNCTION("""COMPUTED_VALUE"""),"BP2600541510101")</f>
        <v>BP2600541510101</v>
      </c>
      <c r="C57" s="7" t="str">
        <f>IFERROR(__xludf.DUMMYFUNCTION("""COMPUTED_VALUE"""),"Alquilar espacios físicos seguros e inclusivos que brinden servicios integrales")</f>
        <v>Alquilar espacios físicos seguros e inclusivos que brinden servicios integrales</v>
      </c>
      <c r="D57" s="7" t="str">
        <f>IFERROR(__xludf.DUMMYFUNCTION("IFERROR(INDEX(IMPORTRANGE(""https://docs.google.com/spreadsheets/d/19yAgFEHaAaDUmANNbcr6rGErFfO391B0eKpQ0gvlktY/edit?gid=702487803#gid=702487803"",""CAU!J3:J""),MATCH($C57,IMPORTRANGE(""https://docs.google.com/spreadsheets/d/19yAgFEHaAaDUmANNbcr6rGErFfO39"&amp;"1B0eKpQ0gvlktY/edit?gid=702487803#gid=702487803"",""CAU!C3:C""),0)),"""")"),"")</f>
        <v/>
      </c>
      <c r="E57" s="7" t="str">
        <f>IFERROR(__xludf.DUMMYFUNCTION("IFERROR(INDEX(IMPORTRANGE(""https://docs.google.com/spreadsheets/d/1hMEjDBanvGEnGY7tBTFB8_g2X31MNKm6wtTJY_O0C_o/edit?gid=702487803#gid=702487803"",""CAU!M3:M""),MATCH($C57,IMPORTRANGE(""https://docs.google.com/spreadsheets/d/1hMEjDBanvGEnGY7tBTFB8_g2X31MN"&amp;"Km6wtTJY_O0C_o/edit?gid=702487803#gid=702487803"",""CAU!C3:C""),0)),"""")")," ")</f>
        <v> </v>
      </c>
      <c r="F57" s="7" t="str">
        <f>IFERROR(__xludf.DUMMYFUNCTION("IFERROR(INDEX(IMPORTRANGE(""https://docs.google.com/spreadsheets/d/1y2KVPsmDVDyxi70e-cSd2hLBLj68p8NFgl9jctoxmHc/edit?gid=702487803#gid=702487803"",""CAU!M3:M""),MATCH($C57,IMPORTRANGE(""https://docs.google.com/spreadsheets/d/1y2KVPsmDVDyxi70e-cSd2hLBLj68p"&amp;"8NFgl9jctoxmHc/edit?gid=702487803#gid=702487803"",""CAU!C3:C""),0)),"""")")," ")</f>
        <v> </v>
      </c>
      <c r="G57" s="7" t="str">
        <f>IFERROR(__xludf.DUMMYFUNCTION("IFERROR(INDEX(IMPORTRANGE(""https://docs.google.com/spreadsheets/d/13x1SqZ-Z1-krQ3v7MxWHs4xsWy5jkY_uqtIduMcVwX0/edit?gid=0#gid=0"",""CAU!M3:M""),MATCH($C57,IMPORTRANGE(""https://docs.google.com/spreadsheets/d/13x1SqZ-Z1-krQ3v7MxWHs4xsWy5jkY_uqtIduMcVwX0/e"&amp;"dit?gid=0#gid=0"",""CAU!C3:C""),0)),"""")")," ")</f>
        <v> </v>
      </c>
      <c r="H57" s="7" t="str">
        <f>IFERROR(__xludf.DUMMYFUNCTION("IFERROR(INDEX(IMPORTRANGE(""https://docs.google.com/spreadsheets/d/1AyBotPEL1Ykz59n877mli3IsQSi4vW6dvhxZwmAeobA/edit?gid=0#gid=0"",""CAU!M3:M""),MATCH($C57,IMPORTRANGE(""https://docs.google.com/spreadsheets/d/1AyBotPEL1Ykz59n877mli3IsQSi4vW6dvhxZwmAeobA/e"&amp;"dit?gid=1364963102#gid=1364963102"",""CAU!C3:C""),0)),"""")"),"En el periodo correspondiente al mes de mayo, se ha garantizado el pago oportuno del alquiler del espacio físico, para la atención de servicios integrales para la población LGBTIQ+.")</f>
        <v>En el periodo correspondiente al mes de mayo, se ha garantizado el pago oportuno del alquiler del espacio físico, para la atención de servicios integrales para la población LGBTIQ+.</v>
      </c>
      <c r="I57" s="7" t="str">
        <f>IFERROR(__xludf.DUMMYFUNCTION("IFERROR(INDEX(IMPORTRANGE(""https://docs.google.com/spreadsheets/d/1OWX82Yk8AdhYT-jGtnsWpJtzsPIs-RYAABnexEmLBVw/edit?gid=0#gid=0"",""CAU!M3:M""),MATCH($C57,IMPORTRANGE(""https://docs.google.com/spreadsheets/d/1OWX82Yk8AdhYT-jGtnsWpJtzsPIs-RYAABnexEmLBVw/e"&amp;"dit?gid=0#gid=0"",""CAU!C3:C""),0)),"""")"),"Con respecto al mes de junio, se ha garantizado el pago oportuno del alquiler del espacio físico, para la atención de servicios integrales para la población LGBTIQ+.")</f>
        <v>Con respecto al mes de junio, se ha garantizado el pago oportuno del alquiler del espacio físico, para la atención de servicios integrales para la población LGBTIQ+.</v>
      </c>
      <c r="J57" s="7" t="str">
        <f>IFERROR(__xludf.DUMMYFUNCTION("IFERROR(INDEX(IMPORTRANGE(""https://docs.google.com/spreadsheets/d/10H80TZliKeomVjAybMpZxd8qNd8DzaG8IjS6goxdwAI/edit?gid=0#gid=0"",""CAU!M3:M""),MATCH(1,INDEX((IMPORTRANGE(""https://docs.google.com/spreadsheets/d/10H80TZliKeomVjAybMpZxd8qNd8DzaG8IjS6goxdw"&amp;"AI/edit?gid=0#gid=0"",""CAU!B3:B"")=$B57)*(IMPORTRANGE(""https://docs.google.com/spreadsheets/d/10H80TZliKeomVjAybMpZxd8qNd8DzaG8IjS6goxdwAI/edit?gid=0#gid=0"",""CAU!C3:C"")=$C57)),0),0),"""")"),"Con respecto al mes de julio, se ha garantizado el pago oportuno del alquiler del espacio físico, para la atención de servicios integrales para la población LGBTIQ+.")</f>
        <v>Con respecto al mes de julio, se ha garantizado el pago oportuno del alquiler del espacio físico, para la atención de servicios integrales para la población LGBTIQ+.</v>
      </c>
      <c r="K57" s="7" t="str">
        <f>IFERROR(__xludf.DUMMYFUNCTION("IFERROR(INDEX(IMPORTRANGE(""https://docs.google.com/spreadsheets/d/1XFJ-asAh03ma7RMvrdz2iJLQXQbF6agMe4Wn8khxwF0/edit?gid=0#gid=0"",""CAU!M3:M""),MATCH(1,INDEX((IMPORTRANGE(""https://docs.google.com/spreadsheets/d/1XFJ-asAh03ma7RMvrdz2iJLQXQbF6agMe4Wn8khxw"&amp;"F0/edit?gid=0#gid=0"",""CAU!B3:B"")=$B57)*(IMPORTRANGE(""https://docs.google.com/spreadsheets/d/1XFJ-asAh03ma7RMvrdz2iJLQXQbF6agMe4Wn8khxwF0/edit?gid=0#gid=0"",""CAU!C3:C"")=$C57)),0),0),"""")"),"En el periodo correspondiente al mes de agosto, se ha garantizado el pago oportuno del alquiler del espacio físico, para la atención de servicios integrales para la población LGBTIQ+.")</f>
        <v>En el periodo correspondiente al mes de agosto, se ha garantizado el pago oportuno del alquiler del espacio físico, para la atención de servicios integrales para la población LGBTIQ+.</v>
      </c>
      <c r="L57" s="7" t="str">
        <f>IFERROR(__xludf.DUMMYFUNCTION("IFERROR(INDEX(IMPORTRANGE(""https://docs.google.com/spreadsheets/d/1MOMfG20WOMNtEaYWsAMxQAsKHaC7udOG0AqX8NrtNCc/edit"",""CAU!M3:M""),MATCH(1,INDEX((IMPORTRANGE(""https://docs.google.com/spreadsheets/d/1MOMfG20WOMNtEaYWsAMxQAsKHaC7udOG0AqX8NrtNCc/edit"","""&amp;"CAU!B3:B"")=$B57)*(IMPORTRANGE(""https://docs.google.com/spreadsheets/d/1MOMfG20WOMNtEaYWsAMxQAsKHaC7udOG0AqX8NrtNCc/edit"",""CAU!C3:C"")=$C57)),0),0),"""")"),"En el periodo correspondiente al mes de septiembre, se garantizó el pago oportuno del alquiler del espacio físico, para la atención de servicios integrales para la población LGBTIQ+.")</f>
        <v>En el periodo correspondiente al mes de septiembre, se garantizó el pago oportuno del alquiler del espacio físico, para la atención de servicios integrales para la población LGBTIQ+.</v>
      </c>
      <c r="M57" s="7" t="str">
        <f>IFERROR(__xludf.DUMMYFUNCTION("IFERROR(INDEX(IMPORTRANGE(""https://docs.google.com/spreadsheets/d/1y2KVPsmDVDyxi70e-cSd2hLBLj68p8NFgl9jctoxmHc/edit?gid=702487803#gid=702487803"",""CAU!J3:J""),MATCH($C57,IMPORTRANGE(""https://docs.google.com/spreadsheets/d/1y2KVPsmDVDyxi70e-cSd2hLBLj68p"&amp;"8NFgl9jctoxmHc/edit?gid=702487803#gid=702487803"",""CAU!C3:C""),0)),"""")")," ")</f>
        <v> </v>
      </c>
      <c r="N57" s="7" t="str">
        <f>IFERROR(__xludf.DUMMYFUNCTION("IFERROR(INDEX(IMPORTRANGE(""https://docs.google.com/spreadsheets/d/13x1SqZ-Z1-krQ3v7MxWHs4xsWy5jkY_uqtIduMcVwX0/edit?gid=0#gid=0"",""CAU!J3:J""),MATCH($C57,IMPORTRANGE(""https://docs.google.com/spreadsheets/d/13x1SqZ-Z1-krQ3v7MxWHs4xsWy5jkY_uqtIduMcVwX0/e"&amp;"dit?gid=0#gid=0"",""CAU!C3:C""),0)),"""")")," ")</f>
        <v> </v>
      </c>
      <c r="O57" s="7" t="str">
        <f>IFERROR(__xludf.DUMMYFUNCTION("IFERROR(INDEX(IMPORTRANGE(""https://docs.google.com/spreadsheets/d/1AyBotPEL1Ykz59n877mli3IsQSi4vW6dvhxZwmAeobA/edit?gid=0#gid=0"",""CAU!J3:J""),MATCH($C57,IMPORTRANGE(""https://docs.google.com/spreadsheets/d/1AyBotPEL1Ykz59n877mli3IsQSi4vW6dvhxZwmAeobA/e"&amp;"dit?gid=0#gid=0"",""CAU!C3:C""),0)),"""")"),"Durante el periodo de enero a mayo, se ha garantizado el pago oportuno del alquiler del espacio físico, para la atención de servicios integrales para la población LGBTIQ+.")</f>
        <v>Durante el periodo de enero a mayo, se ha garantizado el pago oportuno del alquiler del espacio físico, para la atención de servicios integrales para la población LGBTIQ+.</v>
      </c>
      <c r="P57" s="7" t="str">
        <f>IFERROR(__xludf.DUMMYFUNCTION("IFERROR(INDEX(IMPORTRANGE(""https://docs.google.com/spreadsheets/d/1OWX82Yk8AdhYT-jGtnsWpJtzsPIs-RYAABnexEmLBVw/edit?gid=0#gid=0"",""CAU!J3:J""),MATCH($C57,IMPORTRANGE(""https://docs.google.com/spreadsheets/d/1OWX82Yk8AdhYT-jGtnsWpJtzsPIs-RYAABnexEmLBVw/e"&amp;"dit?gid=0#gid=0"",""CAU!C3:C""),0)),"""")"),"Durante el periodo de enero a junio, se ha garantizado el pago oportuno del alquiler del espacio físico, para la atención de servicios integrales para la población LGBTIQ+.")</f>
        <v>Durante el periodo de enero a junio, se ha garantizado el pago oportuno del alquiler del espacio físico, para la atención de servicios integrales para la población LGBTIQ+.</v>
      </c>
      <c r="Q57" s="7" t="str">
        <f>IFERROR(__xludf.DUMMYFUNCTION("IFERROR(INDEX(IMPORTRANGE(""https://docs.google.com/spreadsheets/d/10H80TZliKeomVjAybMpZxd8qNd8DzaG8IjS6goxdwAI/edit?gid=0#gid=0"",""CAU!J3:J""),MATCH(1,INDEX((IMPORTRANGE(""https://docs.google.com/spreadsheets/d/10H80TZliKeomVjAybMpZxd8qNd8DzaG8IjS6goxdw"&amp;"AI/edit?gid=0#gid=0"",""CAU!B3:B"")=$B57)*(IMPORTRANGE(""https://docs.google.com/spreadsheets/d/10H80TZliKeomVjAybMpZxd8qNd8DzaG8IjS6goxdwAI/edit?gid=0#gid=0"",""CAU!C3:C"")=$C57)),0),0),"""")"),"De enero a julio, se ha garantizado el pago oportuno del alquiler del espacio físico, para la atención de servicios integrales para la población LGBTIQ+.")</f>
        <v>De enero a julio, se ha garantizado el pago oportuno del alquiler del espacio físico, para la atención de servicios integrales para la población LGBTIQ+.</v>
      </c>
      <c r="R57" s="7" t="str">
        <f>IFERROR(__xludf.DUMMYFUNCTION("IFERROR(INDEX(IMPORTRANGE(""https://docs.google.com/spreadsheets/d/1XFJ-asAh03ma7RMvrdz2iJLQXQbF6agMe4Wn8khxwF0/edit?gid=0#gid=0"",""CAU!J3:J""),MATCH(1,INDEX((IMPORTRANGE(""https://docs.google.com/spreadsheets/d/1XFJ-asAh03ma7RMvrdz2iJLQXQbF6agMe4Wn8khxw"&amp;"F0/edit?gid=0#gid=0"",""CAU!B3:B"")=$B57)*(IMPORTRANGE(""https://docs.google.com/spreadsheets/d/1XFJ-asAh03ma7RMvrdz2iJLQXQbF6agMe4Wn8khxwF0/edit?gid=0#gid=0"",""CAU!C3:C"")=$C57)),0),0),"""")"),"De enero a agosto, se ha garantizado el pago oportuno del alquiler del espacio físico, para la atención de servicios integrales para la población LGBTIQ+.")</f>
        <v>De enero a agosto, se ha garantizado el pago oportuno del alquiler del espacio físico, para la atención de servicios integrales para la población LGBTIQ+.</v>
      </c>
      <c r="S57" s="7" t="str">
        <f>IFERROR(__xludf.DUMMYFUNCTION("IFERROR(INDEX(IMPORTRANGE(""https://docs.google.com/spreadsheets/d/1MOMfG20WOMNtEaYWsAMxQAsKHaC7udOG0AqX8NrtNCc/edit?gid=0#gid=0"",""CAU!J3:J""),MATCH(1,INDEX((IMPORTRANGE(""https://docs.google.com/spreadsheets/d/1MOMfG20WOMNtEaYWsAMxQAsKHaC7udOG0AqX8NrtN"&amp;"Cc/edit?gid=0#gid=0"",""CAU!B3:B"")=$B57)*(IMPORTRANGE(""https://docs.google.com/spreadsheets/d/1MOMfG20WOMNtEaYWsAMxQAsKHaC7udOG0AqX8NrtNCc/edit?gid=0#gid=0"",""CAU!C3:C"")=$C57)),0),0),"""")"),"De enero a septiembre, se ha garantizado el pago oportuno del alquiler del espacio físico, para la atención de servicios integrales para la población LGBTIQ+.")</f>
        <v>De enero a septiembre, se ha garantizado el pago oportuno del alquiler del espacio físico, para la atención de servicios integrales para la población LGBTIQ+.</v>
      </c>
      <c r="T57" s="7"/>
    </row>
    <row r="58" ht="15.75" customHeight="1">
      <c r="B58" s="7" t="str">
        <f>IFERROR(__xludf.DUMMYFUNCTION("""COMPUTED_VALUE"""),"BP2600541510101")</f>
        <v>BP2600541510101</v>
      </c>
      <c r="C58" s="7" t="str">
        <f>IFERROR(__xludf.DUMMYFUNCTION("""COMPUTED_VALUE"""),"Desarrollar acciones para la construcción de redes de apoyo")</f>
        <v>Desarrollar acciones para la construcción de redes de apoyo</v>
      </c>
      <c r="D58" s="7" t="str">
        <f>IFERROR(__xludf.DUMMYFUNCTION("IFERROR(INDEX(IMPORTRANGE(""https://docs.google.com/spreadsheets/d/19yAgFEHaAaDUmANNbcr6rGErFfO391B0eKpQ0gvlktY/edit?gid=702487803#gid=702487803"",""CAU!J3:J""),MATCH($C58,IMPORTRANGE(""https://docs.google.com/spreadsheets/d/19yAgFEHaAaDUmANNbcr6rGErFfO39"&amp;"1B0eKpQ0gvlktY/edit?gid=702487803#gid=702487803"",""CAU!C3:C""),0)),"""")"),"")</f>
        <v/>
      </c>
      <c r="E58" s="7" t="str">
        <f>IFERROR(__xludf.DUMMYFUNCTION("IFERROR(INDEX(IMPORTRANGE(""https://docs.google.com/spreadsheets/d/1hMEjDBanvGEnGY7tBTFB8_g2X31MNKm6wtTJY_O0C_o/edit?gid=702487803#gid=702487803"",""CAU!M3:M""),MATCH($C58,IMPORTRANGE(""https://docs.google.com/spreadsheets/d/1hMEjDBanvGEnGY7tBTFB8_g2X31MN"&amp;"Km6wtTJY_O0C_o/edit?gid=702487803#gid=702487803"",""CAU!C3:C""),0)),"""")"),"")</f>
        <v/>
      </c>
      <c r="F58" s="7" t="str">
        <f>IFERROR(__xludf.DUMMYFUNCTION("IFERROR(INDEX(IMPORTRANGE(""https://docs.google.com/spreadsheets/d/1y2KVPsmDVDyxi70e-cSd2hLBLj68p8NFgl9jctoxmHc/edit?gid=702487803#gid=702487803"",""CAU!M3:M""),MATCH($C58,IMPORTRANGE(""https://docs.google.com/spreadsheets/d/1y2KVPsmDVDyxi70e-cSd2hLBLj68p"&amp;"8NFgl9jctoxmHc/edit?gid=702487803#gid=702487803"",""CAU!C3:C""),0)),"""")"),"")</f>
        <v/>
      </c>
      <c r="G58" s="7" t="str">
        <f>IFERROR(__xludf.DUMMYFUNCTION("IFERROR(INDEX(IMPORTRANGE(""https://docs.google.com/spreadsheets/d/13x1SqZ-Z1-krQ3v7MxWHs4xsWy5jkY_uqtIduMcVwX0/edit?gid=0#gid=0"",""CAU!M3:M""),MATCH($C58,IMPORTRANGE(""https://docs.google.com/spreadsheets/d/13x1SqZ-Z1-krQ3v7MxWHs4xsWy5jkY_uqtIduMcVwX0/e"&amp;"dit?gid=0#gid=0"",""CAU!C3:C""),0)),"""")"),"")</f>
        <v/>
      </c>
      <c r="H58" s="7" t="str">
        <f>IFERROR(__xludf.DUMMYFUNCTION("IFERROR(INDEX(IMPORTRANGE(""https://docs.google.com/spreadsheets/d/1AyBotPEL1Ykz59n877mli3IsQSi4vW6dvhxZwmAeobA/edit?gid=0#gid=0"",""CAU!M3:M""),MATCH($C58,IMPORTRANGE(""https://docs.google.com/spreadsheets/d/1AyBotPEL1Ykz59n877mli3IsQSi4vW6dvhxZwmAeobA/e"&amp;"dit?gid=1364963102#gid=1364963102"",""CAU!C3:C""),0)),"""")"),"")</f>
        <v/>
      </c>
      <c r="I58" s="7" t="str">
        <f>IFERROR(__xludf.DUMMYFUNCTION("IFERROR(INDEX(IMPORTRANGE(""https://docs.google.com/spreadsheets/d/1OWX82Yk8AdhYT-jGtnsWpJtzsPIs-RYAABnexEmLBVw/edit?gid=0#gid=0"",""CAU!M3:M""),MATCH($C58,IMPORTRANGE(""https://docs.google.com/spreadsheets/d/1OWX82Yk8AdhYT-jGtnsWpJtzsPIs-RYAABnexEmLBVw/e"&amp;"dit?gid=0#gid=0"",""CAU!C3:C""),0)),"""")")," ")</f>
        <v> </v>
      </c>
      <c r="J58" s="7" t="str">
        <f>IFERROR(__xludf.DUMMYFUNCTION("IFERROR(INDEX(IMPORTRANGE(""https://docs.google.com/spreadsheets/d/10H80TZliKeomVjAybMpZxd8qNd8DzaG8IjS6goxdwAI/edit?gid=0#gid=0"",""CAU!M3:M""),MATCH(1,INDEX((IMPORTRANGE(""https://docs.google.com/spreadsheets/d/10H80TZliKeomVjAybMpZxd8qNd8DzaG8IjS6goxdw"&amp;"AI/edit?gid=0#gid=0"",""CAU!B3:B"")=$B58)*(IMPORTRANGE(""https://docs.google.com/spreadsheets/d/10H80TZliKeomVjAybMpZxd8qNd8DzaG8IjS6goxdwAI/edit?gid=0#gid=0"",""CAU!C3:C"")=$C58)),0),0),"""")")," ")</f>
        <v> </v>
      </c>
      <c r="K58" s="7" t="str">
        <f>IFERROR(__xludf.DUMMYFUNCTION("IFERROR(INDEX(IMPORTRANGE(""https://docs.google.com/spreadsheets/d/1XFJ-asAh03ma7RMvrdz2iJLQXQbF6agMe4Wn8khxwF0/edit?gid=0#gid=0"",""CAU!M3:M""),MATCH(1,INDEX((IMPORTRANGE(""https://docs.google.com/spreadsheets/d/1XFJ-asAh03ma7RMvrdz2iJLQXQbF6agMe4Wn8khxw"&amp;"F0/edit?gid=0#gid=0"",""CAU!B3:B"")=$B58)*(IMPORTRANGE(""https://docs.google.com/spreadsheets/d/1XFJ-asAh03ma7RMvrdz2iJLQXQbF6agMe4Wn8khxwF0/edit?gid=0#gid=0"",""CAU!C3:C"")=$C58)),0),0),"""")")," ")</f>
        <v> </v>
      </c>
      <c r="L58" s="7" t="str">
        <f>IFERROR(__xludf.DUMMYFUNCTION("IFERROR(INDEX(IMPORTRANGE(""https://docs.google.com/spreadsheets/d/1MOMfG20WOMNtEaYWsAMxQAsKHaC7udOG0AqX8NrtNCc/edit"",""CAU!M3:M""),MATCH(1,INDEX((IMPORTRANGE(""https://docs.google.com/spreadsheets/d/1MOMfG20WOMNtEaYWsAMxQAsKHaC7udOG0AqX8NrtNCc/edit"","""&amp;"CAU!B3:B"")=$B58)*(IMPORTRANGE(""https://docs.google.com/spreadsheets/d/1MOMfG20WOMNtEaYWsAMxQAsKHaC7udOG0AqX8NrtNCc/edit"",""CAU!C3:C"")=$C58)),0),0),"""")")," ")</f>
        <v> </v>
      </c>
      <c r="M58" s="7" t="str">
        <f>IFERROR(__xludf.DUMMYFUNCTION("IFERROR(INDEX(IMPORTRANGE(""https://docs.google.com/spreadsheets/d/1y2KVPsmDVDyxi70e-cSd2hLBLj68p8NFgl9jctoxmHc/edit?gid=702487803#gid=702487803"",""CAU!J3:J""),MATCH($C58,IMPORTRANGE(""https://docs.google.com/spreadsheets/d/1y2KVPsmDVDyxi70e-cSd2hLBLj68p"&amp;"8NFgl9jctoxmHc/edit?gid=702487803#gid=702487803"",""CAU!C3:C""),0)),"""")"),"")</f>
        <v/>
      </c>
      <c r="N58" s="7" t="str">
        <f>IFERROR(__xludf.DUMMYFUNCTION("IFERROR(INDEX(IMPORTRANGE(""https://docs.google.com/spreadsheets/d/13x1SqZ-Z1-krQ3v7MxWHs4xsWy5jkY_uqtIduMcVwX0/edit?gid=0#gid=0"",""CAU!J3:J""),MATCH($C58,IMPORTRANGE(""https://docs.google.com/spreadsheets/d/13x1SqZ-Z1-krQ3v7MxWHs4xsWy5jkY_uqtIduMcVwX0/e"&amp;"dit?gid=0#gid=0"",""CAU!C3:C""),0)),"""")"),"")</f>
        <v/>
      </c>
      <c r="O58" s="7" t="str">
        <f>IFERROR(__xludf.DUMMYFUNCTION("IFERROR(INDEX(IMPORTRANGE(""https://docs.google.com/spreadsheets/d/1AyBotPEL1Ykz59n877mli3IsQSi4vW6dvhxZwmAeobA/edit?gid=0#gid=0"",""CAU!J3:J""),MATCH($C58,IMPORTRANGE(""https://docs.google.com/spreadsheets/d/1AyBotPEL1Ykz59n877mli3IsQSi4vW6dvhxZwmAeobA/e"&amp;"dit?gid=0#gid=0"",""CAU!C3:C""),0)),"""")"),"")</f>
        <v/>
      </c>
      <c r="P58" s="7" t="str">
        <f>IFERROR(__xludf.DUMMYFUNCTION("IFERROR(INDEX(IMPORTRANGE(""https://docs.google.com/spreadsheets/d/1OWX82Yk8AdhYT-jGtnsWpJtzsPIs-RYAABnexEmLBVw/edit?gid=0#gid=0"",""CAU!J3:J""),MATCH($C58,IMPORTRANGE(""https://docs.google.com/spreadsheets/d/1OWX82Yk8AdhYT-jGtnsWpJtzsPIs-RYAABnexEmLBVw/e"&amp;"dit?gid=0#gid=0"",""CAU!C3:C""),0)),"""")")," ")</f>
        <v> </v>
      </c>
      <c r="Q58" s="7" t="str">
        <f>IFERROR(__xludf.DUMMYFUNCTION("IFERROR(INDEX(IMPORTRANGE(""https://docs.google.com/spreadsheets/d/10H80TZliKeomVjAybMpZxd8qNd8DzaG8IjS6goxdwAI/edit?gid=0#gid=0"",""CAU!J3:J""),MATCH(1,INDEX((IMPORTRANGE(""https://docs.google.com/spreadsheets/d/10H80TZliKeomVjAybMpZxd8qNd8DzaG8IjS6goxdw"&amp;"AI/edit?gid=0#gid=0"",""CAU!B3:B"")=$B58)*(IMPORTRANGE(""https://docs.google.com/spreadsheets/d/10H80TZliKeomVjAybMpZxd8qNd8DzaG8IjS6goxdwAI/edit?gid=0#gid=0"",""CAU!C3:C"")=$C58)),0),0),"""")")," ")</f>
        <v> </v>
      </c>
      <c r="R58" s="7" t="str">
        <f>IFERROR(__xludf.DUMMYFUNCTION("IFERROR(INDEX(IMPORTRANGE(""https://docs.google.com/spreadsheets/d/1XFJ-asAh03ma7RMvrdz2iJLQXQbF6agMe4Wn8khxwF0/edit?gid=0#gid=0"",""CAU!J3:J""),MATCH(1,INDEX((IMPORTRANGE(""https://docs.google.com/spreadsheets/d/1XFJ-asAh03ma7RMvrdz2iJLQXQbF6agMe4Wn8khxw"&amp;"F0/edit?gid=0#gid=0"",""CAU!B3:B"")=$B58)*(IMPORTRANGE(""https://docs.google.com/spreadsheets/d/1XFJ-asAh03ma7RMvrdz2iJLQXQbF6agMe4Wn8khxwF0/edit?gid=0#gid=0"",""CAU!C3:C"")=$C58)),0),0),"""")")," ")</f>
        <v> </v>
      </c>
      <c r="S58" s="7" t="str">
        <f>IFERROR(__xludf.DUMMYFUNCTION("IFERROR(INDEX(IMPORTRANGE(""https://docs.google.com/spreadsheets/d/1MOMfG20WOMNtEaYWsAMxQAsKHaC7udOG0AqX8NrtNCc/edit?gid=0#gid=0"",""CAU!J3:J""),MATCH(1,INDEX((IMPORTRANGE(""https://docs.google.com/spreadsheets/d/1MOMfG20WOMNtEaYWsAMxQAsKHaC7udOG0AqX8NrtN"&amp;"Cc/edit?gid=0#gid=0"",""CAU!B3:B"")=$B58)*(IMPORTRANGE(""https://docs.google.com/spreadsheets/d/1MOMfG20WOMNtEaYWsAMxQAsKHaC7udOG0AqX8NrtNCc/edit?gid=0#gid=0"",""CAU!C3:C"")=$C58)),0),0),"""")")," ")</f>
        <v> </v>
      </c>
      <c r="T58" s="7"/>
    </row>
    <row r="59" ht="15.75" customHeight="1">
      <c r="B59" s="7" t="str">
        <f>IFERROR(__xludf.DUMMYFUNCTION("""COMPUTED_VALUE"""),"BP2600541510101")</f>
        <v>BP2600541510101</v>
      </c>
      <c r="C59" s="7" t="str">
        <f>IFERROR(__xludf.DUMMYFUNCTION("""COMPUTED_VALUE"""),"Ejecutar estrategias para el fortalecimiento del proyecto de vida y organizativo")</f>
        <v>Ejecutar estrategias para el fortalecimiento del proyecto de vida y organizativo</v>
      </c>
      <c r="D59" s="7" t="str">
        <f>IFERROR(__xludf.DUMMYFUNCTION("IFERROR(INDEX(IMPORTRANGE(""https://docs.google.com/spreadsheets/d/19yAgFEHaAaDUmANNbcr6rGErFfO391B0eKpQ0gvlktY/edit?gid=702487803#gid=702487803"",""CAU!J3:J""),MATCH($C59,IMPORTRANGE(""https://docs.google.com/spreadsheets/d/19yAgFEHaAaDUmANNbcr6rGErFfO39"&amp;"1B0eKpQ0gvlktY/edit?gid=702487803#gid=702487803"",""CAU!C3:C""),0)),"""")"),"")</f>
        <v/>
      </c>
      <c r="E59" s="7" t="str">
        <f>IFERROR(__xludf.DUMMYFUNCTION("IFERROR(INDEX(IMPORTRANGE(""https://docs.google.com/spreadsheets/d/1hMEjDBanvGEnGY7tBTFB8_g2X31MNKm6wtTJY_O0C_o/edit?gid=702487803#gid=702487803"",""CAU!M3:M""),MATCH($C59,IMPORTRANGE(""https://docs.google.com/spreadsheets/d/1hMEjDBanvGEnGY7tBTFB8_g2X31MN"&amp;"Km6wtTJY_O0C_o/edit?gid=702487803#gid=702487803"",""CAU!C3:C""),0)),"""")")," ")</f>
        <v> </v>
      </c>
      <c r="F59" s="7" t="str">
        <f>IFERROR(__xludf.DUMMYFUNCTION("IFERROR(INDEX(IMPORTRANGE(""https://docs.google.com/spreadsheets/d/1y2KVPsmDVDyxi70e-cSd2hLBLj68p8NFgl9jctoxmHc/edit?gid=702487803#gid=702487803"",""CAU!M3:M""),MATCH($C59,IMPORTRANGE(""https://docs.google.com/spreadsheets/d/1y2KVPsmDVDyxi70e-cSd2hLBLj68p"&amp;"8NFgl9jctoxmHc/edit?gid=702487803#gid=702487803"",""CAU!C3:C""),0)),"""")")," ")</f>
        <v> </v>
      </c>
      <c r="G59" s="7" t="str">
        <f>IFERROR(__xludf.DUMMYFUNCTION("IFERROR(INDEX(IMPORTRANGE(""https://docs.google.com/spreadsheets/d/13x1SqZ-Z1-krQ3v7MxWHs4xsWy5jkY_uqtIduMcVwX0/edit?gid=0#gid=0"",""CAU!M3:M""),MATCH($C59,IMPORTRANGE(""https://docs.google.com/spreadsheets/d/13x1SqZ-Z1-krQ3v7MxWHs4xsWy5jkY_uqtIduMcVwX0/e"&amp;"dit?gid=0#gid=0"",""CAU!C3:C""),0)),"""")")," ")</f>
        <v> </v>
      </c>
      <c r="H59" s="7" t="str">
        <f>IFERROR(__xludf.DUMMYFUNCTION("IFERROR(INDEX(IMPORTRANGE(""https://docs.google.com/spreadsheets/d/1AyBotPEL1Ykz59n877mli3IsQSi4vW6dvhxZwmAeobA/edit?gid=0#gid=0"",""CAU!M3:M""),MATCH($C59,IMPORTRANGE(""https://docs.google.com/spreadsheets/d/1AyBotPEL1Ykz59n877mli3IsQSi4vW6dvhxZwmAeobA/e"&amp;"dit?gid=1364963102#gid=1364963102"",""CAU!C3:C""),0)),"""")")," ")</f>
        <v> </v>
      </c>
      <c r="I59" s="7" t="str">
        <f>IFERROR(__xludf.DUMMYFUNCTION("IFERROR(INDEX(IMPORTRANGE(""https://docs.google.com/spreadsheets/d/1OWX82Yk8AdhYT-jGtnsWpJtzsPIs-RYAABnexEmLBVw/edit?gid=0#gid=0"",""CAU!M3:M""),MATCH($C59,IMPORTRANGE(""https://docs.google.com/spreadsheets/d/1OWX82Yk8AdhYT-jGtnsWpJtzsPIs-RYAABnexEmLBVw/e"&amp;"dit?gid=0#gid=0"",""CAU!C3:C""),0)),"""")")," ")</f>
        <v> </v>
      </c>
      <c r="J59" s="7" t="str">
        <f>IFERROR(__xludf.DUMMYFUNCTION("IFERROR(INDEX(IMPORTRANGE(""https://docs.google.com/spreadsheets/d/10H80TZliKeomVjAybMpZxd8qNd8DzaG8IjS6goxdwAI/edit?gid=0#gid=0"",""CAU!M3:M""),MATCH(1,INDEX((IMPORTRANGE(""https://docs.google.com/spreadsheets/d/10H80TZliKeomVjAybMpZxd8qNd8DzaG8IjS6goxdw"&amp;"AI/edit?gid=0#gid=0"",""CAU!B3:B"")=$B59)*(IMPORTRANGE(""https://docs.google.com/spreadsheets/d/10H80TZliKeomVjAybMpZxd8qNd8DzaG8IjS6goxdwAI/edit?gid=0#gid=0"",""CAU!C3:C"")=$C59)),0),0),"""")")," ")</f>
        <v> </v>
      </c>
      <c r="K59" s="7" t="str">
        <f>IFERROR(__xludf.DUMMYFUNCTION("IFERROR(INDEX(IMPORTRANGE(""https://docs.google.com/spreadsheets/d/1XFJ-asAh03ma7RMvrdz2iJLQXQbF6agMe4Wn8khxwF0/edit?gid=0#gid=0"",""CAU!M3:M""),MATCH(1,INDEX((IMPORTRANGE(""https://docs.google.com/spreadsheets/d/1XFJ-asAh03ma7RMvrdz2iJLQXQbF6agMe4Wn8khxw"&amp;"F0/edit?gid=0#gid=0"",""CAU!B3:B"")=$B59)*(IMPORTRANGE(""https://docs.google.com/spreadsheets/d/1XFJ-asAh03ma7RMvrdz2iJLQXQbF6agMe4Wn8khxwF0/edit?gid=0#gid=0"",""CAU!C3:C"")=$C59)),0),0),"""")")," ")</f>
        <v> </v>
      </c>
      <c r="L59" s="7" t="str">
        <f>IFERROR(__xludf.DUMMYFUNCTION("IFERROR(INDEX(IMPORTRANGE(""https://docs.google.com/spreadsheets/d/1MOMfG20WOMNtEaYWsAMxQAsKHaC7udOG0AqX8NrtNCc/edit"",""CAU!M3:M""),MATCH(1,INDEX((IMPORTRANGE(""https://docs.google.com/spreadsheets/d/1MOMfG20WOMNtEaYWsAMxQAsKHaC7udOG0AqX8NrtNCc/edit"","""&amp;"CAU!B3:B"")=$B59)*(IMPORTRANGE(""https://docs.google.com/spreadsheets/d/1MOMfG20WOMNtEaYWsAMxQAsKHaC7udOG0AqX8NrtNCc/edit"",""CAU!C3:C"")=$C59)),0),0),"""")")," ")</f>
        <v> </v>
      </c>
      <c r="M59" s="7" t="str">
        <f>IFERROR(__xludf.DUMMYFUNCTION("IFERROR(INDEX(IMPORTRANGE(""https://docs.google.com/spreadsheets/d/1y2KVPsmDVDyxi70e-cSd2hLBLj68p8NFgl9jctoxmHc/edit?gid=702487803#gid=702487803"",""CAU!J3:J""),MATCH($C59,IMPORTRANGE(""https://docs.google.com/spreadsheets/d/1y2KVPsmDVDyxi70e-cSd2hLBLj68p"&amp;"8NFgl9jctoxmHc/edit?gid=702487803#gid=702487803"",""CAU!C3:C""),0)),"""")")," ")</f>
        <v> </v>
      </c>
      <c r="N59" s="7" t="str">
        <f>IFERROR(__xludf.DUMMYFUNCTION("IFERROR(INDEX(IMPORTRANGE(""https://docs.google.com/spreadsheets/d/13x1SqZ-Z1-krQ3v7MxWHs4xsWy5jkY_uqtIduMcVwX0/edit?gid=0#gid=0"",""CAU!J3:J""),MATCH($C59,IMPORTRANGE(""https://docs.google.com/spreadsheets/d/13x1SqZ-Z1-krQ3v7MxWHs4xsWy5jkY_uqtIduMcVwX0/e"&amp;"dit?gid=0#gid=0"",""CAU!C3:C""),0)),"""")")," ")</f>
        <v> </v>
      </c>
      <c r="O59" s="7" t="str">
        <f>IFERROR(__xludf.DUMMYFUNCTION("IFERROR(INDEX(IMPORTRANGE(""https://docs.google.com/spreadsheets/d/1AyBotPEL1Ykz59n877mli3IsQSi4vW6dvhxZwmAeobA/edit?gid=0#gid=0"",""CAU!J3:J""),MATCH($C59,IMPORTRANGE(""https://docs.google.com/spreadsheets/d/1AyBotPEL1Ykz59n877mli3IsQSi4vW6dvhxZwmAeobA/e"&amp;"dit?gid=0#gid=0"",""CAU!C3:C""),0)),"""")")," ")</f>
        <v> </v>
      </c>
      <c r="P59" s="7" t="str">
        <f>IFERROR(__xludf.DUMMYFUNCTION("IFERROR(INDEX(IMPORTRANGE(""https://docs.google.com/spreadsheets/d/1OWX82Yk8AdhYT-jGtnsWpJtzsPIs-RYAABnexEmLBVw/edit?gid=0#gid=0"",""CAU!J3:J""),MATCH($C59,IMPORTRANGE(""https://docs.google.com/spreadsheets/d/1OWX82Yk8AdhYT-jGtnsWpJtzsPIs-RYAABnexEmLBVw/e"&amp;"dit?gid=0#gid=0"",""CAU!C3:C""),0)),"""")")," ")</f>
        <v> </v>
      </c>
      <c r="Q59" s="7" t="str">
        <f>IFERROR(__xludf.DUMMYFUNCTION("IFERROR(INDEX(IMPORTRANGE(""https://docs.google.com/spreadsheets/d/10H80TZliKeomVjAybMpZxd8qNd8DzaG8IjS6goxdwAI/edit?gid=0#gid=0"",""CAU!J3:J""),MATCH(1,INDEX((IMPORTRANGE(""https://docs.google.com/spreadsheets/d/10H80TZliKeomVjAybMpZxd8qNd8DzaG8IjS6goxdw"&amp;"AI/edit?gid=0#gid=0"",""CAU!B3:B"")=$B59)*(IMPORTRANGE(""https://docs.google.com/spreadsheets/d/10H80TZliKeomVjAybMpZxd8qNd8DzaG8IjS6goxdwAI/edit?gid=0#gid=0"",""CAU!C3:C"")=$C59)),0),0),"""")")," ")</f>
        <v> </v>
      </c>
      <c r="R59" s="7" t="str">
        <f>IFERROR(__xludf.DUMMYFUNCTION("IFERROR(INDEX(IMPORTRANGE(""https://docs.google.com/spreadsheets/d/1XFJ-asAh03ma7RMvrdz2iJLQXQbF6agMe4Wn8khxwF0/edit?gid=0#gid=0"",""CAU!J3:J""),MATCH(1,INDEX((IMPORTRANGE(""https://docs.google.com/spreadsheets/d/1XFJ-asAh03ma7RMvrdz2iJLQXQbF6agMe4Wn8khxw"&amp;"F0/edit?gid=0#gid=0"",""CAU!B3:B"")=$B59)*(IMPORTRANGE(""https://docs.google.com/spreadsheets/d/1XFJ-asAh03ma7RMvrdz2iJLQXQbF6agMe4Wn8khxwF0/edit?gid=0#gid=0"",""CAU!C3:C"")=$C59)),0),0),"""")")," ")</f>
        <v> </v>
      </c>
      <c r="S59" s="7" t="str">
        <f>IFERROR(__xludf.DUMMYFUNCTION("IFERROR(INDEX(IMPORTRANGE(""https://docs.google.com/spreadsheets/d/1MOMfG20WOMNtEaYWsAMxQAsKHaC7udOG0AqX8NrtNCc/edit?gid=0#gid=0"",""CAU!J3:J""),MATCH(1,INDEX((IMPORTRANGE(""https://docs.google.com/spreadsheets/d/1MOMfG20WOMNtEaYWsAMxQAsKHaC7udOG0AqX8NrtN"&amp;"Cc/edit?gid=0#gid=0"",""CAU!B3:B"")=$B59)*(IMPORTRANGE(""https://docs.google.com/spreadsheets/d/1MOMfG20WOMNtEaYWsAMxQAsKHaC7udOG0AqX8NrtNCc/edit?gid=0#gid=0"",""CAU!C3:C"")=$C59)),0),0),"""")")," ")</f>
        <v> </v>
      </c>
      <c r="T59" s="7"/>
    </row>
    <row r="60" ht="15.75" customHeight="1">
      <c r="B60" s="7" t="str">
        <f>IFERROR(__xludf.DUMMYFUNCTION("""COMPUTED_VALUE"""),"BP2600541510101")</f>
        <v>BP2600541510101</v>
      </c>
      <c r="C60" s="7" t="str">
        <f>IFERROR(__xludf.DUMMYFUNCTION("""COMPUTED_VALUE"""),"Fortalecimiento de la atención integral de las personas LGBTIQ+ en Santiago de Cali - BP 26005415 - ""Pagos pasivos exigibles vigencias expiradas""")</f>
        <v>Fortalecimiento de la atención integral de las personas LGBTIQ+ en Santiago de Cali - BP 26005415 - "Pagos pasivos exigibles vigencias expiradas"</v>
      </c>
      <c r="D60" s="7" t="str">
        <f>IFERROR(__xludf.DUMMYFUNCTION("IFERROR(INDEX(IMPORTRANGE(""https://docs.google.com/spreadsheets/d/19yAgFEHaAaDUmANNbcr6rGErFfO391B0eKpQ0gvlktY/edit?gid=702487803#gid=702487803"",""CAU!J3:J""),MATCH($C60,IMPORTRANGE(""https://docs.google.com/spreadsheets/d/19yAgFEHaAaDUmANNbcr6rGErFfO39"&amp;"1B0eKpQ0gvlktY/edit?gid=702487803#gid=702487803"",""CAU!C3:C""),0)),"""")"),"")</f>
        <v/>
      </c>
      <c r="E60" s="7" t="str">
        <f>IFERROR(__xludf.DUMMYFUNCTION("IFERROR(INDEX(IMPORTRANGE(""https://docs.google.com/spreadsheets/d/1hMEjDBanvGEnGY7tBTFB8_g2X31MNKm6wtTJY_O0C_o/edit?gid=702487803#gid=702487803"",""CAU!M3:M""),MATCH($C60,IMPORTRANGE(""https://docs.google.com/spreadsheets/d/1hMEjDBanvGEnGY7tBTFB8_g2X31MN"&amp;"Km6wtTJY_O0C_o/edit?gid=702487803#gid=702487803"",""CAU!C3:C""),0)),"""")"),"")</f>
        <v/>
      </c>
      <c r="F60" s="7" t="str">
        <f>IFERROR(__xludf.DUMMYFUNCTION("IFERROR(INDEX(IMPORTRANGE(""https://docs.google.com/spreadsheets/d/1y2KVPsmDVDyxi70e-cSd2hLBLj68p8NFgl9jctoxmHc/edit?gid=702487803#gid=702487803"",""CAU!M3:M""),MATCH($C60,IMPORTRANGE(""https://docs.google.com/spreadsheets/d/1y2KVPsmDVDyxi70e-cSd2hLBLj68p"&amp;"8NFgl9jctoxmHc/edit?gid=702487803#gid=702487803"",""CAU!C3:C""),0)),"""")"),"")</f>
        <v/>
      </c>
      <c r="G60" s="7" t="str">
        <f>IFERROR(__xludf.DUMMYFUNCTION("IFERROR(INDEX(IMPORTRANGE(""https://docs.google.com/spreadsheets/d/13x1SqZ-Z1-krQ3v7MxWHs4xsWy5jkY_uqtIduMcVwX0/edit?gid=0#gid=0"",""CAU!M3:M""),MATCH($C60,IMPORTRANGE(""https://docs.google.com/spreadsheets/d/13x1SqZ-Z1-krQ3v7MxWHs4xsWy5jkY_uqtIduMcVwX0/e"&amp;"dit?gid=0#gid=0"",""CAU!C3:C""),0)),"""")"),"")</f>
        <v/>
      </c>
      <c r="H60" s="7" t="str">
        <f>IFERROR(__xludf.DUMMYFUNCTION("IFERROR(INDEX(IMPORTRANGE(""https://docs.google.com/spreadsheets/d/1AyBotPEL1Ykz59n877mli3IsQSi4vW6dvhxZwmAeobA/edit?gid=0#gid=0"",""CAU!M3:M""),MATCH($C60,IMPORTRANGE(""https://docs.google.com/spreadsheets/d/1AyBotPEL1Ykz59n877mli3IsQSi4vW6dvhxZwmAeobA/e"&amp;"dit?gid=1364963102#gid=1364963102"",""CAU!C3:C""),0)),"""")"),"")</f>
        <v/>
      </c>
      <c r="I60" s="7" t="str">
        <f>IFERROR(__xludf.DUMMYFUNCTION("IFERROR(INDEX(IMPORTRANGE(""https://docs.google.com/spreadsheets/d/1OWX82Yk8AdhYT-jGtnsWpJtzsPIs-RYAABnexEmLBVw/edit?gid=0#gid=0"",""CAU!M3:M""),MATCH($C60,IMPORTRANGE(""https://docs.google.com/spreadsheets/d/1OWX82Yk8AdhYT-jGtnsWpJtzsPIs-RYAABnexEmLBVw/e"&amp;"dit?gid=0#gid=0"",""CAU!C3:C""),0)),"""")"),"En junio, se realizó todo el trámite administrativo y financiero para cancelar el rubro correspondiente a los pasivos exigibles vigencias expiradas.")</f>
        <v>En junio, se realizó todo el trámite administrativo y financiero para cancelar el rubro correspondiente a los pasivos exigibles vigencias expiradas.</v>
      </c>
      <c r="J60" s="7" t="str">
        <f>IFERROR(__xludf.DUMMYFUNCTION("IFERROR(INDEX(IMPORTRANGE(""https://docs.google.com/spreadsheets/d/10H80TZliKeomVjAybMpZxd8qNd8DzaG8IjS6goxdwAI/edit?gid=0#gid=0"",""CAU!M3:M""),MATCH(1,INDEX((IMPORTRANGE(""https://docs.google.com/spreadsheets/d/10H80TZliKeomVjAybMpZxd8qNd8DzaG8IjS6goxdw"&amp;"AI/edit?gid=0#gid=0"",""CAU!B3:B"")=$B60)*(IMPORTRANGE(""https://docs.google.com/spreadsheets/d/10H80TZliKeomVjAybMpZxd8qNd8DzaG8IjS6goxdwAI/edit?gid=0#gid=0"",""CAU!C3:C"")=$C60)),0),0),"""")"),"En julio, se reporta el pago a los pasivos exigibles vigencias expiradas realizados en el mes de junio.")</f>
        <v>En julio, se reporta el pago a los pasivos exigibles vigencias expiradas realizados en el mes de junio.</v>
      </c>
      <c r="K60" s="7" t="str">
        <f>IFERROR(__xludf.DUMMYFUNCTION("IFERROR(INDEX(IMPORTRANGE(""https://docs.google.com/spreadsheets/d/1XFJ-asAh03ma7RMvrdz2iJLQXQbF6agMe4Wn8khxwF0/edit?gid=0#gid=0"",""CAU!M3:M""),MATCH(1,INDEX((IMPORTRANGE(""https://docs.google.com/spreadsheets/d/1XFJ-asAh03ma7RMvrdz2iJLQXQbF6agMe4Wn8khxw"&amp;"F0/edit?gid=0#gid=0"",""CAU!B3:B"")=$B60)*(IMPORTRANGE(""https://docs.google.com/spreadsheets/d/1XFJ-asAh03ma7RMvrdz2iJLQXQbF6agMe4Wn8khxwF0/edit?gid=0#gid=0"",""CAU!C3:C"")=$C60)),0),0),"""")"),"En agosto, se reporta el pago a los pasivos exigibles vigencias expiradas realizados en el mes de junio.")</f>
        <v>En agosto, se reporta el pago a los pasivos exigibles vigencias expiradas realizados en el mes de junio.</v>
      </c>
      <c r="L60" s="7" t="str">
        <f>IFERROR(__xludf.DUMMYFUNCTION("IFERROR(INDEX(IMPORTRANGE(""https://docs.google.com/spreadsheets/d/1MOMfG20WOMNtEaYWsAMxQAsKHaC7udOG0AqX8NrtNCc/edit"",""CAU!M3:M""),MATCH(1,INDEX((IMPORTRANGE(""https://docs.google.com/spreadsheets/d/1MOMfG20WOMNtEaYWsAMxQAsKHaC7udOG0AqX8NrtNCc/edit"","""&amp;"CAU!B3:B"")=$B60)*(IMPORTRANGE(""https://docs.google.com/spreadsheets/d/1MOMfG20WOMNtEaYWsAMxQAsKHaC7udOG0AqX8NrtNCc/edit"",""CAU!C3:C"")=$C60)),0),0),"""")"),"En septiembre, se realizó el pago de los pasivos exigibles vigencias expiradas, el pago se reportó de manera efectiva desde el mes de junio.")</f>
        <v>En septiembre, se realizó el pago de los pasivos exigibles vigencias expiradas, el pago se reportó de manera efectiva desde el mes de junio.</v>
      </c>
      <c r="M60" s="7" t="str">
        <f>IFERROR(__xludf.DUMMYFUNCTION("IFERROR(INDEX(IMPORTRANGE(""https://docs.google.com/spreadsheets/d/1y2KVPsmDVDyxi70e-cSd2hLBLj68p8NFgl9jctoxmHc/edit?gid=702487803#gid=702487803"",""CAU!J3:J""),MATCH($C60,IMPORTRANGE(""https://docs.google.com/spreadsheets/d/1y2KVPsmDVDyxi70e-cSd2hLBLj68p"&amp;"8NFgl9jctoxmHc/edit?gid=702487803#gid=702487803"",""CAU!C3:C""),0)),"""")"),"")</f>
        <v/>
      </c>
      <c r="N60" s="7" t="str">
        <f>IFERROR(__xludf.DUMMYFUNCTION("IFERROR(INDEX(IMPORTRANGE(""https://docs.google.com/spreadsheets/d/13x1SqZ-Z1-krQ3v7MxWHs4xsWy5jkY_uqtIduMcVwX0/edit?gid=0#gid=0"",""CAU!J3:J""),MATCH($C60,IMPORTRANGE(""https://docs.google.com/spreadsheets/d/13x1SqZ-Z1-krQ3v7MxWHs4xsWy5jkY_uqtIduMcVwX0/e"&amp;"dit?gid=0#gid=0"",""CAU!C3:C""),0)),"""")"),"")</f>
        <v/>
      </c>
      <c r="O60" s="7" t="str">
        <f>IFERROR(__xludf.DUMMYFUNCTION("IFERROR(INDEX(IMPORTRANGE(""https://docs.google.com/spreadsheets/d/1AyBotPEL1Ykz59n877mli3IsQSi4vW6dvhxZwmAeobA/edit?gid=0#gid=0"",""CAU!J3:J""),MATCH($C60,IMPORTRANGE(""https://docs.google.com/spreadsheets/d/1AyBotPEL1Ykz59n877mli3IsQSi4vW6dvhxZwmAeobA/e"&amp;"dit?gid=0#gid=0"",""CAU!C3:C""),0)),"""")"),"")</f>
        <v/>
      </c>
      <c r="P60" s="7" t="str">
        <f>IFERROR(__xludf.DUMMYFUNCTION("IFERROR(INDEX(IMPORTRANGE(""https://docs.google.com/spreadsheets/d/1OWX82Yk8AdhYT-jGtnsWpJtzsPIs-RYAABnexEmLBVw/edit?gid=0#gid=0"",""CAU!J3:J""),MATCH($C60,IMPORTRANGE(""https://docs.google.com/spreadsheets/d/1OWX82Yk8AdhYT-jGtnsWpJtzsPIs-RYAABnexEmLBVw/e"&amp;"dit?gid=0#gid=0"",""CAU!C3:C""),0)),"""")"),"Con respecto al avance de enero a junio, se realizó todo el trámite administrativo y financiero para cancelar el rubro correspondiente a pasivos exigibles vigencias expiradas de la vigencia del 2024.")</f>
        <v>Con respecto al avance de enero a junio, se realizó todo el trámite administrativo y financiero para cancelar el rubro correspondiente a pasivos exigibles vigencias expiradas de la vigencia del 2024.</v>
      </c>
      <c r="Q60" s="7" t="str">
        <f>IFERROR(__xludf.DUMMYFUNCTION("IFERROR(INDEX(IMPORTRANGE(""https://docs.google.com/spreadsheets/d/10H80TZliKeomVjAybMpZxd8qNd8DzaG8IjS6goxdwAI/edit?gid=0#gid=0"",""CAU!J3:J""),MATCH(1,INDEX((IMPORTRANGE(""https://docs.google.com/spreadsheets/d/10H80TZliKeomVjAybMpZxd8qNd8DzaG8IjS6goxdw"&amp;"AI/edit?gid=0#gid=0"",""CAU!B3:B"")=$B60)*(IMPORTRANGE(""https://docs.google.com/spreadsheets/d/10H80TZliKeomVjAybMpZxd8qNd8DzaG8IjS6goxdwAI/edit?gid=0#gid=0"",""CAU!C3:C"")=$C60)),0),0),"""")"),"En el periodo correspondiente de enero a julio, se reporta el pago a los pasivos exigibles vigencias expiradas realizados en el mes de junio.")</f>
        <v>En el periodo correspondiente de enero a julio, se reporta el pago a los pasivos exigibles vigencias expiradas realizados en el mes de junio.</v>
      </c>
      <c r="R60" s="7" t="str">
        <f>IFERROR(__xludf.DUMMYFUNCTION("IFERROR(INDEX(IMPORTRANGE(""https://docs.google.com/spreadsheets/d/1XFJ-asAh03ma7RMvrdz2iJLQXQbF6agMe4Wn8khxwF0/edit?gid=0#gid=0"",""CAU!J3:J""),MATCH(1,INDEX((IMPORTRANGE(""https://docs.google.com/spreadsheets/d/1XFJ-asAh03ma7RMvrdz2iJLQXQbF6agMe4Wn8khxw"&amp;"F0/edit?gid=0#gid=0"",""CAU!B3:B"")=$B60)*(IMPORTRANGE(""https://docs.google.com/spreadsheets/d/1XFJ-asAh03ma7RMvrdz2iJLQXQbF6agMe4Wn8khxwF0/edit?gid=0#gid=0"",""CAU!C3:C"")=$C60)),0),0),"""")"),"En el periodo correspondiente de enero a agosto, se reporta el pago a los pasivos exigibles vigencias expiradas realizadas.")</f>
        <v>En el periodo correspondiente de enero a agosto, se reporta el pago a los pasivos exigibles vigencias expiradas realizadas.</v>
      </c>
      <c r="S60" s="7" t="str">
        <f>IFERROR(__xludf.DUMMYFUNCTION("IFERROR(INDEX(IMPORTRANGE(""https://docs.google.com/spreadsheets/d/1MOMfG20WOMNtEaYWsAMxQAsKHaC7udOG0AqX8NrtNCc/edit?gid=0#gid=0"",""CAU!J3:J""),MATCH(1,INDEX((IMPORTRANGE(""https://docs.google.com/spreadsheets/d/1MOMfG20WOMNtEaYWsAMxQAsKHaC7udOG0AqX8NrtN"&amp;"Cc/edit?gid=0#gid=0"",""CAU!B3:B"")=$B60)*(IMPORTRANGE(""https://docs.google.com/spreadsheets/d/1MOMfG20WOMNtEaYWsAMxQAsKHaC7udOG0AqX8NrtNCc/edit?gid=0#gid=0"",""CAU!C3:C"")=$C60)),0),0),"""")"),"En el periodo correspondiente de enero a septiembre, se reportó el pago a los pasivos exigibles vigencias expiradas.")</f>
        <v>En el periodo correspondiente de enero a septiembre, se reportó el pago a los pasivos exigibles vigencias expiradas.</v>
      </c>
      <c r="T60" s="7"/>
    </row>
    <row r="61" ht="15.75" customHeight="1">
      <c r="B61" s="7" t="str">
        <f>IFERROR(__xludf.DUMMYFUNCTION("""COMPUTED_VALUE"""),"BP2600541510101")</f>
        <v>BP2600541510101</v>
      </c>
      <c r="C61" s="7" t="str">
        <f>IFERROR(__xludf.DUMMYFUNCTION("""COMPUTED_VALUE"""),"Implementar mecanismos de inclusión digital")</f>
        <v>Implementar mecanismos de inclusión digital</v>
      </c>
      <c r="D61" s="7" t="str">
        <f>IFERROR(__xludf.DUMMYFUNCTION("IFERROR(INDEX(IMPORTRANGE(""https://docs.google.com/spreadsheets/d/19yAgFEHaAaDUmANNbcr6rGErFfO391B0eKpQ0gvlktY/edit?gid=702487803#gid=702487803"",""CAU!J3:J""),MATCH($C61,IMPORTRANGE(""https://docs.google.com/spreadsheets/d/19yAgFEHaAaDUmANNbcr6rGErFfO39"&amp;"1B0eKpQ0gvlktY/edit?gid=702487803#gid=702487803"",""CAU!C3:C""),0)),"""")"),"")</f>
        <v/>
      </c>
      <c r="E61" s="7" t="str">
        <f>IFERROR(__xludf.DUMMYFUNCTION("IFERROR(INDEX(IMPORTRANGE(""https://docs.google.com/spreadsheets/d/1hMEjDBanvGEnGY7tBTFB8_g2X31MNKm6wtTJY_O0C_o/edit?gid=702487803#gid=702487803"",""CAU!M3:M""),MATCH($C61,IMPORTRANGE(""https://docs.google.com/spreadsheets/d/1hMEjDBanvGEnGY7tBTFB8_g2X31MN"&amp;"Km6wtTJY_O0C_o/edit?gid=702487803#gid=702487803"",""CAU!C3:C""),0)),"""")"),"")</f>
        <v/>
      </c>
      <c r="F61" s="7" t="str">
        <f>IFERROR(__xludf.DUMMYFUNCTION("IFERROR(INDEX(IMPORTRANGE(""https://docs.google.com/spreadsheets/d/1y2KVPsmDVDyxi70e-cSd2hLBLj68p8NFgl9jctoxmHc/edit?gid=702487803#gid=702487803"",""CAU!M3:M""),MATCH($C61,IMPORTRANGE(""https://docs.google.com/spreadsheets/d/1y2KVPsmDVDyxi70e-cSd2hLBLj68p"&amp;"8NFgl9jctoxmHc/edit?gid=702487803#gid=702487803"",""CAU!C3:C""),0)),"""")"),"")</f>
        <v/>
      </c>
      <c r="G61" s="7" t="str">
        <f>IFERROR(__xludf.DUMMYFUNCTION("IFERROR(INDEX(IMPORTRANGE(""https://docs.google.com/spreadsheets/d/13x1SqZ-Z1-krQ3v7MxWHs4xsWy5jkY_uqtIduMcVwX0/edit?gid=0#gid=0"",""CAU!M3:M""),MATCH($C61,IMPORTRANGE(""https://docs.google.com/spreadsheets/d/13x1SqZ-Z1-krQ3v7MxWHs4xsWy5jkY_uqtIduMcVwX0/e"&amp;"dit?gid=0#gid=0"",""CAU!C3:C""),0)),"""")"),"")</f>
        <v/>
      </c>
      <c r="H61" s="7" t="str">
        <f>IFERROR(__xludf.DUMMYFUNCTION("IFERROR(INDEX(IMPORTRANGE(""https://docs.google.com/spreadsheets/d/1AyBotPEL1Ykz59n877mli3IsQSi4vW6dvhxZwmAeobA/edit?gid=0#gid=0"",""CAU!M3:M""),MATCH($C61,IMPORTRANGE(""https://docs.google.com/spreadsheets/d/1AyBotPEL1Ykz59n877mli3IsQSi4vW6dvhxZwmAeobA/e"&amp;"dit?gid=1364963102#gid=1364963102"",""CAU!C3:C""),0)),"""")"),"")</f>
        <v/>
      </c>
      <c r="I61" s="7" t="str">
        <f>IFERROR(__xludf.DUMMYFUNCTION("IFERROR(INDEX(IMPORTRANGE(""https://docs.google.com/spreadsheets/d/1OWX82Yk8AdhYT-jGtnsWpJtzsPIs-RYAABnexEmLBVw/edit?gid=0#gid=0"",""CAU!M3:M""),MATCH($C61,IMPORTRANGE(""https://docs.google.com/spreadsheets/d/1OWX82Yk8AdhYT-jGtnsWpJtzsPIs-RYAABnexEmLBVw/e"&amp;"dit?gid=0#gid=0"",""CAU!C3:C""),0)),"""")")," ")</f>
        <v> </v>
      </c>
      <c r="J61" s="7" t="str">
        <f>IFERROR(__xludf.DUMMYFUNCTION("IFERROR(INDEX(IMPORTRANGE(""https://docs.google.com/spreadsheets/d/10H80TZliKeomVjAybMpZxd8qNd8DzaG8IjS6goxdwAI/edit?gid=0#gid=0"",""CAU!M3:M""),MATCH(1,INDEX((IMPORTRANGE(""https://docs.google.com/spreadsheets/d/10H80TZliKeomVjAybMpZxd8qNd8DzaG8IjS6goxdw"&amp;"AI/edit?gid=0#gid=0"",""CAU!B3:B"")=$B61)*(IMPORTRANGE(""https://docs.google.com/spreadsheets/d/10H80TZliKeomVjAybMpZxd8qNd8DzaG8IjS6goxdwAI/edit?gid=0#gid=0"",""CAU!C3:C"")=$C61)),0),0),"""")")," ")</f>
        <v> </v>
      </c>
      <c r="K61" s="7" t="str">
        <f>IFERROR(__xludf.DUMMYFUNCTION("IFERROR(INDEX(IMPORTRANGE(""https://docs.google.com/spreadsheets/d/1XFJ-asAh03ma7RMvrdz2iJLQXQbF6agMe4Wn8khxwF0/edit?gid=0#gid=0"",""CAU!M3:M""),MATCH(1,INDEX((IMPORTRANGE(""https://docs.google.com/spreadsheets/d/1XFJ-asAh03ma7RMvrdz2iJLQXQbF6agMe4Wn8khxw"&amp;"F0/edit?gid=0#gid=0"",""CAU!B3:B"")=$B61)*(IMPORTRANGE(""https://docs.google.com/spreadsheets/d/1XFJ-asAh03ma7RMvrdz2iJLQXQbF6agMe4Wn8khxwF0/edit?gid=0#gid=0"",""CAU!C3:C"")=$C61)),0),0),"""")")," ")</f>
        <v> </v>
      </c>
      <c r="L61" s="7" t="str">
        <f>IFERROR(__xludf.DUMMYFUNCTION("IFERROR(INDEX(IMPORTRANGE(""https://docs.google.com/spreadsheets/d/1MOMfG20WOMNtEaYWsAMxQAsKHaC7udOG0AqX8NrtNCc/edit"",""CAU!M3:M""),MATCH(1,INDEX((IMPORTRANGE(""https://docs.google.com/spreadsheets/d/1MOMfG20WOMNtEaYWsAMxQAsKHaC7udOG0AqX8NrtNCc/edit"","""&amp;"CAU!B3:B"")=$B61)*(IMPORTRANGE(""https://docs.google.com/spreadsheets/d/1MOMfG20WOMNtEaYWsAMxQAsKHaC7udOG0AqX8NrtNCc/edit"",""CAU!C3:C"")=$C61)),0),0),"""")")," ")</f>
        <v> </v>
      </c>
      <c r="M61" s="7" t="str">
        <f>IFERROR(__xludf.DUMMYFUNCTION("IFERROR(INDEX(IMPORTRANGE(""https://docs.google.com/spreadsheets/d/1y2KVPsmDVDyxi70e-cSd2hLBLj68p8NFgl9jctoxmHc/edit?gid=702487803#gid=702487803"",""CAU!J3:J""),MATCH($C61,IMPORTRANGE(""https://docs.google.com/spreadsheets/d/1y2KVPsmDVDyxi70e-cSd2hLBLj68p"&amp;"8NFgl9jctoxmHc/edit?gid=702487803#gid=702487803"",""CAU!C3:C""),0)),"""")"),"")</f>
        <v/>
      </c>
      <c r="N61" s="7" t="str">
        <f>IFERROR(__xludf.DUMMYFUNCTION("IFERROR(INDEX(IMPORTRANGE(""https://docs.google.com/spreadsheets/d/13x1SqZ-Z1-krQ3v7MxWHs4xsWy5jkY_uqtIduMcVwX0/edit?gid=0#gid=0"",""CAU!J3:J""),MATCH($C61,IMPORTRANGE(""https://docs.google.com/spreadsheets/d/13x1SqZ-Z1-krQ3v7MxWHs4xsWy5jkY_uqtIduMcVwX0/e"&amp;"dit?gid=0#gid=0"",""CAU!C3:C""),0)),"""")"),"")</f>
        <v/>
      </c>
      <c r="O61" s="7" t="str">
        <f>IFERROR(__xludf.DUMMYFUNCTION("IFERROR(INDEX(IMPORTRANGE(""https://docs.google.com/spreadsheets/d/1AyBotPEL1Ykz59n877mli3IsQSi4vW6dvhxZwmAeobA/edit?gid=0#gid=0"",""CAU!J3:J""),MATCH($C61,IMPORTRANGE(""https://docs.google.com/spreadsheets/d/1AyBotPEL1Ykz59n877mli3IsQSi4vW6dvhxZwmAeobA/e"&amp;"dit?gid=0#gid=0"",""CAU!C3:C""),0)),"""")"),"")</f>
        <v/>
      </c>
      <c r="P61" s="7" t="str">
        <f>IFERROR(__xludf.DUMMYFUNCTION("IFERROR(INDEX(IMPORTRANGE(""https://docs.google.com/spreadsheets/d/1OWX82Yk8AdhYT-jGtnsWpJtzsPIs-RYAABnexEmLBVw/edit?gid=0#gid=0"",""CAU!J3:J""),MATCH($C61,IMPORTRANGE(""https://docs.google.com/spreadsheets/d/1OWX82Yk8AdhYT-jGtnsWpJtzsPIs-RYAABnexEmLBVw/e"&amp;"dit?gid=0#gid=0"",""CAU!C3:C""),0)),"""")")," ")</f>
        <v> </v>
      </c>
      <c r="Q61" s="7" t="str">
        <f>IFERROR(__xludf.DUMMYFUNCTION("IFERROR(INDEX(IMPORTRANGE(""https://docs.google.com/spreadsheets/d/10H80TZliKeomVjAybMpZxd8qNd8DzaG8IjS6goxdwAI/edit?gid=0#gid=0"",""CAU!J3:J""),MATCH(1,INDEX((IMPORTRANGE(""https://docs.google.com/spreadsheets/d/10H80TZliKeomVjAybMpZxd8qNd8DzaG8IjS6goxdw"&amp;"AI/edit?gid=0#gid=0"",""CAU!B3:B"")=$B61)*(IMPORTRANGE(""https://docs.google.com/spreadsheets/d/10H80TZliKeomVjAybMpZxd8qNd8DzaG8IjS6goxdwAI/edit?gid=0#gid=0"",""CAU!C3:C"")=$C61)),0),0),"""")")," ")</f>
        <v> </v>
      </c>
      <c r="R61" s="7" t="str">
        <f>IFERROR(__xludf.DUMMYFUNCTION("IFERROR(INDEX(IMPORTRANGE(""https://docs.google.com/spreadsheets/d/1XFJ-asAh03ma7RMvrdz2iJLQXQbF6agMe4Wn8khxwF0/edit?gid=0#gid=0"",""CAU!J3:J""),MATCH(1,INDEX((IMPORTRANGE(""https://docs.google.com/spreadsheets/d/1XFJ-asAh03ma7RMvrdz2iJLQXQbF6agMe4Wn8khxw"&amp;"F0/edit?gid=0#gid=0"",""CAU!B3:B"")=$B61)*(IMPORTRANGE(""https://docs.google.com/spreadsheets/d/1XFJ-asAh03ma7RMvrdz2iJLQXQbF6agMe4Wn8khxwF0/edit?gid=0#gid=0"",""CAU!C3:C"")=$C61)),0),0),"""")")," ")</f>
        <v> </v>
      </c>
      <c r="S61" s="7" t="str">
        <f>IFERROR(__xludf.DUMMYFUNCTION("IFERROR(INDEX(IMPORTRANGE(""https://docs.google.com/spreadsheets/d/1MOMfG20WOMNtEaYWsAMxQAsKHaC7udOG0AqX8NrtNCc/edit?gid=0#gid=0"",""CAU!J3:J""),MATCH(1,INDEX((IMPORTRANGE(""https://docs.google.com/spreadsheets/d/1MOMfG20WOMNtEaYWsAMxQAsKHaC7udOG0AqX8NrtN"&amp;"Cc/edit?gid=0#gid=0"",""CAU!B3:B"")=$B61)*(IMPORTRANGE(""https://docs.google.com/spreadsheets/d/1MOMfG20WOMNtEaYWsAMxQAsKHaC7udOG0AqX8NrtNCc/edit?gid=0#gid=0"",""CAU!C3:C"")=$C61)),0),0),"""")")," ")</f>
        <v> </v>
      </c>
      <c r="T61" s="7"/>
    </row>
    <row r="62" ht="15.75" customHeight="1">
      <c r="B62" s="7" t="str">
        <f>IFERROR(__xludf.DUMMYFUNCTION("""COMPUTED_VALUE"""),"BP2600541510101")</f>
        <v>BP2600541510101</v>
      </c>
      <c r="C62" s="7" t="str">
        <f>IFERROR(__xludf.DUMMYFUNCTION("""COMPUTED_VALUE"""),"Realizar orientación de derechos legales y protección")</f>
        <v>Realizar orientación de derechos legales y protección</v>
      </c>
      <c r="D62" s="7" t="str">
        <f>IFERROR(__xludf.DUMMYFUNCTION("IFERROR(INDEX(IMPORTRANGE(""https://docs.google.com/spreadsheets/d/19yAgFEHaAaDUmANNbcr6rGErFfO391B0eKpQ0gvlktY/edit?gid=702487803#gid=702487803"",""CAU!J3:J""),MATCH($C62,IMPORTRANGE(""https://docs.google.com/spreadsheets/d/19yAgFEHaAaDUmANNbcr6rGErFfO39"&amp;"1B0eKpQ0gvlktY/edit?gid=702487803#gid=702487803"",""CAU!C3:C""),0)),"""")"),"")</f>
        <v/>
      </c>
      <c r="E62" s="7" t="str">
        <f>IFERROR(__xludf.DUMMYFUNCTION("IFERROR(INDEX(IMPORTRANGE(""https://docs.google.com/spreadsheets/d/1hMEjDBanvGEnGY7tBTFB8_g2X31MNKm6wtTJY_O0C_o/edit?gid=702487803#gid=702487803"",""CAU!M3:M""),MATCH($C62,IMPORTRANGE(""https://docs.google.com/spreadsheets/d/1hMEjDBanvGEnGY7tBTFB8_g2X31MN"&amp;"Km6wtTJY_O0C_o/edit?gid=702487803#gid=702487803"",""CAU!C3:C""),0)),"""")"),"En el periodo correspondiente al mes de febrero, se brindó atención psicosocial, con apoyo en temas de autoreconocimiento, autoestima y autocuidado, gracias a las sesiones llevadas por el equipo de trabajo con la población LGBTIQ+")</f>
        <v>En el periodo correspondiente al mes de febrero, se brindó atención psicosocial, con apoyo en temas de autoreconocimiento, autoestima y autocuidado, gracias a las sesiones llevadas por el equipo de trabajo con la población LGBTIQ+</v>
      </c>
      <c r="F62" s="7" t="str">
        <f>IFERROR(__xludf.DUMMYFUNCTION("IFERROR(INDEX(IMPORTRANGE(""https://docs.google.com/spreadsheets/d/1y2KVPsmDVDyxi70e-cSd2hLBLj68p8NFgl9jctoxmHc/edit?gid=702487803#gid=702487803"",""CAU!M3:M""),MATCH($C62,IMPORTRANGE(""https://docs.google.com/spreadsheets/d/1y2KVPsmDVDyxi70e-cSd2hLBLj68p"&amp;"8NFgl9jctoxmHc/edit?gid=702487803#gid=702487803"",""CAU!C3:C""),0)),"""")"),"En el mes de marzo, como parte de de la oferta integral de servicios sociales, se brindó orientación jurídica a 27 personas en temas relacionados con cambio de nombre y acceso a servicios de salud. ")</f>
        <v>En el mes de marzo, como parte de de la oferta integral de servicios sociales, se brindó orientación jurídica a 27 personas en temas relacionados con cambio de nombre y acceso a servicios de salud. </v>
      </c>
      <c r="G62" s="7" t="str">
        <f>IFERROR(__xludf.DUMMYFUNCTION("IFERROR(INDEX(IMPORTRANGE(""https://docs.google.com/spreadsheets/d/13x1SqZ-Z1-krQ3v7MxWHs4xsWy5jkY_uqtIduMcVwX0/edit?gid=0#gid=0"",""CAU!M3:M""),MATCH($C62,IMPORTRANGE(""https://docs.google.com/spreadsheets/d/13x1SqZ-Z1-krQ3v7MxWHs4xsWy5jkY_uqtIduMcVwX0/e"&amp;"dit?gid=0#gid=0"",""CAU!C3:C""),0)),"""")"),"En el mes de abril, se atendió a 35 personas con orientación jurídica, apoyando temas relacionados al cambio de nombre y acceso a servicios de salud. ")</f>
        <v>En el mes de abril, se atendió a 35 personas con orientación jurídica, apoyando temas relacionados al cambio de nombre y acceso a servicios de salud. </v>
      </c>
      <c r="H62" s="7" t="str">
        <f>IFERROR(__xludf.DUMMYFUNCTION("IFERROR(INDEX(IMPORTRANGE(""https://docs.google.com/spreadsheets/d/1AyBotPEL1Ykz59n877mli3IsQSi4vW6dvhxZwmAeobA/edit?gid=0#gid=0"",""CAU!M3:M""),MATCH($C62,IMPORTRANGE(""https://docs.google.com/spreadsheets/d/1AyBotPEL1Ykz59n877mli3IsQSi4vW6dvhxZwmAeobA/e"&amp;"dit?gid=1364963102#gid=1364963102"",""CAU!C3:C""),0)),"""")"),"En el mes de mayo, se atendió 20 personas con orientación jurídica, apoyando temas relacionados al cambio de nombre y acceso a servicios de salud.")</f>
        <v>En el mes de mayo, se atendió 20 personas con orientación jurídica, apoyando temas relacionados al cambio de nombre y acceso a servicios de salud.</v>
      </c>
      <c r="I62" s="7" t="str">
        <f>IFERROR(__xludf.DUMMYFUNCTION("IFERROR(INDEX(IMPORTRANGE(""https://docs.google.com/spreadsheets/d/1OWX82Yk8AdhYT-jGtnsWpJtzsPIs-RYAABnexEmLBVw/edit?gid=0#gid=0"",""CAU!M3:M""),MATCH($C62,IMPORTRANGE(""https://docs.google.com/spreadsheets/d/1OWX82Yk8AdhYT-jGtnsWpJtzsPIs-RYAABnexEmLBVw/e"&amp;"dit?gid=0#gid=0"",""CAU!C3:C""),0)),"""")"),"En el periodo correspondiente al mes de junio, se atendieron 16 personas en servicios de orientación jurídica, apoyando temas relacionados al cambio de nombre y acceso a servicios de salud.")</f>
        <v>En el periodo correspondiente al mes de junio, se atendieron 16 personas en servicios de orientación jurídica, apoyando temas relacionados al cambio de nombre y acceso a servicios de salud.</v>
      </c>
      <c r="J62" s="7" t="str">
        <f>IFERROR(__xludf.DUMMYFUNCTION("IFERROR(INDEX(IMPORTRANGE(""https://docs.google.com/spreadsheets/d/10H80TZliKeomVjAybMpZxd8qNd8DzaG8IjS6goxdwAI/edit?gid=0#gid=0"",""CAU!M3:M""),MATCH(1,INDEX((IMPORTRANGE(""https://docs.google.com/spreadsheets/d/10H80TZliKeomVjAybMpZxd8qNd8DzaG8IjS6goxdw"&amp;"AI/edit?gid=0#gid=0"",""CAU!B3:B"")=$B62)*(IMPORTRANGE(""https://docs.google.com/spreadsheets/d/10H80TZliKeomVjAybMpZxd8qNd8DzaG8IjS6goxdwAI/edit?gid=0#gid=0"",""CAU!C3:C"")=$C62)),0),0),"""")"),"En el mes de julio, se atendieron 21  personas en servicios de orientación jurídica, en temas relacionados al cambio de nombre y acceso a servicios de salud.")</f>
        <v>En el mes de julio, se atendieron 21  personas en servicios de orientación jurídica, en temas relacionados al cambio de nombre y acceso a servicios de salud.</v>
      </c>
      <c r="K62" s="7" t="str">
        <f>IFERROR(__xludf.DUMMYFUNCTION("IFERROR(INDEX(IMPORTRANGE(""https://docs.google.com/spreadsheets/d/1XFJ-asAh03ma7RMvrdz2iJLQXQbF6agMe4Wn8khxwF0/edit?gid=0#gid=0"",""CAU!M3:M""),MATCH(1,INDEX((IMPORTRANGE(""https://docs.google.com/spreadsheets/d/1XFJ-asAh03ma7RMvrdz2iJLQXQbF6agMe4Wn8khxw"&amp;"F0/edit?gid=0#gid=0"",""CAU!B3:B"")=$B62)*(IMPORTRANGE(""https://docs.google.com/spreadsheets/d/1XFJ-asAh03ma7RMvrdz2iJLQXQbF6agMe4Wn8khxwF0/edit?gid=0#gid=0"",""CAU!C3:C"")=$C62)),0),0),"""")"),"Con respecto al mes de agosto, se atendieron 21 personas en servicios de orientación jurídica, en temas relacionados al cambio de nombre y acceso a servicios de salud.")</f>
        <v>Con respecto al mes de agosto, se atendieron 21 personas en servicios de orientación jurídica, en temas relacionados al cambio de nombre y acceso a servicios de salud.</v>
      </c>
      <c r="L62" s="7" t="str">
        <f>IFERROR(__xludf.DUMMYFUNCTION("IFERROR(INDEX(IMPORTRANGE(""https://docs.google.com/spreadsheets/d/1MOMfG20WOMNtEaYWsAMxQAsKHaC7udOG0AqX8NrtNCc/edit"",""CAU!M3:M""),MATCH(1,INDEX((IMPORTRANGE(""https://docs.google.com/spreadsheets/d/1MOMfG20WOMNtEaYWsAMxQAsKHaC7udOG0AqX8NrtNCc/edit"","""&amp;"CAU!B3:B"")=$B62)*(IMPORTRANGE(""https://docs.google.com/spreadsheets/d/1MOMfG20WOMNtEaYWsAMxQAsKHaC7udOG0AqX8NrtNCc/edit"",""CAU!C3:C"")=$C62)),0),0),"""")"),"En el periodo correspondiente al mes de septiembre, se atendieron 24 personas en servicios de orientación jurídica, en temas relacionados al cambio de nombre y acceso a servicios de salud.")</f>
        <v>En el periodo correspondiente al mes de septiembre, se atendieron 24 personas en servicios de orientación jurídica, en temas relacionados al cambio de nombre y acceso a servicios de salud.</v>
      </c>
      <c r="M62" s="7" t="str">
        <f>IFERROR(__xludf.DUMMYFUNCTION("IFERROR(INDEX(IMPORTRANGE(""https://docs.google.com/spreadsheets/d/1y2KVPsmDVDyxi70e-cSd2hLBLj68p8NFgl9jctoxmHc/edit?gid=702487803#gid=702487803"",""CAU!J3:J""),MATCH($C62,IMPORTRANGE(""https://docs.google.com/spreadsheets/d/1y2KVPsmDVDyxi70e-cSd2hLBLj68p"&amp;"8NFgl9jctoxmHc/edit?gid=702487803#gid=702487803"",""CAU!C3:C""),0)),"""")"),"Con respecto al avance de enero a marzo, se brindó atención y acompañamiento jurídico a 59 personas de la población LGBTIQ+, especialmente en temas relacionados al cambio de nombre, el acceso a los procesos de hormonización para población trans ante las E"&amp;"PS, en temas de autoreconocimiento, autoestima y autocuidado.")</f>
        <v>Con respecto al avance de enero a marzo, se brindó atención y acompañamiento jurídico a 59 personas de la población LGBTIQ+, especialmente en temas relacionados al cambio de nombre, el acceso a los procesos de hormonización para población trans ante las EPS, en temas de autoreconocimiento, autoestima y autocuidado.</v>
      </c>
      <c r="N62" s="7" t="str">
        <f>IFERROR(__xludf.DUMMYFUNCTION("IFERROR(INDEX(IMPORTRANGE(""https://docs.google.com/spreadsheets/d/13x1SqZ-Z1-krQ3v7MxWHs4xsWy5jkY_uqtIduMcVwX0/edit?gid=0#gid=0"",""CAU!J3:J""),MATCH($C62,IMPORTRANGE(""https://docs.google.com/spreadsheets/d/13x1SqZ-Z1-krQ3v7MxWHs4xsWy5jkY_uqtIduMcVwX0/e"&amp;"dit?gid=0#gid=0"",""CAU!C3:C""),0)),"""")"),"Con respecto al avance de enero a abril, se brindó atención y acompañamiento jurídico a 94 personas, especialmente en temas relacionados al cambio de nombre, el acceso a los procesos de hormonización para población trans ante las EPS, en temas de autoreco"&amp;"nocimiento, autoestima y autocuidado.")</f>
        <v>Con respecto al avance de enero a abril, se brindó atención y acompañamiento jurídico a 94 personas, especialmente en temas relacionados al cambio de nombre, el acceso a los procesos de hormonización para población trans ante las EPS, en temas de autoreconocimiento, autoestima y autocuidado.</v>
      </c>
      <c r="O62" s="7" t="str">
        <f>IFERROR(__xludf.DUMMYFUNCTION("IFERROR(INDEX(IMPORTRANGE(""https://docs.google.com/spreadsheets/d/1AyBotPEL1Ykz59n877mli3IsQSi4vW6dvhxZwmAeobA/edit?gid=0#gid=0"",""CAU!J3:J""),MATCH($C62,IMPORTRANGE(""https://docs.google.com/spreadsheets/d/1AyBotPEL1Ykz59n877mli3IsQSi4vW6dvhxZwmAeobA/e"&amp;"dit?gid=0#gid=0"",""CAU!C3:C""),0)),"""")"),"Con respecto al avance de enero a mayo, se brindó atención y acompañamiento jurídico a 104 personas, especialmente en temas relacionados al cambio de nombre, el acceso a los procesos de hormonización para población trans ante las EPS, en temas de autoreco"&amp;"nocimiento, autoestima y autocuidado.")</f>
        <v>Con respecto al avance de enero a mayo, se brindó atención y acompañamiento jurídico a 104 personas, especialmente en temas relacionados al cambio de nombre, el acceso a los procesos de hormonización para población trans ante las EPS, en temas de autoreconocimiento, autoestima y autocuidado.</v>
      </c>
      <c r="P62" s="7" t="str">
        <f>IFERROR(__xludf.DUMMYFUNCTION("IFERROR(INDEX(IMPORTRANGE(""https://docs.google.com/spreadsheets/d/1OWX82Yk8AdhYT-jGtnsWpJtzsPIs-RYAABnexEmLBVw/edit?gid=0#gid=0"",""CAU!J3:J""),MATCH($C62,IMPORTRANGE(""https://docs.google.com/spreadsheets/d/1OWX82Yk8AdhYT-jGtnsWpJtzsPIs-RYAABnexEmLBVw/e"&amp;"dit?gid=0#gid=0"",""CAU!C3:C""),0)),"""")"),"Durante el periodo de enero a junio, se brindó atención y acompañamiento jurídico a 119 personas, especialmente en temas relacionados al cambio de nombre, el acceso a los procesos de hormonización para población trans ante las EPS, en temas de autoreconoc"&amp;"imiento, autoestima y autocuidado.")</f>
        <v>Durante el periodo de enero a junio, se brindó atención y acompañamiento jurídico a 119 personas, especialmente en temas relacionados al cambio de nombre, el acceso a los procesos de hormonización para población trans ante las EPS, en temas de autoreconocimiento, autoestima y autocuidado.</v>
      </c>
      <c r="Q62" s="7" t="str">
        <f>IFERROR(__xludf.DUMMYFUNCTION("IFERROR(INDEX(IMPORTRANGE(""https://docs.google.com/spreadsheets/d/10H80TZliKeomVjAybMpZxd8qNd8DzaG8IjS6goxdwAI/edit?gid=0#gid=0"",""CAU!J3:J""),MATCH(1,INDEX((IMPORTRANGE(""https://docs.google.com/spreadsheets/d/10H80TZliKeomVjAybMpZxd8qNd8DzaG8IjS6goxdw"&amp;"AI/edit?gid=0#gid=0"",""CAU!B3:B"")=$B62)*(IMPORTRANGE(""https://docs.google.com/spreadsheets/d/10H80TZliKeomVjAybMpZxd8qNd8DzaG8IjS6goxdwAI/edit?gid=0#gid=0"",""CAU!C3:C"")=$C62)),0),0),"""")"),"Durante el periodo de enero a julio, se brindó atención y acompañamiento jurídico a 140 personas, especialmente en temas relacionados al cambio de nombre, el acceso a los procesos de hormonización para población trans ante las EPS, en temas de autoconocim"&amp;"iento, autoestima y autocuidado.")</f>
        <v>Durante el periodo de enero a julio, se brindó atención y acompañamiento jurídico a 140 personas, especialmente en temas relacionados al cambio de nombre, el acceso a los procesos de hormonización para población trans ante las EPS, en temas de autoconocimiento, autoestima y autocuidado.</v>
      </c>
      <c r="R62" s="7" t="str">
        <f>IFERROR(__xludf.DUMMYFUNCTION("IFERROR(INDEX(IMPORTRANGE(""https://docs.google.com/spreadsheets/d/1XFJ-asAh03ma7RMvrdz2iJLQXQbF6agMe4Wn8khxwF0/edit?gid=0#gid=0"",""CAU!J3:J""),MATCH(1,INDEX((IMPORTRANGE(""https://docs.google.com/spreadsheets/d/1XFJ-asAh03ma7RMvrdz2iJLQXQbF6agMe4Wn8khxw"&amp;"F0/edit?gid=0#gid=0"",""CAU!B3:B"")=$B62)*(IMPORTRANGE(""https://docs.google.com/spreadsheets/d/1XFJ-asAh03ma7RMvrdz2iJLQXQbF6agMe4Wn8khxwF0/edit?gid=0#gid=0"",""CAU!C3:C"")=$C62)),0),0),"""")"),"Durante el periodo de enero a agosto, se brindó atención y acompañamiento jurídico a 161 personas, especialmente en temas relacionados al cambio de nombre, el acceso a los procesos de hominización para población trans ante las EPS, en temas de autoconocim"&amp;"iento, autoestima y autocuidado.")</f>
        <v>Durante el periodo de enero a agosto, se brindó atención y acompañamiento jurídico a 161 personas, especialmente en temas relacionados al cambio de nombre, el acceso a los procesos de hominización para población trans ante las EPS, en temas de autoconocimiento, autoestima y autocuidado.</v>
      </c>
      <c r="S62" s="7" t="str">
        <f>IFERROR(__xludf.DUMMYFUNCTION("IFERROR(INDEX(IMPORTRANGE(""https://docs.google.com/spreadsheets/d/1MOMfG20WOMNtEaYWsAMxQAsKHaC7udOG0AqX8NrtNCc/edit?gid=0#gid=0"",""CAU!J3:J""),MATCH(1,INDEX((IMPORTRANGE(""https://docs.google.com/spreadsheets/d/1MOMfG20WOMNtEaYWsAMxQAsKHaC7udOG0AqX8NrtN"&amp;"Cc/edit?gid=0#gid=0"",""CAU!B3:B"")=$B62)*(IMPORTRANGE(""https://docs.google.com/spreadsheets/d/1MOMfG20WOMNtEaYWsAMxQAsKHaC7udOG0AqX8NrtNCc/edit?gid=0#gid=0"",""CAU!C3:C"")=$C62)),0),0),"""")"),"Durante el periodo de enero a septiembre, se brindó atención y acompañamiento jurídico a 185 personas, especialmente en temas relacionados al cambio de nombre, el acceso a los procesos de hominización para población trans ante las EPS, en temas de autocon"&amp;"ocimiento, autoestima y autocuidado.")</f>
        <v>Durante el periodo de enero a septiembre, se brindó atención y acompañamiento jurídico a 185 personas, especialmente en temas relacionados al cambio de nombre, el acceso a los procesos de hominización para población trans ante las EPS, en temas de autoconocimiento, autoestima y autocuidado.</v>
      </c>
      <c r="T62" s="7"/>
    </row>
    <row r="63" ht="15.75" customHeight="1">
      <c r="B63" s="7" t="str">
        <f>IFERROR(__xludf.DUMMYFUNCTION("""COMPUTED_VALUE"""),"BP2600541510101")</f>
        <v>BP2600541510101</v>
      </c>
      <c r="C63" s="7" t="str">
        <f>IFERROR(__xludf.DUMMYFUNCTION("""COMPUTED_VALUE"""),"Realizar orientación psicosocial y emocional")</f>
        <v>Realizar orientación psicosocial y emocional</v>
      </c>
      <c r="D63" s="7" t="str">
        <f>IFERROR(__xludf.DUMMYFUNCTION("IFERROR(INDEX(IMPORTRANGE(""https://docs.google.com/spreadsheets/d/19yAgFEHaAaDUmANNbcr6rGErFfO391B0eKpQ0gvlktY/edit?gid=702487803#gid=702487803"",""CAU!J3:J""),MATCH($C63,IMPORTRANGE(""https://docs.google.com/spreadsheets/d/19yAgFEHaAaDUmANNbcr6rGErFfO39"&amp;"1B0eKpQ0gvlktY/edit?gid=702487803#gid=702487803"",""CAU!C3:C""),0)),"""")"),"En este mes, se orientaron a 12 personas LGBTIQ en temas emocionales, conforme a la ruta de atención dispuesta por la Secretaría de Bienestar Social.")</f>
        <v>En este mes, se orientaron a 12 personas LGBTIQ en temas emocionales, conforme a la ruta de atención dispuesta por la Secretaría de Bienestar Social.</v>
      </c>
      <c r="E63" s="7" t="str">
        <f>IFERROR(__xludf.DUMMYFUNCTION("IFERROR(INDEX(IMPORTRANGE(""https://docs.google.com/spreadsheets/d/1hMEjDBanvGEnGY7tBTFB8_g2X31MNKm6wtTJY_O0C_o/edit?gid=702487803#gid=702487803"",""CAU!M3:M""),MATCH($C63,IMPORTRANGE(""https://docs.google.com/spreadsheets/d/1hMEjDBanvGEnGY7tBTFB8_g2X31MN"&amp;"Km6wtTJY_O0C_o/edit?gid=702487803#gid=702487803"",""CAU!C3:C""),0)),"""")"),"En febrero, se brindó atención a la población LGBTIQ+, 14 personas fueron atendidas con los servicios de asesoría jurídica principalmente para el proceso de transición de género.")</f>
        <v>En febrero, se brindó atención a la población LGBTIQ+, 14 personas fueron atendidas con los servicios de asesoría jurídica principalmente para el proceso de transición de género.</v>
      </c>
      <c r="F63" s="7" t="str">
        <f>IFERROR(__xludf.DUMMYFUNCTION("IFERROR(INDEX(IMPORTRANGE(""https://docs.google.com/spreadsheets/d/1y2KVPsmDVDyxi70e-cSd2hLBLj68p8NFgl9jctoxmHc/edit?gid=702487803#gid=702487803"",""CAU!M3:M""),MATCH($C63,IMPORTRANGE(""https://docs.google.com/spreadsheets/d/1y2KVPsmDVDyxi70e-cSd2hLBLj68p"&amp;"8NFgl9jctoxmHc/edit?gid=702487803#gid=702487803"",""CAU!C3:C""),0)),"""")"),"Con respecto al mes de marzo, como parte de los servicios de la oferta social, se brindó orientación psicosocial a 20 personas en temas relacionado con la autoaceptación, baja red de apoyo familiar y atención desde trabajo social para la activación de rut"&amp;"as a 1 persona, para un total de 21 personas atendidas.")</f>
        <v>Con respecto al mes de marzo, como parte de los servicios de la oferta social, se brindó orientación psicosocial a 20 personas en temas relacionado con la autoaceptación, baja red de apoyo familiar y atención desde trabajo social para la activación de rutas a 1 persona, para un total de 21 personas atendidas.</v>
      </c>
      <c r="G63" s="7" t="str">
        <f>IFERROR(__xludf.DUMMYFUNCTION("IFERROR(INDEX(IMPORTRANGE(""https://docs.google.com/spreadsheets/d/13x1SqZ-Z1-krQ3v7MxWHs4xsWy5jkY_uqtIduMcVwX0/edit?gid=0#gid=0"",""CAU!M3:M""),MATCH($C63,IMPORTRANGE(""https://docs.google.com/spreadsheets/d/13x1SqZ-Z1-krQ3v7MxWHs4xsWy5jkY_uqtIduMcVwX0/e"&amp;"dit?gid=0#gid=0"",""CAU!C3:C""),0)),"""")"),"En relación al mes de abril, se realizaron actividades de atención enfocadas a la realización de orientación psicosocial a 20 personas, especialmente apoyando temáticas de autoaceptación, baja red de apoyo familiar y orientación dado el desconocimiento de"&amp;" los conceptos sobre diversidad sexual y de género. Por otra parte, 4 personas fueron apoyadas con ruta de atención desde el trabajo social.")</f>
        <v>En relación al mes de abril, se realizaron actividades de atención enfocadas a la realización de orientación psicosocial a 20 personas, especialmente apoyando temáticas de autoaceptación, baja red de apoyo familiar y orientación dado el desconocimiento de los conceptos sobre diversidad sexual y de género. Por otra parte, 4 personas fueron apoyadas con ruta de atención desde el trabajo social.</v>
      </c>
      <c r="H63" s="7" t="str">
        <f>IFERROR(__xludf.DUMMYFUNCTION("IFERROR(INDEX(IMPORTRANGE(""https://docs.google.com/spreadsheets/d/1AyBotPEL1Ykz59n877mli3IsQSi4vW6dvhxZwmAeobA/edit?gid=0#gid=0"",""CAU!M3:M""),MATCH($C63,IMPORTRANGE(""https://docs.google.com/spreadsheets/d/1AyBotPEL1Ykz59n877mli3IsQSi4vW6dvhxZwmAeobA/e"&amp;"dit?gid=1364963102#gid=1364963102"",""CAU!C3:C""),0)),"""")"),"En el mes de mayo, se atendió 28 personas con atención psicosocial, apoyando temáticas de autoaceptación, baja red de apoyo familiar, desconocimiento de los conceptos sobre diversidad sexual y de género y cinco (5) personas con ruta de atención desde trab"&amp;"ajo social.")</f>
        <v>En el mes de mayo, se atendió 28 personas con atención psicosocial, apoyando temáticas de autoaceptación, baja red de apoyo familiar, desconocimiento de los conceptos sobre diversidad sexual y de género y cinco (5) personas con ruta de atención desde trabajo social.</v>
      </c>
      <c r="I63" s="7" t="str">
        <f>IFERROR(__xludf.DUMMYFUNCTION("IFERROR(INDEX(IMPORTRANGE(""https://docs.google.com/spreadsheets/d/1OWX82Yk8AdhYT-jGtnsWpJtzsPIs-RYAABnexEmLBVw/edit?gid=0#gid=0"",""CAU!M3:M""),MATCH($C63,IMPORTRANGE(""https://docs.google.com/spreadsheets/d/1OWX82Yk8AdhYT-jGtnsWpJtzsPIs-RYAABnexEmLBVw/e"&amp;"dit?gid=0#gid=0"",""CAU!C3:C""),0)),"""")"),"En el mes de junio, se atendieron 22 personas con atención psicosocial, apoyando temáticas de autoaceptación, baja red de apoyo familiar, desconocimiento de los conceptos sobre diversidad sexual y de género y tres (3) personas con ruta de atención desde t"&amp;"rabajo social.")</f>
        <v>En el mes de junio, se atendieron 22 personas con atención psicosocial, apoyando temáticas de autoaceptación, baja red de apoyo familiar, desconocimiento de los conceptos sobre diversidad sexual y de género y tres (3) personas con ruta de atención desde trabajo social.</v>
      </c>
      <c r="J63" s="7" t="str">
        <f>IFERROR(__xludf.DUMMYFUNCTION("IFERROR(INDEX(IMPORTRANGE(""https://docs.google.com/spreadsheets/d/10H80TZliKeomVjAybMpZxd8qNd8DzaG8IjS6goxdwAI/edit?gid=0#gid=0"",""CAU!M3:M""),MATCH(1,INDEX((IMPORTRANGE(""https://docs.google.com/spreadsheets/d/10H80TZliKeomVjAybMpZxd8qNd8DzaG8IjS6goxdw"&amp;"AI/edit?gid=0#gid=0"",""CAU!B3:B"")=$B63)*(IMPORTRANGE(""https://docs.google.com/spreadsheets/d/10H80TZliKeomVjAybMpZxd8qNd8DzaG8IjS6goxdwAI/edit?gid=0#gid=0"",""CAU!C3:C"")=$C63)),0),0),"""")"),"En el periodo correspondiente al mes de julio, se atendieron 32 personas: veinticinco (25) personas con atención psicosocial, en temas de autoaceptación, baja red de apoyo familiar, desconocimiento de los conceptos sobre diversidad sexual y de género, tam"&amp;"bién, siete (7) personas con ruta de atención desde el área de trabajo social.")</f>
        <v>En el periodo correspondiente al mes de julio, se atendieron 32 personas: veinticinco (25) personas con atención psicosocial, en temas de autoaceptación, baja red de apoyo familiar, desconocimiento de los conceptos sobre diversidad sexual y de género, también, siete (7) personas con ruta de atención desde el área de trabajo social.</v>
      </c>
      <c r="K63" s="7" t="str">
        <f>IFERROR(__xludf.DUMMYFUNCTION("IFERROR(INDEX(IMPORTRANGE(""https://docs.google.com/spreadsheets/d/1XFJ-asAh03ma7RMvrdz2iJLQXQbF6agMe4Wn8khxwF0/edit?gid=0#gid=0"",""CAU!M3:M""),MATCH(1,INDEX((IMPORTRANGE(""https://docs.google.com/spreadsheets/d/1XFJ-asAh03ma7RMvrdz2iJLQXQbF6agMe4Wn8khxw"&amp;"F0/edit?gid=0#gid=0"",""CAU!B3:B"")=$B63)*(IMPORTRANGE(""https://docs.google.com/spreadsheets/d/1XFJ-asAh03ma7RMvrdz2iJLQXQbF6agMe4Wn8khxwF0/edit?gid=0#gid=0"",""CAU!C3:C"")=$C63)),0),0),"""")"),"En relación con el mes de agosto, se atendieron 18 personas con atención psicosocial, apoyando temáticas de autoaceptación, baja red de apoyo familiar, desconocimiento de los conceptos sobre diversidad sexual y de género. Y por otro lado, 4 personas con r"&amp;"utas de atención desde trabajo social.")</f>
        <v>En relación con el mes de agosto, se atendieron 18 personas con atención psicosocial, apoyando temáticas de autoaceptación, baja red de apoyo familiar, desconocimiento de los conceptos sobre diversidad sexual y de género. Y por otro lado, 4 personas con rutas de atención desde trabajo social.</v>
      </c>
      <c r="L63" s="7" t="str">
        <f>IFERROR(__xludf.DUMMYFUNCTION("IFERROR(INDEX(IMPORTRANGE(""https://docs.google.com/spreadsheets/d/1MOMfG20WOMNtEaYWsAMxQAsKHaC7udOG0AqX8NrtNCc/edit"",""CAU!M3:M""),MATCH(1,INDEX((IMPORTRANGE(""https://docs.google.com/spreadsheets/d/1MOMfG20WOMNtEaYWsAMxQAsKHaC7udOG0AqX8NrtNCc/edit"","""&amp;"CAU!B3:B"")=$B63)*(IMPORTRANGE(""https://docs.google.com/spreadsheets/d/1MOMfG20WOMNtEaYWsAMxQAsKHaC7udOG0AqX8NrtNCc/edit"",""CAU!C3:C"")=$C63)),0),0),"""")"),"Con respecto al mes de septiembre, se atendieron 17 personas con atención psicosocial, apoyando temáticas de autoaceptación, baja red de apoyo familiar, desconocimiento de los conceptos sobre diversidad sexual y de género. Y por otro lado, 4 personas con "&amp;"rutas de atención desde trabajo social.")</f>
        <v>Con respecto al mes de septiembre, se atendieron 17 personas con atención psicosocial, apoyando temáticas de autoaceptación, baja red de apoyo familiar, desconocimiento de los conceptos sobre diversidad sexual y de género. Y por otro lado, 4 personas con rutas de atención desde trabajo social.</v>
      </c>
      <c r="M63" s="7" t="str">
        <f>IFERROR(__xludf.DUMMYFUNCTION("IFERROR(INDEX(IMPORTRANGE(""https://docs.google.com/spreadsheets/d/1y2KVPsmDVDyxi70e-cSd2hLBLj68p8NFgl9jctoxmHc/edit?gid=702487803#gid=702487803"",""CAU!J3:J""),MATCH($C63,IMPORTRANGE(""https://docs.google.com/spreadsheets/d/1y2KVPsmDVDyxi70e-cSd2hLBLj68p"&amp;"8NFgl9jctoxmHc/edit?gid=702487803#gid=702487803"",""CAU!C3:C""),0)),"""")"),"En relación al avance de enero a marzo, como parte de los servicios de la oferta social, se brindó orientación psicosocial a 53 personas en temas relacionado con la autoaceptación, baja red de apoyo familiar y atención desde trabajo social.")</f>
        <v>En relación al avance de enero a marzo, como parte de los servicios de la oferta social, se brindó orientación psicosocial a 53 personas en temas relacionado con la autoaceptación, baja red de apoyo familiar y atención desde trabajo social.</v>
      </c>
      <c r="N63" s="7" t="str">
        <f>IFERROR(__xludf.DUMMYFUNCTION("IFERROR(INDEX(IMPORTRANGE(""https://docs.google.com/spreadsheets/d/13x1SqZ-Z1-krQ3v7MxWHs4xsWy5jkY_uqtIduMcVwX0/edit?gid=0#gid=0"",""CAU!J3:J""),MATCH($C63,IMPORTRANGE(""https://docs.google.com/spreadsheets/d/13x1SqZ-Z1-krQ3v7MxWHs4xsWy5jkY_uqtIduMcVwX0/e"&amp;"dit?gid=0#gid=0"",""CAU!C3:C""),0)),"""")"),"En relación al avance de enero a abril, como parte de los servicios de la oferta social, se brindó orientación psicosocial a 77 personas de la comunidad en temas relacionados con la autoaceptación, baja red de apoyo familiar y atención desde trabajo socia"&amp;"l.")</f>
        <v>En relación al avance de enero a abril, como parte de los servicios de la oferta social, se brindó orientación psicosocial a 77 personas de la comunidad en temas relacionados con la autoaceptación, baja red de apoyo familiar y atención desde trabajo social.</v>
      </c>
      <c r="O63" s="7" t="str">
        <f>IFERROR(__xludf.DUMMYFUNCTION("IFERROR(INDEX(IMPORTRANGE(""https://docs.google.com/spreadsheets/d/1AyBotPEL1Ykz59n877mli3IsQSi4vW6dvhxZwmAeobA/edit?gid=0#gid=0"",""CAU!J3:J""),MATCH($C63,IMPORTRANGE(""https://docs.google.com/spreadsheets/d/1AyBotPEL1Ykz59n877mli3IsQSi4vW6dvhxZwmAeobA/e"&amp;"dit?gid=0#gid=0"",""CAU!C3:C""),0)),"""")"),"En relación al avance de enero a abril, como parte de los servicios de la oferta social, se brindó orientación psicosocial a 105 personas de la comunidad en temas relacionados con la autoaceptación, baja red de apoyo familiar y atención desde trabajo soci"&amp;"al.")</f>
        <v>En relación al avance de enero a abril, como parte de los servicios de la oferta social, se brindó orientación psicosocial a 105 personas de la comunidad en temas relacionados con la autoaceptación, baja red de apoyo familiar y atención desde trabajo social.</v>
      </c>
      <c r="P63" s="7" t="str">
        <f>IFERROR(__xludf.DUMMYFUNCTION("IFERROR(INDEX(IMPORTRANGE(""https://docs.google.com/spreadsheets/d/1OWX82Yk8AdhYT-jGtnsWpJtzsPIs-RYAABnexEmLBVw/edit?gid=0#gid=0"",""CAU!J3:J""),MATCH($C63,IMPORTRANGE(""https://docs.google.com/spreadsheets/d/1OWX82Yk8AdhYT-jGtnsWpJtzsPIs-RYAABnexEmLBVw/e"&amp;"dit?gid=0#gid=0"",""CAU!C3:C""),0)),"""")"),"En relación al avance de enero a junio, como parte de los servicios de la oferta social, se brindó orientación psicosocial a 114 personas de la comunidad en temas relacionados con la autoaceptación, baja red de apoyo familiar y atención desde trabajo soci"&amp;"al.")</f>
        <v>En relación al avance de enero a junio, como parte de los servicios de la oferta social, se brindó orientación psicosocial a 114 personas de la comunidad en temas relacionados con la autoaceptación, baja red de apoyo familiar y atención desde trabajo social.</v>
      </c>
      <c r="Q63" s="7" t="str">
        <f>IFERROR(__xludf.DUMMYFUNCTION("IFERROR(INDEX(IMPORTRANGE(""https://docs.google.com/spreadsheets/d/10H80TZliKeomVjAybMpZxd8qNd8DzaG8IjS6goxdwAI/edit?gid=0#gid=0"",""CAU!J3:J""),MATCH(1,INDEX((IMPORTRANGE(""https://docs.google.com/spreadsheets/d/10H80TZliKeomVjAybMpZxd8qNd8DzaG8IjS6goxdw"&amp;"AI/edit?gid=0#gid=0"",""CAU!B3:B"")=$B63)*(IMPORTRANGE(""https://docs.google.com/spreadsheets/d/10H80TZliKeomVjAybMpZxd8qNd8DzaG8IjS6goxdwAI/edit?gid=0#gid=0"",""CAU!C3:C"")=$C63)),0),0),"""")"),"Con respecto al avance de enero a julio, como parte de los servicios de la oferta social, se brindó orientación psicosocial a 146 personas de la comunidad en temas relacionados con la autoaceptación, baja red de apoyo familiar y atención desde trabajo soc"&amp;"ial.")</f>
        <v>Con respecto al avance de enero a julio, como parte de los servicios de la oferta social, se brindó orientación psicosocial a 146 personas de la comunidad en temas relacionados con la autoaceptación, baja red de apoyo familiar y atención desde trabajo social.</v>
      </c>
      <c r="R63" s="7" t="str">
        <f>IFERROR(__xludf.DUMMYFUNCTION("IFERROR(INDEX(IMPORTRANGE(""https://docs.google.com/spreadsheets/d/1XFJ-asAh03ma7RMvrdz2iJLQXQbF6agMe4Wn8khxwF0/edit?gid=0#gid=0"",""CAU!J3:J""),MATCH(1,INDEX((IMPORTRANGE(""https://docs.google.com/spreadsheets/d/1XFJ-asAh03ma7RMvrdz2iJLQXQbF6agMe4Wn8khxw"&amp;"F0/edit?gid=0#gid=0"",""CAU!B3:B"")=$B63)*(IMPORTRANGE(""https://docs.google.com/spreadsheets/d/1XFJ-asAh03ma7RMvrdz2iJLQXQbF6agMe4Wn8khxwF0/edit?gid=0#gid=0"",""CAU!C3:C"")=$C63)),0),0),"""")"),"Con respecto al avance de enero a agosto, como parte de los servicios de la oferta social, se brindó orientación psicosocial a 168 personas de la comunidad en temas relacionados con la autoaceptación, baja red de apoyo familiar y atención desde trabajo so"&amp;"cial.")</f>
        <v>Con respecto al avance de enero a agosto, como parte de los servicios de la oferta social, se brindó orientación psicosocial a 168 personas de la comunidad en temas relacionados con la autoaceptación, baja red de apoyo familiar y atención desde trabajo social.</v>
      </c>
      <c r="S63" s="7" t="str">
        <f>IFERROR(__xludf.DUMMYFUNCTION("IFERROR(INDEX(IMPORTRANGE(""https://docs.google.com/spreadsheets/d/1MOMfG20WOMNtEaYWsAMxQAsKHaC7udOG0AqX8NrtNCc/edit?gid=0#gid=0"",""CAU!J3:J""),MATCH(1,INDEX((IMPORTRANGE(""https://docs.google.com/spreadsheets/d/1MOMfG20WOMNtEaYWsAMxQAsKHaC7udOG0AqX8NrtN"&amp;"Cc/edit?gid=0#gid=0"",""CAU!B3:B"")=$B63)*(IMPORTRANGE(""https://docs.google.com/spreadsheets/d/1MOMfG20WOMNtEaYWsAMxQAsKHaC7udOG0AqX8NrtNCc/edit?gid=0#gid=0"",""CAU!C3:C"")=$C63)),0),0),"""")"),"Con respecto al avance de enero a septiembre, como parte de los servicios de la oferta social, se brindó orientación psicosocial a 189 personas de la comunidad en temas relacionados con la autoaceptación, baja red de apoyo familiar y atención desde trabaj"&amp;"o social.")</f>
        <v>Con respecto al avance de enero a septiembre, como parte de los servicios de la oferta social, se brindó orientación psicosocial a 189 personas de la comunidad en temas relacionados con la autoaceptación, baja red de apoyo familiar y atención desde trabajo social.</v>
      </c>
      <c r="T63" s="7"/>
    </row>
    <row r="64" ht="15.75" customHeight="1">
      <c r="B64" s="7" t="str">
        <f>IFERROR(__xludf.DUMMYFUNCTION("""COMPUTED_VALUE"""),"BP2600541510201")</f>
        <v>BP2600541510201</v>
      </c>
      <c r="C64" s="7" t="str">
        <f>IFERROR(__xludf.DUMMYFUNCTION("""COMPUTED_VALUE"""),"Adquirir materiales y herramientas para las jornadas de capacitación")</f>
        <v>Adquirir materiales y herramientas para las jornadas de capacitación</v>
      </c>
      <c r="D64" s="7" t="str">
        <f>IFERROR(__xludf.DUMMYFUNCTION("IFERROR(INDEX(IMPORTRANGE(""https://docs.google.com/spreadsheets/d/19yAgFEHaAaDUmANNbcr6rGErFfO391B0eKpQ0gvlktY/edit?gid=702487803#gid=702487803"",""CAU!J3:J""),MATCH($C64,IMPORTRANGE(""https://docs.google.com/spreadsheets/d/19yAgFEHaAaDUmANNbcr6rGErFfO39"&amp;"1B0eKpQ0gvlktY/edit?gid=702487803#gid=702487803"",""CAU!C3:C""),0)),"""")"),"")</f>
        <v/>
      </c>
      <c r="E64" s="7" t="str">
        <f>IFERROR(__xludf.DUMMYFUNCTION("IFERROR(INDEX(IMPORTRANGE(""https://docs.google.com/spreadsheets/d/1hMEjDBanvGEnGY7tBTFB8_g2X31MNKm6wtTJY_O0C_o/edit?gid=702487803#gid=702487803"",""CAU!M3:M""),MATCH($C64,IMPORTRANGE(""https://docs.google.com/spreadsheets/d/1hMEjDBanvGEnGY7tBTFB8_g2X31MN"&amp;"Km6wtTJY_O0C_o/edit?gid=702487803#gid=702487803"",""CAU!C3:C""),0)),"""")"),"")</f>
        <v/>
      </c>
      <c r="F64" s="7" t="str">
        <f>IFERROR(__xludf.DUMMYFUNCTION("IFERROR(INDEX(IMPORTRANGE(""https://docs.google.com/spreadsheets/d/1y2KVPsmDVDyxi70e-cSd2hLBLj68p8NFgl9jctoxmHc/edit?gid=702487803#gid=702487803"",""CAU!M3:M""),MATCH($C64,IMPORTRANGE(""https://docs.google.com/spreadsheets/d/1y2KVPsmDVDyxi70e-cSd2hLBLj68p"&amp;"8NFgl9jctoxmHc/edit?gid=702487803#gid=702487803"",""CAU!C3:C""),0)),"""")"),"")</f>
        <v/>
      </c>
      <c r="G64" s="7" t="str">
        <f>IFERROR(__xludf.DUMMYFUNCTION("IFERROR(INDEX(IMPORTRANGE(""https://docs.google.com/spreadsheets/d/13x1SqZ-Z1-krQ3v7MxWHs4xsWy5jkY_uqtIduMcVwX0/edit?gid=0#gid=0"",""CAU!M3:M""),MATCH($C64,IMPORTRANGE(""https://docs.google.com/spreadsheets/d/13x1SqZ-Z1-krQ3v7MxWHs4xsWy5jkY_uqtIduMcVwX0/e"&amp;"dit?gid=0#gid=0"",""CAU!C3:C""),0)),"""")"),"")</f>
        <v/>
      </c>
      <c r="H64" s="7" t="str">
        <f>IFERROR(__xludf.DUMMYFUNCTION("IFERROR(INDEX(IMPORTRANGE(""https://docs.google.com/spreadsheets/d/1AyBotPEL1Ykz59n877mli3IsQSi4vW6dvhxZwmAeobA/edit?gid=0#gid=0"",""CAU!M3:M""),MATCH($C64,IMPORTRANGE(""https://docs.google.com/spreadsheets/d/1AyBotPEL1Ykz59n877mli3IsQSi4vW6dvhxZwmAeobA/e"&amp;"dit?gid=1364963102#gid=1364963102"",""CAU!C3:C""),0)),"""")"),"")</f>
        <v/>
      </c>
      <c r="I64" s="7" t="str">
        <f>IFERROR(__xludf.DUMMYFUNCTION("IFERROR(INDEX(IMPORTRANGE(""https://docs.google.com/spreadsheets/d/1OWX82Yk8AdhYT-jGtnsWpJtzsPIs-RYAABnexEmLBVw/edit?gid=0#gid=0"",""CAU!M3:M""),MATCH($C64,IMPORTRANGE(""https://docs.google.com/spreadsheets/d/1OWX82Yk8AdhYT-jGtnsWpJtzsPIs-RYAABnexEmLBVw/e"&amp;"dit?gid=0#gid=0"",""CAU!C3:C""),0)),"""")")," ")</f>
        <v> </v>
      </c>
      <c r="J64" s="7" t="str">
        <f>IFERROR(__xludf.DUMMYFUNCTION("IFERROR(INDEX(IMPORTRANGE(""https://docs.google.com/spreadsheets/d/10H80TZliKeomVjAybMpZxd8qNd8DzaG8IjS6goxdwAI/edit?gid=0#gid=0"",""CAU!M3:M""),MATCH(1,INDEX((IMPORTRANGE(""https://docs.google.com/spreadsheets/d/10H80TZliKeomVjAybMpZxd8qNd8DzaG8IjS6goxdw"&amp;"AI/edit?gid=0#gid=0"",""CAU!B3:B"")=$B64)*(IMPORTRANGE(""https://docs.google.com/spreadsheets/d/10H80TZliKeomVjAybMpZxd8qNd8DzaG8IjS6goxdwAI/edit?gid=0#gid=0"",""CAU!C3:C"")=$C64)),0),0),"""")")," ")</f>
        <v> </v>
      </c>
      <c r="K64" s="7" t="str">
        <f>IFERROR(__xludf.DUMMYFUNCTION("IFERROR(INDEX(IMPORTRANGE(""https://docs.google.com/spreadsheets/d/1XFJ-asAh03ma7RMvrdz2iJLQXQbF6agMe4Wn8khxwF0/edit?gid=0#gid=0"",""CAU!M3:M""),MATCH(1,INDEX((IMPORTRANGE(""https://docs.google.com/spreadsheets/d/1XFJ-asAh03ma7RMvrdz2iJLQXQbF6agMe4Wn8khxw"&amp;"F0/edit?gid=0#gid=0"",""CAU!B3:B"")=$B64)*(IMPORTRANGE(""https://docs.google.com/spreadsheets/d/1XFJ-asAh03ma7RMvrdz2iJLQXQbF6agMe4Wn8khxwF0/edit?gid=0#gid=0"",""CAU!C3:C"")=$C64)),0),0),"""")")," ")</f>
        <v> </v>
      </c>
      <c r="L64" s="7" t="str">
        <f>IFERROR(__xludf.DUMMYFUNCTION("IFERROR(INDEX(IMPORTRANGE(""https://docs.google.com/spreadsheets/d/1MOMfG20WOMNtEaYWsAMxQAsKHaC7udOG0AqX8NrtNCc/edit"",""CAU!M3:M""),MATCH(1,INDEX((IMPORTRANGE(""https://docs.google.com/spreadsheets/d/1MOMfG20WOMNtEaYWsAMxQAsKHaC7udOG0AqX8NrtNCc/edit"","""&amp;"CAU!B3:B"")=$B64)*(IMPORTRANGE(""https://docs.google.com/spreadsheets/d/1MOMfG20WOMNtEaYWsAMxQAsKHaC7udOG0AqX8NrtNCc/edit"",""CAU!C3:C"")=$C64)),0),0),"""")")," ")</f>
        <v> </v>
      </c>
      <c r="M64" s="7" t="str">
        <f>IFERROR(__xludf.DUMMYFUNCTION("IFERROR(INDEX(IMPORTRANGE(""https://docs.google.com/spreadsheets/d/1y2KVPsmDVDyxi70e-cSd2hLBLj68p8NFgl9jctoxmHc/edit?gid=702487803#gid=702487803"",""CAU!J3:J""),MATCH($C64,IMPORTRANGE(""https://docs.google.com/spreadsheets/d/1y2KVPsmDVDyxi70e-cSd2hLBLj68p"&amp;"8NFgl9jctoxmHc/edit?gid=702487803#gid=702487803"",""CAU!C3:C""),0)),"""")"),"")</f>
        <v/>
      </c>
      <c r="N64" s="7" t="str">
        <f>IFERROR(__xludf.DUMMYFUNCTION("IFERROR(INDEX(IMPORTRANGE(""https://docs.google.com/spreadsheets/d/13x1SqZ-Z1-krQ3v7MxWHs4xsWy5jkY_uqtIduMcVwX0/edit?gid=0#gid=0"",""CAU!J3:J""),MATCH($C64,IMPORTRANGE(""https://docs.google.com/spreadsheets/d/13x1SqZ-Z1-krQ3v7MxWHs4xsWy5jkY_uqtIduMcVwX0/e"&amp;"dit?gid=0#gid=0"",""CAU!C3:C""),0)),"""")"),"")</f>
        <v/>
      </c>
      <c r="O64" s="7" t="str">
        <f>IFERROR(__xludf.DUMMYFUNCTION("IFERROR(INDEX(IMPORTRANGE(""https://docs.google.com/spreadsheets/d/1AyBotPEL1Ykz59n877mli3IsQSi4vW6dvhxZwmAeobA/edit?gid=0#gid=0"",""CAU!J3:J""),MATCH($C64,IMPORTRANGE(""https://docs.google.com/spreadsheets/d/1AyBotPEL1Ykz59n877mli3IsQSi4vW6dvhxZwmAeobA/e"&amp;"dit?gid=0#gid=0"",""CAU!C3:C""),0)),"""")"),"")</f>
        <v/>
      </c>
      <c r="P64" s="7" t="str">
        <f>IFERROR(__xludf.DUMMYFUNCTION("IFERROR(INDEX(IMPORTRANGE(""https://docs.google.com/spreadsheets/d/1OWX82Yk8AdhYT-jGtnsWpJtzsPIs-RYAABnexEmLBVw/edit?gid=0#gid=0"",""CAU!J3:J""),MATCH($C64,IMPORTRANGE(""https://docs.google.com/spreadsheets/d/1OWX82Yk8AdhYT-jGtnsWpJtzsPIs-RYAABnexEmLBVw/e"&amp;"dit?gid=0#gid=0"",""CAU!C3:C""),0)),"""")")," ")</f>
        <v> </v>
      </c>
      <c r="Q64" s="7" t="str">
        <f>IFERROR(__xludf.DUMMYFUNCTION("IFERROR(INDEX(IMPORTRANGE(""https://docs.google.com/spreadsheets/d/10H80TZliKeomVjAybMpZxd8qNd8DzaG8IjS6goxdwAI/edit?gid=0#gid=0"",""CAU!J3:J""),MATCH(1,INDEX((IMPORTRANGE(""https://docs.google.com/spreadsheets/d/10H80TZliKeomVjAybMpZxd8qNd8DzaG8IjS6goxdw"&amp;"AI/edit?gid=0#gid=0"",""CAU!B3:B"")=$B64)*(IMPORTRANGE(""https://docs.google.com/spreadsheets/d/10H80TZliKeomVjAybMpZxd8qNd8DzaG8IjS6goxdwAI/edit?gid=0#gid=0"",""CAU!C3:C"")=$C64)),0),0),"""")")," ")</f>
        <v> </v>
      </c>
      <c r="R64" s="7" t="str">
        <f>IFERROR(__xludf.DUMMYFUNCTION("IFERROR(INDEX(IMPORTRANGE(""https://docs.google.com/spreadsheets/d/1XFJ-asAh03ma7RMvrdz2iJLQXQbF6agMe4Wn8khxwF0/edit?gid=0#gid=0"",""CAU!J3:J""),MATCH(1,INDEX((IMPORTRANGE(""https://docs.google.com/spreadsheets/d/1XFJ-asAh03ma7RMvrdz2iJLQXQbF6agMe4Wn8khxw"&amp;"F0/edit?gid=0#gid=0"",""CAU!B3:B"")=$B64)*(IMPORTRANGE(""https://docs.google.com/spreadsheets/d/1XFJ-asAh03ma7RMvrdz2iJLQXQbF6agMe4Wn8khxwF0/edit?gid=0#gid=0"",""CAU!C3:C"")=$C64)),0),0),"""")")," ")</f>
        <v> </v>
      </c>
      <c r="S64" s="7" t="str">
        <f>IFERROR(__xludf.DUMMYFUNCTION("IFERROR(INDEX(IMPORTRANGE(""https://docs.google.com/spreadsheets/d/1MOMfG20WOMNtEaYWsAMxQAsKHaC7udOG0AqX8NrtNCc/edit?gid=0#gid=0"",""CAU!J3:J""),MATCH(1,INDEX((IMPORTRANGE(""https://docs.google.com/spreadsheets/d/1MOMfG20WOMNtEaYWsAMxQAsKHaC7udOG0AqX8NrtN"&amp;"Cc/edit?gid=0#gid=0"",""CAU!B3:B"")=$B64)*(IMPORTRANGE(""https://docs.google.com/spreadsheets/d/1MOMfG20WOMNtEaYWsAMxQAsKHaC7udOG0AqX8NrtNCc/edit?gid=0#gid=0"",""CAU!C3:C"")=$C64)),0),0),"""")")," ")</f>
        <v> </v>
      </c>
      <c r="T64" s="7"/>
    </row>
    <row r="65" ht="15.75" customHeight="1">
      <c r="B65" s="7" t="str">
        <f>IFERROR(__xludf.DUMMYFUNCTION("""COMPUTED_VALUE"""),"BP2600541510201")</f>
        <v>BP2600541510201</v>
      </c>
      <c r="C65" s="7" t="str">
        <f>IFERROR(__xludf.DUMMYFUNCTION("""COMPUTED_VALUE"""),"Diseñar estrategias de capacitación a instituciones con enfoque diferencial de diversidad sexual y de género")</f>
        <v>Diseñar estrategias de capacitación a instituciones con enfoque diferencial de diversidad sexual y de género</v>
      </c>
      <c r="D65" s="7" t="str">
        <f>IFERROR(__xludf.DUMMYFUNCTION("IFERROR(INDEX(IMPORTRANGE(""https://docs.google.com/spreadsheets/d/19yAgFEHaAaDUmANNbcr6rGErFfO391B0eKpQ0gvlktY/edit?gid=702487803#gid=702487803"",""CAU!J3:J""),MATCH($C65,IMPORTRANGE(""https://docs.google.com/spreadsheets/d/19yAgFEHaAaDUmANNbcr6rGErFfO39"&amp;"1B0eKpQ0gvlktY/edit?gid=702487803#gid=702487803"",""CAU!C3:C""),0)),"""")"),"")</f>
        <v/>
      </c>
      <c r="E65" s="7" t="str">
        <f>IFERROR(__xludf.DUMMYFUNCTION("IFERROR(INDEX(IMPORTRANGE(""https://docs.google.com/spreadsheets/d/1hMEjDBanvGEnGY7tBTFB8_g2X31MNKm6wtTJY_O0C_o/edit?gid=702487803#gid=702487803"",""CAU!M3:M""),MATCH($C65,IMPORTRANGE(""https://docs.google.com/spreadsheets/d/1hMEjDBanvGEnGY7tBTFB8_g2X31MN"&amp;"Km6wtTJY_O0C_o/edit?gid=702487803#gid=702487803"",""CAU!C3:C""),0)),"""")"),"")</f>
        <v/>
      </c>
      <c r="F65" s="7" t="str">
        <f>IFERROR(__xludf.DUMMYFUNCTION("IFERROR(INDEX(IMPORTRANGE(""https://docs.google.com/spreadsheets/d/1y2KVPsmDVDyxi70e-cSd2hLBLj68p8NFgl9jctoxmHc/edit?gid=702487803#gid=702487803"",""CAU!M3:M""),MATCH($C65,IMPORTRANGE(""https://docs.google.com/spreadsheets/d/1y2KVPsmDVDyxi70e-cSd2hLBLj68p"&amp;"8NFgl9jctoxmHc/edit?gid=702487803#gid=702487803"",""CAU!C3:C""),0)),"""")"),"")</f>
        <v/>
      </c>
      <c r="G65" s="7" t="str">
        <f>IFERROR(__xludf.DUMMYFUNCTION("IFERROR(INDEX(IMPORTRANGE(""https://docs.google.com/spreadsheets/d/13x1SqZ-Z1-krQ3v7MxWHs4xsWy5jkY_uqtIduMcVwX0/edit?gid=0#gid=0"",""CAU!M3:M""),MATCH($C65,IMPORTRANGE(""https://docs.google.com/spreadsheets/d/13x1SqZ-Z1-krQ3v7MxWHs4xsWy5jkY_uqtIduMcVwX0/e"&amp;"dit?gid=0#gid=0"",""CAU!C3:C""),0)),"""")"),"")</f>
        <v/>
      </c>
      <c r="H65" s="7" t="str">
        <f>IFERROR(__xludf.DUMMYFUNCTION("IFERROR(INDEX(IMPORTRANGE(""https://docs.google.com/spreadsheets/d/1AyBotPEL1Ykz59n877mli3IsQSi4vW6dvhxZwmAeobA/edit?gid=0#gid=0"",""CAU!M3:M""),MATCH($C65,IMPORTRANGE(""https://docs.google.com/spreadsheets/d/1AyBotPEL1Ykz59n877mli3IsQSi4vW6dvhxZwmAeobA/e"&amp;"dit?gid=1364963102#gid=1364963102"",""CAU!C3:C""),0)),"""")"),"")</f>
        <v/>
      </c>
      <c r="I65" s="7" t="str">
        <f>IFERROR(__xludf.DUMMYFUNCTION("IFERROR(INDEX(IMPORTRANGE(""https://docs.google.com/spreadsheets/d/1OWX82Yk8AdhYT-jGtnsWpJtzsPIs-RYAABnexEmLBVw/edit?gid=0#gid=0"",""CAU!M3:M""),MATCH($C65,IMPORTRANGE(""https://docs.google.com/spreadsheets/d/1OWX82Yk8AdhYT-jGtnsWpJtzsPIs-RYAABnexEmLBVw/e"&amp;"dit?gid=0#gid=0"",""CAU!C3:C""),0)),"""")")," ")</f>
        <v> </v>
      </c>
      <c r="J65" s="7" t="str">
        <f>IFERROR(__xludf.DUMMYFUNCTION("IFERROR(INDEX(IMPORTRANGE(""https://docs.google.com/spreadsheets/d/10H80TZliKeomVjAybMpZxd8qNd8DzaG8IjS6goxdwAI/edit?gid=0#gid=0"",""CAU!M3:M""),MATCH(1,INDEX((IMPORTRANGE(""https://docs.google.com/spreadsheets/d/10H80TZliKeomVjAybMpZxd8qNd8DzaG8IjS6goxdw"&amp;"AI/edit?gid=0#gid=0"",""CAU!B3:B"")=$B65)*(IMPORTRANGE(""https://docs.google.com/spreadsheets/d/10H80TZliKeomVjAybMpZxd8qNd8DzaG8IjS6goxdwAI/edit?gid=0#gid=0"",""CAU!C3:C"")=$C65)),0),0),"""")")," ")</f>
        <v> </v>
      </c>
      <c r="K65" s="7" t="str">
        <f>IFERROR(__xludf.DUMMYFUNCTION("IFERROR(INDEX(IMPORTRANGE(""https://docs.google.com/spreadsheets/d/1XFJ-asAh03ma7RMvrdz2iJLQXQbF6agMe4Wn8khxwF0/edit?gid=0#gid=0"",""CAU!M3:M""),MATCH(1,INDEX((IMPORTRANGE(""https://docs.google.com/spreadsheets/d/1XFJ-asAh03ma7RMvrdz2iJLQXQbF6agMe4Wn8khxw"&amp;"F0/edit?gid=0#gid=0"",""CAU!B3:B"")=$B65)*(IMPORTRANGE(""https://docs.google.com/spreadsheets/d/1XFJ-asAh03ma7RMvrdz2iJLQXQbF6agMe4Wn8khxwF0/edit?gid=0#gid=0"",""CAU!C3:C"")=$C65)),0),0),"""")")," ")</f>
        <v> </v>
      </c>
      <c r="L65" s="7" t="str">
        <f>IFERROR(__xludf.DUMMYFUNCTION("IFERROR(INDEX(IMPORTRANGE(""https://docs.google.com/spreadsheets/d/1MOMfG20WOMNtEaYWsAMxQAsKHaC7udOG0AqX8NrtNCc/edit"",""CAU!M3:M""),MATCH(1,INDEX((IMPORTRANGE(""https://docs.google.com/spreadsheets/d/1MOMfG20WOMNtEaYWsAMxQAsKHaC7udOG0AqX8NrtNCc/edit"","""&amp;"CAU!B3:B"")=$B65)*(IMPORTRANGE(""https://docs.google.com/spreadsheets/d/1MOMfG20WOMNtEaYWsAMxQAsKHaC7udOG0AqX8NrtNCc/edit"",""CAU!C3:C"")=$C65)),0),0),"""")")," ")</f>
        <v> </v>
      </c>
      <c r="M65" s="7" t="str">
        <f>IFERROR(__xludf.DUMMYFUNCTION("IFERROR(INDEX(IMPORTRANGE(""https://docs.google.com/spreadsheets/d/1y2KVPsmDVDyxi70e-cSd2hLBLj68p8NFgl9jctoxmHc/edit?gid=702487803#gid=702487803"",""CAU!J3:J""),MATCH($C65,IMPORTRANGE(""https://docs.google.com/spreadsheets/d/1y2KVPsmDVDyxi70e-cSd2hLBLj68p"&amp;"8NFgl9jctoxmHc/edit?gid=702487803#gid=702487803"",""CAU!C3:C""),0)),"""")"),"")</f>
        <v/>
      </c>
      <c r="N65" s="7" t="str">
        <f>IFERROR(__xludf.DUMMYFUNCTION("IFERROR(INDEX(IMPORTRANGE(""https://docs.google.com/spreadsheets/d/13x1SqZ-Z1-krQ3v7MxWHs4xsWy5jkY_uqtIduMcVwX0/edit?gid=0#gid=0"",""CAU!J3:J""),MATCH($C65,IMPORTRANGE(""https://docs.google.com/spreadsheets/d/13x1SqZ-Z1-krQ3v7MxWHs4xsWy5jkY_uqtIduMcVwX0/e"&amp;"dit?gid=0#gid=0"",""CAU!C3:C""),0)),"""")"),"")</f>
        <v/>
      </c>
      <c r="O65" s="7" t="str">
        <f>IFERROR(__xludf.DUMMYFUNCTION("IFERROR(INDEX(IMPORTRANGE(""https://docs.google.com/spreadsheets/d/1AyBotPEL1Ykz59n877mli3IsQSi4vW6dvhxZwmAeobA/edit?gid=0#gid=0"",""CAU!J3:J""),MATCH($C65,IMPORTRANGE(""https://docs.google.com/spreadsheets/d/1AyBotPEL1Ykz59n877mli3IsQSi4vW6dvhxZwmAeobA/e"&amp;"dit?gid=0#gid=0"",""CAU!C3:C""),0)),"""")"),"")</f>
        <v/>
      </c>
      <c r="P65" s="7" t="str">
        <f>IFERROR(__xludf.DUMMYFUNCTION("IFERROR(INDEX(IMPORTRANGE(""https://docs.google.com/spreadsheets/d/1OWX82Yk8AdhYT-jGtnsWpJtzsPIs-RYAABnexEmLBVw/edit?gid=0#gid=0"",""CAU!J3:J""),MATCH($C65,IMPORTRANGE(""https://docs.google.com/spreadsheets/d/1OWX82Yk8AdhYT-jGtnsWpJtzsPIs-RYAABnexEmLBVw/e"&amp;"dit?gid=0#gid=0"",""CAU!C3:C""),0)),"""")")," ")</f>
        <v> </v>
      </c>
      <c r="Q65" s="7" t="str">
        <f>IFERROR(__xludf.DUMMYFUNCTION("IFERROR(INDEX(IMPORTRANGE(""https://docs.google.com/spreadsheets/d/10H80TZliKeomVjAybMpZxd8qNd8DzaG8IjS6goxdwAI/edit?gid=0#gid=0"",""CAU!J3:J""),MATCH(1,INDEX((IMPORTRANGE(""https://docs.google.com/spreadsheets/d/10H80TZliKeomVjAybMpZxd8qNd8DzaG8IjS6goxdw"&amp;"AI/edit?gid=0#gid=0"",""CAU!B3:B"")=$B65)*(IMPORTRANGE(""https://docs.google.com/spreadsheets/d/10H80TZliKeomVjAybMpZxd8qNd8DzaG8IjS6goxdwAI/edit?gid=0#gid=0"",""CAU!C3:C"")=$C65)),0),0),"""")")," ")</f>
        <v> </v>
      </c>
      <c r="R65" s="7" t="str">
        <f>IFERROR(__xludf.DUMMYFUNCTION("IFERROR(INDEX(IMPORTRANGE(""https://docs.google.com/spreadsheets/d/1XFJ-asAh03ma7RMvrdz2iJLQXQbF6agMe4Wn8khxwF0/edit?gid=0#gid=0"",""CAU!J3:J""),MATCH(1,INDEX((IMPORTRANGE(""https://docs.google.com/spreadsheets/d/1XFJ-asAh03ma7RMvrdz2iJLQXQbF6agMe4Wn8khxw"&amp;"F0/edit?gid=0#gid=0"",""CAU!B3:B"")=$B65)*(IMPORTRANGE(""https://docs.google.com/spreadsheets/d/1XFJ-asAh03ma7RMvrdz2iJLQXQbF6agMe4Wn8khxwF0/edit?gid=0#gid=0"",""CAU!C3:C"")=$C65)),0),0),"""")")," ")</f>
        <v> </v>
      </c>
      <c r="S65" s="7" t="str">
        <f>IFERROR(__xludf.DUMMYFUNCTION("IFERROR(INDEX(IMPORTRANGE(""https://docs.google.com/spreadsheets/d/1MOMfG20WOMNtEaYWsAMxQAsKHaC7udOG0AqX8NrtNCc/edit?gid=0#gid=0"",""CAU!J3:J""),MATCH(1,INDEX((IMPORTRANGE(""https://docs.google.com/spreadsheets/d/1MOMfG20WOMNtEaYWsAMxQAsKHaC7udOG0AqX8NrtN"&amp;"Cc/edit?gid=0#gid=0"",""CAU!B3:B"")=$B65)*(IMPORTRANGE(""https://docs.google.com/spreadsheets/d/1MOMfG20WOMNtEaYWsAMxQAsKHaC7udOG0AqX8NrtNCc/edit?gid=0#gid=0"",""CAU!C3:C"")=$C65)),0),0),"""")")," ")</f>
        <v> </v>
      </c>
      <c r="T65" s="7"/>
    </row>
    <row r="66" ht="15.75" customHeight="1">
      <c r="B66" s="7" t="str">
        <f>IFERROR(__xludf.DUMMYFUNCTION("""COMPUTED_VALUE"""),"BP2600541510201")</f>
        <v>BP2600541510201</v>
      </c>
      <c r="C66" s="7" t="str">
        <f>IFERROR(__xludf.DUMMYFUNCTION("""COMPUTED_VALUE"""),"Diseñar guías de atención con enfoque diferencial para la población LGBTIQ+")</f>
        <v>Diseñar guías de atención con enfoque diferencial para la población LGBTIQ+</v>
      </c>
      <c r="D66" s="7" t="str">
        <f>IFERROR(__xludf.DUMMYFUNCTION("IFERROR(INDEX(IMPORTRANGE(""https://docs.google.com/spreadsheets/d/19yAgFEHaAaDUmANNbcr6rGErFfO391B0eKpQ0gvlktY/edit?gid=702487803#gid=702487803"",""CAU!J3:J""),MATCH($C66,IMPORTRANGE(""https://docs.google.com/spreadsheets/d/19yAgFEHaAaDUmANNbcr6rGErFfO39"&amp;"1B0eKpQ0gvlktY/edit?gid=702487803#gid=702487803"",""CAU!C3:C""),0)),"""")"),"")</f>
        <v/>
      </c>
      <c r="E66" s="7" t="str">
        <f>IFERROR(__xludf.DUMMYFUNCTION("IFERROR(INDEX(IMPORTRANGE(""https://docs.google.com/spreadsheets/d/1hMEjDBanvGEnGY7tBTFB8_g2X31MNKm6wtTJY_O0C_o/edit?gid=702487803#gid=702487803"",""CAU!M3:M""),MATCH($C66,IMPORTRANGE(""https://docs.google.com/spreadsheets/d/1hMEjDBanvGEnGY7tBTFB8_g2X31MN"&amp;"Km6wtTJY_O0C_o/edit?gid=702487803#gid=702487803"",""CAU!C3:C""),0)),"""")")," ")</f>
        <v> </v>
      </c>
      <c r="F66" s="7" t="str">
        <f>IFERROR(__xludf.DUMMYFUNCTION("IFERROR(INDEX(IMPORTRANGE(""https://docs.google.com/spreadsheets/d/1y2KVPsmDVDyxi70e-cSd2hLBLj68p8NFgl9jctoxmHc/edit?gid=702487803#gid=702487803"",""CAU!M3:M""),MATCH($C66,IMPORTRANGE(""https://docs.google.com/spreadsheets/d/1y2KVPsmDVDyxi70e-cSd2hLBLj68p"&amp;"8NFgl9jctoxmHc/edit?gid=702487803#gid=702487803"",""CAU!C3:C""),0)),"""")")," ")</f>
        <v> </v>
      </c>
      <c r="G66" s="7" t="str">
        <f>IFERROR(__xludf.DUMMYFUNCTION("IFERROR(INDEX(IMPORTRANGE(""https://docs.google.com/spreadsheets/d/13x1SqZ-Z1-krQ3v7MxWHs4xsWy5jkY_uqtIduMcVwX0/edit?gid=0#gid=0"",""CAU!M3:M""),MATCH($C66,IMPORTRANGE(""https://docs.google.com/spreadsheets/d/13x1SqZ-Z1-krQ3v7MxWHs4xsWy5jkY_uqtIduMcVwX0/e"&amp;"dit?gid=0#gid=0"",""CAU!C3:C""),0)),"""")")," ")</f>
        <v> </v>
      </c>
      <c r="H66" s="7" t="str">
        <f>IFERROR(__xludf.DUMMYFUNCTION("IFERROR(INDEX(IMPORTRANGE(""https://docs.google.com/spreadsheets/d/1AyBotPEL1Ykz59n877mli3IsQSi4vW6dvhxZwmAeobA/edit?gid=0#gid=0"",""CAU!M3:M""),MATCH($C66,IMPORTRANGE(""https://docs.google.com/spreadsheets/d/1AyBotPEL1Ykz59n877mli3IsQSi4vW6dvhxZwmAeobA/e"&amp;"dit?gid=1364963102#gid=1364963102"",""CAU!C3:C""),0)),"""")")," ")</f>
        <v> </v>
      </c>
      <c r="I66" s="7" t="str">
        <f>IFERROR(__xludf.DUMMYFUNCTION("IFERROR(INDEX(IMPORTRANGE(""https://docs.google.com/spreadsheets/d/1OWX82Yk8AdhYT-jGtnsWpJtzsPIs-RYAABnexEmLBVw/edit?gid=0#gid=0"",""CAU!M3:M""),MATCH($C66,IMPORTRANGE(""https://docs.google.com/spreadsheets/d/1OWX82Yk8AdhYT-jGtnsWpJtzsPIs-RYAABnexEmLBVw/e"&amp;"dit?gid=0#gid=0"",""CAU!C3:C""),0)),"""")")," ")</f>
        <v> </v>
      </c>
      <c r="J66" s="7" t="str">
        <f>IFERROR(__xludf.DUMMYFUNCTION("IFERROR(INDEX(IMPORTRANGE(""https://docs.google.com/spreadsheets/d/10H80TZliKeomVjAybMpZxd8qNd8DzaG8IjS6goxdwAI/edit?gid=0#gid=0"",""CAU!M3:M""),MATCH(1,INDEX((IMPORTRANGE(""https://docs.google.com/spreadsheets/d/10H80TZliKeomVjAybMpZxd8qNd8DzaG8IjS6goxdw"&amp;"AI/edit?gid=0#gid=0"",""CAU!B3:B"")=$B66)*(IMPORTRANGE(""https://docs.google.com/spreadsheets/d/10H80TZliKeomVjAybMpZxd8qNd8DzaG8IjS6goxdwAI/edit?gid=0#gid=0"",""CAU!C3:C"")=$C66)),0),0),"""")")," ")</f>
        <v> </v>
      </c>
      <c r="K66" s="7" t="str">
        <f>IFERROR(__xludf.DUMMYFUNCTION("IFERROR(INDEX(IMPORTRANGE(""https://docs.google.com/spreadsheets/d/1XFJ-asAh03ma7RMvrdz2iJLQXQbF6agMe4Wn8khxwF0/edit?gid=0#gid=0"",""CAU!M3:M""),MATCH(1,INDEX((IMPORTRANGE(""https://docs.google.com/spreadsheets/d/1XFJ-asAh03ma7RMvrdz2iJLQXQbF6agMe4Wn8khxw"&amp;"F0/edit?gid=0#gid=0"",""CAU!B3:B"")=$B66)*(IMPORTRANGE(""https://docs.google.com/spreadsheets/d/1XFJ-asAh03ma7RMvrdz2iJLQXQbF6agMe4Wn8khxwF0/edit?gid=0#gid=0"",""CAU!C3:C"")=$C66)),0),0),"""")"),"En el periodo correspondiente al mes de agosto, se realizó la marcha Pride conforme a lo establecido en las guías de atención.")</f>
        <v>En el periodo correspondiente al mes de agosto, se realizó la marcha Pride conforme a lo establecido en las guías de atención.</v>
      </c>
      <c r="L66" s="7" t="str">
        <f>IFERROR(__xludf.DUMMYFUNCTION("IFERROR(INDEX(IMPORTRANGE(""https://docs.google.com/spreadsheets/d/1MOMfG20WOMNtEaYWsAMxQAsKHaC7udOG0AqX8NrtNCc/edit"",""CAU!M3:M""),MATCH(1,INDEX((IMPORTRANGE(""https://docs.google.com/spreadsheets/d/1MOMfG20WOMNtEaYWsAMxQAsKHaC7udOG0AqX8NrtNCc/edit"","""&amp;"CAU!B3:B"")=$B66)*(IMPORTRANGE(""https://docs.google.com/spreadsheets/d/1MOMfG20WOMNtEaYWsAMxQAsKHaC7udOG0AqX8NrtNCc/edit"",""CAU!C3:C"")=$C66)),0),0),"""")"),"Con respecto al mes de septiembre, se realizaron dos (2) eventos de la inclusión de acuerdo a lo establecido en las guías de atención.")</f>
        <v>Con respecto al mes de septiembre, se realizaron dos (2) eventos de la inclusión de acuerdo a lo establecido en las guías de atención.</v>
      </c>
      <c r="M66" s="7" t="str">
        <f>IFERROR(__xludf.DUMMYFUNCTION("IFERROR(INDEX(IMPORTRANGE(""https://docs.google.com/spreadsheets/d/1y2KVPsmDVDyxi70e-cSd2hLBLj68p8NFgl9jctoxmHc/edit?gid=702487803#gid=702487803"",""CAU!J3:J""),MATCH($C66,IMPORTRANGE(""https://docs.google.com/spreadsheets/d/1y2KVPsmDVDyxi70e-cSd2hLBLj68p"&amp;"8NFgl9jctoxmHc/edit?gid=702487803#gid=702487803"",""CAU!C3:C""),0)),"""")")," ")</f>
        <v> </v>
      </c>
      <c r="N66" s="7" t="str">
        <f>IFERROR(__xludf.DUMMYFUNCTION("IFERROR(INDEX(IMPORTRANGE(""https://docs.google.com/spreadsheets/d/13x1SqZ-Z1-krQ3v7MxWHs4xsWy5jkY_uqtIduMcVwX0/edit?gid=0#gid=0"",""CAU!J3:J""),MATCH($C66,IMPORTRANGE(""https://docs.google.com/spreadsheets/d/13x1SqZ-Z1-krQ3v7MxWHs4xsWy5jkY_uqtIduMcVwX0/e"&amp;"dit?gid=0#gid=0"",""CAU!C3:C""),0)),"""")")," ")</f>
        <v> </v>
      </c>
      <c r="O66" s="7" t="str">
        <f>IFERROR(__xludf.DUMMYFUNCTION("IFERROR(INDEX(IMPORTRANGE(""https://docs.google.com/spreadsheets/d/1AyBotPEL1Ykz59n877mli3IsQSi4vW6dvhxZwmAeobA/edit?gid=0#gid=0"",""CAU!J3:J""),MATCH($C66,IMPORTRANGE(""https://docs.google.com/spreadsheets/d/1AyBotPEL1Ykz59n877mli3IsQSi4vW6dvhxZwmAeobA/e"&amp;"dit?gid=0#gid=0"",""CAU!C3:C""),0)),"""")")," ")</f>
        <v> </v>
      </c>
      <c r="P66" s="7" t="str">
        <f>IFERROR(__xludf.DUMMYFUNCTION("IFERROR(INDEX(IMPORTRANGE(""https://docs.google.com/spreadsheets/d/1OWX82Yk8AdhYT-jGtnsWpJtzsPIs-RYAABnexEmLBVw/edit?gid=0#gid=0"",""CAU!J3:J""),MATCH($C66,IMPORTRANGE(""https://docs.google.com/spreadsheets/d/1OWX82Yk8AdhYT-jGtnsWpJtzsPIs-RYAABnexEmLBVw/e"&amp;"dit?gid=0#gid=0"",""CAU!C3:C""),0)),"""")")," ")</f>
        <v> </v>
      </c>
      <c r="Q66" s="7" t="str">
        <f>IFERROR(__xludf.DUMMYFUNCTION("IFERROR(INDEX(IMPORTRANGE(""https://docs.google.com/spreadsheets/d/10H80TZliKeomVjAybMpZxd8qNd8DzaG8IjS6goxdwAI/edit?gid=0#gid=0"",""CAU!J3:J""),MATCH(1,INDEX((IMPORTRANGE(""https://docs.google.com/spreadsheets/d/10H80TZliKeomVjAybMpZxd8qNd8DzaG8IjS6goxdw"&amp;"AI/edit?gid=0#gid=0"",""CAU!B3:B"")=$B66)*(IMPORTRANGE(""https://docs.google.com/spreadsheets/d/10H80TZliKeomVjAybMpZxd8qNd8DzaG8IjS6goxdwAI/edit?gid=0#gid=0"",""CAU!C3:C"")=$C66)),0),0),"""")")," ")</f>
        <v> </v>
      </c>
      <c r="R66" s="7" t="str">
        <f>IFERROR(__xludf.DUMMYFUNCTION("IFERROR(INDEX(IMPORTRANGE(""https://docs.google.com/spreadsheets/d/1XFJ-asAh03ma7RMvrdz2iJLQXQbF6agMe4Wn8khxwF0/edit?gid=0#gid=0"",""CAU!J3:J""),MATCH(1,INDEX((IMPORTRANGE(""https://docs.google.com/spreadsheets/d/1XFJ-asAh03ma7RMvrdz2iJLQXQbF6agMe4Wn8khxw"&amp;"F0/edit?gid=0#gid=0"",""CAU!B3:B"")=$B66)*(IMPORTRANGE(""https://docs.google.com/spreadsheets/d/1XFJ-asAh03ma7RMvrdz2iJLQXQbF6agMe4Wn8khxwF0/edit?gid=0#gid=0"",""CAU!C3:C"")=$C66)),0),0),"""")"),"En el periodo correspondiente al mes de agosto, se realizó la marcha Pride conforme a lo establecido en las guías de atención.")</f>
        <v>En el periodo correspondiente al mes de agosto, se realizó la marcha Pride conforme a lo establecido en las guías de atención.</v>
      </c>
      <c r="S66" s="7" t="str">
        <f>IFERROR(__xludf.DUMMYFUNCTION("IFERROR(INDEX(IMPORTRANGE(""https://docs.google.com/spreadsheets/d/1MOMfG20WOMNtEaYWsAMxQAsKHaC7udOG0AqX8NrtNCc/edit?gid=0#gid=0"",""CAU!J3:J""),MATCH(1,INDEX((IMPORTRANGE(""https://docs.google.com/spreadsheets/d/1MOMfG20WOMNtEaYWsAMxQAsKHaC7udOG0AqX8NrtN"&amp;"Cc/edit?gid=0#gid=0"",""CAU!B3:B"")=$B66)*(IMPORTRANGE(""https://docs.google.com/spreadsheets/d/1MOMfG20WOMNtEaYWsAMxQAsKHaC7udOG0AqX8NrtNCc/edit?gid=0#gid=0"",""CAU!C3:C"")=$C66)),0),0),"""")"),"En el periodo de enero a septiembre, se realizaron dos (2) eventos de la inclusión, conforme a lo establecido en las guías de atención.")</f>
        <v>En el periodo de enero a septiembre, se realizaron dos (2) eventos de la inclusión, conforme a lo establecido en las guías de atención.</v>
      </c>
      <c r="T66" s="7"/>
    </row>
    <row r="67" ht="15.75" customHeight="1">
      <c r="B67" s="7" t="str">
        <f>IFERROR(__xludf.DUMMYFUNCTION("""COMPUTED_VALUE"""),"BP2600541510201")</f>
        <v>BP2600541510201</v>
      </c>
      <c r="C67" s="7" t="str">
        <f>IFERROR(__xludf.DUMMYFUNCTION("""COMPUTED_VALUE"""),"Ejecutar estrategias de capacitación a instituciones con enfoque diferencial de diversidad sexual y de género")</f>
        <v>Ejecutar estrategias de capacitación a instituciones con enfoque diferencial de diversidad sexual y de género</v>
      </c>
      <c r="D67" s="7" t="str">
        <f>IFERROR(__xludf.DUMMYFUNCTION("IFERROR(INDEX(IMPORTRANGE(""https://docs.google.com/spreadsheets/d/19yAgFEHaAaDUmANNbcr6rGErFfO391B0eKpQ0gvlktY/edit?gid=702487803#gid=702487803"",""CAU!J3:J""),MATCH($C67,IMPORTRANGE(""https://docs.google.com/spreadsheets/d/19yAgFEHaAaDUmANNbcr6rGErFfO39"&amp;"1B0eKpQ0gvlktY/edit?gid=702487803#gid=702487803"",""CAU!C3:C""),0)),"""")"),"")</f>
        <v/>
      </c>
      <c r="E67" s="7" t="str">
        <f>IFERROR(__xludf.DUMMYFUNCTION("IFERROR(INDEX(IMPORTRANGE(""https://docs.google.com/spreadsheets/d/1hMEjDBanvGEnGY7tBTFB8_g2X31MNKm6wtTJY_O0C_o/edit?gid=702487803#gid=702487803"",""CAU!M3:M""),MATCH($C67,IMPORTRANGE(""https://docs.google.com/spreadsheets/d/1hMEjDBanvGEnGY7tBTFB8_g2X31MN"&amp;"Km6wtTJY_O0C_o/edit?gid=702487803#gid=702487803"",""CAU!C3:C""),0)),"""")")," ")</f>
        <v> </v>
      </c>
      <c r="F67" s="7" t="str">
        <f>IFERROR(__xludf.DUMMYFUNCTION("IFERROR(INDEX(IMPORTRANGE(""https://docs.google.com/spreadsheets/d/1y2KVPsmDVDyxi70e-cSd2hLBLj68p8NFgl9jctoxmHc/edit?gid=702487803#gid=702487803"",""CAU!M3:M""),MATCH($C67,IMPORTRANGE(""https://docs.google.com/spreadsheets/d/1y2KVPsmDVDyxi70e-cSd2hLBLj68p"&amp;"8NFgl9jctoxmHc/edit?gid=702487803#gid=702487803"",""CAU!C3:C""),0)),"""")")," ")</f>
        <v> </v>
      </c>
      <c r="G67" s="7" t="str">
        <f>IFERROR(__xludf.DUMMYFUNCTION("IFERROR(INDEX(IMPORTRANGE(""https://docs.google.com/spreadsheets/d/13x1SqZ-Z1-krQ3v7MxWHs4xsWy5jkY_uqtIduMcVwX0/edit?gid=0#gid=0"",""CAU!M3:M""),MATCH($C67,IMPORTRANGE(""https://docs.google.com/spreadsheets/d/13x1SqZ-Z1-krQ3v7MxWHs4xsWy5jkY_uqtIduMcVwX0/e"&amp;"dit?gid=0#gid=0"",""CAU!C3:C""),0)),"""")"),"En el mes de abril, se ejecutó una estrategia de capacitación correspondiente a todo lo relacionado a las orientaciones sexuales, identidades y expresiones de género diversas, y el de evitar conductas discriminatorias. ")</f>
        <v>En el mes de abril, se ejecutó una estrategia de capacitación correspondiente a todo lo relacionado a las orientaciones sexuales, identidades y expresiones de género diversas, y el de evitar conductas discriminatorias. </v>
      </c>
      <c r="H67" s="7" t="str">
        <f>IFERROR(__xludf.DUMMYFUNCTION("IFERROR(INDEX(IMPORTRANGE(""https://docs.google.com/spreadsheets/d/1AyBotPEL1Ykz59n877mli3IsQSi4vW6dvhxZwmAeobA/edit?gid=0#gid=0"",""CAU!M3:M""),MATCH($C67,IMPORTRANGE(""https://docs.google.com/spreadsheets/d/1AyBotPEL1Ykz59n877mli3IsQSi4vW6dvhxZwmAeobA/e"&amp;"dit?gid=1364963102#gid=1364963102"",""CAU!C3:C""),0)),"""")"),"Con respecto al mes de mayo, se ejecutó la estrategia de capacitación correspondiente a todo lo relacionado a las orientaciones sexuales, identidades y expresiones de género diversas, y el de evitar conductas discriminatorias.")</f>
        <v>Con respecto al mes de mayo, se ejecutó la estrategia de capacitación correspondiente a todo lo relacionado a las orientaciones sexuales, identidades y expresiones de género diversas, y el de evitar conductas discriminatorias.</v>
      </c>
      <c r="I67" s="7" t="str">
        <f>IFERROR(__xludf.DUMMYFUNCTION("IFERROR(INDEX(IMPORTRANGE(""https://docs.google.com/spreadsheets/d/1OWX82Yk8AdhYT-jGtnsWpJtzsPIs-RYAABnexEmLBVw/edit?gid=0#gid=0"",""CAU!M3:M""),MATCH($C67,IMPORTRANGE(""https://docs.google.com/spreadsheets/d/1OWX82Yk8AdhYT-jGtnsWpJtzsPIs-RYAABnexEmLBVw/e"&amp;"dit?gid=0#gid=0"",""CAU!C3:C""),0)),"""")"),"En el periodo correspondiente al mes de junio, se ejecutó la estrategia de capacitación correspondiente a todo lo relacionado a las orientaciones sexuales, identidades y expresiones de género diversas, y el de evitar conductas discriminatorias.")</f>
        <v>En el periodo correspondiente al mes de junio, se ejecutó la estrategia de capacitación correspondiente a todo lo relacionado a las orientaciones sexuales, identidades y expresiones de género diversas, y el de evitar conductas discriminatorias.</v>
      </c>
      <c r="J67" s="7" t="str">
        <f>IFERROR(__xludf.DUMMYFUNCTION("IFERROR(INDEX(IMPORTRANGE(""https://docs.google.com/spreadsheets/d/10H80TZliKeomVjAybMpZxd8qNd8DzaG8IjS6goxdwAI/edit?gid=0#gid=0"",""CAU!M3:M""),MATCH(1,INDEX((IMPORTRANGE(""https://docs.google.com/spreadsheets/d/10H80TZliKeomVjAybMpZxd8qNd8DzaG8IjS6goxdw"&amp;"AI/edit?gid=0#gid=0"",""CAU!B3:B"")=$B67)*(IMPORTRANGE(""https://docs.google.com/spreadsheets/d/10H80TZliKeomVjAybMpZxd8qNd8DzaG8IjS6goxdwAI/edit?gid=0#gid=0"",""CAU!C3:C"")=$C67)),0),0),"""")"),"En relación con el mes de julio, se realizó  una (1) capacitación a 18  personas en temas relacionados con orientaciones sexuales, identidades y expresiones de género diversas, y el cómo evitar conductas discriminatorias que se presentan en el territorio.")</f>
        <v>En relación con el mes de julio, se realizó  una (1) capacitación a 18  personas en temas relacionados con orientaciones sexuales, identidades y expresiones de género diversas, y el cómo evitar conductas discriminatorias que se presentan en el territorio.</v>
      </c>
      <c r="K67" s="7" t="str">
        <f>IFERROR(__xludf.DUMMYFUNCTION("IFERROR(INDEX(IMPORTRANGE(""https://docs.google.com/spreadsheets/d/1XFJ-asAh03ma7RMvrdz2iJLQXQbF6agMe4Wn8khxwF0/edit?gid=0#gid=0"",""CAU!M3:M""),MATCH(1,INDEX((IMPORTRANGE(""https://docs.google.com/spreadsheets/d/1XFJ-asAh03ma7RMvrdz2iJLQXQbF6agMe4Wn8khxw"&amp;"F0/edit?gid=0#gid=0"",""CAU!B3:B"")=$B67)*(IMPORTRANGE(""https://docs.google.com/spreadsheets/d/1XFJ-asAh03ma7RMvrdz2iJLQXQbF6agMe4Wn8khxwF0/edit?gid=0#gid=0"",""CAU!C3:C"")=$C67)),0),0),"""")"),"En agosto, se realizó una (1) capacitación a 10 personas en temas relacionados con orientaciones sexuales, identidades y expresiones de género diversas, y el cómo evitar conductas discriminatorias que se presentan en el territorio.")</f>
        <v>En agosto, se realizó una (1) capacitación a 10 personas en temas relacionados con orientaciones sexuales, identidades y expresiones de género diversas, y el cómo evitar conductas discriminatorias que se presentan en el territorio.</v>
      </c>
      <c r="L67" s="7" t="str">
        <f>IFERROR(__xludf.DUMMYFUNCTION("IFERROR(INDEX(IMPORTRANGE(""https://docs.google.com/spreadsheets/d/1MOMfG20WOMNtEaYWsAMxQAsKHaC7udOG0AqX8NrtNCc/edit"",""CAU!M3:M""),MATCH(1,INDEX((IMPORTRANGE(""https://docs.google.com/spreadsheets/d/1MOMfG20WOMNtEaYWsAMxQAsKHaC7udOG0AqX8NrtNCc/edit"","""&amp;"CAU!B3:B"")=$B67)*(IMPORTRANGE(""https://docs.google.com/spreadsheets/d/1MOMfG20WOMNtEaYWsAMxQAsKHaC7udOG0AqX8NrtNCc/edit"",""CAU!C3:C"")=$C67)),0),0),"""")"),"En relación con el mes de septiembre, se realizó una (1) capacitación a 15 personas en temas relacionados con orientaciones sexuales, identidades y expresiones de género diversas, y el cómo evitar conductas discriminatorias que se presentan en el territor"&amp;"io.")</f>
        <v>En relación con el mes de septiembre, se realizó una (1) capacitación a 15 personas en temas relacionados con orientaciones sexuales, identidades y expresiones de género diversas, y el cómo evitar conductas discriminatorias que se presentan en el territorio.</v>
      </c>
      <c r="M67" s="7" t="str">
        <f>IFERROR(__xludf.DUMMYFUNCTION("IFERROR(INDEX(IMPORTRANGE(""https://docs.google.com/spreadsheets/d/1y2KVPsmDVDyxi70e-cSd2hLBLj68p8NFgl9jctoxmHc/edit?gid=702487803#gid=702487803"",""CAU!J3:J""),MATCH($C67,IMPORTRANGE(""https://docs.google.com/spreadsheets/d/1y2KVPsmDVDyxi70e-cSd2hLBLj68p"&amp;"8NFgl9jctoxmHc/edit?gid=702487803#gid=702487803"",""CAU!C3:C""),0)),"""")")," ")</f>
        <v> </v>
      </c>
      <c r="N67" s="7" t="str">
        <f>IFERROR(__xludf.DUMMYFUNCTION("IFERROR(INDEX(IMPORTRANGE(""https://docs.google.com/spreadsheets/d/13x1SqZ-Z1-krQ3v7MxWHs4xsWy5jkY_uqtIduMcVwX0/edit?gid=0#gid=0"",""CAU!J3:J""),MATCH($C67,IMPORTRANGE(""https://docs.google.com/spreadsheets/d/13x1SqZ-Z1-krQ3v7MxWHs4xsWy5jkY_uqtIduMcVwX0/e"&amp;"dit?gid=0#gid=0"",""CAU!C3:C""),0)),"""")"),"De enero a abril, se capacitacitaron 15 personas heterosexuales en temas relacionados al enfoque de género y diversidad sexual, así como en todo lo relacionado al marco de derechos LGBTIQ+ y cómo evitar conductas discriminatorias, todo esto en aras de pro"&amp;"mover espacios seguros e incluyentes en instituciones públicas y privadas. ")</f>
        <v>De enero a abril, se capacitacitaron 15 personas heterosexuales en temas relacionados al enfoque de género y diversidad sexual, así como en todo lo relacionado al marco de derechos LGBTIQ+ y cómo evitar conductas discriminatorias, todo esto en aras de promover espacios seguros e incluyentes en instituciones públicas y privadas. </v>
      </c>
      <c r="O67" s="7" t="str">
        <f>IFERROR(__xludf.DUMMYFUNCTION("IFERROR(INDEX(IMPORTRANGE(""https://docs.google.com/spreadsheets/d/1AyBotPEL1Ykz59n877mli3IsQSi4vW6dvhxZwmAeobA/edit?gid=0#gid=0"",""CAU!J3:J""),MATCH($C67,IMPORTRANGE(""https://docs.google.com/spreadsheets/d/1AyBotPEL1Ykz59n877mli3IsQSi4vW6dvhxZwmAeobA/e"&amp;"dit?gid=0#gid=0"",""CAU!C3:C""),0)),"""")"),"Con respecto al avance de enero a mayo, se ha generado acercamiento con comunidad heterosexual, con el fin de generar espacios de capacitación a un total de 16 personas en temas relacionados a la transversalización del enfoque de género y diversidad sexua"&amp;"l, diversidad sexual y respeto hacia la población LGBTIQ+, así cómo evitar acciones o conductas discriminatorias.")</f>
        <v>Con respecto al avance de enero a mayo, se ha generado acercamiento con comunidad heterosexual, con el fin de generar espacios de capacitación a un total de 16 personas en temas relacionados a la transversalización del enfoque de género y diversidad sexual, diversidad sexual y respeto hacia la población LGBTIQ+, así cómo evitar acciones o conductas discriminatorias.</v>
      </c>
      <c r="P67" s="7" t="str">
        <f>IFERROR(__xludf.DUMMYFUNCTION("IFERROR(INDEX(IMPORTRANGE(""https://docs.google.com/spreadsheets/d/1OWX82Yk8AdhYT-jGtnsWpJtzsPIs-RYAABnexEmLBVw/edit?gid=0#gid=0"",""CAU!J3:J""),MATCH($C67,IMPORTRANGE(""https://docs.google.com/spreadsheets/d/1OWX82Yk8AdhYT-jGtnsWpJtzsPIs-RYAABnexEmLBVw/e"&amp;"dit?gid=0#gid=0"",""CAU!C3:C""),0)),"""")"),"En el periodo correspondiente de enero a junio, se ejecutaron 17 estrategias de capacitación correspondiente a todo lo relacionado a las orientaciones sexuales, identidades y expresiones de género diversas, y el de evitar conductas discriminatorias.")</f>
        <v>En el periodo correspondiente de enero a junio, se ejecutaron 17 estrategias de capacitación correspondiente a todo lo relacionado a las orientaciones sexuales, identidades y expresiones de género diversas, y el de evitar conductas discriminatorias.</v>
      </c>
      <c r="Q67" s="7" t="str">
        <f>IFERROR(__xludf.DUMMYFUNCTION("IFERROR(INDEX(IMPORTRANGE(""https://docs.google.com/spreadsheets/d/10H80TZliKeomVjAybMpZxd8qNd8DzaG8IjS6goxdwAI/edit?gid=0#gid=0"",""CAU!J3:J""),MATCH(1,INDEX((IMPORTRANGE(""https://docs.google.com/spreadsheets/d/10H80TZliKeomVjAybMpZxd8qNd8DzaG8IjS6goxdw"&amp;"AI/edit?gid=0#gid=0"",""CAU!B3:B"")=$B67)*(IMPORTRANGE(""https://docs.google.com/spreadsheets/d/10H80TZliKeomVjAybMpZxd8qNd8DzaG8IjS6goxdwAI/edit?gid=0#gid=0"",""CAU!C3:C"")=$C67)),0),0),"""")"),"En el periodo de enero a julio, se ejecutaron  estrategias de capacitación a 35 personas correspondiente a las orientaciones sexuales, identidades, expresiones de género diversas y disminuir conductas discriminatorias.")</f>
        <v>En el periodo de enero a julio, se ejecutaron  estrategias de capacitación a 35 personas correspondiente a las orientaciones sexuales, identidades, expresiones de género diversas y disminuir conductas discriminatorias.</v>
      </c>
      <c r="R67" s="7" t="str">
        <f>IFERROR(__xludf.DUMMYFUNCTION("IFERROR(INDEX(IMPORTRANGE(""https://docs.google.com/spreadsheets/d/1XFJ-asAh03ma7RMvrdz2iJLQXQbF6agMe4Wn8khxwF0/edit?gid=0#gid=0"",""CAU!J3:J""),MATCH(1,INDEX((IMPORTRANGE(""https://docs.google.com/spreadsheets/d/1XFJ-asAh03ma7RMvrdz2iJLQXQbF6agMe4Wn8khxw"&amp;"F0/edit?gid=0#gid=0"",""CAU!B3:B"")=$B67)*(IMPORTRANGE(""https://docs.google.com/spreadsheets/d/1XFJ-asAh03ma7RMvrdz2iJLQXQbF6agMe4Wn8khxwF0/edit?gid=0#gid=0"",""CAU!C3:C"")=$C67)),0),0),"""")"),"De enero a agosto, se ejecutaron estrategias de capacitación a 45 personas correspondientes a las orientaciones sexuales, identidades, expresiones de género diversas y disminuir conductas discriminatorias.")</f>
        <v>De enero a agosto, se ejecutaron estrategias de capacitación a 45 personas correspondientes a las orientaciones sexuales, identidades, expresiones de género diversas y disminuir conductas discriminatorias.</v>
      </c>
      <c r="S67" s="7" t="str">
        <f>IFERROR(__xludf.DUMMYFUNCTION("IFERROR(INDEX(IMPORTRANGE(""https://docs.google.com/spreadsheets/d/1MOMfG20WOMNtEaYWsAMxQAsKHaC7udOG0AqX8NrtNCc/edit?gid=0#gid=0"",""CAU!J3:J""),MATCH(1,INDEX((IMPORTRANGE(""https://docs.google.com/spreadsheets/d/1MOMfG20WOMNtEaYWsAMxQAsKHaC7udOG0AqX8NrtN"&amp;"Cc/edit?gid=0#gid=0"",""CAU!B3:B"")=$B67)*(IMPORTRANGE(""https://docs.google.com/spreadsheets/d/1MOMfG20WOMNtEaYWsAMxQAsKHaC7udOG0AqX8NrtNCc/edit?gid=0#gid=0"",""CAU!C3:C"")=$C67)),0),0),"""")"),"De enero a septiembre, se ejecutaron estrategias de capacitación a 60 personas correspondientes a las orientaciones sexuales, identidades, expresiones de género diversas y disminuir conductas discriminatorias.")</f>
        <v>De enero a septiembre, se ejecutaron estrategias de capacitación a 60 personas correspondientes a las orientaciones sexuales, identidades, expresiones de género diversas y disminuir conductas discriminatorias.</v>
      </c>
      <c r="T67" s="7"/>
    </row>
    <row r="68" ht="15.75" customHeight="1">
      <c r="B68" s="7" t="str">
        <f>IFERROR(__xludf.DUMMYFUNCTION("""COMPUTED_VALUE"""),"BP2600541510201")</f>
        <v>BP2600541510201</v>
      </c>
      <c r="C68" s="7" t="str">
        <f>IFERROR(__xludf.DUMMYFUNCTION("""COMPUTED_VALUE"""),"Realizar evaluaciones periódicas en la implementación de la transversalización")</f>
        <v>Realizar evaluaciones periódicas en la implementación de la transversalización</v>
      </c>
      <c r="D68" s="7" t="str">
        <f>IFERROR(__xludf.DUMMYFUNCTION("IFERROR(INDEX(IMPORTRANGE(""https://docs.google.com/spreadsheets/d/19yAgFEHaAaDUmANNbcr6rGErFfO391B0eKpQ0gvlktY/edit?gid=702487803#gid=702487803"",""CAU!J3:J""),MATCH($C68,IMPORTRANGE(""https://docs.google.com/spreadsheets/d/19yAgFEHaAaDUmANNbcr6rGErFfO39"&amp;"1B0eKpQ0gvlktY/edit?gid=702487803#gid=702487803"",""CAU!C3:C""),0)),"""")"),"")</f>
        <v/>
      </c>
      <c r="E68" s="7" t="str">
        <f>IFERROR(__xludf.DUMMYFUNCTION("IFERROR(INDEX(IMPORTRANGE(""https://docs.google.com/spreadsheets/d/1hMEjDBanvGEnGY7tBTFB8_g2X31MNKm6wtTJY_O0C_o/edit?gid=702487803#gid=702487803"",""CAU!M3:M""),MATCH($C68,IMPORTRANGE(""https://docs.google.com/spreadsheets/d/1hMEjDBanvGEnGY7tBTFB8_g2X31MN"&amp;"Km6wtTJY_O0C_o/edit?gid=702487803#gid=702487803"",""CAU!C3:C""),0)),"""")"),"")</f>
        <v/>
      </c>
      <c r="F68" s="7" t="str">
        <f>IFERROR(__xludf.DUMMYFUNCTION("IFERROR(INDEX(IMPORTRANGE(""https://docs.google.com/spreadsheets/d/1y2KVPsmDVDyxi70e-cSd2hLBLj68p8NFgl9jctoxmHc/edit?gid=702487803#gid=702487803"",""CAU!M3:M""),MATCH($C68,IMPORTRANGE(""https://docs.google.com/spreadsheets/d/1y2KVPsmDVDyxi70e-cSd2hLBLj68p"&amp;"8NFgl9jctoxmHc/edit?gid=702487803#gid=702487803"",""CAU!C3:C""),0)),"""")"),"")</f>
        <v/>
      </c>
      <c r="G68" s="7" t="str">
        <f>IFERROR(__xludf.DUMMYFUNCTION("IFERROR(INDEX(IMPORTRANGE(""https://docs.google.com/spreadsheets/d/13x1SqZ-Z1-krQ3v7MxWHs4xsWy5jkY_uqtIduMcVwX0/edit?gid=0#gid=0"",""CAU!M3:M""),MATCH($C68,IMPORTRANGE(""https://docs.google.com/spreadsheets/d/13x1SqZ-Z1-krQ3v7MxWHs4xsWy5jkY_uqtIduMcVwX0/e"&amp;"dit?gid=0#gid=0"",""CAU!C3:C""),0)),"""")"),"")</f>
        <v/>
      </c>
      <c r="H68" s="7" t="str">
        <f>IFERROR(__xludf.DUMMYFUNCTION("IFERROR(INDEX(IMPORTRANGE(""https://docs.google.com/spreadsheets/d/1AyBotPEL1Ykz59n877mli3IsQSi4vW6dvhxZwmAeobA/edit?gid=0#gid=0"",""CAU!M3:M""),MATCH($C68,IMPORTRANGE(""https://docs.google.com/spreadsheets/d/1AyBotPEL1Ykz59n877mli3IsQSi4vW6dvhxZwmAeobA/e"&amp;"dit?gid=1364963102#gid=1364963102"",""CAU!C3:C""),0)),"""")"),"")</f>
        <v/>
      </c>
      <c r="I68" s="7" t="str">
        <f>IFERROR(__xludf.DUMMYFUNCTION("IFERROR(INDEX(IMPORTRANGE(""https://docs.google.com/spreadsheets/d/1OWX82Yk8AdhYT-jGtnsWpJtzsPIs-RYAABnexEmLBVw/edit?gid=0#gid=0"",""CAU!M3:M""),MATCH($C68,IMPORTRANGE(""https://docs.google.com/spreadsheets/d/1OWX82Yk8AdhYT-jGtnsWpJtzsPIs-RYAABnexEmLBVw/e"&amp;"dit?gid=0#gid=0"",""CAU!C3:C""),0)),"""")")," ")</f>
        <v> </v>
      </c>
      <c r="J68" s="7" t="str">
        <f>IFERROR(__xludf.DUMMYFUNCTION("IFERROR(INDEX(IMPORTRANGE(""https://docs.google.com/spreadsheets/d/10H80TZliKeomVjAybMpZxd8qNd8DzaG8IjS6goxdwAI/edit?gid=0#gid=0"",""CAU!M3:M""),MATCH(1,INDEX((IMPORTRANGE(""https://docs.google.com/spreadsheets/d/10H80TZliKeomVjAybMpZxd8qNd8DzaG8IjS6goxdw"&amp;"AI/edit?gid=0#gid=0"",""CAU!B3:B"")=$B68)*(IMPORTRANGE(""https://docs.google.com/spreadsheets/d/10H80TZliKeomVjAybMpZxd8qNd8DzaG8IjS6goxdwAI/edit?gid=0#gid=0"",""CAU!C3:C"")=$C68)),0),0),"""")")," ")</f>
        <v> </v>
      </c>
      <c r="K68" s="7" t="str">
        <f>IFERROR(__xludf.DUMMYFUNCTION("IFERROR(INDEX(IMPORTRANGE(""https://docs.google.com/spreadsheets/d/1XFJ-asAh03ma7RMvrdz2iJLQXQbF6agMe4Wn8khxwF0/edit?gid=0#gid=0"",""CAU!M3:M""),MATCH(1,INDEX((IMPORTRANGE(""https://docs.google.com/spreadsheets/d/1XFJ-asAh03ma7RMvrdz2iJLQXQbF6agMe4Wn8khxw"&amp;"F0/edit?gid=0#gid=0"",""CAU!B3:B"")=$B68)*(IMPORTRANGE(""https://docs.google.com/spreadsheets/d/1XFJ-asAh03ma7RMvrdz2iJLQXQbF6agMe4Wn8khxwF0/edit?gid=0#gid=0"",""CAU!C3:C"")=$C68)),0),0),"""")")," ")</f>
        <v> </v>
      </c>
      <c r="L68" s="7" t="str">
        <f>IFERROR(__xludf.DUMMYFUNCTION("IFERROR(INDEX(IMPORTRANGE(""https://docs.google.com/spreadsheets/d/1MOMfG20WOMNtEaYWsAMxQAsKHaC7udOG0AqX8NrtNCc/edit"",""CAU!M3:M""),MATCH(1,INDEX((IMPORTRANGE(""https://docs.google.com/spreadsheets/d/1MOMfG20WOMNtEaYWsAMxQAsKHaC7udOG0AqX8NrtNCc/edit"","""&amp;"CAU!B3:B"")=$B68)*(IMPORTRANGE(""https://docs.google.com/spreadsheets/d/1MOMfG20WOMNtEaYWsAMxQAsKHaC7udOG0AqX8NrtNCc/edit"",""CAU!C3:C"")=$C68)),0),0),"""")")," ")</f>
        <v> </v>
      </c>
      <c r="M68" s="7" t="str">
        <f>IFERROR(__xludf.DUMMYFUNCTION("IFERROR(INDEX(IMPORTRANGE(""https://docs.google.com/spreadsheets/d/1y2KVPsmDVDyxi70e-cSd2hLBLj68p8NFgl9jctoxmHc/edit?gid=702487803#gid=702487803"",""CAU!J3:J""),MATCH($C68,IMPORTRANGE(""https://docs.google.com/spreadsheets/d/1y2KVPsmDVDyxi70e-cSd2hLBLj68p"&amp;"8NFgl9jctoxmHc/edit?gid=702487803#gid=702487803"",""CAU!C3:C""),0)),"""")"),"")</f>
        <v/>
      </c>
      <c r="N68" s="7" t="str">
        <f>IFERROR(__xludf.DUMMYFUNCTION("IFERROR(INDEX(IMPORTRANGE(""https://docs.google.com/spreadsheets/d/13x1SqZ-Z1-krQ3v7MxWHs4xsWy5jkY_uqtIduMcVwX0/edit?gid=0#gid=0"",""CAU!J3:J""),MATCH($C68,IMPORTRANGE(""https://docs.google.com/spreadsheets/d/13x1SqZ-Z1-krQ3v7MxWHs4xsWy5jkY_uqtIduMcVwX0/e"&amp;"dit?gid=0#gid=0"",""CAU!C3:C""),0)),"""")"),"")</f>
        <v/>
      </c>
      <c r="O68" s="7" t="str">
        <f>IFERROR(__xludf.DUMMYFUNCTION("IFERROR(INDEX(IMPORTRANGE(""https://docs.google.com/spreadsheets/d/1AyBotPEL1Ykz59n877mli3IsQSi4vW6dvhxZwmAeobA/edit?gid=0#gid=0"",""CAU!J3:J""),MATCH($C68,IMPORTRANGE(""https://docs.google.com/spreadsheets/d/1AyBotPEL1Ykz59n877mli3IsQSi4vW6dvhxZwmAeobA/e"&amp;"dit?gid=0#gid=0"",""CAU!C3:C""),0)),"""")"),"")</f>
        <v/>
      </c>
      <c r="P68" s="7" t="str">
        <f>IFERROR(__xludf.DUMMYFUNCTION("IFERROR(INDEX(IMPORTRANGE(""https://docs.google.com/spreadsheets/d/1OWX82Yk8AdhYT-jGtnsWpJtzsPIs-RYAABnexEmLBVw/edit?gid=0#gid=0"",""CAU!J3:J""),MATCH($C68,IMPORTRANGE(""https://docs.google.com/spreadsheets/d/1OWX82Yk8AdhYT-jGtnsWpJtzsPIs-RYAABnexEmLBVw/e"&amp;"dit?gid=0#gid=0"",""CAU!C3:C""),0)),"""")")," ")</f>
        <v> </v>
      </c>
      <c r="Q68" s="7" t="str">
        <f>IFERROR(__xludf.DUMMYFUNCTION("IFERROR(INDEX(IMPORTRANGE(""https://docs.google.com/spreadsheets/d/10H80TZliKeomVjAybMpZxd8qNd8DzaG8IjS6goxdwAI/edit?gid=0#gid=0"",""CAU!J3:J""),MATCH(1,INDEX((IMPORTRANGE(""https://docs.google.com/spreadsheets/d/10H80TZliKeomVjAybMpZxd8qNd8DzaG8IjS6goxdw"&amp;"AI/edit?gid=0#gid=0"",""CAU!B3:B"")=$B68)*(IMPORTRANGE(""https://docs.google.com/spreadsheets/d/10H80TZliKeomVjAybMpZxd8qNd8DzaG8IjS6goxdwAI/edit?gid=0#gid=0"",""CAU!C3:C"")=$C68)),0),0),"""")")," ")</f>
        <v> </v>
      </c>
      <c r="R68" s="7" t="str">
        <f>IFERROR(__xludf.DUMMYFUNCTION("IFERROR(INDEX(IMPORTRANGE(""https://docs.google.com/spreadsheets/d/1XFJ-asAh03ma7RMvrdz2iJLQXQbF6agMe4Wn8khxwF0/edit?gid=0#gid=0"",""CAU!J3:J""),MATCH(1,INDEX((IMPORTRANGE(""https://docs.google.com/spreadsheets/d/1XFJ-asAh03ma7RMvrdz2iJLQXQbF6agMe4Wn8khxw"&amp;"F0/edit?gid=0#gid=0"",""CAU!B3:B"")=$B68)*(IMPORTRANGE(""https://docs.google.com/spreadsheets/d/1XFJ-asAh03ma7RMvrdz2iJLQXQbF6agMe4Wn8khxwF0/edit?gid=0#gid=0"",""CAU!C3:C"")=$C68)),0),0),"""")")," ")</f>
        <v> </v>
      </c>
      <c r="S68" s="7" t="str">
        <f>IFERROR(__xludf.DUMMYFUNCTION("IFERROR(INDEX(IMPORTRANGE(""https://docs.google.com/spreadsheets/d/1MOMfG20WOMNtEaYWsAMxQAsKHaC7udOG0AqX8NrtNCc/edit?gid=0#gid=0"",""CAU!J3:J""),MATCH(1,INDEX((IMPORTRANGE(""https://docs.google.com/spreadsheets/d/1MOMfG20WOMNtEaYWsAMxQAsKHaC7udOG0AqX8NrtN"&amp;"Cc/edit?gid=0#gid=0"",""CAU!B3:B"")=$B68)*(IMPORTRANGE(""https://docs.google.com/spreadsheets/d/1MOMfG20WOMNtEaYWsAMxQAsKHaC7udOG0AqX8NrtNCc/edit?gid=0#gid=0"",""CAU!C3:C"")=$C68)),0),0),"""")")," ")</f>
        <v> </v>
      </c>
      <c r="T68" s="7"/>
    </row>
    <row r="69" ht="15.75" customHeight="1">
      <c r="B69" s="7" t="str">
        <f>IFERROR(__xludf.DUMMYFUNCTION("""COMPUTED_VALUE"""),"BP2600541510201")</f>
        <v>BP2600541510201</v>
      </c>
      <c r="C69" s="7" t="str">
        <f>IFERROR(__xludf.DUMMYFUNCTION("""COMPUTED_VALUE"""),"Socializar guías de atención con enfoque diferencial para la población LGBTIQ+")</f>
        <v>Socializar guías de atención con enfoque diferencial para la población LGBTIQ+</v>
      </c>
      <c r="D69" s="7" t="str">
        <f>IFERROR(__xludf.DUMMYFUNCTION("IFERROR(INDEX(IMPORTRANGE(""https://docs.google.com/spreadsheets/d/19yAgFEHaAaDUmANNbcr6rGErFfO391B0eKpQ0gvlktY/edit?gid=702487803#gid=702487803"",""CAU!J3:J""),MATCH($C69,IMPORTRANGE(""https://docs.google.com/spreadsheets/d/19yAgFEHaAaDUmANNbcr6rGErFfO39"&amp;"1B0eKpQ0gvlktY/edit?gid=702487803#gid=702487803"",""CAU!C3:C""),0)),"""")"),"En este periodo, se realizó el plan de trabajo en relación a la adquisición de los insumos, logística y procesos de atención diferencial en la población LGBTIQ+")</f>
        <v>En este periodo, se realizó el plan de trabajo en relación a la adquisición de los insumos, logística y procesos de atención diferencial en la población LGBTIQ+</v>
      </c>
      <c r="E69" s="7" t="str">
        <f>IFERROR(__xludf.DUMMYFUNCTION("IFERROR(INDEX(IMPORTRANGE(""https://docs.google.com/spreadsheets/d/1hMEjDBanvGEnGY7tBTFB8_g2X31MNKm6wtTJY_O0C_o/edit?gid=702487803#gid=702487803"",""CAU!M3:M""),MATCH($C69,IMPORTRANGE(""https://docs.google.com/spreadsheets/d/1hMEjDBanvGEnGY7tBTFB8_g2X31MN"&amp;"Km6wtTJY_O0C_o/edit?gid=702487803#gid=702487803"",""CAU!C3:C""),0)),"""")"),"En febrero, se socializaron guías de atención con enfoque diferencial para el equipo día de la Subsecretaría de Equidad de Género de la Alcaldía de Cali y el equipo de ruta de atención de la Secretaría de Mujer, Equidad de Género y Diversidad Sexual de la"&amp;" Gobernación del Valle. ")</f>
        <v>En febrero, se socializaron guías de atención con enfoque diferencial para el equipo día de la Subsecretaría de Equidad de Género de la Alcaldía de Cali y el equipo de ruta de atención de la Secretaría de Mujer, Equidad de Género y Diversidad Sexual de la Gobernación del Valle. </v>
      </c>
      <c r="F69" s="7" t="str">
        <f>IFERROR(__xludf.DUMMYFUNCTION("IFERROR(INDEX(IMPORTRANGE(""https://docs.google.com/spreadsheets/d/1y2KVPsmDVDyxi70e-cSd2hLBLj68p8NFgl9jctoxmHc/edit?gid=702487803#gid=702487803"",""CAU!M3:M""),MATCH($C69,IMPORTRANGE(""https://docs.google.com/spreadsheets/d/1y2KVPsmDVDyxi70e-cSd2hLBLj68p"&amp;"8NFgl9jctoxmHc/edit?gid=702487803#gid=702487803"",""CAU!C3:C""),0)),"""")"),"En el mes de marzo, se socializó la ruta de atención para población LGBTIQ+con 14 personas del área administrativa de la clínica Rey David. ")</f>
        <v>En el mes de marzo, se socializó la ruta de atención para población LGBTIQ+con 14 personas del área administrativa de la clínica Rey David. </v>
      </c>
      <c r="G69" s="7" t="str">
        <f>IFERROR(__xludf.DUMMYFUNCTION("IFERROR(INDEX(IMPORTRANGE(""https://docs.google.com/spreadsheets/d/13x1SqZ-Z1-krQ3v7MxWHs4xsWy5jkY_uqtIduMcVwX0/edit?gid=0#gid=0"",""CAU!M3:M""),MATCH($C69,IMPORTRANGE(""https://docs.google.com/spreadsheets/d/13x1SqZ-Z1-krQ3v7MxWHs4xsWy5jkY_uqtIduMcVwX0/e"&amp;"dit?gid=0#gid=0"",""CAU!C3:C""),0)),"""")"),"En el periodo correspondiente al mes de abril, se realizó capacitación a una persona de la Universidad Cooperativa de la Facultad de Psicología, en temas relacionados a las orientaciones sexuales, identidades y expresiones de género diversas, así como en "&amp;"lo referente a cómo evitar conductas discriminatorias.")</f>
        <v>En el periodo correspondiente al mes de abril, se realizó capacitación a una persona de la Universidad Cooperativa de la Facultad de Psicología, en temas relacionados a las orientaciones sexuales, identidades y expresiones de género diversas, así como en lo referente a cómo evitar conductas discriminatorias.</v>
      </c>
      <c r="H69" s="7" t="str">
        <f>IFERROR(__xludf.DUMMYFUNCTION("IFERROR(INDEX(IMPORTRANGE(""https://docs.google.com/spreadsheets/d/1AyBotPEL1Ykz59n877mli3IsQSi4vW6dvhxZwmAeobA/edit?gid=0#gid=0"",""CAU!M3:M""),MATCH($C69,IMPORTRANGE(""https://docs.google.com/spreadsheets/d/1AyBotPEL1Ykz59n877mli3IsQSi4vW6dvhxZwmAeobA/e"&amp;"dit?gid=1364963102#gid=1364963102"",""CAU!C3:C""),0)),"""")"),"En mayo, se realizó capacitación a una persona del consultorio jurídico de la universidad cooperativa de Colombia, en temas relacionados a las orientaciones sexuales, identidades y expresiones de género diversas, así como en lo referente a cómo evitar con"&amp;"ductas discriminatorias.")</f>
        <v>En mayo, se realizó capacitación a una persona del consultorio jurídico de la universidad cooperativa de Colombia, en temas relacionados a las orientaciones sexuales, identidades y expresiones de género diversas, así como en lo referente a cómo evitar conductas discriminatorias.</v>
      </c>
      <c r="I69" s="7" t="str">
        <f>IFERROR(__xludf.DUMMYFUNCTION("IFERROR(INDEX(IMPORTRANGE(""https://docs.google.com/spreadsheets/d/1OWX82Yk8AdhYT-jGtnsWpJtzsPIs-RYAABnexEmLBVw/edit?gid=0#gid=0"",""CAU!M3:M""),MATCH($C69,IMPORTRANGE(""https://docs.google.com/spreadsheets/d/1OWX82Yk8AdhYT-jGtnsWpJtzsPIs-RYAABnexEmLBVw/e"&amp;"dit?gid=0#gid=0"",""CAU!C3:C""),0)),"""")"),"En junio, se realizó capacitación a una persona de la institución Colombo Japonés, en temas relacionados a las orientaciones sexuales, identidades y expresiones de género diversas, así como en lo referente a cómo evitar conductas discriminatorias.")</f>
        <v>En junio, se realizó capacitación a una persona de la institución Colombo Japonés, en temas relacionados a las orientaciones sexuales, identidades y expresiones de género diversas, así como en lo referente a cómo evitar conductas discriminatorias.</v>
      </c>
      <c r="J69" s="7" t="str">
        <f>IFERROR(__xludf.DUMMYFUNCTION("IFERROR(INDEX(IMPORTRANGE(""https://docs.google.com/spreadsheets/d/10H80TZliKeomVjAybMpZxd8qNd8DzaG8IjS6goxdwAI/edit?gid=0#gid=0"",""CAU!M3:M""),MATCH(1,INDEX((IMPORTRANGE(""https://docs.google.com/spreadsheets/d/10H80TZliKeomVjAybMpZxd8qNd8DzaG8IjS6goxdw"&amp;"AI/edit?gid=0#gid=0"",""CAU!B3:B"")=$B69)*(IMPORTRANGE(""https://docs.google.com/spreadsheets/d/10H80TZliKeomVjAybMpZxd8qNd8DzaG8IjS6goxdwAI/edit?gid=0#gid=0"",""CAU!C3:C"")=$C69)),0),0),"""")"),"En julio, se realizó capacitación a 18 funcionarios de la DIAN, en temas relacionados a las orientaciones sexuales, identidades y expresiones de género diversas, así como en lo referente a cómo evitar conductas discriminatorias.")</f>
        <v>En julio, se realizó capacitación a 18 funcionarios de la DIAN, en temas relacionados a las orientaciones sexuales, identidades y expresiones de género diversas, así como en lo referente a cómo evitar conductas discriminatorias.</v>
      </c>
      <c r="K69" s="7" t="str">
        <f>IFERROR(__xludf.DUMMYFUNCTION("IFERROR(INDEX(IMPORTRANGE(""https://docs.google.com/spreadsheets/d/1XFJ-asAh03ma7RMvrdz2iJLQXQbF6agMe4Wn8khxwF0/edit?gid=0#gid=0"",""CAU!M3:M""),MATCH(1,INDEX((IMPORTRANGE(""https://docs.google.com/spreadsheets/d/1XFJ-asAh03ma7RMvrdz2iJLQXQbF6agMe4Wn8khxw"&amp;"F0/edit?gid=0#gid=0"",""CAU!B3:B"")=$B69)*(IMPORTRANGE(""https://docs.google.com/spreadsheets/d/1XFJ-asAh03ma7RMvrdz2iJLQXQbF6agMe4Wn8khxwF0/edit?gid=0#gid=0"",""CAU!C3:C"")=$C69)),0),0),"""")"),"En el mes de agosto, se realizó capacitación a 10 funcionarios de FOUNDEVER, en temas relacionados a las orientaciones sexuales, identidades y expresiones de género diversas, así como en lo referente a cómo evitar conductas discriminatorias.")</f>
        <v>En el mes de agosto, se realizó capacitación a 10 funcionarios de FOUNDEVER, en temas relacionados a las orientaciones sexuales, identidades y expresiones de género diversas, así como en lo referente a cómo evitar conductas discriminatorias.</v>
      </c>
      <c r="L69" s="7" t="str">
        <f>IFERROR(__xludf.DUMMYFUNCTION("IFERROR(INDEX(IMPORTRANGE(""https://docs.google.com/spreadsheets/d/1MOMfG20WOMNtEaYWsAMxQAsKHaC7udOG0AqX8NrtNCc/edit"",""CAU!M3:M""),MATCH(1,INDEX((IMPORTRANGE(""https://docs.google.com/spreadsheets/d/1MOMfG20WOMNtEaYWsAMxQAsKHaC7udOG0AqX8NrtNCc/edit"","""&amp;"CAU!B3:B"")=$B69)*(IMPORTRANGE(""https://docs.google.com/spreadsheets/d/1MOMfG20WOMNtEaYWsAMxQAsKHaC7udOG0AqX8NrtNCc/edit"",""CAU!C3:C"")=$C69)),0),0),"""")"),"En el periodo correspondiente al mes de septiembre, se realizó capacitación a 15 docentes de la Fundación Carvajal, en temas relacionados a las orientaciones sexuales, identidades y expresiones de género diversas, así como en lo referente a cómo evitar co"&amp;"nductas discriminatorias.")</f>
        <v>En el periodo correspondiente al mes de septiembre, se realizó capacitación a 15 docentes de la Fundación Carvajal, en temas relacionados a las orientaciones sexuales, identidades y expresiones de género diversas, así como en lo referente a cómo evitar conductas discriminatorias.</v>
      </c>
      <c r="M69" s="7" t="str">
        <f>IFERROR(__xludf.DUMMYFUNCTION("IFERROR(INDEX(IMPORTRANGE(""https://docs.google.com/spreadsheets/d/1y2KVPsmDVDyxi70e-cSd2hLBLj68p8NFgl9jctoxmHc/edit?gid=702487803#gid=702487803"",""CAU!J3:J""),MATCH($C69,IMPORTRANGE(""https://docs.google.com/spreadsheets/d/1y2KVPsmDVDyxi70e-cSd2hLBLj68p"&amp;"8NFgl9jctoxmHc/edit?gid=702487803#gid=702487803"",""CAU!C3:C""),0)),"""")"),"De enero a marzo, se capacitaron a 14 personas en procesos de transversalización del enfoque de diversidad sexual y de género, así como en el marco de derechos de las personas LGBTIQ+")</f>
        <v>De enero a marzo, se capacitaron a 14 personas en procesos de transversalización del enfoque de diversidad sexual y de género, así como en el marco de derechos de las personas LGBTIQ+</v>
      </c>
      <c r="N69" s="7" t="str">
        <f>IFERROR(__xludf.DUMMYFUNCTION("IFERROR(INDEX(IMPORTRANGE(""https://docs.google.com/spreadsheets/d/13x1SqZ-Z1-krQ3v7MxWHs4xsWy5jkY_uqtIduMcVwX0/edit?gid=0#gid=0"",""CAU!J3:J""),MATCH($C69,IMPORTRANGE(""https://docs.google.com/spreadsheets/d/13x1SqZ-Z1-krQ3v7MxWHs4xsWy5jkY_uqtIduMcVwX0/e"&amp;"dit?gid=0#gid=0"",""CAU!C3:C""),0)),"""")"),"En relación al avance de enero a abril, se realizó acercamiento con comunidad heterosexual, con el fin de generar espacios de capacitación a un total de 15 personas en temas relacionados a la transversalización del enfoque de género y diversidad sexual, d"&amp;"iversidad sexual y respeto hacia la población LGBTIQ+, así cómo evitar acciones o conductas discriminatorias. ")</f>
        <v>En relación al avance de enero a abril, se realizó acercamiento con comunidad heterosexual, con el fin de generar espacios de capacitación a un total de 15 personas en temas relacionados a la transversalización del enfoque de género y diversidad sexual, diversidad sexual y respeto hacia la población LGBTIQ+, así cómo evitar acciones o conductas discriminatorias. </v>
      </c>
      <c r="O69" s="7" t="str">
        <f>IFERROR(__xludf.DUMMYFUNCTION("IFERROR(INDEX(IMPORTRANGE(""https://docs.google.com/spreadsheets/d/1AyBotPEL1Ykz59n877mli3IsQSi4vW6dvhxZwmAeobA/edit?gid=0#gid=0"",""CAU!J3:J""),MATCH($C69,IMPORTRANGE(""https://docs.google.com/spreadsheets/d/1AyBotPEL1Ykz59n877mli3IsQSi4vW6dvhxZwmAeobA/e"&amp;"dit?gid=0#gid=0"",""CAU!C3:C""),0)),"""")"),"En relación al avance de enero a mayo, se socializaron guías de atención con comunidad heterosexual, con el fin de generar espacios de capacitación a un total de 16 personas en temas relacionados a la transversalización del enfoque de género y diversidad "&amp;"sexual, diversidad sexual y respeto hacia la población LGBTIQ+, así cómo evitar acciones o conductas discriminatorias.")</f>
        <v>En relación al avance de enero a mayo, se socializaron guías de atención con comunidad heterosexual, con el fin de generar espacios de capacitación a un total de 16 personas en temas relacionados a la transversalización del enfoque de género y diversidad sexual, diversidad sexual y respeto hacia la población LGBTIQ+, así cómo evitar acciones o conductas discriminatorias.</v>
      </c>
      <c r="P69" s="7" t="str">
        <f>IFERROR(__xludf.DUMMYFUNCTION("IFERROR(INDEX(IMPORTRANGE(""https://docs.google.com/spreadsheets/d/1OWX82Yk8AdhYT-jGtnsWpJtzsPIs-RYAABnexEmLBVw/edit?gid=0#gid=0"",""CAU!J3:J""),MATCH($C69,IMPORTRANGE(""https://docs.google.com/spreadsheets/d/1OWX82Yk8AdhYT-jGtnsWpJtzsPIs-RYAABnexEmLBVw/e"&amp;"dit?gid=0#gid=0"",""CAU!C3:C""),0)),"""")"),"En el periodo correspondiente de enero a junio, se realizaron 17 capacitaciones, en temas relacionados a las orientaciones sexuales, identidades y expresiones de género diversas, así como en lo referente a cómo evitar conductas discriminatorias.")</f>
        <v>En el periodo correspondiente de enero a junio, se realizaron 17 capacitaciones, en temas relacionados a las orientaciones sexuales, identidades y expresiones de género diversas, así como en lo referente a cómo evitar conductas discriminatorias.</v>
      </c>
      <c r="Q69" s="7" t="str">
        <f>IFERROR(__xludf.DUMMYFUNCTION("IFERROR(INDEX(IMPORTRANGE(""https://docs.google.com/spreadsheets/d/10H80TZliKeomVjAybMpZxd8qNd8DzaG8IjS6goxdwAI/edit?gid=0#gid=0"",""CAU!J3:J""),MATCH(1,INDEX((IMPORTRANGE(""https://docs.google.com/spreadsheets/d/10H80TZliKeomVjAybMpZxd8qNd8DzaG8IjS6goxdw"&amp;"AI/edit?gid=0#gid=0"",""CAU!B3:B"")=$B69)*(IMPORTRANGE(""https://docs.google.com/spreadsheets/d/10H80TZliKeomVjAybMpZxd8qNd8DzaG8IjS6goxdwAI/edit?gid=0#gid=0"",""CAU!C3:C"")=$C69)),0),0),"""")"),"De enero a julio, se realizó capacitación a 35 personas, en temas relacionados a las orientaciones sexuales, identidades y expresiones de género diversas, así como en lo referente a cómo evitar conductas discriminatorias.")</f>
        <v>De enero a julio, se realizó capacitación a 35 personas, en temas relacionados a las orientaciones sexuales, identidades y expresiones de género diversas, así como en lo referente a cómo evitar conductas discriminatorias.</v>
      </c>
      <c r="R69" s="7" t="str">
        <f>IFERROR(__xludf.DUMMYFUNCTION("IFERROR(INDEX(IMPORTRANGE(""https://docs.google.com/spreadsheets/d/1XFJ-asAh03ma7RMvrdz2iJLQXQbF6agMe4Wn8khxwF0/edit?gid=0#gid=0"",""CAU!J3:J""),MATCH(1,INDEX((IMPORTRANGE(""https://docs.google.com/spreadsheets/d/1XFJ-asAh03ma7RMvrdz2iJLQXQbF6agMe4Wn8khxw"&amp;"F0/edit?gid=0#gid=0"",""CAU!B3:B"")=$B69)*(IMPORTRANGE(""https://docs.google.com/spreadsheets/d/1XFJ-asAh03ma7RMvrdz2iJLQXQbF6agMe4Wn8khxwF0/edit?gid=0#gid=0"",""CAU!C3:C"")=$C69)),0),0),"""")"),"En el periodo correspondiente de enero a agosto, se realizó capacitación a 45 personas, en temas relacionados a las orientaciones sexuales, identidades y expresiones de género diversas, así como en lo referente a cómo evitar conductas discriminatorias.")</f>
        <v>En el periodo correspondiente de enero a agosto, se realizó capacitación a 45 personas, en temas relacionados a las orientaciones sexuales, identidades y expresiones de género diversas, así como en lo referente a cómo evitar conductas discriminatorias.</v>
      </c>
      <c r="S69" s="7" t="str">
        <f>IFERROR(__xludf.DUMMYFUNCTION("IFERROR(INDEX(IMPORTRANGE(""https://docs.google.com/spreadsheets/d/1MOMfG20WOMNtEaYWsAMxQAsKHaC7udOG0AqX8NrtNCc/edit?gid=0#gid=0"",""CAU!J3:J""),MATCH(1,INDEX((IMPORTRANGE(""https://docs.google.com/spreadsheets/d/1MOMfG20WOMNtEaYWsAMxQAsKHaC7udOG0AqX8NrtN"&amp;"Cc/edit?gid=0#gid=0"",""CAU!B3:B"")=$B69)*(IMPORTRANGE(""https://docs.google.com/spreadsheets/d/1MOMfG20WOMNtEaYWsAMxQAsKHaC7udOG0AqX8NrtNCc/edit?gid=0#gid=0"",""CAU!C3:C"")=$C69)),0),0),"""")"),"En el periodo correspondiente de enero a septiembre, se realizó capacitación a 60 personas, en temas relacionados a las orientaciones sexuales, identidades y expresiones de género diversas, así como en lo referente a cómo evitar conductas discriminatorias"&amp;".")</f>
        <v>En el periodo correspondiente de enero a septiembre, se realizó capacitación a 60 personas, en temas relacionados a las orientaciones sexuales, identidades y expresiones de género diversas, así como en lo referente a cómo evitar conductas discriminatorias.</v>
      </c>
      <c r="T69" s="7"/>
    </row>
    <row r="70" ht="15.75" customHeight="1">
      <c r="B70" s="7" t="str">
        <f>IFERROR(__xludf.DUMMYFUNCTION("""COMPUTED_VALUE"""),"BP2600541710101")</f>
        <v>BP2600541710101</v>
      </c>
      <c r="C70" s="7" t="str">
        <f>IFERROR(__xludf.DUMMYFUNCTION("""COMPUTED_VALUE"""),"Adquirir insumos para la operación del proyecto")</f>
        <v>Adquirir insumos para la operación del proyecto</v>
      </c>
      <c r="D70" s="7" t="str">
        <f>IFERROR(__xludf.DUMMYFUNCTION("IFERROR(INDEX(IMPORTRANGE(""https://docs.google.com/spreadsheets/d/19yAgFEHaAaDUmANNbcr6rGErFfO391B0eKpQ0gvlktY/edit?gid=702487803#gid=702487803"",""CAU!J3:J""),MATCH($C70,IMPORTRANGE(""https://docs.google.com/spreadsheets/d/19yAgFEHaAaDUmANNbcr6rGErFfO39"&amp;"1B0eKpQ0gvlktY/edit?gid=702487803#gid=702487803"",""CAU!C3:C""),0)),"""")"),"")</f>
        <v/>
      </c>
      <c r="E70" s="7" t="str">
        <f>IFERROR(__xludf.DUMMYFUNCTION("IFERROR(INDEX(IMPORTRANGE(""https://docs.google.com/spreadsheets/d/1hMEjDBanvGEnGY7tBTFB8_g2X31MNKm6wtTJY_O0C_o/edit?gid=702487803#gid=702487803"",""CAU!M3:M""),MATCH($C70,IMPORTRANGE(""https://docs.google.com/spreadsheets/d/1hMEjDBanvGEnGY7tBTFB8_g2X31MN"&amp;"Km6wtTJY_O0C_o/edit?gid=702487803#gid=702487803"",""CAU!C3:C""),0)),"""")")," ")</f>
        <v> </v>
      </c>
      <c r="F70" s="7" t="str">
        <f>IFERROR(__xludf.DUMMYFUNCTION("IFERROR(INDEX(IMPORTRANGE(""https://docs.google.com/spreadsheets/d/1y2KVPsmDVDyxi70e-cSd2hLBLj68p8NFgl9jctoxmHc/edit?gid=702487803#gid=702487803"",""CAU!M3:M""),MATCH($C70,IMPORTRANGE(""https://docs.google.com/spreadsheets/d/1y2KVPsmDVDyxi70e-cSd2hLBLj68p"&amp;"8NFgl9jctoxmHc/edit?gid=702487803#gid=702487803"",""CAU!C3:C""),0)),"""")"),"En el mes de marzo, se llevó a cabo la adquisición de 50 menajes. Además, se realizó la adquisición de 143.000 empaques para las entregas de las raciones de alimento de los fines de semana.")</f>
        <v>En el mes de marzo, se llevó a cabo la adquisición de 50 menajes. Además, se realizó la adquisición de 143.000 empaques para las entregas de las raciones de alimento de los fines de semana.</v>
      </c>
      <c r="G70" s="7" t="str">
        <f>IFERROR(__xludf.DUMMYFUNCTION("IFERROR(INDEX(IMPORTRANGE(""https://docs.google.com/spreadsheets/d/13x1SqZ-Z1-krQ3v7MxWHs4xsWy5jkY_uqtIduMcVwX0/edit?gid=0#gid=0"",""CAU!M3:M""),MATCH($C70,IMPORTRANGE(""https://docs.google.com/spreadsheets/d/13x1SqZ-Z1-krQ3v7MxWHs4xsWy5jkY_uqtIduMcVwX0/e"&amp;"dit?gid=0#gid=0"",""CAU!C3:C""),0)),"""")"),"En el mes de abril,  se realizó la entrega de 50 estufas, 50 congeladores y 23 kits de utensilios, además, la adquisición de 10.400 empaques para la entrega de raciones en caliente durante los fines de semana y festivos.")</f>
        <v>En el mes de abril,  se realizó la entrega de 50 estufas, 50 congeladores y 23 kits de utensilios, además, la adquisición de 10.400 empaques para la entrega de raciones en caliente durante los fines de semana y festivos.</v>
      </c>
      <c r="H70" s="7" t="str">
        <f>IFERROR(__xludf.DUMMYFUNCTION("IFERROR(INDEX(IMPORTRANGE(""https://docs.google.com/spreadsheets/d/1AyBotPEL1Ykz59n877mli3IsQSi4vW6dvhxZwmAeobA/edit?gid=0#gid=0"",""CAU!M3:M""),MATCH($C70,IMPORTRANGE(""https://docs.google.com/spreadsheets/d/1AyBotPEL1Ykz59n877mli3IsQSi4vW6dvhxZwmAeobA/e"&amp;"dit?gid=1364963102#gid=1364963102"",""CAU!C3:C""),0)),"""")"),"En el mes de mayo, se adquirieron 13.000 empaques para la entrega de raciones en caliente durante los fines de semana y festivos.")</f>
        <v>En el mes de mayo, se adquirieron 13.000 empaques para la entrega de raciones en caliente durante los fines de semana y festivos.</v>
      </c>
      <c r="I70" s="7" t="str">
        <f>IFERROR(__xludf.DUMMYFUNCTION("IFERROR(INDEX(IMPORTRANGE(""https://docs.google.com/spreadsheets/d/1OWX82Yk8AdhYT-jGtnsWpJtzsPIs-RYAABnexEmLBVw/edit?gid=0#gid=0"",""CAU!M3:M""),MATCH($C70,IMPORTRANGE(""https://docs.google.com/spreadsheets/d/1OWX82Yk8AdhYT-jGtnsWpJtzsPIs-RYAABnexEmLBVw/e"&amp;"dit?gid=0#gid=0"",""CAU!C3:C""),0)),"""")"),"En el mes de junio, se adquirieron 15.600 empaques para la entrega de raciones calientes durante los fines de semana y días festivos. Asimismo, se compraron 2.430 kits de dotación para las gestoras de los comedores comunitarios, que incluye cofia, delanta"&amp;"l y zapatos cerrados antideslizantes. Adicionalmente, se adquirieron 2.730 pólizas de seguro contra todo riesgo para proteger a las gestoras durante sus labores diarias de preparación de alimentos.")</f>
        <v>En el mes de junio, se adquirieron 15.600 empaques para la entrega de raciones calientes durante los fines de semana y días festivos. Asimismo, se compraron 2.430 kits de dotación para las gestoras de los comedores comunitarios, que incluye cofia, delantal y zapatos cerrados antideslizantes. Adicionalmente, se adquirieron 2.730 pólizas de seguro contra todo riesgo para proteger a las gestoras durante sus labores diarias de preparación de alimentos.</v>
      </c>
      <c r="J70" s="7" t="str">
        <f>IFERROR(__xludf.DUMMYFUNCTION("IFERROR(INDEX(IMPORTRANGE(""https://docs.google.com/spreadsheets/d/10H80TZliKeomVjAybMpZxd8qNd8DzaG8IjS6goxdwAI/edit?gid=0#gid=0"",""CAU!M3:M""),MATCH(1,INDEX((IMPORTRANGE(""https://docs.google.com/spreadsheets/d/10H80TZliKeomVjAybMpZxd8qNd8DzaG8IjS6goxdw"&amp;"AI/edit?gid=0#gid=0"",""CAU!B3:B"")=$B70)*(IMPORTRANGE(""https://docs.google.com/spreadsheets/d/10H80TZliKeomVjAybMpZxd8qNd8DzaG8IjS6goxdwAI/edit?gid=0#gid=0"",""CAU!C3:C"")=$C70)),0),0),"""")"),"En el mes de julio, se adquirieron 10.400 empaques para la entrega de raciones calientes durante los fines de semana y días festivos. Asimismo, se adquirieron 773 pendones en lona full color trafico pesado de la Alcaldía de Cali para los comedores comunit"&amp;"arios. Adicionalmente, se adquirieron  810 pólizas de seguro contra todo riesgo para proteger a las gestoras durante sus labores diarias de preparación de alimentos.")</f>
        <v>En el mes de julio, se adquirieron 10.400 empaques para la entrega de raciones calientes durante los fines de semana y días festivos. Asimismo, se adquirieron 773 pendones en lona full color trafico pesado de la Alcaldía de Cali para los comedores comunitarios. Adicionalmente, se adquirieron  810 pólizas de seguro contra todo riesgo para proteger a las gestoras durante sus labores diarias de preparación de alimentos.</v>
      </c>
      <c r="K70" s="7" t="str">
        <f>IFERROR(__xludf.DUMMYFUNCTION("IFERROR(INDEX(IMPORTRANGE(""https://docs.google.com/spreadsheets/d/1XFJ-asAh03ma7RMvrdz2iJLQXQbF6agMe4Wn8khxwF0/edit?gid=0#gid=0"",""CAU!M3:M""),MATCH(1,INDEX((IMPORTRANGE(""https://docs.google.com/spreadsheets/d/1XFJ-asAh03ma7RMvrdz2iJLQXQbF6agMe4Wn8khxw"&amp;"F0/edit?gid=0#gid=0"",""CAU!B3:B"")=$B70)*(IMPORTRANGE(""https://docs.google.com/spreadsheets/d/1XFJ-asAh03ma7RMvrdz2iJLQXQbF6agMe4Wn8khxwF0/edit?gid=0#gid=0"",""CAU!C3:C"")=$C70)),0),0),"""")"),"En el mes de agosto, se adquirieron 14.300 empaques para la entrega de raciones calientes durante los fines de semana y días festivos. Asimismo. Adicionalmente, se adquirieron 780 pólizas de seguro contra todo riesgo para proteger a las gestoras durante s"&amp;"us labores diarias de preparación de alimentos.")</f>
        <v>En el mes de agosto, se adquirieron 14.300 empaques para la entrega de raciones calientes durante los fines de semana y días festivos. Asimismo. Adicionalmente, se adquirieron 780 pólizas de seguro contra todo riesgo para proteger a las gestoras durante sus labores diarias de preparación de alimentos.</v>
      </c>
      <c r="L70" s="7" t="str">
        <f>IFERROR(__xludf.DUMMYFUNCTION("IFERROR(INDEX(IMPORTRANGE(""https://docs.google.com/spreadsheets/d/1MOMfG20WOMNtEaYWsAMxQAsKHaC7udOG0AqX8NrtNCc/edit"",""CAU!M3:M""),MATCH(1,INDEX((IMPORTRANGE(""https://docs.google.com/spreadsheets/d/1MOMfG20WOMNtEaYWsAMxQAsKHaC7udOG0AqX8NrtNCc/edit"","""&amp;"CAU!B3:B"")=$B70)*(IMPORTRANGE(""https://docs.google.com/spreadsheets/d/1MOMfG20WOMNtEaYWsAMxQAsKHaC7udOG0AqX8NrtNCc/edit"",""CAU!C3:C"")=$C70)),0),0),"""")"),"En el mes de septiembre, se adquirieron 10.400 empaques para la entrega de raciones calientes durante los fines de semana y días festivos. Asimismo, se adquirieron 2.380 refrigerios para reuniones de seguimiento y control con las gestoras; reuniones de so"&amp;"cialización y difusión del programa con voluntarios y cooperantes para los nodos territoriales.")</f>
        <v>En el mes de septiembre, se adquirieron 10.400 empaques para la entrega de raciones calientes durante los fines de semana y días festivos. Asimismo, se adquirieron 2.380 refrigerios para reuniones de seguimiento y control con las gestoras; reuniones de socialización y difusión del programa con voluntarios y cooperantes para los nodos territoriales.</v>
      </c>
      <c r="M70" s="7" t="str">
        <f>IFERROR(__xludf.DUMMYFUNCTION("IFERROR(INDEX(IMPORTRANGE(""https://docs.google.com/spreadsheets/d/1y2KVPsmDVDyxi70e-cSd2hLBLj68p8NFgl9jctoxmHc/edit?gid=702487803#gid=702487803"",""CAU!J3:J""),MATCH($C70,IMPORTRANGE(""https://docs.google.com/spreadsheets/d/1y2KVPsmDVDyxi70e-cSd2hLBLj68p"&amp;"8NFgl9jctoxmHc/edit?gid=702487803#gid=702487803"",""CAU!C3:C""),0)),"""")"),"En el periodo correspondiente de enero a marzo, se llevó a cabo la adquisición de 50 menajes. Además, se realizó la adquisición de 143.000 empaques para las entregas de las raciones de alimento de los fines de semana.")</f>
        <v>En el periodo correspondiente de enero a marzo, se llevó a cabo la adquisición de 50 menajes. Además, se realizó la adquisición de 143.000 empaques para las entregas de las raciones de alimento de los fines de semana.</v>
      </c>
      <c r="N70" s="7" t="str">
        <f>IFERROR(__xludf.DUMMYFUNCTION("IFERROR(INDEX(IMPORTRANGE(""https://docs.google.com/spreadsheets/d/13x1SqZ-Z1-krQ3v7MxWHs4xsWy5jkY_uqtIduMcVwX0/edit?gid=0#gid=0"",""CAU!J3:J""),MATCH($C70,IMPORTRANGE(""https://docs.google.com/spreadsheets/d/13x1SqZ-Z1-krQ3v7MxWHs4xsWy5jkY_uqtIduMcVwX0/e"&amp;"dit?gid=0#gid=0"",""CAU!C3:C""),0)),"""")"),"En el periodo de enero a abril, se llevó a cabo la adquisición y entrega de 50 congeladores y 50 estufas y 23 kits de utensilios. Además, se realizó la adquisición de 29.900 empaques para las entregas de las raciones de alimento de los fines de semana.")</f>
        <v>En el periodo de enero a abril, se llevó a cabo la adquisición y entrega de 50 congeladores y 50 estufas y 23 kits de utensilios. Además, se realizó la adquisición de 29.900 empaques para las entregas de las raciones de alimento de los fines de semana.</v>
      </c>
      <c r="O70" s="7" t="str">
        <f>IFERROR(__xludf.DUMMYFUNCTION("IFERROR(INDEX(IMPORTRANGE(""https://docs.google.com/spreadsheets/d/1AyBotPEL1Ykz59n877mli3IsQSi4vW6dvhxZwmAeobA/edit?gid=0#gid=0"",""CAU!J3:J""),MATCH($C70,IMPORTRANGE(""https://docs.google.com/spreadsheets/d/1AyBotPEL1Ykz59n877mli3IsQSi4vW6dvhxZwmAeobA/e"&amp;"dit?gid=0#gid=0"",""CAU!C3:C""),0)),"""")"),"En el periodo correspondiente de enero a mayo, se llevó a cabo la adquisición y entrega de 50 congeladores y 50 estufas y 23 kits de utensilios. Además, se realizó la adquisición de 53.300 empaques para las entregas de las raciones de alimento de los fine"&amp;"s de semana.")</f>
        <v>En el periodo correspondiente de enero a mayo, se llevó a cabo la adquisición y entrega de 50 congeladores y 50 estufas y 23 kits de utensilios. Además, se realizó la adquisición de 53.300 empaques para las entregas de las raciones de alimento de los fines de semana.</v>
      </c>
      <c r="P70" s="7" t="str">
        <f>IFERROR(__xludf.DUMMYFUNCTION("IFERROR(INDEX(IMPORTRANGE(""https://docs.google.com/spreadsheets/d/1OWX82Yk8AdhYT-jGtnsWpJtzsPIs-RYAABnexEmLBVw/edit?gid=0#gid=0"",""CAU!J3:J""),MATCH($C70,IMPORTRANGE(""https://docs.google.com/spreadsheets/d/1OWX82Yk8AdhYT-jGtnsWpJtzsPIs-RYAABnexEmLBVw/e"&amp;"dit?gid=0#gid=0"",""CAU!C3:C""),0)),"""")"),"En el periodo correspondiente de enero a junio, se llevó a cabo la adquisición y entrega de 50 congeladores, 50 estufas y 23 kits de utensilios. Además, se realizó la adquisición de 68.900 empaques para las entregas de las raciones de alimento de los fine"&amp;"s de semana, se realizó la entrega de 2.430 kits de dotación para las gestoras, y la adquisición de 2.730 pólizas de seguro contra riesgos para proteger a las gestoras en sus labores diarias de preparación de alimentos.")</f>
        <v>En el periodo correspondiente de enero a junio, se llevó a cabo la adquisición y entrega de 50 congeladores, 50 estufas y 23 kits de utensilios. Además, se realizó la adquisición de 68.900 empaques para las entregas de las raciones de alimento de los fines de semana, se realizó la entrega de 2.430 kits de dotación para las gestoras, y la adquisición de 2.730 pólizas de seguro contra riesgos para proteger a las gestoras en sus labores diarias de preparación de alimentos.</v>
      </c>
      <c r="Q70" s="7" t="str">
        <f>IFERROR(__xludf.DUMMYFUNCTION("IFERROR(INDEX(IMPORTRANGE(""https://docs.google.com/spreadsheets/d/10H80TZliKeomVjAybMpZxd8qNd8DzaG8IjS6goxdwAI/edit?gid=0#gid=0"",""CAU!J3:J""),MATCH(1,INDEX((IMPORTRANGE(""https://docs.google.com/spreadsheets/d/10H80TZliKeomVjAybMpZxd8qNd8DzaG8IjS6goxdw"&amp;"AI/edit?gid=0#gid=0"",""CAU!B3:B"")=$B70)*(IMPORTRANGE(""https://docs.google.com/spreadsheets/d/10H80TZliKeomVjAybMpZxd8qNd8DzaG8IjS6goxdwAI/edit?gid=0#gid=0"",""CAU!C3:C"")=$C70)),0),0),"""")"),"En el periodo correspondiente de enero a julio, se llevó a cabo la adquisición y entrega de 50 congeladores, 50 estufas y 23 kits de utensilios. Además, se realizó la adquisición de 79.300 empaques para las entregas de las raciones de alimento de los fine"&amp;"s de semana, se realizó la entrega de 2.430 kits de dotación para las gestoras, y la adquisición de 3.540 pólizas de seguro contra riesgos para proteger a las gestoras en sus labores diarias de preparación de alimentos.")</f>
        <v>En el periodo correspondiente de enero a julio, se llevó a cabo la adquisición y entrega de 50 congeladores, 50 estufas y 23 kits de utensilios. Además, se realizó la adquisición de 79.300 empaques para las entregas de las raciones de alimento de los fines de semana, se realizó la entrega de 2.430 kits de dotación para las gestoras, y la adquisición de 3.540 pólizas de seguro contra riesgos para proteger a las gestoras en sus labores diarias de preparación de alimentos.</v>
      </c>
      <c r="R70" s="7" t="str">
        <f>IFERROR(__xludf.DUMMYFUNCTION("IFERROR(INDEX(IMPORTRANGE(""https://docs.google.com/spreadsheets/d/1XFJ-asAh03ma7RMvrdz2iJLQXQbF6agMe4Wn8khxwF0/edit?gid=0#gid=0"",""CAU!J3:J""),MATCH(1,INDEX((IMPORTRANGE(""https://docs.google.com/spreadsheets/d/1XFJ-asAh03ma7RMvrdz2iJLQXQbF6agMe4Wn8khxw"&amp;"F0/edit?gid=0#gid=0"",""CAU!B3:B"")=$B70)*(IMPORTRANGE(""https://docs.google.com/spreadsheets/d/1XFJ-asAh03ma7RMvrdz2iJLQXQbF6agMe4Wn8khxwF0/edit?gid=0#gid=0"",""CAU!C3:C"")=$C70)),0),0),"""")"),"En el periodo correspondiente de enero a agosto, se llevó a cabo la adquisición y entrega de 50 congeladores, 50 estufas y 23 kits de utensilios. Además, se realizó la adquisición de 93.600 empaques para las entregas de las raciones de alimento de los fin"&amp;"es de semana, se realizó la entrega de 2.430 kits de dotación para las gestoras, y la adquisición de 6.750 pólizas de seguro contra riesgos para proteger a las gestoras en sus labores diarias de preparación de alimentos.")</f>
        <v>En el periodo correspondiente de enero a agosto, se llevó a cabo la adquisición y entrega de 50 congeladores, 50 estufas y 23 kits de utensilios. Además, se realizó la adquisición de 93.600 empaques para las entregas de las raciones de alimento de los fines de semana, se realizó la entrega de 2.430 kits de dotación para las gestoras, y la adquisición de 6.750 pólizas de seguro contra riesgos para proteger a las gestoras en sus labores diarias de preparación de alimentos.</v>
      </c>
      <c r="S70" s="7" t="str">
        <f>IFERROR(__xludf.DUMMYFUNCTION("IFERROR(INDEX(IMPORTRANGE(""https://docs.google.com/spreadsheets/d/1MOMfG20WOMNtEaYWsAMxQAsKHaC7udOG0AqX8NrtNCc/edit?gid=0#gid=0"",""CAU!J3:J""),MATCH(1,INDEX((IMPORTRANGE(""https://docs.google.com/spreadsheets/d/1MOMfG20WOMNtEaYWsAMxQAsKHaC7udOG0AqX8NrtN"&amp;"Cc/edit?gid=0#gid=0"",""CAU!B3:B"")=$B70)*(IMPORTRANGE(""https://docs.google.com/spreadsheets/d/1MOMfG20WOMNtEaYWsAMxQAsKHaC7udOG0AqX8NrtNCc/edit?gid=0#gid=0"",""CAU!C3:C"")=$C70)),0),0),"""")"),"De enero a septiembre, se llevó la entrega de 50 congeladores, 50 estufas y 23 kits de utensilios. Se realizó la adquisición de 106.600 empaques para las entregas de las raciones de alimento de los fines de semana, se realizó la entrega de 2.430 kits de d"&amp;"otación para las gestoras, y la adquisición de 6.750 pólizas de seguro contra riesgos para proteger a las gestoras en sus labores diarias de preparación de alimentos. Asimismo, se adquirieron 773 pendones para los comedores comunitarios.")</f>
        <v>De enero a septiembre, se llevó la entrega de 50 congeladores, 50 estufas y 23 kits de utensilios. Se realizó la adquisición de 106.600 empaques para las entregas de las raciones de alimento de los fines de semana, se realizó la entrega de 2.430 kits de dotación para las gestoras, y la adquisición de 6.750 pólizas de seguro contra riesgos para proteger a las gestoras en sus labores diarias de preparación de alimentos. Asimismo, se adquirieron 773 pendones para los comedores comunitarios.</v>
      </c>
      <c r="T70" s="7"/>
    </row>
    <row r="71" ht="15.75" customHeight="1">
      <c r="B71" s="7" t="str">
        <f>IFERROR(__xludf.DUMMYFUNCTION("""COMPUTED_VALUE"""),"BP2600541710101")</f>
        <v>BP2600541710101</v>
      </c>
      <c r="C71" s="7" t="str">
        <f>IFERROR(__xludf.DUMMYFUNCTION("""COMPUTED_VALUE"""),"Caracterizar población beneficiaria del proyecto")</f>
        <v>Caracterizar población beneficiaria del proyecto</v>
      </c>
      <c r="D71" s="7" t="str">
        <f>IFERROR(__xludf.DUMMYFUNCTION("IFERROR(INDEX(IMPORTRANGE(""https://docs.google.com/spreadsheets/d/19yAgFEHaAaDUmANNbcr6rGErFfO391B0eKpQ0gvlktY/edit?gid=702487803#gid=702487803"",""CAU!J3:J""),MATCH($C71,IMPORTRANGE(""https://docs.google.com/spreadsheets/d/19yAgFEHaAaDUmANNbcr6rGErFfO39"&amp;"1B0eKpQ0gvlktY/edit?gid=702487803#gid=702487803"",""CAU!C3:C""),0)),"""")"),"")</f>
        <v/>
      </c>
      <c r="E71" s="7" t="str">
        <f>IFERROR(__xludf.DUMMYFUNCTION("IFERROR(INDEX(IMPORTRANGE(""https://docs.google.com/spreadsheets/d/1hMEjDBanvGEnGY7tBTFB8_g2X31MNKm6wtTJY_O0C_o/edit?gid=702487803#gid=702487803"",""CAU!M3:M""),MATCH($C71,IMPORTRANGE(""https://docs.google.com/spreadsheets/d/1hMEjDBanvGEnGY7tBTFB8_g2X31MN"&amp;"Km6wtTJY_O0C_o/edit?gid=702487803#gid=702487803"",""CAU!C3:C""),0)),"""")")," ")</f>
        <v> </v>
      </c>
      <c r="F71" s="7" t="str">
        <f>IFERROR(__xludf.DUMMYFUNCTION("IFERROR(INDEX(IMPORTRANGE(""https://docs.google.com/spreadsheets/d/1y2KVPsmDVDyxi70e-cSd2hLBLj68p8NFgl9jctoxmHc/edit?gid=702487803#gid=702487803"",""CAU!M3:M""),MATCH($C71,IMPORTRANGE(""https://docs.google.com/spreadsheets/d/1y2KVPsmDVDyxi70e-cSd2hLBLj68p"&amp;"8NFgl9jctoxmHc/edit?gid=702487803#gid=702487803"",""CAU!C3:C""),0)),"""")"),"En el mes de marzo, se llevó a cabo la caracterización de 9.909 beneficiarios del Programa de Seguridad Alimentaria y Nutricional a través de las fichas DUB")</f>
        <v>En el mes de marzo, se llevó a cabo la caracterización de 9.909 beneficiarios del Programa de Seguridad Alimentaria y Nutricional a través de las fichas DUB</v>
      </c>
      <c r="G71" s="7" t="str">
        <f>IFERROR(__xludf.DUMMYFUNCTION("IFERROR(INDEX(IMPORTRANGE(""https://docs.google.com/spreadsheets/d/13x1SqZ-Z1-krQ3v7MxWHs4xsWy5jkY_uqtIduMcVwX0/edit?gid=0#gid=0"",""CAU!M3:M""),MATCH($C71,IMPORTRANGE(""https://docs.google.com/spreadsheets/d/13x1SqZ-Z1-krQ3v7MxWHs4xsWy5jkY_uqtIduMcVwX0/e"&amp;"dit?gid=0#gid=0"",""CAU!C3:C""),0)),"""")"),"En el mes de abril,  se llevó a cabo la caracterización a 5.386 beneficiarios del Programa de Seguridad Alimentaria y Nutricional a través de las fichas DUB.")</f>
        <v>En el mes de abril,  se llevó a cabo la caracterización a 5.386 beneficiarios del Programa de Seguridad Alimentaria y Nutricional a través de las fichas DUB.</v>
      </c>
      <c r="H71" s="7" t="str">
        <f>IFERROR(__xludf.DUMMYFUNCTION("IFERROR(INDEX(IMPORTRANGE(""https://docs.google.com/spreadsheets/d/1AyBotPEL1Ykz59n877mli3IsQSi4vW6dvhxZwmAeobA/edit?gid=0#gid=0"",""CAU!M3:M""),MATCH($C71,IMPORTRANGE(""https://docs.google.com/spreadsheets/d/1AyBotPEL1Ykz59n877mli3IsQSi4vW6dvhxZwmAeobA/e"&amp;"dit?gid=1364963102#gid=1364963102"",""CAU!C3:C""),0)),"""")"),"En el mes de mayo, se continuó con el proceso de caracterización dirigida a los beneficiarios de los comedores comunitarios.")</f>
        <v>En el mes de mayo, se continuó con el proceso de caracterización dirigida a los beneficiarios de los comedores comunitarios.</v>
      </c>
      <c r="I71" s="7" t="str">
        <f>IFERROR(__xludf.DUMMYFUNCTION("IFERROR(INDEX(IMPORTRANGE(""https://docs.google.com/spreadsheets/d/1OWX82Yk8AdhYT-jGtnsWpJtzsPIs-RYAABnexEmLBVw/edit?gid=0#gid=0"",""CAU!M3:M""),MATCH($C71,IMPORTRANGE(""https://docs.google.com/spreadsheets/d/1OWX82Yk8AdhYT-jGtnsWpJtzsPIs-RYAABnexEmLBVw/e"&amp;"dit?gid=0#gid=0"",""CAU!C3:C""),0)),"""")"),"En el mes de junio, se continuó con el proceso de caracterización dirigida a los beneficiarios de los comedores comunitarios.")</f>
        <v>En el mes de junio, se continuó con el proceso de caracterización dirigida a los beneficiarios de los comedores comunitarios.</v>
      </c>
      <c r="J71" s="7" t="str">
        <f>IFERROR(__xludf.DUMMYFUNCTION("IFERROR(INDEX(IMPORTRANGE(""https://docs.google.com/spreadsheets/d/10H80TZliKeomVjAybMpZxd8qNd8DzaG8IjS6goxdwAI/edit?gid=0#gid=0"",""CAU!M3:M""),MATCH(1,INDEX((IMPORTRANGE(""https://docs.google.com/spreadsheets/d/10H80TZliKeomVjAybMpZxd8qNd8DzaG8IjS6goxdw"&amp;"AI/edit?gid=0#gid=0"",""CAU!B3:B"")=$B71)*(IMPORTRANGE(""https://docs.google.com/spreadsheets/d/10H80TZliKeomVjAybMpZxd8qNd8DzaG8IjS6goxdwAI/edit?gid=0#gid=0"",""CAU!C3:C"")=$C71)),0),0),"""")"),"En el mes de julio, se continuó con el proceso de caracterización dirigida a los beneficiarios de los comedores comunitarios.")</f>
        <v>En el mes de julio, se continuó con el proceso de caracterización dirigida a los beneficiarios de los comedores comunitarios.</v>
      </c>
      <c r="K71" s="7" t="str">
        <f>IFERROR(__xludf.DUMMYFUNCTION("IFERROR(INDEX(IMPORTRANGE(""https://docs.google.com/spreadsheets/d/1XFJ-asAh03ma7RMvrdz2iJLQXQbF6agMe4Wn8khxwF0/edit?gid=0#gid=0"",""CAU!M3:M""),MATCH(1,INDEX((IMPORTRANGE(""https://docs.google.com/spreadsheets/d/1XFJ-asAh03ma7RMvrdz2iJLQXQbF6agMe4Wn8khxw"&amp;"F0/edit?gid=0#gid=0"",""CAU!B3:B"")=$B71)*(IMPORTRANGE(""https://docs.google.com/spreadsheets/d/1XFJ-asAh03ma7RMvrdz2iJLQXQbF6agMe4Wn8khxwF0/edit?gid=0#gid=0"",""CAU!C3:C"")=$C71)),0),0),"""")"),"En el mes de agosto, se continuó con el proceso de caracterización dirigida a los beneficiarios de los comedores comunitarios.")</f>
        <v>En el mes de agosto, se continuó con el proceso de caracterización dirigida a los beneficiarios de los comedores comunitarios.</v>
      </c>
      <c r="L71" s="7" t="str">
        <f>IFERROR(__xludf.DUMMYFUNCTION("IFERROR(INDEX(IMPORTRANGE(""https://docs.google.com/spreadsheets/d/1MOMfG20WOMNtEaYWsAMxQAsKHaC7udOG0AqX8NrtNCc/edit"",""CAU!M3:M""),MATCH(1,INDEX((IMPORTRANGE(""https://docs.google.com/spreadsheets/d/1MOMfG20WOMNtEaYWsAMxQAsKHaC7udOG0AqX8NrtNCc/edit"","""&amp;"CAU!B3:B"")=$B71)*(IMPORTRANGE(""https://docs.google.com/spreadsheets/d/1MOMfG20WOMNtEaYWsAMxQAsKHaC7udOG0AqX8NrtNCc/edit"",""CAU!C3:C"")=$C71)),0),0),"""")"),"Con respecto al mes de septiembre, se continuó con el proceso de caracterización dirigida a los beneficiarios de los comedores comunitarios.")</f>
        <v>Con respecto al mes de septiembre, se continuó con el proceso de caracterización dirigida a los beneficiarios de los comedores comunitarios.</v>
      </c>
      <c r="M71" s="7" t="str">
        <f>IFERROR(__xludf.DUMMYFUNCTION("IFERROR(INDEX(IMPORTRANGE(""https://docs.google.com/spreadsheets/d/1y2KVPsmDVDyxi70e-cSd2hLBLj68p8NFgl9jctoxmHc/edit?gid=702487803#gid=702487803"",""CAU!J3:J""),MATCH($C71,IMPORTRANGE(""https://docs.google.com/spreadsheets/d/1y2KVPsmDVDyxi70e-cSd2hLBLj68p"&amp;"8NFgl9jctoxmHc/edit?gid=702487803#gid=702487803"",""CAU!C3:C""),0)),"""")"),"En el periodo correspondiente de enero a marzo, se llevó a cabo la caracterización de 9.909 beneficiarios del Programa de Seguridad Alimentaria y Nutricional a través de las fichas DUB")</f>
        <v>En el periodo correspondiente de enero a marzo, se llevó a cabo la caracterización de 9.909 beneficiarios del Programa de Seguridad Alimentaria y Nutricional a través de las fichas DUB</v>
      </c>
      <c r="N71" s="7" t="str">
        <f>IFERROR(__xludf.DUMMYFUNCTION("IFERROR(INDEX(IMPORTRANGE(""https://docs.google.com/spreadsheets/d/13x1SqZ-Z1-krQ3v7MxWHs4xsWy5jkY_uqtIduMcVwX0/edit?gid=0#gid=0"",""CAU!J3:J""),MATCH($C71,IMPORTRANGE(""https://docs.google.com/spreadsheets/d/13x1SqZ-Z1-krQ3v7MxWHs4xsWy5jkY_uqtIduMcVwX0/e"&amp;"dit?gid=0#gid=0"",""CAU!C3:C""),0)),"""")"),"Durante el periodo de enero a abril, se llevó a cabo la caracterización de 15.295 beneficiarios del Programa de Seguridad Alimentaria y Nutricional a través de las fichas DUB.")</f>
        <v>Durante el periodo de enero a abril, se llevó a cabo la caracterización de 15.295 beneficiarios del Programa de Seguridad Alimentaria y Nutricional a través de las fichas DUB.</v>
      </c>
      <c r="O71" s="7" t="str">
        <f>IFERROR(__xludf.DUMMYFUNCTION("IFERROR(INDEX(IMPORTRANGE(""https://docs.google.com/spreadsheets/d/1AyBotPEL1Ykz59n877mli3IsQSi4vW6dvhxZwmAeobA/edit?gid=0#gid=0"",""CAU!J3:J""),MATCH($C71,IMPORTRANGE(""https://docs.google.com/spreadsheets/d/1AyBotPEL1Ykz59n877mli3IsQSi4vW6dvhxZwmAeobA/e"&amp;"dit?gid=0#gid=0"",""CAU!C3:C""),0)),"""")"),"En el periodo correspondiente de enero a mayo, se llevó a cabo la caracterización de 15.295 beneficiarios del Programa de Seguridad Alimentaria y Nutricional a través de las fichas DUB.")</f>
        <v>En el periodo correspondiente de enero a mayo, se llevó a cabo la caracterización de 15.295 beneficiarios del Programa de Seguridad Alimentaria y Nutricional a través de las fichas DUB.</v>
      </c>
      <c r="P71" s="7" t="str">
        <f>IFERROR(__xludf.DUMMYFUNCTION("IFERROR(INDEX(IMPORTRANGE(""https://docs.google.com/spreadsheets/d/1OWX82Yk8AdhYT-jGtnsWpJtzsPIs-RYAABnexEmLBVw/edit?gid=0#gid=0"",""CAU!J3:J""),MATCH($C71,IMPORTRANGE(""https://docs.google.com/spreadsheets/d/1OWX82Yk8AdhYT-jGtnsWpJtzsPIs-RYAABnexEmLBVw/e"&amp;"dit?gid=0#gid=0"",""CAU!C3:C""),0)),"""")"),"En el periodo correspondiente de enero a junio, se llevó a cabo la caracterización de 15.295 beneficiarios del Programa de Seguridad Alimentaria y Nutricional a través de las fichas DUB.")</f>
        <v>En el periodo correspondiente de enero a junio, se llevó a cabo la caracterización de 15.295 beneficiarios del Programa de Seguridad Alimentaria y Nutricional a través de las fichas DUB.</v>
      </c>
      <c r="Q71" s="7" t="str">
        <f>IFERROR(__xludf.DUMMYFUNCTION("IFERROR(INDEX(IMPORTRANGE(""https://docs.google.com/spreadsheets/d/10H80TZliKeomVjAybMpZxd8qNd8DzaG8IjS6goxdwAI/edit?gid=0#gid=0"",""CAU!J3:J""),MATCH(1,INDEX((IMPORTRANGE(""https://docs.google.com/spreadsheets/d/10H80TZliKeomVjAybMpZxd8qNd8DzaG8IjS6goxdw"&amp;"AI/edit?gid=0#gid=0"",""CAU!B3:B"")=$B71)*(IMPORTRANGE(""https://docs.google.com/spreadsheets/d/10H80TZliKeomVjAybMpZxd8qNd8DzaG8IjS6goxdwAI/edit?gid=0#gid=0"",""CAU!C3:C"")=$C71)),0),0),"""")"),"En el periodo correspondiente de enero a julio, se llevó a cabo la caracterización de 15.295 beneficiarios del Programa de Seguridad Alimentaria y Nutricional a través de las fichas DUB.")</f>
        <v>En el periodo correspondiente de enero a julio, se llevó a cabo la caracterización de 15.295 beneficiarios del Programa de Seguridad Alimentaria y Nutricional a través de las fichas DUB.</v>
      </c>
      <c r="R71" s="7" t="str">
        <f>IFERROR(__xludf.DUMMYFUNCTION("IFERROR(INDEX(IMPORTRANGE(""https://docs.google.com/spreadsheets/d/1XFJ-asAh03ma7RMvrdz2iJLQXQbF6agMe4Wn8khxwF0/edit?gid=0#gid=0"",""CAU!J3:J""),MATCH(1,INDEX((IMPORTRANGE(""https://docs.google.com/spreadsheets/d/1XFJ-asAh03ma7RMvrdz2iJLQXQbF6agMe4Wn8khxw"&amp;"F0/edit?gid=0#gid=0"",""CAU!B3:B"")=$B71)*(IMPORTRANGE(""https://docs.google.com/spreadsheets/d/1XFJ-asAh03ma7RMvrdz2iJLQXQbF6agMe4Wn8khxwF0/edit?gid=0#gid=0"",""CAU!C3:C"")=$C71)),0),0),"""")"),"Con respecto al avance de enero a agosto, se llevó a cabo la caracterización de 15.295 beneficiarios del Programa de Seguridad Alimentaria y Nutricional a través de las fichas DUB.")</f>
        <v>Con respecto al avance de enero a agosto, se llevó a cabo la caracterización de 15.295 beneficiarios del Programa de Seguridad Alimentaria y Nutricional a través de las fichas DUB.</v>
      </c>
      <c r="S71" s="7" t="str">
        <f>IFERROR(__xludf.DUMMYFUNCTION("IFERROR(INDEX(IMPORTRANGE(""https://docs.google.com/spreadsheets/d/1MOMfG20WOMNtEaYWsAMxQAsKHaC7udOG0AqX8NrtNCc/edit?gid=0#gid=0"",""CAU!J3:J""),MATCH(1,INDEX((IMPORTRANGE(""https://docs.google.com/spreadsheets/d/1MOMfG20WOMNtEaYWsAMxQAsKHaC7udOG0AqX8NrtN"&amp;"Cc/edit?gid=0#gid=0"",""CAU!B3:B"")=$B71)*(IMPORTRANGE(""https://docs.google.com/spreadsheets/d/1MOMfG20WOMNtEaYWsAMxQAsKHaC7udOG0AqX8NrtNCc/edit?gid=0#gid=0"",""CAU!C3:C"")=$C71)),0),0),"""")"),"Con respecto al avance de enero a septiembre, se llevó a cabo la caracterización de 15.295 beneficiarios del Programa de Seguridad Alimentaria y Nutricional a través de las fichas DUB.")</f>
        <v>Con respecto al avance de enero a septiembre, se llevó a cabo la caracterización de 15.295 beneficiarios del Programa de Seguridad Alimentaria y Nutricional a través de las fichas DUB.</v>
      </c>
      <c r="T71" s="7"/>
    </row>
    <row r="72" ht="15.75" customHeight="1">
      <c r="B72" s="7" t="str">
        <f>IFERROR(__xludf.DUMMYFUNCTION("""COMPUTED_VALUE"""),"BP2600541710101")</f>
        <v>BP2600541710101</v>
      </c>
      <c r="C72" s="7" t="str">
        <f>IFERROR(__xludf.DUMMYFUNCTION("""COMPUTED_VALUE"""),"Fortalecimiento del programa de Seguridad Alimentaria y Nutricional en Santiago de Cali, BP-26005417 - Pagos pasivos exigibles vigencias expiradas")</f>
        <v>Fortalecimiento del programa de Seguridad Alimentaria y Nutricional en Santiago de Cali, BP-26005417 - Pagos pasivos exigibles vigencias expiradas</v>
      </c>
      <c r="D72" s="7" t="str">
        <f>IFERROR(__xludf.DUMMYFUNCTION("IFERROR(INDEX(IMPORTRANGE(""https://docs.google.com/spreadsheets/d/19yAgFEHaAaDUmANNbcr6rGErFfO391B0eKpQ0gvlktY/edit?gid=702487803#gid=702487803"",""CAU!J3:J""),MATCH($C72,IMPORTRANGE(""https://docs.google.com/spreadsheets/d/19yAgFEHaAaDUmANNbcr6rGErFfO39"&amp;"1B0eKpQ0gvlktY/edit?gid=702487803#gid=702487803"",""CAU!C3:C""),0)),"""")"),"")</f>
        <v/>
      </c>
      <c r="E72" s="7" t="str">
        <f>IFERROR(__xludf.DUMMYFUNCTION("IFERROR(INDEX(IMPORTRANGE(""https://docs.google.com/spreadsheets/d/1hMEjDBanvGEnGY7tBTFB8_g2X31MNKm6wtTJY_O0C_o/edit?gid=702487803#gid=702487803"",""CAU!M3:M""),MATCH($C72,IMPORTRANGE(""https://docs.google.com/spreadsheets/d/1hMEjDBanvGEnGY7tBTFB8_g2X31MN"&amp;"Km6wtTJY_O0C_o/edit?gid=702487803#gid=702487803"",""CAU!C3:C""),0)),"""")"),"")</f>
        <v/>
      </c>
      <c r="F72" s="7" t="str">
        <f>IFERROR(__xludf.DUMMYFUNCTION("IFERROR(INDEX(IMPORTRANGE(""https://docs.google.com/spreadsheets/d/1y2KVPsmDVDyxi70e-cSd2hLBLj68p8NFgl9jctoxmHc/edit?gid=702487803#gid=702487803"",""CAU!M3:M""),MATCH($C72,IMPORTRANGE(""https://docs.google.com/spreadsheets/d/1y2KVPsmDVDyxi70e-cSd2hLBLj68p"&amp;"8NFgl9jctoxmHc/edit?gid=702487803#gid=702487803"",""CAU!C3:C""),0)),"""")"),"")</f>
        <v/>
      </c>
      <c r="G72" s="7" t="str">
        <f>IFERROR(__xludf.DUMMYFUNCTION("IFERROR(INDEX(IMPORTRANGE(""https://docs.google.com/spreadsheets/d/13x1SqZ-Z1-krQ3v7MxWHs4xsWy5jkY_uqtIduMcVwX0/edit?gid=0#gid=0"",""CAU!M3:M""),MATCH($C72,IMPORTRANGE(""https://docs.google.com/spreadsheets/d/13x1SqZ-Z1-krQ3v7MxWHs4xsWy5jkY_uqtIduMcVwX0/e"&amp;"dit?gid=0#gid=0"",""CAU!C3:C""),0)),"""")"),"")</f>
        <v/>
      </c>
      <c r="H72" s="7" t="str">
        <f>IFERROR(__xludf.DUMMYFUNCTION("IFERROR(INDEX(IMPORTRANGE(""https://docs.google.com/spreadsheets/d/1AyBotPEL1Ykz59n877mli3IsQSi4vW6dvhxZwmAeobA/edit?gid=0#gid=0"",""CAU!M3:M""),MATCH($C72,IMPORTRANGE(""https://docs.google.com/spreadsheets/d/1AyBotPEL1Ykz59n877mli3IsQSi4vW6dvhxZwmAeobA/e"&amp;"dit?gid=1364963102#gid=1364963102"",""CAU!C3:C""),0)),"""")")," ")</f>
        <v> </v>
      </c>
      <c r="I72" s="7" t="str">
        <f>IFERROR(__xludf.DUMMYFUNCTION("IFERROR(INDEX(IMPORTRANGE(""https://docs.google.com/spreadsheets/d/1OWX82Yk8AdhYT-jGtnsWpJtzsPIs-RYAABnexEmLBVw/edit?gid=0#gid=0"",""CAU!M3:M""),MATCH($C72,IMPORTRANGE(""https://docs.google.com/spreadsheets/d/1OWX82Yk8AdhYT-jGtnsWpJtzsPIs-RYAABnexEmLBVw/e"&amp;"dit?gid=0#gid=0"",""CAU!C3:C""),0)),"""")"),"En el mes de junio, se realizó el pago efectivo del pasivo exigible vigencias expiradas de la actividad ""Fortalecimiento del programa de Seguridad Alimentaria y Nutricional en Santiago de Cali, BP-26005417 - Pagos pasivos exigibles vigencias expiradas""")</f>
        <v>En el mes de junio, se realizó el pago efectivo del pasivo exigible vigencias expiradas de la actividad "Fortalecimiento del programa de Seguridad Alimentaria y Nutricional en Santiago de Cali, BP-26005417 - Pagos pasivos exigibles vigencias expiradas"</v>
      </c>
      <c r="J72" s="7" t="str">
        <f>IFERROR(__xludf.DUMMYFUNCTION("IFERROR(INDEX(IMPORTRANGE(""https://docs.google.com/spreadsheets/d/10H80TZliKeomVjAybMpZxd8qNd8DzaG8IjS6goxdwAI/edit?gid=0#gid=0"",""CAU!M3:M""),MATCH(1,INDEX((IMPORTRANGE(""https://docs.google.com/spreadsheets/d/10H80TZliKeomVjAybMpZxd8qNd8DzaG8IjS6goxdw"&amp;"AI/edit?gid=0#gid=0"",""CAU!B3:B"")=$B72)*(IMPORTRANGE(""https://docs.google.com/spreadsheets/d/10H80TZliKeomVjAybMpZxd8qNd8DzaG8IjS6goxdwAI/edit?gid=0#gid=0"",""CAU!C3:C"")=$C72)),0),0),"""")"),"En el mes de julio, se reporta el pago efectivo del pasivo exigible vigencias expiradas de la actividad ""Fortalecimiento del programa de Seguridad Alimentaria y Nutricional en Santiago de Cali, BP-26005417 - Pagos pasivos exigibles vigencias expiradas"","&amp;" realizado en el mes de junio.")</f>
        <v>En el mes de julio, se reporta el pago efectivo del pasivo exigible vigencias expiradas de la actividad "Fortalecimiento del programa de Seguridad Alimentaria y Nutricional en Santiago de Cali, BP-26005417 - Pagos pasivos exigibles vigencias expiradas", realizado en el mes de junio.</v>
      </c>
      <c r="K72" s="7" t="str">
        <f>IFERROR(__xludf.DUMMYFUNCTION("IFERROR(INDEX(IMPORTRANGE(""https://docs.google.com/spreadsheets/d/1XFJ-asAh03ma7RMvrdz2iJLQXQbF6agMe4Wn8khxwF0/edit?gid=0#gid=0"",""CAU!M3:M""),MATCH(1,INDEX((IMPORTRANGE(""https://docs.google.com/spreadsheets/d/1XFJ-asAh03ma7RMvrdz2iJLQXQbF6agMe4Wn8khxw"&amp;"F0/edit?gid=0#gid=0"",""CAU!B3:B"")=$B72)*(IMPORTRANGE(""https://docs.google.com/spreadsheets/d/1XFJ-asAh03ma7RMvrdz2iJLQXQbF6agMe4Wn8khxwF0/edit?gid=0#gid=0"",""CAU!C3:C"")=$C72)),0),0),"""")"),"En el mes de agosto, se reporta el pago efectivo del pasivo exigible vigencias expiradas de la actividad ""Fortalecimiento del programa de Seguridad Alimentaria y Nutricional en Santiago de Cali, BP-26005417 - Pagos pasivos exigibles vigencias expiradas"""&amp;", realizado en el mes de junio.")</f>
        <v>En el mes de agosto, se reporta el pago efectivo del pasivo exigible vigencias expiradas de la actividad "Fortalecimiento del programa de Seguridad Alimentaria y Nutricional en Santiago de Cali, BP-26005417 - Pagos pasivos exigibles vigencias expiradas", realizado en el mes de junio.</v>
      </c>
      <c r="L72" s="7" t="str">
        <f>IFERROR(__xludf.DUMMYFUNCTION("IFERROR(INDEX(IMPORTRANGE(""https://docs.google.com/spreadsheets/d/1MOMfG20WOMNtEaYWsAMxQAsKHaC7udOG0AqX8NrtNCc/edit"",""CAU!M3:M""),MATCH(1,INDEX((IMPORTRANGE(""https://docs.google.com/spreadsheets/d/1MOMfG20WOMNtEaYWsAMxQAsKHaC7udOG0AqX8NrtNCc/edit"","""&amp;"CAU!B3:B"")=$B72)*(IMPORTRANGE(""https://docs.google.com/spreadsheets/d/1MOMfG20WOMNtEaYWsAMxQAsKHaC7udOG0AqX8NrtNCc/edit"",""CAU!C3:C"")=$C72)),0),0),"""")"),"En el periodo correspondiente al mes de septiembre, se reporta el pago efectivo del pasivo exigible vigencias expiradas de la actividad ""Fortalecimiento del programa de Seguridad Alimentaria y Nutricional en Santiago de Cali, BP-26005417 - Pagos pasivos "&amp;"exigibles vigencias expiradas"", realizado en el mes de junio.")</f>
        <v>En el periodo correspondiente al mes de septiembre, se reporta el pago efectivo del pasivo exigible vigencias expiradas de la actividad "Fortalecimiento del programa de Seguridad Alimentaria y Nutricional en Santiago de Cali, BP-26005417 - Pagos pasivos exigibles vigencias expiradas", realizado en el mes de junio.</v>
      </c>
      <c r="M72" s="7" t="str">
        <f>IFERROR(__xludf.DUMMYFUNCTION("IFERROR(INDEX(IMPORTRANGE(""https://docs.google.com/spreadsheets/d/1y2KVPsmDVDyxi70e-cSd2hLBLj68p8NFgl9jctoxmHc/edit?gid=702487803#gid=702487803"",""CAU!J3:J""),MATCH($C72,IMPORTRANGE(""https://docs.google.com/spreadsheets/d/1y2KVPsmDVDyxi70e-cSd2hLBLj68p"&amp;"8NFgl9jctoxmHc/edit?gid=702487803#gid=702487803"",""CAU!C3:C""),0)),"""")"),"")</f>
        <v/>
      </c>
      <c r="N72" s="7" t="str">
        <f>IFERROR(__xludf.DUMMYFUNCTION("IFERROR(INDEX(IMPORTRANGE(""https://docs.google.com/spreadsheets/d/13x1SqZ-Z1-krQ3v7MxWHs4xsWy5jkY_uqtIduMcVwX0/edit?gid=0#gid=0"",""CAU!J3:J""),MATCH($C72,IMPORTRANGE(""https://docs.google.com/spreadsheets/d/13x1SqZ-Z1-krQ3v7MxWHs4xsWy5jkY_uqtIduMcVwX0/e"&amp;"dit?gid=0#gid=0"",""CAU!C3:C""),0)),"""")"),"")</f>
        <v/>
      </c>
      <c r="O72" s="7" t="str">
        <f>IFERROR(__xludf.DUMMYFUNCTION("IFERROR(INDEX(IMPORTRANGE(""https://docs.google.com/spreadsheets/d/1AyBotPEL1Ykz59n877mli3IsQSi4vW6dvhxZwmAeobA/edit?gid=0#gid=0"",""CAU!J3:J""),MATCH($C72,IMPORTRANGE(""https://docs.google.com/spreadsheets/d/1AyBotPEL1Ykz59n877mli3IsQSi4vW6dvhxZwmAeobA/e"&amp;"dit?gid=0#gid=0"",""CAU!C3:C""),0)),"""")")," ")</f>
        <v> </v>
      </c>
      <c r="P72" s="7" t="str">
        <f>IFERROR(__xludf.DUMMYFUNCTION("IFERROR(INDEX(IMPORTRANGE(""https://docs.google.com/spreadsheets/d/1OWX82Yk8AdhYT-jGtnsWpJtzsPIs-RYAABnexEmLBVw/edit?gid=0#gid=0"",""CAU!J3:J""),MATCH($C72,IMPORTRANGE(""https://docs.google.com/spreadsheets/d/1OWX82Yk8AdhYT-jGtnsWpJtzsPIs-RYAABnexEmLBVw/e"&amp;"dit?gid=0#gid=0"",""CAU!C3:C""),0)),"""")"),"En el periodo correspondiente de enero a junio, se realizó el pago efectivo del pasivo exigible vigencias expiradas de la actividad ""Fortalecimiento del programa de Seguridad Alimentaria y Nutricional en Santiago de Cali, BP-26005417 - Pagos pasivos exig"&amp;"ibles vigencias expiradas""")</f>
        <v>En el periodo correspondiente de enero a junio, se realizó el pago efectivo del pasivo exigible vigencias expiradas de la actividad "Fortalecimiento del programa de Seguridad Alimentaria y Nutricional en Santiago de Cali, BP-26005417 - Pagos pasivos exigibles vigencias expiradas"</v>
      </c>
      <c r="Q72" s="7" t="str">
        <f>IFERROR(__xludf.DUMMYFUNCTION("IFERROR(INDEX(IMPORTRANGE(""https://docs.google.com/spreadsheets/d/10H80TZliKeomVjAybMpZxd8qNd8DzaG8IjS6goxdwAI/edit?gid=0#gid=0"",""CAU!J3:J""),MATCH(1,INDEX((IMPORTRANGE(""https://docs.google.com/spreadsheets/d/10H80TZliKeomVjAybMpZxd8qNd8DzaG8IjS6goxdw"&amp;"AI/edit?gid=0#gid=0"",""CAU!B3:B"")=$B72)*(IMPORTRANGE(""https://docs.google.com/spreadsheets/d/10H80TZliKeomVjAybMpZxd8qNd8DzaG8IjS6goxdwAI/edit?gid=0#gid=0"",""CAU!C3:C"")=$C72)),0),0),"""")"),"En el periodo correspondiente de enero a julio, se realizó el pago efectivo del pasivo exigible vigencias expiradas de la actividad ""Fortalecimiento del programa de Seguridad Alimentaria y Nutricional en Santiago de Cali, BP-26005417 - Pagos pasivos exig"&amp;"ibles vigencias expiradas""")</f>
        <v>En el periodo correspondiente de enero a julio, se realizó el pago efectivo del pasivo exigible vigencias expiradas de la actividad "Fortalecimiento del programa de Seguridad Alimentaria y Nutricional en Santiago de Cali, BP-26005417 - Pagos pasivos exigibles vigencias expiradas"</v>
      </c>
      <c r="R72" s="7" t="str">
        <f>IFERROR(__xludf.DUMMYFUNCTION("IFERROR(INDEX(IMPORTRANGE(""https://docs.google.com/spreadsheets/d/1XFJ-asAh03ma7RMvrdz2iJLQXQbF6agMe4Wn8khxwF0/edit?gid=0#gid=0"",""CAU!J3:J""),MATCH(1,INDEX((IMPORTRANGE(""https://docs.google.com/spreadsheets/d/1XFJ-asAh03ma7RMvrdz2iJLQXQbF6agMe4Wn8khxw"&amp;"F0/edit?gid=0#gid=0"",""CAU!B3:B"")=$B72)*(IMPORTRANGE(""https://docs.google.com/spreadsheets/d/1XFJ-asAh03ma7RMvrdz2iJLQXQbF6agMe4Wn8khxwF0/edit?gid=0#gid=0"",""CAU!C3:C"")=$C72)),0),0),"""")"),"En el periodo correspondiente de enero a agosto, se realizó el pago efectivo del pasivo exigible vigencias expiradas de la actividad ""Fortalecimiento del programa de Seguridad Alimentaria y Nutricional en Santiago de Cali, BP-26005417 - Pagos pasivos exi"&amp;"gibles vigencias expiradas""")</f>
        <v>En el periodo correspondiente de enero a agosto, se realizó el pago efectivo del pasivo exigible vigencias expiradas de la actividad "Fortalecimiento del programa de Seguridad Alimentaria y Nutricional en Santiago de Cali, BP-26005417 - Pagos pasivos exigibles vigencias expiradas"</v>
      </c>
      <c r="S72" s="7" t="str">
        <f>IFERROR(__xludf.DUMMYFUNCTION("IFERROR(INDEX(IMPORTRANGE(""https://docs.google.com/spreadsheets/d/1MOMfG20WOMNtEaYWsAMxQAsKHaC7udOG0AqX8NrtNCc/edit?gid=0#gid=0"",""CAU!J3:J""),MATCH(1,INDEX((IMPORTRANGE(""https://docs.google.com/spreadsheets/d/1MOMfG20WOMNtEaYWsAMxQAsKHaC7udOG0AqX8NrtN"&amp;"Cc/edit?gid=0#gid=0"",""CAU!B3:B"")=$B72)*(IMPORTRANGE(""https://docs.google.com/spreadsheets/d/1MOMfG20WOMNtEaYWsAMxQAsKHaC7udOG0AqX8NrtNCc/edit?gid=0#gid=0"",""CAU!C3:C"")=$C72)),0),0),"""")"),"De enero a septiembre, se realizó el pago efectivo del pasivo exigible vigencias expiradas de la actividad ""Fortalecimiento del programa de Seguridad Alimentaria y Nutricional en Santiago de Cali, BP-26005417 - Pagos pasivos exigibles vigencias expiradas"&amp;"""")</f>
        <v>De enero a septiembre, se realizó el pago efectivo del pasivo exigible vigencias expiradas de la actividad "Fortalecimiento del programa de Seguridad Alimentaria y Nutricional en Santiago de Cali, BP-26005417 - Pagos pasivos exigibles vigencias expiradas"</v>
      </c>
      <c r="T72" s="7"/>
    </row>
    <row r="73" ht="15.75" customHeight="1">
      <c r="B73" s="7" t="str">
        <f>IFERROR(__xludf.DUMMYFUNCTION("""COMPUTED_VALUE"""),"BP2600541710101")</f>
        <v>BP2600541710101</v>
      </c>
      <c r="C73" s="7" t="str">
        <f>IFERROR(__xludf.DUMMYFUNCTION("""COMPUTED_VALUE"""),"Realizar alianzas con programas públicos o privados para la ocupación del tiempo libre en poblaciones vulnerables y para la generación de ingresos o empleabilidad, así como con otros programas de la oferta social")</f>
        <v>Realizar alianzas con programas públicos o privados para la ocupación del tiempo libre en poblaciones vulnerables y para la generación de ingresos o empleabilidad, así como con otros programas de la oferta social</v>
      </c>
      <c r="D73" s="7" t="str">
        <f>IFERROR(__xludf.DUMMYFUNCTION("IFERROR(INDEX(IMPORTRANGE(""https://docs.google.com/spreadsheets/d/19yAgFEHaAaDUmANNbcr6rGErFfO391B0eKpQ0gvlktY/edit?gid=702487803#gid=702487803"",""CAU!J3:J""),MATCH($C73,IMPORTRANGE(""https://docs.google.com/spreadsheets/d/19yAgFEHaAaDUmANNbcr6rGErFfO39"&amp;"1B0eKpQ0gvlktY/edit?gid=702487803#gid=702487803"",""CAU!C3:C""),0)),"""")"),"")</f>
        <v/>
      </c>
      <c r="E73" s="7" t="str">
        <f>IFERROR(__xludf.DUMMYFUNCTION("IFERROR(INDEX(IMPORTRANGE(""https://docs.google.com/spreadsheets/d/1hMEjDBanvGEnGY7tBTFB8_g2X31MNKm6wtTJY_O0C_o/edit?gid=702487803#gid=702487803"",""CAU!M3:M""),MATCH($C73,IMPORTRANGE(""https://docs.google.com/spreadsheets/d/1hMEjDBanvGEnGY7tBTFB8_g2X31MN"&amp;"Km6wtTJY_O0C_o/edit?gid=702487803#gid=702487803"",""CAU!C3:C""),0)),"""")")," ")</f>
        <v> </v>
      </c>
      <c r="F73" s="7" t="str">
        <f>IFERROR(__xludf.DUMMYFUNCTION("IFERROR(INDEX(IMPORTRANGE(""https://docs.google.com/spreadsheets/d/1y2KVPsmDVDyxi70e-cSd2hLBLj68p8NFgl9jctoxmHc/edit?gid=702487803#gid=702487803"",""CAU!M3:M""),MATCH($C73,IMPORTRANGE(""https://docs.google.com/spreadsheets/d/1y2KVPsmDVDyxi70e-cSd2hLBLj68p"&amp;"8NFgl9jctoxmHc/edit?gid=702487803#gid=702487803"",""CAU!C3:C""),0)),"""")")," ")</f>
        <v> </v>
      </c>
      <c r="G73" s="7" t="str">
        <f>IFERROR(__xludf.DUMMYFUNCTION("IFERROR(INDEX(IMPORTRANGE(""https://docs.google.com/spreadsheets/d/13x1SqZ-Z1-krQ3v7MxWHs4xsWy5jkY_uqtIduMcVwX0/edit?gid=0#gid=0"",""CAU!M3:M""),MATCH($C73,IMPORTRANGE(""https://docs.google.com/spreadsheets/d/13x1SqZ-Z1-krQ3v7MxWHs4xsWy5jkY_uqtIduMcVwX0/e"&amp;"dit?gid=0#gid=0"",""CAU!C3:C""),0)),"""")")," ")</f>
        <v> </v>
      </c>
      <c r="H73" s="7" t="str">
        <f>IFERROR(__xludf.DUMMYFUNCTION("IFERROR(INDEX(IMPORTRANGE(""https://docs.google.com/spreadsheets/d/1AyBotPEL1Ykz59n877mli3IsQSi4vW6dvhxZwmAeobA/edit?gid=0#gid=0"",""CAU!M3:M""),MATCH($C73,IMPORTRANGE(""https://docs.google.com/spreadsheets/d/1AyBotPEL1Ykz59n877mli3IsQSi4vW6dvhxZwmAeobA/e"&amp;"dit?gid=1364963102#gid=1364963102"",""CAU!C3:C""),0)),"""")")," ")</f>
        <v> </v>
      </c>
      <c r="I73" s="7" t="str">
        <f>IFERROR(__xludf.DUMMYFUNCTION("IFERROR(INDEX(IMPORTRANGE(""https://docs.google.com/spreadsheets/d/1OWX82Yk8AdhYT-jGtnsWpJtzsPIs-RYAABnexEmLBVw/edit?gid=0#gid=0"",""CAU!M3:M""),MATCH($C73,IMPORTRANGE(""https://docs.google.com/spreadsheets/d/1OWX82Yk8AdhYT-jGtnsWpJtzsPIs-RYAABnexEmLBVw/e"&amp;"dit?gid=0#gid=0"",""CAU!C3:C""),0)),"""")")," ")</f>
        <v> </v>
      </c>
      <c r="J73" s="7" t="str">
        <f>IFERROR(__xludf.DUMMYFUNCTION("IFERROR(INDEX(IMPORTRANGE(""https://docs.google.com/spreadsheets/d/10H80TZliKeomVjAybMpZxd8qNd8DzaG8IjS6goxdwAI/edit?gid=0#gid=0"",""CAU!M3:M""),MATCH(1,INDEX((IMPORTRANGE(""https://docs.google.com/spreadsheets/d/10H80TZliKeomVjAybMpZxd8qNd8DzaG8IjS6goxdw"&amp;"AI/edit?gid=0#gid=0"",""CAU!B3:B"")=$B73)*(IMPORTRANGE(""https://docs.google.com/spreadsheets/d/10H80TZliKeomVjAybMpZxd8qNd8DzaG8IjS6goxdwAI/edit?gid=0#gid=0"",""CAU!C3:C"")=$C73)),0),0),"""")")," ")</f>
        <v> </v>
      </c>
      <c r="K73" s="7" t="str">
        <f>IFERROR(__xludf.DUMMYFUNCTION("IFERROR(INDEX(IMPORTRANGE(""https://docs.google.com/spreadsheets/d/1XFJ-asAh03ma7RMvrdz2iJLQXQbF6agMe4Wn8khxwF0/edit?gid=0#gid=0"",""CAU!M3:M""),MATCH(1,INDEX((IMPORTRANGE(""https://docs.google.com/spreadsheets/d/1XFJ-asAh03ma7RMvrdz2iJLQXQbF6agMe4Wn8khxw"&amp;"F0/edit?gid=0#gid=0"",""CAU!B3:B"")=$B73)*(IMPORTRANGE(""https://docs.google.com/spreadsheets/d/1XFJ-asAh03ma7RMvrdz2iJLQXQbF6agMe4Wn8khxwF0/edit?gid=0#gid=0"",""CAU!C3:C"")=$C73)),0),0),"""")")," ")</f>
        <v> </v>
      </c>
      <c r="L73" s="7" t="str">
        <f>IFERROR(__xludf.DUMMYFUNCTION("IFERROR(INDEX(IMPORTRANGE(""https://docs.google.com/spreadsheets/d/1MOMfG20WOMNtEaYWsAMxQAsKHaC7udOG0AqX8NrtNCc/edit"",""CAU!M3:M""),MATCH(1,INDEX((IMPORTRANGE(""https://docs.google.com/spreadsheets/d/1MOMfG20WOMNtEaYWsAMxQAsKHaC7udOG0AqX8NrtNCc/edit"","""&amp;"CAU!B3:B"")=$B73)*(IMPORTRANGE(""https://docs.google.com/spreadsheets/d/1MOMfG20WOMNtEaYWsAMxQAsKHaC7udOG0AqX8NrtNCc/edit"",""CAU!C3:C"")=$C73)),0),0),"""")")," ")</f>
        <v> </v>
      </c>
      <c r="M73" s="7" t="str">
        <f>IFERROR(__xludf.DUMMYFUNCTION("IFERROR(INDEX(IMPORTRANGE(""https://docs.google.com/spreadsheets/d/1y2KVPsmDVDyxi70e-cSd2hLBLj68p8NFgl9jctoxmHc/edit?gid=702487803#gid=702487803"",""CAU!J3:J""),MATCH($C73,IMPORTRANGE(""https://docs.google.com/spreadsheets/d/1y2KVPsmDVDyxi70e-cSd2hLBLj68p"&amp;"8NFgl9jctoxmHc/edit?gid=702487803#gid=702487803"",""CAU!C3:C""),0)),"""")")," ")</f>
        <v> </v>
      </c>
      <c r="N73" s="7" t="str">
        <f>IFERROR(__xludf.DUMMYFUNCTION("IFERROR(INDEX(IMPORTRANGE(""https://docs.google.com/spreadsheets/d/13x1SqZ-Z1-krQ3v7MxWHs4xsWy5jkY_uqtIduMcVwX0/edit?gid=0#gid=0"",""CAU!J3:J""),MATCH($C73,IMPORTRANGE(""https://docs.google.com/spreadsheets/d/13x1SqZ-Z1-krQ3v7MxWHs4xsWy5jkY_uqtIduMcVwX0/e"&amp;"dit?gid=0#gid=0"",""CAU!C3:C""),0)),"""")")," ")</f>
        <v> </v>
      </c>
      <c r="O73" s="7" t="str">
        <f>IFERROR(__xludf.DUMMYFUNCTION("IFERROR(INDEX(IMPORTRANGE(""https://docs.google.com/spreadsheets/d/1AyBotPEL1Ykz59n877mli3IsQSi4vW6dvhxZwmAeobA/edit?gid=0#gid=0"",""CAU!J3:J""),MATCH($C73,IMPORTRANGE(""https://docs.google.com/spreadsheets/d/1AyBotPEL1Ykz59n877mli3IsQSi4vW6dvhxZwmAeobA/e"&amp;"dit?gid=0#gid=0"",""CAU!C3:C""),0)),"""")")," ")</f>
        <v> </v>
      </c>
      <c r="P73" s="7" t="str">
        <f>IFERROR(__xludf.DUMMYFUNCTION("IFERROR(INDEX(IMPORTRANGE(""https://docs.google.com/spreadsheets/d/1OWX82Yk8AdhYT-jGtnsWpJtzsPIs-RYAABnexEmLBVw/edit?gid=0#gid=0"",""CAU!J3:J""),MATCH($C73,IMPORTRANGE(""https://docs.google.com/spreadsheets/d/1OWX82Yk8AdhYT-jGtnsWpJtzsPIs-RYAABnexEmLBVw/e"&amp;"dit?gid=0#gid=0"",""CAU!C3:C""),0)),"""")")," ")</f>
        <v> </v>
      </c>
      <c r="Q73" s="7" t="str">
        <f>IFERROR(__xludf.DUMMYFUNCTION("IFERROR(INDEX(IMPORTRANGE(""https://docs.google.com/spreadsheets/d/10H80TZliKeomVjAybMpZxd8qNd8DzaG8IjS6goxdwAI/edit?gid=0#gid=0"",""CAU!J3:J""),MATCH(1,INDEX((IMPORTRANGE(""https://docs.google.com/spreadsheets/d/10H80TZliKeomVjAybMpZxd8qNd8DzaG8IjS6goxdw"&amp;"AI/edit?gid=0#gid=0"",""CAU!B3:B"")=$B73)*(IMPORTRANGE(""https://docs.google.com/spreadsheets/d/10H80TZliKeomVjAybMpZxd8qNd8DzaG8IjS6goxdwAI/edit?gid=0#gid=0"",""CAU!C3:C"")=$C73)),0),0),"""")")," ")</f>
        <v> </v>
      </c>
      <c r="R73" s="7" t="str">
        <f>IFERROR(__xludf.DUMMYFUNCTION("IFERROR(INDEX(IMPORTRANGE(""https://docs.google.com/spreadsheets/d/1XFJ-asAh03ma7RMvrdz2iJLQXQbF6agMe4Wn8khxwF0/edit?gid=0#gid=0"",""CAU!J3:J""),MATCH(1,INDEX((IMPORTRANGE(""https://docs.google.com/spreadsheets/d/1XFJ-asAh03ma7RMvrdz2iJLQXQbF6agMe4Wn8khxw"&amp;"F0/edit?gid=0#gid=0"",""CAU!B3:B"")=$B73)*(IMPORTRANGE(""https://docs.google.com/spreadsheets/d/1XFJ-asAh03ma7RMvrdz2iJLQXQbF6agMe4Wn8khxwF0/edit?gid=0#gid=0"",""CAU!C3:C"")=$C73)),0),0),"""")")," ")</f>
        <v> </v>
      </c>
      <c r="S73" s="7" t="str">
        <f>IFERROR(__xludf.DUMMYFUNCTION("IFERROR(INDEX(IMPORTRANGE(""https://docs.google.com/spreadsheets/d/1MOMfG20WOMNtEaYWsAMxQAsKHaC7udOG0AqX8NrtNCc/edit?gid=0#gid=0"",""CAU!J3:J""),MATCH(1,INDEX((IMPORTRANGE(""https://docs.google.com/spreadsheets/d/1MOMfG20WOMNtEaYWsAMxQAsKHaC7udOG0AqX8NrtN"&amp;"Cc/edit?gid=0#gid=0"",""CAU!B3:B"")=$B73)*(IMPORTRANGE(""https://docs.google.com/spreadsheets/d/1MOMfG20WOMNtEaYWsAMxQAsKHaC7udOG0AqX8NrtNCc/edit?gid=0#gid=0"",""CAU!C3:C"")=$C73)),0),0),"""")")," ")</f>
        <v> </v>
      </c>
      <c r="T73" s="7"/>
    </row>
    <row r="74" ht="15.75" customHeight="1">
      <c r="B74" s="7" t="str">
        <f>IFERROR(__xludf.DUMMYFUNCTION("""COMPUTED_VALUE"""),"BP2600541710101")</f>
        <v>BP2600541710101</v>
      </c>
      <c r="C74" s="7" t="str">
        <f>IFERROR(__xludf.DUMMYFUNCTION("""COMPUTED_VALUE"""),"Realizar articulación entre los organismos responsables la política pública de Seguridad y Soberanía Alimentaria y Nutricional para su evaluación")</f>
        <v>Realizar articulación entre los organismos responsables la política pública de Seguridad y Soberanía Alimentaria y Nutricional para su evaluación</v>
      </c>
      <c r="D74" s="7" t="str">
        <f>IFERROR(__xludf.DUMMYFUNCTION("IFERROR(INDEX(IMPORTRANGE(""https://docs.google.com/spreadsheets/d/19yAgFEHaAaDUmANNbcr6rGErFfO391B0eKpQ0gvlktY/edit?gid=702487803#gid=702487803"",""CAU!J3:J""),MATCH($C74,IMPORTRANGE(""https://docs.google.com/spreadsheets/d/19yAgFEHaAaDUmANNbcr6rGErFfO39"&amp;"1B0eKpQ0gvlktY/edit?gid=702487803#gid=702487803"",""CAU!C3:C""),0)),"""")"),"")</f>
        <v/>
      </c>
      <c r="E74" s="7" t="str">
        <f>IFERROR(__xludf.DUMMYFUNCTION("IFERROR(INDEX(IMPORTRANGE(""https://docs.google.com/spreadsheets/d/1hMEjDBanvGEnGY7tBTFB8_g2X31MNKm6wtTJY_O0C_o/edit?gid=702487803#gid=702487803"",""CAU!M3:M""),MATCH($C74,IMPORTRANGE(""https://docs.google.com/spreadsheets/d/1hMEjDBanvGEnGY7tBTFB8_g2X31MN"&amp;"Km6wtTJY_O0C_o/edit?gid=702487803#gid=702487803"",""CAU!C3:C""),0)),"""")"),"")</f>
        <v/>
      </c>
      <c r="F74" s="7" t="str">
        <f>IFERROR(__xludf.DUMMYFUNCTION("IFERROR(INDEX(IMPORTRANGE(""https://docs.google.com/spreadsheets/d/1y2KVPsmDVDyxi70e-cSd2hLBLj68p8NFgl9jctoxmHc/edit?gid=702487803#gid=702487803"",""CAU!M3:M""),MATCH($C74,IMPORTRANGE(""https://docs.google.com/spreadsheets/d/1y2KVPsmDVDyxi70e-cSd2hLBLj68p"&amp;"8NFgl9jctoxmHc/edit?gid=702487803#gid=702487803"",""CAU!C3:C""),0)),"""")"),"")</f>
        <v/>
      </c>
      <c r="G74" s="7" t="str">
        <f>IFERROR(__xludf.DUMMYFUNCTION("IFERROR(INDEX(IMPORTRANGE(""https://docs.google.com/spreadsheets/d/13x1SqZ-Z1-krQ3v7MxWHs4xsWy5jkY_uqtIduMcVwX0/edit?gid=0#gid=0"",""CAU!M3:M""),MATCH($C74,IMPORTRANGE(""https://docs.google.com/spreadsheets/d/13x1SqZ-Z1-krQ3v7MxWHs4xsWy5jkY_uqtIduMcVwX0/e"&amp;"dit?gid=0#gid=0"",""CAU!C3:C""),0)),"""")"),"")</f>
        <v/>
      </c>
      <c r="H74" s="7" t="str">
        <f>IFERROR(__xludf.DUMMYFUNCTION("IFERROR(INDEX(IMPORTRANGE(""https://docs.google.com/spreadsheets/d/1AyBotPEL1Ykz59n877mli3IsQSi4vW6dvhxZwmAeobA/edit?gid=0#gid=0"",""CAU!M3:M""),MATCH($C74,IMPORTRANGE(""https://docs.google.com/spreadsheets/d/1AyBotPEL1Ykz59n877mli3IsQSi4vW6dvhxZwmAeobA/e"&amp;"dit?gid=1364963102#gid=1364963102"",""CAU!C3:C""),0)),"""")")," ")</f>
        <v> </v>
      </c>
      <c r="I74" s="7" t="str">
        <f>IFERROR(__xludf.DUMMYFUNCTION("IFERROR(INDEX(IMPORTRANGE(""https://docs.google.com/spreadsheets/d/1OWX82Yk8AdhYT-jGtnsWpJtzsPIs-RYAABnexEmLBVw/edit?gid=0#gid=0"",""CAU!M3:M""),MATCH($C74,IMPORTRANGE(""https://docs.google.com/spreadsheets/d/1OWX82Yk8AdhYT-jGtnsWpJtzsPIs-RYAABnexEmLBVw/e"&amp;"dit?gid=0#gid=0"",""CAU!C3:C""),0)),"""")")," ")</f>
        <v> </v>
      </c>
      <c r="J74" s="7" t="str">
        <f>IFERROR(__xludf.DUMMYFUNCTION("IFERROR(INDEX(IMPORTRANGE(""https://docs.google.com/spreadsheets/d/10H80TZliKeomVjAybMpZxd8qNd8DzaG8IjS6goxdwAI/edit?gid=0#gid=0"",""CAU!M3:M""),MATCH(1,INDEX((IMPORTRANGE(""https://docs.google.com/spreadsheets/d/10H80TZliKeomVjAybMpZxd8qNd8DzaG8IjS6goxdw"&amp;"AI/edit?gid=0#gid=0"",""CAU!B3:B"")=$B74)*(IMPORTRANGE(""https://docs.google.com/spreadsheets/d/10H80TZliKeomVjAybMpZxd8qNd8DzaG8IjS6goxdwAI/edit?gid=0#gid=0"",""CAU!C3:C"")=$C74)),0),0),"""")")," ")</f>
        <v> </v>
      </c>
      <c r="K74" s="7" t="str">
        <f>IFERROR(__xludf.DUMMYFUNCTION("IFERROR(INDEX(IMPORTRANGE(""https://docs.google.com/spreadsheets/d/1XFJ-asAh03ma7RMvrdz2iJLQXQbF6agMe4Wn8khxwF0/edit?gid=0#gid=0"",""CAU!M3:M""),MATCH(1,INDEX((IMPORTRANGE(""https://docs.google.com/spreadsheets/d/1XFJ-asAh03ma7RMvrdz2iJLQXQbF6agMe4Wn8khxw"&amp;"F0/edit?gid=0#gid=0"",""CAU!B3:B"")=$B74)*(IMPORTRANGE(""https://docs.google.com/spreadsheets/d/1XFJ-asAh03ma7RMvrdz2iJLQXQbF6agMe4Wn8khxwF0/edit?gid=0#gid=0"",""CAU!C3:C"")=$C74)),0),0),"""")")," ")</f>
        <v> </v>
      </c>
      <c r="L74" s="7" t="str">
        <f>IFERROR(__xludf.DUMMYFUNCTION("IFERROR(INDEX(IMPORTRANGE(""https://docs.google.com/spreadsheets/d/1MOMfG20WOMNtEaYWsAMxQAsKHaC7udOG0AqX8NrtNCc/edit"",""CAU!M3:M""),MATCH(1,INDEX((IMPORTRANGE(""https://docs.google.com/spreadsheets/d/1MOMfG20WOMNtEaYWsAMxQAsKHaC7udOG0AqX8NrtNCc/edit"","""&amp;"CAU!B3:B"")=$B74)*(IMPORTRANGE(""https://docs.google.com/spreadsheets/d/1MOMfG20WOMNtEaYWsAMxQAsKHaC7udOG0AqX8NrtNCc/edit"",""CAU!C3:C"")=$C74)),0),0),"""")")," ")</f>
        <v> </v>
      </c>
      <c r="M74" s="7" t="str">
        <f>IFERROR(__xludf.DUMMYFUNCTION("IFERROR(INDEX(IMPORTRANGE(""https://docs.google.com/spreadsheets/d/1y2KVPsmDVDyxi70e-cSd2hLBLj68p8NFgl9jctoxmHc/edit?gid=702487803#gid=702487803"",""CAU!J3:J""),MATCH($C74,IMPORTRANGE(""https://docs.google.com/spreadsheets/d/1y2KVPsmDVDyxi70e-cSd2hLBLj68p"&amp;"8NFgl9jctoxmHc/edit?gid=702487803#gid=702487803"",""CAU!C3:C""),0)),"""")"),"")</f>
        <v/>
      </c>
      <c r="N74" s="7" t="str">
        <f>IFERROR(__xludf.DUMMYFUNCTION("IFERROR(INDEX(IMPORTRANGE(""https://docs.google.com/spreadsheets/d/13x1SqZ-Z1-krQ3v7MxWHs4xsWy5jkY_uqtIduMcVwX0/edit?gid=0#gid=0"",""CAU!J3:J""),MATCH($C74,IMPORTRANGE(""https://docs.google.com/spreadsheets/d/13x1SqZ-Z1-krQ3v7MxWHs4xsWy5jkY_uqtIduMcVwX0/e"&amp;"dit?gid=0#gid=0"",""CAU!C3:C""),0)),"""")"),"")</f>
        <v/>
      </c>
      <c r="O74" s="7" t="str">
        <f>IFERROR(__xludf.DUMMYFUNCTION("IFERROR(INDEX(IMPORTRANGE(""https://docs.google.com/spreadsheets/d/1AyBotPEL1Ykz59n877mli3IsQSi4vW6dvhxZwmAeobA/edit?gid=0#gid=0"",""CAU!J3:J""),MATCH($C74,IMPORTRANGE(""https://docs.google.com/spreadsheets/d/1AyBotPEL1Ykz59n877mli3IsQSi4vW6dvhxZwmAeobA/e"&amp;"dit?gid=0#gid=0"",""CAU!C3:C""),0)),"""")")," ")</f>
        <v> </v>
      </c>
      <c r="P74" s="7" t="str">
        <f>IFERROR(__xludf.DUMMYFUNCTION("IFERROR(INDEX(IMPORTRANGE(""https://docs.google.com/spreadsheets/d/1OWX82Yk8AdhYT-jGtnsWpJtzsPIs-RYAABnexEmLBVw/edit?gid=0#gid=0"",""CAU!J3:J""),MATCH($C74,IMPORTRANGE(""https://docs.google.com/spreadsheets/d/1OWX82Yk8AdhYT-jGtnsWpJtzsPIs-RYAABnexEmLBVw/e"&amp;"dit?gid=0#gid=0"",""CAU!C3:C""),0)),"""")")," ")</f>
        <v> </v>
      </c>
      <c r="Q74" s="7" t="str">
        <f>IFERROR(__xludf.DUMMYFUNCTION("IFERROR(INDEX(IMPORTRANGE(""https://docs.google.com/spreadsheets/d/10H80TZliKeomVjAybMpZxd8qNd8DzaG8IjS6goxdwAI/edit?gid=0#gid=0"",""CAU!J3:J""),MATCH(1,INDEX((IMPORTRANGE(""https://docs.google.com/spreadsheets/d/10H80TZliKeomVjAybMpZxd8qNd8DzaG8IjS6goxdw"&amp;"AI/edit?gid=0#gid=0"",""CAU!B3:B"")=$B74)*(IMPORTRANGE(""https://docs.google.com/spreadsheets/d/10H80TZliKeomVjAybMpZxd8qNd8DzaG8IjS6goxdwAI/edit?gid=0#gid=0"",""CAU!C3:C"")=$C74)),0),0),"""")")," ")</f>
        <v> </v>
      </c>
      <c r="R74" s="7" t="str">
        <f>IFERROR(__xludf.DUMMYFUNCTION("IFERROR(INDEX(IMPORTRANGE(""https://docs.google.com/spreadsheets/d/1XFJ-asAh03ma7RMvrdz2iJLQXQbF6agMe4Wn8khxwF0/edit?gid=0#gid=0"",""CAU!J3:J""),MATCH(1,INDEX((IMPORTRANGE(""https://docs.google.com/spreadsheets/d/1XFJ-asAh03ma7RMvrdz2iJLQXQbF6agMe4Wn8khxw"&amp;"F0/edit?gid=0#gid=0"",""CAU!B3:B"")=$B74)*(IMPORTRANGE(""https://docs.google.com/spreadsheets/d/1XFJ-asAh03ma7RMvrdz2iJLQXQbF6agMe4Wn8khxwF0/edit?gid=0#gid=0"",""CAU!C3:C"")=$C74)),0),0),"""")")," ")</f>
        <v> </v>
      </c>
      <c r="S74" s="7" t="str">
        <f>IFERROR(__xludf.DUMMYFUNCTION("IFERROR(INDEX(IMPORTRANGE(""https://docs.google.com/spreadsheets/d/1MOMfG20WOMNtEaYWsAMxQAsKHaC7udOG0AqX8NrtNCc/edit?gid=0#gid=0"",""CAU!J3:J""),MATCH(1,INDEX((IMPORTRANGE(""https://docs.google.com/spreadsheets/d/1MOMfG20WOMNtEaYWsAMxQAsKHaC7udOG0AqX8NrtN"&amp;"Cc/edit?gid=0#gid=0"",""CAU!B3:B"")=$B74)*(IMPORTRANGE(""https://docs.google.com/spreadsheets/d/1MOMfG20WOMNtEaYWsAMxQAsKHaC7udOG0AqX8NrtNCc/edit?gid=0#gid=0"",""CAU!C3:C"")=$C74)),0),0),"""")")," ")</f>
        <v> </v>
      </c>
      <c r="T74" s="7"/>
    </row>
    <row r="75" ht="15.75" customHeight="1">
      <c r="B75" s="7" t="str">
        <f>IFERROR(__xludf.DUMMYFUNCTION("""COMPUTED_VALUE"""),"BP2600541710101")</f>
        <v>BP2600541710101</v>
      </c>
      <c r="C75" s="7" t="str">
        <f>IFERROR(__xludf.DUMMYFUNCTION("""COMPUTED_VALUE"""),"Realizar articulación entre los organismos responsables la política pública de Seguridad y Soberanía Alimentaria y Nutricional para su verificación")</f>
        <v>Realizar articulación entre los organismos responsables la política pública de Seguridad y Soberanía Alimentaria y Nutricional para su verificación</v>
      </c>
      <c r="D75" s="7" t="str">
        <f>IFERROR(__xludf.DUMMYFUNCTION("IFERROR(INDEX(IMPORTRANGE(""https://docs.google.com/spreadsheets/d/19yAgFEHaAaDUmANNbcr6rGErFfO391B0eKpQ0gvlktY/edit?gid=702487803#gid=702487803"",""CAU!J3:J""),MATCH($C75,IMPORTRANGE(""https://docs.google.com/spreadsheets/d/19yAgFEHaAaDUmANNbcr6rGErFfO39"&amp;"1B0eKpQ0gvlktY/edit?gid=702487803#gid=702487803"",""CAU!C3:C""),0)),"""")"),"")</f>
        <v/>
      </c>
      <c r="E75" s="7" t="str">
        <f>IFERROR(__xludf.DUMMYFUNCTION("IFERROR(INDEX(IMPORTRANGE(""https://docs.google.com/spreadsheets/d/1hMEjDBanvGEnGY7tBTFB8_g2X31MNKm6wtTJY_O0C_o/edit?gid=702487803#gid=702487803"",""CAU!M3:M""),MATCH($C75,IMPORTRANGE(""https://docs.google.com/spreadsheets/d/1hMEjDBanvGEnGY7tBTFB8_g2X31MN"&amp;"Km6wtTJY_O0C_o/edit?gid=702487803#gid=702487803"",""CAU!C3:C""),0)),"""")"),"")</f>
        <v/>
      </c>
      <c r="F75" s="7" t="str">
        <f>IFERROR(__xludf.DUMMYFUNCTION("IFERROR(INDEX(IMPORTRANGE(""https://docs.google.com/spreadsheets/d/1y2KVPsmDVDyxi70e-cSd2hLBLj68p8NFgl9jctoxmHc/edit?gid=702487803#gid=702487803"",""CAU!M3:M""),MATCH($C75,IMPORTRANGE(""https://docs.google.com/spreadsheets/d/1y2KVPsmDVDyxi70e-cSd2hLBLj68p"&amp;"8NFgl9jctoxmHc/edit?gid=702487803#gid=702487803"",""CAU!C3:C""),0)),"""")"),"")</f>
        <v/>
      </c>
      <c r="G75" s="7" t="str">
        <f>IFERROR(__xludf.DUMMYFUNCTION("IFERROR(INDEX(IMPORTRANGE(""https://docs.google.com/spreadsheets/d/13x1SqZ-Z1-krQ3v7MxWHs4xsWy5jkY_uqtIduMcVwX0/edit?gid=0#gid=0"",""CAU!M3:M""),MATCH($C75,IMPORTRANGE(""https://docs.google.com/spreadsheets/d/13x1SqZ-Z1-krQ3v7MxWHs4xsWy5jkY_uqtIduMcVwX0/e"&amp;"dit?gid=0#gid=0"",""CAU!C3:C""),0)),"""")"),"")</f>
        <v/>
      </c>
      <c r="H75" s="7" t="str">
        <f>IFERROR(__xludf.DUMMYFUNCTION("IFERROR(INDEX(IMPORTRANGE(""https://docs.google.com/spreadsheets/d/1AyBotPEL1Ykz59n877mli3IsQSi4vW6dvhxZwmAeobA/edit?gid=0#gid=0"",""CAU!M3:M""),MATCH($C75,IMPORTRANGE(""https://docs.google.com/spreadsheets/d/1AyBotPEL1Ykz59n877mli3IsQSi4vW6dvhxZwmAeobA/e"&amp;"dit?gid=1364963102#gid=1364963102"",""CAU!C3:C""),0)),"""")")," ")</f>
        <v> </v>
      </c>
      <c r="I75" s="7" t="str">
        <f>IFERROR(__xludf.DUMMYFUNCTION("IFERROR(INDEX(IMPORTRANGE(""https://docs.google.com/spreadsheets/d/1OWX82Yk8AdhYT-jGtnsWpJtzsPIs-RYAABnexEmLBVw/edit?gid=0#gid=0"",""CAU!M3:M""),MATCH($C75,IMPORTRANGE(""https://docs.google.com/spreadsheets/d/1OWX82Yk8AdhYT-jGtnsWpJtzsPIs-RYAABnexEmLBVw/e"&amp;"dit?gid=0#gid=0"",""CAU!C3:C""),0)),"""")")," ")</f>
        <v> </v>
      </c>
      <c r="J75" s="7" t="str">
        <f>IFERROR(__xludf.DUMMYFUNCTION("IFERROR(INDEX(IMPORTRANGE(""https://docs.google.com/spreadsheets/d/10H80TZliKeomVjAybMpZxd8qNd8DzaG8IjS6goxdwAI/edit?gid=0#gid=0"",""CAU!M3:M""),MATCH(1,INDEX((IMPORTRANGE(""https://docs.google.com/spreadsheets/d/10H80TZliKeomVjAybMpZxd8qNd8DzaG8IjS6goxdw"&amp;"AI/edit?gid=0#gid=0"",""CAU!B3:B"")=$B75)*(IMPORTRANGE(""https://docs.google.com/spreadsheets/d/10H80TZliKeomVjAybMpZxd8qNd8DzaG8IjS6goxdwAI/edit?gid=0#gid=0"",""CAU!C3:C"")=$C75)),0),0),"""")")," ")</f>
        <v> </v>
      </c>
      <c r="K75" s="7" t="str">
        <f>IFERROR(__xludf.DUMMYFUNCTION("IFERROR(INDEX(IMPORTRANGE(""https://docs.google.com/spreadsheets/d/1XFJ-asAh03ma7RMvrdz2iJLQXQbF6agMe4Wn8khxwF0/edit?gid=0#gid=0"",""CAU!M3:M""),MATCH(1,INDEX((IMPORTRANGE(""https://docs.google.com/spreadsheets/d/1XFJ-asAh03ma7RMvrdz2iJLQXQbF6agMe4Wn8khxw"&amp;"F0/edit?gid=0#gid=0"",""CAU!B3:B"")=$B75)*(IMPORTRANGE(""https://docs.google.com/spreadsheets/d/1XFJ-asAh03ma7RMvrdz2iJLQXQbF6agMe4Wn8khxwF0/edit?gid=0#gid=0"",""CAU!C3:C"")=$C75)),0),0),"""")")," ")</f>
        <v> </v>
      </c>
      <c r="L75" s="7" t="str">
        <f>IFERROR(__xludf.DUMMYFUNCTION("IFERROR(INDEX(IMPORTRANGE(""https://docs.google.com/spreadsheets/d/1MOMfG20WOMNtEaYWsAMxQAsKHaC7udOG0AqX8NrtNCc/edit"",""CAU!M3:M""),MATCH(1,INDEX((IMPORTRANGE(""https://docs.google.com/spreadsheets/d/1MOMfG20WOMNtEaYWsAMxQAsKHaC7udOG0AqX8NrtNCc/edit"","""&amp;"CAU!B3:B"")=$B75)*(IMPORTRANGE(""https://docs.google.com/spreadsheets/d/1MOMfG20WOMNtEaYWsAMxQAsKHaC7udOG0AqX8NrtNCc/edit"",""CAU!C3:C"")=$C75)),0),0),"""")")," ")</f>
        <v> </v>
      </c>
      <c r="M75" s="7" t="str">
        <f>IFERROR(__xludf.DUMMYFUNCTION("IFERROR(INDEX(IMPORTRANGE(""https://docs.google.com/spreadsheets/d/1y2KVPsmDVDyxi70e-cSd2hLBLj68p8NFgl9jctoxmHc/edit?gid=702487803#gid=702487803"",""CAU!J3:J""),MATCH($C75,IMPORTRANGE(""https://docs.google.com/spreadsheets/d/1y2KVPsmDVDyxi70e-cSd2hLBLj68p"&amp;"8NFgl9jctoxmHc/edit?gid=702487803#gid=702487803"",""CAU!C3:C""),0)),"""")"),"")</f>
        <v/>
      </c>
      <c r="N75" s="7" t="str">
        <f>IFERROR(__xludf.DUMMYFUNCTION("IFERROR(INDEX(IMPORTRANGE(""https://docs.google.com/spreadsheets/d/13x1SqZ-Z1-krQ3v7MxWHs4xsWy5jkY_uqtIduMcVwX0/edit?gid=0#gid=0"",""CAU!J3:J""),MATCH($C75,IMPORTRANGE(""https://docs.google.com/spreadsheets/d/13x1SqZ-Z1-krQ3v7MxWHs4xsWy5jkY_uqtIduMcVwX0/e"&amp;"dit?gid=0#gid=0"",""CAU!C3:C""),0)),"""")"),"")</f>
        <v/>
      </c>
      <c r="O75" s="7" t="str">
        <f>IFERROR(__xludf.DUMMYFUNCTION("IFERROR(INDEX(IMPORTRANGE(""https://docs.google.com/spreadsheets/d/1AyBotPEL1Ykz59n877mli3IsQSi4vW6dvhxZwmAeobA/edit?gid=0#gid=0"",""CAU!J3:J""),MATCH($C75,IMPORTRANGE(""https://docs.google.com/spreadsheets/d/1AyBotPEL1Ykz59n877mli3IsQSi4vW6dvhxZwmAeobA/e"&amp;"dit?gid=0#gid=0"",""CAU!C3:C""),0)),"""")")," ")</f>
        <v> </v>
      </c>
      <c r="P75" s="7" t="str">
        <f>IFERROR(__xludf.DUMMYFUNCTION("IFERROR(INDEX(IMPORTRANGE(""https://docs.google.com/spreadsheets/d/1OWX82Yk8AdhYT-jGtnsWpJtzsPIs-RYAABnexEmLBVw/edit?gid=0#gid=0"",""CAU!J3:J""),MATCH($C75,IMPORTRANGE(""https://docs.google.com/spreadsheets/d/1OWX82Yk8AdhYT-jGtnsWpJtzsPIs-RYAABnexEmLBVw/e"&amp;"dit?gid=0#gid=0"",""CAU!C3:C""),0)),"""")")," ")</f>
        <v> </v>
      </c>
      <c r="Q75" s="7" t="str">
        <f>IFERROR(__xludf.DUMMYFUNCTION("IFERROR(INDEX(IMPORTRANGE(""https://docs.google.com/spreadsheets/d/10H80TZliKeomVjAybMpZxd8qNd8DzaG8IjS6goxdwAI/edit?gid=0#gid=0"",""CAU!J3:J""),MATCH(1,INDEX((IMPORTRANGE(""https://docs.google.com/spreadsheets/d/10H80TZliKeomVjAybMpZxd8qNd8DzaG8IjS6goxdw"&amp;"AI/edit?gid=0#gid=0"",""CAU!B3:B"")=$B75)*(IMPORTRANGE(""https://docs.google.com/spreadsheets/d/10H80TZliKeomVjAybMpZxd8qNd8DzaG8IjS6goxdwAI/edit?gid=0#gid=0"",""CAU!C3:C"")=$C75)),0),0),"""")")," ")</f>
        <v> </v>
      </c>
      <c r="R75" s="7" t="str">
        <f>IFERROR(__xludf.DUMMYFUNCTION("IFERROR(INDEX(IMPORTRANGE(""https://docs.google.com/spreadsheets/d/1XFJ-asAh03ma7RMvrdz2iJLQXQbF6agMe4Wn8khxwF0/edit?gid=0#gid=0"",""CAU!J3:J""),MATCH(1,INDEX((IMPORTRANGE(""https://docs.google.com/spreadsheets/d/1XFJ-asAh03ma7RMvrdz2iJLQXQbF6agMe4Wn8khxw"&amp;"F0/edit?gid=0#gid=0"",""CAU!B3:B"")=$B75)*(IMPORTRANGE(""https://docs.google.com/spreadsheets/d/1XFJ-asAh03ma7RMvrdz2iJLQXQbF6agMe4Wn8khxwF0/edit?gid=0#gid=0"",""CAU!C3:C"")=$C75)),0),0),"""")")," ")</f>
        <v> </v>
      </c>
      <c r="S75" s="7" t="str">
        <f>IFERROR(__xludf.DUMMYFUNCTION("IFERROR(INDEX(IMPORTRANGE(""https://docs.google.com/spreadsheets/d/1MOMfG20WOMNtEaYWsAMxQAsKHaC7udOG0AqX8NrtNCc/edit?gid=0#gid=0"",""CAU!J3:J""),MATCH(1,INDEX((IMPORTRANGE(""https://docs.google.com/spreadsheets/d/1MOMfG20WOMNtEaYWsAMxQAsKHaC7udOG0AqX8NrtN"&amp;"Cc/edit?gid=0#gid=0"",""CAU!B3:B"")=$B75)*(IMPORTRANGE(""https://docs.google.com/spreadsheets/d/1MOMfG20WOMNtEaYWsAMxQAsKHaC7udOG0AqX8NrtNCc/edit?gid=0#gid=0"",""CAU!C3:C"")=$C75)),0),0),"""")")," ")</f>
        <v> </v>
      </c>
      <c r="T75" s="7"/>
    </row>
    <row r="76" ht="15.75" customHeight="1">
      <c r="B76" s="7" t="str">
        <f>IFERROR(__xludf.DUMMYFUNCTION("""COMPUTED_VALUE"""),"BP2600541710101")</f>
        <v>BP2600541710101</v>
      </c>
      <c r="C76" s="7" t="str">
        <f>IFERROR(__xludf.DUMMYFUNCTION("""COMPUTED_VALUE"""),"Realizar el seguimiento a la implementación del proyecto")</f>
        <v>Realizar el seguimiento a la implementación del proyecto</v>
      </c>
      <c r="D76" s="7" t="str">
        <f>IFERROR(__xludf.DUMMYFUNCTION("IFERROR(INDEX(IMPORTRANGE(""https://docs.google.com/spreadsheets/d/19yAgFEHaAaDUmANNbcr6rGErFfO391B0eKpQ0gvlktY/edit?gid=702487803#gid=702487803"",""CAU!J3:J""),MATCH($C76,IMPORTRANGE(""https://docs.google.com/spreadsheets/d/19yAgFEHaAaDUmANNbcr6rGErFfO39"&amp;"1B0eKpQ0gvlktY/edit?gid=702487803#gid=702487803"",""CAU!C3:C""),0)),"""")"),"En el mes de enero,  se realizaron 9 visitas de acompañamiento y seguimiento a la ejecución de entrega raciones de alimento en caliente en los comedores comunitarios y se realizaron 3 visitas de cambio de domicilio por parte del equipo técnico donde se ev"&amp;"aluó viabilidad del cambio, verificando infraestructura y condiciones sanitarias de la vivienda. También se estructuró protocolo técnico del equipo de territorio.")</f>
        <v>En el mes de enero,  se realizaron 9 visitas de acompañamiento y seguimiento a la ejecución de entrega raciones de alimento en caliente en los comedores comunitarios y se realizaron 3 visitas de cambio de domicilio por parte del equipo técnico donde se evaluó viabilidad del cambio, verificando infraestructura y condiciones sanitarias de la vivienda. También se estructuró protocolo técnico del equipo de territorio.</v>
      </c>
      <c r="E76" s="7" t="str">
        <f>IFERROR(__xludf.DUMMYFUNCTION("IFERROR(INDEX(IMPORTRANGE(""https://docs.google.com/spreadsheets/d/1hMEjDBanvGEnGY7tBTFB8_g2X31MNKm6wtTJY_O0C_o/edit?gid=702487803#gid=702487803"",""CAU!M3:M""),MATCH($C76,IMPORTRANGE(""https://docs.google.com/spreadsheets/d/1hMEjDBanvGEnGY7tBTFB8_g2X31MN"&amp;"Km6wtTJY_O0C_o/edit?gid=702487803#gid=702487803"",""CAU!C3:C""),0)),"""")"),"En el mes de febrero, se realizó el comité de gestión y control social de los comedores comunitarios, se realizó el comité de seguimiento a la ejecución del programa y se realizaron 44 visitas de seguimiento a los comedores, 4 visitas de cambio de domicil"&amp;"io y 31 visitas de apertura de comedores comunitarios nuevos.")</f>
        <v>En el mes de febrero, se realizó el comité de gestión y control social de los comedores comunitarios, se realizó el comité de seguimiento a la ejecución del programa y se realizaron 44 visitas de seguimiento a los comedores, 4 visitas de cambio de domicilio y 31 visitas de apertura de comedores comunitarios nuevos.</v>
      </c>
      <c r="F76" s="7" t="str">
        <f>IFERROR(__xludf.DUMMYFUNCTION("IFERROR(INDEX(IMPORTRANGE(""https://docs.google.com/spreadsheets/d/1y2KVPsmDVDyxi70e-cSd2hLBLj68p8NFgl9jctoxmHc/edit?gid=702487803#gid=702487803"",""CAU!M3:M""),MATCH($C76,IMPORTRANGE(""https://docs.google.com/spreadsheets/d/1y2KVPsmDVDyxi70e-cSd2hLBLj68p"&amp;"8NFgl9jctoxmHc/edit?gid=702487803#gid=702487803"",""CAU!C3:C""),0)),"""")"),"En el mes de marzo, se llevó a cabo el comité técnico de seguimiento a la ejecución del programa. Además, se realizaron un total de 224 visitas de seguimiento a los comedores, 4 visitas por cambio de domicilio y 1 visita para la apertura de nuevos comedor"&amp;"es comunitarios.")</f>
        <v>En el mes de marzo, se llevó a cabo el comité técnico de seguimiento a la ejecución del programa. Además, se realizaron un total de 224 visitas de seguimiento a los comedores, 4 visitas por cambio de domicilio y 1 visita para la apertura de nuevos comedores comunitarios.</v>
      </c>
      <c r="G76" s="7" t="str">
        <f>IFERROR(__xludf.DUMMYFUNCTION("IFERROR(INDEX(IMPORTRANGE(""https://docs.google.com/spreadsheets/d/13x1SqZ-Z1-krQ3v7MxWHs4xsWy5jkY_uqtIduMcVwX0/edit?gid=0#gid=0"",""CAU!M3:M""),MATCH($C76,IMPORTRANGE(""https://docs.google.com/spreadsheets/d/13x1SqZ-Z1-krQ3v7MxWHs4xsWy5jkY_uqtIduMcVwX0/e"&amp;"dit?gid=0#gid=0"",""CAU!C3:C""),0)),"""")"),"En el mes de abril,  se llevó a cabo el comité técnico de seguimiento a la ejecución del programa. Además, se realizó un total de 680 visitas de seguimiento a los comedores, 2 visitas por cambio de domicilio y 5 visitas para la apertura de nuevos comedore"&amp;"s comunitarios.")</f>
        <v>En el mes de abril,  se llevó a cabo el comité técnico de seguimiento a la ejecución del programa. Además, se realizó un total de 680 visitas de seguimiento a los comedores, 2 visitas por cambio de domicilio y 5 visitas para la apertura de nuevos comedores comunitarios.</v>
      </c>
      <c r="H76" s="7" t="str">
        <f>IFERROR(__xludf.DUMMYFUNCTION("IFERROR(INDEX(IMPORTRANGE(""https://docs.google.com/spreadsheets/d/1AyBotPEL1Ykz59n877mli3IsQSi4vW6dvhxZwmAeobA/edit?gid=0#gid=0"",""CAU!M3:M""),MATCH($C76,IMPORTRANGE(""https://docs.google.com/spreadsheets/d/1AyBotPEL1Ykz59n877mli3IsQSi4vW6dvhxZwmAeobA/e"&amp;"dit?gid=1364963102#gid=1364963102"",""CAU!C3:C""),0)),"""")"),"En el mes de mayo, se realizó un total de 407 visitas de seguimiento a los comedores, 5 visitas por cambio de domicilio y 1 visitas para la apertura de nuevos comedores comunitarios, además se realizaron 52 visitas para la revisión del menaje en los comed"&amp;"ores comunitarios.")</f>
        <v>En el mes de mayo, se realizó un total de 407 visitas de seguimiento a los comedores, 5 visitas por cambio de domicilio y 1 visitas para la apertura de nuevos comedores comunitarios, además se realizaron 52 visitas para la revisión del menaje en los comedores comunitarios.</v>
      </c>
      <c r="I76" s="7" t="str">
        <f>IFERROR(__xludf.DUMMYFUNCTION("IFERROR(INDEX(IMPORTRANGE(""https://docs.google.com/spreadsheets/d/1OWX82Yk8AdhYT-jGtnsWpJtzsPIs-RYAABnexEmLBVw/edit?gid=0#gid=0"",""CAU!M3:M""),MATCH($C76,IMPORTRANGE(""https://docs.google.com/spreadsheets/d/1OWX82Yk8AdhYT-jGtnsWpJtzsPIs-RYAABnexEmLBVw/e"&amp;"dit?gid=0#gid=0"",""CAU!C3:C""),0)),"""")"),"En el mes de junio, se realizó un total de 350 visitas de seguimiento a los comedores, 5 visitas por cambio de domicilio y 1 visita para la apertura de nuevos comedores comunitarios.")</f>
        <v>En el mes de junio, se realizó un total de 350 visitas de seguimiento a los comedores, 5 visitas por cambio de domicilio y 1 visita para la apertura de nuevos comedores comunitarios.</v>
      </c>
      <c r="J76" s="7" t="str">
        <f>IFERROR(__xludf.DUMMYFUNCTION("IFERROR(INDEX(IMPORTRANGE(""https://docs.google.com/spreadsheets/d/10H80TZliKeomVjAybMpZxd8qNd8DzaG8IjS6goxdwAI/edit?gid=0#gid=0"",""CAU!M3:M""),MATCH(1,INDEX((IMPORTRANGE(""https://docs.google.com/spreadsheets/d/10H80TZliKeomVjAybMpZxd8qNd8DzaG8IjS6goxdw"&amp;"AI/edit?gid=0#gid=0"",""CAU!B3:B"")=$B76)*(IMPORTRANGE(""https://docs.google.com/spreadsheets/d/10H80TZliKeomVjAybMpZxd8qNd8DzaG8IjS6goxdwAI/edit?gid=0#gid=0"",""CAU!C3:C"")=$C76)),0),0),"""")"),"En el mes de julio, se realizó el comité de seguimiento a la ejecución del programa entre los asociados el convenio. Además, se realizó un total de 605 visitas de seguimiento a los comedores, 7 visitas por cambio de domicilio y 1 visita para la apertura d"&amp;"e nuevos comedores comunitarios.")</f>
        <v>En el mes de julio, se realizó el comité de seguimiento a la ejecución del programa entre los asociados el convenio. Además, se realizó un total de 605 visitas de seguimiento a los comedores, 7 visitas por cambio de domicilio y 1 visita para la apertura de nuevos comedores comunitarios.</v>
      </c>
      <c r="K76" s="7" t="str">
        <f>IFERROR(__xludf.DUMMYFUNCTION("IFERROR(INDEX(IMPORTRANGE(""https://docs.google.com/spreadsheets/d/1XFJ-asAh03ma7RMvrdz2iJLQXQbF6agMe4Wn8khxwF0/edit?gid=0#gid=0"",""CAU!M3:M""),MATCH(1,INDEX((IMPORTRANGE(""https://docs.google.com/spreadsheets/d/1XFJ-asAh03ma7RMvrdz2iJLQXQbF6agMe4Wn8khxw"&amp;"F0/edit?gid=0#gid=0"",""CAU!B3:B"")=$B76)*(IMPORTRANGE(""https://docs.google.com/spreadsheets/d/1XFJ-asAh03ma7RMvrdz2iJLQXQbF6agMe4Wn8khxwF0/edit?gid=0#gid=0"",""CAU!C3:C"")=$C76)),0),0),"""")"),"En el mes de agosto, se realizó el comité de seguimiento a la ejecución del programa entre los asociados el convenio. Además, se realizó un total de 695 visitas de seguimiento a los comedores, 3 visitas por cambio de domicilio y 1 visita para la apertura "&amp;"de nuevos comedores comunitarios.")</f>
        <v>En el mes de agosto, se realizó el comité de seguimiento a la ejecución del programa entre los asociados el convenio. Además, se realizó un total de 695 visitas de seguimiento a los comedores, 3 visitas por cambio de domicilio y 1 visita para la apertura de nuevos comedores comunitarios.</v>
      </c>
      <c r="L76" s="7" t="str">
        <f>IFERROR(__xludf.DUMMYFUNCTION("IFERROR(INDEX(IMPORTRANGE(""https://docs.google.com/spreadsheets/d/1MOMfG20WOMNtEaYWsAMxQAsKHaC7udOG0AqX8NrtNCc/edit"",""CAU!M3:M""),MATCH(1,INDEX((IMPORTRANGE(""https://docs.google.com/spreadsheets/d/1MOMfG20WOMNtEaYWsAMxQAsKHaC7udOG0AqX8NrtNCc/edit"","""&amp;"CAU!B3:B"")=$B76)*(IMPORTRANGE(""https://docs.google.com/spreadsheets/d/1MOMfG20WOMNtEaYWsAMxQAsKHaC7udOG0AqX8NrtNCc/edit"",""CAU!C3:C"")=$C76)),0),0),"""")"),"En el mes de septiembre, se realizó el comité de seguimiento a la ejecución del programa entre los asociados el convenio. Además, se realizó un total de 817 visitas de seguimiento a los comedores, 4 visitas por cambio de domicilio y 1 visita para la apert"&amp;"ura de nuevos comedores comunitarios.")</f>
        <v>En el mes de septiembre, se realizó el comité de seguimiento a la ejecución del programa entre los asociados el convenio. Además, se realizó un total de 817 visitas de seguimiento a los comedores, 4 visitas por cambio de domicilio y 1 visita para la apertura de nuevos comedores comunitarios.</v>
      </c>
      <c r="M76" s="7" t="str">
        <f>IFERROR(__xludf.DUMMYFUNCTION("IFERROR(INDEX(IMPORTRANGE(""https://docs.google.com/spreadsheets/d/1y2KVPsmDVDyxi70e-cSd2hLBLj68p8NFgl9jctoxmHc/edit?gid=702487803#gid=702487803"",""CAU!J3:J""),MATCH($C76,IMPORTRANGE(""https://docs.google.com/spreadsheets/d/1y2KVPsmDVDyxi70e-cSd2hLBLj68p"&amp;"8NFgl9jctoxmHc/edit?gid=702487803#gid=702487803"",""CAU!C3:C""),0)),"""")"),"Durante el periodo de enero a marzo, se llevó a cabo el comité técnico de seguimiento a la ejecución del programa. Además, se realizaron un total de 224 visitas de seguimiento a los comedores, 11 visitas de cambio de domicilio para verificación de infraes"&amp;"tructura y condiciones sanitarias para el traslado y 32 visitas para apertura de nuevos comedores comunitarios.")</f>
        <v>Durante el periodo de enero a marzo, se llevó a cabo el comité técnico de seguimiento a la ejecución del programa. Además, se realizaron un total de 224 visitas de seguimiento a los comedores, 11 visitas de cambio de domicilio para verificación de infraestructura y condiciones sanitarias para el traslado y 32 visitas para apertura de nuevos comedores comunitarios.</v>
      </c>
      <c r="N76" s="7" t="str">
        <f>IFERROR(__xludf.DUMMYFUNCTION("IFERROR(INDEX(IMPORTRANGE(""https://docs.google.com/spreadsheets/d/13x1SqZ-Z1-krQ3v7MxWHs4xsWy5jkY_uqtIduMcVwX0/edit?gid=0#gid=0"",""CAU!J3:J""),MATCH($C76,IMPORTRANGE(""https://docs.google.com/spreadsheets/d/13x1SqZ-Z1-krQ3v7MxWHs4xsWy5jkY_uqtIduMcVwX0/e"&amp;"dit?gid=0#gid=0"",""CAU!C3:C""),0)),"""")"),"En el periodo correspondiente de enero a abril, se llevaron a cabo 4 comités técnicos de seguimiento a la ejecución del programa. Además, se realizaron 957 visitas de seguimiento a los comedores, 13 visitas de cambio de domicilio para verificación de infr"&amp;"aestructura y condiciones sanitarias para el traslado y 37 visitas para apertura de nuevos comedores comunitarios.")</f>
        <v>En el periodo correspondiente de enero a abril, se llevaron a cabo 4 comités técnicos de seguimiento a la ejecución del programa. Además, se realizaron 957 visitas de seguimiento a los comedores, 13 visitas de cambio de domicilio para verificación de infraestructura y condiciones sanitarias para el traslado y 37 visitas para apertura de nuevos comedores comunitarios.</v>
      </c>
      <c r="O76" s="7" t="str">
        <f>IFERROR(__xludf.DUMMYFUNCTION("IFERROR(INDEX(IMPORTRANGE(""https://docs.google.com/spreadsheets/d/1AyBotPEL1Ykz59n877mli3IsQSi4vW6dvhxZwmAeobA/edit?gid=0#gid=0"",""CAU!J3:J""),MATCH($C76,IMPORTRANGE(""https://docs.google.com/spreadsheets/d/1AyBotPEL1Ykz59n877mli3IsQSi4vW6dvhxZwmAeobA/e"&amp;"dit?gid=0#gid=0"",""CAU!C3:C""),0)),"""")"),"En el periodo correspondiente de enero a mayo, se llevaron a cabo 4 comités técnicos de seguimiento a la ejecución del programa. Además, se realizaron 1.364 visitas de seguimiento a los comedores, 18 visitas de cambio de domicilio para verificación de inf"&amp;"raestructura y condiciones sanitarias para el traslado y 38 visitas para apertura de nuevos comedores comunitarios. Ademá se realizaron 52 visitas de revisión de menaje.")</f>
        <v>En el periodo correspondiente de enero a mayo, se llevaron a cabo 4 comités técnicos de seguimiento a la ejecución del programa. Además, se realizaron 1.364 visitas de seguimiento a los comedores, 18 visitas de cambio de domicilio para verificación de infraestructura y condiciones sanitarias para el traslado y 38 visitas para apertura de nuevos comedores comunitarios. Ademá se realizaron 52 visitas de revisión de menaje.</v>
      </c>
      <c r="P76" s="7" t="str">
        <f>IFERROR(__xludf.DUMMYFUNCTION("IFERROR(INDEX(IMPORTRANGE(""https://docs.google.com/spreadsheets/d/1OWX82Yk8AdhYT-jGtnsWpJtzsPIs-RYAABnexEmLBVw/edit?gid=0#gid=0"",""CAU!J3:J""),MATCH($C76,IMPORTRANGE(""https://docs.google.com/spreadsheets/d/1OWX82Yk8AdhYT-jGtnsWpJtzsPIs-RYAABnexEmLBVw/e"&amp;"dit?gid=0#gid=0"",""CAU!C3:C""),0)),"""")"),"En el periodo correspondiente de enero a junio, se llevaron a cabo 4 comités técnicos de seguimiento a la ejecución del programa. Además, se realizaron 1.714 visitas de seguimiento a los comedores, 23 visitas de cambio de domicilio para verificación de in"&amp;"fraestructura y condiciones sanitarias para el traslado y 39 visitas para apertura de nuevos comedores comunitarios. Además se realizaron 52 visitas de revisión de menaje.")</f>
        <v>En el periodo correspondiente de enero a junio, se llevaron a cabo 4 comités técnicos de seguimiento a la ejecución del programa. Además, se realizaron 1.714 visitas de seguimiento a los comedores, 23 visitas de cambio de domicilio para verificación de infraestructura y condiciones sanitarias para el traslado y 39 visitas para apertura de nuevos comedores comunitarios. Además se realizaron 52 visitas de revisión de menaje.</v>
      </c>
      <c r="Q76" s="7" t="str">
        <f>IFERROR(__xludf.DUMMYFUNCTION("IFERROR(INDEX(IMPORTRANGE(""https://docs.google.com/spreadsheets/d/10H80TZliKeomVjAybMpZxd8qNd8DzaG8IjS6goxdwAI/edit?gid=0#gid=0"",""CAU!J3:J""),MATCH(1,INDEX((IMPORTRANGE(""https://docs.google.com/spreadsheets/d/10H80TZliKeomVjAybMpZxd8qNd8DzaG8IjS6goxdw"&amp;"AI/edit?gid=0#gid=0"",""CAU!B3:B"")=$B76)*(IMPORTRANGE(""https://docs.google.com/spreadsheets/d/10H80TZliKeomVjAybMpZxd8qNd8DzaG8IjS6goxdwAI/edit?gid=0#gid=0"",""CAU!C3:C"")=$C76)),0),0),"""")"),"En el periodo correspondiente de enero a julio, se llevaron a cabo 7 comités técnicos de seguimiento a la ejecución del programa. Además, se realizaron 2.319 visitas de seguimiento a los comedores, 30 visitas de cambio de domicilio para verificación de in"&amp;"fraestructura y condiciones sanitarias para el traslado y 40 visitas para apertura de nuevos comedores comunitarios. Además se realizaron 52 visitas de revisión de menaje.")</f>
        <v>En el periodo correspondiente de enero a julio, se llevaron a cabo 7 comités técnicos de seguimiento a la ejecución del programa. Además, se realizaron 2.319 visitas de seguimiento a los comedores, 30 visitas de cambio de domicilio para verificación de infraestructura y condiciones sanitarias para el traslado y 40 visitas para apertura de nuevos comedores comunitarios. Además se realizaron 52 visitas de revisión de menaje.</v>
      </c>
      <c r="R76" s="7" t="str">
        <f>IFERROR(__xludf.DUMMYFUNCTION("IFERROR(INDEX(IMPORTRANGE(""https://docs.google.com/spreadsheets/d/1XFJ-asAh03ma7RMvrdz2iJLQXQbF6agMe4Wn8khxwF0/edit?gid=0#gid=0"",""CAU!J3:J""),MATCH(1,INDEX((IMPORTRANGE(""https://docs.google.com/spreadsheets/d/1XFJ-asAh03ma7RMvrdz2iJLQXQbF6agMe4Wn8khxw"&amp;"F0/edit?gid=0#gid=0"",""CAU!B3:B"")=$B76)*(IMPORTRANGE(""https://docs.google.com/spreadsheets/d/1XFJ-asAh03ma7RMvrdz2iJLQXQbF6agMe4Wn8khxwF0/edit?gid=0#gid=0"",""CAU!C3:C"")=$C76)),0),0),"""")"),"Durante el periodo de enero a agosto, se llevaron a cabo 8 comités técnicos de seguimiento a la ejecución del programa. Además, se realizaron 3.014 visitas de seguimiento a los comedores, 33 visitas de cambio de domicilio para verificación de infraestruct"&amp;"ura y condiciones sanitarias para el traslado y 41 visitas para apertura de nuevos comedores comunitarios. Además se realizaron 52 visitas de revisión de menaje.")</f>
        <v>Durante el periodo de enero a agosto, se llevaron a cabo 8 comités técnicos de seguimiento a la ejecución del programa. Además, se realizaron 3.014 visitas de seguimiento a los comedores, 33 visitas de cambio de domicilio para verificación de infraestructura y condiciones sanitarias para el traslado y 41 visitas para apertura de nuevos comedores comunitarios. Además se realizaron 52 visitas de revisión de menaje.</v>
      </c>
      <c r="S76" s="7" t="str">
        <f>IFERROR(__xludf.DUMMYFUNCTION("IFERROR(INDEX(IMPORTRANGE(""https://docs.google.com/spreadsheets/d/1MOMfG20WOMNtEaYWsAMxQAsKHaC7udOG0AqX8NrtNCc/edit?gid=0#gid=0"",""CAU!J3:J""),MATCH(1,INDEX((IMPORTRANGE(""https://docs.google.com/spreadsheets/d/1MOMfG20WOMNtEaYWsAMxQAsKHaC7udOG0AqX8NrtN"&amp;"Cc/edit?gid=0#gid=0"",""CAU!B3:B"")=$B76)*(IMPORTRANGE(""https://docs.google.com/spreadsheets/d/1MOMfG20WOMNtEaYWsAMxQAsKHaC7udOG0AqX8NrtNCc/edit?gid=0#gid=0"",""CAU!C3:C"")=$C76)),0),0),"""")"),"En el periodo correspondiente de enero a septiembre, se llevaron a cabo 9 comités técnicos de seguimiento a la ejecución del programa. Además, se realizaron 3.831 visitas de seguimiento a los comedores, 37 visitas de cambio de domicilio para verificación "&amp;"de infraestructura y condiciones sanitarias para el traslado y 42 visitas para apertura de nuevos comedores comunitarios. Además se realizaron 52 visitas de revisión de menaje.")</f>
        <v>En el periodo correspondiente de enero a septiembre, se llevaron a cabo 9 comités técnicos de seguimiento a la ejecución del programa. Además, se realizaron 3.831 visitas de seguimiento a los comedores, 37 visitas de cambio de domicilio para verificación de infraestructura y condiciones sanitarias para el traslado y 42 visitas para apertura de nuevos comedores comunitarios. Además se realizaron 52 visitas de revisión de menaje.</v>
      </c>
      <c r="T76" s="7"/>
    </row>
    <row r="77" ht="15.75" customHeight="1">
      <c r="B77" s="7" t="str">
        <f>IFERROR(__xludf.DUMMYFUNCTION("""COMPUTED_VALUE"""),"BP2600541710101")</f>
        <v>BP2600541710101</v>
      </c>
      <c r="C77" s="7" t="str">
        <f>IFERROR(__xludf.DUMMYFUNCTION("""COMPUTED_VALUE"""),"Realizar entrega de alimentos de la canasta básica familiar a los niños identificados en riesgo de desnutrición y desnutrición aguda")</f>
        <v>Realizar entrega de alimentos de la canasta básica familiar a los niños identificados en riesgo de desnutrición y desnutrición aguda</v>
      </c>
      <c r="D77" s="7" t="str">
        <f>IFERROR(__xludf.DUMMYFUNCTION("IFERROR(INDEX(IMPORTRANGE(""https://docs.google.com/spreadsheets/d/19yAgFEHaAaDUmANNbcr6rGErFfO391B0eKpQ0gvlktY/edit?gid=702487803#gid=702487803"",""CAU!J3:J""),MATCH($C77,IMPORTRANGE(""https://docs.google.com/spreadsheets/d/19yAgFEHaAaDUmANNbcr6rGErFfO39"&amp;"1B0eKpQ0gvlktY/edit?gid=702487803#gid=702487803"",""CAU!C3:C""),0)),"""")"),"")</f>
        <v/>
      </c>
      <c r="E77" s="7" t="str">
        <f>IFERROR(__xludf.DUMMYFUNCTION("IFERROR(INDEX(IMPORTRANGE(""https://docs.google.com/spreadsheets/d/1hMEjDBanvGEnGY7tBTFB8_g2X31MNKm6wtTJY_O0C_o/edit?gid=702487803#gid=702487803"",""CAU!M3:M""),MATCH($C77,IMPORTRANGE(""https://docs.google.com/spreadsheets/d/1hMEjDBanvGEnGY7tBTFB8_g2X31MN"&amp;"Km6wtTJY_O0C_o/edit?gid=702487803#gid=702487803"",""CAU!C3:C""),0)),"""")")," ")</f>
        <v> </v>
      </c>
      <c r="F77" s="7" t="str">
        <f>IFERROR(__xludf.DUMMYFUNCTION("IFERROR(INDEX(IMPORTRANGE(""https://docs.google.com/spreadsheets/d/1y2KVPsmDVDyxi70e-cSd2hLBLj68p8NFgl9jctoxmHc/edit?gid=702487803#gid=702487803"",""CAU!M3:M""),MATCH($C77,IMPORTRANGE(""https://docs.google.com/spreadsheets/d/1y2KVPsmDVDyxi70e-cSd2hLBLj68p"&amp;"8NFgl9jctoxmHc/edit?gid=702487803#gid=702487803"",""CAU!C3:C""),0)),"""")")," ")</f>
        <v> </v>
      </c>
      <c r="G77" s="7" t="str">
        <f>IFERROR(__xludf.DUMMYFUNCTION("IFERROR(INDEX(IMPORTRANGE(""https://docs.google.com/spreadsheets/d/13x1SqZ-Z1-krQ3v7MxWHs4xsWy5jkY_uqtIduMcVwX0/edit?gid=0#gid=0"",""CAU!M3:M""),MATCH($C77,IMPORTRANGE(""https://docs.google.com/spreadsheets/d/13x1SqZ-Z1-krQ3v7MxWHs4xsWy5jkY_uqtIduMcVwX0/e"&amp;"dit?gid=0#gid=0"",""CAU!C3:C""),0)),"""")")," ")</f>
        <v> </v>
      </c>
      <c r="H77" s="7" t="str">
        <f>IFERROR(__xludf.DUMMYFUNCTION("IFERROR(INDEX(IMPORTRANGE(""https://docs.google.com/spreadsheets/d/1AyBotPEL1Ykz59n877mli3IsQSi4vW6dvhxZwmAeobA/edit?gid=0#gid=0"",""CAU!M3:M""),MATCH($C77,IMPORTRANGE(""https://docs.google.com/spreadsheets/d/1AyBotPEL1Ykz59n877mli3IsQSi4vW6dvhxZwmAeobA/e"&amp;"dit?gid=1364963102#gid=1364963102"",""CAU!C3:C""),0)),"""")")," ")</f>
        <v> </v>
      </c>
      <c r="I77" s="7" t="str">
        <f>IFERROR(__xludf.DUMMYFUNCTION("IFERROR(INDEX(IMPORTRANGE(""https://docs.google.com/spreadsheets/d/1OWX82Yk8AdhYT-jGtnsWpJtzsPIs-RYAABnexEmLBVw/edit?gid=0#gid=0"",""CAU!M3:M""),MATCH($C77,IMPORTRANGE(""https://docs.google.com/spreadsheets/d/1OWX82Yk8AdhYT-jGtnsWpJtzsPIs-RYAABnexEmLBVw/e"&amp;"dit?gid=0#gid=0"",""CAU!C3:C""),0)),"""")")," ")</f>
        <v> </v>
      </c>
      <c r="J77" s="7" t="str">
        <f>IFERROR(__xludf.DUMMYFUNCTION("IFERROR(INDEX(IMPORTRANGE(""https://docs.google.com/spreadsheets/d/10H80TZliKeomVjAybMpZxd8qNd8DzaG8IjS6goxdwAI/edit?gid=0#gid=0"",""CAU!M3:M""),MATCH(1,INDEX((IMPORTRANGE(""https://docs.google.com/spreadsheets/d/10H80TZliKeomVjAybMpZxd8qNd8DzaG8IjS6goxdw"&amp;"AI/edit?gid=0#gid=0"",""CAU!B3:B"")=$B77)*(IMPORTRANGE(""https://docs.google.com/spreadsheets/d/10H80TZliKeomVjAybMpZxd8qNd8DzaG8IjS6goxdwAI/edit?gid=0#gid=0"",""CAU!C3:C"")=$C77)),0),0),"""")"),"En el mes de julio, se realizaron dos entregas, cada una consistente en 275 paquetes alimentarios, empacados en kits individuales destinados a la recuperación nutricional de niños y niñas de 0 a 5 años. Además, en cada entrega se entregaron otros 275 paqu"&amp;"etes alimentarios adicionales, diseñados para beneficiar a cuatro miembros del grupo familiar.")</f>
        <v>En el mes de julio, se realizaron dos entregas, cada una consistente en 275 paquetes alimentarios, empacados en kits individuales destinados a la recuperación nutricional de niños y niñas de 0 a 5 años. Además, en cada entrega se entregaron otros 275 paquetes alimentarios adicionales, diseñados para beneficiar a cuatro miembros del grupo familiar.</v>
      </c>
      <c r="K77" s="7" t="str">
        <f>IFERROR(__xludf.DUMMYFUNCTION("IFERROR(INDEX(IMPORTRANGE(""https://docs.google.com/spreadsheets/d/1XFJ-asAh03ma7RMvrdz2iJLQXQbF6agMe4Wn8khxwF0/edit?gid=0#gid=0"",""CAU!M3:M""),MATCH(1,INDEX((IMPORTRANGE(""https://docs.google.com/spreadsheets/d/1XFJ-asAh03ma7RMvrdz2iJLQXQbF6agMe4Wn8khxw"&amp;"F0/edit?gid=0#gid=0"",""CAU!B3:B"")=$B77)*(IMPORTRANGE(""https://docs.google.com/spreadsheets/d/1XFJ-asAh03ma7RMvrdz2iJLQXQbF6agMe4Wn8khxwF0/edit?gid=0#gid=0"",""CAU!C3:C"")=$C77)),0),0),"""")"),"En el mes de agosto, se realizaron tres entregas, cada una consistente en 275 paquetes alimenticios, empacados en kits individuales destinados a la recuperación nutricional de niños y niñas de 0 a 5 años. Además, en cada entrega se entregaron otros 275 pa"&amp;"quetes alimentarios adicionales, diseñados para beneficiar a cuatro miembros del grupo familiar. También se realizó la entrega de 536 complementos Vitalac dirigidos  a los niños y niñas beneficiarios del programa.")</f>
        <v>En el mes de agosto, se realizaron tres entregas, cada una consistente en 275 paquetes alimenticios, empacados en kits individuales destinados a la recuperación nutricional de niños y niñas de 0 a 5 años. Además, en cada entrega se entregaron otros 275 paquetes alimentarios adicionales, diseñados para beneficiar a cuatro miembros del grupo familiar. También se realizó la entrega de 536 complementos Vitalac dirigidos  a los niños y niñas beneficiarios del programa.</v>
      </c>
      <c r="L77" s="7" t="str">
        <f>IFERROR(__xludf.DUMMYFUNCTION("IFERROR(INDEX(IMPORTRANGE(""https://docs.google.com/spreadsheets/d/1MOMfG20WOMNtEaYWsAMxQAsKHaC7udOG0AqX8NrtNCc/edit"",""CAU!M3:M""),MATCH(1,INDEX((IMPORTRANGE(""https://docs.google.com/spreadsheets/d/1MOMfG20WOMNtEaYWsAMxQAsKHaC7udOG0AqX8NrtNCc/edit"","""&amp;"CAU!B3:B"")=$B77)*(IMPORTRANGE(""https://docs.google.com/spreadsheets/d/1MOMfG20WOMNtEaYWsAMxQAsKHaC7udOG0AqX8NrtNCc/edit"",""CAU!C3:C"")=$C77)),0),0),"""")"),"En el mes de septiembre, se realizó una entrega, consistente a 275 paquetes alimenticios, empacados en kits individuales destinados a la recuperación nutricional de niños y niñas de 0 a 5 años. Además, se entregaron otros 275 paquetes alimentarios adicion"&amp;"ales, diseñados para beneficiar a cuatro miembros del grupo familiar. También se realizó la entrega de 275 complementos Vitalac dirigidos a los niños y niñas beneficiarios del programa.")</f>
        <v>En el mes de septiembre, se realizó una entrega, consistente a 275 paquetes alimenticios, empacados en kits individuales destinados a la recuperación nutricional de niños y niñas de 0 a 5 años. Además, se entregaron otros 275 paquetes alimentarios adicionales, diseñados para beneficiar a cuatro miembros del grupo familiar. También se realizó la entrega de 275 complementos Vitalac dirigidos a los niños y niñas beneficiarios del programa.</v>
      </c>
      <c r="M77" s="7" t="str">
        <f>IFERROR(__xludf.DUMMYFUNCTION("IFERROR(INDEX(IMPORTRANGE(""https://docs.google.com/spreadsheets/d/1y2KVPsmDVDyxi70e-cSd2hLBLj68p8NFgl9jctoxmHc/edit?gid=702487803#gid=702487803"",""CAU!J3:J""),MATCH($C77,IMPORTRANGE(""https://docs.google.com/spreadsheets/d/1y2KVPsmDVDyxi70e-cSd2hLBLj68p"&amp;"8NFgl9jctoxmHc/edit?gid=702487803#gid=702487803"",""CAU!C3:C""),0)),"""")")," ")</f>
        <v> </v>
      </c>
      <c r="N77" s="7" t="str">
        <f>IFERROR(__xludf.DUMMYFUNCTION("IFERROR(INDEX(IMPORTRANGE(""https://docs.google.com/spreadsheets/d/13x1SqZ-Z1-krQ3v7MxWHs4xsWy5jkY_uqtIduMcVwX0/edit?gid=0#gid=0"",""CAU!J3:J""),MATCH($C77,IMPORTRANGE(""https://docs.google.com/spreadsheets/d/13x1SqZ-Z1-krQ3v7MxWHs4xsWy5jkY_uqtIduMcVwX0/e"&amp;"dit?gid=0#gid=0"",""CAU!C3:C""),0)),"""")")," ")</f>
        <v> </v>
      </c>
      <c r="O77" s="7" t="str">
        <f>IFERROR(__xludf.DUMMYFUNCTION("IFERROR(INDEX(IMPORTRANGE(""https://docs.google.com/spreadsheets/d/1AyBotPEL1Ykz59n877mli3IsQSi4vW6dvhxZwmAeobA/edit?gid=0#gid=0"",""CAU!J3:J""),MATCH($C77,IMPORTRANGE(""https://docs.google.com/spreadsheets/d/1AyBotPEL1Ykz59n877mli3IsQSi4vW6dvhxZwmAeobA/e"&amp;"dit?gid=0#gid=0"",""CAU!C3:C""),0)),"""")")," ")</f>
        <v> </v>
      </c>
      <c r="P77" s="7" t="str">
        <f>IFERROR(__xludf.DUMMYFUNCTION("IFERROR(INDEX(IMPORTRANGE(""https://docs.google.com/spreadsheets/d/1OWX82Yk8AdhYT-jGtnsWpJtzsPIs-RYAABnexEmLBVw/edit?gid=0#gid=0"",""CAU!J3:J""),MATCH($C77,IMPORTRANGE(""https://docs.google.com/spreadsheets/d/1OWX82Yk8AdhYT-jGtnsWpJtzsPIs-RYAABnexEmLBVw/e"&amp;"dit?gid=0#gid=0"",""CAU!C3:C""),0)),"""")")," ")</f>
        <v> </v>
      </c>
      <c r="Q77" s="7" t="str">
        <f>IFERROR(__xludf.DUMMYFUNCTION("IFERROR(INDEX(IMPORTRANGE(""https://docs.google.com/spreadsheets/d/10H80TZliKeomVjAybMpZxd8qNd8DzaG8IjS6goxdwAI/edit?gid=0#gid=0"",""CAU!J3:J""),MATCH(1,INDEX((IMPORTRANGE(""https://docs.google.com/spreadsheets/d/10H80TZliKeomVjAybMpZxd8qNd8DzaG8IjS6goxdw"&amp;"AI/edit?gid=0#gid=0"",""CAU!B3:B"")=$B77)*(IMPORTRANGE(""https://docs.google.com/spreadsheets/d/10H80TZliKeomVjAybMpZxd8qNd8DzaG8IjS6goxdwAI/edit?gid=0#gid=0"",""CAU!C3:C"")=$C77)),0),0),"""")"),"En el periodo correspondiente de enero a julio, se realizaron dos entregas, cada una consistente en 275 paquetes alimenticios, empacados en kits individuales destinados a la recuperación nutricional de niños y niñas de 0 a 5 años. Además, en cada entrega "&amp;"se entregaron otros 275 paquetes alimentarios adicionales, diseñados para beneficiar a cuatro miembros del grupo familiar.")</f>
        <v>En el periodo correspondiente de enero a julio, se realizaron dos entregas, cada una consistente en 275 paquetes alimenticios, empacados en kits individuales destinados a la recuperación nutricional de niños y niñas de 0 a 5 años. Además, en cada entrega se entregaron otros 275 paquetes alimentarios adicionales, diseñados para beneficiar a cuatro miembros del grupo familiar.</v>
      </c>
      <c r="R77" s="7" t="str">
        <f>IFERROR(__xludf.DUMMYFUNCTION("IFERROR(INDEX(IMPORTRANGE(""https://docs.google.com/spreadsheets/d/1XFJ-asAh03ma7RMvrdz2iJLQXQbF6agMe4Wn8khxwF0/edit?gid=0#gid=0"",""CAU!J3:J""),MATCH(1,INDEX((IMPORTRANGE(""https://docs.google.com/spreadsheets/d/1XFJ-asAh03ma7RMvrdz2iJLQXQbF6agMe4Wn8khxw"&amp;"F0/edit?gid=0#gid=0"",""CAU!B3:B"")=$B77)*(IMPORTRANGE(""https://docs.google.com/spreadsheets/d/1XFJ-asAh03ma7RMvrdz2iJLQXQbF6agMe4Wn8khxwF0/edit?gid=0#gid=0"",""CAU!C3:C"")=$C77)),0),0),"""")"),"Con respecto al avance de enero a agosto, se realizaron cuatro entregas, cada una consistente en 275 paquetes alimenticios, empacados en kits individuales destinados a la recuperación nutricional de niños y niñas de 0 a 5 años. Además, en cada entrega se "&amp;"entregaron otros 275 paquetes alimentarios adicionales, diseñados para beneficiar a cuatro miembros del grupo familiar. También se realizó la entrega de 536 complementos Vitalac dirigidos a los niños y niñas beneficiarios del programa.")</f>
        <v>Con respecto al avance de enero a agosto, se realizaron cuatro entregas, cada una consistente en 275 paquetes alimenticios, empacados en kits individuales destinados a la recuperación nutricional de niños y niñas de 0 a 5 años. Además, en cada entrega se entregaron otros 275 paquetes alimentarios adicionales, diseñados para beneficiar a cuatro miembros del grupo familiar. También se realizó la entrega de 536 complementos Vitalac dirigidos a los niños y niñas beneficiarios del programa.</v>
      </c>
      <c r="S77" s="7" t="str">
        <f>IFERROR(__xludf.DUMMYFUNCTION("IFERROR(INDEX(IMPORTRANGE(""https://docs.google.com/spreadsheets/d/1MOMfG20WOMNtEaYWsAMxQAsKHaC7udOG0AqX8NrtNCc/edit?gid=0#gid=0"",""CAU!J3:J""),MATCH(1,INDEX((IMPORTRANGE(""https://docs.google.com/spreadsheets/d/1MOMfG20WOMNtEaYWsAMxQAsKHaC7udOG0AqX8NrtN"&amp;"Cc/edit?gid=0#gid=0"",""CAU!B3:B"")=$B77)*(IMPORTRANGE(""https://docs.google.com/spreadsheets/d/1MOMfG20WOMNtEaYWsAMxQAsKHaC7udOG0AqX8NrtNCc/edit?gid=0#gid=0"",""CAU!C3:C"")=$C77)),0),0),"""")"),"Durante el periodo de enero a septiembre, se realizaron cuatro entregas, cada una consistente en 275 paquetes alimenticios, empacados en kits individuales destinados a la recuperación nutricional de niños y niñas de 0 a 5 años. Además, en cada entrega se "&amp;"entregaron otros 275 paquetes alimentarios adicionales, diseñados para beneficiar a cuatro miembros del grupo familiar. También se realizó la entrega de 536 complementos Vitalac dirigidos a los niños y niñas beneficiarios del programa.")</f>
        <v>Durante el periodo de enero a septiembre, se realizaron cuatro entregas, cada una consistente en 275 paquetes alimenticios, empacados en kits individuales destinados a la recuperación nutricional de niños y niñas de 0 a 5 años. Además, en cada entrega se entregaron otros 275 paquetes alimentarios adicionales, diseñados para beneficiar a cuatro miembros del grupo familiar. También se realizó la entrega de 536 complementos Vitalac dirigidos a los niños y niñas beneficiarios del programa.</v>
      </c>
      <c r="T77" s="7"/>
    </row>
    <row r="78" ht="15.75" customHeight="1">
      <c r="B78" s="7" t="str">
        <f>IFERROR(__xludf.DUMMYFUNCTION("""COMPUTED_VALUE"""),"BP2600541710101")</f>
        <v>BP2600541710101</v>
      </c>
      <c r="C78" s="7" t="str">
        <f>IFERROR(__xludf.DUMMYFUNCTION("""COMPUTED_VALUE"""),"Realizar entrega de alimentos de la canasta básica familiar para atender a la población beneficiaria de los comedores comunitarios")</f>
        <v>Realizar entrega de alimentos de la canasta básica familiar para atender a la población beneficiaria de los comedores comunitarios</v>
      </c>
      <c r="D78" s="7" t="str">
        <f>IFERROR(__xludf.DUMMYFUNCTION("IFERROR(INDEX(IMPORTRANGE(""https://docs.google.com/spreadsheets/d/19yAgFEHaAaDUmANNbcr6rGErFfO391B0eKpQ0gvlktY/edit?gid=702487803#gid=702487803"",""CAU!J3:J""),MATCH($C78,IMPORTRANGE(""https://docs.google.com/spreadsheets/d/19yAgFEHaAaDUmANNbcr6rGErFfO39"&amp;"1B0eKpQ0gvlktY/edit?gid=702487803#gid=702487803"",""CAU!C3:C""),0)),"""")"),"")</f>
        <v/>
      </c>
      <c r="E78" s="7" t="str">
        <f>IFERROR(__xludf.DUMMYFUNCTION("IFERROR(INDEX(IMPORTRANGE(""https://docs.google.com/spreadsheets/d/1hMEjDBanvGEnGY7tBTFB8_g2X31MNKm6wtTJY_O0C_o/edit?gid=702487803#gid=702487803"",""CAU!M3:M""),MATCH($C78,IMPORTRANGE(""https://docs.google.com/spreadsheets/d/1hMEjDBanvGEnGY7tBTFB8_g2X31MN"&amp;"Km6wtTJY_O0C_o/edit?gid=702487803#gid=702487803"",""CAU!C3:C""),0)),"""")")," ")</f>
        <v> </v>
      </c>
      <c r="F78" s="7" t="str">
        <f>IFERROR(__xludf.DUMMYFUNCTION("IFERROR(INDEX(IMPORTRANGE(""https://docs.google.com/spreadsheets/d/1y2KVPsmDVDyxi70e-cSd2hLBLj68p8NFgl9jctoxmHc/edit?gid=702487803#gid=702487803"",""CAU!M3:M""),MATCH($C78,IMPORTRANGE(""https://docs.google.com/spreadsheets/d/1y2KVPsmDVDyxi70e-cSd2hLBLj68p"&amp;"8NFgl9jctoxmHc/edit?gid=702487803#gid=702487803"",""CAU!C3:C""),0)),"""")"),"En el mes de marzo, se atendieron diariamente a 71.685 beneficiarios en los 767 Comedores Comunitarios. Dentro de los beneficiarios atendidos, está también la atención durante los fines de semana y días festivos.")</f>
        <v>En el mes de marzo, se atendieron diariamente a 71.685 beneficiarios en los 767 Comedores Comunitarios. Dentro de los beneficiarios atendidos, está también la atención durante los fines de semana y días festivos.</v>
      </c>
      <c r="G78" s="7" t="str">
        <f>IFERROR(__xludf.DUMMYFUNCTION("IFERROR(INDEX(IMPORTRANGE(""https://docs.google.com/spreadsheets/d/13x1SqZ-Z1-krQ3v7MxWHs4xsWy5jkY_uqtIduMcVwX0/edit?gid=0#gid=0"",""CAU!M3:M""),MATCH($C78,IMPORTRANGE(""https://docs.google.com/spreadsheets/d/13x1SqZ-Z1-krQ3v7MxWHs4xsWy5jkY_uqtIduMcVwX0/e"&amp;"dit?gid=0#gid=0"",""CAU!C3:C""),0)),"""")"),"En el mes de abril, se beneficiaron a 73.045 personas mediante la entrega de raciones alimentarias en calientes, distribuidas de lunes a viernes a través de los 759 comedores comunitarios activos. ")</f>
        <v>En el mes de abril, se beneficiaron a 73.045 personas mediante la entrega de raciones alimentarias en calientes, distribuidas de lunes a viernes a través de los 759 comedores comunitarios activos. </v>
      </c>
      <c r="H78" s="7" t="str">
        <f>IFERROR(__xludf.DUMMYFUNCTION("IFERROR(INDEX(IMPORTRANGE(""https://docs.google.com/spreadsheets/d/1AyBotPEL1Ykz59n877mli3IsQSi4vW6dvhxZwmAeobA/edit?gid=0#gid=0"",""CAU!M3:M""),MATCH($C78,IMPORTRANGE(""https://docs.google.com/spreadsheets/d/1AyBotPEL1Ykz59n877mli3IsQSi4vW6dvhxZwmAeobA/e"&amp;"dit?gid=1364963102#gid=1364963102"",""CAU!C3:C""),0)),"""")"),"En el mes de mayo, se beneficiaron diariamente a 73.555 personas mediante la entrega de raciones alimentarias en calientes, distribuidas de lunes a viernes a través de los 765 comedores comunitarios activos. Además, se realizó la entregas de raciones en r"&amp;"espuesta a contingencias temporales o emergencias inesperadas.")</f>
        <v>En el mes de mayo, se beneficiaron diariamente a 73.555 personas mediante la entrega de raciones alimentarias en calientes, distribuidas de lunes a viernes a través de los 765 comedores comunitarios activos. Además, se realizó la entregas de raciones en respuesta a contingencias temporales o emergencias inesperadas.</v>
      </c>
      <c r="I78" s="7" t="str">
        <f>IFERROR(__xludf.DUMMYFUNCTION("IFERROR(INDEX(IMPORTRANGE(""https://docs.google.com/spreadsheets/d/1OWX82Yk8AdhYT-jGtnsWpJtzsPIs-RYAABnexEmLBVw/edit?gid=0#gid=0"",""CAU!M3:M""),MATCH($C78,IMPORTRANGE(""https://docs.google.com/spreadsheets/d/1OWX82Yk8AdhYT-jGtnsWpJtzsPIs-RYAABnexEmLBVw/e"&amp;"dit?gid=0#gid=0"",""CAU!C3:C""),0)),"""")"),"En el mes de junio, se beneficiaron a 73.125 personas mediante la entrega de raciones alimentarias en caliente, distribuidas de lunes a viernes a través de los 763 comedores comunitarios activos. Además se realizó la entrega de raciones en caliente durant"&amp;"e los fines de semanas y festivos. También, se realizó la entrega de 900 raciones en respuesta a contingencias temporales o emergencias inesperadas.")</f>
        <v>En el mes de junio, se beneficiaron a 73.125 personas mediante la entrega de raciones alimentarias en caliente, distribuidas de lunes a viernes a través de los 763 comedores comunitarios activos. Además se realizó la entrega de raciones en caliente durante los fines de semanas y festivos. También, se realizó la entrega de 900 raciones en respuesta a contingencias temporales o emergencias inesperadas.</v>
      </c>
      <c r="J78" s="7" t="str">
        <f>IFERROR(__xludf.DUMMYFUNCTION("IFERROR(INDEX(IMPORTRANGE(""https://docs.google.com/spreadsheets/d/10H80TZliKeomVjAybMpZxd8qNd8DzaG8IjS6goxdwAI/edit?gid=0#gid=0"",""CAU!M3:M""),MATCH(1,INDEX((IMPORTRANGE(""https://docs.google.com/spreadsheets/d/10H80TZliKeomVjAybMpZxd8qNd8DzaG8IjS6goxdw"&amp;"AI/edit?gid=0#gid=0"",""CAU!B3:B"")=$B78)*(IMPORTRANGE(""https://docs.google.com/spreadsheets/d/10H80TZliKeomVjAybMpZxd8qNd8DzaG8IjS6goxdwAI/edit?gid=0#gid=0"",""CAU!C3:C"")=$C78)),0),0),"""")"),"En el mes de julio, se beneficiaron a 72.634 personas mediante la entrega de raciones alimentarias en caliente, distribuidas de lunes a viernes a través de los 765 comedores comunitarios activos. Además se realizó la entrega de raciones en caliente durant"&amp;"e los fines de semanas y festivos. También, se realizó la entrega de 2.030 raciones en respuesta a contingencias temporales o emergencias inesperadas.")</f>
        <v>En el mes de julio, se beneficiaron a 72.634 personas mediante la entrega de raciones alimentarias en caliente, distribuidas de lunes a viernes a través de los 765 comedores comunitarios activos. Además se realizó la entrega de raciones en caliente durante los fines de semanas y festivos. También, se realizó la entrega de 2.030 raciones en respuesta a contingencias temporales o emergencias inesperadas.</v>
      </c>
      <c r="K78" s="7" t="str">
        <f>IFERROR(__xludf.DUMMYFUNCTION("IFERROR(INDEX(IMPORTRANGE(""https://docs.google.com/spreadsheets/d/1XFJ-asAh03ma7RMvrdz2iJLQXQbF6agMe4Wn8khxwF0/edit?gid=0#gid=0"",""CAU!M3:M""),MATCH(1,INDEX((IMPORTRANGE(""https://docs.google.com/spreadsheets/d/1XFJ-asAh03ma7RMvrdz2iJLQXQbF6agMe4Wn8khxw"&amp;"F0/edit?gid=0#gid=0"",""CAU!B3:B"")=$B78)*(IMPORTRANGE(""https://docs.google.com/spreadsheets/d/1XFJ-asAh03ma7RMvrdz2iJLQXQbF6agMe4Wn8khxwF0/edit?gid=0#gid=0"",""CAU!C3:C"")=$C78)),0),0),"""")"),"En el mes de agosto, se beneficiaron a 73.090 personas mediante la entrega de raciones alimentarias en caliente, distribuidas de lunes a viernes a través de los 761 comedores comunitarios activos. Además se realizó la entrega de 10.400 en total raciones e"&amp;"n caliente durante los fines de semanas y festivos. También, se realizó la entrega de 1.260 raciones en respuesta a contingencias temporales o emergencias inesperadas.")</f>
        <v>En el mes de agosto, se beneficiaron a 73.090 personas mediante la entrega de raciones alimentarias en caliente, distribuidas de lunes a viernes a través de los 761 comedores comunitarios activos. Además se realizó la entrega de 10.400 en total raciones en caliente durante los fines de semanas y festivos. También, se realizó la entrega de 1.260 raciones en respuesta a contingencias temporales o emergencias inesperadas.</v>
      </c>
      <c r="L78" s="7" t="str">
        <f>IFERROR(__xludf.DUMMYFUNCTION("IFERROR(INDEX(IMPORTRANGE(""https://docs.google.com/spreadsheets/d/1MOMfG20WOMNtEaYWsAMxQAsKHaC7udOG0AqX8NrtNCc/edit"",""CAU!M3:M""),MATCH(1,INDEX((IMPORTRANGE(""https://docs.google.com/spreadsheets/d/1MOMfG20WOMNtEaYWsAMxQAsKHaC7udOG0AqX8NrtNCc/edit"","""&amp;"CAU!B3:B"")=$B78)*(IMPORTRANGE(""https://docs.google.com/spreadsheets/d/1MOMfG20WOMNtEaYWsAMxQAsKHaC7udOG0AqX8NrtNCc/edit"",""CAU!C3:C"")=$C78)),0),0),"""")"),"En el mes de septiembre, se beneficiaron a 74.645 personas mediante la entrega de raciones alimentarias en caliente, distribuidas de lunes a viernes a través de los 763 comedores comunitarios activos. Además se realizó la entrega de 10.400 en total racion"&amp;"es en caliente durante los fines de semanas y festivos. También, se realizó la entrega de 200 raciones en respuesta a contingencias temporales o emergencias inesperadas.")</f>
        <v>En el mes de septiembre, se beneficiaron a 74.645 personas mediante la entrega de raciones alimentarias en caliente, distribuidas de lunes a viernes a través de los 763 comedores comunitarios activos. Además se realizó la entrega de 10.400 en total raciones en caliente durante los fines de semanas y festivos. También, se realizó la entrega de 200 raciones en respuesta a contingencias temporales o emergencias inesperadas.</v>
      </c>
      <c r="M78" s="7" t="str">
        <f>IFERROR(__xludf.DUMMYFUNCTION("IFERROR(INDEX(IMPORTRANGE(""https://docs.google.com/spreadsheets/d/1y2KVPsmDVDyxi70e-cSd2hLBLj68p8NFgl9jctoxmHc/edit?gid=702487803#gid=702487803"",""CAU!J3:J""),MATCH($C78,IMPORTRANGE(""https://docs.google.com/spreadsheets/d/1y2KVPsmDVDyxi70e-cSd2hLBLj68p"&amp;"8NFgl9jctoxmHc/edit?gid=702487803#gid=702487803"",""CAU!C3:C""),0)),"""")"),"En el periodo correspondiente de enero a marzo, se atendieron diariamente a 71.685 beneficiarios en los 767 Comedores Comunitarios. Dentro de los beneficiarios atendidos, está también la atención durante los fines de semana y días festivos.")</f>
        <v>En el periodo correspondiente de enero a marzo, se atendieron diariamente a 71.685 beneficiarios en los 767 Comedores Comunitarios. Dentro de los beneficiarios atendidos, está también la atención durante los fines de semana y días festivos.</v>
      </c>
      <c r="N78" s="7" t="str">
        <f>IFERROR(__xludf.DUMMYFUNCTION("IFERROR(INDEX(IMPORTRANGE(""https://docs.google.com/spreadsheets/d/13x1SqZ-Z1-krQ3v7MxWHs4xsWy5jkY_uqtIduMcVwX0/edit?gid=0#gid=0"",""CAU!J3:J""),MATCH($C78,IMPORTRANGE(""https://docs.google.com/spreadsheets/d/13x1SqZ-Z1-krQ3v7MxWHs4xsWy5jkY_uqtIduMcVwX0/e"&amp;"dit?gid=0#gid=0"",""CAU!C3:C""),0)),"""")"),"Durante el periodo de enero a abril, se atendieron diariamente a 73.045 beneficiarios en los 759 Comedores Comunitarios.")</f>
        <v>Durante el periodo de enero a abril, se atendieron diariamente a 73.045 beneficiarios en los 759 Comedores Comunitarios.</v>
      </c>
      <c r="O78" s="7" t="str">
        <f>IFERROR(__xludf.DUMMYFUNCTION("IFERROR(INDEX(IMPORTRANGE(""https://docs.google.com/spreadsheets/d/1AyBotPEL1Ykz59n877mli3IsQSi4vW6dvhxZwmAeobA/edit?gid=0#gid=0"",""CAU!J3:J""),MATCH($C78,IMPORTRANGE(""https://docs.google.com/spreadsheets/d/1AyBotPEL1Ykz59n877mli3IsQSi4vW6dvhxZwmAeobA/e"&amp;"dit?gid=0#gid=0"",""CAU!C3:C""),0)),"""")"),"En el periodo correspondiente de enero a mayo, se atendieron diariamente a 73.555 beneficiarios en los 765 Comedores Comunitarios, Además se realizó la entregas de raciones en respuesta a contingencias temporales o emergencias inesperadas")</f>
        <v>En el periodo correspondiente de enero a mayo, se atendieron diariamente a 73.555 beneficiarios en los 765 Comedores Comunitarios, Además se realizó la entregas de raciones en respuesta a contingencias temporales o emergencias inesperadas</v>
      </c>
      <c r="P78" s="7" t="str">
        <f>IFERROR(__xludf.DUMMYFUNCTION("IFERROR(INDEX(IMPORTRANGE(""https://docs.google.com/spreadsheets/d/1OWX82Yk8AdhYT-jGtnsWpJtzsPIs-RYAABnexEmLBVw/edit?gid=0#gid=0"",""CAU!J3:J""),MATCH($C78,IMPORTRANGE(""https://docs.google.com/spreadsheets/d/1OWX82Yk8AdhYT-jGtnsWpJtzsPIs-RYAABnexEmLBVw/e"&amp;"dit?gid=0#gid=0"",""CAU!C3:C""),0)),"""")"),"En el periodo correspondiente de enero a junio,  se beneficiaron diariamente a 73.125 personas mediante la entrega de raciones alimentarias en calientes, distribuidas de lunes a viernes a través de los 763 comedores comunitarios activos, sumando un total "&amp;"de 8.154.811 raciones entregadas. Además se realizó la entregas de raciones en caliente durante los fines de semanas y festivos. También se realizó la entrega de 3.300 raciones en respuesta a contingencias temporales o emergencias inesperadas.")</f>
        <v>En el periodo correspondiente de enero a junio,  se beneficiaron diariamente a 73.125 personas mediante la entrega de raciones alimentarias en calientes, distribuidas de lunes a viernes a través de los 763 comedores comunitarios activos, sumando un total de 8.154.811 raciones entregadas. Además se realizó la entregas de raciones en caliente durante los fines de semanas y festivos. También se realizó la entrega de 3.300 raciones en respuesta a contingencias temporales o emergencias inesperadas.</v>
      </c>
      <c r="Q78" s="7" t="str">
        <f>IFERROR(__xludf.DUMMYFUNCTION("IFERROR(INDEX(IMPORTRANGE(""https://docs.google.com/spreadsheets/d/10H80TZliKeomVjAybMpZxd8qNd8DzaG8IjS6goxdwAI/edit?gid=0#gid=0"",""CAU!J3:J""),MATCH(1,INDEX((IMPORTRANGE(""https://docs.google.com/spreadsheets/d/10H80TZliKeomVjAybMpZxd8qNd8DzaG8IjS6goxdw"&amp;"AI/edit?gid=0#gid=0"",""CAU!B3:B"")=$B78)*(IMPORTRANGE(""https://docs.google.com/spreadsheets/d/10H80TZliKeomVjAybMpZxd8qNd8DzaG8IjS6goxdwAI/edit?gid=0#gid=0"",""CAU!C3:C"")=$C78)),0),0),"""")"),"En el periodo correspondiente de enero a julio, se beneficiaron diariamente a 72.634 personas mediante la entrega de raciones alimentarias en calientes, distribuidas de lunes a viernes a través de los 765 comedores comunitarios activos, sumando un total d"&amp;"e 9.825.396 raciones entregadas. Además se realizó la entrega de raciones en caliente durante cada fines de semanas y festivos. También, se realizó de 6.200 raciones en respuesta a contingencias temporales o emergencias inesperadas.")</f>
        <v>En el periodo correspondiente de enero a julio, se beneficiaron diariamente a 72.634 personas mediante la entrega de raciones alimentarias en calientes, distribuidas de lunes a viernes a través de los 765 comedores comunitarios activos, sumando un total de 9.825.396 raciones entregadas. Además se realizó la entrega de raciones en caliente durante cada fines de semanas y festivos. También, se realizó de 6.200 raciones en respuesta a contingencias temporales o emergencias inesperadas.</v>
      </c>
      <c r="R78" s="7" t="str">
        <f>IFERROR(__xludf.DUMMYFUNCTION("IFERROR(INDEX(IMPORTRANGE(""https://docs.google.com/spreadsheets/d/1XFJ-asAh03ma7RMvrdz2iJLQXQbF6agMe4Wn8khxwF0/edit?gid=0#gid=0"",""CAU!J3:J""),MATCH(1,INDEX((IMPORTRANGE(""https://docs.google.com/spreadsheets/d/1XFJ-asAh03ma7RMvrdz2iJLQXQbF6agMe4Wn8khxw"&amp;"F0/edit?gid=0#gid=0"",""CAU!B3:B"")=$B78)*(IMPORTRANGE(""https://docs.google.com/spreadsheets/d/1XFJ-asAh03ma7RMvrdz2iJLQXQbF6agMe4Wn8khxwF0/edit?gid=0#gid=0"",""CAU!C3:C"")=$C78)),0),0),"""")"),"En el periodo correspondiente de enero a agosto, se beneficiaron diariamente a 73.090 personas mediante la entrega de raciones alimentarias en calientes, distribuidas de lunes a viernes a través de los 761 comedores comunitarios activos, sumando un total "&amp;"de 11.214.101 raciones entregadas. Además, se realizó la entrega de raciones en caliente durante cada fines de semanas y festivos. También, se realizó de 7.460 raciones en respuesta a contingencias temporales o emergencias inesperadas.")</f>
        <v>En el periodo correspondiente de enero a agosto, se beneficiaron diariamente a 73.090 personas mediante la entrega de raciones alimentarias en calientes, distribuidas de lunes a viernes a través de los 761 comedores comunitarios activos, sumando un total de 11.214.101 raciones entregadas. Además, se realizó la entrega de raciones en caliente durante cada fines de semanas y festivos. También, se realizó de 7.460 raciones en respuesta a contingencias temporales o emergencias inesperadas.</v>
      </c>
      <c r="S78" s="7" t="str">
        <f>IFERROR(__xludf.DUMMYFUNCTION("IFERROR(INDEX(IMPORTRANGE(""https://docs.google.com/spreadsheets/d/1MOMfG20WOMNtEaYWsAMxQAsKHaC7udOG0AqX8NrtNCc/edit?gid=0#gid=0"",""CAU!J3:J""),MATCH(1,INDEX((IMPORTRANGE(""https://docs.google.com/spreadsheets/d/1MOMfG20WOMNtEaYWsAMxQAsKHaC7udOG0AqX8NrtN"&amp;"Cc/edit?gid=0#gid=0"",""CAU!B3:B"")=$B78)*(IMPORTRANGE(""https://docs.google.com/spreadsheets/d/1MOMfG20WOMNtEaYWsAMxQAsKHaC7udOG0AqX8NrtNCc/edit?gid=0#gid=0"",""CAU!C3:C"")=$C78)),0),0),"""")"),"En el periodo correspondiente de enero a septiembre, se beneficiaron diariamente a 74.645 personas mediante la entrega de raciones alimentarias en calientes, distribuidas de lunes a viernes a través de los 763 comedores comunitarios activos, sumando un to"&amp;"tal de 12.816.091 raciones entregadas. Además, se realizó la entrega de raciones en caliente durante cada fines de semanas y festivos. También, se realizó de 7.460 raciones en respuesta a contingencias temporales o emergencias inesperadas.")</f>
        <v>En el periodo correspondiente de enero a septiembre, se beneficiaron diariamente a 74.645 personas mediante la entrega de raciones alimentarias en calientes, distribuidas de lunes a viernes a través de los 763 comedores comunitarios activos, sumando un total de 12.816.091 raciones entregadas. Además, se realizó la entrega de raciones en caliente durante cada fines de semanas y festivos. También, se realizó de 7.460 raciones en respuesta a contingencias temporales o emergencias inesperadas.</v>
      </c>
      <c r="T78" s="7"/>
    </row>
    <row r="79" ht="15.75" customHeight="1">
      <c r="B79" s="7" t="str">
        <f>IFERROR(__xludf.DUMMYFUNCTION("""COMPUTED_VALUE"""),"BP2600541710101")</f>
        <v>BP2600541710101</v>
      </c>
      <c r="C79" s="7" t="str">
        <f>IFERROR(__xludf.DUMMYFUNCTION("""COMPUTED_VALUE"""),"Realizar intervención en desarrollo psicosocial a las personas beneficiarias y gestoras en los comedores comunitarios")</f>
        <v>Realizar intervención en desarrollo psicosocial a las personas beneficiarias y gestoras en los comedores comunitarios</v>
      </c>
      <c r="D79" s="7" t="str">
        <f>IFERROR(__xludf.DUMMYFUNCTION("IFERROR(INDEX(IMPORTRANGE(""https://docs.google.com/spreadsheets/d/19yAgFEHaAaDUmANNbcr6rGErFfO391B0eKpQ0gvlktY/edit?gid=702487803#gid=702487803"",""CAU!J3:J""),MATCH($C79,IMPORTRANGE(""https://docs.google.com/spreadsheets/d/19yAgFEHaAaDUmANNbcr6rGErFfO39"&amp;"1B0eKpQ0gvlktY/edit?gid=702487803#gid=702487803"",""CAU!C3:C""),0)),"""")"),"")</f>
        <v/>
      </c>
      <c r="E79" s="7" t="str">
        <f>IFERROR(__xludf.DUMMYFUNCTION("IFERROR(INDEX(IMPORTRANGE(""https://docs.google.com/spreadsheets/d/1hMEjDBanvGEnGY7tBTFB8_g2X31MNKm6wtTJY_O0C_o/edit?gid=702487803#gid=702487803"",""CAU!M3:M""),MATCH($C79,IMPORTRANGE(""https://docs.google.com/spreadsheets/d/1hMEjDBanvGEnGY7tBTFB8_g2X31MN"&amp;"Km6wtTJY_O0C_o/edit?gid=702487803#gid=702487803"",""CAU!C3:C""),0)),"""")")," ")</f>
        <v> </v>
      </c>
      <c r="F79" s="7" t="str">
        <f>IFERROR(__xludf.DUMMYFUNCTION("IFERROR(INDEX(IMPORTRANGE(""https://docs.google.com/spreadsheets/d/1y2KVPsmDVDyxi70e-cSd2hLBLj68p8NFgl9jctoxmHc/edit?gid=702487803#gid=702487803"",""CAU!M3:M""),MATCH($C79,IMPORTRANGE(""https://docs.google.com/spreadsheets/d/1y2KVPsmDVDyxi70e-cSd2hLBLj68p"&amp;"8NFgl9jctoxmHc/edit?gid=702487803#gid=702487803"",""CAU!C3:C""),0)),"""")"),"En el mes de marzo, se realizó la intervención psicosocial por medio de los diferentes componentes (Psicología, Social, Gestión Humana, Formación) a 239 personas beneficiarias del programa de Seguridad Alimentaria y Nutricional.")</f>
        <v>En el mes de marzo, se realizó la intervención psicosocial por medio de los diferentes componentes (Psicología, Social, Gestión Humana, Formación) a 239 personas beneficiarias del programa de Seguridad Alimentaria y Nutricional.</v>
      </c>
      <c r="G79" s="7" t="str">
        <f>IFERROR(__xludf.DUMMYFUNCTION("IFERROR(INDEX(IMPORTRANGE(""https://docs.google.com/spreadsheets/d/13x1SqZ-Z1-krQ3v7MxWHs4xsWy5jkY_uqtIduMcVwX0/edit?gid=0#gid=0"",""CAU!M3:M""),MATCH($C79,IMPORTRANGE(""https://docs.google.com/spreadsheets/d/13x1SqZ-Z1-krQ3v7MxWHs4xsWy5jkY_uqtIduMcVwX0/e"&amp;"dit?gid=0#gid=0"",""CAU!C3:C""),0)),"""")"),"En el mes de abril, se realizó la intervención psicosocial por medio de los diferentes componentes (Psicología y Social) a 4.286 personas beneficiarias del programa de Seguridad Alimentaria y Nutricional.")</f>
        <v>En el mes de abril, se realizó la intervención psicosocial por medio de los diferentes componentes (Psicología y Social) a 4.286 personas beneficiarias del programa de Seguridad Alimentaria y Nutricional.</v>
      </c>
      <c r="H79" s="7" t="str">
        <f>IFERROR(__xludf.DUMMYFUNCTION("IFERROR(INDEX(IMPORTRANGE(""https://docs.google.com/spreadsheets/d/1AyBotPEL1Ykz59n877mli3IsQSi4vW6dvhxZwmAeobA/edit?gid=0#gid=0"",""CAU!M3:M""),MATCH($C79,IMPORTRANGE(""https://docs.google.com/spreadsheets/d/1AyBotPEL1Ykz59n877mli3IsQSi4vW6dvhxZwmAeobA/e"&amp;"dit?gid=1364963102#gid=1364963102"",""CAU!C3:C""),0)),"""")"),"En el mes de mayo, se realizó la intervención psicosocial por medio de los diferentes componentes (Psicología y Social) a 1.723 personas beneficiarias del programa de Seguridad Alimentaria y Nutricional.")</f>
        <v>En el mes de mayo, se realizó la intervención psicosocial por medio de los diferentes componentes (Psicología y Social) a 1.723 personas beneficiarias del programa de Seguridad Alimentaria y Nutricional.</v>
      </c>
      <c r="I79" s="7" t="str">
        <f>IFERROR(__xludf.DUMMYFUNCTION("IFERROR(INDEX(IMPORTRANGE(""https://docs.google.com/spreadsheets/d/1OWX82Yk8AdhYT-jGtnsWpJtzsPIs-RYAABnexEmLBVw/edit?gid=0#gid=0"",""CAU!M3:M""),MATCH($C79,IMPORTRANGE(""https://docs.google.com/spreadsheets/d/1OWX82Yk8AdhYT-jGtnsWpJtzsPIs-RYAABnexEmLBVw/e"&amp;"dit?gid=0#gid=0"",""CAU!C3:C""),0)),"""")"),"En el mes de junio, se realizó la intervención psicosocial por medio de los diferentes componentes (Psicología y Social) a 3.254 personas beneficiarias del programa de Seguridad Alimentaria y Nutricional.")</f>
        <v>En el mes de junio, se realizó la intervención psicosocial por medio de los diferentes componentes (Psicología y Social) a 3.254 personas beneficiarias del programa de Seguridad Alimentaria y Nutricional.</v>
      </c>
      <c r="J79" s="7" t="str">
        <f>IFERROR(__xludf.DUMMYFUNCTION("IFERROR(INDEX(IMPORTRANGE(""https://docs.google.com/spreadsheets/d/10H80TZliKeomVjAybMpZxd8qNd8DzaG8IjS6goxdwAI/edit?gid=0#gid=0"",""CAU!M3:M""),MATCH(1,INDEX((IMPORTRANGE(""https://docs.google.com/spreadsheets/d/10H80TZliKeomVjAybMpZxd8qNd8DzaG8IjS6goxdw"&amp;"AI/edit?gid=0#gid=0"",""CAU!B3:B"")=$B79)*(IMPORTRANGE(""https://docs.google.com/spreadsheets/d/10H80TZliKeomVjAybMpZxd8qNd8DzaG8IjS6goxdwAI/edit?gid=0#gid=0"",""CAU!C3:C"")=$C79)),0),0),"""")"),"En el mes de julio, se realizó la intervención psicosocial por medio de los diferentes componentes (Psicología y Social) a 4.313 personas beneficiarias del programa de Seguridad Alimentaria y Nutricional.")</f>
        <v>En el mes de julio, se realizó la intervención psicosocial por medio de los diferentes componentes (Psicología y Social) a 4.313 personas beneficiarias del programa de Seguridad Alimentaria y Nutricional.</v>
      </c>
      <c r="K79" s="7" t="str">
        <f>IFERROR(__xludf.DUMMYFUNCTION("IFERROR(INDEX(IMPORTRANGE(""https://docs.google.com/spreadsheets/d/1XFJ-asAh03ma7RMvrdz2iJLQXQbF6agMe4Wn8khxwF0/edit?gid=0#gid=0"",""CAU!M3:M""),MATCH(1,INDEX((IMPORTRANGE(""https://docs.google.com/spreadsheets/d/1XFJ-asAh03ma7RMvrdz2iJLQXQbF6agMe4Wn8khxw"&amp;"F0/edit?gid=0#gid=0"",""CAU!B3:B"")=$B79)*(IMPORTRANGE(""https://docs.google.com/spreadsheets/d/1XFJ-asAh03ma7RMvrdz2iJLQXQbF6agMe4Wn8khxwF0/edit?gid=0#gid=0"",""CAU!C3:C"")=$C79)),0),0),"""")"),"En el mes de agosto, se realizó la intervención psicosocial por medio de los diferentes componentes (Psicología y Social) a 1.199 personas beneficiarias del programa de Seguridad Alimentaria y Nutricional.")</f>
        <v>En el mes de agosto, se realizó la intervención psicosocial por medio de los diferentes componentes (Psicología y Social) a 1.199 personas beneficiarias del programa de Seguridad Alimentaria y Nutricional.</v>
      </c>
      <c r="L79" s="7" t="str">
        <f>IFERROR(__xludf.DUMMYFUNCTION("IFERROR(INDEX(IMPORTRANGE(""https://docs.google.com/spreadsheets/d/1MOMfG20WOMNtEaYWsAMxQAsKHaC7udOG0AqX8NrtNCc/edit"",""CAU!M3:M""),MATCH(1,INDEX((IMPORTRANGE(""https://docs.google.com/spreadsheets/d/1MOMfG20WOMNtEaYWsAMxQAsKHaC7udOG0AqX8NrtNCc/edit"","""&amp;"CAU!B3:B"")=$B79)*(IMPORTRANGE(""https://docs.google.com/spreadsheets/d/1MOMfG20WOMNtEaYWsAMxQAsKHaC7udOG0AqX8NrtNCc/edit"",""CAU!C3:C"")=$C79)),0),0),"""")"),"En el mes de septiembre, se realizó la intervención psicosocial por medio de los diferentes componentes (Psicología y Social) a 2.184 personas beneficiarias del programa de Seguridad Alimentaria y Nutricional.")</f>
        <v>En el mes de septiembre, se realizó la intervención psicosocial por medio de los diferentes componentes (Psicología y Social) a 2.184 personas beneficiarias del programa de Seguridad Alimentaria y Nutricional.</v>
      </c>
      <c r="M79" s="7" t="str">
        <f>IFERROR(__xludf.DUMMYFUNCTION("IFERROR(INDEX(IMPORTRANGE(""https://docs.google.com/spreadsheets/d/1y2KVPsmDVDyxi70e-cSd2hLBLj68p8NFgl9jctoxmHc/edit?gid=702487803#gid=702487803"",""CAU!J3:J""),MATCH($C79,IMPORTRANGE(""https://docs.google.com/spreadsheets/d/1y2KVPsmDVDyxi70e-cSd2hLBLj68p"&amp;"8NFgl9jctoxmHc/edit?gid=702487803#gid=702487803"",""CAU!C3:C""),0)),"""")"),"En el periodo correspondiente de enero a marzo, se realizó la intervención psicosocial por medio de los diferentes componentes (Psicología, Social, Gestión Humana, Formación) a 239 personas beneficiarias del programa de Seguridad Alimentaria y Nutricional"&amp;".")</f>
        <v>En el periodo correspondiente de enero a marzo, se realizó la intervención psicosocial por medio de los diferentes componentes (Psicología, Social, Gestión Humana, Formación) a 239 personas beneficiarias del programa de Seguridad Alimentaria y Nutricional.</v>
      </c>
      <c r="N79" s="7" t="str">
        <f>IFERROR(__xludf.DUMMYFUNCTION("IFERROR(INDEX(IMPORTRANGE(""https://docs.google.com/spreadsheets/d/13x1SqZ-Z1-krQ3v7MxWHs4xsWy5jkY_uqtIduMcVwX0/edit?gid=0#gid=0"",""CAU!J3:J""),MATCH($C79,IMPORTRANGE(""https://docs.google.com/spreadsheets/d/13x1SqZ-Z1-krQ3v7MxWHs4xsWy5jkY_uqtIduMcVwX0/e"&amp;"dit?gid=0#gid=0"",""CAU!C3:C""),0)),"""")"),"En el periodo de enero a abril, se realizó la intervención psicosocial por medio de los diferentes componentes (Psicología, Social) a 4.525 personas beneficiarias del programa de Seguridad Alimentaria y Nutricional.")</f>
        <v>En el periodo de enero a abril, se realizó la intervención psicosocial por medio de los diferentes componentes (Psicología, Social) a 4.525 personas beneficiarias del programa de Seguridad Alimentaria y Nutricional.</v>
      </c>
      <c r="O79" s="7" t="str">
        <f>IFERROR(__xludf.DUMMYFUNCTION("IFERROR(INDEX(IMPORTRANGE(""https://docs.google.com/spreadsheets/d/1AyBotPEL1Ykz59n877mli3IsQSi4vW6dvhxZwmAeobA/edit?gid=0#gid=0"",""CAU!J3:J""),MATCH($C79,IMPORTRANGE(""https://docs.google.com/spreadsheets/d/1AyBotPEL1Ykz59n877mli3IsQSi4vW6dvhxZwmAeobA/e"&amp;"dit?gid=0#gid=0"",""CAU!C3:C""),0)),"""")"),"En el periodo correspondiente de enero a mayo, se realizó la intervención psicosocial por medio de los diferentes componentes (Psicología, Social) a 7.971 personas beneficiarias del programa de Seguridad Alimentaria y Nutricional.")</f>
        <v>En el periodo correspondiente de enero a mayo, se realizó la intervención psicosocial por medio de los diferentes componentes (Psicología, Social) a 7.971 personas beneficiarias del programa de Seguridad Alimentaria y Nutricional.</v>
      </c>
      <c r="P79" s="7" t="str">
        <f>IFERROR(__xludf.DUMMYFUNCTION("IFERROR(INDEX(IMPORTRANGE(""https://docs.google.com/spreadsheets/d/1OWX82Yk8AdhYT-jGtnsWpJtzsPIs-RYAABnexEmLBVw/edit?gid=0#gid=0"",""CAU!J3:J""),MATCH($C79,IMPORTRANGE(""https://docs.google.com/spreadsheets/d/1OWX82Yk8AdhYT-jGtnsWpJtzsPIs-RYAABnexEmLBVw/e"&amp;"dit?gid=0#gid=0"",""CAU!C3:C""),0)),"""")"),"En el periodo correspondiente de enero a junio, se realizó la intervención psicosocial por medio de los diferentes componentes (Psicología, Social) a 11.225 personas beneficiarias del programa de Seguridad Alimentaria y Nutricional.")</f>
        <v>En el periodo correspondiente de enero a junio, se realizó la intervención psicosocial por medio de los diferentes componentes (Psicología, Social) a 11.225 personas beneficiarias del programa de Seguridad Alimentaria y Nutricional.</v>
      </c>
      <c r="Q79" s="7" t="str">
        <f>IFERROR(__xludf.DUMMYFUNCTION("IFERROR(INDEX(IMPORTRANGE(""https://docs.google.com/spreadsheets/d/10H80TZliKeomVjAybMpZxd8qNd8DzaG8IjS6goxdwAI/edit?gid=0#gid=0"",""CAU!J3:J""),MATCH(1,INDEX((IMPORTRANGE(""https://docs.google.com/spreadsheets/d/10H80TZliKeomVjAybMpZxd8qNd8DzaG8IjS6goxdw"&amp;"AI/edit?gid=0#gid=0"",""CAU!B3:B"")=$B79)*(IMPORTRANGE(""https://docs.google.com/spreadsheets/d/10H80TZliKeomVjAybMpZxd8qNd8DzaG8IjS6goxdwAI/edit?gid=0#gid=0"",""CAU!C3:C"")=$C79)),0),0),"""")"),"En el periodo correspondiente de enero a julio, se realizó la intervención psicosocial por medio de los diferentes componentes (Psicología, Social) a 15.538  personas beneficiarias del programa de Seguridad Alimentaria y Nutricional.")</f>
        <v>En el periodo correspondiente de enero a julio, se realizó la intervención psicosocial por medio de los diferentes componentes (Psicología, Social) a 15.538  personas beneficiarias del programa de Seguridad Alimentaria y Nutricional.</v>
      </c>
      <c r="R79" s="7" t="str">
        <f>IFERROR(__xludf.DUMMYFUNCTION("IFERROR(INDEX(IMPORTRANGE(""https://docs.google.com/spreadsheets/d/1XFJ-asAh03ma7RMvrdz2iJLQXQbF6agMe4Wn8khxwF0/edit?gid=0#gid=0"",""CAU!J3:J""),MATCH(1,INDEX((IMPORTRANGE(""https://docs.google.com/spreadsheets/d/1XFJ-asAh03ma7RMvrdz2iJLQXQbF6agMe4Wn8khxw"&amp;"F0/edit?gid=0#gid=0"",""CAU!B3:B"")=$B79)*(IMPORTRANGE(""https://docs.google.com/spreadsheets/d/1XFJ-asAh03ma7RMvrdz2iJLQXQbF6agMe4Wn8khxwF0/edit?gid=0#gid=0"",""CAU!C3:C"")=$C79)),0),0),"""")"),"Durante el periodo de enero a agosto, se realizó la intervención psicosocial por medio de los diferentes componentes (Psicología, Social) a 16.737 personas beneficiarias del programa de Seguridad Alimentaria y Nutricional.")</f>
        <v>Durante el periodo de enero a agosto, se realizó la intervención psicosocial por medio de los diferentes componentes (Psicología, Social) a 16.737 personas beneficiarias del programa de Seguridad Alimentaria y Nutricional.</v>
      </c>
      <c r="S79" s="7" t="str">
        <f>IFERROR(__xludf.DUMMYFUNCTION("IFERROR(INDEX(IMPORTRANGE(""https://docs.google.com/spreadsheets/d/1MOMfG20WOMNtEaYWsAMxQAsKHaC7udOG0AqX8NrtNCc/edit?gid=0#gid=0"",""CAU!J3:J""),MATCH(1,INDEX((IMPORTRANGE(""https://docs.google.com/spreadsheets/d/1MOMfG20WOMNtEaYWsAMxQAsKHaC7udOG0AqX8NrtN"&amp;"Cc/edit?gid=0#gid=0"",""CAU!B3:B"")=$B79)*(IMPORTRANGE(""https://docs.google.com/spreadsheets/d/1MOMfG20WOMNtEaYWsAMxQAsKHaC7udOG0AqX8NrtNCc/edit?gid=0#gid=0"",""CAU!C3:C"")=$C79)),0),0),"""")"),"Durante el periodo de enero a septiembre, se realizó la intervención psicosocial por medio de los diferentes componentes (Psicología, Social) a 18.921 personas beneficiarias del programa de Seguridad Alimentaria y Nutricional.")</f>
        <v>Durante el periodo de enero a septiembre, se realizó la intervención psicosocial por medio de los diferentes componentes (Psicología, Social) a 18.921 personas beneficiarias del programa de Seguridad Alimentaria y Nutricional.</v>
      </c>
      <c r="T79" s="7"/>
    </row>
    <row r="80" ht="15.75" customHeight="1">
      <c r="B80" s="7" t="str">
        <f>IFERROR(__xludf.DUMMYFUNCTION("""COMPUTED_VALUE"""),"BP2600541710101")</f>
        <v>BP2600541710101</v>
      </c>
      <c r="C80" s="7" t="str">
        <f>IFERROR(__xludf.DUMMYFUNCTION("""COMPUTED_VALUE"""),"Realizar modelos de autosostenibilidad en los comedores comunitarios capacitados y seleccionados para esta acción, y llevar a cabo actividades de retribución social desde estos comedores en el territorio")</f>
        <v>Realizar modelos de autosostenibilidad en los comedores comunitarios capacitados y seleccionados para esta acción, y llevar a cabo actividades de retribución social desde estos comedores en el territorio</v>
      </c>
      <c r="D80" s="7" t="str">
        <f>IFERROR(__xludf.DUMMYFUNCTION("IFERROR(INDEX(IMPORTRANGE(""https://docs.google.com/spreadsheets/d/19yAgFEHaAaDUmANNbcr6rGErFfO391B0eKpQ0gvlktY/edit?gid=702487803#gid=702487803"",""CAU!J3:J""),MATCH($C80,IMPORTRANGE(""https://docs.google.com/spreadsheets/d/19yAgFEHaAaDUmANNbcr6rGErFfO39"&amp;"1B0eKpQ0gvlktY/edit?gid=702487803#gid=702487803"",""CAU!C3:C""),0)),"""")"),"")</f>
        <v/>
      </c>
      <c r="E80" s="7" t="str">
        <f>IFERROR(__xludf.DUMMYFUNCTION("IFERROR(INDEX(IMPORTRANGE(""https://docs.google.com/spreadsheets/d/1hMEjDBanvGEnGY7tBTFB8_g2X31MNKm6wtTJY_O0C_o/edit?gid=702487803#gid=702487803"",""CAU!M3:M""),MATCH($C80,IMPORTRANGE(""https://docs.google.com/spreadsheets/d/1hMEjDBanvGEnGY7tBTFB8_g2X31MN"&amp;"Km6wtTJY_O0C_o/edit?gid=702487803#gid=702487803"",""CAU!C3:C""),0)),"""")")," ")</f>
        <v> </v>
      </c>
      <c r="F80" s="7" t="str">
        <f>IFERROR(__xludf.DUMMYFUNCTION("IFERROR(INDEX(IMPORTRANGE(""https://docs.google.com/spreadsheets/d/1y2KVPsmDVDyxi70e-cSd2hLBLj68p8NFgl9jctoxmHc/edit?gid=702487803#gid=702487803"",""CAU!M3:M""),MATCH($C80,IMPORTRANGE(""https://docs.google.com/spreadsheets/d/1y2KVPsmDVDyxi70e-cSd2hLBLj68p"&amp;"8NFgl9jctoxmHc/edit?gid=702487803#gid=702487803"",""CAU!C3:C""),0)),"""")")," ")</f>
        <v> </v>
      </c>
      <c r="G80" s="7" t="str">
        <f>IFERROR(__xludf.DUMMYFUNCTION("IFERROR(INDEX(IMPORTRANGE(""https://docs.google.com/spreadsheets/d/13x1SqZ-Z1-krQ3v7MxWHs4xsWy5jkY_uqtIduMcVwX0/edit?gid=0#gid=0"",""CAU!M3:M""),MATCH($C80,IMPORTRANGE(""https://docs.google.com/spreadsheets/d/13x1SqZ-Z1-krQ3v7MxWHs4xsWy5jkY_uqtIduMcVwX0/e"&amp;"dit?gid=0#gid=0"",""CAU!C3:C""),0)),"""")")," ")</f>
        <v> </v>
      </c>
      <c r="H80" s="7" t="str">
        <f>IFERROR(__xludf.DUMMYFUNCTION("IFERROR(INDEX(IMPORTRANGE(""https://docs.google.com/spreadsheets/d/1AyBotPEL1Ykz59n877mli3IsQSi4vW6dvhxZwmAeobA/edit?gid=0#gid=0"",""CAU!M3:M""),MATCH($C80,IMPORTRANGE(""https://docs.google.com/spreadsheets/d/1AyBotPEL1Ykz59n877mli3IsQSi4vW6dvhxZwmAeobA/e"&amp;"dit?gid=1364963102#gid=1364963102"",""CAU!C3:C""),0)),"""")")," ")</f>
        <v> </v>
      </c>
      <c r="I80" s="7" t="str">
        <f>IFERROR(__xludf.DUMMYFUNCTION("IFERROR(INDEX(IMPORTRANGE(""https://docs.google.com/spreadsheets/d/1OWX82Yk8AdhYT-jGtnsWpJtzsPIs-RYAABnexEmLBVw/edit?gid=0#gid=0"",""CAU!M3:M""),MATCH($C80,IMPORTRANGE(""https://docs.google.com/spreadsheets/d/1OWX82Yk8AdhYT-jGtnsWpJtzsPIs-RYAABnexEmLBVw/e"&amp;"dit?gid=0#gid=0"",""CAU!C3:C""),0)),"""")")," ")</f>
        <v> </v>
      </c>
      <c r="J80" s="7" t="str">
        <f>IFERROR(__xludf.DUMMYFUNCTION("IFERROR(INDEX(IMPORTRANGE(""https://docs.google.com/spreadsheets/d/10H80TZliKeomVjAybMpZxd8qNd8DzaG8IjS6goxdwAI/edit?gid=0#gid=0"",""CAU!M3:M""),MATCH(1,INDEX((IMPORTRANGE(""https://docs.google.com/spreadsheets/d/10H80TZliKeomVjAybMpZxd8qNd8DzaG8IjS6goxdw"&amp;"AI/edit?gid=0#gid=0"",""CAU!B3:B"")=$B80)*(IMPORTRANGE(""https://docs.google.com/spreadsheets/d/10H80TZliKeomVjAybMpZxd8qNd8DzaG8IjS6goxdwAI/edit?gid=0#gid=0"",""CAU!C3:C"")=$C80)),0),0),"""")")," ")</f>
        <v> </v>
      </c>
      <c r="K80" s="7" t="str">
        <f>IFERROR(__xludf.DUMMYFUNCTION("IFERROR(INDEX(IMPORTRANGE(""https://docs.google.com/spreadsheets/d/1XFJ-asAh03ma7RMvrdz2iJLQXQbF6agMe4Wn8khxwF0/edit?gid=0#gid=0"",""CAU!M3:M""),MATCH(1,INDEX((IMPORTRANGE(""https://docs.google.com/spreadsheets/d/1XFJ-asAh03ma7RMvrdz2iJLQXQbF6agMe4Wn8khxw"&amp;"F0/edit?gid=0#gid=0"",""CAU!B3:B"")=$B80)*(IMPORTRANGE(""https://docs.google.com/spreadsheets/d/1XFJ-asAh03ma7RMvrdz2iJLQXQbF6agMe4Wn8khxwF0/edit?gid=0#gid=0"",""CAU!C3:C"")=$C80)),0),0),"""")")," ")</f>
        <v> </v>
      </c>
      <c r="L80" s="7" t="str">
        <f>IFERROR(__xludf.DUMMYFUNCTION("IFERROR(INDEX(IMPORTRANGE(""https://docs.google.com/spreadsheets/d/1MOMfG20WOMNtEaYWsAMxQAsKHaC7udOG0AqX8NrtNCc/edit"",""CAU!M3:M""),MATCH(1,INDEX((IMPORTRANGE(""https://docs.google.com/spreadsheets/d/1MOMfG20WOMNtEaYWsAMxQAsKHaC7udOG0AqX8NrtNCc/edit"","""&amp;"CAU!B3:B"")=$B80)*(IMPORTRANGE(""https://docs.google.com/spreadsheets/d/1MOMfG20WOMNtEaYWsAMxQAsKHaC7udOG0AqX8NrtNCc/edit"",""CAU!C3:C"")=$C80)),0),0),"""")")," ")</f>
        <v> </v>
      </c>
      <c r="M80" s="7" t="str">
        <f>IFERROR(__xludf.DUMMYFUNCTION("IFERROR(INDEX(IMPORTRANGE(""https://docs.google.com/spreadsheets/d/1y2KVPsmDVDyxi70e-cSd2hLBLj68p8NFgl9jctoxmHc/edit?gid=702487803#gid=702487803"",""CAU!J3:J""),MATCH($C80,IMPORTRANGE(""https://docs.google.com/spreadsheets/d/1y2KVPsmDVDyxi70e-cSd2hLBLj68p"&amp;"8NFgl9jctoxmHc/edit?gid=702487803#gid=702487803"",""CAU!C3:C""),0)),"""")")," ")</f>
        <v> </v>
      </c>
      <c r="N80" s="7" t="str">
        <f>IFERROR(__xludf.DUMMYFUNCTION("IFERROR(INDEX(IMPORTRANGE(""https://docs.google.com/spreadsheets/d/13x1SqZ-Z1-krQ3v7MxWHs4xsWy5jkY_uqtIduMcVwX0/edit?gid=0#gid=0"",""CAU!J3:J""),MATCH($C80,IMPORTRANGE(""https://docs.google.com/spreadsheets/d/13x1SqZ-Z1-krQ3v7MxWHs4xsWy5jkY_uqtIduMcVwX0/e"&amp;"dit?gid=0#gid=0"",""CAU!C3:C""),0)),"""")")," ")</f>
        <v> </v>
      </c>
      <c r="O80" s="7" t="str">
        <f>IFERROR(__xludf.DUMMYFUNCTION("IFERROR(INDEX(IMPORTRANGE(""https://docs.google.com/spreadsheets/d/1AyBotPEL1Ykz59n877mli3IsQSi4vW6dvhxZwmAeobA/edit?gid=0#gid=0"",""CAU!J3:J""),MATCH($C80,IMPORTRANGE(""https://docs.google.com/spreadsheets/d/1AyBotPEL1Ykz59n877mli3IsQSi4vW6dvhxZwmAeobA/e"&amp;"dit?gid=0#gid=0"",""CAU!C3:C""),0)),"""")")," ")</f>
        <v> </v>
      </c>
      <c r="P80" s="7" t="str">
        <f>IFERROR(__xludf.DUMMYFUNCTION("IFERROR(INDEX(IMPORTRANGE(""https://docs.google.com/spreadsheets/d/1OWX82Yk8AdhYT-jGtnsWpJtzsPIs-RYAABnexEmLBVw/edit?gid=0#gid=0"",""CAU!J3:J""),MATCH($C80,IMPORTRANGE(""https://docs.google.com/spreadsheets/d/1OWX82Yk8AdhYT-jGtnsWpJtzsPIs-RYAABnexEmLBVw/e"&amp;"dit?gid=0#gid=0"",""CAU!C3:C""),0)),"""")")," ")</f>
        <v> </v>
      </c>
      <c r="Q80" s="7" t="str">
        <f>IFERROR(__xludf.DUMMYFUNCTION("IFERROR(INDEX(IMPORTRANGE(""https://docs.google.com/spreadsheets/d/10H80TZliKeomVjAybMpZxd8qNd8DzaG8IjS6goxdwAI/edit?gid=0#gid=0"",""CAU!J3:J""),MATCH(1,INDEX((IMPORTRANGE(""https://docs.google.com/spreadsheets/d/10H80TZliKeomVjAybMpZxd8qNd8DzaG8IjS6goxdw"&amp;"AI/edit?gid=0#gid=0"",""CAU!B3:B"")=$B80)*(IMPORTRANGE(""https://docs.google.com/spreadsheets/d/10H80TZliKeomVjAybMpZxd8qNd8DzaG8IjS6goxdwAI/edit?gid=0#gid=0"",""CAU!C3:C"")=$C80)),0),0),"""")")," ")</f>
        <v> </v>
      </c>
      <c r="R80" s="7" t="str">
        <f>IFERROR(__xludf.DUMMYFUNCTION("IFERROR(INDEX(IMPORTRANGE(""https://docs.google.com/spreadsheets/d/1XFJ-asAh03ma7RMvrdz2iJLQXQbF6agMe4Wn8khxwF0/edit?gid=0#gid=0"",""CAU!J3:J""),MATCH(1,INDEX((IMPORTRANGE(""https://docs.google.com/spreadsheets/d/1XFJ-asAh03ma7RMvrdz2iJLQXQbF6agMe4Wn8khxw"&amp;"F0/edit?gid=0#gid=0"",""CAU!B3:B"")=$B80)*(IMPORTRANGE(""https://docs.google.com/spreadsheets/d/1XFJ-asAh03ma7RMvrdz2iJLQXQbF6agMe4Wn8khxwF0/edit?gid=0#gid=0"",""CAU!C3:C"")=$C80)),0),0),"""")")," ")</f>
        <v> </v>
      </c>
      <c r="S80" s="7" t="str">
        <f>IFERROR(__xludf.DUMMYFUNCTION("IFERROR(INDEX(IMPORTRANGE(""https://docs.google.com/spreadsheets/d/1MOMfG20WOMNtEaYWsAMxQAsKHaC7udOG0AqX8NrtNCc/edit?gid=0#gid=0"",""CAU!J3:J""),MATCH(1,INDEX((IMPORTRANGE(""https://docs.google.com/spreadsheets/d/1MOMfG20WOMNtEaYWsAMxQAsKHaC7udOG0AqX8NrtN"&amp;"Cc/edit?gid=0#gid=0"",""CAU!B3:B"")=$B80)*(IMPORTRANGE(""https://docs.google.com/spreadsheets/d/1MOMfG20WOMNtEaYWsAMxQAsKHaC7udOG0AqX8NrtNCc/edit?gid=0#gid=0"",""CAU!C3:C"")=$C80)),0),0),"""")")," ")</f>
        <v> </v>
      </c>
      <c r="T80" s="7"/>
    </row>
    <row r="81" ht="15.75" customHeight="1">
      <c r="B81" s="7" t="str">
        <f>IFERROR(__xludf.DUMMYFUNCTION("""COMPUTED_VALUE"""),"BP2600541710101")</f>
        <v>BP2600541710101</v>
      </c>
      <c r="C81" s="7" t="str">
        <f>IFERROR(__xludf.DUMMYFUNCTION("""COMPUTED_VALUE"""),"Realizar monitoreo a los beneficiarios del programa de recuperación nutricional")</f>
        <v>Realizar monitoreo a los beneficiarios del programa de recuperación nutricional</v>
      </c>
      <c r="D81" s="7" t="str">
        <f>IFERROR(__xludf.DUMMYFUNCTION("IFERROR(INDEX(IMPORTRANGE(""https://docs.google.com/spreadsheets/d/19yAgFEHaAaDUmANNbcr6rGErFfO391B0eKpQ0gvlktY/edit?gid=702487803#gid=702487803"",""CAU!J3:J""),MATCH($C81,IMPORTRANGE(""https://docs.google.com/spreadsheets/d/19yAgFEHaAaDUmANNbcr6rGErFfO39"&amp;"1B0eKpQ0gvlktY/edit?gid=702487803#gid=702487803"",""CAU!C3:C""),0)),"""")"),"")</f>
        <v/>
      </c>
      <c r="E81" s="7" t="str">
        <f>IFERROR(__xludf.DUMMYFUNCTION("IFERROR(INDEX(IMPORTRANGE(""https://docs.google.com/spreadsheets/d/1hMEjDBanvGEnGY7tBTFB8_g2X31MNKm6wtTJY_O0C_o/edit?gid=702487803#gid=702487803"",""CAU!M3:M""),MATCH($C81,IMPORTRANGE(""https://docs.google.com/spreadsheets/d/1hMEjDBanvGEnGY7tBTFB8_g2X31MN"&amp;"Km6wtTJY_O0C_o/edit?gid=702487803#gid=702487803"",""CAU!C3:C""),0)),"""")")," ")</f>
        <v> </v>
      </c>
      <c r="F81" s="7" t="str">
        <f>IFERROR(__xludf.DUMMYFUNCTION("IFERROR(INDEX(IMPORTRANGE(""https://docs.google.com/spreadsheets/d/1y2KVPsmDVDyxi70e-cSd2hLBLj68p8NFgl9jctoxmHc/edit?gid=702487803#gid=702487803"",""CAU!M3:M""),MATCH($C81,IMPORTRANGE(""https://docs.google.com/spreadsheets/d/1y2KVPsmDVDyxi70e-cSd2hLBLj68p"&amp;"8NFgl9jctoxmHc/edit?gid=702487803#gid=702487803"",""CAU!C3:C""),0)),"""")")," ")</f>
        <v> </v>
      </c>
      <c r="G81" s="7" t="str">
        <f>IFERROR(__xludf.DUMMYFUNCTION("IFERROR(INDEX(IMPORTRANGE(""https://docs.google.com/spreadsheets/d/13x1SqZ-Z1-krQ3v7MxWHs4xsWy5jkY_uqtIduMcVwX0/edit?gid=0#gid=0"",""CAU!M3:M""),MATCH($C81,IMPORTRANGE(""https://docs.google.com/spreadsheets/d/13x1SqZ-Z1-krQ3v7MxWHs4xsWy5jkY_uqtIduMcVwX0/e"&amp;"dit?gid=0#gid=0"",""CAU!C3:C""),0)),"""")")," ")</f>
        <v> </v>
      </c>
      <c r="H81" s="7" t="str">
        <f>IFERROR(__xludf.DUMMYFUNCTION("IFERROR(INDEX(IMPORTRANGE(""https://docs.google.com/spreadsheets/d/1AyBotPEL1Ykz59n877mli3IsQSi4vW6dvhxZwmAeobA/edit?gid=0#gid=0"",""CAU!M3:M""),MATCH($C81,IMPORTRANGE(""https://docs.google.com/spreadsheets/d/1AyBotPEL1Ykz59n877mli3IsQSi4vW6dvhxZwmAeobA/e"&amp;"dit?gid=1364963102#gid=1364963102"",""CAU!C3:C""),0)),"""")")," ")</f>
        <v> </v>
      </c>
      <c r="I81" s="7" t="str">
        <f>IFERROR(__xludf.DUMMYFUNCTION("IFERROR(INDEX(IMPORTRANGE(""https://docs.google.com/spreadsheets/d/1OWX82Yk8AdhYT-jGtnsWpJtzsPIs-RYAABnexEmLBVw/edit?gid=0#gid=0"",""CAU!M3:M""),MATCH($C81,IMPORTRANGE(""https://docs.google.com/spreadsheets/d/1OWX82Yk8AdhYT-jGtnsWpJtzsPIs-RYAABnexEmLBVw/e"&amp;"dit?gid=0#gid=0"",""CAU!C3:C""),0)),"""")")," ")</f>
        <v> </v>
      </c>
      <c r="J81" s="7" t="str">
        <f>IFERROR(__xludf.DUMMYFUNCTION("IFERROR(INDEX(IMPORTRANGE(""https://docs.google.com/spreadsheets/d/10H80TZliKeomVjAybMpZxd8qNd8DzaG8IjS6goxdwAI/edit?gid=0#gid=0"",""CAU!M3:M""),MATCH(1,INDEX((IMPORTRANGE(""https://docs.google.com/spreadsheets/d/10H80TZliKeomVjAybMpZxd8qNd8DzaG8IjS6goxdw"&amp;"AI/edit?gid=0#gid=0"",""CAU!B3:B"")=$B81)*(IMPORTRANGE(""https://docs.google.com/spreadsheets/d/10H80TZliKeomVjAybMpZxd8qNd8DzaG8IjS6goxdwAI/edit?gid=0#gid=0"",""CAU!C3:C"")=$C81)),0),0),"""")"),"En el mes de julio, se llevaron a cabo 550 visitas para la medición de talla y peso, utilizando equipos antropométricos, a niños y niñas de 0 a 5 años beneficiarios del programa de recuperación nutricional, con el fin de controlar y dar seguimiento al pro"&amp;"greso nutricional de cada menor.")</f>
        <v>En el mes de julio, se llevaron a cabo 550 visitas para la medición de talla y peso, utilizando equipos antropométricos, a niños y niñas de 0 a 5 años beneficiarios del programa de recuperación nutricional, con el fin de controlar y dar seguimiento al progreso nutricional de cada menor.</v>
      </c>
      <c r="K81" s="7" t="str">
        <f>IFERROR(__xludf.DUMMYFUNCTION("IFERROR(INDEX(IMPORTRANGE(""https://docs.google.com/spreadsheets/d/1XFJ-asAh03ma7RMvrdz2iJLQXQbF6agMe4Wn8khxwF0/edit?gid=0#gid=0"",""CAU!M3:M""),MATCH(1,INDEX((IMPORTRANGE(""https://docs.google.com/spreadsheets/d/1XFJ-asAh03ma7RMvrdz2iJLQXQbF6agMe4Wn8khxw"&amp;"F0/edit?gid=0#gid=0"",""CAU!B3:B"")=$B81)*(IMPORTRANGE(""https://docs.google.com/spreadsheets/d/1XFJ-asAh03ma7RMvrdz2iJLQXQbF6agMe4Wn8khxwF0/edit?gid=0#gid=0"",""CAU!C3:C"")=$C81)),0),0),"""")"),"En el mes de agosto, se llevaron a cabo 275 visitas para la medición de talla y peso, utilizando equipos antropométricos, a niños y niñas de 0 a 5 años beneficiarios del programa de recuperación nutricional, con el fin de controlar y dar seguimiento al pr"&amp;"ogreso nutricional de cada menor y 275 visitas para la entrega del alimento complementario vitalac para un total de 550 visitas a los beneficiarios del programa de recuperación nutricional.")</f>
        <v>En el mes de agosto, se llevaron a cabo 275 visitas para la medición de talla y peso, utilizando equipos antropométricos, a niños y niñas de 0 a 5 años beneficiarios del programa de recuperación nutricional, con el fin de controlar y dar seguimiento al progreso nutricional de cada menor y 275 visitas para la entrega del alimento complementario vitalac para un total de 550 visitas a los beneficiarios del programa de recuperación nutricional.</v>
      </c>
      <c r="L81" s="7" t="str">
        <f>IFERROR(__xludf.DUMMYFUNCTION("IFERROR(INDEX(IMPORTRANGE(""https://docs.google.com/spreadsheets/d/1MOMfG20WOMNtEaYWsAMxQAsKHaC7udOG0AqX8NrtNCc/edit"",""CAU!M3:M""),MATCH(1,INDEX((IMPORTRANGE(""https://docs.google.com/spreadsheets/d/1MOMfG20WOMNtEaYWsAMxQAsKHaC7udOG0AqX8NrtNCc/edit"","""&amp;"CAU!B3:B"")=$B81)*(IMPORTRANGE(""https://docs.google.com/spreadsheets/d/1MOMfG20WOMNtEaYWsAMxQAsKHaC7udOG0AqX8NrtNCc/edit"",""CAU!C3:C"")=$C81)),0),0),"""")"),"En el mes de septiembre, se llevaron a cabo 275 visitas para la medición de talla y peso, utilizando equipos antropométricos, a niños y niñas de 0 a 5 años beneficiarios del programa de recuperación nutricional, con el fin de controlar y dar seguimiento a"&amp;"l progreso nutricional de cada menor y 275 visitas para la entrega del alimento complementario vitalac para un total de 550 visitas a los beneficiarios del programa de recuperación nutricional.")</f>
        <v>En el mes de septiembre, se llevaron a cabo 275 visitas para la medición de talla y peso, utilizando equipos antropométricos, a niños y niñas de 0 a 5 años beneficiarios del programa de recuperación nutricional, con el fin de controlar y dar seguimiento al progreso nutricional de cada menor y 275 visitas para la entrega del alimento complementario vitalac para un total de 550 visitas a los beneficiarios del programa de recuperación nutricional.</v>
      </c>
      <c r="M81" s="7" t="str">
        <f>IFERROR(__xludf.DUMMYFUNCTION("IFERROR(INDEX(IMPORTRANGE(""https://docs.google.com/spreadsheets/d/1y2KVPsmDVDyxi70e-cSd2hLBLj68p8NFgl9jctoxmHc/edit?gid=702487803#gid=702487803"",""CAU!J3:J""),MATCH($C81,IMPORTRANGE(""https://docs.google.com/spreadsheets/d/1y2KVPsmDVDyxi70e-cSd2hLBLj68p"&amp;"8NFgl9jctoxmHc/edit?gid=702487803#gid=702487803"",""CAU!C3:C""),0)),"""")")," ")</f>
        <v> </v>
      </c>
      <c r="N81" s="7" t="str">
        <f>IFERROR(__xludf.DUMMYFUNCTION("IFERROR(INDEX(IMPORTRANGE(""https://docs.google.com/spreadsheets/d/13x1SqZ-Z1-krQ3v7MxWHs4xsWy5jkY_uqtIduMcVwX0/edit?gid=0#gid=0"",""CAU!J3:J""),MATCH($C81,IMPORTRANGE(""https://docs.google.com/spreadsheets/d/13x1SqZ-Z1-krQ3v7MxWHs4xsWy5jkY_uqtIduMcVwX0/e"&amp;"dit?gid=0#gid=0"",""CAU!C3:C""),0)),"""")")," ")</f>
        <v> </v>
      </c>
      <c r="O81" s="7" t="str">
        <f>IFERROR(__xludf.DUMMYFUNCTION("IFERROR(INDEX(IMPORTRANGE(""https://docs.google.com/spreadsheets/d/1AyBotPEL1Ykz59n877mli3IsQSi4vW6dvhxZwmAeobA/edit?gid=0#gid=0"",""CAU!J3:J""),MATCH($C81,IMPORTRANGE(""https://docs.google.com/spreadsheets/d/1AyBotPEL1Ykz59n877mli3IsQSi4vW6dvhxZwmAeobA/e"&amp;"dit?gid=0#gid=0"",""CAU!C3:C""),0)),"""")")," ")</f>
        <v> </v>
      </c>
      <c r="P81" s="7" t="str">
        <f>IFERROR(__xludf.DUMMYFUNCTION("IFERROR(INDEX(IMPORTRANGE(""https://docs.google.com/spreadsheets/d/1OWX82Yk8AdhYT-jGtnsWpJtzsPIs-RYAABnexEmLBVw/edit?gid=0#gid=0"",""CAU!J3:J""),MATCH($C81,IMPORTRANGE(""https://docs.google.com/spreadsheets/d/1OWX82Yk8AdhYT-jGtnsWpJtzsPIs-RYAABnexEmLBVw/e"&amp;"dit?gid=0#gid=0"",""CAU!C3:C""),0)),"""")")," ")</f>
        <v> </v>
      </c>
      <c r="Q81" s="7" t="str">
        <f>IFERROR(__xludf.DUMMYFUNCTION("IFERROR(INDEX(IMPORTRANGE(""https://docs.google.com/spreadsheets/d/10H80TZliKeomVjAybMpZxd8qNd8DzaG8IjS6goxdwAI/edit?gid=0#gid=0"",""CAU!J3:J""),MATCH(1,INDEX((IMPORTRANGE(""https://docs.google.com/spreadsheets/d/10H80TZliKeomVjAybMpZxd8qNd8DzaG8IjS6goxdw"&amp;"AI/edit?gid=0#gid=0"",""CAU!B3:B"")=$B81)*(IMPORTRANGE(""https://docs.google.com/spreadsheets/d/10H80TZliKeomVjAybMpZxd8qNd8DzaG8IjS6goxdwAI/edit?gid=0#gid=0"",""CAU!C3:C"")=$C81)),0),0),"""")"),"En el periodo correspondiente de enero a julio, se llevaron a cabo 550 visitas para la medición de talla y peso, utilizando equipos antropométricos, a niños y niñas de 0 a 5 años beneficiarios del programa de recuperación nutricional, con el fin de contro"&amp;"lar y dar seguimiento al progreso nutricional de cada menor.")</f>
        <v>En el periodo correspondiente de enero a julio, se llevaron a cabo 550 visitas para la medición de talla y peso, utilizando equipos antropométricos, a niños y niñas de 0 a 5 años beneficiarios del programa de recuperación nutricional, con el fin de controlar y dar seguimiento al progreso nutricional de cada menor.</v>
      </c>
      <c r="R81" s="7" t="str">
        <f>IFERROR(__xludf.DUMMYFUNCTION("IFERROR(INDEX(IMPORTRANGE(""https://docs.google.com/spreadsheets/d/1XFJ-asAh03ma7RMvrdz2iJLQXQbF6agMe4Wn8khxwF0/edit?gid=0#gid=0"",""CAU!J3:J""),MATCH(1,INDEX((IMPORTRANGE(""https://docs.google.com/spreadsheets/d/1XFJ-asAh03ma7RMvrdz2iJLQXQbF6agMe4Wn8khxw"&amp;"F0/edit?gid=0#gid=0"",""CAU!B3:B"")=$B81)*(IMPORTRANGE(""https://docs.google.com/spreadsheets/d/1XFJ-asAh03ma7RMvrdz2iJLQXQbF6agMe4Wn8khxwF0/edit?gid=0#gid=0"",""CAU!C3:C"")=$C81)),0),0),"""")"),"Con respecto al avance de enero a agosto, se llevaron a cabo 1.100 visitas para la medición de talla y peso, utilizando equipos antropométricos, a niños y niñas de 0 a 5 años beneficiarios del programa de recuperación nutricional, con el fin de controlar "&amp;"y dar seguimiento al progreso nutricional de cada menor.")</f>
        <v>Con respecto al avance de enero a agosto, se llevaron a cabo 1.100 visitas para la medición de talla y peso, utilizando equipos antropométricos, a niños y niñas de 0 a 5 años beneficiarios del programa de recuperación nutricional, con el fin de controlar y dar seguimiento al progreso nutricional de cada menor.</v>
      </c>
      <c r="S81" s="7" t="str">
        <f>IFERROR(__xludf.DUMMYFUNCTION("IFERROR(INDEX(IMPORTRANGE(""https://docs.google.com/spreadsheets/d/1MOMfG20WOMNtEaYWsAMxQAsKHaC7udOG0AqX8NrtNCc/edit?gid=0#gid=0"",""CAU!J3:J""),MATCH(1,INDEX((IMPORTRANGE(""https://docs.google.com/spreadsheets/d/1MOMfG20WOMNtEaYWsAMxQAsKHaC7udOG0AqX8NrtN"&amp;"Cc/edit?gid=0#gid=0"",""CAU!B3:B"")=$B81)*(IMPORTRANGE(""https://docs.google.com/spreadsheets/d/1MOMfG20WOMNtEaYWsAMxQAsKHaC7udOG0AqX8NrtNCc/edit?gid=0#gid=0"",""CAU!C3:C"")=$C81)),0),0),"""")"),"De enero a septiembre, se llevaron a cabo 1.375 visitas para la medición de talla y peso, utilizando equipos antropométricos, a niños y niñas de 0 a 5 años beneficiarios del programa de recuperación nutricional, con el fin de controlar y dar seguimiento a"&amp;"l progreso nutricional de cada menor.")</f>
        <v>De enero a septiembre, se llevaron a cabo 1.375 visitas para la medición de talla y peso, utilizando equipos antropométricos, a niños y niñas de 0 a 5 años beneficiarios del programa de recuperación nutricional, con el fin de controlar y dar seguimiento al progreso nutricional de cada menor.</v>
      </c>
      <c r="T81" s="7"/>
    </row>
    <row r="82" ht="15.75" customHeight="1">
      <c r="B82" s="7" t="str">
        <f>IFERROR(__xludf.DUMMYFUNCTION("""COMPUTED_VALUE"""),"BP2600541710101")</f>
        <v>BP2600541710101</v>
      </c>
      <c r="C82" s="7" t="str">
        <f>IFERROR(__xludf.DUMMYFUNCTION("""COMPUTED_VALUE"""),"Realizar servicio de transporte para las diversas actividades relacionadas con el proyecto")</f>
        <v>Realizar servicio de transporte para las diversas actividades relacionadas con el proyecto</v>
      </c>
      <c r="D82" s="7" t="str">
        <f>IFERROR(__xludf.DUMMYFUNCTION("IFERROR(INDEX(IMPORTRANGE(""https://docs.google.com/spreadsheets/d/19yAgFEHaAaDUmANNbcr6rGErFfO391B0eKpQ0gvlktY/edit?gid=702487803#gid=702487803"",""CAU!J3:J""),MATCH($C82,IMPORTRANGE(""https://docs.google.com/spreadsheets/d/19yAgFEHaAaDUmANNbcr6rGErFfO39"&amp;"1B0eKpQ0gvlktY/edit?gid=702487803#gid=702487803"",""CAU!C3:C""),0)),"""")"),"")</f>
        <v/>
      </c>
      <c r="E82" s="7" t="str">
        <f>IFERROR(__xludf.DUMMYFUNCTION("IFERROR(INDEX(IMPORTRANGE(""https://docs.google.com/spreadsheets/d/1hMEjDBanvGEnGY7tBTFB8_g2X31MNKm6wtTJY_O0C_o/edit?gid=702487803#gid=702487803"",""CAU!M3:M""),MATCH($C82,IMPORTRANGE(""https://docs.google.com/spreadsheets/d/1hMEjDBanvGEnGY7tBTFB8_g2X31MN"&amp;"Km6wtTJY_O0C_o/edit?gid=702487803#gid=702487803"",""CAU!C3:C""),0)),"""")")," ")</f>
        <v> </v>
      </c>
      <c r="F82" s="7" t="str">
        <f>IFERROR(__xludf.DUMMYFUNCTION("IFERROR(INDEX(IMPORTRANGE(""https://docs.google.com/spreadsheets/d/1y2KVPsmDVDyxi70e-cSd2hLBLj68p8NFgl9jctoxmHc/edit?gid=702487803#gid=702487803"",""CAU!M3:M""),MATCH($C82,IMPORTRANGE(""https://docs.google.com/spreadsheets/d/1y2KVPsmDVDyxi70e-cSd2hLBLj68p"&amp;"8NFgl9jctoxmHc/edit?gid=702487803#gid=702487803"",""CAU!C3:C""),0)),"""")"),"En el mes de marzo, se utilizó el servicio de transporte para las entregas de insumos en los 767 Comedores Comunitarios habilitados durante este mes.")</f>
        <v>En el mes de marzo, se utilizó el servicio de transporte para las entregas de insumos en los 767 Comedores Comunitarios habilitados durante este mes.</v>
      </c>
      <c r="G82" s="7" t="str">
        <f>IFERROR(__xludf.DUMMYFUNCTION("IFERROR(INDEX(IMPORTRANGE(""https://docs.google.com/spreadsheets/d/13x1SqZ-Z1-krQ3v7MxWHs4xsWy5jkY_uqtIduMcVwX0/edit?gid=0#gid=0"",""CAU!M3:M""),MATCH($C82,IMPORTRANGE(""https://docs.google.com/spreadsheets/d/13x1SqZ-Z1-krQ3v7MxWHs4xsWy5jkY_uqtIduMcVwX0/e"&amp;"dit?gid=0#gid=0"",""CAU!C3:C""),0)),"""")"),"En el mes de abril, se utilizó el servicio de transporte para realizar la entrega de materia prima a los 759 Comedores Comunitarios activos, así como para el traslado de los equipos de trabajo, facilitando así el desarrollo eficiente de las operaciones.")</f>
        <v>En el mes de abril, se utilizó el servicio de transporte para realizar la entrega de materia prima a los 759 Comedores Comunitarios activos, así como para el traslado de los equipos de trabajo, facilitando así el desarrollo eficiente de las operaciones.</v>
      </c>
      <c r="H82" s="7" t="str">
        <f>IFERROR(__xludf.DUMMYFUNCTION("IFERROR(INDEX(IMPORTRANGE(""https://docs.google.com/spreadsheets/d/1AyBotPEL1Ykz59n877mli3IsQSi4vW6dvhxZwmAeobA/edit?gid=0#gid=0"",""CAU!M3:M""),MATCH($C82,IMPORTRANGE(""https://docs.google.com/spreadsheets/d/1AyBotPEL1Ykz59n877mli3IsQSi4vW6dvhxZwmAeobA/e"&amp;"dit?gid=1364963102#gid=1364963102"",""CAU!C3:C""),0)),"""")"),"En el mes de mayo, se utilizó el servicio de transporte para realizar la entrega de materia prima a los 765 Comedores Comunitarios activos, así como para el traslado de los equipos de trabajo, facilitando así el desarrollo eficiente de las operaciones.")</f>
        <v>En el mes de mayo, se utilizó el servicio de transporte para realizar la entrega de materia prima a los 765 Comedores Comunitarios activos, así como para el traslado de los equipos de trabajo, facilitando así el desarrollo eficiente de las operaciones.</v>
      </c>
      <c r="I82" s="7" t="str">
        <f>IFERROR(__xludf.DUMMYFUNCTION("IFERROR(INDEX(IMPORTRANGE(""https://docs.google.com/spreadsheets/d/1OWX82Yk8AdhYT-jGtnsWpJtzsPIs-RYAABnexEmLBVw/edit?gid=0#gid=0"",""CAU!M3:M""),MATCH($C82,IMPORTRANGE(""https://docs.google.com/spreadsheets/d/1OWX82Yk8AdhYT-jGtnsWpJtzsPIs-RYAABnexEmLBVw/e"&amp;"dit?gid=0#gid=0"",""CAU!C3:C""),0)),"""")"),"En el mes de junio, se utilizó el servicio de transporte para realizar la entrega de materia prima a los 763 Comedores Comunitarios activos, así como para el traslado de los equipos de trabajo, facilitando así el desarrollo eficiente de las operaciones.")</f>
        <v>En el mes de junio, se utilizó el servicio de transporte para realizar la entrega de materia prima a los 763 Comedores Comunitarios activos, así como para el traslado de los equipos de trabajo, facilitando así el desarrollo eficiente de las operaciones.</v>
      </c>
      <c r="J82" s="7" t="str">
        <f>IFERROR(__xludf.DUMMYFUNCTION("IFERROR(INDEX(IMPORTRANGE(""https://docs.google.com/spreadsheets/d/10H80TZliKeomVjAybMpZxd8qNd8DzaG8IjS6goxdwAI/edit?gid=0#gid=0"",""CAU!M3:M""),MATCH(1,INDEX((IMPORTRANGE(""https://docs.google.com/spreadsheets/d/10H80TZliKeomVjAybMpZxd8qNd8DzaG8IjS6goxdw"&amp;"AI/edit?gid=0#gid=0"",""CAU!B3:B"")=$B82)*(IMPORTRANGE(""https://docs.google.com/spreadsheets/d/10H80TZliKeomVjAybMpZxd8qNd8DzaG8IjS6goxdwAI/edit?gid=0#gid=0"",""CAU!C3:C"")=$C82)),0),0),"""")"),"En el mes de julio, se utilizó el servicio de transporte para realizar la entrega de materia prima a los 765 Comedores Comunitarios activos, así como para el traslado de los equipos de trabajo, facilitando así el desarrollo eficiente de las operaciones.")</f>
        <v>En el mes de julio, se utilizó el servicio de transporte para realizar la entrega de materia prima a los 765 Comedores Comunitarios activos, así como para el traslado de los equipos de trabajo, facilitando así el desarrollo eficiente de las operaciones.</v>
      </c>
      <c r="K82" s="7" t="str">
        <f>IFERROR(__xludf.DUMMYFUNCTION("IFERROR(INDEX(IMPORTRANGE(""https://docs.google.com/spreadsheets/d/1XFJ-asAh03ma7RMvrdz2iJLQXQbF6agMe4Wn8khxwF0/edit?gid=0#gid=0"",""CAU!M3:M""),MATCH(1,INDEX((IMPORTRANGE(""https://docs.google.com/spreadsheets/d/1XFJ-asAh03ma7RMvrdz2iJLQXQbF6agMe4Wn8khxw"&amp;"F0/edit?gid=0#gid=0"",""CAU!B3:B"")=$B82)*(IMPORTRANGE(""https://docs.google.com/spreadsheets/d/1XFJ-asAh03ma7RMvrdz2iJLQXQbF6agMe4Wn8khxwF0/edit?gid=0#gid=0"",""CAU!C3:C"")=$C82)),0),0),"""")"),"En el mes de agosto, se utilizó el servicio de transporte para realizar la entrega de materia prima a los 761 Comedores Comunitarios activos, así como para el traslado de los equipos de trabajo, facilitando así el desarrollo eficiente de las operaciones.")</f>
        <v>En el mes de agosto, se utilizó el servicio de transporte para realizar la entrega de materia prima a los 761 Comedores Comunitarios activos, así como para el traslado de los equipos de trabajo, facilitando así el desarrollo eficiente de las operaciones.</v>
      </c>
      <c r="L82" s="7" t="str">
        <f>IFERROR(__xludf.DUMMYFUNCTION("IFERROR(INDEX(IMPORTRANGE(""https://docs.google.com/spreadsheets/d/1MOMfG20WOMNtEaYWsAMxQAsKHaC7udOG0AqX8NrtNCc/edit"",""CAU!M3:M""),MATCH(1,INDEX((IMPORTRANGE(""https://docs.google.com/spreadsheets/d/1MOMfG20WOMNtEaYWsAMxQAsKHaC7udOG0AqX8NrtNCc/edit"","""&amp;"CAU!B3:B"")=$B82)*(IMPORTRANGE(""https://docs.google.com/spreadsheets/d/1MOMfG20WOMNtEaYWsAMxQAsKHaC7udOG0AqX8NrtNCc/edit"",""CAU!C3:C"")=$C82)),0),0),"""")"),"En el mes de septiembre, se utilizó el servicio de transporte para realizar la entrega de materia prima a los 763 Comedores Comunitarios activos, así como para el traslado de los equipos de trabajo, facilitando así el desarrollo eficiente de las operacion"&amp;"es.")</f>
        <v>En el mes de septiembre, se utilizó el servicio de transporte para realizar la entrega de materia prima a los 763 Comedores Comunitarios activos, así como para el traslado de los equipos de trabajo, facilitando así el desarrollo eficiente de las operaciones.</v>
      </c>
      <c r="M82" s="7" t="str">
        <f>IFERROR(__xludf.DUMMYFUNCTION("IFERROR(INDEX(IMPORTRANGE(""https://docs.google.com/spreadsheets/d/1y2KVPsmDVDyxi70e-cSd2hLBLj68p8NFgl9jctoxmHc/edit?gid=702487803#gid=702487803"",""CAU!J3:J""),MATCH($C82,IMPORTRANGE(""https://docs.google.com/spreadsheets/d/1y2KVPsmDVDyxi70e-cSd2hLBLj68p"&amp;"8NFgl9jctoxmHc/edit?gid=702487803#gid=702487803"",""CAU!C3:C""),0)),"""")"),"En el periodo correspondiente de enero a marzo, se utilizó el servicio de transporte para las entregas de insumos en los 767 Comedores Comunitarios habilitados.")</f>
        <v>En el periodo correspondiente de enero a marzo, se utilizó el servicio de transporte para las entregas de insumos en los 767 Comedores Comunitarios habilitados.</v>
      </c>
      <c r="N82" s="7" t="str">
        <f>IFERROR(__xludf.DUMMYFUNCTION("IFERROR(INDEX(IMPORTRANGE(""https://docs.google.com/spreadsheets/d/13x1SqZ-Z1-krQ3v7MxWHs4xsWy5jkY_uqtIduMcVwX0/edit?gid=0#gid=0"",""CAU!J3:J""),MATCH($C82,IMPORTRANGE(""https://docs.google.com/spreadsheets/d/13x1SqZ-Z1-krQ3v7MxWHs4xsWy5jkY_uqtIduMcVwX0/e"&amp;"dit?gid=0#gid=0"",""CAU!C3:C""),0)),"""")"),"Durante el periodo de enero a abril, se utilizó el servicio de transporte para las entregas de insumos en los 759 Comedores Comunitarios habilitados.")</f>
        <v>Durante el periodo de enero a abril, se utilizó el servicio de transporte para las entregas de insumos en los 759 Comedores Comunitarios habilitados.</v>
      </c>
      <c r="O82" s="7" t="str">
        <f>IFERROR(__xludf.DUMMYFUNCTION("IFERROR(INDEX(IMPORTRANGE(""https://docs.google.com/spreadsheets/d/1AyBotPEL1Ykz59n877mli3IsQSi4vW6dvhxZwmAeobA/edit?gid=0#gid=0"",""CAU!J3:J""),MATCH($C82,IMPORTRANGE(""https://docs.google.com/spreadsheets/d/1AyBotPEL1Ykz59n877mli3IsQSi4vW6dvhxZwmAeobA/e"&amp;"dit?gid=0#gid=0"",""CAU!C3:C""),0)),"""")"),"En el periodo correspondiente de enero a mayo, se utilizó el servicio de transporte para las entregas de insumos en los 765 Comedores Comunitarios habilitados.")</f>
        <v>En el periodo correspondiente de enero a mayo, se utilizó el servicio de transporte para las entregas de insumos en los 765 Comedores Comunitarios habilitados.</v>
      </c>
      <c r="P82" s="7" t="str">
        <f>IFERROR(__xludf.DUMMYFUNCTION("IFERROR(INDEX(IMPORTRANGE(""https://docs.google.com/spreadsheets/d/1OWX82Yk8AdhYT-jGtnsWpJtzsPIs-RYAABnexEmLBVw/edit?gid=0#gid=0"",""CAU!J3:J""),MATCH($C82,IMPORTRANGE(""https://docs.google.com/spreadsheets/d/1OWX82Yk8AdhYT-jGtnsWpJtzsPIs-RYAABnexEmLBVw/e"&amp;"dit?gid=0#gid=0"",""CAU!C3:C""),0)),"""")"),"En el periodo correspondiente de enero a junio, se utilizó el servicio de transporte para las entregas de insumos en los 763 Comedores Comunitarios habilitados.")</f>
        <v>En el periodo correspondiente de enero a junio, se utilizó el servicio de transporte para las entregas de insumos en los 763 Comedores Comunitarios habilitados.</v>
      </c>
      <c r="Q82" s="7" t="str">
        <f>IFERROR(__xludf.DUMMYFUNCTION("IFERROR(INDEX(IMPORTRANGE(""https://docs.google.com/spreadsheets/d/10H80TZliKeomVjAybMpZxd8qNd8DzaG8IjS6goxdwAI/edit?gid=0#gid=0"",""CAU!J3:J""),MATCH(1,INDEX((IMPORTRANGE(""https://docs.google.com/spreadsheets/d/10H80TZliKeomVjAybMpZxd8qNd8DzaG8IjS6goxdw"&amp;"AI/edit?gid=0#gid=0"",""CAU!B3:B"")=$B82)*(IMPORTRANGE(""https://docs.google.com/spreadsheets/d/10H80TZliKeomVjAybMpZxd8qNd8DzaG8IjS6goxdwAI/edit?gid=0#gid=0"",""CAU!C3:C"")=$C82)),0),0),"""")"),"En el periodo correspondiente de enero a julio, se utilizó el servicio de transporte para las entregas de insumos en los 765 Comedores Comunitarios habilitados, además se utilizó el servicio de transporte para los equipos de intervención y acompañamiento "&amp;"a los comedores. ")</f>
        <v>En el periodo correspondiente de enero a julio, se utilizó el servicio de transporte para las entregas de insumos en los 765 Comedores Comunitarios habilitados, además se utilizó el servicio de transporte para los equipos de intervención y acompañamiento a los comedores. </v>
      </c>
      <c r="R82" s="7" t="str">
        <f>IFERROR(__xludf.DUMMYFUNCTION("IFERROR(INDEX(IMPORTRANGE(""https://docs.google.com/spreadsheets/d/1XFJ-asAh03ma7RMvrdz2iJLQXQbF6agMe4Wn8khxwF0/edit?gid=0#gid=0"",""CAU!J3:J""),MATCH(1,INDEX((IMPORTRANGE(""https://docs.google.com/spreadsheets/d/1XFJ-asAh03ma7RMvrdz2iJLQXQbF6agMe4Wn8khxw"&amp;"F0/edit?gid=0#gid=0"",""CAU!B3:B"")=$B82)*(IMPORTRANGE(""https://docs.google.com/spreadsheets/d/1XFJ-asAh03ma7RMvrdz2iJLQXQbF6agMe4Wn8khxwF0/edit?gid=0#gid=0"",""CAU!C3:C"")=$C82)),0),0),"""")"),"En el periodo correspondiente de enero a agosto, se utilizó el servicio de transporte para las entregas de insumos en los 761 Comedores Comunitarios habilitados, además se utilizó el servicio de transporte para los equipos de intervención y acompañamiento"&amp;" a los comedores.")</f>
        <v>En el periodo correspondiente de enero a agosto, se utilizó el servicio de transporte para las entregas de insumos en los 761 Comedores Comunitarios habilitados, además se utilizó el servicio de transporte para los equipos de intervención y acompañamiento a los comedores.</v>
      </c>
      <c r="S82" s="7" t="str">
        <f>IFERROR(__xludf.DUMMYFUNCTION("IFERROR(INDEX(IMPORTRANGE(""https://docs.google.com/spreadsheets/d/1MOMfG20WOMNtEaYWsAMxQAsKHaC7udOG0AqX8NrtNCc/edit?gid=0#gid=0"",""CAU!J3:J""),MATCH(1,INDEX((IMPORTRANGE(""https://docs.google.com/spreadsheets/d/1MOMfG20WOMNtEaYWsAMxQAsKHaC7udOG0AqX8NrtN"&amp;"Cc/edit?gid=0#gid=0"",""CAU!B3:B"")=$B82)*(IMPORTRANGE(""https://docs.google.com/spreadsheets/d/1MOMfG20WOMNtEaYWsAMxQAsKHaC7udOG0AqX8NrtNCc/edit?gid=0#gid=0"",""CAU!C3:C"")=$C82)),0),0),"""")"),"Con respecto al avance de enero a septiembre, se utilizó el servicio de transporte para las entregas de insumos en los 763 Comedores Comunitarios habilitados, además se utilizó el servicio de transporte para los equipos de intervención y acompañamiento a "&amp;"los comedores.")</f>
        <v>Con respecto al avance de enero a septiembre, se utilizó el servicio de transporte para las entregas de insumos en los 763 Comedores Comunitarios habilitados, además se utilizó el servicio de transporte para los equipos de intervención y acompañamiento a los comedores.</v>
      </c>
      <c r="T82" s="7"/>
    </row>
    <row r="83" ht="15.75" customHeight="1">
      <c r="B83" s="7" t="str">
        <f>IFERROR(__xludf.DUMMYFUNCTION("""COMPUTED_VALUE"""),"BP2600541810101")</f>
        <v>BP2600541810101</v>
      </c>
      <c r="C83" s="7" t="str">
        <f>IFERROR(__xludf.DUMMYFUNCTION("""COMPUTED_VALUE"""),"Brindar asistencia técnica a los procesos de atención integral y gestión transectorial en beneficio de la población en situación de calle")</f>
        <v>Brindar asistencia técnica a los procesos de atención integral y gestión transectorial en beneficio de la población en situación de calle</v>
      </c>
      <c r="D83" s="7" t="str">
        <f>IFERROR(__xludf.DUMMYFUNCTION("IFERROR(INDEX(IMPORTRANGE(""https://docs.google.com/spreadsheets/d/19yAgFEHaAaDUmANNbcr6rGErFfO391B0eKpQ0gvlktY/edit?gid=702487803#gid=702487803"",""CAU!J3:J""),MATCH($C83,IMPORTRANGE(""https://docs.google.com/spreadsheets/d/19yAgFEHaAaDUmANNbcr6rGErFfO39"&amp;"1B0eKpQ0gvlktY/edit?gid=702487803#gid=702487803"",""CAU!C3:C""),0)),"""")"),"En el mes de enero, se orientó el ejercicio de planeación de los procesos estratégicos del Programa Habitante de la Calle,  y de las estrategias para el abordaje integral del fenómeno de habitabilidad en calle en los sectores priorizados de la ciudad. Se "&amp;"brindó asistencia técnica a la prestación de los servicios del Sistema de Atención Integral al Habitante de la Calle y se realizaron gestiones de articulación con el sector salud para garantizar a las personas en situación de calle, el acceso efectivo a l"&amp;"os servicios que ofrece el sector.")</f>
        <v>En el mes de enero, se orientó el ejercicio de planeación de los procesos estratégicos del Programa Habitante de la Calle,  y de las estrategias para el abordaje integral del fenómeno de habitabilidad en calle en los sectores priorizados de la ciudad. Se brindó asistencia técnica a la prestación de los servicios del Sistema de Atención Integral al Habitante de la Calle y se realizaron gestiones de articulación con el sector salud para garantizar a las personas en situación de calle, el acceso efectivo a los servicios que ofrece el sector.</v>
      </c>
      <c r="E83" s="7" t="str">
        <f>IFERROR(__xludf.DUMMYFUNCTION("IFERROR(INDEX(IMPORTRANGE(""https://docs.google.com/spreadsheets/d/1hMEjDBanvGEnGY7tBTFB8_g2X31MNKm6wtTJY_O0C_o/edit?gid=702487803#gid=702487803"",""CAU!M3:M""),MATCH($C83,IMPORTRANGE(""https://docs.google.com/spreadsheets/d/1hMEjDBanvGEnGY7tBTFB8_g2X31MN"&amp;"Km6wtTJY_O0C_o/edit?gid=702487803#gid=702487803"",""CAU!C3:C""),0)),"""")"),"En febrero, se orientó el ejercicio de implementación de los procesos de gestión transectorial y de las estrategias para el abordaje integral del fenómeno de habitabilidad en calle en los sectores priorizados de la ciudad. Se brindó asistencia técnica a l"&amp;"a prestación de los servicios del Sistema de Atención Integral al Habitante de la Calle a un total de 4.575 personas. Además, se articuló con sector salud en temas de promoción y prevención en salud, y en valoración básica en salud.")</f>
        <v>En febrero, se orientó el ejercicio de implementación de los procesos de gestión transectorial y de las estrategias para el abordaje integral del fenómeno de habitabilidad en calle en los sectores priorizados de la ciudad. Se brindó asistencia técnica a la prestación de los servicios del Sistema de Atención Integral al Habitante de la Calle a un total de 4.575 personas. Además, se articuló con sector salud en temas de promoción y prevención en salud, y en valoración básica en salud.</v>
      </c>
      <c r="F83" s="7" t="str">
        <f>IFERROR(__xludf.DUMMYFUNCTION("IFERROR(INDEX(IMPORTRANGE(""https://docs.google.com/spreadsheets/d/1y2KVPsmDVDyxi70e-cSd2hLBLj68p8NFgl9jctoxmHc/edit?gid=702487803#gid=702487803"",""CAU!M3:M""),MATCH($C83,IMPORTRANGE(""https://docs.google.com/spreadsheets/d/1y2KVPsmDVDyxi70e-cSd2hLBLj68p"&amp;"8NFgl9jctoxmHc/edit?gid=702487803#gid=702487803"",""CAU!C3:C""),0)),"""")"),"En marzo, se continuó con la implementación de los procesos de gestión transectorial y de las estrategias para el abordaje integral del fenómeno de habitabilidad en calle en los sectores priorizados de la ciudad. Se brindó asistencia técnica a la prestaci"&amp;"ón de los servicios del Sistema de Atención Integral al Habitante de la Calle a un total de 4.575 personas. Se continuó la articulación con sector salud en temas de promoción y prevención en salud, y en valoración básica en salud.")</f>
        <v>En marzo, se continuó con la implementación de los procesos de gestión transectorial y de las estrategias para el abordaje integral del fenómeno de habitabilidad en calle en los sectores priorizados de la ciudad. Se brindó asistencia técnica a la prestación de los servicios del Sistema de Atención Integral al Habitante de la Calle a un total de 4.575 personas. Se continuó la articulación con sector salud en temas de promoción y prevención en salud, y en valoración básica en salud.</v>
      </c>
      <c r="G83" s="7" t="str">
        <f>IFERROR(__xludf.DUMMYFUNCTION("IFERROR(INDEX(IMPORTRANGE(""https://docs.google.com/spreadsheets/d/13x1SqZ-Z1-krQ3v7MxWHs4xsWy5jkY_uqtIduMcVwX0/edit?gid=0#gid=0"",""CAU!M3:M""),MATCH($C83,IMPORTRANGE(""https://docs.google.com/spreadsheets/d/13x1SqZ-Z1-krQ3v7MxWHs4xsWy5jkY_uqtIduMcVwX0/e"&amp;"dit?gid=0#gid=0"",""CAU!C3:C""),0)),"""")"),"En el mes de abril, se fortaleció la gestión transectorial y la articulación institucional para la atención integral de la población en situación de calle, beneficiando a 4.575 personas a través del Sistema de Atención Integral y avanzando en acciones de "&amp;"dignificación y transformación social.")</f>
        <v>En el mes de abril, se fortaleció la gestión transectorial y la articulación institucional para la atención integral de la población en situación de calle, beneficiando a 4.575 personas a través del Sistema de Atención Integral y avanzando en acciones de dignificación y transformación social.</v>
      </c>
      <c r="H83" s="7" t="str">
        <f>IFERROR(__xludf.DUMMYFUNCTION("IFERROR(INDEX(IMPORTRANGE(""https://docs.google.com/spreadsheets/d/1AyBotPEL1Ykz59n877mli3IsQSi4vW6dvhxZwmAeobA/edit?gid=0#gid=0"",""CAU!M3:M""),MATCH($C83,IMPORTRANGE(""https://docs.google.com/spreadsheets/d/1AyBotPEL1Ykz59n877mli3IsQSi4vW6dvhxZwmAeobA/e"&amp;"dit?gid=1364963102#gid=1364963102"",""CAU!C3:C""),0)),"""")"),"En el mes de mayo, se fortaleció la gestión transectorial y la articulación institucional para el abordaje integral del fenómeno de habitabilidad en calle en los sectores priorizados del Distrito. Se brindó asistencia técnica a la prestación de los servic"&amp;"ios del Sistema de Atención Integral al Habitante de la Calle que beneficia a 4.575 personas, contribuyendo a su dignificación y transformación social.")</f>
        <v>En el mes de mayo, se fortaleció la gestión transectorial y la articulación institucional para el abordaje integral del fenómeno de habitabilidad en calle en los sectores priorizados del Distrito. Se brindó asistencia técnica a la prestación de los servicios del Sistema de Atención Integral al Habitante de la Calle que beneficia a 4.575 personas, contribuyendo a su dignificación y transformación social.</v>
      </c>
      <c r="I83" s="7" t="str">
        <f>IFERROR(__xludf.DUMMYFUNCTION("IFERROR(INDEX(IMPORTRANGE(""https://docs.google.com/spreadsheets/d/1OWX82Yk8AdhYT-jGtnsWpJtzsPIs-RYAABnexEmLBVw/edit?gid=0#gid=0"",""CAU!M3:M""),MATCH($C83,IMPORTRANGE(""https://docs.google.com/spreadsheets/d/1OWX82Yk8AdhYT-jGtnsWpJtzsPIs-RYAABnexEmLBVw/e"&amp;"dit?gid=0#gid=0"",""CAU!C3:C""),0)),"""")"),"En el mes de junio, se fortaleció la gestión transectorial y la articulación institucional para el abordaje integral del fenómeno de habitabilidad en calle en los sectores priorizados del Distrito. Se brindó asistencia técnica a la prestación de los servi"&amp;"cios del Sistema de Atención Integral al Habitante de la Calle.")</f>
        <v>En el mes de junio, se fortaleció la gestión transectorial y la articulación institucional para el abordaje integral del fenómeno de habitabilidad en calle en los sectores priorizados del Distrito. Se brindó asistencia técnica a la prestación de los servicios del Sistema de Atención Integral al Habitante de la Calle.</v>
      </c>
      <c r="J83" s="7" t="str">
        <f>IFERROR(__xludf.DUMMYFUNCTION("IFERROR(INDEX(IMPORTRANGE(""https://docs.google.com/spreadsheets/d/10H80TZliKeomVjAybMpZxd8qNd8DzaG8IjS6goxdwAI/edit?gid=0#gid=0"",""CAU!M3:M""),MATCH(1,INDEX((IMPORTRANGE(""https://docs.google.com/spreadsheets/d/10H80TZliKeomVjAybMpZxd8qNd8DzaG8IjS6goxdw"&amp;"AI/edit?gid=0#gid=0"",""CAU!B3:B"")=$B83)*(IMPORTRANGE(""https://docs.google.com/spreadsheets/d/10H80TZliKeomVjAybMpZxd8qNd8DzaG8IjS6goxdwAI/edit?gid=0#gid=0"",""CAU!C3:C"")=$C83)),0),0),"""")"),"En el mes de julio, se fortaleció la gestión transectorial y la articulación institucional para el abordaje integral del fenómeno de habitabilidad en calle en los sectores priorizados del Distrito. Se brindó asistencia técnica a la prestación de los servi"&amp;"cios del Sistema de Atención Integral al Habitante de la Calle que beneficia a 5.066 personas, contribuyendo a su dignificación y transformación social.")</f>
        <v>En el mes de julio, se fortaleció la gestión transectorial y la articulación institucional para el abordaje integral del fenómeno de habitabilidad en calle en los sectores priorizados del Distrito. Se brindó asistencia técnica a la prestación de los servicios del Sistema de Atención Integral al Habitante de la Calle que beneficia a 5.066 personas, contribuyendo a su dignificación y transformación social.</v>
      </c>
      <c r="K83" s="7" t="str">
        <f>IFERROR(__xludf.DUMMYFUNCTION("IFERROR(INDEX(IMPORTRANGE(""https://docs.google.com/spreadsheets/d/1XFJ-asAh03ma7RMvrdz2iJLQXQbF6agMe4Wn8khxwF0/edit?gid=0#gid=0"",""CAU!M3:M""),MATCH(1,INDEX((IMPORTRANGE(""https://docs.google.com/spreadsheets/d/1XFJ-asAh03ma7RMvrdz2iJLQXQbF6agMe4Wn8khxw"&amp;"F0/edit?gid=0#gid=0"",""CAU!B3:B"")=$B83)*(IMPORTRANGE(""https://docs.google.com/spreadsheets/d/1XFJ-asAh03ma7RMvrdz2iJLQXQbF6agMe4Wn8khxwF0/edit?gid=0#gid=0"",""CAU!C3:C"")=$C83)),0),0),"""")"),"En agosto, se fortaleció la gestión transectorial y la articulación institucional para el abordaje integral del fenómeno de habitabilidad en calle en los sectores priorizados del Distrito. Se brindó asistencia técnica a la prestación de los servicios del "&amp;"Sistema de Atención Integral al Habitante de la Calle que beneficia a 5.094 personas, contribuyendo a su dignificación y transformación social.")</f>
        <v>En agosto, se fortaleció la gestión transectorial y la articulación institucional para el abordaje integral del fenómeno de habitabilidad en calle en los sectores priorizados del Distrito. Se brindó asistencia técnica a la prestación de los servicios del Sistema de Atención Integral al Habitante de la Calle que beneficia a 5.094 personas, contribuyendo a su dignificación y transformación social.</v>
      </c>
      <c r="L83" s="7" t="str">
        <f>IFERROR(__xludf.DUMMYFUNCTION("IFERROR(INDEX(IMPORTRANGE(""https://docs.google.com/spreadsheets/d/1MOMfG20WOMNtEaYWsAMxQAsKHaC7udOG0AqX8NrtNCc/edit"",""CAU!M3:M""),MATCH(1,INDEX((IMPORTRANGE(""https://docs.google.com/spreadsheets/d/1MOMfG20WOMNtEaYWsAMxQAsKHaC7udOG0AqX8NrtNCc/edit"","""&amp;"CAU!B3:B"")=$B83)*(IMPORTRANGE(""https://docs.google.com/spreadsheets/d/1MOMfG20WOMNtEaYWsAMxQAsKHaC7udOG0AqX8NrtNCc/edit"",""CAU!C3:C"")=$C83)),0),0),"""")"),"En el mes de septiembre, se fortaleció la gestión transectorial y la articulación institucional para el abordaje integral del fenómeno de habitabilidad en calle en los sectores priorizados del Distrito. Se brindó asistencia técnica a la prestación de los "&amp;"servicios del Sistema de Atención Integral al Habitante de la Calle que beneficia a 5.094 personas, contribuyendo a su dignificación y transformación social.")</f>
        <v>En el mes de septiembre, se fortaleció la gestión transectorial y la articulación institucional para el abordaje integral del fenómeno de habitabilidad en calle en los sectores priorizados del Distrito. Se brindó asistencia técnica a la prestación de los servicios del Sistema de Atención Integral al Habitante de la Calle que beneficia a 5.094 personas, contribuyendo a su dignificación y transformación social.</v>
      </c>
      <c r="M83" s="7" t="str">
        <f>IFERROR(__xludf.DUMMYFUNCTION("IFERROR(INDEX(IMPORTRANGE(""https://docs.google.com/spreadsheets/d/1y2KVPsmDVDyxi70e-cSd2hLBLj68p8NFgl9jctoxmHc/edit?gid=702487803#gid=702487803"",""CAU!J3:J""),MATCH($C83,IMPORTRANGE(""https://docs.google.com/spreadsheets/d/1y2KVPsmDVDyxi70e-cSd2hLBLj68p"&amp;"8NFgl9jctoxmHc/edit?gid=702487803#gid=702487803"",""CAU!C3:C""),0)),"""")"),"De enero a marzo, se continuó con la implementación de los procesos de gestión transectorial y de las estrategias para el abordaje integral del fenómeno de habitabilidad en calle en el Distrito. Se brindó asistencia técnica a la prestación de los servicio"&amp;"s del Sistema de Atención Integral al Habitante de la Calle, que dispone de una cobertura de 4.575 personas. Se realizaron mesas técnicas con los organismos corresponsables de la Política Pública para avanzar en la definición de acciones.")</f>
        <v>De enero a marzo, se continuó con la implementación de los procesos de gestión transectorial y de las estrategias para el abordaje integral del fenómeno de habitabilidad en calle en el Distrito. Se brindó asistencia técnica a la prestación de los servicios del Sistema de Atención Integral al Habitante de la Calle, que dispone de una cobertura de 4.575 personas. Se realizaron mesas técnicas con los organismos corresponsables de la Política Pública para avanzar en la definición de acciones.</v>
      </c>
      <c r="N83" s="7" t="str">
        <f>IFERROR(__xludf.DUMMYFUNCTION("IFERROR(INDEX(IMPORTRANGE(""https://docs.google.com/spreadsheets/d/13x1SqZ-Z1-krQ3v7MxWHs4xsWy5jkY_uqtIduMcVwX0/edit?gid=0#gid=0"",""CAU!J3:J""),MATCH($C83,IMPORTRANGE(""https://docs.google.com/spreadsheets/d/13x1SqZ-Z1-krQ3v7MxWHs4xsWy5jkY_uqtIduMcVwX0/e"&amp;"dit?gid=0#gid=0"",""CAU!C3:C""),0)),"""")"),"Con respecto al avance de enero a abril, se fortaleció la gestión transectorial y la articulación institucional para la atención integral de la población y para el abordaje del fenómeno de habitabilidad en calle, beneficiando a 4.575 personas a través del"&amp;" Sistema de Atención Integral y avanzando en acciones de dignificación y transformación social. Se realizaron mesas técnicas con los organismos corresponsables de la Política Pública para la concertación del plan indicativo.")</f>
        <v>Con respecto al avance de enero a abril, se fortaleció la gestión transectorial y la articulación institucional para la atención integral de la población y para el abordaje del fenómeno de habitabilidad en calle, beneficiando a 4.575 personas a través del Sistema de Atención Integral y avanzando en acciones de dignificación y transformación social. Se realizaron mesas técnicas con los organismos corresponsables de la Política Pública para la concertación del plan indicativo.</v>
      </c>
      <c r="O83" s="7" t="str">
        <f>IFERROR(__xludf.DUMMYFUNCTION("IFERROR(INDEX(IMPORTRANGE(""https://docs.google.com/spreadsheets/d/1AyBotPEL1Ykz59n877mli3IsQSi4vW6dvhxZwmAeobA/edit?gid=0#gid=0"",""CAU!J3:J""),MATCH($C83,IMPORTRANGE(""https://docs.google.com/spreadsheets/d/1AyBotPEL1Ykz59n877mli3IsQSi4vW6dvhxZwmAeobA/e"&amp;"dit?gid=0#gid=0"",""CAU!C3:C""),0)),"""")"),"Durante el periodo de enero a mayo, se fortaleció la gestión transectorial y la articulación institucional para la atención integral de la población y para el abordaje del fenómeno de habitabilidad en calle, beneficiando a 4.575 personas a través del Sist"&amp;"ema de Atención Integral y avanzando en acciones de dignificación y transformación social. Se realizaron mesas técnicas con los organismos corresponsables de la Política Pública para la concertación del plan indicativo.")</f>
        <v>Durante el periodo de enero a mayo, se fortaleció la gestión transectorial y la articulación institucional para la atención integral de la población y para el abordaje del fenómeno de habitabilidad en calle, beneficiando a 4.575 personas a través del Sistema de Atención Integral y avanzando en acciones de dignificación y transformación social. Se realizaron mesas técnicas con los organismos corresponsables de la Política Pública para la concertación del plan indicativo.</v>
      </c>
      <c r="P83" s="7" t="str">
        <f>IFERROR(__xludf.DUMMYFUNCTION("IFERROR(INDEX(IMPORTRANGE(""https://docs.google.com/spreadsheets/d/1OWX82Yk8AdhYT-jGtnsWpJtzsPIs-RYAABnexEmLBVw/edit?gid=0#gid=0"",""CAU!J3:J""),MATCH($C83,IMPORTRANGE(""https://docs.google.com/spreadsheets/d/1OWX82Yk8AdhYT-jGtnsWpJtzsPIs-RYAABnexEmLBVw/e"&amp;"dit?gid=0#gid=0"",""CAU!C3:C""),0)),"""")"),"En el periodo correspondiente de enero a junio, se fortaleció la gestión transectorial y la articulación institucional para la atención integral de la población y para el abordaje del fenómeno de habitabilidad en calle, beneficiando a 4.595 personas a tra"&amp;"vés del Sistema de Atención Integral y avanzando en acciones de dignificación y transformación social. ")</f>
        <v>En el periodo correspondiente de enero a junio, se fortaleció la gestión transectorial y la articulación institucional para la atención integral de la población y para el abordaje del fenómeno de habitabilidad en calle, beneficiando a 4.595 personas a través del Sistema de Atención Integral y avanzando en acciones de dignificación y transformación social. </v>
      </c>
      <c r="Q83" s="7" t="str">
        <f>IFERROR(__xludf.DUMMYFUNCTION("IFERROR(INDEX(IMPORTRANGE(""https://docs.google.com/spreadsheets/d/10H80TZliKeomVjAybMpZxd8qNd8DzaG8IjS6goxdwAI/edit?gid=0#gid=0"",""CAU!J3:J""),MATCH(1,INDEX((IMPORTRANGE(""https://docs.google.com/spreadsheets/d/10H80TZliKeomVjAybMpZxd8qNd8DzaG8IjS6goxdw"&amp;"AI/edit?gid=0#gid=0"",""CAU!B3:B"")=$B83)*(IMPORTRANGE(""https://docs.google.com/spreadsheets/d/10H80TZliKeomVjAybMpZxd8qNd8DzaG8IjS6goxdwAI/edit?gid=0#gid=0"",""CAU!C3:C"")=$C83)),0),0),"""")"),"En el periodo correspondiente de enero a julio, se fortaleció la gestión transectorial y la articulación institucional para la atención integral de la población y para el abordaje del fenómeno de habitabilidad en calle, beneficiando a 5.066 personas a tra"&amp;"vés del Sistema de Atención Integral y avanzando en acciones de dignificación y transformación social. Se realizaron mesas técnicas con los organismos corresponsables de la Política Pública para la concertación del plan indicativo.")</f>
        <v>En el periodo correspondiente de enero a julio, se fortaleció la gestión transectorial y la articulación institucional para la atención integral de la población y para el abordaje del fenómeno de habitabilidad en calle, beneficiando a 5.066 personas a través del Sistema de Atención Integral y avanzando en acciones de dignificación y transformación social. Se realizaron mesas técnicas con los organismos corresponsables de la Política Pública para la concertación del plan indicativo.</v>
      </c>
      <c r="R83" s="7" t="str">
        <f>IFERROR(__xludf.DUMMYFUNCTION("IFERROR(INDEX(IMPORTRANGE(""https://docs.google.com/spreadsheets/d/1XFJ-asAh03ma7RMvrdz2iJLQXQbF6agMe4Wn8khxwF0/edit?gid=0#gid=0"",""CAU!J3:J""),MATCH(1,INDEX((IMPORTRANGE(""https://docs.google.com/spreadsheets/d/1XFJ-asAh03ma7RMvrdz2iJLQXQbF6agMe4Wn8khxw"&amp;"F0/edit?gid=0#gid=0"",""CAU!B3:B"")=$B83)*(IMPORTRANGE(""https://docs.google.com/spreadsheets/d/1XFJ-asAh03ma7RMvrdz2iJLQXQbF6agMe4Wn8khxwF0/edit?gid=0#gid=0"",""CAU!C3:C"")=$C83)),0),0),"""")"),"Durante el periodo de enero a agosto, se fortaleció la gestión transectorial y la articulación institucional para la atención integral de la población y para el abordaje del fenómeno de habitabilidad en calle, beneficiando a 5.094 personas a través del Si"&amp;"stema de Atención Integral y avanzando en acciones de dignificación y transformación social. ")</f>
        <v>Durante el periodo de enero a agosto, se fortaleció la gestión transectorial y la articulación institucional para la atención integral de la población y para el abordaje del fenómeno de habitabilidad en calle, beneficiando a 5.094 personas a través del Sistema de Atención Integral y avanzando en acciones de dignificación y transformación social. </v>
      </c>
      <c r="S83" s="7" t="str">
        <f>IFERROR(__xludf.DUMMYFUNCTION("IFERROR(INDEX(IMPORTRANGE(""https://docs.google.com/spreadsheets/d/1MOMfG20WOMNtEaYWsAMxQAsKHaC7udOG0AqX8NrtNCc/edit?gid=0#gid=0"",""CAU!J3:J""),MATCH(1,INDEX((IMPORTRANGE(""https://docs.google.com/spreadsheets/d/1MOMfG20WOMNtEaYWsAMxQAsKHaC7udOG0AqX8NrtN"&amp;"Cc/edit?gid=0#gid=0"",""CAU!B3:B"")=$B83)*(IMPORTRANGE(""https://docs.google.com/spreadsheets/d/1MOMfG20WOMNtEaYWsAMxQAsKHaC7udOG0AqX8NrtNCc/edit?gid=0#gid=0"",""CAU!C3:C"")=$C83)),0),0),"""")"),"De enero a septiembre, se fortaleció la gestión transectorial y la articulación institucional para la atención integral de la población y para el abordaje del fenómeno de habitabilidad en calle, beneficiando a 5.094 personas a través del Sistema de Atenci"&amp;"ón Integral y avanzando en acciones de dignificación y transformación social. ")</f>
        <v>De enero a septiembre, se fortaleció la gestión transectorial y la articulación institucional para la atención integral de la población y para el abordaje del fenómeno de habitabilidad en calle, beneficiando a 5.094 personas a través del Sistema de Atención Integral y avanzando en acciones de dignificación y transformación social. </v>
      </c>
      <c r="T83" s="7"/>
    </row>
    <row r="84" ht="15.75" customHeight="1">
      <c r="B84" s="7" t="str">
        <f>IFERROR(__xludf.DUMMYFUNCTION("""COMPUTED_VALUE"""),"BP2600541810101")</f>
        <v>BP2600541810101</v>
      </c>
      <c r="C84" s="7" t="str">
        <f>IFERROR(__xludf.DUMMYFUNCTION("""COMPUTED_VALUE"""),"Brindar asistencia técnica a los procesos de inclusión social de las personas en situación de calle")</f>
        <v>Brindar asistencia técnica a los procesos de inclusión social de las personas en situación de calle</v>
      </c>
      <c r="D84" s="7" t="str">
        <f>IFERROR(__xludf.DUMMYFUNCTION("IFERROR(INDEX(IMPORTRANGE(""https://docs.google.com/spreadsheets/d/19yAgFEHaAaDUmANNbcr6rGErFfO391B0eKpQ0gvlktY/edit?gid=702487803#gid=702487803"",""CAU!J3:J""),MATCH($C84,IMPORTRANGE(""https://docs.google.com/spreadsheets/d/19yAgFEHaAaDUmANNbcr6rGErFfO39"&amp;"1B0eKpQ0gvlktY/edit?gid=702487803#gid=702487803"",""CAU!C3:C""),0)),"""")"),"")</f>
        <v/>
      </c>
      <c r="E84" s="7" t="str">
        <f>IFERROR(__xludf.DUMMYFUNCTION("IFERROR(INDEX(IMPORTRANGE(""https://docs.google.com/spreadsheets/d/1hMEjDBanvGEnGY7tBTFB8_g2X31MNKm6wtTJY_O0C_o/edit?gid=702487803#gid=702487803"",""CAU!M3:M""),MATCH($C84,IMPORTRANGE(""https://docs.google.com/spreadsheets/d/1hMEjDBanvGEnGY7tBTFB8_g2X31MN"&amp;"Km6wtTJY_O0C_o/edit?gid=702487803#gid=702487803"",""CAU!C3:C""),0)),"""")"),"En febrero, se realizó seguimiento a 68 personas que han superado la vida en la calle y que tienen condiciones de vulnerabilidad social. Se contó con el Centro de Orientación Aurora que brinda servicios de orientación por psicología, trabajo social y tera"&amp;"pia ocupacional; además, de espacios de formación en artes y oficios y cursos cortos con el SENA.")</f>
        <v>En febrero, se realizó seguimiento a 68 personas que han superado la vida en la calle y que tienen condiciones de vulnerabilidad social. Se contó con el Centro de Orientación Aurora que brinda servicios de orientación por psicología, trabajo social y terapia ocupacional; además, de espacios de formación en artes y oficios y cursos cortos con el SENA.</v>
      </c>
      <c r="F84" s="7" t="str">
        <f>IFERROR(__xludf.DUMMYFUNCTION("IFERROR(INDEX(IMPORTRANGE(""https://docs.google.com/spreadsheets/d/1y2KVPsmDVDyxi70e-cSd2hLBLj68p8NFgl9jctoxmHc/edit?gid=702487803#gid=702487803"",""CAU!M3:M""),MATCH($C84,IMPORTRANGE(""https://docs.google.com/spreadsheets/d/1y2KVPsmDVDyxi70e-cSd2hLBLj68p"&amp;"8NFgl9jctoxmHc/edit?gid=702487803#gid=702487803"",""CAU!C3:C""),0)),"""")"),"En el mes de marzo, se realizó seguimiento a 70 personas que han superado la vida en la calle y que tienen condiciones de vulnerabilidad social. Se contó con el Centro de Orientación Aurora que brinda servicios de orientación por psicología, trabajo socia"&amp;"l y terapia ocupacional; además, de espacios de formación en artes y oficios y cursos cortos con el SENA.")</f>
        <v>En el mes de marzo, se realizó seguimiento a 70 personas que han superado la vida en la calle y que tienen condiciones de vulnerabilidad social. Se contó con el Centro de Orientación Aurora que brinda servicios de orientación por psicología, trabajo social y terapia ocupacional; además, de espacios de formación en artes y oficios y cursos cortos con el SENA.</v>
      </c>
      <c r="G84" s="7" t="str">
        <f>IFERROR(__xludf.DUMMYFUNCTION("IFERROR(INDEX(IMPORTRANGE(""https://docs.google.com/spreadsheets/d/13x1SqZ-Z1-krQ3v7MxWHs4xsWy5jkY_uqtIduMcVwX0/edit?gid=0#gid=0"",""CAU!M3:M""),MATCH($C84,IMPORTRANGE(""https://docs.google.com/spreadsheets/d/13x1SqZ-Z1-krQ3v7MxWHs4xsWy5jkY_uqtIduMcVwX0/e"&amp;"dit?gid=0#gid=0"",""CAU!C3:C""),0)),"""")"),"En abril, se realizó seguimiento a 70 personas que superaron la vida en calle y presentan condiciones de vulnerabilidad, a través del Centro de Sostenibilidad, que ofrece atención en psicología, trabajo social, terapia ocupacional, formación en artes y of"&amp;"icios, y cursos cortos con el SENA.")</f>
        <v>En abril, se realizó seguimiento a 70 personas que superaron la vida en calle y presentan condiciones de vulnerabilidad, a través del Centro de Sostenibilidad, que ofrece atención en psicología, trabajo social, terapia ocupacional, formación en artes y oficios, y cursos cortos con el SENA.</v>
      </c>
      <c r="H84" s="7" t="str">
        <f>IFERROR(__xludf.DUMMYFUNCTION("IFERROR(INDEX(IMPORTRANGE(""https://docs.google.com/spreadsheets/d/1AyBotPEL1Ykz59n877mli3IsQSi4vW6dvhxZwmAeobA/edit?gid=0#gid=0"",""CAU!M3:M""),MATCH($C84,IMPORTRANGE(""https://docs.google.com/spreadsheets/d/1AyBotPEL1Ykz59n877mli3IsQSi4vW6dvhxZwmAeobA/e"&amp;"dit?gid=1364963102#gid=1364963102"",""CAU!C3:C""),0)),"""")"),"En mayo, se realizó seguimiento a 69 personas que superaron la vida en calle y presentan condiciones de vulnerabilidad, a través del Centro de Sostenibilidad, que ofrece atención en psicología, trabajo social, terapia ocupacional, formación en artes y ofi"&amp;"cios.")</f>
        <v>En mayo, se realizó seguimiento a 69 personas que superaron la vida en calle y presentan condiciones de vulnerabilidad, a través del Centro de Sostenibilidad, que ofrece atención en psicología, trabajo social, terapia ocupacional, formación en artes y oficios.</v>
      </c>
      <c r="I84" s="7" t="str">
        <f>IFERROR(__xludf.DUMMYFUNCTION("IFERROR(INDEX(IMPORTRANGE(""https://docs.google.com/spreadsheets/d/1OWX82Yk8AdhYT-jGtnsWpJtzsPIs-RYAABnexEmLBVw/edit?gid=0#gid=0"",""CAU!M3:M""),MATCH($C84,IMPORTRANGE(""https://docs.google.com/spreadsheets/d/1OWX82Yk8AdhYT-jGtnsWpJtzsPIs-RYAABnexEmLBVw/e"&amp;"dit?gid=0#gid=0"",""CAU!C3:C""),0)),"""")"),"En junio, se brindó acompañamiento a personas que superaron la vida en calle y presentan condiciones de vulnerabilidad, gestionando el acceso a la oferta de servicios sociales y a oportunidades para su inclusión social.")</f>
        <v>En junio, se brindó acompañamiento a personas que superaron la vida en calle y presentan condiciones de vulnerabilidad, gestionando el acceso a la oferta de servicios sociales y a oportunidades para su inclusión social.</v>
      </c>
      <c r="J84" s="7" t="str">
        <f>IFERROR(__xludf.DUMMYFUNCTION("IFERROR(INDEX(IMPORTRANGE(""https://docs.google.com/spreadsheets/d/10H80TZliKeomVjAybMpZxd8qNd8DzaG8IjS6goxdwAI/edit?gid=0#gid=0"",""CAU!M3:M""),MATCH(1,INDEX((IMPORTRANGE(""https://docs.google.com/spreadsheets/d/10H80TZliKeomVjAybMpZxd8qNd8DzaG8IjS6goxdw"&amp;"AI/edit?gid=0#gid=0"",""CAU!B3:B"")=$B84)*(IMPORTRANGE(""https://docs.google.com/spreadsheets/d/10H80TZliKeomVjAybMpZxd8qNd8DzaG8IjS6goxdwAI/edit?gid=0#gid=0"",""CAU!C3:C"")=$C84)),0),0),"""")"),"En julio, se realizó seguimiento a 15 personas que superaron la vida en calle y presentan condiciones de vulnerabilidad, a través del Centro de Sostenibilidad, que ofrece atención en psicología, trabajo social, terapia ocupacional, formación en artes y of"&amp;"icios, y cursos cortos con el SENA.")</f>
        <v>En julio, se realizó seguimiento a 15 personas que superaron la vida en calle y presentan condiciones de vulnerabilidad, a través del Centro de Sostenibilidad, que ofrece atención en psicología, trabajo social, terapia ocupacional, formación en artes y oficios, y cursos cortos con el SENA.</v>
      </c>
      <c r="K84" s="7" t="str">
        <f>IFERROR(__xludf.DUMMYFUNCTION("IFERROR(INDEX(IMPORTRANGE(""https://docs.google.com/spreadsheets/d/1XFJ-asAh03ma7RMvrdz2iJLQXQbF6agMe4Wn8khxwF0/edit?gid=0#gid=0"",""CAU!M3:M""),MATCH(1,INDEX((IMPORTRANGE(""https://docs.google.com/spreadsheets/d/1XFJ-asAh03ma7RMvrdz2iJLQXQbF6agMe4Wn8khxw"&amp;"F0/edit?gid=0#gid=0"",""CAU!B3:B"")=$B84)*(IMPORTRANGE(""https://docs.google.com/spreadsheets/d/1XFJ-asAh03ma7RMvrdz2iJLQXQbF6agMe4Wn8khxwF0/edit?gid=0#gid=0"",""CAU!C3:C"")=$C84)),0),0),"""")"),"En el mes de agosto, se realizó seguimiento a 66 personas que superaron la vida en calle y presentan condiciones de vulnerabilidad, a través del Centro de Sostenibilidad, que ofrece atención en psicología, trabajo social, terapia ocupacional, formación en"&amp;" artes y oficios, y cursos cortos con el SENA.")</f>
        <v>En el mes de agosto, se realizó seguimiento a 66 personas que superaron la vida en calle y presentan condiciones de vulnerabilidad, a través del Centro de Sostenibilidad, que ofrece atención en psicología, trabajo social, terapia ocupacional, formación en artes y oficios, y cursos cortos con el SENA.</v>
      </c>
      <c r="L84" s="7" t="str">
        <f>IFERROR(__xludf.DUMMYFUNCTION("IFERROR(INDEX(IMPORTRANGE(""https://docs.google.com/spreadsheets/d/1MOMfG20WOMNtEaYWsAMxQAsKHaC7udOG0AqX8NrtNCc/edit"",""CAU!M3:M""),MATCH(1,INDEX((IMPORTRANGE(""https://docs.google.com/spreadsheets/d/1MOMfG20WOMNtEaYWsAMxQAsKHaC7udOG0AqX8NrtNCc/edit"","""&amp;"CAU!B3:B"")=$B84)*(IMPORTRANGE(""https://docs.google.com/spreadsheets/d/1MOMfG20WOMNtEaYWsAMxQAsKHaC7udOG0AqX8NrtNCc/edit"",""CAU!C3:C"")=$C84)),0),0),"""")"),"En septiembre, se realizó seguimiento a 66 personas que superaron la vida en calle y presentan condiciones de vulnerabilidad, a través del Centro de Sostenibilidad, que ofrece atención en psicología, trabajo social, terapia ocupacional, formación en artes"&amp;" y oficios, y cursos cortos con el SENA.")</f>
        <v>En septiembre, se realizó seguimiento a 66 personas que superaron la vida en calle y presentan condiciones de vulnerabilidad, a través del Centro de Sostenibilidad, que ofrece atención en psicología, trabajo social, terapia ocupacional, formación en artes y oficios, y cursos cortos con el SENA.</v>
      </c>
      <c r="M84" s="7" t="str">
        <f>IFERROR(__xludf.DUMMYFUNCTION("IFERROR(INDEX(IMPORTRANGE(""https://docs.google.com/spreadsheets/d/1y2KVPsmDVDyxi70e-cSd2hLBLj68p8NFgl9jctoxmHc/edit?gid=702487803#gid=702487803"",""CAU!J3:J""),MATCH($C84,IMPORTRANGE(""https://docs.google.com/spreadsheets/d/1y2KVPsmDVDyxi70e-cSd2hLBLj68p"&amp;"8NFgl9jctoxmHc/edit?gid=702487803#gid=702487803"",""CAU!C3:C""),0)),"""")"),"Durante el periodo de enero a marzo, se realizó seguimiento a 70 personas que han superado la vida en la calle y que tienen condiciones de vulnerabilidad social. Se contó con el Centro de Orientación Aurora que brinda servicios de orientación por psicolog"&amp;"ía, trabajo social y terapia ocupacional; además, de espacios de formación en artes y oficios y cursos cortos con el SENA.")</f>
        <v>Durante el periodo de enero a marzo, se realizó seguimiento a 70 personas que han superado la vida en la calle y que tienen condiciones de vulnerabilidad social. Se contó con el Centro de Orientación Aurora que brinda servicios de orientación por psicología, trabajo social y terapia ocupacional; además, de espacios de formación en artes y oficios y cursos cortos con el SENA.</v>
      </c>
      <c r="N84" s="7" t="str">
        <f>IFERROR(__xludf.DUMMYFUNCTION("IFERROR(INDEX(IMPORTRANGE(""https://docs.google.com/spreadsheets/d/13x1SqZ-Z1-krQ3v7MxWHs4xsWy5jkY_uqtIduMcVwX0/edit?gid=0#gid=0"",""CAU!J3:J""),MATCH($C84,IMPORTRANGE(""https://docs.google.com/spreadsheets/d/13x1SqZ-Z1-krQ3v7MxWHs4xsWy5jkY_uqtIduMcVwX0/e"&amp;"dit?gid=0#gid=0"",""CAU!C3:C""),0)),"""")"),"Durante el periodo de enero a abril, se dio continuidad a los procesos de seguimiento a 70 personas que superaron la vida en calle y presentan condiciones de vulnerabilidad, a través del Centro de Sostenibilidad; quienes accedieron a atención en psicologí"&amp;"a, trabajo social, terapia ocupacional, formación en artes y oficios, y cursos cortos con el SENA.")</f>
        <v>Durante el periodo de enero a abril, se dio continuidad a los procesos de seguimiento a 70 personas que superaron la vida en calle y presentan condiciones de vulnerabilidad, a través del Centro de Sostenibilidad; quienes accedieron a atención en psicología, trabajo social, terapia ocupacional, formación en artes y oficios, y cursos cortos con el SENA.</v>
      </c>
      <c r="O84" s="7" t="str">
        <f>IFERROR(__xludf.DUMMYFUNCTION("IFERROR(INDEX(IMPORTRANGE(""https://docs.google.com/spreadsheets/d/1AyBotPEL1Ykz59n877mli3IsQSi4vW6dvhxZwmAeobA/edit?gid=0#gid=0"",""CAU!J3:J""),MATCH($C84,IMPORTRANGE(""https://docs.google.com/spreadsheets/d/1AyBotPEL1Ykz59n877mli3IsQSi4vW6dvhxZwmAeobA/e"&amp;"dit?gid=0#gid=0"",""CAU!C3:C""),0)),"""")"),"De enero a mayo, se dio continuidad a los procesos de seguimiento a 69 personas que superaron la vida en calle y presentan condiciones de vulnerabilidad, a través del Centro de Sostenibilidad; quienes accedieron a atención en psicología, trabajo social, t"&amp;"erapia ocupacional, formación en artes y oficios.")</f>
        <v>De enero a mayo, se dio continuidad a los procesos de seguimiento a 69 personas que superaron la vida en calle y presentan condiciones de vulnerabilidad, a través del Centro de Sostenibilidad; quienes accedieron a atención en psicología, trabajo social, terapia ocupacional, formación en artes y oficios.</v>
      </c>
      <c r="P84" s="7" t="str">
        <f>IFERROR(__xludf.DUMMYFUNCTION("IFERROR(INDEX(IMPORTRANGE(""https://docs.google.com/spreadsheets/d/1OWX82Yk8AdhYT-jGtnsWpJtzsPIs-RYAABnexEmLBVw/edit?gid=0#gid=0"",""CAU!J3:J""),MATCH($C84,IMPORTRANGE(""https://docs.google.com/spreadsheets/d/1OWX82Yk8AdhYT-jGtnsWpJtzsPIs-RYAABnexEmLBVw/e"&amp;"dit?gid=0#gid=0"",""CAU!C3:C""),0)),"""")"),"Durante el periodo de enero a junio, se dio continuidad a los procesos de seguimiento a 69 personas que superaron la vida en calle y presentan condiciones de vulnerabilidad, a través del Centro de Sostenibilidad; quienes accedieron a atención en psicologí"&amp;"a, trabajo social, terapia ocupacional, formación en artes y oficios, y cursos cortos con el SENA.")</f>
        <v>Durante el periodo de enero a junio, se dio continuidad a los procesos de seguimiento a 69 personas que superaron la vida en calle y presentan condiciones de vulnerabilidad, a través del Centro de Sostenibilidad; quienes accedieron a atención en psicología, trabajo social, terapia ocupacional, formación en artes y oficios, y cursos cortos con el SENA.</v>
      </c>
      <c r="Q84" s="7" t="str">
        <f>IFERROR(__xludf.DUMMYFUNCTION("IFERROR(INDEX(IMPORTRANGE(""https://docs.google.com/spreadsheets/d/10H80TZliKeomVjAybMpZxd8qNd8DzaG8IjS6goxdwAI/edit?gid=0#gid=0"",""CAU!J3:J""),MATCH(1,INDEX((IMPORTRANGE(""https://docs.google.com/spreadsheets/d/10H80TZliKeomVjAybMpZxd8qNd8DzaG8IjS6goxdw"&amp;"AI/edit?gid=0#gid=0"",""CAU!B3:B"")=$B84)*(IMPORTRANGE(""https://docs.google.com/spreadsheets/d/10H80TZliKeomVjAybMpZxd8qNd8DzaG8IjS6goxdwAI/edit?gid=0#gid=0"",""CAU!C3:C"")=$C84)),0),0),"""")"),"Durante el periodo de enero a julio, se dio continuidad a los procesos de seguimiento a un promedio de 69 personas que superaron la vida en calle y presentan condiciones de vulnerabilidad, a través del Centro de Sostenibilidad; quienes accedieron a atenci"&amp;"ón en psicología, trabajo social, terapia ocupacional, formación en artes y oficios, y cursos cortos con el SENA.")</f>
        <v>Durante el periodo de enero a julio, se dio continuidad a los procesos de seguimiento a un promedio de 69 personas que superaron la vida en calle y presentan condiciones de vulnerabilidad, a través del Centro de Sostenibilidad; quienes accedieron a atención en psicología, trabajo social, terapia ocupacional, formación en artes y oficios, y cursos cortos con el SENA.</v>
      </c>
      <c r="R84" s="7" t="str">
        <f>IFERROR(__xludf.DUMMYFUNCTION("IFERROR(INDEX(IMPORTRANGE(""https://docs.google.com/spreadsheets/d/1XFJ-asAh03ma7RMvrdz2iJLQXQbF6agMe4Wn8khxwF0/edit?gid=0#gid=0"",""CAU!J3:J""),MATCH(1,INDEX((IMPORTRANGE(""https://docs.google.com/spreadsheets/d/1XFJ-asAh03ma7RMvrdz2iJLQXQbF6agMe4Wn8khxw"&amp;"F0/edit?gid=0#gid=0"",""CAU!B3:B"")=$B84)*(IMPORTRANGE(""https://docs.google.com/spreadsheets/d/1XFJ-asAh03ma7RMvrdz2iJLQXQbF6agMe4Wn8khxwF0/edit?gid=0#gid=0"",""CAU!C3:C"")=$C84)),0),0),"""")"),"De enero a agosto, se dio continuidad a los procesos de seguimiento a un promedio 70 personas que superaron la vida en calle y presentan condiciones de vulnerabilidad, a través del Centro de Sostenibilidad; quienes accedieron a atención en psicología, tra"&amp;"bajo social, terapia ocupacional, formación en artes y oficios, y cursos cortos con el SENA.")</f>
        <v>De enero a agosto, se dio continuidad a los procesos de seguimiento a un promedio 70 personas que superaron la vida en calle y presentan condiciones de vulnerabilidad, a través del Centro de Sostenibilidad; quienes accedieron a atención en psicología, trabajo social, terapia ocupacional, formación en artes y oficios, y cursos cortos con el SENA.</v>
      </c>
      <c r="S84" s="7" t="str">
        <f>IFERROR(__xludf.DUMMYFUNCTION("IFERROR(INDEX(IMPORTRANGE(""https://docs.google.com/spreadsheets/d/1MOMfG20WOMNtEaYWsAMxQAsKHaC7udOG0AqX8NrtNCc/edit?gid=0#gid=0"",""CAU!J3:J""),MATCH(1,INDEX((IMPORTRANGE(""https://docs.google.com/spreadsheets/d/1MOMfG20WOMNtEaYWsAMxQAsKHaC7udOG0AqX8NrtN"&amp;"Cc/edit?gid=0#gid=0"",""CAU!B3:B"")=$B84)*(IMPORTRANGE(""https://docs.google.com/spreadsheets/d/1MOMfG20WOMNtEaYWsAMxQAsKHaC7udOG0AqX8NrtNCc/edit?gid=0#gid=0"",""CAU!C3:C"")=$C84)),0),0),"""")"),"Durante el periodo de enero a septiembre, se dio continuidad a los procesos de seguimiento a un promedio 70 personas que superaron la vida en calle y presentan condiciones de vulnerabilidad, a través del Centro de Sostenibilidad; quienes accedieron a aten"&amp;"ción en psicología, trabajo social, terapia ocupacional, formación en artes y oficios, y cursos cortos con el SENA.")</f>
        <v>Durante el periodo de enero a septiembre, se dio continuidad a los procesos de seguimiento a un promedio 70 personas que superaron la vida en calle y presentan condiciones de vulnerabilidad, a través del Centro de Sostenibilidad; quienes accedieron a atención en psicología, trabajo social, terapia ocupacional, formación en artes y oficios, y cursos cortos con el SENA.</v>
      </c>
      <c r="T84" s="7"/>
    </row>
    <row r="85" ht="15.75" customHeight="1">
      <c r="B85" s="7" t="str">
        <f>IFERROR(__xludf.DUMMYFUNCTION("""COMPUTED_VALUE"""),"BP2600541810101")</f>
        <v>BP2600541810101</v>
      </c>
      <c r="C85" s="7" t="str">
        <f>IFERROR(__xludf.DUMMYFUNCTION("""COMPUTED_VALUE"""),"Brindar asistencia técnica al proceso de redes de apoyo y movilización ciudadana para el abordaje integral del fenómeno social de habitabilidad en calle")</f>
        <v>Brindar asistencia técnica al proceso de redes de apoyo y movilización ciudadana para el abordaje integral del fenómeno social de habitabilidad en calle</v>
      </c>
      <c r="D85" s="7" t="str">
        <f>IFERROR(__xludf.DUMMYFUNCTION("IFERROR(INDEX(IMPORTRANGE(""https://docs.google.com/spreadsheets/d/19yAgFEHaAaDUmANNbcr6rGErFfO391B0eKpQ0gvlktY/edit?gid=702487803#gid=702487803"",""CAU!J3:J""),MATCH($C85,IMPORTRANGE(""https://docs.google.com/spreadsheets/d/19yAgFEHaAaDUmANNbcr6rGErFfO39"&amp;"1B0eKpQ0gvlktY/edit?gid=702487803#gid=702487803"",""CAU!C3:C""),0)),"""")"),"En este mes, desde el proceso de fortalecimiento de redes de apoyo, se realizaron articulaciones con actores clave en sectores priorizados, con el propósito de concretar acciones que posibiliten el abordaje del fenómeno social de habitabilidad en calle, e"&amp;"n aras de de transformar las dinámicas que afectan los territorios y la convivencia de la comunidad.")</f>
        <v>En este mes, desde el proceso de fortalecimiento de redes de apoyo, se realizaron articulaciones con actores clave en sectores priorizados, con el propósito de concretar acciones que posibiliten el abordaje del fenómeno social de habitabilidad en calle, en aras de de transformar las dinámicas que afectan los territorios y la convivencia de la comunidad.</v>
      </c>
      <c r="E85" s="7" t="str">
        <f>IFERROR(__xludf.DUMMYFUNCTION("IFERROR(INDEX(IMPORTRANGE(""https://docs.google.com/spreadsheets/d/1hMEjDBanvGEnGY7tBTFB8_g2X31MNKm6wtTJY_O0C_o/edit?gid=702487803#gid=702487803"",""CAU!M3:M""),MATCH($C85,IMPORTRANGE(""https://docs.google.com/spreadsheets/d/1hMEjDBanvGEnGY7tBTFB8_g2X31MN"&amp;"Km6wtTJY_O0C_o/edit?gid=702487803#gid=702487803"",""CAU!C3:C""),0)),"""")"),"En febrero, se avanzó en la formulación de los Planes Estratégicos Territoriales para el abordaje integral del fenómeno de habitabilidad en calle, en los sectores priorizados de las Comunas 2, 3, 4, 8, 9, 10, 12, 13, 14, 15, 18, 19 y 20. A su vez, se form"&amp;"uló el Plan de Acción para el fortalecimiento de las organizaciones que hacen parte de la Red de Amistades de la Calle.")</f>
        <v>En febrero, se avanzó en la formulación de los Planes Estratégicos Territoriales para el abordaje integral del fenómeno de habitabilidad en calle, en los sectores priorizados de las Comunas 2, 3, 4, 8, 9, 10, 12, 13, 14, 15, 18, 19 y 20. A su vez, se formuló el Plan de Acción para el fortalecimiento de las organizaciones que hacen parte de la Red de Amistades de la Calle.</v>
      </c>
      <c r="F85" s="7" t="str">
        <f>IFERROR(__xludf.DUMMYFUNCTION("IFERROR(INDEX(IMPORTRANGE(""https://docs.google.com/spreadsheets/d/1y2KVPsmDVDyxi70e-cSd2hLBLj68p8NFgl9jctoxmHc/edit?gid=702487803#gid=702487803"",""CAU!M3:M""),MATCH($C85,IMPORTRANGE(""https://docs.google.com/spreadsheets/d/1y2KVPsmDVDyxi70e-cSd2hLBLj68p"&amp;"8NFgl9jctoxmHc/edit?gid=702487803#gid=702487803"",""CAU!C3:C""),0)),"""")"),"En marzo, se avanzó en la implementación de los Planes Estratégicos Territoriales para el abordaje integral del fenómeno de habitabilidad en calle, en los sectores priorizados de las Comunas 2, 3, 4, 8, 9, 10, 12, 13, 14, 15, 18, 19 y 20. A su vez, se ava"&amp;"nzó en la implementación del Plan de Acción para el fortalecimiento de las organizaciones que hacen parte de la Red de Amistades de la Calle.")</f>
        <v>En marzo, se avanzó en la implementación de los Planes Estratégicos Territoriales para el abordaje integral del fenómeno de habitabilidad en calle, en los sectores priorizados de las Comunas 2, 3, 4, 8, 9, 10, 12, 13, 14, 15, 18, 19 y 20. A su vez, se avanzó en la implementación del Plan de Acción para el fortalecimiento de las organizaciones que hacen parte de la Red de Amistades de la Calle.</v>
      </c>
      <c r="G85" s="7" t="str">
        <f>IFERROR(__xludf.DUMMYFUNCTION("IFERROR(INDEX(IMPORTRANGE(""https://docs.google.com/spreadsheets/d/13x1SqZ-Z1-krQ3v7MxWHs4xsWy5jkY_uqtIduMcVwX0/edit?gid=0#gid=0"",""CAU!M3:M""),MATCH($C85,IMPORTRANGE(""https://docs.google.com/spreadsheets/d/13x1SqZ-Z1-krQ3v7MxWHs4xsWy5jkY_uqtIduMcVwX0/e"&amp;"dit?gid=0#gid=0"",""CAU!C3:C""),0)),"""")"),"En relación al mes de abril, se avanzó en la implementación de los Planes Estratégicos Territoriales para el abordaje integral del fenómeno de habitabilidad en calle en los sectores priorizados de las Comunas 2, 3, 4, 8, 9, 10, 12, 13, 14, 15, 18, 19 y 20"&amp;". Asimismo, se ejecutaron acciones del Plan de Acción para el fortalecimiento de las organizaciones que integran la Red de Amistades de la Calle.")</f>
        <v>En relación al mes de abril,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H85" s="7" t="str">
        <f>IFERROR(__xludf.DUMMYFUNCTION("IFERROR(INDEX(IMPORTRANGE(""https://docs.google.com/spreadsheets/d/1AyBotPEL1Ykz59n877mli3IsQSi4vW6dvhxZwmAeobA/edit?gid=0#gid=0"",""CAU!M3:M""),MATCH($C85,IMPORTRANGE(""https://docs.google.com/spreadsheets/d/1AyBotPEL1Ykz59n877mli3IsQSi4vW6dvhxZwmAeobA/e"&amp;"dit?gid=1364963102#gid=1364963102"",""CAU!C3:C""),0)),"""")"),"En relación al mes de mayo, se avanzó en la implementación de los Planes Estratégicos Territoriales para el abordaje integral del fenómeno de habitabilidad en calle en los sectores priorizados de las Comunas 2, 3, 4, 8, 9, 10, 12, 13, 14, 15, 18, 19 y 20."&amp;" Asimismo, se ejecutaron acciones del Plan de Acción para el fortalecimiento de las organizaciones que integran la Red de Amistades de la Calle.")</f>
        <v>En relación al mes de mayo,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I85" s="7" t="str">
        <f>IFERROR(__xludf.DUMMYFUNCTION("IFERROR(INDEX(IMPORTRANGE(""https://docs.google.com/spreadsheets/d/1OWX82Yk8AdhYT-jGtnsWpJtzsPIs-RYAABnexEmLBVw/edit?gid=0#gid=0"",""CAU!M3:M""),MATCH($C85,IMPORTRANGE(""https://docs.google.com/spreadsheets/d/1OWX82Yk8AdhYT-jGtnsWpJtzsPIs-RYAABnexEmLBVw/e"&amp;"dit?gid=0#gid=0"",""CAU!C3:C""),0)),"""")"),"Con respecto al mes de junio, se avanzó en la implementación de los Planes Estratégicos Territoriales para el abordaje integral del fenómeno de habitabilidad en calle en los sectores priorizados de las Comunas 2, 3, 4, 8, 9, 10, 12, 13, 14, 15, 18, 19 y 2"&amp;"0. Asimismo, se ejecutaron acciones del Plan de Acción para el fortalecimiento de las organizaciones que integran la Red de Amistades de la Calle.")</f>
        <v>Con respecto al mes de junio,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J85" s="7" t="str">
        <f>IFERROR(__xludf.DUMMYFUNCTION("IFERROR(INDEX(IMPORTRANGE(""https://docs.google.com/spreadsheets/d/10H80TZliKeomVjAybMpZxd8qNd8DzaG8IjS6goxdwAI/edit?gid=0#gid=0"",""CAU!M3:M""),MATCH(1,INDEX((IMPORTRANGE(""https://docs.google.com/spreadsheets/d/10H80TZliKeomVjAybMpZxd8qNd8DzaG8IjS6goxdw"&amp;"AI/edit?gid=0#gid=0"",""CAU!B3:B"")=$B85)*(IMPORTRANGE(""https://docs.google.com/spreadsheets/d/10H80TZliKeomVjAybMpZxd8qNd8DzaG8IjS6goxdwAI/edit?gid=0#gid=0"",""CAU!C3:C"")=$C85)),0),0),"""")"),"Con respecto al mes de julio, se avanzó en la implementación de los Planes Estratégicos Territoriales para el abordaje integral del fenómeno de habitabilidad en calle en los sectores priorizados de las Comunas 2, 3, 4, 8, 9, 10, 12, 13, 14, 15, 18, 19 y 2"&amp;"0. Asimismo, se ejecutaron acciones del Plan de Acción para el fortalecimiento de las organizaciones que integran la Red de Amistades de la Calle.")</f>
        <v>Con respecto al mes de julio,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K85" s="7" t="str">
        <f>IFERROR(__xludf.DUMMYFUNCTION("IFERROR(INDEX(IMPORTRANGE(""https://docs.google.com/spreadsheets/d/1XFJ-asAh03ma7RMvrdz2iJLQXQbF6agMe4Wn8khxwF0/edit?gid=0#gid=0"",""CAU!M3:M""),MATCH(1,INDEX((IMPORTRANGE(""https://docs.google.com/spreadsheets/d/1XFJ-asAh03ma7RMvrdz2iJLQXQbF6agMe4Wn8khxw"&amp;"F0/edit?gid=0#gid=0"",""CAU!B3:B"")=$B85)*(IMPORTRANGE(""https://docs.google.com/spreadsheets/d/1XFJ-asAh03ma7RMvrdz2iJLQXQbF6agMe4Wn8khxwF0/edit?gid=0#gid=0"",""CAU!C3:C"")=$C85)),0),0),"""")"),"En relación con el mes de agosto, se avanzó en la implementación de los Planes Estratégicos Territoriales para el abordaje integral del fenómeno de habitabilidad en calle en los sectores priorizados de las Comunas 2, 3, 4, 8, 9, 10, 12, 13, 14, 15, 18, 19"&amp;" y 20. Asimismo, se ejecutaron acciones del Plan de Acción para el fortalecimiento de las organizaciones que integran la Red de Amistades de la Calle.")</f>
        <v>En relación con el mes de agosto,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L85" s="7" t="str">
        <f>IFERROR(__xludf.DUMMYFUNCTION("IFERROR(INDEX(IMPORTRANGE(""https://docs.google.com/spreadsheets/d/1MOMfG20WOMNtEaYWsAMxQAsKHaC7udOG0AqX8NrtNCc/edit"",""CAU!M3:M""),MATCH(1,INDEX((IMPORTRANGE(""https://docs.google.com/spreadsheets/d/1MOMfG20WOMNtEaYWsAMxQAsKHaC7udOG0AqX8NrtNCc/edit"","""&amp;"CAU!B3:B"")=$B85)*(IMPORTRANGE(""https://docs.google.com/spreadsheets/d/1MOMfG20WOMNtEaYWsAMxQAsKHaC7udOG0AqX8NrtNCc/edit"",""CAU!C3:C"")=$C85)),0),0),"""")"),"Con respecto al mes de septiembre, se avanzó en la implementación de los Planes Estratégicos Territoriales para el abordaje integral del fenómeno de habitabilidad en calle en los sectores priorizados de las Comunas 2, 3, 4, 8, 9, 10, 12, 13, 14, 15, 18, 1"&amp;"9 y 20. Asimismo, se ejecutaron acciones del Plan de Acción para el fortalecimiento de las organizaciones que integran la Red de Amistades de la Calle.")</f>
        <v>Con respecto al mes de septiembre, se avanzó en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M85" s="7" t="str">
        <f>IFERROR(__xludf.DUMMYFUNCTION("IFERROR(INDEX(IMPORTRANGE(""https://docs.google.com/spreadsheets/d/1y2KVPsmDVDyxi70e-cSd2hLBLj68p8NFgl9jctoxmHc/edit?gid=702487803#gid=702487803"",""CAU!J3:J""),MATCH($C85,IMPORTRANGE(""https://docs.google.com/spreadsheets/d/1y2KVPsmDVDyxi70e-cSd2hLBLj68p"&amp;"8NFgl9jctoxmHc/edit?gid=702487803#gid=702487803"",""CAU!C3:C""),0)),"""")"),"Durante el periodo de enero a marzo, se avanzó en la formulación e implementación de los Planes Estratégicos Territoriales para el abordaje integral del fenómeno de habitabilidad en calle, en los sectores priorizados de las Comunas 2, 3, 4, 8, 9, 10, 12, "&amp;"13, 14, 15, 18, 19 y 20. A su vez, se avanzó en la definición e implementación del Plan de Acción para el fortalecimiento de las organizaciones que hacen parte de la Red de Amistades de la Calle.")</f>
        <v>Durante el periodo de enero a marzo, se avanzó en la formulación e implementación de los Planes Estratégicos Territoriales para el abordaje integral del fenómeno de habitabilidad en calle, en los sectores priorizados de las Comunas 2, 3, 4, 8, 9, 10, 12, 13, 14, 15, 18, 19 y 20. A su vez, se avanzó en la definición e implementación del Plan de Acción para el fortalecimiento de las organizaciones que hacen parte de la Red de Amistades de la Calle.</v>
      </c>
      <c r="N85" s="7" t="str">
        <f>IFERROR(__xludf.DUMMYFUNCTION("IFERROR(INDEX(IMPORTRANGE(""https://docs.google.com/spreadsheets/d/13x1SqZ-Z1-krQ3v7MxWHs4xsWy5jkY_uqtIduMcVwX0/edit?gid=0#gid=0"",""CAU!J3:J""),MATCH($C85,IMPORTRANGE(""https://docs.google.com/spreadsheets/d/13x1SqZ-Z1-krQ3v7MxWHs4xsWy5jkY_uqtIduMcVwX0/e"&amp;"dit?gid=0#gid=0"",""CAU!C3:C""),0)),"""")"),"De enero a abril, se dio continuidad a la implementación de los Planes Estratégicos Territoriales para el abordaje integral del fenómeno de habitabilidad en calle en los sectores priorizados de las Comunas 2, 3, 4, 8, 9, 10, 12, 13, 14, 15, 18, 19 y 20. A"&amp;"simismo, se ejecutaron acciones del Plan de Acción para el fortalecimiento de las organizaciones que integran la Red de Amistades de la Calle.")</f>
        <v>De enero a abril, se dio continuidad a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O85" s="7" t="str">
        <f>IFERROR(__xludf.DUMMYFUNCTION("IFERROR(INDEX(IMPORTRANGE(""https://docs.google.com/spreadsheets/d/1AyBotPEL1Ykz59n877mli3IsQSi4vW6dvhxZwmAeobA/edit?gid=0#gid=0"",""CAU!J3:J""),MATCH($C85,IMPORTRANGE(""https://docs.google.com/spreadsheets/d/1AyBotPEL1Ykz59n877mli3IsQSi4vW6dvhxZwmAeobA/e"&amp;"dit?gid=0#gid=0"",""CAU!C3:C""),0)),"""")"),"Durante el periodo de enero a mayo, se dio continuidad a la implementación de los Planes Estratégicos Territoriales para el abordaje integral del fenómeno de habitabilidad en calle en los sectores priorizados de las Comunas 2, 3, 4, 8, 9, 10, 12, 13, 14, "&amp;"15, 18, 19 y 20. Asimismo, se ejecutaron acciones del Plan de Acción para el fortalecimiento de las organizaciones que integran la Red de Amistades de la Calle.")</f>
        <v>Durante el periodo de enero a mayo, se dio continuidad a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P85" s="7" t="str">
        <f>IFERROR(__xludf.DUMMYFUNCTION("IFERROR(INDEX(IMPORTRANGE(""https://docs.google.com/spreadsheets/d/1OWX82Yk8AdhYT-jGtnsWpJtzsPIs-RYAABnexEmLBVw/edit?gid=0#gid=0"",""CAU!J3:J""),MATCH($C85,IMPORTRANGE(""https://docs.google.com/spreadsheets/d/1OWX82Yk8AdhYT-jGtnsWpJtzsPIs-RYAABnexEmLBVw/e"&amp;"dit?gid=0#gid=0"",""CAU!C3:C""),0)),"""")"),"En relación al avance de enero a junio, se dio continuidad a la implementación de los Planes Estratégicos Territoriales para el abordaje integral del fenómeno de habitabilidad en calle en los sectores priorizados de las Comunas 2, 3, 4, 8, 9, 10, 12, 13, "&amp;"14, 15, 18, 19 y 20. Asimismo, se ejecutaron acciones del Plan de Acción para el fortalecimiento de las organizaciones que integran la Red de Amistades de la Calle.")</f>
        <v>En relación al avance de enero a junio, se dio continuidad a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Q85" s="7" t="str">
        <f>IFERROR(__xludf.DUMMYFUNCTION("IFERROR(INDEX(IMPORTRANGE(""https://docs.google.com/spreadsheets/d/10H80TZliKeomVjAybMpZxd8qNd8DzaG8IjS6goxdwAI/edit?gid=0#gid=0"",""CAU!J3:J""),MATCH(1,INDEX((IMPORTRANGE(""https://docs.google.com/spreadsheets/d/10H80TZliKeomVjAybMpZxd8qNd8DzaG8IjS6goxdw"&amp;"AI/edit?gid=0#gid=0"",""CAU!B3:B"")=$B85)*(IMPORTRANGE(""https://docs.google.com/spreadsheets/d/10H80TZliKeomVjAybMpZxd8qNd8DzaG8IjS6goxdwAI/edit?gid=0#gid=0"",""CAU!C3:C"")=$C85)),0),0),"""")"),"Con respecto al avance de enero a julio, se dio continuidad a la implementación de los Planes Estratégicos Territoriales para el abordaje integral del fenómeno de habitabilidad en calle en los sectores priorizados de las Comunas 2, 3, 4, 8, 9, 10, 12, 13,"&amp;" 14, 15, 18, 19 y 20. Asimismo, se ejecutaron acciones del Plan de Acción para el fortalecimiento de las organizaciones que integran la Red de Amistades de la Calle.")</f>
        <v>Con respecto al avance de enero a julio, se dio continuidad a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R85" s="7" t="str">
        <f>IFERROR(__xludf.DUMMYFUNCTION("IFERROR(INDEX(IMPORTRANGE(""https://docs.google.com/spreadsheets/d/1XFJ-asAh03ma7RMvrdz2iJLQXQbF6agMe4Wn8khxwF0/edit?gid=0#gid=0"",""CAU!J3:J""),MATCH(1,INDEX((IMPORTRANGE(""https://docs.google.com/spreadsheets/d/1XFJ-asAh03ma7RMvrdz2iJLQXQbF6agMe4Wn8khxw"&amp;"F0/edit?gid=0#gid=0"",""CAU!B3:B"")=$B85)*(IMPORTRANGE(""https://docs.google.com/spreadsheets/d/1XFJ-asAh03ma7RMvrdz2iJLQXQbF6agMe4Wn8khxwF0/edit?gid=0#gid=0"",""CAU!C3:C"")=$C85)),0),0),"""")"),"En el periodo de enero a agosto, se dio continuidad a la implementación de los Planes Estratégicos Territoriales para el abordaje integral del fenómeno de habitabilidad en calle en los sectores priorizados de las Comunas 2, 3, 4, 8, 9, 10, 12, 13, 14, 15,"&amp;" 18, 19 y 20. Asimismo, se ejecutaron acciones del Plan de Acción para el fortalecimiento de las organizaciones que integran la Red de Amistades de la Calle.")</f>
        <v>En el periodo de enero a agosto, se dio continuidad a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S85" s="7" t="str">
        <f>IFERROR(__xludf.DUMMYFUNCTION("IFERROR(INDEX(IMPORTRANGE(""https://docs.google.com/spreadsheets/d/1MOMfG20WOMNtEaYWsAMxQAsKHaC7udOG0AqX8NrtNCc/edit?gid=0#gid=0"",""CAU!J3:J""),MATCH(1,INDEX((IMPORTRANGE(""https://docs.google.com/spreadsheets/d/1MOMfG20WOMNtEaYWsAMxQAsKHaC7udOG0AqX8NrtN"&amp;"Cc/edit?gid=0#gid=0"",""CAU!B3:B"")=$B85)*(IMPORTRANGE(""https://docs.google.com/spreadsheets/d/1MOMfG20WOMNtEaYWsAMxQAsKHaC7udOG0AqX8NrtNCc/edit?gid=0#gid=0"",""CAU!C3:C"")=$C85)),0),0),"""")"),"En el periodo de enero a septiembre, se dio continuidad a la implementación de los Planes Estratégicos Territoriales para el abordaje integral del fenómeno de habitabilidad en calle en los sectores priorizados de las Comunas 2, 3, 4, 8, 9, 10, 12, 13, 14,"&amp;" 15, 18, 19 y 20. Asimismo, se ejecutaron acciones del Plan de Acción para el fortalecimiento de las organizaciones que integran la Red de Amistades de la Calle.")</f>
        <v>En el periodo de enero a septiembre, se dio continuidad a la implementación de los Planes Estratégicos Territoriales para el abordaje integral del fenómeno de habitabilidad en calle en los sectores priorizados de las Comunas 2, 3, 4, 8, 9, 10, 12, 13, 14, 15, 18, 19 y 20. Asimismo, se ejecutaron acciones del Plan de Acción para el fortalecimiento de las organizaciones que integran la Red de Amistades de la Calle.</v>
      </c>
      <c r="T85" s="7"/>
    </row>
    <row r="86" ht="15.75" customHeight="1">
      <c r="B86" s="7" t="str">
        <f>IFERROR(__xludf.DUMMYFUNCTION("""COMPUTED_VALUE"""),"BP2600541810101")</f>
        <v>BP2600541810101</v>
      </c>
      <c r="C86" s="7" t="str">
        <f>IFERROR(__xludf.DUMMYFUNCTION("""COMPUTED_VALUE"""),"Brindar servicios integrales en modalidad diferencial de centros de atención para mujeres en situación de calle")</f>
        <v>Brindar servicios integrales en modalidad diferencial de centros de atención para mujeres en situación de calle</v>
      </c>
      <c r="D86" s="7" t="str">
        <f>IFERROR(__xludf.DUMMYFUNCTION("IFERROR(INDEX(IMPORTRANGE(""https://docs.google.com/spreadsheets/d/19yAgFEHaAaDUmANNbcr6rGErFfO391B0eKpQ0gvlktY/edit?gid=702487803#gid=702487803"",""CAU!J3:J""),MATCH($C86,IMPORTRANGE(""https://docs.google.com/spreadsheets/d/19yAgFEHaAaDUmANNbcr6rGErFfO39"&amp;"1B0eKpQ0gvlktY/edit?gid=702487803#gid=702487803"",""CAU!C3:C""),0)),"""")"),"")</f>
        <v/>
      </c>
      <c r="E86" s="7" t="str">
        <f>IFERROR(__xludf.DUMMYFUNCTION("IFERROR(INDEX(IMPORTRANGE(""https://docs.google.com/spreadsheets/d/1hMEjDBanvGEnGY7tBTFB8_g2X31MNKm6wtTJY_O0C_o/edit?gid=702487803#gid=702487803"",""CAU!M3:M""),MATCH($C86,IMPORTRANGE(""https://docs.google.com/spreadsheets/d/1hMEjDBanvGEnGY7tBTFB8_g2X31MN"&amp;"Km6wtTJY_O0C_o/edit?gid=702487803#gid=702487803"",""CAU!C3:C""),0)),"""")")," ")</f>
        <v> </v>
      </c>
      <c r="F86" s="7" t="str">
        <f>IFERROR(__xludf.DUMMYFUNCTION("IFERROR(INDEX(IMPORTRANGE(""https://docs.google.com/spreadsheets/d/1y2KVPsmDVDyxi70e-cSd2hLBLj68p8NFgl9jctoxmHc/edit?gid=702487803#gid=702487803"",""CAU!M3:M""),MATCH($C86,IMPORTRANGE(""https://docs.google.com/spreadsheets/d/1y2KVPsmDVDyxi70e-cSd2hLBLj68p"&amp;"8NFgl9jctoxmHc/edit?gid=702487803#gid=702487803"",""CAU!C3:C""),0)),"""")")," ")</f>
        <v> </v>
      </c>
      <c r="G86" s="7" t="str">
        <f>IFERROR(__xludf.DUMMYFUNCTION("IFERROR(INDEX(IMPORTRANGE(""https://docs.google.com/spreadsheets/d/13x1SqZ-Z1-krQ3v7MxWHs4xsWy5jkY_uqtIduMcVwX0/edit?gid=0#gid=0"",""CAU!M3:M""),MATCH($C86,IMPORTRANGE(""https://docs.google.com/spreadsheets/d/13x1SqZ-Z1-krQ3v7MxWHs4xsWy5jkY_uqtIduMcVwX0/e"&amp;"dit?gid=0#gid=0"",""CAU!C3:C""),0)),"""")")," ")</f>
        <v> </v>
      </c>
      <c r="H86" s="7" t="str">
        <f>IFERROR(__xludf.DUMMYFUNCTION("IFERROR(INDEX(IMPORTRANGE(""https://docs.google.com/spreadsheets/d/1AyBotPEL1Ykz59n877mli3IsQSi4vW6dvhxZwmAeobA/edit?gid=0#gid=0"",""CAU!M3:M""),MATCH($C86,IMPORTRANGE(""https://docs.google.com/spreadsheets/d/1AyBotPEL1Ykz59n877mli3IsQSi4vW6dvhxZwmAeobA/e"&amp;"dit?gid=1364963102#gid=1364963102"",""CAU!C3:C""),0)),"""")")," ")</f>
        <v> </v>
      </c>
      <c r="I86" s="7" t="str">
        <f>IFERROR(__xludf.DUMMYFUNCTION("IFERROR(INDEX(IMPORTRANGE(""https://docs.google.com/spreadsheets/d/1OWX82Yk8AdhYT-jGtnsWpJtzsPIs-RYAABnexEmLBVw/edit?gid=0#gid=0"",""CAU!M3:M""),MATCH($C86,IMPORTRANGE(""https://docs.google.com/spreadsheets/d/1OWX82Yk8AdhYT-jGtnsWpJtzsPIs-RYAABnexEmLBVw/e"&amp;"dit?gid=0#gid=0"",""CAU!C3:C""),0)),"""")")," ")</f>
        <v> </v>
      </c>
      <c r="J86" s="7" t="str">
        <f>IFERROR(__xludf.DUMMYFUNCTION("IFERROR(INDEX(IMPORTRANGE(""https://docs.google.com/spreadsheets/d/10H80TZliKeomVjAybMpZxd8qNd8DzaG8IjS6goxdwAI/edit?gid=0#gid=0"",""CAU!M3:M""),MATCH(1,INDEX((IMPORTRANGE(""https://docs.google.com/spreadsheets/d/10H80TZliKeomVjAybMpZxd8qNd8DzaG8IjS6goxdw"&amp;"AI/edit?gid=0#gid=0"",""CAU!B3:B"")=$B86)*(IMPORTRANGE(""https://docs.google.com/spreadsheets/d/10H80TZliKeomVjAybMpZxd8qNd8DzaG8IjS6goxdwAI/edit?gid=0#gid=0"",""CAU!C3:C"")=$C86)),0),0),"""")")," ")</f>
        <v> </v>
      </c>
      <c r="K86" s="7" t="str">
        <f>IFERROR(__xludf.DUMMYFUNCTION("IFERROR(INDEX(IMPORTRANGE(""https://docs.google.com/spreadsheets/d/1XFJ-asAh03ma7RMvrdz2iJLQXQbF6agMe4Wn8khxwF0/edit?gid=0#gid=0"",""CAU!M3:M""),MATCH(1,INDEX((IMPORTRANGE(""https://docs.google.com/spreadsheets/d/1XFJ-asAh03ma7RMvrdz2iJLQXQbF6agMe4Wn8khxw"&amp;"F0/edit?gid=0#gid=0"",""CAU!B3:B"")=$B86)*(IMPORTRANGE(""https://docs.google.com/spreadsheets/d/1XFJ-asAh03ma7RMvrdz2iJLQXQbF6agMe4Wn8khxwF0/edit?gid=0#gid=0"",""CAU!C3:C"")=$C86)),0),0),"""")")," ")</f>
        <v> </v>
      </c>
      <c r="L86" s="7" t="str">
        <f>IFERROR(__xludf.DUMMYFUNCTION("IFERROR(INDEX(IMPORTRANGE(""https://docs.google.com/spreadsheets/d/1MOMfG20WOMNtEaYWsAMxQAsKHaC7udOG0AqX8NrtNCc/edit"",""CAU!M3:M""),MATCH(1,INDEX((IMPORTRANGE(""https://docs.google.com/spreadsheets/d/1MOMfG20WOMNtEaYWsAMxQAsKHaC7udOG0AqX8NrtNCc/edit"","""&amp;"CAU!B3:B"")=$B86)*(IMPORTRANGE(""https://docs.google.com/spreadsheets/d/1MOMfG20WOMNtEaYWsAMxQAsKHaC7udOG0AqX8NrtNCc/edit"",""CAU!C3:C"")=$C86)),0),0),"""")")," ")</f>
        <v> </v>
      </c>
      <c r="M86" s="7" t="str">
        <f>IFERROR(__xludf.DUMMYFUNCTION("IFERROR(INDEX(IMPORTRANGE(""https://docs.google.com/spreadsheets/d/1y2KVPsmDVDyxi70e-cSd2hLBLj68p8NFgl9jctoxmHc/edit?gid=702487803#gid=702487803"",""CAU!J3:J""),MATCH($C86,IMPORTRANGE(""https://docs.google.com/spreadsheets/d/1y2KVPsmDVDyxi70e-cSd2hLBLj68p"&amp;"8NFgl9jctoxmHc/edit?gid=702487803#gid=702487803"",""CAU!C3:C""),0)),"""")")," ")</f>
        <v> </v>
      </c>
      <c r="N86" s="7" t="str">
        <f>IFERROR(__xludf.DUMMYFUNCTION("IFERROR(INDEX(IMPORTRANGE(""https://docs.google.com/spreadsheets/d/13x1SqZ-Z1-krQ3v7MxWHs4xsWy5jkY_uqtIduMcVwX0/edit?gid=0#gid=0"",""CAU!J3:J""),MATCH($C86,IMPORTRANGE(""https://docs.google.com/spreadsheets/d/13x1SqZ-Z1-krQ3v7MxWHs4xsWy5jkY_uqtIduMcVwX0/e"&amp;"dit?gid=0#gid=0"",""CAU!C3:C""),0)),"""")")," ")</f>
        <v> </v>
      </c>
      <c r="O86" s="7" t="str">
        <f>IFERROR(__xludf.DUMMYFUNCTION("IFERROR(INDEX(IMPORTRANGE(""https://docs.google.com/spreadsheets/d/1AyBotPEL1Ykz59n877mli3IsQSi4vW6dvhxZwmAeobA/edit?gid=0#gid=0"",""CAU!J3:J""),MATCH($C86,IMPORTRANGE(""https://docs.google.com/spreadsheets/d/1AyBotPEL1Ykz59n877mli3IsQSi4vW6dvhxZwmAeobA/e"&amp;"dit?gid=0#gid=0"",""CAU!C3:C""),0)),"""")")," ")</f>
        <v> </v>
      </c>
      <c r="P86" s="7" t="str">
        <f>IFERROR(__xludf.DUMMYFUNCTION("IFERROR(INDEX(IMPORTRANGE(""https://docs.google.com/spreadsheets/d/1OWX82Yk8AdhYT-jGtnsWpJtzsPIs-RYAABnexEmLBVw/edit?gid=0#gid=0"",""CAU!J3:J""),MATCH($C86,IMPORTRANGE(""https://docs.google.com/spreadsheets/d/1OWX82Yk8AdhYT-jGtnsWpJtzsPIs-RYAABnexEmLBVw/e"&amp;"dit?gid=0#gid=0"",""CAU!C3:C""),0)),"""")")," ")</f>
        <v> </v>
      </c>
      <c r="Q86" s="7" t="str">
        <f>IFERROR(__xludf.DUMMYFUNCTION("IFERROR(INDEX(IMPORTRANGE(""https://docs.google.com/spreadsheets/d/10H80TZliKeomVjAybMpZxd8qNd8DzaG8IjS6goxdwAI/edit?gid=0#gid=0"",""CAU!J3:J""),MATCH(1,INDEX((IMPORTRANGE(""https://docs.google.com/spreadsheets/d/10H80TZliKeomVjAybMpZxd8qNd8DzaG8IjS6goxdw"&amp;"AI/edit?gid=0#gid=0"",""CAU!B3:B"")=$B86)*(IMPORTRANGE(""https://docs.google.com/spreadsheets/d/10H80TZliKeomVjAybMpZxd8qNd8DzaG8IjS6goxdwAI/edit?gid=0#gid=0"",""CAU!C3:C"")=$C86)),0),0),"""")")," ")</f>
        <v> </v>
      </c>
      <c r="R86" s="7" t="str">
        <f>IFERROR(__xludf.DUMMYFUNCTION("IFERROR(INDEX(IMPORTRANGE(""https://docs.google.com/spreadsheets/d/1XFJ-asAh03ma7RMvrdz2iJLQXQbF6agMe4Wn8khxwF0/edit?gid=0#gid=0"",""CAU!J3:J""),MATCH(1,INDEX((IMPORTRANGE(""https://docs.google.com/spreadsheets/d/1XFJ-asAh03ma7RMvrdz2iJLQXQbF6agMe4Wn8khxw"&amp;"F0/edit?gid=0#gid=0"",""CAU!B3:B"")=$B86)*(IMPORTRANGE(""https://docs.google.com/spreadsheets/d/1XFJ-asAh03ma7RMvrdz2iJLQXQbF6agMe4Wn8khxwF0/edit?gid=0#gid=0"",""CAU!C3:C"")=$C86)),0),0),"""")")," ")</f>
        <v> </v>
      </c>
      <c r="S86" s="7" t="str">
        <f>IFERROR(__xludf.DUMMYFUNCTION("IFERROR(INDEX(IMPORTRANGE(""https://docs.google.com/spreadsheets/d/1MOMfG20WOMNtEaYWsAMxQAsKHaC7udOG0AqX8NrtNCc/edit?gid=0#gid=0"",""CAU!J3:J""),MATCH(1,INDEX((IMPORTRANGE(""https://docs.google.com/spreadsheets/d/1MOMfG20WOMNtEaYWsAMxQAsKHaC7udOG0AqX8NrtN"&amp;"Cc/edit?gid=0#gid=0"",""CAU!B3:B"")=$B86)*(IMPORTRANGE(""https://docs.google.com/spreadsheets/d/1MOMfG20WOMNtEaYWsAMxQAsKHaC7udOG0AqX8NrtNCc/edit?gid=0#gid=0"",""CAU!C3:C"")=$C86)),0),0),"""")")," ")</f>
        <v> </v>
      </c>
      <c r="T86" s="7"/>
    </row>
    <row r="87" ht="15.75" customHeight="1">
      <c r="B87" s="7" t="str">
        <f>IFERROR(__xludf.DUMMYFUNCTION("""COMPUTED_VALUE"""),"BP2600541810101")</f>
        <v>BP2600541810101</v>
      </c>
      <c r="C87" s="7" t="str">
        <f>IFERROR(__xludf.DUMMYFUNCTION("""COMPUTED_VALUE"""),"Brindar servicios integrales en modalidades de centros de atención")</f>
        <v>Brindar servicios integrales en modalidades de centros de atención</v>
      </c>
      <c r="D87" s="7" t="str">
        <f>IFERROR(__xludf.DUMMYFUNCTION("IFERROR(INDEX(IMPORTRANGE(""https://docs.google.com/spreadsheets/d/19yAgFEHaAaDUmANNbcr6rGErFfO391B0eKpQ0gvlktY/edit?gid=702487803#gid=702487803"",""CAU!J3:J""),MATCH($C87,IMPORTRANGE(""https://docs.google.com/spreadsheets/d/19yAgFEHaAaDUmANNbcr6rGErFfO39"&amp;"1B0eKpQ0gvlktY/edit?gid=702487803#gid=702487803"",""CAU!C3:C""),0)),"""")"),"")</f>
        <v/>
      </c>
      <c r="E87" s="7" t="str">
        <f>IFERROR(__xludf.DUMMYFUNCTION("IFERROR(INDEX(IMPORTRANGE(""https://docs.google.com/spreadsheets/d/1hMEjDBanvGEnGY7tBTFB8_g2X31MNKm6wtTJY_O0C_o/edit?gid=702487803#gid=702487803"",""CAU!M3:M""),MATCH($C87,IMPORTRANGE(""https://docs.google.com/spreadsheets/d/1hMEjDBanvGEnGY7tBTFB8_g2X31MN"&amp;"Km6wtTJY_O0C_o/edit?gid=702487803#gid=702487803"",""CAU!C3:C""),0)),"""")"),"En el mes de febrero,  se prestaron servicios de asistencia social y desarrollo humano en las cuatro modalidades de Centros de Atención: a) Hogar de Paso, 2.637 atenciones en la jornada mañana y 2.723 atenciones en la jornada tarde-noche; b) Acogida Día, "&amp;"9.523 atenciones; c) Dormitorio Social, 11.521 atenciones; d) Atención Básica, 10.074 atenciones.")</f>
        <v>En el mes de febrero,  se prestaron servicios de asistencia social y desarrollo humano en las cuatro modalidades de Centros de Atención: a) Hogar de Paso, 2.637 atenciones en la jornada mañana y 2.723 atenciones en la jornada tarde-noche; b) Acogida Día, 9.523 atenciones; c) Dormitorio Social, 11.521 atenciones; d) Atención Básica, 10.074 atenciones.</v>
      </c>
      <c r="F87" s="7" t="str">
        <f>IFERROR(__xludf.DUMMYFUNCTION("IFERROR(INDEX(IMPORTRANGE(""https://docs.google.com/spreadsheets/d/1y2KVPsmDVDyxi70e-cSd2hLBLj68p8NFgl9jctoxmHc/edit?gid=702487803#gid=702487803"",""CAU!M3:M""),MATCH($C87,IMPORTRANGE(""https://docs.google.com/spreadsheets/d/1y2KVPsmDVDyxi70e-cSd2hLBLj68p"&amp;"8NFgl9jctoxmHc/edit?gid=702487803#gid=702487803"",""CAU!C3:C""),0)),"""")"),"En el periodo correspondiente al mes de marzo, se prestaron servicios de asistencia social y desarrollo humano en las cuatro modalidades de Centros de Atención: a) Hogar de Paso, 2.637 atenciones en la jornada mañana y 2.723 atenciones en la jornada tarde"&amp;"-noche; b) Acogida Día, 9.523 atenciones; c) Dormitorio Social, 11.521 atenciones; d) Atención Básica, 10.074 atenciones.")</f>
        <v>En el periodo correspondiente al mes de marzo, se prestaron servicios de asistencia social y desarrollo humano en las cuatro modalidades de Centros de Atención: a) Hogar de Paso, 2.637 atenciones en la jornada mañana y 2.723 atenciones en la jornada tarde-noche; b) Acogida Día, 9.523 atenciones; c) Dormitorio Social, 11.521 atenciones; d) Atención Básica, 10.074 atenciones.</v>
      </c>
      <c r="G87" s="7" t="str">
        <f>IFERROR(__xludf.DUMMYFUNCTION("IFERROR(INDEX(IMPORTRANGE(""https://docs.google.com/spreadsheets/d/13x1SqZ-Z1-krQ3v7MxWHs4xsWy5jkY_uqtIduMcVwX0/edit?gid=0#gid=0"",""CAU!M3:M""),MATCH($C87,IMPORTRANGE(""https://docs.google.com/spreadsheets/d/13x1SqZ-Z1-krQ3v7MxWHs4xsWy5jkY_uqtIduMcVwX0/e"&amp;"dit?gid=0#gid=0"",""CAU!C3:C""),0)),"""")"),"En el periodo correspondiente al mes de abril, se prestaron servicios de asistencia social y desarrollo humano en las cuatro modalidades de Centros de Atención: a) Hogar de Paso, 1.102 atenciones en la jornada mañana y en la jornada tarde-noche; b) Acogid"&amp;"a Día, 1.350 atenciones; c) Dormitorio Social, 2.257 atenciones; d) Atención Básica, 1.176 atenciones.")</f>
        <v>En el periodo correspondiente al mes de abril, se prestaron servicios de asistencia social y desarrollo humano en las cuatro modalidades de Centros de Atención: a) Hogar de Paso, 1.102 atenciones en la jornada mañana y en la jornada tarde-noche; b) Acogida Día, 1.350 atenciones; c) Dormitorio Social, 2.257 atenciones; d) Atención Básica, 1.176 atenciones.</v>
      </c>
      <c r="H87" s="7" t="str">
        <f>IFERROR(__xludf.DUMMYFUNCTION("IFERROR(INDEX(IMPORTRANGE(""https://docs.google.com/spreadsheets/d/1AyBotPEL1Ykz59n877mli3IsQSi4vW6dvhxZwmAeobA/edit?gid=0#gid=0"",""CAU!M3:M""),MATCH($C87,IMPORTRANGE(""https://docs.google.com/spreadsheets/d/1AyBotPEL1Ykz59n877mli3IsQSi4vW6dvhxZwmAeobA/e"&amp;"dit?gid=1364963102#gid=1364963102"",""CAU!C3:C""),0)),"""")"),"En el periodo correspondiente al mes de mayo, se prestaron servicios de asistencia social y desarrollo humano en las cuatro modalidades de Centros de Atención: a) Hogar de Paso, 486 atenciones en la jornada mañana y en la jornada tarde-noche; b) Acogida D"&amp;"ía, 1.255 atenciones; c) Dormitorio Social, 2.178 atenciones; d) Atención Básica, 1.561 atenciones.")</f>
        <v>En el periodo correspondiente al mes de mayo, se prestaron servicios de asistencia social y desarrollo humano en las cuatro modalidades de Centros de Atención: a) Hogar de Paso, 486 atenciones en la jornada mañana y en la jornada tarde-noche; b) Acogida Día, 1.255 atenciones; c) Dormitorio Social, 2.178 atenciones; d) Atención Básica, 1.561 atenciones.</v>
      </c>
      <c r="I87" s="7" t="str">
        <f>IFERROR(__xludf.DUMMYFUNCTION("IFERROR(INDEX(IMPORTRANGE(""https://docs.google.com/spreadsheets/d/1OWX82Yk8AdhYT-jGtnsWpJtzsPIs-RYAABnexEmLBVw/edit?gid=0#gid=0"",""CAU!M3:M""),MATCH($C87,IMPORTRANGE(""https://docs.google.com/spreadsheets/d/1OWX82Yk8AdhYT-jGtnsWpJtzsPIs-RYAABnexEmLBVw/e"&amp;"dit?gid=0#gid=0"",""CAU!C3:C""),0)),"""")"),"En junio, se prestaron servicios de asistencia social y desarrollo humano en las cuatro modalidades de Centros de Atención: Hogar de Paso, Acogida Día, Dormitorio Social y Atención Básica.")</f>
        <v>En junio, se prestaron servicios de asistencia social y desarrollo humano en las cuatro modalidades de Centros de Atención: Hogar de Paso, Acogida Día, Dormitorio Social y Atención Básica.</v>
      </c>
      <c r="J87" s="7" t="str">
        <f>IFERROR(__xludf.DUMMYFUNCTION("IFERROR(INDEX(IMPORTRANGE(""https://docs.google.com/spreadsheets/d/10H80TZliKeomVjAybMpZxd8qNd8DzaG8IjS6goxdwAI/edit?gid=0#gid=0"",""CAU!M3:M""),MATCH(1,INDEX((IMPORTRANGE(""https://docs.google.com/spreadsheets/d/10H80TZliKeomVjAybMpZxd8qNd8DzaG8IjS6goxdw"&amp;"AI/edit?gid=0#gid=0"",""CAU!B3:B"")=$B87)*(IMPORTRANGE(""https://docs.google.com/spreadsheets/d/10H80TZliKeomVjAybMpZxd8qNd8DzaG8IjS6goxdwAI/edit?gid=0#gid=0"",""CAU!C3:C"")=$C87)),0),0),"""")"),"Con respecto al mes de julio, se prestaron servicios de asistencia social y desarrollo humano en las cinco modalidades de Centros de Atención: a) Hogar de Paso, 969 atenciones en la jornada tarde-noche; b) Acogida Día, 2.187 atenciones; c) Dormitorio Soci"&amp;"al, 2.236 atenciones; d) Atención Básica, 3.549 atenciones, e) Servicio Sociosanitario, 1.044 atenciones.")</f>
        <v>Con respecto al mes de julio, se prestaron servicios de asistencia social y desarrollo humano en las cinco modalidades de Centros de Atención: a) Hogar de Paso, 969 atenciones en la jornada tarde-noche; b) Acogida Día, 2.187 atenciones; c) Dormitorio Social, 2.236 atenciones; d) Atención Básica, 3.549 atenciones, e) Servicio Sociosanitario, 1.044 atenciones.</v>
      </c>
      <c r="K87" s="7" t="str">
        <f>IFERROR(__xludf.DUMMYFUNCTION("IFERROR(INDEX(IMPORTRANGE(""https://docs.google.com/spreadsheets/d/1XFJ-asAh03ma7RMvrdz2iJLQXQbF6agMe4Wn8khxwF0/edit?gid=0#gid=0"",""CAU!M3:M""),MATCH(1,INDEX((IMPORTRANGE(""https://docs.google.com/spreadsheets/d/1XFJ-asAh03ma7RMvrdz2iJLQXQbF6agMe4Wn8khxw"&amp;"F0/edit?gid=0#gid=0"",""CAU!B3:B"")=$B87)*(IMPORTRANGE(""https://docs.google.com/spreadsheets/d/1XFJ-asAh03ma7RMvrdz2iJLQXQbF6agMe4Wn8khxwF0/edit?gid=0#gid=0"",""CAU!C3:C"")=$C87)),0),0),"""")"),"En el mes de agosto, se prestaron servicios de asistencia social y desarrollo humano en las cinco modalidades de Centros de Atención: a) Hogar de Paso, 1.928 atenciones en la jornada tarde-noche; b) Acogida Día, 2.282 atenciones; c) Dormitorio Social, 4.7"&amp;"50 atenciones; d) Atención Básica, 6.002 atenciones; e) Servicio Sociosanitario, 800 atenciones; f) Alojamiento Red Cobijo, 76 atenciones.")</f>
        <v>En el mes de agosto, se prestaron servicios de asistencia social y desarrollo humano en las cinco modalidades de Centros de Atención: a) Hogar de Paso, 1.928 atenciones en la jornada tarde-noche; b) Acogida Día, 2.282 atenciones; c) Dormitorio Social, 4.750 atenciones; d) Atención Básica, 6.002 atenciones; e) Servicio Sociosanitario, 800 atenciones; f) Alojamiento Red Cobijo, 76 atenciones.</v>
      </c>
      <c r="L87" s="7" t="str">
        <f>IFERROR(__xludf.DUMMYFUNCTION("IFERROR(INDEX(IMPORTRANGE(""https://docs.google.com/spreadsheets/d/1MOMfG20WOMNtEaYWsAMxQAsKHaC7udOG0AqX8NrtNCc/edit"",""CAU!M3:M""),MATCH(1,INDEX((IMPORTRANGE(""https://docs.google.com/spreadsheets/d/1MOMfG20WOMNtEaYWsAMxQAsKHaC7udOG0AqX8NrtNCc/edit"","""&amp;"CAU!B3:B"")=$B87)*(IMPORTRANGE(""https://docs.google.com/spreadsheets/d/1MOMfG20WOMNtEaYWsAMxQAsKHaC7udOG0AqX8NrtNCc/edit"",""CAU!C3:C"")=$C87)),0),0),"""")"),"En el periodo correspondiente al mes de septiembre, se prestaron servicios de asistencia social y desarrollo humano en las cinco modalidades de Centros de Atención: a) Hogar de Paso, 1.470 atenciones en la jornada tarde-noche; b) Acogida Día, 3.588 atenci"&amp;"ones; c) Dormitorio Social, 3.807 atenciones; d) Atención Básica, 2.812 atenciones; e) Servicio Sociosanitario, 329 atenciones; f) Alojamiento Red Cobijo, 549 atenciones.")</f>
        <v>En el periodo correspondiente al mes de septiembre, se prestaron servicios de asistencia social y desarrollo humano en las cinco modalidades de Centros de Atención: a) Hogar de Paso, 1.470 atenciones en la jornada tarde-noche; b) Acogida Día, 3.588 atenciones; c) Dormitorio Social, 3.807 atenciones; d) Atención Básica, 2.812 atenciones; e) Servicio Sociosanitario, 329 atenciones; f) Alojamiento Red Cobijo, 549 atenciones.</v>
      </c>
      <c r="M87" s="7" t="str">
        <f>IFERROR(__xludf.DUMMYFUNCTION("IFERROR(INDEX(IMPORTRANGE(""https://docs.google.com/spreadsheets/d/1y2KVPsmDVDyxi70e-cSd2hLBLj68p8NFgl9jctoxmHc/edit?gid=702487803#gid=702487803"",""CAU!J3:J""),MATCH($C87,IMPORTRANGE(""https://docs.google.com/spreadsheets/d/1y2KVPsmDVDyxi70e-cSd2hLBLj68p"&amp;"8NFgl9jctoxmHc/edit?gid=702487803#gid=702487803"",""CAU!C3:C""),0)),"""")"),"En relación al avance de enero a marzo, se prestaron servicios de asistencia social y desarrollo humano en las cuatro modalidades de Centros de Atención: a) Hogar de Paso, 3.186 atenciones en la jornada mañana y 3.752 atenciones en la jornada tarde-noche;"&amp;" b) Acogida Día, 12.790 atenciones; c) Dormitorio Social, 16.561 atenciones; d) Atención Básica, 14.675atenciones.")</f>
        <v>En relación al avance de enero a marzo, se prestaron servicios de asistencia social y desarrollo humano en las cuatro modalidades de Centros de Atención: a) Hogar de Paso, 3.186 atenciones en la jornada mañana y 3.752 atenciones en la jornada tarde-noche; b) Acogida Día, 12.790 atenciones; c) Dormitorio Social, 16.561 atenciones; d) Atención Básica, 14.675atenciones.</v>
      </c>
      <c r="N87" s="7" t="str">
        <f>IFERROR(__xludf.DUMMYFUNCTION("IFERROR(INDEX(IMPORTRANGE(""https://docs.google.com/spreadsheets/d/13x1SqZ-Z1-krQ3v7MxWHs4xsWy5jkY_uqtIduMcVwX0/edit?gid=0#gid=0"",""CAU!J3:J""),MATCH($C87,IMPORTRANGE(""https://docs.google.com/spreadsheets/d/13x1SqZ-Z1-krQ3v7MxWHs4xsWy5jkY_uqtIduMcVwX0/e"&amp;"dit?gid=0#gid=0"",""CAU!C3:C""),0)),"""")"),"En relación al avance de enero a abril, se prestaron servicios de asistencia social y desarrollo humano en las cuatro modalidades de Centros de Atención: a) Hogar de Paso, 3.648 atenciones en la jornada mañana y 4.392 atenciones en la jornada tarde-noche;"&amp;" b) Acogida Día, 14.140 atenciones; c) Dormitorio Social, 18.818 atenciones; d) Atención Básica, 15.851 atenciones.")</f>
        <v>En relación al avance de enero a abril, se prestaron servicios de asistencia social y desarrollo humano en las cuatro modalidades de Centros de Atención: a) Hogar de Paso, 3.648 atenciones en la jornada mañana y 4.392 atenciones en la jornada tarde-noche; b) Acogida Día, 14.140 atenciones; c) Dormitorio Social, 18.818 atenciones; d) Atención Básica, 15.851 atenciones.</v>
      </c>
      <c r="O87" s="7" t="str">
        <f>IFERROR(__xludf.DUMMYFUNCTION("IFERROR(INDEX(IMPORTRANGE(""https://docs.google.com/spreadsheets/d/1AyBotPEL1Ykz59n877mli3IsQSi4vW6dvhxZwmAeobA/edit?gid=0#gid=0"",""CAU!J3:J""),MATCH($C87,IMPORTRANGE(""https://docs.google.com/spreadsheets/d/1AyBotPEL1Ykz59n877mli3IsQSi4vW6dvhxZwmAeobA/e"&amp;"dit?gid=0#gid=0"",""CAU!C3:C""),0)),"""")"),"En el periodo correspondiente de enero a mayo, se prestaron servicios de asistencia social y desarrollo humano en las cuatro modalidades de Centros de Atención: a) Hogar de Paso, 3.876 atenciones en la jornada mañana y 4.650 atenciones en la jornada tarde"&amp;"-noche; b) Acogida Día, 15.395 atenciones; c) Dormitorio Social, 20.996 atenciones; d) Atención Básica, 17.412 atenciones.")</f>
        <v>En el periodo correspondiente de enero a mayo, se prestaron servicios de asistencia social y desarrollo humano en las cuatro modalidades de Centros de Atención: a) Hogar de Paso, 3.876 atenciones en la jornada mañana y 4.650 atenciones en la jornada tarde-noche; b) Acogida Día, 15.395 atenciones; c) Dormitorio Social, 20.996 atenciones; d) Atención Básica, 17.412 atenciones.</v>
      </c>
      <c r="P87" s="7" t="str">
        <f>IFERROR(__xludf.DUMMYFUNCTION("IFERROR(INDEX(IMPORTRANGE(""https://docs.google.com/spreadsheets/d/1OWX82Yk8AdhYT-jGtnsWpJtzsPIs-RYAABnexEmLBVw/edit?gid=0#gid=0"",""CAU!J3:J""),MATCH($C87,IMPORTRANGE(""https://docs.google.com/spreadsheets/d/1OWX82Yk8AdhYT-jGtnsWpJtzsPIs-RYAABnexEmLBVw/e"&amp;"dit?gid=0#gid=0"",""CAU!C3:C""),0)),"""")"),"En el periodo correspondiente de enero a junio, se prestaron servicios de asistencia social y desarrollo humano en las cuatro modalidades de Centros de Atención: a) Hogar de Paso, 3.876 atenciones en la jornada mañana y 4.650 atenciones en la jornada tard"&amp;"e-noche; b) Acogida Día, 15.395 atenciones; c) Dormitorio Social, 20.996 atenciones; d) Atención Básica, 17.412 atenciones; e) Servicio Sociosanitario, 871 atenciones.")</f>
        <v>En el periodo correspondiente de enero a junio, se prestaron servicios de asistencia social y desarrollo humano en las cuatro modalidades de Centros de Atención: a) Hogar de Paso, 3.876 atenciones en la jornada mañana y 4.650 atenciones en la jornada tarde-noche; b) Acogida Día, 15.395 atenciones; c) Dormitorio Social, 20.996 atenciones; d) Atención Básica, 17.412 atenciones; e) Servicio Sociosanitario, 871 atenciones.</v>
      </c>
      <c r="Q87" s="7" t="str">
        <f>IFERROR(__xludf.DUMMYFUNCTION("IFERROR(INDEX(IMPORTRANGE(""https://docs.google.com/spreadsheets/d/10H80TZliKeomVjAybMpZxd8qNd8DzaG8IjS6goxdwAI/edit?gid=0#gid=0"",""CAU!J3:J""),MATCH(1,INDEX((IMPORTRANGE(""https://docs.google.com/spreadsheets/d/10H80TZliKeomVjAybMpZxd8qNd8DzaG8IjS6goxdw"&amp;"AI/edit?gid=0#gid=0"",""CAU!B3:B"")=$B87)*(IMPORTRANGE(""https://docs.google.com/spreadsheets/d/10H80TZliKeomVjAybMpZxd8qNd8DzaG8IjS6goxdwAI/edit?gid=0#gid=0"",""CAU!C3:C"")=$C87)),0),0),"""")"),"Durante el periodo de enero a julio, se prestaron servicios de asistencia social y desarrollo humano en las diferentes modalidades de Centros de Atención: a) Hogar de Paso, 3.876 atenciones en la jornada mañana y 5.619 atenciones en la jornada tarde-noche"&amp;"; b) Acogida Día, 17.582 atenciones; c) Dormitorio Social, 23.332 atenciones; d) Atención Básica, 20.961 atenciones; e) Servicio Sociosanitario, 4.601 atenciones.")</f>
        <v>Durante el periodo de enero a julio, se prestaron servicios de asistencia social y desarrollo humano en las diferentes modalidades de Centros de Atención: a) Hogar de Paso, 3.876 atenciones en la jornada mañana y 5.619 atenciones en la jornada tarde-noche; b) Acogida Día, 17.582 atenciones; c) Dormitorio Social, 23.332 atenciones; d) Atención Básica, 20.961 atenciones; e) Servicio Sociosanitario, 4.601 atenciones.</v>
      </c>
      <c r="R87" s="7" t="str">
        <f>IFERROR(__xludf.DUMMYFUNCTION("IFERROR(INDEX(IMPORTRANGE(""https://docs.google.com/spreadsheets/d/1XFJ-asAh03ma7RMvrdz2iJLQXQbF6agMe4Wn8khxwF0/edit?gid=0#gid=0"",""CAU!J3:J""),MATCH(1,INDEX((IMPORTRANGE(""https://docs.google.com/spreadsheets/d/1XFJ-asAh03ma7RMvrdz2iJLQXQbF6agMe4Wn8khxw"&amp;"F0/edit?gid=0#gid=0"",""CAU!B3:B"")=$B87)*(IMPORTRANGE(""https://docs.google.com/spreadsheets/d/1XFJ-asAh03ma7RMvrdz2iJLQXQbF6agMe4Wn8khxwF0/edit?gid=0#gid=0"",""CAU!C3:C"")=$C87)),0),0),"""")"),"En el periodo correspondiente de enero a agosto, se prestaron servicios de asistencia social y desarrollo humano en las diferentes modalidades de Centros de Atención: a) Hogar de Paso, 3.876 atenciones en la jornada mañana y 7.547 atenciones en la jornada"&amp;" tarde-noche; b) Acogida Día, 18.947 atenciones; c) Dormitorio Social, 27.350 atenciones; d) Atención Básica, 26.647 atenciones; e) Servicio Sociosanitario, 5.401 atenciones, f) Alojamiento Red Cobijo, 76 atenciones.")</f>
        <v>En el periodo correspondiente de enero a agosto, se prestaron servicios de asistencia social y desarrollo humano en las diferentes modalidades de Centros de Atención: a) Hogar de Paso, 3.876 atenciones en la jornada mañana y 7.547 atenciones en la jornada tarde-noche; b) Acogida Día, 18.947 atenciones; c) Dormitorio Social, 27.350 atenciones; d) Atención Básica, 26.647 atenciones; e) Servicio Sociosanitario, 5.401 atenciones, f) Alojamiento Red Cobijo, 76 atenciones.</v>
      </c>
      <c r="S87" s="7" t="str">
        <f>IFERROR(__xludf.DUMMYFUNCTION("IFERROR(INDEX(IMPORTRANGE(""https://docs.google.com/spreadsheets/d/1MOMfG20WOMNtEaYWsAMxQAsKHaC7udOG0AqX8NrtNCc/edit?gid=0#gid=0"",""CAU!J3:J""),MATCH(1,INDEX((IMPORTRANGE(""https://docs.google.com/spreadsheets/d/1MOMfG20WOMNtEaYWsAMxQAsKHaC7udOG0AqX8NrtN"&amp;"Cc/edit?gid=0#gid=0"",""CAU!B3:B"")=$B87)*(IMPORTRANGE(""https://docs.google.com/spreadsheets/d/1MOMfG20WOMNtEaYWsAMxQAsKHaC7udOG0AqX8NrtNCc/edit?gid=0#gid=0"",""CAU!C3:C"")=$C87)),0),0),"""")"),"Con respecto al avance de enero a septiembre, se prestaron servicios de asistencia social y desarrollo humano en las diferentes modalidades de Centros de Atención: a) Hogar de Paso, 3.876 atenciones en la jornada mañana y 9.017 atenciones en la jornada ta"&amp;"rde-noche; b) Acogida Día, 22.535 atenciones; c) Dormitorio Social, 31.157 atenciones; d) Atención Básica, 29.459 atenciones; e) Servicio Sociosanitario, 5.730 atenciones, f) Alojamiento Red Cobijo, 616 atenciones.")</f>
        <v>Con respecto al avance de enero a septiembre, se prestaron servicios de asistencia social y desarrollo humano en las diferentes modalidades de Centros de Atención: a) Hogar de Paso, 3.876 atenciones en la jornada mañana y 9.017 atenciones en la jornada tarde-noche; b) Acogida Día, 22.535 atenciones; c) Dormitorio Social, 31.157 atenciones; d) Atención Básica, 29.459 atenciones; e) Servicio Sociosanitario, 5.730 atenciones, f) Alojamiento Red Cobijo, 616 atenciones.</v>
      </c>
      <c r="T87" s="7"/>
    </row>
    <row r="88" ht="15.75" customHeight="1">
      <c r="B88" s="7" t="str">
        <f>IFERROR(__xludf.DUMMYFUNCTION("""COMPUTED_VALUE"""),"BP2600541810101")</f>
        <v>BP2600541810101</v>
      </c>
      <c r="C88" s="7" t="str">
        <f>IFERROR(__xludf.DUMMYFUNCTION("""COMPUTED_VALUE"""),"Brindar servicios integrales en modalidades de centros de atención a población Afro")</f>
        <v>Brindar servicios integrales en modalidades de centros de atención a población Afro</v>
      </c>
      <c r="D88" s="7" t="str">
        <f>IFERROR(__xludf.DUMMYFUNCTION("IFERROR(INDEX(IMPORTRANGE(""https://docs.google.com/spreadsheets/d/19yAgFEHaAaDUmANNbcr6rGErFfO391B0eKpQ0gvlktY/edit?gid=702487803#gid=702487803"",""CAU!J3:J""),MATCH($C88,IMPORTRANGE(""https://docs.google.com/spreadsheets/d/19yAgFEHaAaDUmANNbcr6rGErFfO39"&amp;"1B0eKpQ0gvlktY/edit?gid=702487803#gid=702487803"",""CAU!C3:C""),0)),"""")"),"")</f>
        <v/>
      </c>
      <c r="E88" s="7" t="str">
        <f>IFERROR(__xludf.DUMMYFUNCTION("IFERROR(INDEX(IMPORTRANGE(""https://docs.google.com/spreadsheets/d/1hMEjDBanvGEnGY7tBTFB8_g2X31MNKm6wtTJY_O0C_o/edit?gid=702487803#gid=702487803"",""CAU!M3:M""),MATCH($C88,IMPORTRANGE(""https://docs.google.com/spreadsheets/d/1hMEjDBanvGEnGY7tBTFB8_g2X31MN"&amp;"Km6wtTJY_O0C_o/edit?gid=702487803#gid=702487803"",""CAU!C3:C""),0)),"""")"),"")</f>
        <v/>
      </c>
      <c r="F88" s="7" t="str">
        <f>IFERROR(__xludf.DUMMYFUNCTION("IFERROR(INDEX(IMPORTRANGE(""https://docs.google.com/spreadsheets/d/1y2KVPsmDVDyxi70e-cSd2hLBLj68p8NFgl9jctoxmHc/edit?gid=702487803#gid=702487803"",""CAU!M3:M""),MATCH($C88,IMPORTRANGE(""https://docs.google.com/spreadsheets/d/1y2KVPsmDVDyxi70e-cSd2hLBLj68p"&amp;"8NFgl9jctoxmHc/edit?gid=702487803#gid=702487803"",""CAU!C3:C""),0)),"""")"),"")</f>
        <v/>
      </c>
      <c r="G88" s="7" t="str">
        <f>IFERROR(__xludf.DUMMYFUNCTION("IFERROR(INDEX(IMPORTRANGE(""https://docs.google.com/spreadsheets/d/13x1SqZ-Z1-krQ3v7MxWHs4xsWy5jkY_uqtIduMcVwX0/edit?gid=0#gid=0"",""CAU!M3:M""),MATCH($C88,IMPORTRANGE(""https://docs.google.com/spreadsheets/d/13x1SqZ-Z1-krQ3v7MxWHs4xsWy5jkY_uqtIduMcVwX0/e"&amp;"dit?gid=0#gid=0"",""CAU!C3:C""),0)),"""")"),"")</f>
        <v/>
      </c>
      <c r="H88" s="7" t="str">
        <f>IFERROR(__xludf.DUMMYFUNCTION("IFERROR(INDEX(IMPORTRANGE(""https://docs.google.com/spreadsheets/d/1AyBotPEL1Ykz59n877mli3IsQSi4vW6dvhxZwmAeobA/edit?gid=0#gid=0"",""CAU!M3:M""),MATCH($C88,IMPORTRANGE(""https://docs.google.com/spreadsheets/d/1AyBotPEL1Ykz59n877mli3IsQSi4vW6dvhxZwmAeobA/e"&amp;"dit?gid=1364963102#gid=1364963102"",""CAU!C3:C""),0)),"""")"),"")</f>
        <v/>
      </c>
      <c r="I88" s="7" t="str">
        <f>IFERROR(__xludf.DUMMYFUNCTION("IFERROR(INDEX(IMPORTRANGE(""https://docs.google.com/spreadsheets/d/1OWX82Yk8AdhYT-jGtnsWpJtzsPIs-RYAABnexEmLBVw/edit?gid=0#gid=0"",""CAU!M3:M""),MATCH($C88,IMPORTRANGE(""https://docs.google.com/spreadsheets/d/1OWX82Yk8AdhYT-jGtnsWpJtzsPIs-RYAABnexEmLBVw/e"&amp;"dit?gid=0#gid=0"",""CAU!C3:C""),0)),"""")")," ")</f>
        <v> </v>
      </c>
      <c r="J88" s="7" t="str">
        <f>IFERROR(__xludf.DUMMYFUNCTION("IFERROR(INDEX(IMPORTRANGE(""https://docs.google.com/spreadsheets/d/10H80TZliKeomVjAybMpZxd8qNd8DzaG8IjS6goxdwAI/edit?gid=0#gid=0"",""CAU!M3:M""),MATCH(1,INDEX((IMPORTRANGE(""https://docs.google.com/spreadsheets/d/10H80TZliKeomVjAybMpZxd8qNd8DzaG8IjS6goxdw"&amp;"AI/edit?gid=0#gid=0"",""CAU!B3:B"")=$B88)*(IMPORTRANGE(""https://docs.google.com/spreadsheets/d/10H80TZliKeomVjAybMpZxd8qNd8DzaG8IjS6goxdwAI/edit?gid=0#gid=0"",""CAU!C3:C"")=$C88)),0),0),"""")")," ")</f>
        <v> </v>
      </c>
      <c r="K88" s="7" t="str">
        <f>IFERROR(__xludf.DUMMYFUNCTION("IFERROR(INDEX(IMPORTRANGE(""https://docs.google.com/spreadsheets/d/1XFJ-asAh03ma7RMvrdz2iJLQXQbF6agMe4Wn8khxwF0/edit?gid=0#gid=0"",""CAU!M3:M""),MATCH(1,INDEX((IMPORTRANGE(""https://docs.google.com/spreadsheets/d/1XFJ-asAh03ma7RMvrdz2iJLQXQbF6agMe4Wn8khxw"&amp;"F0/edit?gid=0#gid=0"",""CAU!B3:B"")=$B88)*(IMPORTRANGE(""https://docs.google.com/spreadsheets/d/1XFJ-asAh03ma7RMvrdz2iJLQXQbF6agMe4Wn8khxwF0/edit?gid=0#gid=0"",""CAU!C3:C"")=$C88)),0),0),"""")"),"En agosto, se prestaron servicios de asistencia social y desarrollo humano en tres modalidades de Centros de Atención a la población Afro: a) Acogida Día, 1.596 atenciones; c) Dormitorio Social, 1.920 atenciones; d) Atención Básica, 1.717 atenciones, f) A"&amp;"lojamiento Red Cobijo, 24 atenciones.")</f>
        <v>En agosto, se prestaron servicios de asistencia social y desarrollo humano en tres modalidades de Centros de Atención a la población Afro: a) Acogida Día, 1.596 atenciones; c) Dormitorio Social, 1.920 atenciones; d) Atención Básica, 1.717 atenciones, f) Alojamiento Red Cobijo, 24 atenciones.</v>
      </c>
      <c r="L88" s="7" t="str">
        <f>IFERROR(__xludf.DUMMYFUNCTION("IFERROR(INDEX(IMPORTRANGE(""https://docs.google.com/spreadsheets/d/1MOMfG20WOMNtEaYWsAMxQAsKHaC7udOG0AqX8NrtNCc/edit"",""CAU!M3:M""),MATCH(1,INDEX((IMPORTRANGE(""https://docs.google.com/spreadsheets/d/1MOMfG20WOMNtEaYWsAMxQAsKHaC7udOG0AqX8NrtNCc/edit"","""&amp;"CAU!B3:B"")=$B88)*(IMPORTRANGE(""https://docs.google.com/spreadsheets/d/1MOMfG20WOMNtEaYWsAMxQAsKHaC7udOG0AqX8NrtNCc/edit"",""CAU!C3:C"")=$C88)),0),0),"""")"),"En el mes de septiembre, se prestaron servicios de asistencia social y desarrollo humano en tres modalidades de Centros de Atención a la población Afro: a) Acogida Día, 2.457 atenciones; c) Dormitorio Social, 2.744 atenciones; d) Atención Básica, 2.245 at"&amp;"enciones, f) Alojamiento Red Cobijo, 224 atenciones.")</f>
        <v>En el mes de septiembre, se prestaron servicios de asistencia social y desarrollo humano en tres modalidades de Centros de Atención a la población Afro: a) Acogida Día, 2.457 atenciones; c) Dormitorio Social, 2.744 atenciones; d) Atención Básica, 2.245 atenciones, f) Alojamiento Red Cobijo, 224 atenciones.</v>
      </c>
      <c r="M88" s="7" t="str">
        <f>IFERROR(__xludf.DUMMYFUNCTION("IFERROR(INDEX(IMPORTRANGE(""https://docs.google.com/spreadsheets/d/1y2KVPsmDVDyxi70e-cSd2hLBLj68p8NFgl9jctoxmHc/edit?gid=702487803#gid=702487803"",""CAU!J3:J""),MATCH($C88,IMPORTRANGE(""https://docs.google.com/spreadsheets/d/1y2KVPsmDVDyxi70e-cSd2hLBLj68p"&amp;"8NFgl9jctoxmHc/edit?gid=702487803#gid=702487803"",""CAU!C3:C""),0)),"""")"),"")</f>
        <v/>
      </c>
      <c r="N88" s="7" t="str">
        <f>IFERROR(__xludf.DUMMYFUNCTION("IFERROR(INDEX(IMPORTRANGE(""https://docs.google.com/spreadsheets/d/13x1SqZ-Z1-krQ3v7MxWHs4xsWy5jkY_uqtIduMcVwX0/edit?gid=0#gid=0"",""CAU!J3:J""),MATCH($C88,IMPORTRANGE(""https://docs.google.com/spreadsheets/d/13x1SqZ-Z1-krQ3v7MxWHs4xsWy5jkY_uqtIduMcVwX0/e"&amp;"dit?gid=0#gid=0"",""CAU!C3:C""),0)),"""")"),"")</f>
        <v/>
      </c>
      <c r="O88" s="7" t="str">
        <f>IFERROR(__xludf.DUMMYFUNCTION("IFERROR(INDEX(IMPORTRANGE(""https://docs.google.com/spreadsheets/d/1AyBotPEL1Ykz59n877mli3IsQSi4vW6dvhxZwmAeobA/edit?gid=0#gid=0"",""CAU!J3:J""),MATCH($C88,IMPORTRANGE(""https://docs.google.com/spreadsheets/d/1AyBotPEL1Ykz59n877mli3IsQSi4vW6dvhxZwmAeobA/e"&amp;"dit?gid=0#gid=0"",""CAU!C3:C""),0)),"""")"),"")</f>
        <v/>
      </c>
      <c r="P88" s="7" t="str">
        <f>IFERROR(__xludf.DUMMYFUNCTION("IFERROR(INDEX(IMPORTRANGE(""https://docs.google.com/spreadsheets/d/1OWX82Yk8AdhYT-jGtnsWpJtzsPIs-RYAABnexEmLBVw/edit?gid=0#gid=0"",""CAU!J3:J""),MATCH($C88,IMPORTRANGE(""https://docs.google.com/spreadsheets/d/1OWX82Yk8AdhYT-jGtnsWpJtzsPIs-RYAABnexEmLBVw/e"&amp;"dit?gid=0#gid=0"",""CAU!C3:C""),0)),"""")")," ")</f>
        <v> </v>
      </c>
      <c r="Q88" s="7" t="str">
        <f>IFERROR(__xludf.DUMMYFUNCTION("IFERROR(INDEX(IMPORTRANGE(""https://docs.google.com/spreadsheets/d/10H80TZliKeomVjAybMpZxd8qNd8DzaG8IjS6goxdwAI/edit?gid=0#gid=0"",""CAU!J3:J""),MATCH(1,INDEX((IMPORTRANGE(""https://docs.google.com/spreadsheets/d/10H80TZliKeomVjAybMpZxd8qNd8DzaG8IjS6goxdw"&amp;"AI/edit?gid=0#gid=0"",""CAU!B3:B"")=$B88)*(IMPORTRANGE(""https://docs.google.com/spreadsheets/d/10H80TZliKeomVjAybMpZxd8qNd8DzaG8IjS6goxdwAI/edit?gid=0#gid=0"",""CAU!C3:C"")=$C88)),0),0),"""")")," ")</f>
        <v> </v>
      </c>
      <c r="R88" s="7" t="str">
        <f>IFERROR(__xludf.DUMMYFUNCTION("IFERROR(INDEX(IMPORTRANGE(""https://docs.google.com/spreadsheets/d/1XFJ-asAh03ma7RMvrdz2iJLQXQbF6agMe4Wn8khxwF0/edit?gid=0#gid=0"",""CAU!J3:J""),MATCH(1,INDEX((IMPORTRANGE(""https://docs.google.com/spreadsheets/d/1XFJ-asAh03ma7RMvrdz2iJLQXQbF6agMe4Wn8khxw"&amp;"F0/edit?gid=0#gid=0"",""CAU!B3:B"")=$B88)*(IMPORTRANGE(""https://docs.google.com/spreadsheets/d/1XFJ-asAh03ma7RMvrdz2iJLQXQbF6agMe4Wn8khxwF0/edit?gid=0#gid=0"",""CAU!C3:C"")=$C88)),0),0),"""")"),"De enero a agosto, se prestaron servicios de asistencia social y desarrollo humano en tres modalidades de Centros de Atención a la población Afro: a) Acogida Día, 2.513 atenciones; c) Dormitorio Social, 2.652 atenciones; d) Atención Básica, 2.033 atencion"&amp;"es, f) Alojamiento Red Cobijo, 24 atenciones.")</f>
        <v>De enero a agosto, se prestaron servicios de asistencia social y desarrollo humano en tres modalidades de Centros de Atención a la población Afro: a) Acogida Día, 2.513 atenciones; c) Dormitorio Social, 2.652 atenciones; d) Atención Básica, 2.033 atenciones, f) Alojamiento Red Cobijo, 24 atenciones.</v>
      </c>
      <c r="S88" s="7" t="str">
        <f>IFERROR(__xludf.DUMMYFUNCTION("IFERROR(INDEX(IMPORTRANGE(""https://docs.google.com/spreadsheets/d/1MOMfG20WOMNtEaYWsAMxQAsKHaC7udOG0AqX8NrtNCc/edit?gid=0#gid=0"",""CAU!J3:J""),MATCH(1,INDEX((IMPORTRANGE(""https://docs.google.com/spreadsheets/d/1MOMfG20WOMNtEaYWsAMxQAsKHaC7udOG0AqX8NrtN"&amp;"Cc/edit?gid=0#gid=0"",""CAU!B3:B"")=$B88)*(IMPORTRANGE(""https://docs.google.com/spreadsheets/d/1MOMfG20WOMNtEaYWsAMxQAsKHaC7udOG0AqX8NrtNCc/edit?gid=0#gid=0"",""CAU!C3:C"")=$C88)),0),0),"""")"),"En el periodo de enero a septiembre, se prestaron servicios de asistencia social y desarrollo humano en tres modalidades de Centros de Atención a la población Afro: a) Acogida Día, 4.972 atenciones; c) Dormitorio Social, 5.436 atenciones; d) Atención Bási"&amp;"ca, 4.263 atenciones, f) Alojamiento Red Cobijo, 257 atenciones.")</f>
        <v>En el periodo de enero a septiembre, se prestaron servicios de asistencia social y desarrollo humano en tres modalidades de Centros de Atención a la población Afro: a) Acogida Día, 4.972 atenciones; c) Dormitorio Social, 5.436 atenciones; d) Atención Básica, 4.263 atenciones, f) Alojamiento Red Cobijo, 257 atenciones.</v>
      </c>
      <c r="T88" s="7"/>
    </row>
    <row r="89" ht="15.75" customHeight="1">
      <c r="B89" s="7" t="str">
        <f>IFERROR(__xludf.DUMMYFUNCTION("""COMPUTED_VALUE"""),"BP2600541810101")</f>
        <v>BP2600541810101</v>
      </c>
      <c r="C89" s="7" t="str">
        <f>IFERROR(__xludf.DUMMYFUNCTION("""COMPUTED_VALUE"""),"Prestar servicio funerario a personas en situación de calle fallecidas")</f>
        <v>Prestar servicio funerario a personas en situación de calle fallecidas</v>
      </c>
      <c r="D89" s="7" t="str">
        <f>IFERROR(__xludf.DUMMYFUNCTION("IFERROR(INDEX(IMPORTRANGE(""https://docs.google.com/spreadsheets/d/19yAgFEHaAaDUmANNbcr6rGErFfO391B0eKpQ0gvlktY/edit?gid=702487803#gid=702487803"",""CAU!J3:J""),MATCH($C89,IMPORTRANGE(""https://docs.google.com/spreadsheets/d/19yAgFEHaAaDUmANNbcr6rGErFfO39"&amp;"1B0eKpQ0gvlktY/edit?gid=702487803#gid=702487803"",""CAU!C3:C""),0)),"""")"),"")</f>
        <v/>
      </c>
      <c r="E89" s="7" t="str">
        <f>IFERROR(__xludf.DUMMYFUNCTION("IFERROR(INDEX(IMPORTRANGE(""https://docs.google.com/spreadsheets/d/1hMEjDBanvGEnGY7tBTFB8_g2X31MNKm6wtTJY_O0C_o/edit?gid=702487803#gid=702487803"",""CAU!M3:M""),MATCH($C89,IMPORTRANGE(""https://docs.google.com/spreadsheets/d/1hMEjDBanvGEnGY7tBTFB8_g2X31MN"&amp;"Km6wtTJY_O0C_o/edit?gid=702487803#gid=702487803"",""CAU!C3:C""),0)),"""")")," ")</f>
        <v> </v>
      </c>
      <c r="F89" s="7" t="str">
        <f>IFERROR(__xludf.DUMMYFUNCTION("IFERROR(INDEX(IMPORTRANGE(""https://docs.google.com/spreadsheets/d/1y2KVPsmDVDyxi70e-cSd2hLBLj68p8NFgl9jctoxmHc/edit?gid=702487803#gid=702487803"",""CAU!M3:M""),MATCH($C89,IMPORTRANGE(""https://docs.google.com/spreadsheets/d/1y2KVPsmDVDyxi70e-cSd2hLBLj68p"&amp;"8NFgl9jctoxmHc/edit?gid=702487803#gid=702487803"",""CAU!C3:C""),0)),"""")")," ")</f>
        <v> </v>
      </c>
      <c r="G89" s="7" t="str">
        <f>IFERROR(__xludf.DUMMYFUNCTION("IFERROR(INDEX(IMPORTRANGE(""https://docs.google.com/spreadsheets/d/13x1SqZ-Z1-krQ3v7MxWHs4xsWy5jkY_uqtIduMcVwX0/edit?gid=0#gid=0"",""CAU!M3:M""),MATCH($C89,IMPORTRANGE(""https://docs.google.com/spreadsheets/d/13x1SqZ-Z1-krQ3v7MxWHs4xsWy5jkY_uqtIduMcVwX0/e"&amp;"dit?gid=0#gid=0"",""CAU!C3:C""),0)),"""")")," ")</f>
        <v> </v>
      </c>
      <c r="H89" s="7" t="str">
        <f>IFERROR(__xludf.DUMMYFUNCTION("IFERROR(INDEX(IMPORTRANGE(""https://docs.google.com/spreadsheets/d/1AyBotPEL1Ykz59n877mli3IsQSi4vW6dvhxZwmAeobA/edit?gid=0#gid=0"",""CAU!M3:M""),MATCH($C89,IMPORTRANGE(""https://docs.google.com/spreadsheets/d/1AyBotPEL1Ykz59n877mli3IsQSi4vW6dvhxZwmAeobA/e"&amp;"dit?gid=1364963102#gid=1364963102"",""CAU!C3:C""),0)),"""")")," ")</f>
        <v> </v>
      </c>
      <c r="I89" s="7" t="str">
        <f>IFERROR(__xludf.DUMMYFUNCTION("IFERROR(INDEX(IMPORTRANGE(""https://docs.google.com/spreadsheets/d/1OWX82Yk8AdhYT-jGtnsWpJtzsPIs-RYAABnexEmLBVw/edit?gid=0#gid=0"",""CAU!M3:M""),MATCH($C89,IMPORTRANGE(""https://docs.google.com/spreadsheets/d/1OWX82Yk8AdhYT-jGtnsWpJtzsPIs-RYAABnexEmLBVw/e"&amp;"dit?gid=0#gid=0"",""CAU!C3:C""),0)),"""")"),"En el mes de junio, se garantizó la prestación del servicio funerario a las personas en situación de calle fallecidas, reportadas por entidades de salud o por su red de apoyo. ")</f>
        <v>En el mes de junio, se garantizó la prestación del servicio funerario a las personas en situación de calle fallecidas, reportadas por entidades de salud o por su red de apoyo. </v>
      </c>
      <c r="J89" s="7" t="str">
        <f>IFERROR(__xludf.DUMMYFUNCTION("IFERROR(INDEX(IMPORTRANGE(""https://docs.google.com/spreadsheets/d/10H80TZliKeomVjAybMpZxd8qNd8DzaG8IjS6goxdwAI/edit?gid=0#gid=0"",""CAU!M3:M""),MATCH(1,INDEX((IMPORTRANGE(""https://docs.google.com/spreadsheets/d/10H80TZliKeomVjAybMpZxd8qNd8DzaG8IjS6goxdw"&amp;"AI/edit?gid=0#gid=0"",""CAU!B3:B"")=$B89)*(IMPORTRANGE(""https://docs.google.com/spreadsheets/d/10H80TZliKeomVjAybMpZxd8qNd8DzaG8IjS6goxdwAI/edit?gid=0#gid=0"",""CAU!C3:C"")=$C89)),0),0),"""")"),"En el mes de julio, se garantizó la prestación del servicio funerario a las personas en situación de calle fallecidas, reportadas por entidades de salud o por su red de apoyo. ")</f>
        <v>En el mes de julio, se garantizó la prestación del servicio funerario a las personas en situación de calle fallecidas, reportadas por entidades de salud o por su red de apoyo. </v>
      </c>
      <c r="K89" s="7" t="str">
        <f>IFERROR(__xludf.DUMMYFUNCTION("IFERROR(INDEX(IMPORTRANGE(""https://docs.google.com/spreadsheets/d/1XFJ-asAh03ma7RMvrdz2iJLQXQbF6agMe4Wn8khxwF0/edit?gid=0#gid=0"",""CAU!M3:M""),MATCH(1,INDEX((IMPORTRANGE(""https://docs.google.com/spreadsheets/d/1XFJ-asAh03ma7RMvrdz2iJLQXQbF6agMe4Wn8khxw"&amp;"F0/edit?gid=0#gid=0"",""CAU!B3:B"")=$B89)*(IMPORTRANGE(""https://docs.google.com/spreadsheets/d/1XFJ-asAh03ma7RMvrdz2iJLQXQbF6agMe4Wn8khxwF0/edit?gid=0#gid=0"",""CAU!C3:C"")=$C89)),0),0),"""")"),"En el mes de agosto, se garantizó la prestación del servicio funerario a las personas en situación de calle fallecidas, reportadas por entidades de salud o por su red de apoyo. ")</f>
        <v>En el mes de agosto, se garantizó la prestación del servicio funerario a las personas en situación de calle fallecidas, reportadas por entidades de salud o por su red de apoyo. </v>
      </c>
      <c r="L89" s="7" t="str">
        <f>IFERROR(__xludf.DUMMYFUNCTION("IFERROR(INDEX(IMPORTRANGE(""https://docs.google.com/spreadsheets/d/1MOMfG20WOMNtEaYWsAMxQAsKHaC7udOG0AqX8NrtNCc/edit"",""CAU!M3:M""),MATCH(1,INDEX((IMPORTRANGE(""https://docs.google.com/spreadsheets/d/1MOMfG20WOMNtEaYWsAMxQAsKHaC7udOG0AqX8NrtNCc/edit"","""&amp;"CAU!B3:B"")=$B89)*(IMPORTRANGE(""https://docs.google.com/spreadsheets/d/1MOMfG20WOMNtEaYWsAMxQAsKHaC7udOG0AqX8NrtNCc/edit"",""CAU!C3:C"")=$C89)),0),0),"""")"),"En septiembre, se garantizó la prestación del servicio funerario a las personas en situación de calle fallecidas, reportadas por entidades de salud o por su red de apoyo. ")</f>
        <v>En septiembre, se garantizó la prestación del servicio funerario a las personas en situación de calle fallecidas, reportadas por entidades de salud o por su red de apoyo. </v>
      </c>
      <c r="M89" s="7" t="str">
        <f>IFERROR(__xludf.DUMMYFUNCTION("IFERROR(INDEX(IMPORTRANGE(""https://docs.google.com/spreadsheets/d/1y2KVPsmDVDyxi70e-cSd2hLBLj68p8NFgl9jctoxmHc/edit?gid=702487803#gid=702487803"",""CAU!J3:J""),MATCH($C89,IMPORTRANGE(""https://docs.google.com/spreadsheets/d/1y2KVPsmDVDyxi70e-cSd2hLBLj68p"&amp;"8NFgl9jctoxmHc/edit?gid=702487803#gid=702487803"",""CAU!C3:C""),0)),"""")")," ")</f>
        <v> </v>
      </c>
      <c r="N89" s="7" t="str">
        <f>IFERROR(__xludf.DUMMYFUNCTION("IFERROR(INDEX(IMPORTRANGE(""https://docs.google.com/spreadsheets/d/13x1SqZ-Z1-krQ3v7MxWHs4xsWy5jkY_uqtIduMcVwX0/edit?gid=0#gid=0"",""CAU!J3:J""),MATCH($C89,IMPORTRANGE(""https://docs.google.com/spreadsheets/d/13x1SqZ-Z1-krQ3v7MxWHs4xsWy5jkY_uqtIduMcVwX0/e"&amp;"dit?gid=0#gid=0"",""CAU!C3:C""),0)),"""")")," ")</f>
        <v> </v>
      </c>
      <c r="O89" s="7" t="str">
        <f>IFERROR(__xludf.DUMMYFUNCTION("IFERROR(INDEX(IMPORTRANGE(""https://docs.google.com/spreadsheets/d/1AyBotPEL1Ykz59n877mli3IsQSi4vW6dvhxZwmAeobA/edit?gid=0#gid=0"",""CAU!J3:J""),MATCH($C89,IMPORTRANGE(""https://docs.google.com/spreadsheets/d/1AyBotPEL1Ykz59n877mli3IsQSi4vW6dvhxZwmAeobA/e"&amp;"dit?gid=0#gid=0"",""CAU!C3:C""),0)),"""")")," ")</f>
        <v> </v>
      </c>
      <c r="P89" s="7" t="str">
        <f>IFERROR(__xludf.DUMMYFUNCTION("IFERROR(INDEX(IMPORTRANGE(""https://docs.google.com/spreadsheets/d/1OWX82Yk8AdhYT-jGtnsWpJtzsPIs-RYAABnexEmLBVw/edit?gid=0#gid=0"",""CAU!J3:J""),MATCH($C89,IMPORTRANGE(""https://docs.google.com/spreadsheets/d/1OWX82Yk8AdhYT-jGtnsWpJtzsPIs-RYAABnexEmLBVw/e"&amp;"dit?gid=0#gid=0"",""CAU!C3:C""),0)),"""")"),"Con respecto al avance de enero a junio, se garantizó la prestación del servicio funerario a las personas en situación de calle fallecidas, reportadas por entidades de salud o por su red de apoyo ")</f>
        <v>Con respecto al avance de enero a junio, se garantizó la prestación del servicio funerario a las personas en situación de calle fallecidas, reportadas por entidades de salud o por su red de apoyo </v>
      </c>
      <c r="Q89" s="7" t="str">
        <f>IFERROR(__xludf.DUMMYFUNCTION("IFERROR(INDEX(IMPORTRANGE(""https://docs.google.com/spreadsheets/d/10H80TZliKeomVjAybMpZxd8qNd8DzaG8IjS6goxdwAI/edit?gid=0#gid=0"",""CAU!J3:J""),MATCH(1,INDEX((IMPORTRANGE(""https://docs.google.com/spreadsheets/d/10H80TZliKeomVjAybMpZxd8qNd8DzaG8IjS6goxdw"&amp;"AI/edit?gid=0#gid=0"",""CAU!B3:B"")=$B89)*(IMPORTRANGE(""https://docs.google.com/spreadsheets/d/10H80TZliKeomVjAybMpZxd8qNd8DzaG8IjS6goxdwAI/edit?gid=0#gid=0"",""CAU!C3:C"")=$C89)),0),0),"""")"),"Con respecto al avance de enero a julio, se garantizó la prestación del servicio funerario a las personas en situación de calle fallecidas, reportadas por entidades de salud o por su red de apoyo ")</f>
        <v>Con respecto al avance de enero a julio, se garantizó la prestación del servicio funerario a las personas en situación de calle fallecidas, reportadas por entidades de salud o por su red de apoyo </v>
      </c>
      <c r="R89" s="7" t="str">
        <f>IFERROR(__xludf.DUMMYFUNCTION("IFERROR(INDEX(IMPORTRANGE(""https://docs.google.com/spreadsheets/d/1XFJ-asAh03ma7RMvrdz2iJLQXQbF6agMe4Wn8khxwF0/edit?gid=0#gid=0"",""CAU!J3:J""),MATCH(1,INDEX((IMPORTRANGE(""https://docs.google.com/spreadsheets/d/1XFJ-asAh03ma7RMvrdz2iJLQXQbF6agMe4Wn8khxw"&amp;"F0/edit?gid=0#gid=0"",""CAU!B3:B"")=$B89)*(IMPORTRANGE(""https://docs.google.com/spreadsheets/d/1XFJ-asAh03ma7RMvrdz2iJLQXQbF6agMe4Wn8khxwF0/edit?gid=0#gid=0"",""CAU!C3:C"")=$C89)),0),0),"""")"),"De enero a agosto, se garantizó la prestación del servicio funerario a las personas en situación de calle fallecidas, reportadas por entidades de salud o por su red de apoyo ")</f>
        <v>De enero a agosto, se garantizó la prestación del servicio funerario a las personas en situación de calle fallecidas, reportadas por entidades de salud o por su red de apoyo </v>
      </c>
      <c r="S89" s="7" t="str">
        <f>IFERROR(__xludf.DUMMYFUNCTION("IFERROR(INDEX(IMPORTRANGE(""https://docs.google.com/spreadsheets/d/1MOMfG20WOMNtEaYWsAMxQAsKHaC7udOG0AqX8NrtNCc/edit?gid=0#gid=0"",""CAU!J3:J""),MATCH(1,INDEX((IMPORTRANGE(""https://docs.google.com/spreadsheets/d/1MOMfG20WOMNtEaYWsAMxQAsKHaC7udOG0AqX8NrtN"&amp;"Cc/edit?gid=0#gid=0"",""CAU!B3:B"")=$B89)*(IMPORTRANGE(""https://docs.google.com/spreadsheets/d/1MOMfG20WOMNtEaYWsAMxQAsKHaC7udOG0AqX8NrtNCc/edit?gid=0#gid=0"",""CAU!C3:C"")=$C89)),0),0),"""")"),"De enero a septiembre, se garantizó la prestación del servicio funerario a las personas en situación de calle fallecidas, reportadas por entidades de salud o por su red de apoyo ")</f>
        <v>De enero a septiembre, se garantizó la prestación del servicio funerario a las personas en situación de calle fallecidas, reportadas por entidades de salud o por su red de apoyo </v>
      </c>
      <c r="T89" s="7"/>
    </row>
    <row r="90" ht="15.75" customHeight="1">
      <c r="B90" s="7" t="str">
        <f>IFERROR(__xludf.DUMMYFUNCTION("""COMPUTED_VALUE"""),"BP2600541810101")</f>
        <v>BP2600541810101</v>
      </c>
      <c r="C90" s="7" t="str">
        <f>IFERROR(__xludf.DUMMYFUNCTION("""COMPUTED_VALUE"""),"Realizar diagnóstico psicosocial de la población atendida y análisis territorial del fenómeno social")</f>
        <v>Realizar diagnóstico psicosocial de la población atendida y análisis territorial del fenómeno social</v>
      </c>
      <c r="D90" s="7" t="str">
        <f>IFERROR(__xludf.DUMMYFUNCTION("IFERROR(INDEX(IMPORTRANGE(""https://docs.google.com/spreadsheets/d/19yAgFEHaAaDUmANNbcr6rGErFfO391B0eKpQ0gvlktY/edit?gid=702487803#gid=702487803"",""CAU!J3:J""),MATCH($C90,IMPORTRANGE(""https://docs.google.com/spreadsheets/d/19yAgFEHaAaDUmANNbcr6rGErFfO39"&amp;"1B0eKpQ0gvlktY/edit?gid=702487803#gid=702487803"",""CAU!C3:C""),0)),"""")"),"")</f>
        <v/>
      </c>
      <c r="E90" s="7" t="str">
        <f>IFERROR(__xludf.DUMMYFUNCTION("IFERROR(INDEX(IMPORTRANGE(""https://docs.google.com/spreadsheets/d/1hMEjDBanvGEnGY7tBTFB8_g2X31MNKm6wtTJY_O0C_o/edit?gid=702487803#gid=702487803"",""CAU!M3:M""),MATCH($C90,IMPORTRANGE(""https://docs.google.com/spreadsheets/d/1hMEjDBanvGEnGY7tBTFB8_g2X31MN"&amp;"Km6wtTJY_O0C_o/edit?gid=702487803#gid=702487803"",""CAU!C3:C""),0)),"""")"),"En febrero, se realizaron entrevistas de caracterización a las personas en situación de calle  que acceden a los servicios de la Estrategia Territorial y de los Centros de Atención. En total, se aplicaron  143 instrumentos de caracterización, 27 en territ"&amp;"orio y 116 en los Centros de Atención. También, se realizó la lectura de las dinámicas del fenómeno social en los territorios intervenidos.")</f>
        <v>En febrero, se realizaron entrevistas de caracterización a las personas en situación de calle  que acceden a los servicios de la Estrategia Territorial y de los Centros de Atención. En total, se aplicaron  143 instrumentos de caracterización, 27 en territorio y 116 en los Centros de Atención. También, se realizó la lectura de las dinámicas del fenómeno social en los territorios intervenidos.</v>
      </c>
      <c r="F90" s="7" t="str">
        <f>IFERROR(__xludf.DUMMYFUNCTION("IFERROR(INDEX(IMPORTRANGE(""https://docs.google.com/spreadsheets/d/1y2KVPsmDVDyxi70e-cSd2hLBLj68p8NFgl9jctoxmHc/edit?gid=702487803#gid=702487803"",""CAU!M3:M""),MATCH($C90,IMPORTRANGE(""https://docs.google.com/spreadsheets/d/1y2KVPsmDVDyxi70e-cSd2hLBLj68p"&amp;"8NFgl9jctoxmHc/edit?gid=702487803#gid=702487803"",""CAU!C3:C""),0)),"""")"),"En marzo, se realizaron entrevistas de caracterización a las personas en situación de calle que acceden a los servicios de la Estrategia Territorial y de los Centros de Atención. En total, se aplicaron 222 instrumentos de caracterización, 71 en territorio"&amp;" y 151 en los Centros de Atención. También, se realizó la lectura de las dinámicas del fenómeno social en los territorios intervenidos.")</f>
        <v>En marzo, se realizaron entrevistas de caracterización a las personas en situación de calle que acceden a los servicios de la Estrategia Territorial y de los Centros de Atención. En total, se aplicaron 222 instrumentos de caracterización, 71 en territorio y 151 en los Centros de Atención. También, se realizó la lectura de las dinámicas del fenómeno social en los territorios intervenidos.</v>
      </c>
      <c r="G90" s="7" t="str">
        <f>IFERROR(__xludf.DUMMYFUNCTION("IFERROR(INDEX(IMPORTRANGE(""https://docs.google.com/spreadsheets/d/13x1SqZ-Z1-krQ3v7MxWHs4xsWy5jkY_uqtIduMcVwX0/edit?gid=0#gid=0"",""CAU!M3:M""),MATCH($C90,IMPORTRANGE(""https://docs.google.com/spreadsheets/d/13x1SqZ-Z1-krQ3v7MxWHs4xsWy5jkY_uqtIduMcVwX0/e"&amp;"dit?gid=0#gid=0"",""CAU!C3:C""),0)),"""")"),"En abril, se realizaron entrevistas de caracterización a las personas en situación de calle que acceden a los servicios de la Estrategia Territorial y de los Centros de Atención. En total, se aplicaron 135 instrumentos de caracterización, 23 en territorio"&amp;" y 112 en los Centros de Atención. También, se realizó la lectura de las dinámicas del fenómeno social en los territorios intervenidos.")</f>
        <v>En abril, se realizaron entrevistas de caracterización a las personas en situación de calle que acceden a los servicios de la Estrategia Territorial y de los Centros de Atención. En total, se aplicaron 135 instrumentos de caracterización, 23 en territorio y 112 en los Centros de Atención. También, se realizó la lectura de las dinámicas del fenómeno social en los territorios intervenidos.</v>
      </c>
      <c r="H90" s="7" t="str">
        <f>IFERROR(__xludf.DUMMYFUNCTION("IFERROR(INDEX(IMPORTRANGE(""https://docs.google.com/spreadsheets/d/1AyBotPEL1Ykz59n877mli3IsQSi4vW6dvhxZwmAeobA/edit?gid=0#gid=0"",""CAU!M3:M""),MATCH($C90,IMPORTRANGE(""https://docs.google.com/spreadsheets/d/1AyBotPEL1Ykz59n877mli3IsQSi4vW6dvhxZwmAeobA/e"&amp;"dit?gid=1364963102#gid=1364963102"",""CAU!C3:C""),0)),"""")"),"En mayo, se realizaron entrevistas de caracterización a las personas en situación de calle que acceden a los servicios de la Estrategia Territorial y de los Centros de Atención. En total, se aplicaron 46 instrumentos de caracterización, 33 en territorio y"&amp;" 13 en los Centros de Atención. También, se realizó la lectura de las dinámicas del fenómeno social en los territorios intervenidos.")</f>
        <v>En mayo, se realizaron entrevistas de caracterización a las personas en situación de calle que acceden a los servicios de la Estrategia Territorial y de los Centros de Atención. En total, se aplicaron 46 instrumentos de caracterización, 33 en territorio y 13 en los Centros de Atención. También, se realizó la lectura de las dinámicas del fenómeno social en los territorios intervenidos.</v>
      </c>
      <c r="I90" s="7" t="str">
        <f>IFERROR(__xludf.DUMMYFUNCTION("IFERROR(INDEX(IMPORTRANGE(""https://docs.google.com/spreadsheets/d/1OWX82Yk8AdhYT-jGtnsWpJtzsPIs-RYAABnexEmLBVw/edit?gid=0#gid=0"",""CAU!M3:M""),MATCH($C90,IMPORTRANGE(""https://docs.google.com/spreadsheets/d/1OWX82Yk8AdhYT-jGtnsWpJtzsPIs-RYAABnexEmLBVw/e"&amp;"dit?gid=0#gid=0"",""CAU!C3:C""),0)),"""")"),"En relación con el mes de junio, se realizaron entrevistas de caracterización a las personas en situación de calle que acceden a los servicios de la Estrategia Territorial y de los Centros de Atención; a su vez, se realizó la lectura de las dinámicas del "&amp;"fenómeno social en los territorios intervenidos.")</f>
        <v>En relación con el mes de junio, se realizaron entrevistas de caracterización a las personas en situación de calle que acceden a los servicios de la Estrategia Territorial y de los Centros de Atención; a su vez, se realizó la lectura de las dinámicas del fenómeno social en los territorios intervenidos.</v>
      </c>
      <c r="J90" s="7" t="str">
        <f>IFERROR(__xludf.DUMMYFUNCTION("IFERROR(INDEX(IMPORTRANGE(""https://docs.google.com/spreadsheets/d/10H80TZliKeomVjAybMpZxd8qNd8DzaG8IjS6goxdwAI/edit?gid=0#gid=0"",""CAU!M3:M""),MATCH(1,INDEX((IMPORTRANGE(""https://docs.google.com/spreadsheets/d/10H80TZliKeomVjAybMpZxd8qNd8DzaG8IjS6goxdw"&amp;"AI/edit?gid=0#gid=0"",""CAU!B3:B"")=$B90)*(IMPORTRANGE(""https://docs.google.com/spreadsheets/d/10H80TZliKeomVjAybMpZxd8qNd8DzaG8IjS6goxdwAI/edit?gid=0#gid=0"",""CAU!C3:C"")=$C90)),0),0),"""")"),"En relación con el mes de julio, se realizaron entrevistas de caracterización a las personas en situación de calle que acceden a los servicios de la Estrategia Territorial y de los Centros de Atención. En total, se aplicaron 71 instrumentos de caracteriza"&amp;"ción, 30 en territorio y 41 en los Centros de Atención. También, se realizó la lectura de las dinámicas del fenómeno social en los territorios intervenidos.")</f>
        <v>En relación con el mes de julio, se realizaron entrevistas de caracterización a las personas en situación de calle que acceden a los servicios de la Estrategia Territorial y de los Centros de Atención. En total, se aplicaron 71 instrumentos de caracterización, 30 en territorio y 41 en los Centros de Atención. También, se realizó la lectura de las dinámicas del fenómeno social en los territorios intervenidos.</v>
      </c>
      <c r="K90" s="7" t="str">
        <f>IFERROR(__xludf.DUMMYFUNCTION("IFERROR(INDEX(IMPORTRANGE(""https://docs.google.com/spreadsheets/d/1XFJ-asAh03ma7RMvrdz2iJLQXQbF6agMe4Wn8khxwF0/edit?gid=0#gid=0"",""CAU!M3:M""),MATCH(1,INDEX((IMPORTRANGE(""https://docs.google.com/spreadsheets/d/1XFJ-asAh03ma7RMvrdz2iJLQXQbF6agMe4Wn8khxw"&amp;"F0/edit?gid=0#gid=0"",""CAU!B3:B"")=$B90)*(IMPORTRANGE(""https://docs.google.com/spreadsheets/d/1XFJ-asAh03ma7RMvrdz2iJLQXQbF6agMe4Wn8khxwF0/edit?gid=0#gid=0"",""CAU!C3:C"")=$C90)),0),0),"""")"),"En relación con el mes de agosto, se realizaron entrevistas de caracterización a las personas en situación de calle que acceden a los servicios de la Estrategia Territorial y de los Centros de Atención. En total, se aplicaron 201 instrumentos de caracteri"&amp;"zación, 87 en territorio y 114 en los Centros de Atención. También, se realizó la lectura de las dinámicas del fenómeno social en los territorios intervenidos.")</f>
        <v>En relación con el mes de agosto, se realizaron entrevistas de caracterización a las personas en situación de calle que acceden a los servicios de la Estrategia Territorial y de los Centros de Atención. En total, se aplicaron 201 instrumentos de caracterización, 87 en territorio y 114 en los Centros de Atención. También, se realizó la lectura de las dinámicas del fenómeno social en los territorios intervenidos.</v>
      </c>
      <c r="L90" s="7" t="str">
        <f>IFERROR(__xludf.DUMMYFUNCTION("IFERROR(INDEX(IMPORTRANGE(""https://docs.google.com/spreadsheets/d/1MOMfG20WOMNtEaYWsAMxQAsKHaC7udOG0AqX8NrtNCc/edit"",""CAU!M3:M""),MATCH(1,INDEX((IMPORTRANGE(""https://docs.google.com/spreadsheets/d/1MOMfG20WOMNtEaYWsAMxQAsKHaC7udOG0AqX8NrtNCc/edit"","""&amp;"CAU!B3:B"")=$B90)*(IMPORTRANGE(""https://docs.google.com/spreadsheets/d/1MOMfG20WOMNtEaYWsAMxQAsKHaC7udOG0AqX8NrtNCc/edit"",""CAU!C3:C"")=$C90)),0),0),"""")"),"En el mes de septiembre, se realizaron entrevistas de caracterización a las personas en situación de calle que acceden a los servicios de la Estrategia Territorial y de los Centros de Atención. En total, se aplicaron 159 instrumentos de caracterización, 4"&amp;"6 en territorio y 113 en los Centros de Atención. También, se realizó la lectura de las dinámicas del fenómeno social en los territorios intervenidos.")</f>
        <v>En el mes de septiembre, se realizaron entrevistas de caracterización a las personas en situación de calle que acceden a los servicios de la Estrategia Territorial y de los Centros de Atención. En total, se aplicaron 159 instrumentos de caracterización, 46 en territorio y 113 en los Centros de Atención. También, se realizó la lectura de las dinámicas del fenómeno social en los territorios intervenidos.</v>
      </c>
      <c r="M90" s="7" t="str">
        <f>IFERROR(__xludf.DUMMYFUNCTION("IFERROR(INDEX(IMPORTRANGE(""https://docs.google.com/spreadsheets/d/1y2KVPsmDVDyxi70e-cSd2hLBLj68p8NFgl9jctoxmHc/edit?gid=702487803#gid=702487803"",""CAU!J3:J""),MATCH($C90,IMPORTRANGE(""https://docs.google.com/spreadsheets/d/1y2KVPsmDVDyxi70e-cSd2hLBLj68p"&amp;"8NFgl9jctoxmHc/edit?gid=702487803#gid=702487803"",""CAU!C3:C""),0)),"""")"),"Durante el periodo de enero a marzo, se realizaron entrevistas de caracterización a las personas en situación de calle que accedieron a los servicios de la Estrategia Territorial y de los Centros de Atención. En total, se aplicaron 365 instrumentos de car"&amp;"acterización, 98 en territorio y 267 en los Centros de Atención. También, se realizó la lectura de las dinámicas del fenómeno social en los territorios intervenidos.")</f>
        <v>Durante el periodo de enero a marzo, se realizaron entrevistas de caracterización a las personas en situación de calle que accedieron a los servicios de la Estrategia Territorial y de los Centros de Atención. En total, se aplicaron 365 instrumentos de caracterización, 98 en territorio y 267 en los Centros de Atención. También, se realizó la lectura de las dinámicas del fenómeno social en los territorios intervenidos.</v>
      </c>
      <c r="N90" s="7" t="str">
        <f>IFERROR(__xludf.DUMMYFUNCTION("IFERROR(INDEX(IMPORTRANGE(""https://docs.google.com/spreadsheets/d/13x1SqZ-Z1-krQ3v7MxWHs4xsWy5jkY_uqtIduMcVwX0/edit?gid=0#gid=0"",""CAU!J3:J""),MATCH($C90,IMPORTRANGE(""https://docs.google.com/spreadsheets/d/13x1SqZ-Z1-krQ3v7MxWHs4xsWy5jkY_uqtIduMcVwX0/e"&amp;"dit?gid=0#gid=0"",""CAU!C3:C""),0)),"""")"),"De enero a abril, se realizaron entrevistas de caracterización a las personas en situación de calle que accedieron a los servicios de la Estrategia Territorial y de los Centros de Atención. En total, se aplicaron 500 instrumentos de caracterización, 121 e"&amp;"n territorio y 379 en los Centros de Atención. También, se realizó la lectura de las dinámicas del fenómeno social en los territorios intervenidos.")</f>
        <v>De enero a abril, se realizaron entrevistas de caracterización a las personas en situación de calle que accedieron a los servicios de la Estrategia Territorial y de los Centros de Atención. En total, se aplicaron 500 instrumentos de caracterización, 121 en territorio y 379 en los Centros de Atención. También, se realizó la lectura de las dinámicas del fenómeno social en los territorios intervenidos.</v>
      </c>
      <c r="O90" s="7" t="str">
        <f>IFERROR(__xludf.DUMMYFUNCTION("IFERROR(INDEX(IMPORTRANGE(""https://docs.google.com/spreadsheets/d/1AyBotPEL1Ykz59n877mli3IsQSi4vW6dvhxZwmAeobA/edit?gid=0#gid=0"",""CAU!J3:J""),MATCH($C90,IMPORTRANGE(""https://docs.google.com/spreadsheets/d/1AyBotPEL1Ykz59n877mli3IsQSi4vW6dvhxZwmAeobA/e"&amp;"dit?gid=0#gid=0"",""CAU!C3:C""),0)),"""")"),"De enero a mayo, se realizaron entrevistas de caracterización a las personas en situación de calle que accedieron a los servicios de la Estrategia Territorial y de los Centros de Atención. En total, se aplicaron 546 instrumentos de caracterización, 154 en"&amp;" territorio y 392 en los Centros de Atención. También, se realizó la lectura de las dinámicas del fenómeno social en los territorios intervenidos.")</f>
        <v>De enero a mayo, se realizaron entrevistas de caracterización a las personas en situación de calle que accedieron a los servicios de la Estrategia Territorial y de los Centros de Atención. En total, se aplicaron 546 instrumentos de caracterización, 154 en territorio y 392 en los Centros de Atención. También, se realizó la lectura de las dinámicas del fenómeno social en los territorios intervenidos.</v>
      </c>
      <c r="P90" s="7" t="str">
        <f>IFERROR(__xludf.DUMMYFUNCTION("IFERROR(INDEX(IMPORTRANGE(""https://docs.google.com/spreadsheets/d/1OWX82Yk8AdhYT-jGtnsWpJtzsPIs-RYAABnexEmLBVw/edit?gid=0#gid=0"",""CAU!J3:J""),MATCH($C90,IMPORTRANGE(""https://docs.google.com/spreadsheets/d/1OWX82Yk8AdhYT-jGtnsWpJtzsPIs-RYAABnexEmLBVw/e"&amp;"dit?gid=0#gid=0"",""CAU!C3:C""),0)),"""")"),"Durante el periodo de enero a junio, se realizaron entrevistas de caracterización a las personas en situación de calle que accedieron a los servicios de la Estrategia Territorial y de los Centros de Atención. También, se realizó la lectura de las dinámica"&amp;"s del fenómeno social en los territorios intervenidos.")</f>
        <v>Durante el periodo de enero a junio, se realizaron entrevistas de caracterización a las personas en situación de calle que accedieron a los servicios de la Estrategia Territorial y de los Centros de Atención. También, se realizó la lectura de las dinámicas del fenómeno social en los territorios intervenidos.</v>
      </c>
      <c r="Q90" s="7" t="str">
        <f>IFERROR(__xludf.DUMMYFUNCTION("IFERROR(INDEX(IMPORTRANGE(""https://docs.google.com/spreadsheets/d/10H80TZliKeomVjAybMpZxd8qNd8DzaG8IjS6goxdwAI/edit?gid=0#gid=0"",""CAU!J3:J""),MATCH(1,INDEX((IMPORTRANGE(""https://docs.google.com/spreadsheets/d/10H80TZliKeomVjAybMpZxd8qNd8DzaG8IjS6goxdw"&amp;"AI/edit?gid=0#gid=0"",""CAU!B3:B"")=$B90)*(IMPORTRANGE(""https://docs.google.com/spreadsheets/d/10H80TZliKeomVjAybMpZxd8qNd8DzaG8IjS6goxdwAI/edit?gid=0#gid=0"",""CAU!C3:C"")=$C90)),0),0),"""")"),"En el periodo de enero a julio, se realizaron entrevistas de caracterización a las personas en situación de calle que accedieron a los servicios de la Estrategia Territorial y de los Centros de Atención. En total, se aplicaron 617 instrumentos de caracter"&amp;"ización, 184 en territorio y 433 en los Centros de Atención. También, se realizó la lectura de las dinámicas del fenómeno social en los territorios intervenidos.")</f>
        <v>En el periodo de enero a julio, se realizaron entrevistas de caracterización a las personas en situación de calle que accedieron a los servicios de la Estrategia Territorial y de los Centros de Atención. En total, se aplicaron 617 instrumentos de caracterización, 184 en territorio y 433 en los Centros de Atención. También, se realizó la lectura de las dinámicas del fenómeno social en los territorios intervenidos.</v>
      </c>
      <c r="R90" s="7" t="str">
        <f>IFERROR(__xludf.DUMMYFUNCTION("IFERROR(INDEX(IMPORTRANGE(""https://docs.google.com/spreadsheets/d/1XFJ-asAh03ma7RMvrdz2iJLQXQbF6agMe4Wn8khxwF0/edit?gid=0#gid=0"",""CAU!J3:J""),MATCH(1,INDEX((IMPORTRANGE(""https://docs.google.com/spreadsheets/d/1XFJ-asAh03ma7RMvrdz2iJLQXQbF6agMe4Wn8khxw"&amp;"F0/edit?gid=0#gid=0"",""CAU!B3:B"")=$B90)*(IMPORTRANGE(""https://docs.google.com/spreadsheets/d/1XFJ-asAh03ma7RMvrdz2iJLQXQbF6agMe4Wn8khxwF0/edit?gid=0#gid=0"",""CAU!C3:C"")=$C90)),0),0),"""")"),"Durante el periodo de enero a agosto, se realizaron entrevistas de caracterización a las personas en situación de calle que accedieron a los servicios de la Estrategia Territorial y de los Centros de Atención. En total, se aplicaron 818 instrumentos de ca"&amp;"racterización, 271 en territorio y 547 en los Centros de Atención. También, se realizó la lectura de las dinámicas del fenómeno social en los territorios intervenidos.")</f>
        <v>Durante el periodo de enero a agosto, se realizaron entrevistas de caracterización a las personas en situación de calle que accedieron a los servicios de la Estrategia Territorial y de los Centros de Atención. En total, se aplicaron 818 instrumentos de caracterización, 271 en territorio y 547 en los Centros de Atención. También, se realizó la lectura de las dinámicas del fenómeno social en los territorios intervenidos.</v>
      </c>
      <c r="S90" s="7" t="str">
        <f>IFERROR(__xludf.DUMMYFUNCTION("IFERROR(INDEX(IMPORTRANGE(""https://docs.google.com/spreadsheets/d/1MOMfG20WOMNtEaYWsAMxQAsKHaC7udOG0AqX8NrtNCc/edit?gid=0#gid=0"",""CAU!J3:J""),MATCH(1,INDEX((IMPORTRANGE(""https://docs.google.com/spreadsheets/d/1MOMfG20WOMNtEaYWsAMxQAsKHaC7udOG0AqX8NrtN"&amp;"Cc/edit?gid=0#gid=0"",""CAU!B3:B"")=$B90)*(IMPORTRANGE(""https://docs.google.com/spreadsheets/d/1MOMfG20WOMNtEaYWsAMxQAsKHaC7udOG0AqX8NrtNCc/edit?gid=0#gid=0"",""CAU!C3:C"")=$C90)),0),0),"""")"),"Durante el periodo de enero a septiembre, se realizaron entrevistas de caracterización a las personas en situación de calle que accedieron a los servicios de la Estrategia Territorial y de los Centros de Atención. En total, se aplicaron 977 instrumentos d"&amp;"e caracterización, 317 en territorio y 660 en los Centros de Atención. También, se realizó la lectura de las dinámicas del fenómeno social en los territorios intervenidos.")</f>
        <v>Durante el periodo de enero a septiembre, se realizaron entrevistas de caracterización a las personas en situación de calle que accedieron a los servicios de la Estrategia Territorial y de los Centros de Atención. En total, se aplicaron 977 instrumentos de caracterización, 317 en territorio y 660 en los Centros de Atención. También, se realizó la lectura de las dinámicas del fenómeno social en los territorios intervenidos.</v>
      </c>
      <c r="T90" s="7"/>
    </row>
    <row r="91" ht="15.75" customHeight="1">
      <c r="B91" s="7" t="str">
        <f>IFERROR(__xludf.DUMMYFUNCTION("""COMPUTED_VALUE"""),"BP2600541810101")</f>
        <v>BP2600541810101</v>
      </c>
      <c r="C91" s="7" t="str">
        <f>IFERROR(__xludf.DUMMYFUNCTION("""COMPUTED_VALUE"""),"Realizar jornadas de atención integral en territorio")</f>
        <v>Realizar jornadas de atención integral en territorio</v>
      </c>
      <c r="D91" s="7" t="str">
        <f>IFERROR(__xludf.DUMMYFUNCTION("IFERROR(INDEX(IMPORTRANGE(""https://docs.google.com/spreadsheets/d/19yAgFEHaAaDUmANNbcr6rGErFfO391B0eKpQ0gvlktY/edit?gid=702487803#gid=702487803"",""CAU!J3:J""),MATCH($C91,IMPORTRANGE(""https://docs.google.com/spreadsheets/d/19yAgFEHaAaDUmANNbcr6rGErFfO39"&amp;"1B0eKpQ0gvlktY/edit?gid=702487803#gid=702487803"",""CAU!C3:C""),0)),"""")"),"")</f>
        <v/>
      </c>
      <c r="E91" s="7" t="str">
        <f>IFERROR(__xludf.DUMMYFUNCTION("IFERROR(INDEX(IMPORTRANGE(""https://docs.google.com/spreadsheets/d/1hMEjDBanvGEnGY7tBTFB8_g2X31MNKm6wtTJY_O0C_o/edit?gid=702487803#gid=702487803"",""CAU!M3:M""),MATCH($C91,IMPORTRANGE(""https://docs.google.com/spreadsheets/d/1hMEjDBanvGEnGY7tBTFB8_g2X31MN"&amp;"Km6wtTJY_O0C_o/edit?gid=702487803#gid=702487803"",""CAU!C3:C""),0)),"""")"),"En febrero, se realizaron 328 Recorridos de Calle y 112 Carpas de Servicios a través de las cuales se brindaron 22.163 atenciones a la población en situación de calle, en los diferentes territorios del Distrito; facilitando el acceso a servicios de asiste"&amp;"ncia social, orientación psicosocial, activación de rutas para el restablecimiento de derechos, educación y sensibilización sobre los riesgos asociados a la vida en calle y sobre el uso adecuado del espacio público.")</f>
        <v>En febrero, se realizaron 328 Recorridos de Calle y 112 Carpas de Servicios a través de las cuales se brindaron 22.163 atenciones a la población en situación de calle, en los diferentes territorios del Distrito; facilitando el acceso a servicios de asistencia social, orientación psicosocial, activación de rutas para el restablecimiento de derechos, educación y sensibilización sobre los riesgos asociados a la vida en calle y sobre el uso adecuado del espacio público.</v>
      </c>
      <c r="F91" s="7" t="str">
        <f>IFERROR(__xludf.DUMMYFUNCTION("IFERROR(INDEX(IMPORTRANGE(""https://docs.google.com/spreadsheets/d/1y2KVPsmDVDyxi70e-cSd2hLBLj68p8NFgl9jctoxmHc/edit?gid=702487803#gid=702487803"",""CAU!M3:M""),MATCH($C91,IMPORTRANGE(""https://docs.google.com/spreadsheets/d/1y2KVPsmDVDyxi70e-cSd2hLBLj68p"&amp;"8NFgl9jctoxmHc/edit?gid=702487803#gid=702487803"",""CAU!C3:C""),0)),"""")"),"En el mes de marzo, se realizaron 157 Recorridos de Calle y 34 Carpas de Servicios a través de las cuales se brindaron 7.364 atenciones a la población en situación de calle, en los diferentes territorios del Distrito; facilitando el acceso a servicios de "&amp;"asistencia social, orientación psicosocial, activación de rutas para el restablecimiento de derechos, educación y sensibilización sobre los riesgos asociados a la vida en calle y sobre el uso adecuado del espacio público.")</f>
        <v>En el mes de marzo, se realizaron 157 Recorridos de Calle y 34 Carpas de Servicios a través de las cuales se brindaron 7.364 atenciones a la población en situación de calle, en los diferentes territorios del Distrito; facilitando el acceso a servicios de asistencia social, orientación psicosocial, activación de rutas para el restablecimiento de derechos, educación y sensibilización sobre los riesgos asociados a la vida en calle y sobre el uso adecuado del espacio público.</v>
      </c>
      <c r="G91" s="7" t="str">
        <f>IFERROR(__xludf.DUMMYFUNCTION("IFERROR(INDEX(IMPORTRANGE(""https://docs.google.com/spreadsheets/d/13x1SqZ-Z1-krQ3v7MxWHs4xsWy5jkY_uqtIduMcVwX0/edit?gid=0#gid=0"",""CAU!M3:M""),MATCH($C91,IMPORTRANGE(""https://docs.google.com/spreadsheets/d/13x1SqZ-Z1-krQ3v7MxWHs4xsWy5jkY_uqtIduMcVwX0/e"&amp;"dit?gid=0#gid=0"",""CAU!C3:C""),0)),"""")"),"Con respecto al mes de abril, se realizaron 162 Recorridos de Calle y 20 Carpas de Servicios, brindando 7.043 atenciones a población en situación de calle en el Distrito, con acceso a asistencia social, orientación psicosocial, activación de rutas de dere"&amp;"chos, y acciones de sensibilización sobre los riesgos de la vida en calle y el uso del espacio público.")</f>
        <v>Con respecto al mes de abril, se realizaron 162 Recorridos de Calle y 20 Carpas de Servicios, brindando 7.043 atenciones a población en situación de calle en el Distrito, con acceso a asistencia social, orientación psicosocial, activación de rutas de derechos, y acciones de sensibilización sobre los riesgos de la vida en calle y el uso del espacio público.</v>
      </c>
      <c r="H91" s="7" t="str">
        <f>IFERROR(__xludf.DUMMYFUNCTION("IFERROR(INDEX(IMPORTRANGE(""https://docs.google.com/spreadsheets/d/1AyBotPEL1Ykz59n877mli3IsQSi4vW6dvhxZwmAeobA/edit?gid=0#gid=0"",""CAU!M3:M""),MATCH($C91,IMPORTRANGE(""https://docs.google.com/spreadsheets/d/1AyBotPEL1Ykz59n877mli3IsQSi4vW6dvhxZwmAeobA/e"&amp;"dit?gid=1364963102#gid=1364963102"",""CAU!C3:C""),0)),"""")"),"Con respecto al mes de mayo, se realizaron 38 Recorridos de Calle y 26 Carpas de Servicios, brindando 4.243 atenciones a población en situación de calle en el Distrito, con acceso a asistencia social, orientación psicosocial, activación de rutas de derech"&amp;"os, y acciones de sensibilización sobre los riesgos de la vida en calle y el uso del espacio público.")</f>
        <v>Con respecto al mes de mayo, se realizaron 38 Recorridos de Calle y 26 Carpas de Servicios, brindando 4.243 atenciones a población en situación de calle en el Distrito, con acceso a asistencia social, orientación psicosocial, activación de rutas de derechos, y acciones de sensibilización sobre los riesgos de la vida en calle y el uso del espacio público.</v>
      </c>
      <c r="I91" s="7" t="str">
        <f>IFERROR(__xludf.DUMMYFUNCTION("IFERROR(INDEX(IMPORTRANGE(""https://docs.google.com/spreadsheets/d/1OWX82Yk8AdhYT-jGtnsWpJtzsPIs-RYAABnexEmLBVw/edit?gid=0#gid=0"",""CAU!M3:M""),MATCH($C91,IMPORTRANGE(""https://docs.google.com/spreadsheets/d/1OWX82Yk8AdhYT-jGtnsWpJtzsPIs-RYAABnexEmLBVw/e"&amp;"dit?gid=0#gid=0"",""CAU!C3:C""),0)),"""")"),"En el mes de junio, se realizaron jornadas de atención en territorio para facilitar a la población en situación de calle el acceso a servicios de asistencia social, orientación psicosocial, activación de rutas de derechos, y acciones de sensibilización so"&amp;"bre los riesgos de la vida en calle y el uso del espacio público.")</f>
        <v>En el mes de junio, se realizaron jornadas de atención en territorio para facilitar a la población en situación de calle el acceso a servicios de asistencia social, orientación psicosocial, activación de rutas de derechos, y acciones de sensibilización sobre los riesgos de la vida en calle y el uso del espacio público.</v>
      </c>
      <c r="J91" s="7" t="str">
        <f>IFERROR(__xludf.DUMMYFUNCTION("IFERROR(INDEX(IMPORTRANGE(""https://docs.google.com/spreadsheets/d/10H80TZliKeomVjAybMpZxd8qNd8DzaG8IjS6goxdwAI/edit?gid=0#gid=0"",""CAU!M3:M""),MATCH(1,INDEX((IMPORTRANGE(""https://docs.google.com/spreadsheets/d/10H80TZliKeomVjAybMpZxd8qNd8DzaG8IjS6goxdw"&amp;"AI/edit?gid=0#gid=0"",""CAU!B3:B"")=$B91)*(IMPORTRANGE(""https://docs.google.com/spreadsheets/d/10H80TZliKeomVjAybMpZxd8qNd8DzaG8IjS6goxdwAI/edit?gid=0#gid=0"",""CAU!C3:C"")=$C91)),0),0),"""")"),"En el mes de julio, se realizaron 83 Recorridos de Calle y 27 Carpas de Servicios, brindando 6.017 atenciones a población en situación de calle en el Distrito, con acceso a asistencia social, orientación psicosocial, activación de rutas de derechos, y acc"&amp;"iones de sensibilización sobre los riesgos de la vida en calle y el uso del espacio público.")</f>
        <v>En el mes de julio, se realizaron 83 Recorridos de Calle y 27 Carpas de Servicios, brindando 6.017 atenciones a población en situación de calle en el Distrito, con acceso a asistencia social, orientación psicosocial, activación de rutas de derechos, y acciones de sensibilización sobre los riesgos de la vida en calle y el uso del espacio público.</v>
      </c>
      <c r="K91" s="7" t="str">
        <f>IFERROR(__xludf.DUMMYFUNCTION("IFERROR(INDEX(IMPORTRANGE(""https://docs.google.com/spreadsheets/d/1XFJ-asAh03ma7RMvrdz2iJLQXQbF6agMe4Wn8khxwF0/edit?gid=0#gid=0"",""CAU!M3:M""),MATCH(1,INDEX((IMPORTRANGE(""https://docs.google.com/spreadsheets/d/1XFJ-asAh03ma7RMvrdz2iJLQXQbF6agMe4Wn8khxw"&amp;"F0/edit?gid=0#gid=0"",""CAU!B3:B"")=$B91)*(IMPORTRANGE(""https://docs.google.com/spreadsheets/d/1XFJ-asAh03ma7RMvrdz2iJLQXQbF6agMe4Wn8khxwF0/edit?gid=0#gid=0"",""CAU!C3:C"")=$C91)),0),0),"""")"),"En el mes de agosto, se realizaron 179 Recorridos de Calle, 49 Carpas de Servicios y 47 jornadas del Dispositivo Móvil, brindando 14.835 atenciones a población en situación de calle del Distrito, con acceso a asistencia social, orientación psicosocial, ac"&amp;"tivación de rutas de derechos, y acciones de sensibilización sobre los riesgos de la vida en calle y el uso del espacio público.")</f>
        <v>En el mes de agosto, se realizaron 179 Recorridos de Calle, 49 Carpas de Servicios y 47 jornadas del Dispositivo Móvil, brindando 14.835 atenciones a población en situación de calle del Distrito, con acceso a asistencia social, orientación psicosocial, activación de rutas de derechos, y acciones de sensibilización sobre los riesgos de la vida en calle y el uso del espacio público.</v>
      </c>
      <c r="L91" s="7" t="str">
        <f>IFERROR(__xludf.DUMMYFUNCTION("IFERROR(INDEX(IMPORTRANGE(""https://docs.google.com/spreadsheets/d/1MOMfG20WOMNtEaYWsAMxQAsKHaC7udOG0AqX8NrtNCc/edit"",""CAU!M3:M""),MATCH(1,INDEX((IMPORTRANGE(""https://docs.google.com/spreadsheets/d/1MOMfG20WOMNtEaYWsAMxQAsKHaC7udOG0AqX8NrtNCc/edit"","""&amp;"CAU!B3:B"")=$B91)*(IMPORTRANGE(""https://docs.google.com/spreadsheets/d/1MOMfG20WOMNtEaYWsAMxQAsKHaC7udOG0AqX8NrtNCc/edit"",""CAU!C3:C"")=$C91)),0),0),"""")"),"En relación con el mes de septiembre, se realizaron 174 Recorridos de Calle, 46 Carpas de Servicios y 45 jornadas del Dispositivo Móvil, brindando 14.126 atenciones a población en situación de calle del Distrito, con acceso a asistencia social, orientació"&amp;"n psicosocial, activación de rutas de derechos, y acciones de sensibilización sobre los riesgos de la vida en calle y el uso del espacio público.")</f>
        <v>En relación con el mes de septiembre, se realizaron 174 Recorridos de Calle, 46 Carpas de Servicios y 45 jornadas del Dispositivo Móvil, brindando 14.126 atenciones a población en situación de calle del Distrito, con acceso a asistencia social, orientación psicosocial, activación de rutas de derechos, y acciones de sensibilización sobre los riesgos de la vida en calle y el uso del espacio público.</v>
      </c>
      <c r="M91" s="7" t="str">
        <f>IFERROR(__xludf.DUMMYFUNCTION("IFERROR(INDEX(IMPORTRANGE(""https://docs.google.com/spreadsheets/d/1y2KVPsmDVDyxi70e-cSd2hLBLj68p8NFgl9jctoxmHc/edit?gid=702487803#gid=702487803"",""CAU!J3:J""),MATCH($C91,IMPORTRANGE(""https://docs.google.com/spreadsheets/d/1y2KVPsmDVDyxi70e-cSd2hLBLj68p"&amp;"8NFgl9jctoxmHc/edit?gid=702487803#gid=702487803"",""CAU!C3:C""),0)),"""")"),"De enero a marzo, se realizaron 485 Recorridos de Calle y 146 Carpas de Servicios a través de las cuales se brindaron 29.527 atenciones a la población en situación de calle, en los diferentes territorios del Distrito; facilitando el acceso a servicios de "&amp;"asistencia social, orientación psicosocial, activación de rutas para el restablecimiento de derechos, educación y sensibilización sobre los riesgos asociados a la vida en calle y sobre el uso adecuado del espacio público.")</f>
        <v>De enero a marzo, se realizaron 485 Recorridos de Calle y 146 Carpas de Servicios a través de las cuales se brindaron 29.527 atenciones a la población en situación de calle, en los diferentes territorios del Distrito; facilitando el acceso a servicios de asistencia social, orientación psicosocial, activación de rutas para el restablecimiento de derechos, educación y sensibilización sobre los riesgos asociados a la vida en calle y sobre el uso adecuado del espacio público.</v>
      </c>
      <c r="N91" s="7" t="str">
        <f>IFERROR(__xludf.DUMMYFUNCTION("IFERROR(INDEX(IMPORTRANGE(""https://docs.google.com/spreadsheets/d/13x1SqZ-Z1-krQ3v7MxWHs4xsWy5jkY_uqtIduMcVwX0/edit?gid=0#gid=0"",""CAU!J3:J""),MATCH($C91,IMPORTRANGE(""https://docs.google.com/spreadsheets/d/13x1SqZ-Z1-krQ3v7MxWHs4xsWy5jkY_uqtIduMcVwX0/e"&amp;"dit?gid=0#gid=0"",""CAU!C3:C""),0)),"""")"),"Durante el periodo de enero a abril, se realizaron 647 Recorridos de Calle y 166 Carpas de Servicios, brindando 36.570  atenciones a población en situación de calle en el Distrito, con acceso a asistencia social, orientación psicosocial, activación de rut"&amp;"as de derechos, y acciones de sensibilización sobre los riesgos de la vida en calle y el uso del espacio público.")</f>
        <v>Durante el periodo de enero a abril, se realizaron 647 Recorridos de Calle y 166 Carpas de Servicios, brindando 36.570  atenciones a población en situación de calle en el Distrito, con acceso a asistencia social, orientación psicosocial, activación de rutas de derechos, y acciones de sensibilización sobre los riesgos de la vida en calle y el uso del espacio público.</v>
      </c>
      <c r="O91" s="7" t="str">
        <f>IFERROR(__xludf.DUMMYFUNCTION("IFERROR(INDEX(IMPORTRANGE(""https://docs.google.com/spreadsheets/d/1AyBotPEL1Ykz59n877mli3IsQSi4vW6dvhxZwmAeobA/edit?gid=0#gid=0"",""CAU!J3:J""),MATCH($C91,IMPORTRANGE(""https://docs.google.com/spreadsheets/d/1AyBotPEL1Ykz59n877mli3IsQSi4vW6dvhxZwmAeobA/e"&amp;"dit?gid=0#gid=0"",""CAU!C3:C""),0)),"""")"),"Durante el periodo de enero a mayo, se realizaron 685 Recorridos de Calle y 192 Carpas de Servicios, brindando 40.813 atenciones a población en situación de calle en el Distrito, con acceso a asistencia social, orientación psicosocial, activación de rutas"&amp;" de derechos, y acciones de sensibilización sobre los riesgos de la vida en calle y el uso del espacio público.")</f>
        <v>Durante el periodo de enero a mayo, se realizaron 685 Recorridos de Calle y 192 Carpas de Servicios, brindando 40.813 atenciones a población en situación de calle en el Distrito, con acceso a asistencia social, orientación psicosocial, activación de rutas de derechos, y acciones de sensibilización sobre los riesgos de la vida en calle y el uso del espacio público.</v>
      </c>
      <c r="P91" s="7" t="str">
        <f>IFERROR(__xludf.DUMMYFUNCTION("IFERROR(INDEX(IMPORTRANGE(""https://docs.google.com/spreadsheets/d/1OWX82Yk8AdhYT-jGtnsWpJtzsPIs-RYAABnexEmLBVw/edit?gid=0#gid=0"",""CAU!J3:J""),MATCH($C91,IMPORTRANGE(""https://docs.google.com/spreadsheets/d/1OWX82Yk8AdhYT-jGtnsWpJtzsPIs-RYAABnexEmLBVw/e"&amp;"dit?gid=0#gid=0"",""CAU!C3:C""),0)),"""")"),"Durante el periodo de enero a junio, se realizaron 695 Recorridos de Calle, 192 Carpas de Servicios y 90 jornadas del Dispositivo Móvil, brindando 53.320 atenciones a población en situación de calle en el Distrito, con acceso a asistencia social, orientac"&amp;"ión psicosocial, activación de rutas de derechos, y acciones de sensibilización sobre los riesgos de la vida en calle y el uso del espacio público.")</f>
        <v>Durante el periodo de enero a junio, se realizaron 695 Recorridos de Calle, 192 Carpas de Servicios y 90 jornadas del Dispositivo Móvil, brindando 53.320 atenciones a población en situación de calle en el Distrito, con acceso a asistencia social, orientación psicosocial, activación de rutas de derechos, y acciones de sensibilización sobre los riesgos de la vida en calle y el uso del espacio público.</v>
      </c>
      <c r="Q91" s="7" t="str">
        <f>IFERROR(__xludf.DUMMYFUNCTION("IFERROR(INDEX(IMPORTRANGE(""https://docs.google.com/spreadsheets/d/10H80TZliKeomVjAybMpZxd8qNd8DzaG8IjS6goxdwAI/edit?gid=0#gid=0"",""CAU!J3:J""),MATCH(1,INDEX((IMPORTRANGE(""https://docs.google.com/spreadsheets/d/10H80TZliKeomVjAybMpZxd8qNd8DzaG8IjS6goxdw"&amp;"AI/edit?gid=0#gid=0"",""CAU!B3:B"")=$B91)*(IMPORTRANGE(""https://docs.google.com/spreadsheets/d/10H80TZliKeomVjAybMpZxd8qNd8DzaG8IjS6goxdwAI/edit?gid=0#gid=0"",""CAU!C3:C"")=$C91)),0),0),"""")"),"En el periodo correspondiente de enero a julio, se realizaron 778 Recorridos de Calle, 219 Carpas de Servicios y 132 jornadas del Dispositivo Móvil, brindando 61.437 atenciones a población en situación de calle en el Distrito, con acceso a asistencia soci"&amp;"al, orientación psicosocial, activación de rutas de derechos, y acciones de sensibilización sobre los riesgos de la vida en calle y el uso del espacio público.")</f>
        <v>En el periodo correspondiente de enero a julio, se realizaron 778 Recorridos de Calle, 219 Carpas de Servicios y 132 jornadas del Dispositivo Móvil, brindando 61.437 atenciones a población en situación de calle en el Distrito, con acceso a asistencia social, orientación psicosocial, activación de rutas de derechos, y acciones de sensibilización sobre los riesgos de la vida en calle y el uso del espacio público.</v>
      </c>
      <c r="R91" s="7" t="str">
        <f>IFERROR(__xludf.DUMMYFUNCTION("IFERROR(INDEX(IMPORTRANGE(""https://docs.google.com/spreadsheets/d/1XFJ-asAh03ma7RMvrdz2iJLQXQbF6agMe4Wn8khxwF0/edit?gid=0#gid=0"",""CAU!J3:J""),MATCH(1,INDEX((IMPORTRANGE(""https://docs.google.com/spreadsheets/d/1XFJ-asAh03ma7RMvrdz2iJLQXQbF6agMe4Wn8khxw"&amp;"F0/edit?gid=0#gid=0"",""CAU!B3:B"")=$B91)*(IMPORTRANGE(""https://docs.google.com/spreadsheets/d/1XFJ-asAh03ma7RMvrdz2iJLQXQbF6agMe4Wn8khxwF0/edit?gid=0#gid=0"",""CAU!C3:C"")=$C91)),0),0),"""")"),"En el periodo correspondiente de enero a agosto, se realizaron 957 Recorridos de Calle, 268 Carpas de Servicios y 179 jornadas del Dispositivo Móvil, brindando 76.272 atenciones a población en situación de calle en el Distrito, con acceso a asistencia soc"&amp;"ial, orientación psicosocial, activación de rutas de derechos, y acciones de sensibilización sobre los riesgos de la vida en calle y el uso del espacio público.")</f>
        <v>En el periodo correspondiente de enero a agosto, se realizaron 957 Recorridos de Calle, 268 Carpas de Servicios y 179 jornadas del Dispositivo Móvil, brindando 76.272 atenciones a población en situación de calle en el Distrito, con acceso a asistencia social, orientación psicosocial, activación de rutas de derechos, y acciones de sensibilización sobre los riesgos de la vida en calle y el uso del espacio público.</v>
      </c>
      <c r="S91" s="7" t="str">
        <f>IFERROR(__xludf.DUMMYFUNCTION("IFERROR(INDEX(IMPORTRANGE(""https://docs.google.com/spreadsheets/d/1MOMfG20WOMNtEaYWsAMxQAsKHaC7udOG0AqX8NrtNCc/edit?gid=0#gid=0"",""CAU!J3:J""),MATCH(1,INDEX((IMPORTRANGE(""https://docs.google.com/spreadsheets/d/1MOMfG20WOMNtEaYWsAMxQAsKHaC7udOG0AqX8NrtN"&amp;"Cc/edit?gid=0#gid=0"",""CAU!B3:B"")=$B91)*(IMPORTRANGE(""https://docs.google.com/spreadsheets/d/1MOMfG20WOMNtEaYWsAMxQAsKHaC7udOG0AqX8NrtNCc/edit?gid=0#gid=0"",""CAU!C3:C"")=$C91)),0),0),"""")"),"Con respecto al avance de enero a septiembre, se realizaron 1.131 Recorridos de Calle, 314 Carpas de Servicios y 230 jornadas del Dispositivo Móvil, brindando 90.398 atenciones a población en situación de calle en el Distrito, con acceso a asistencia soci"&amp;"al, orientación psicosocial, activación de rutas de derechos, y acciones de sensibilización sobre los riesgos de la vida en calle y el uso del espacio público.")</f>
        <v>Con respecto al avance de enero a septiembre, se realizaron 1.131 Recorridos de Calle, 314 Carpas de Servicios y 230 jornadas del Dispositivo Móvil, brindando 90.398 atenciones a población en situación de calle en el Distrito, con acceso a asistencia social, orientación psicosocial, activación de rutas de derechos, y acciones de sensibilización sobre los riesgos de la vida en calle y el uso del espacio público.</v>
      </c>
      <c r="T91" s="7"/>
    </row>
    <row r="92" ht="15.75" customHeight="1">
      <c r="B92" s="7" t="str">
        <f>IFERROR(__xludf.DUMMYFUNCTION("""COMPUTED_VALUE"""),"BP2600541810101")</f>
        <v>BP2600541810101</v>
      </c>
      <c r="C92" s="7" t="str">
        <f>IFERROR(__xludf.DUMMYFUNCTION("""COMPUTED_VALUE"""),"Suministrar logística para las actividades del proceso de redes de apoyo y movilización ciudadana")</f>
        <v>Suministrar logística para las actividades del proceso de redes de apoyo y movilización ciudadana</v>
      </c>
      <c r="D92" s="7" t="str">
        <f>IFERROR(__xludf.DUMMYFUNCTION("IFERROR(INDEX(IMPORTRANGE(""https://docs.google.com/spreadsheets/d/19yAgFEHaAaDUmANNbcr6rGErFfO391B0eKpQ0gvlktY/edit?gid=702487803#gid=702487803"",""CAU!J3:J""),MATCH($C92,IMPORTRANGE(""https://docs.google.com/spreadsheets/d/19yAgFEHaAaDUmANNbcr6rGErFfO39"&amp;"1B0eKpQ0gvlktY/edit?gid=702487803#gid=702487803"",""CAU!C3:C""),0)),"""")"),"")</f>
        <v/>
      </c>
      <c r="E92" s="7" t="str">
        <f>IFERROR(__xludf.DUMMYFUNCTION("IFERROR(INDEX(IMPORTRANGE(""https://docs.google.com/spreadsheets/d/1hMEjDBanvGEnGY7tBTFB8_g2X31MNKm6wtTJY_O0C_o/edit?gid=702487803#gid=702487803"",""CAU!M3:M""),MATCH($C92,IMPORTRANGE(""https://docs.google.com/spreadsheets/d/1hMEjDBanvGEnGY7tBTFB8_g2X31MN"&amp;"Km6wtTJY_O0C_o/edit?gid=702487803#gid=702487803"",""CAU!C3:C""),0)),"""")"),"Con respecto al mes de febrero, se suministró el servicio de transporte para los equipos de la estrategia de abordaje territorial del fenómeno de habitabilidad en calle.")</f>
        <v>Con respecto al mes de febrero, se suministró el servicio de transporte para los equipos de la estrategia de abordaje territorial del fenómeno de habitabilidad en calle.</v>
      </c>
      <c r="F92" s="7" t="str">
        <f>IFERROR(__xludf.DUMMYFUNCTION("IFERROR(INDEX(IMPORTRANGE(""https://docs.google.com/spreadsheets/d/1y2KVPsmDVDyxi70e-cSd2hLBLj68p8NFgl9jctoxmHc/edit?gid=702487803#gid=702487803"",""CAU!M3:M""),MATCH($C92,IMPORTRANGE(""https://docs.google.com/spreadsheets/d/1y2KVPsmDVDyxi70e-cSd2hLBLj68p"&amp;"8NFgl9jctoxmHc/edit?gid=702487803#gid=702487803"",""CAU!C3:C""),0)),"""")"),"En marzo, se suministró el servicio de transporte para los equipos de la estrategia de abordaje territorial del fenómeno de habitabilidad en calle.")</f>
        <v>En marzo, se suministró el servicio de transporte para los equipos de la estrategia de abordaje territorial del fenómeno de habitabilidad en calle.</v>
      </c>
      <c r="G92" s="7" t="str">
        <f>IFERROR(__xludf.DUMMYFUNCTION("IFERROR(INDEX(IMPORTRANGE(""https://docs.google.com/spreadsheets/d/13x1SqZ-Z1-krQ3v7MxWHs4xsWy5jkY_uqtIduMcVwX0/edit?gid=0#gid=0"",""CAU!M3:M""),MATCH($C92,IMPORTRANGE(""https://docs.google.com/spreadsheets/d/13x1SqZ-Z1-krQ3v7MxWHs4xsWy5jkY_uqtIduMcVwX0/e"&amp;"dit?gid=0#gid=0"",""CAU!C3:C""),0)),"""")"),"En el mes de abril,  se suministró el servicio de transporte para los equipos de la estrategia de abordaje territorial del fenómeno de habitabilidad en calle.")</f>
        <v>En el mes de abril,  se suministró el servicio de transporte para los equipos de la estrategia de abordaje territorial del fenómeno de habitabilidad en calle.</v>
      </c>
      <c r="H92" s="7" t="str">
        <f>IFERROR(__xludf.DUMMYFUNCTION("IFERROR(INDEX(IMPORTRANGE(""https://docs.google.com/spreadsheets/d/1AyBotPEL1Ykz59n877mli3IsQSi4vW6dvhxZwmAeobA/edit?gid=0#gid=0"",""CAU!M3:M""),MATCH($C92,IMPORTRANGE(""https://docs.google.com/spreadsheets/d/1AyBotPEL1Ykz59n877mli3IsQSi4vW6dvhxZwmAeobA/e"&amp;"dit?gid=1364963102#gid=1364963102"",""CAU!C3:C""),0)),"""")"),"En mayo, se suministró el servicio de transporte para los equipos de la estrategia de abordaje territorial del fenómeno de habitabilidad en calle.")</f>
        <v>En mayo, se suministró el servicio de transporte para los equipos de la estrategia de abordaje territorial del fenómeno de habitabilidad en calle.</v>
      </c>
      <c r="I92" s="7" t="str">
        <f>IFERROR(__xludf.DUMMYFUNCTION("IFERROR(INDEX(IMPORTRANGE(""https://docs.google.com/spreadsheets/d/1OWX82Yk8AdhYT-jGtnsWpJtzsPIs-RYAABnexEmLBVw/edit?gid=0#gid=0"",""CAU!M3:M""),MATCH($C92,IMPORTRANGE(""https://docs.google.com/spreadsheets/d/1OWX82Yk8AdhYT-jGtnsWpJtzsPIs-RYAABnexEmLBVw/e"&amp;"dit?gid=0#gid=0"",""CAU!C3:C""),0)),"""")"),"En junio, se suministró apoyo logístico para los equipos de la estrategia de abordaje territorial del fenómeno de habitabilidad en calle.")</f>
        <v>En junio, se suministró apoyo logístico para los equipos de la estrategia de abordaje territorial del fenómeno de habitabilidad en calle.</v>
      </c>
      <c r="J92" s="7" t="str">
        <f>IFERROR(__xludf.DUMMYFUNCTION("IFERROR(INDEX(IMPORTRANGE(""https://docs.google.com/spreadsheets/d/10H80TZliKeomVjAybMpZxd8qNd8DzaG8IjS6goxdwAI/edit?gid=0#gid=0"",""CAU!M3:M""),MATCH(1,INDEX((IMPORTRANGE(""https://docs.google.com/spreadsheets/d/10H80TZliKeomVjAybMpZxd8qNd8DzaG8IjS6goxdw"&amp;"AI/edit?gid=0#gid=0"",""CAU!B3:B"")=$B92)*(IMPORTRANGE(""https://docs.google.com/spreadsheets/d/10H80TZliKeomVjAybMpZxd8qNd8DzaG8IjS6goxdwAI/edit?gid=0#gid=0"",""CAU!C3:C"")=$C92)),0),0),"""")"),"En julio, se suministró apoyo logístico para los equipos de la estrategia de abordaje territorial del fenómeno de habitabilidad en calle.")</f>
        <v>En julio, se suministró apoyo logístico para los equipos de la estrategia de abordaje territorial del fenómeno de habitabilidad en calle.</v>
      </c>
      <c r="K92" s="7" t="str">
        <f>IFERROR(__xludf.DUMMYFUNCTION("IFERROR(INDEX(IMPORTRANGE(""https://docs.google.com/spreadsheets/d/1XFJ-asAh03ma7RMvrdz2iJLQXQbF6agMe4Wn8khxwF0/edit?gid=0#gid=0"",""CAU!M3:M""),MATCH(1,INDEX((IMPORTRANGE(""https://docs.google.com/spreadsheets/d/1XFJ-asAh03ma7RMvrdz2iJLQXQbF6agMe4Wn8khxw"&amp;"F0/edit?gid=0#gid=0"",""CAU!B3:B"")=$B92)*(IMPORTRANGE(""https://docs.google.com/spreadsheets/d/1XFJ-asAh03ma7RMvrdz2iJLQXQbF6agMe4Wn8khxwF0/edit?gid=0#gid=0"",""CAU!C3:C"")=$C92)),0),0),"""")"),"En agosto, se suministró apoyo logístico para los equipos de la estrategia de abordaje territorial del fenómeno de habitabilidad en calle.")</f>
        <v>En agosto, se suministró apoyo logístico para los equipos de la estrategia de abordaje territorial del fenómeno de habitabilidad en calle.</v>
      </c>
      <c r="L92" s="7" t="str">
        <f>IFERROR(__xludf.DUMMYFUNCTION("IFERROR(INDEX(IMPORTRANGE(""https://docs.google.com/spreadsheets/d/1MOMfG20WOMNtEaYWsAMxQAsKHaC7udOG0AqX8NrtNCc/edit"",""CAU!M3:M""),MATCH(1,INDEX((IMPORTRANGE(""https://docs.google.com/spreadsheets/d/1MOMfG20WOMNtEaYWsAMxQAsKHaC7udOG0AqX8NrtNCc/edit"","""&amp;"CAU!B3:B"")=$B92)*(IMPORTRANGE(""https://docs.google.com/spreadsheets/d/1MOMfG20WOMNtEaYWsAMxQAsKHaC7udOG0AqX8NrtNCc/edit"",""CAU!C3:C"")=$C92)),0),0),"""")"),"En septiembre, se suministró apoyo logístico para los equipos de la estrategia de abordaje territorial del fenómeno de habitabilidad en calle.")</f>
        <v>En septiembre, se suministró apoyo logístico para los equipos de la estrategia de abordaje territorial del fenómeno de habitabilidad en calle.</v>
      </c>
      <c r="M92" s="7" t="str">
        <f>IFERROR(__xludf.DUMMYFUNCTION("IFERROR(INDEX(IMPORTRANGE(""https://docs.google.com/spreadsheets/d/1y2KVPsmDVDyxi70e-cSd2hLBLj68p8NFgl9jctoxmHc/edit?gid=702487803#gid=702487803"",""CAU!J3:J""),MATCH($C92,IMPORTRANGE(""https://docs.google.com/spreadsheets/d/1y2KVPsmDVDyxi70e-cSd2hLBLj68p"&amp;"8NFgl9jctoxmHc/edit?gid=702487803#gid=702487803"",""CAU!C3:C""),0)),"""")"),"De enero a marzo, se suministró el servicio de transporte para los equipos de la estrategia de abordaje territorial del fenómeno de habitabilidad en calle.")</f>
        <v>De enero a marzo, se suministró el servicio de transporte para los equipos de la estrategia de abordaje territorial del fenómeno de habitabilidad en calle.</v>
      </c>
      <c r="N92" s="7" t="str">
        <f>IFERROR(__xludf.DUMMYFUNCTION("IFERROR(INDEX(IMPORTRANGE(""https://docs.google.com/spreadsheets/d/13x1SqZ-Z1-krQ3v7MxWHs4xsWy5jkY_uqtIduMcVwX0/edit?gid=0#gid=0"",""CAU!J3:J""),MATCH($C92,IMPORTRANGE(""https://docs.google.com/spreadsheets/d/13x1SqZ-Z1-krQ3v7MxWHs4xsWy5jkY_uqtIduMcVwX0/e"&amp;"dit?gid=0#gid=0"",""CAU!C3:C""),0)),"""")"),"De enero a abril, se suministró el servicio de transporte para los equipos de la estrategia de abordaje territorial del fenómeno de habitabilidad en calle.")</f>
        <v>De enero a abril, se suministró el servicio de transporte para los equipos de la estrategia de abordaje territorial del fenómeno de habitabilidad en calle.</v>
      </c>
      <c r="O92" s="7" t="str">
        <f>IFERROR(__xludf.DUMMYFUNCTION("IFERROR(INDEX(IMPORTRANGE(""https://docs.google.com/spreadsheets/d/1AyBotPEL1Ykz59n877mli3IsQSi4vW6dvhxZwmAeobA/edit?gid=0#gid=0"",""CAU!J3:J""),MATCH($C92,IMPORTRANGE(""https://docs.google.com/spreadsheets/d/1AyBotPEL1Ykz59n877mli3IsQSi4vW6dvhxZwmAeobA/e"&amp;"dit?gid=0#gid=0"",""CAU!C3:C""),0)),"""")"),"De enero a mayo, se suministró el servicio de transporte para los equipos de la estrategia de abordaje territorial del fenómeno de habitabilidad en calle.")</f>
        <v>De enero a mayo, se suministró el servicio de transporte para los equipos de la estrategia de abordaje territorial del fenómeno de habitabilidad en calle.</v>
      </c>
      <c r="P92" s="7" t="str">
        <f>IFERROR(__xludf.DUMMYFUNCTION("IFERROR(INDEX(IMPORTRANGE(""https://docs.google.com/spreadsheets/d/1OWX82Yk8AdhYT-jGtnsWpJtzsPIs-RYAABnexEmLBVw/edit?gid=0#gid=0"",""CAU!J3:J""),MATCH($C92,IMPORTRANGE(""https://docs.google.com/spreadsheets/d/1OWX82Yk8AdhYT-jGtnsWpJtzsPIs-RYAABnexEmLBVw/e"&amp;"dit?gid=0#gid=0"",""CAU!C3:C""),0)),"""")"),"Durante el periodo de enero a junio, se suministró el servicio de transporte para los equipos de la estrategia de abordaje territorial del fenómeno de habitabilidad en calle.")</f>
        <v>Durante el periodo de enero a junio, se suministró el servicio de transporte para los equipos de la estrategia de abordaje territorial del fenómeno de habitabilidad en calle.</v>
      </c>
      <c r="Q92" s="7" t="str">
        <f>IFERROR(__xludf.DUMMYFUNCTION("IFERROR(INDEX(IMPORTRANGE(""https://docs.google.com/spreadsheets/d/10H80TZliKeomVjAybMpZxd8qNd8DzaG8IjS6goxdwAI/edit?gid=0#gid=0"",""CAU!J3:J""),MATCH(1,INDEX((IMPORTRANGE(""https://docs.google.com/spreadsheets/d/10H80TZliKeomVjAybMpZxd8qNd8DzaG8IjS6goxdw"&amp;"AI/edit?gid=0#gid=0"",""CAU!B3:B"")=$B92)*(IMPORTRANGE(""https://docs.google.com/spreadsheets/d/10H80TZliKeomVjAybMpZxd8qNd8DzaG8IjS6goxdwAI/edit?gid=0#gid=0"",""CAU!C3:C"")=$C92)),0),0),"""")"),"De enero a julio, se suministró el servicio de transporte para los equipos de la estrategia de abordaje territorial del fenómeno de habitabilidad en calle.")</f>
        <v>De enero a julio, se suministró el servicio de transporte para los equipos de la estrategia de abordaje territorial del fenómeno de habitabilidad en calle.</v>
      </c>
      <c r="R92" s="7" t="str">
        <f>IFERROR(__xludf.DUMMYFUNCTION("IFERROR(INDEX(IMPORTRANGE(""https://docs.google.com/spreadsheets/d/1XFJ-asAh03ma7RMvrdz2iJLQXQbF6agMe4Wn8khxwF0/edit?gid=0#gid=0"",""CAU!J3:J""),MATCH(1,INDEX((IMPORTRANGE(""https://docs.google.com/spreadsheets/d/1XFJ-asAh03ma7RMvrdz2iJLQXQbF6agMe4Wn8khxw"&amp;"F0/edit?gid=0#gid=0"",""CAU!B3:B"")=$B92)*(IMPORTRANGE(""https://docs.google.com/spreadsheets/d/1XFJ-asAh03ma7RMvrdz2iJLQXQbF6agMe4Wn8khxwF0/edit?gid=0#gid=0"",""CAU!C3:C"")=$C92)),0),0),"""")"),"De enero a agosto, se suministró apoyo logístico a las actividades del proceso de redes de apoyo en los territorios priorizados y se garantizó el servicio de transporte para los equipos de la estrategia de abordaje territorial del fenómeno de habitabilida"&amp;"d en calle.")</f>
        <v>De enero a agosto, se suministró apoyo logístico a las actividades del proceso de redes de apoyo en los territorios priorizados y se garantizó el servicio de transporte para los equipos de la estrategia de abordaje territorial del fenómeno de habitabilidad en calle.</v>
      </c>
      <c r="S92" s="7" t="str">
        <f>IFERROR(__xludf.DUMMYFUNCTION("IFERROR(INDEX(IMPORTRANGE(""https://docs.google.com/spreadsheets/d/1MOMfG20WOMNtEaYWsAMxQAsKHaC7udOG0AqX8NrtNCc/edit?gid=0#gid=0"",""CAU!J3:J""),MATCH(1,INDEX((IMPORTRANGE(""https://docs.google.com/spreadsheets/d/1MOMfG20WOMNtEaYWsAMxQAsKHaC7udOG0AqX8NrtN"&amp;"Cc/edit?gid=0#gid=0"",""CAU!B3:B"")=$B92)*(IMPORTRANGE(""https://docs.google.com/spreadsheets/d/1MOMfG20WOMNtEaYWsAMxQAsKHaC7udOG0AqX8NrtNCc/edit?gid=0#gid=0"",""CAU!C3:C"")=$C92)),0),0),"""")"),"En el periodo de enero a septiembre, se suministró apoyo logístico a las actividades del proceso de redes de apoyo en los territorios priorizados y se garantizó el servicio de transporte para los equipos de la estrategia de abordaje territorial del fenóme"&amp;"no de habitabilidad en calle.")</f>
        <v>En el periodo de enero a septiembre, se suministró apoyo logístico a las actividades del proceso de redes de apoyo en los territorios priorizados y se garantizó el servicio de transporte para los equipos de la estrategia de abordaje territorial del fenómeno de habitabilidad en calle.</v>
      </c>
      <c r="T92" s="7"/>
    </row>
    <row r="93" ht="15.75" customHeight="1">
      <c r="B93" s="7" t="str">
        <f>IFERROR(__xludf.DUMMYFUNCTION("""COMPUTED_VALUE"""),"BP2600541810201")</f>
        <v>BP2600541810201</v>
      </c>
      <c r="C93" s="7" t="str">
        <f>IFERROR(__xludf.DUMMYFUNCTION("""COMPUTED_VALUE"""),"Brindar acompañamiento psicosocial a las personas en riesgo de habitar la calle.")</f>
        <v>Brindar acompañamiento psicosocial a las personas en riesgo de habitar la calle.</v>
      </c>
      <c r="D93" s="7" t="str">
        <f>IFERROR(__xludf.DUMMYFUNCTION("IFERROR(INDEX(IMPORTRANGE(""https://docs.google.com/spreadsheets/d/19yAgFEHaAaDUmANNbcr6rGErFfO391B0eKpQ0gvlktY/edit?gid=702487803#gid=702487803"",""CAU!J3:J""),MATCH($C93,IMPORTRANGE(""https://docs.google.com/spreadsheets/d/19yAgFEHaAaDUmANNbcr6rGErFfO39"&amp;"1B0eKpQ0gvlktY/edit?gid=702487803#gid=702487803"",""CAU!C3:C""),0)),"""")"),"")</f>
        <v/>
      </c>
      <c r="E93" s="7" t="str">
        <f>IFERROR(__xludf.DUMMYFUNCTION("IFERROR(INDEX(IMPORTRANGE(""https://docs.google.com/spreadsheets/d/1hMEjDBanvGEnGY7tBTFB8_g2X31MNKm6wtTJY_O0C_o/edit?gid=702487803#gid=702487803"",""CAU!M3:M""),MATCH($C93,IMPORTRANGE(""https://docs.google.com/spreadsheets/d/1hMEjDBanvGEnGY7tBTFB8_g2X31MN"&amp;"Km6wtTJY_O0C_o/edit?gid=702487803#gid=702487803"",""CAU!C3:C""),0)),"""")")," ")</f>
        <v> </v>
      </c>
      <c r="F93" s="7" t="str">
        <f>IFERROR(__xludf.DUMMYFUNCTION("IFERROR(INDEX(IMPORTRANGE(""https://docs.google.com/spreadsheets/d/1y2KVPsmDVDyxi70e-cSd2hLBLj68p8NFgl9jctoxmHc/edit?gid=702487803#gid=702487803"",""CAU!M3:M""),MATCH($C93,IMPORTRANGE(""https://docs.google.com/spreadsheets/d/1y2KVPsmDVDyxi70e-cSd2hLBLj68p"&amp;"8NFgl9jctoxmHc/edit?gid=702487803#gid=702487803"",""CAU!C3:C""),0)),"""")")," ")</f>
        <v> </v>
      </c>
      <c r="G93" s="7" t="str">
        <f>IFERROR(__xludf.DUMMYFUNCTION("IFERROR(INDEX(IMPORTRANGE(""https://docs.google.com/spreadsheets/d/13x1SqZ-Z1-krQ3v7MxWHs4xsWy5jkY_uqtIduMcVwX0/edit?gid=0#gid=0"",""CAU!M3:M""),MATCH($C93,IMPORTRANGE(""https://docs.google.com/spreadsheets/d/13x1SqZ-Z1-krQ3v7MxWHs4xsWy5jkY_uqtIduMcVwX0/e"&amp;"dit?gid=0#gid=0"",""CAU!C3:C""),0)),"""")")," ")</f>
        <v> </v>
      </c>
      <c r="H93" s="7" t="str">
        <f>IFERROR(__xludf.DUMMYFUNCTION("IFERROR(INDEX(IMPORTRANGE(""https://docs.google.com/spreadsheets/d/1AyBotPEL1Ykz59n877mli3IsQSi4vW6dvhxZwmAeobA/edit?gid=0#gid=0"",""CAU!M3:M""),MATCH($C93,IMPORTRANGE(""https://docs.google.com/spreadsheets/d/1AyBotPEL1Ykz59n877mli3IsQSi4vW6dvhxZwmAeobA/e"&amp;"dit?gid=1364963102#gid=1364963102"",""CAU!C3:C""),0)),"""")")," ")</f>
        <v> </v>
      </c>
      <c r="I93" s="7" t="str">
        <f>IFERROR(__xludf.DUMMYFUNCTION("IFERROR(INDEX(IMPORTRANGE(""https://docs.google.com/spreadsheets/d/1OWX82Yk8AdhYT-jGtnsWpJtzsPIs-RYAABnexEmLBVw/edit?gid=0#gid=0"",""CAU!M3:M""),MATCH($C93,IMPORTRANGE(""https://docs.google.com/spreadsheets/d/1OWX82Yk8AdhYT-jGtnsWpJtzsPIs-RYAABnexEmLBVw/e"&amp;"dit?gid=0#gid=0"",""CAU!C3:C""),0)),"""")")," ")</f>
        <v> </v>
      </c>
      <c r="J93" s="7" t="str">
        <f>IFERROR(__xludf.DUMMYFUNCTION("IFERROR(INDEX(IMPORTRANGE(""https://docs.google.com/spreadsheets/d/10H80TZliKeomVjAybMpZxd8qNd8DzaG8IjS6goxdwAI/edit?gid=0#gid=0"",""CAU!M3:M""),MATCH(1,INDEX((IMPORTRANGE(""https://docs.google.com/spreadsheets/d/10H80TZliKeomVjAybMpZxd8qNd8DzaG8IjS6goxdw"&amp;"AI/edit?gid=0#gid=0"",""CAU!B3:B"")=$B93)*(IMPORTRANGE(""https://docs.google.com/spreadsheets/d/10H80TZliKeomVjAybMpZxd8qNd8DzaG8IjS6goxdwAI/edit?gid=0#gid=0"",""CAU!C3:C"")=$C93)),0),0),"""")")," ")</f>
        <v> </v>
      </c>
      <c r="K93" s="7" t="str">
        <f>IFERROR(__xludf.DUMMYFUNCTION("IFERROR(INDEX(IMPORTRANGE(""https://docs.google.com/spreadsheets/d/1XFJ-asAh03ma7RMvrdz2iJLQXQbF6agMe4Wn8khxwF0/edit?gid=0#gid=0"",""CAU!M3:M""),MATCH(1,INDEX((IMPORTRANGE(""https://docs.google.com/spreadsheets/d/1XFJ-asAh03ma7RMvrdz2iJLQXQbF6agMe4Wn8khxw"&amp;"F0/edit?gid=0#gid=0"",""CAU!B3:B"")=$B93)*(IMPORTRANGE(""https://docs.google.com/spreadsheets/d/1XFJ-asAh03ma7RMvrdz2iJLQXQbF6agMe4Wn8khxwF0/edit?gid=0#gid=0"",""CAU!C3:C"")=$C93)),0),0),"""")")," ")</f>
        <v> </v>
      </c>
      <c r="L93" s="7" t="str">
        <f>IFERROR(__xludf.DUMMYFUNCTION("IFERROR(INDEX(IMPORTRANGE(""https://docs.google.com/spreadsheets/d/1MOMfG20WOMNtEaYWsAMxQAsKHaC7udOG0AqX8NrtNCc/edit"",""CAU!M3:M""),MATCH(1,INDEX((IMPORTRANGE(""https://docs.google.com/spreadsheets/d/1MOMfG20WOMNtEaYWsAMxQAsKHaC7udOG0AqX8NrtNCc/edit"","""&amp;"CAU!B3:B"")=$B93)*(IMPORTRANGE(""https://docs.google.com/spreadsheets/d/1MOMfG20WOMNtEaYWsAMxQAsKHaC7udOG0AqX8NrtNCc/edit"",""CAU!C3:C"")=$C93)),0),0),"""")")," ")</f>
        <v> </v>
      </c>
      <c r="M93" s="7" t="str">
        <f>IFERROR(__xludf.DUMMYFUNCTION("IFERROR(INDEX(IMPORTRANGE(""https://docs.google.com/spreadsheets/d/1y2KVPsmDVDyxi70e-cSd2hLBLj68p8NFgl9jctoxmHc/edit?gid=702487803#gid=702487803"",""CAU!J3:J""),MATCH($C93,IMPORTRANGE(""https://docs.google.com/spreadsheets/d/1y2KVPsmDVDyxi70e-cSd2hLBLj68p"&amp;"8NFgl9jctoxmHc/edit?gid=702487803#gid=702487803"",""CAU!C3:C""),0)),"""")")," ")</f>
        <v> </v>
      </c>
      <c r="N93" s="7" t="str">
        <f>IFERROR(__xludf.DUMMYFUNCTION("IFERROR(INDEX(IMPORTRANGE(""https://docs.google.com/spreadsheets/d/13x1SqZ-Z1-krQ3v7MxWHs4xsWy5jkY_uqtIduMcVwX0/edit?gid=0#gid=0"",""CAU!J3:J""),MATCH($C93,IMPORTRANGE(""https://docs.google.com/spreadsheets/d/13x1SqZ-Z1-krQ3v7MxWHs4xsWy5jkY_uqtIduMcVwX0/e"&amp;"dit?gid=0#gid=0"",""CAU!C3:C""),0)),"""")")," ")</f>
        <v> </v>
      </c>
      <c r="O93" s="7" t="str">
        <f>IFERROR(__xludf.DUMMYFUNCTION("IFERROR(INDEX(IMPORTRANGE(""https://docs.google.com/spreadsheets/d/1AyBotPEL1Ykz59n877mli3IsQSi4vW6dvhxZwmAeobA/edit?gid=0#gid=0"",""CAU!J3:J""),MATCH($C93,IMPORTRANGE(""https://docs.google.com/spreadsheets/d/1AyBotPEL1Ykz59n877mli3IsQSi4vW6dvhxZwmAeobA/e"&amp;"dit?gid=0#gid=0"",""CAU!C3:C""),0)),"""")")," ")</f>
        <v> </v>
      </c>
      <c r="P93" s="7" t="str">
        <f>IFERROR(__xludf.DUMMYFUNCTION("IFERROR(INDEX(IMPORTRANGE(""https://docs.google.com/spreadsheets/d/1OWX82Yk8AdhYT-jGtnsWpJtzsPIs-RYAABnexEmLBVw/edit?gid=0#gid=0"",""CAU!J3:J""),MATCH($C93,IMPORTRANGE(""https://docs.google.com/spreadsheets/d/1OWX82Yk8AdhYT-jGtnsWpJtzsPIs-RYAABnexEmLBVw/e"&amp;"dit?gid=0#gid=0"",""CAU!C3:C""),0)),"""")")," ")</f>
        <v> </v>
      </c>
      <c r="Q93" s="7" t="str">
        <f>IFERROR(__xludf.DUMMYFUNCTION("IFERROR(INDEX(IMPORTRANGE(""https://docs.google.com/spreadsheets/d/10H80TZliKeomVjAybMpZxd8qNd8DzaG8IjS6goxdwAI/edit?gid=0#gid=0"",""CAU!J3:J""),MATCH(1,INDEX((IMPORTRANGE(""https://docs.google.com/spreadsheets/d/10H80TZliKeomVjAybMpZxd8qNd8DzaG8IjS6goxdw"&amp;"AI/edit?gid=0#gid=0"",""CAU!B3:B"")=$B93)*(IMPORTRANGE(""https://docs.google.com/spreadsheets/d/10H80TZliKeomVjAybMpZxd8qNd8DzaG8IjS6goxdwAI/edit?gid=0#gid=0"",""CAU!C3:C"")=$C93)),0),0),"""")")," ")</f>
        <v> </v>
      </c>
      <c r="R93" s="7" t="str">
        <f>IFERROR(__xludf.DUMMYFUNCTION("IFERROR(INDEX(IMPORTRANGE(""https://docs.google.com/spreadsheets/d/1XFJ-asAh03ma7RMvrdz2iJLQXQbF6agMe4Wn8khxwF0/edit?gid=0#gid=0"",""CAU!J3:J""),MATCH(1,INDEX((IMPORTRANGE(""https://docs.google.com/spreadsheets/d/1XFJ-asAh03ma7RMvrdz2iJLQXQbF6agMe4Wn8khxw"&amp;"F0/edit?gid=0#gid=0"",""CAU!B3:B"")=$B93)*(IMPORTRANGE(""https://docs.google.com/spreadsheets/d/1XFJ-asAh03ma7RMvrdz2iJLQXQbF6agMe4Wn8khxwF0/edit?gid=0#gid=0"",""CAU!C3:C"")=$C93)),0),0),"""")")," ")</f>
        <v> </v>
      </c>
      <c r="S93" s="7" t="str">
        <f>IFERROR(__xludf.DUMMYFUNCTION("IFERROR(INDEX(IMPORTRANGE(""https://docs.google.com/spreadsheets/d/1MOMfG20WOMNtEaYWsAMxQAsKHaC7udOG0AqX8NrtNCc/edit?gid=0#gid=0"",""CAU!J3:J""),MATCH(1,INDEX((IMPORTRANGE(""https://docs.google.com/spreadsheets/d/1MOMfG20WOMNtEaYWsAMxQAsKHaC7udOG0AqX8NrtN"&amp;"Cc/edit?gid=0#gid=0"",""CAU!B3:B"")=$B93)*(IMPORTRANGE(""https://docs.google.com/spreadsheets/d/1MOMfG20WOMNtEaYWsAMxQAsKHaC7udOG0AqX8NrtNCc/edit?gid=0#gid=0"",""CAU!C3:C"")=$C93)),0),0),"""")")," ")</f>
        <v> </v>
      </c>
      <c r="T93" s="7"/>
    </row>
    <row r="94" ht="15.75" customHeight="1">
      <c r="B94" s="7" t="str">
        <f>IFERROR(__xludf.DUMMYFUNCTION("""COMPUTED_VALUE"""),"BP2600541810201")</f>
        <v>BP2600541810201</v>
      </c>
      <c r="C94" s="7" t="str">
        <f>IFERROR(__xludf.DUMMYFUNCTION("""COMPUTED_VALUE"""),"Brindar asistencia técnica al proceso de gestión transectorial para la prevención de la habitancia y la habitabilidad en calle")</f>
        <v>Brindar asistencia técnica al proceso de gestión transectorial para la prevención de la habitancia y la habitabilidad en calle</v>
      </c>
      <c r="D94" s="7" t="str">
        <f>IFERROR(__xludf.DUMMYFUNCTION("IFERROR(INDEX(IMPORTRANGE(""https://docs.google.com/spreadsheets/d/19yAgFEHaAaDUmANNbcr6rGErFfO391B0eKpQ0gvlktY/edit?gid=702487803#gid=702487803"",""CAU!J3:J""),MATCH($C94,IMPORTRANGE(""https://docs.google.com/spreadsheets/d/19yAgFEHaAaDUmANNbcr6rGErFfO39"&amp;"1B0eKpQ0gvlktY/edit?gid=702487803#gid=702487803"",""CAU!C3:C""),0)),"""")"),"")</f>
        <v/>
      </c>
      <c r="E94" s="7" t="str">
        <f>IFERROR(__xludf.DUMMYFUNCTION("IFERROR(INDEX(IMPORTRANGE(""https://docs.google.com/spreadsheets/d/1hMEjDBanvGEnGY7tBTFB8_g2X31MNKm6wtTJY_O0C_o/edit?gid=702487803#gid=702487803"",""CAU!M3:M""),MATCH($C94,IMPORTRANGE(""https://docs.google.com/spreadsheets/d/1hMEjDBanvGEnGY7tBTFB8_g2X31MN"&amp;"Km6wtTJY_O0C_o/edit?gid=702487803#gid=702487803"",""CAU!C3:C""),0)),"""")")," ")</f>
        <v> </v>
      </c>
      <c r="F94" s="7" t="str">
        <f>IFERROR(__xludf.DUMMYFUNCTION("IFERROR(INDEX(IMPORTRANGE(""https://docs.google.com/spreadsheets/d/1y2KVPsmDVDyxi70e-cSd2hLBLj68p8NFgl9jctoxmHc/edit?gid=702487803#gid=702487803"",""CAU!M3:M""),MATCH($C94,IMPORTRANGE(""https://docs.google.com/spreadsheets/d/1y2KVPsmDVDyxi70e-cSd2hLBLj68p"&amp;"8NFgl9jctoxmHc/edit?gid=702487803#gid=702487803"",""CAU!C3:C""),0)),"""")")," ")</f>
        <v> </v>
      </c>
      <c r="G94" s="7" t="str">
        <f>IFERROR(__xludf.DUMMYFUNCTION("IFERROR(INDEX(IMPORTRANGE(""https://docs.google.com/spreadsheets/d/13x1SqZ-Z1-krQ3v7MxWHs4xsWy5jkY_uqtIduMcVwX0/edit?gid=0#gid=0"",""CAU!M3:M""),MATCH($C94,IMPORTRANGE(""https://docs.google.com/spreadsheets/d/13x1SqZ-Z1-krQ3v7MxWHs4xsWy5jkY_uqtIduMcVwX0/e"&amp;"dit?gid=0#gid=0"",""CAU!C3:C""),0)),"""")")," ")</f>
        <v> </v>
      </c>
      <c r="H94" s="7" t="str">
        <f>IFERROR(__xludf.DUMMYFUNCTION("IFERROR(INDEX(IMPORTRANGE(""https://docs.google.com/spreadsheets/d/1AyBotPEL1Ykz59n877mli3IsQSi4vW6dvhxZwmAeobA/edit?gid=0#gid=0"",""CAU!M3:M""),MATCH($C94,IMPORTRANGE(""https://docs.google.com/spreadsheets/d/1AyBotPEL1Ykz59n877mli3IsQSi4vW6dvhxZwmAeobA/e"&amp;"dit?gid=1364963102#gid=1364963102"",""CAU!C3:C""),0)),"""")"),"En el mes de mayo, se avanzó en la definición de los componentes de la Estrategia de Prevención para orientar las gestiones de articulación con los actores y entidades corresponsables del  desarrollo de la misma en los territorios del Distrito.")</f>
        <v>En el mes de mayo, se avanzó en la definición de los componentes de la Estrategia de Prevención para orientar las gestiones de articulación con los actores y entidades corresponsables del  desarrollo de la misma en los territorios del Distrito.</v>
      </c>
      <c r="I94" s="7" t="str">
        <f>IFERROR(__xludf.DUMMYFUNCTION("IFERROR(INDEX(IMPORTRANGE(""https://docs.google.com/spreadsheets/d/1OWX82Yk8AdhYT-jGtnsWpJtzsPIs-RYAABnexEmLBVw/edit?gid=0#gid=0"",""CAU!M3:M""),MATCH($C94,IMPORTRANGE(""https://docs.google.com/spreadsheets/d/1OWX82Yk8AdhYT-jGtnsWpJtzsPIs-RYAABnexEmLBVw/e"&amp;"dit?gid=0#gid=0"",""CAU!C3:C""),0)),"""")"),"En el mes de junio, se inició la implementación de acciones de prevención con la Institución Educativa San Bosco de la Comuna 3 con la participación de 30 estudiantes del grado 11; y se dio continuidad a la definición de los componentes de la Estrategia d"&amp;"e Prevención. ")</f>
        <v>En el mes de junio, se inició la implementación de acciones de prevención con la Institución Educativa San Bosco de la Comuna 3 con la participación de 30 estudiantes del grado 11; y se dio continuidad a la definición de los componentes de la Estrategia de Prevención. </v>
      </c>
      <c r="J94" s="7" t="str">
        <f>IFERROR(__xludf.DUMMYFUNCTION("IFERROR(INDEX(IMPORTRANGE(""https://docs.google.com/spreadsheets/d/10H80TZliKeomVjAybMpZxd8qNd8DzaG8IjS6goxdwAI/edit?gid=0#gid=0"",""CAU!M3:M""),MATCH(1,INDEX((IMPORTRANGE(""https://docs.google.com/spreadsheets/d/10H80TZliKeomVjAybMpZxd8qNd8DzaG8IjS6goxdw"&amp;"AI/edit?gid=0#gid=0"",""CAU!B3:B"")=$B94)*(IMPORTRANGE(""https://docs.google.com/spreadsheets/d/10H80TZliKeomVjAybMpZxd8qNd8DzaG8IjS6goxdwAI/edit?gid=0#gid=0"",""CAU!C3:C"")=$C94)),0),0),"""")"),"En julio, se avanzó en el diseño de los componentes de la Estrategia de Prevención que se propone desarrollar en los territorios del Distrito, a partir de un ejercicio diagnóstico para identificar los factores de riesgo como los recursos institucionales y"&amp;" comunitarios.")</f>
        <v>En julio, se avanzó en el diseño de los componentes de la Estrategia de Prevención que se propone desarrollar en los territorios del Distrito, a partir de un ejercicio diagnóstico para identificar los factores de riesgo como los recursos institucionales y comunitarios.</v>
      </c>
      <c r="K94" s="7" t="str">
        <f>IFERROR(__xludf.DUMMYFUNCTION("IFERROR(INDEX(IMPORTRANGE(""https://docs.google.com/spreadsheets/d/1XFJ-asAh03ma7RMvrdz2iJLQXQbF6agMe4Wn8khxwF0/edit?gid=0#gid=0"",""CAU!M3:M""),MATCH(1,INDEX((IMPORTRANGE(""https://docs.google.com/spreadsheets/d/1XFJ-asAh03ma7RMvrdz2iJLQXQbF6agMe4Wn8khxw"&amp;"F0/edit?gid=0#gid=0"",""CAU!B3:B"")=$B94)*(IMPORTRANGE(""https://docs.google.com/spreadsheets/d/1XFJ-asAh03ma7RMvrdz2iJLQXQbF6agMe4Wn8khxwF0/edit?gid=0#gid=0"",""CAU!C3:C"")=$C94)),0),0),"""")"),"En el mes de agosto, se avanzó en el diseño de los componentes y lineamientos de la Estrategia de Prevención que se propone desarrollar en los territorios del Distrito, a partir de un ejercicio participativo con actores comunitarios e institucionales.")</f>
        <v>En el mes de agosto, se avanzó en el diseño de los componentes y lineamientos de la Estrategia de Prevención que se propone desarrollar en los territorios del Distrito, a partir de un ejercicio participativo con actores comunitarios e institucionales.</v>
      </c>
      <c r="L94" s="7" t="str">
        <f>IFERROR(__xludf.DUMMYFUNCTION("IFERROR(INDEX(IMPORTRANGE(""https://docs.google.com/spreadsheets/d/1MOMfG20WOMNtEaYWsAMxQAsKHaC7udOG0AqX8NrtNCc/edit"",""CAU!M3:M""),MATCH(1,INDEX((IMPORTRANGE(""https://docs.google.com/spreadsheets/d/1MOMfG20WOMNtEaYWsAMxQAsKHaC7udOG0AqX8NrtNCc/edit"","""&amp;"CAU!B3:B"")=$B94)*(IMPORTRANGE(""https://docs.google.com/spreadsheets/d/1MOMfG20WOMNtEaYWsAMxQAsKHaC7udOG0AqX8NrtNCc/edit"",""CAU!C3:C"")=$C94)),0),0),"""")"),"En el mes de septiembre, se avanzó en el diseño de los componentes y lineamientos de la Estrategia de Prevención que se propone desarrollar en los territorios del Distrito, a partir de un ejercicio participativo con actores comunitarios e institucionales.")</f>
        <v>En el mes de septiembre, se avanzó en el diseño de los componentes y lineamientos de la Estrategia de Prevención que se propone desarrollar en los territorios del Distrito, a partir de un ejercicio participativo con actores comunitarios e institucionales.</v>
      </c>
      <c r="M94" s="7" t="str">
        <f>IFERROR(__xludf.DUMMYFUNCTION("IFERROR(INDEX(IMPORTRANGE(""https://docs.google.com/spreadsheets/d/1y2KVPsmDVDyxi70e-cSd2hLBLj68p8NFgl9jctoxmHc/edit?gid=702487803#gid=702487803"",""CAU!J3:J""),MATCH($C94,IMPORTRANGE(""https://docs.google.com/spreadsheets/d/1y2KVPsmDVDyxi70e-cSd2hLBLj68p"&amp;"8NFgl9jctoxmHc/edit?gid=702487803#gid=702487803"",""CAU!C3:C""),0)),"""")")," ")</f>
        <v> </v>
      </c>
      <c r="N94" s="7" t="str">
        <f>IFERROR(__xludf.DUMMYFUNCTION("IFERROR(INDEX(IMPORTRANGE(""https://docs.google.com/spreadsheets/d/13x1SqZ-Z1-krQ3v7MxWHs4xsWy5jkY_uqtIduMcVwX0/edit?gid=0#gid=0"",""CAU!J3:J""),MATCH($C94,IMPORTRANGE(""https://docs.google.com/spreadsheets/d/13x1SqZ-Z1-krQ3v7MxWHs4xsWy5jkY_uqtIduMcVwX0/e"&amp;"dit?gid=0#gid=0"",""CAU!C3:C""),0)),"""")")," ")</f>
        <v> </v>
      </c>
      <c r="O94" s="7" t="str">
        <f>IFERROR(__xludf.DUMMYFUNCTION("IFERROR(INDEX(IMPORTRANGE(""https://docs.google.com/spreadsheets/d/1AyBotPEL1Ykz59n877mli3IsQSi4vW6dvhxZwmAeobA/edit?gid=0#gid=0"",""CAU!J3:J""),MATCH($C94,IMPORTRANGE(""https://docs.google.com/spreadsheets/d/1AyBotPEL1Ykz59n877mli3IsQSi4vW6dvhxZwmAeobA/e"&amp;"dit?gid=0#gid=0"",""CAU!C3:C""),0)),"""")"),"En relación al avance de enero a mayo, se avanzó en la definición de los componentes de la Estrategia de Prevención para orientar las gestiones de articulación con los actores y entidades corresponsables del  desarrollo de la misma en los territorios del "&amp;"Distrito.")</f>
        <v>En relación al avance de enero a mayo, se avanzó en la definición de los componentes de la Estrategia de Prevención para orientar las gestiones de articulación con los actores y entidades corresponsables del  desarrollo de la misma en los territorios del Distrito.</v>
      </c>
      <c r="P94" s="7" t="str">
        <f>IFERROR(__xludf.DUMMYFUNCTION("IFERROR(INDEX(IMPORTRANGE(""https://docs.google.com/spreadsheets/d/1OWX82Yk8AdhYT-jGtnsWpJtzsPIs-RYAABnexEmLBVw/edit?gid=0#gid=0"",""CAU!J3:J""),MATCH($C94,IMPORTRANGE(""https://docs.google.com/spreadsheets/d/1OWX82Yk8AdhYT-jGtnsWpJtzsPIs-RYAABnexEmLBVw/e"&amp;"dit?gid=0#gid=0"",""CAU!C3:C""),0)),"""")"),"En relación al avance de enero a junio, se inició la implementación de acciones de prevención con una Institución Educativa de la Comuna 3 y se dio continuidad a la definición de los componentes de la Estrategia de Prevención que se propone desarrollar en"&amp;" los territorios del Distrito.")</f>
        <v>En relación al avance de enero a junio, se inició la implementación de acciones de prevención con una Institución Educativa de la Comuna 3 y se dio continuidad a la definición de los componentes de la Estrategia de Prevención que se propone desarrollar en los territorios del Distrito.</v>
      </c>
      <c r="Q94" s="7" t="str">
        <f>IFERROR(__xludf.DUMMYFUNCTION("IFERROR(INDEX(IMPORTRANGE(""https://docs.google.com/spreadsheets/d/10H80TZliKeomVjAybMpZxd8qNd8DzaG8IjS6goxdwAI/edit?gid=0#gid=0"",""CAU!J3:J""),MATCH(1,INDEX((IMPORTRANGE(""https://docs.google.com/spreadsheets/d/10H80TZliKeomVjAybMpZxd8qNd8DzaG8IjS6goxdw"&amp;"AI/edit?gid=0#gid=0"",""CAU!B3:B"")=$B94)*(IMPORTRANGE(""https://docs.google.com/spreadsheets/d/10H80TZliKeomVjAybMpZxd8qNd8DzaG8IjS6goxdwAI/edit?gid=0#gid=0"",""CAU!C3:C"")=$C94)),0),0),"""")"),"Durante el periodo de enero a julio, se avanzó en el diseño de los componentes de la Estrategia de Prevención que se propone desarrollar en los territorios del Distrito. ")</f>
        <v>Durante el periodo de enero a julio, se avanzó en el diseño de los componentes de la Estrategia de Prevención que se propone desarrollar en los territorios del Distrito. </v>
      </c>
      <c r="R94" s="7" t="str">
        <f>IFERROR(__xludf.DUMMYFUNCTION("IFERROR(INDEX(IMPORTRANGE(""https://docs.google.com/spreadsheets/d/1XFJ-asAh03ma7RMvrdz2iJLQXQbF6agMe4Wn8khxwF0/edit?gid=0#gid=0"",""CAU!J3:J""),MATCH(1,INDEX((IMPORTRANGE(""https://docs.google.com/spreadsheets/d/1XFJ-asAh03ma7RMvrdz2iJLQXQbF6agMe4Wn8khxw"&amp;"F0/edit?gid=0#gid=0"",""CAU!B3:B"")=$B94)*(IMPORTRANGE(""https://docs.google.com/spreadsheets/d/1XFJ-asAh03ma7RMvrdz2iJLQXQbF6agMe4Wn8khxwF0/edit?gid=0#gid=0"",""CAU!C3:C"")=$C94)),0),0),"""")"),"En el periodo de enero a agosto, se avanzó en el diseño de los componentes y lineamientos de la Estrategia de Prevención que se propone desarrollar en los territorios del Distrito, a partir de un ejercicio participativo con actores comunitarios e instituc"&amp;"ionales.")</f>
        <v>En el periodo de enero a agosto, se avanzó en el diseño de los componentes y lineamientos de la Estrategia de Prevención que se propone desarrollar en los territorios del Distrito, a partir de un ejercicio participativo con actores comunitarios e institucionales.</v>
      </c>
      <c r="S94" s="7" t="str">
        <f>IFERROR(__xludf.DUMMYFUNCTION("IFERROR(INDEX(IMPORTRANGE(""https://docs.google.com/spreadsheets/d/1MOMfG20WOMNtEaYWsAMxQAsKHaC7udOG0AqX8NrtNCc/edit?gid=0#gid=0"",""CAU!J3:J""),MATCH(1,INDEX((IMPORTRANGE(""https://docs.google.com/spreadsheets/d/1MOMfG20WOMNtEaYWsAMxQAsKHaC7udOG0AqX8NrtN"&amp;"Cc/edit?gid=0#gid=0"",""CAU!B3:B"")=$B94)*(IMPORTRANGE(""https://docs.google.com/spreadsheets/d/1MOMfG20WOMNtEaYWsAMxQAsKHaC7udOG0AqX8NrtNCc/edit?gid=0#gid=0"",""CAU!C3:C"")=$C94)),0),0),"""")"),"En el periodo de enero a septiembre, se avanzó en el diseño de los componentes y lineamientos de la Estrategia de Prevención que se propone desarrollar en los territorios del Distrito, a partir de un ejercicio participativo con actores comunitarios e inst"&amp;"itucionales.")</f>
        <v>En el periodo de enero a septiembre, se avanzó en el diseño de los componentes y lineamientos de la Estrategia de Prevención que se propone desarrollar en los territorios del Distrito, a partir de un ejercicio participativo con actores comunitarios e institucionales.</v>
      </c>
      <c r="T94" s="7"/>
    </row>
    <row r="95" ht="15.75" customHeight="1">
      <c r="B95" s="7" t="str">
        <f>IFERROR(__xludf.DUMMYFUNCTION("""COMPUTED_VALUE"""),"BP2600541810201")</f>
        <v>BP2600541810201</v>
      </c>
      <c r="C95" s="7" t="str">
        <f>IFERROR(__xludf.DUMMYFUNCTION("""COMPUTED_VALUE"""),"Brindar servicios de asistencia social a personas y familias en riesgo de habitar la calle.")</f>
        <v>Brindar servicios de asistencia social a personas y familias en riesgo de habitar la calle.</v>
      </c>
      <c r="D95" s="7" t="str">
        <f>IFERROR(__xludf.DUMMYFUNCTION("IFERROR(INDEX(IMPORTRANGE(""https://docs.google.com/spreadsheets/d/19yAgFEHaAaDUmANNbcr6rGErFfO391B0eKpQ0gvlktY/edit?gid=702487803#gid=702487803"",""CAU!J3:J""),MATCH($C95,IMPORTRANGE(""https://docs.google.com/spreadsheets/d/19yAgFEHaAaDUmANNbcr6rGErFfO39"&amp;"1B0eKpQ0gvlktY/edit?gid=702487803#gid=702487803"",""CAU!C3:C""),0)),"""")"),"")</f>
        <v/>
      </c>
      <c r="E95" s="7" t="str">
        <f>IFERROR(__xludf.DUMMYFUNCTION("IFERROR(INDEX(IMPORTRANGE(""https://docs.google.com/spreadsheets/d/1hMEjDBanvGEnGY7tBTFB8_g2X31MNKm6wtTJY_O0C_o/edit?gid=702487803#gid=702487803"",""CAU!M3:M""),MATCH($C95,IMPORTRANGE(""https://docs.google.com/spreadsheets/d/1hMEjDBanvGEnGY7tBTFB8_g2X31MN"&amp;"Km6wtTJY_O0C_o/edit?gid=702487803#gid=702487803"",""CAU!C3:C""),0)),"""")")," ")</f>
        <v> </v>
      </c>
      <c r="F95" s="7" t="str">
        <f>IFERROR(__xludf.DUMMYFUNCTION("IFERROR(INDEX(IMPORTRANGE(""https://docs.google.com/spreadsheets/d/1y2KVPsmDVDyxi70e-cSd2hLBLj68p8NFgl9jctoxmHc/edit?gid=702487803#gid=702487803"",""CAU!M3:M""),MATCH($C95,IMPORTRANGE(""https://docs.google.com/spreadsheets/d/1y2KVPsmDVDyxi70e-cSd2hLBLj68p"&amp;"8NFgl9jctoxmHc/edit?gid=702487803#gid=702487803"",""CAU!C3:C""),0)),"""")")," ")</f>
        <v> </v>
      </c>
      <c r="G95" s="7" t="str">
        <f>IFERROR(__xludf.DUMMYFUNCTION("IFERROR(INDEX(IMPORTRANGE(""https://docs.google.com/spreadsheets/d/13x1SqZ-Z1-krQ3v7MxWHs4xsWy5jkY_uqtIduMcVwX0/edit?gid=0#gid=0"",""CAU!M3:M""),MATCH($C95,IMPORTRANGE(""https://docs.google.com/spreadsheets/d/13x1SqZ-Z1-krQ3v7MxWHs4xsWy5jkY_uqtIduMcVwX0/e"&amp;"dit?gid=0#gid=0"",""CAU!C3:C""),0)),"""")")," ")</f>
        <v> </v>
      </c>
      <c r="H95" s="7" t="str">
        <f>IFERROR(__xludf.DUMMYFUNCTION("IFERROR(INDEX(IMPORTRANGE(""https://docs.google.com/spreadsheets/d/1AyBotPEL1Ykz59n877mli3IsQSi4vW6dvhxZwmAeobA/edit?gid=0#gid=0"",""CAU!M3:M""),MATCH($C95,IMPORTRANGE(""https://docs.google.com/spreadsheets/d/1AyBotPEL1Ykz59n877mli3IsQSi4vW6dvhxZwmAeobA/e"&amp;"dit?gid=1364963102#gid=1364963102"",""CAU!C3:C""),0)),"""")")," ")</f>
        <v> </v>
      </c>
      <c r="I95" s="7" t="str">
        <f>IFERROR(__xludf.DUMMYFUNCTION("IFERROR(INDEX(IMPORTRANGE(""https://docs.google.com/spreadsheets/d/1OWX82Yk8AdhYT-jGtnsWpJtzsPIs-RYAABnexEmLBVw/edit?gid=0#gid=0"",""CAU!M3:M""),MATCH($C95,IMPORTRANGE(""https://docs.google.com/spreadsheets/d/1OWX82Yk8AdhYT-jGtnsWpJtzsPIs-RYAABnexEmLBVw/e"&amp;"dit?gid=0#gid=0"",""CAU!C3:C""),0)),"""")")," ")</f>
        <v> </v>
      </c>
      <c r="J95" s="7" t="str">
        <f>IFERROR(__xludf.DUMMYFUNCTION("IFERROR(INDEX(IMPORTRANGE(""https://docs.google.com/spreadsheets/d/10H80TZliKeomVjAybMpZxd8qNd8DzaG8IjS6goxdwAI/edit?gid=0#gid=0"",""CAU!M3:M""),MATCH(1,INDEX((IMPORTRANGE(""https://docs.google.com/spreadsheets/d/10H80TZliKeomVjAybMpZxd8qNd8DzaG8IjS6goxdw"&amp;"AI/edit?gid=0#gid=0"",""CAU!B3:B"")=$B95)*(IMPORTRANGE(""https://docs.google.com/spreadsheets/d/10H80TZliKeomVjAybMpZxd8qNd8DzaG8IjS6goxdwAI/edit?gid=0#gid=0"",""CAU!C3:C"")=$C95)),0),0),"""")")," ")</f>
        <v> </v>
      </c>
      <c r="K95" s="7" t="str">
        <f>IFERROR(__xludf.DUMMYFUNCTION("IFERROR(INDEX(IMPORTRANGE(""https://docs.google.com/spreadsheets/d/1XFJ-asAh03ma7RMvrdz2iJLQXQbF6agMe4Wn8khxwF0/edit?gid=0#gid=0"",""CAU!M3:M""),MATCH(1,INDEX((IMPORTRANGE(""https://docs.google.com/spreadsheets/d/1XFJ-asAh03ma7RMvrdz2iJLQXQbF6agMe4Wn8khxw"&amp;"F0/edit?gid=0#gid=0"",""CAU!B3:B"")=$B95)*(IMPORTRANGE(""https://docs.google.com/spreadsheets/d/1XFJ-asAh03ma7RMvrdz2iJLQXQbF6agMe4Wn8khxwF0/edit?gid=0#gid=0"",""CAU!C3:C"")=$C95)),0),0),"""")")," ")</f>
        <v> </v>
      </c>
      <c r="L95" s="7" t="str">
        <f>IFERROR(__xludf.DUMMYFUNCTION("IFERROR(INDEX(IMPORTRANGE(""https://docs.google.com/spreadsheets/d/1MOMfG20WOMNtEaYWsAMxQAsKHaC7udOG0AqX8NrtNCc/edit"",""CAU!M3:M""),MATCH(1,INDEX((IMPORTRANGE(""https://docs.google.com/spreadsheets/d/1MOMfG20WOMNtEaYWsAMxQAsKHaC7udOG0AqX8NrtNCc/edit"","""&amp;"CAU!B3:B"")=$B95)*(IMPORTRANGE(""https://docs.google.com/spreadsheets/d/1MOMfG20WOMNtEaYWsAMxQAsKHaC7udOG0AqX8NrtNCc/edit"",""CAU!C3:C"")=$C95)),0),0),"""")")," ")</f>
        <v> </v>
      </c>
      <c r="M95" s="7" t="str">
        <f>IFERROR(__xludf.DUMMYFUNCTION("IFERROR(INDEX(IMPORTRANGE(""https://docs.google.com/spreadsheets/d/1y2KVPsmDVDyxi70e-cSd2hLBLj68p8NFgl9jctoxmHc/edit?gid=702487803#gid=702487803"",""CAU!J3:J""),MATCH($C95,IMPORTRANGE(""https://docs.google.com/spreadsheets/d/1y2KVPsmDVDyxi70e-cSd2hLBLj68p"&amp;"8NFgl9jctoxmHc/edit?gid=702487803#gid=702487803"",""CAU!C3:C""),0)),"""")")," ")</f>
        <v> </v>
      </c>
      <c r="N95" s="7" t="str">
        <f>IFERROR(__xludf.DUMMYFUNCTION("IFERROR(INDEX(IMPORTRANGE(""https://docs.google.com/spreadsheets/d/13x1SqZ-Z1-krQ3v7MxWHs4xsWy5jkY_uqtIduMcVwX0/edit?gid=0#gid=0"",""CAU!J3:J""),MATCH($C95,IMPORTRANGE(""https://docs.google.com/spreadsheets/d/13x1SqZ-Z1-krQ3v7MxWHs4xsWy5jkY_uqtIduMcVwX0/e"&amp;"dit?gid=0#gid=0"",""CAU!C3:C""),0)),"""")")," ")</f>
        <v> </v>
      </c>
      <c r="O95" s="7" t="str">
        <f>IFERROR(__xludf.DUMMYFUNCTION("IFERROR(INDEX(IMPORTRANGE(""https://docs.google.com/spreadsheets/d/1AyBotPEL1Ykz59n877mli3IsQSi4vW6dvhxZwmAeobA/edit?gid=0#gid=0"",""CAU!J3:J""),MATCH($C95,IMPORTRANGE(""https://docs.google.com/spreadsheets/d/1AyBotPEL1Ykz59n877mli3IsQSi4vW6dvhxZwmAeobA/e"&amp;"dit?gid=0#gid=0"",""CAU!C3:C""),0)),"""")")," ")</f>
        <v> </v>
      </c>
      <c r="P95" s="7" t="str">
        <f>IFERROR(__xludf.DUMMYFUNCTION("IFERROR(INDEX(IMPORTRANGE(""https://docs.google.com/spreadsheets/d/1OWX82Yk8AdhYT-jGtnsWpJtzsPIs-RYAABnexEmLBVw/edit?gid=0#gid=0"",""CAU!J3:J""),MATCH($C95,IMPORTRANGE(""https://docs.google.com/spreadsheets/d/1OWX82Yk8AdhYT-jGtnsWpJtzsPIs-RYAABnexEmLBVw/e"&amp;"dit?gid=0#gid=0"",""CAU!C3:C""),0)),"""")")," ")</f>
        <v> </v>
      </c>
      <c r="Q95" s="7" t="str">
        <f>IFERROR(__xludf.DUMMYFUNCTION("IFERROR(INDEX(IMPORTRANGE(""https://docs.google.com/spreadsheets/d/10H80TZliKeomVjAybMpZxd8qNd8DzaG8IjS6goxdwAI/edit?gid=0#gid=0"",""CAU!J3:J""),MATCH(1,INDEX((IMPORTRANGE(""https://docs.google.com/spreadsheets/d/10H80TZliKeomVjAybMpZxd8qNd8DzaG8IjS6goxdw"&amp;"AI/edit?gid=0#gid=0"",""CAU!B3:B"")=$B95)*(IMPORTRANGE(""https://docs.google.com/spreadsheets/d/10H80TZliKeomVjAybMpZxd8qNd8DzaG8IjS6goxdwAI/edit?gid=0#gid=0"",""CAU!C3:C"")=$C95)),0),0),"""")")," ")</f>
        <v> </v>
      </c>
      <c r="R95" s="7" t="str">
        <f>IFERROR(__xludf.DUMMYFUNCTION("IFERROR(INDEX(IMPORTRANGE(""https://docs.google.com/spreadsheets/d/1XFJ-asAh03ma7RMvrdz2iJLQXQbF6agMe4Wn8khxwF0/edit?gid=0#gid=0"",""CAU!J3:J""),MATCH(1,INDEX((IMPORTRANGE(""https://docs.google.com/spreadsheets/d/1XFJ-asAh03ma7RMvrdz2iJLQXQbF6agMe4Wn8khxw"&amp;"F0/edit?gid=0#gid=0"",""CAU!B3:B"")=$B95)*(IMPORTRANGE(""https://docs.google.com/spreadsheets/d/1XFJ-asAh03ma7RMvrdz2iJLQXQbF6agMe4Wn8khxwF0/edit?gid=0#gid=0"",""CAU!C3:C"")=$C95)),0),0),"""")")," ")</f>
        <v> </v>
      </c>
      <c r="S95" s="7" t="str">
        <f>IFERROR(__xludf.DUMMYFUNCTION("IFERROR(INDEX(IMPORTRANGE(""https://docs.google.com/spreadsheets/d/1MOMfG20WOMNtEaYWsAMxQAsKHaC7udOG0AqX8NrtNCc/edit?gid=0#gid=0"",""CAU!J3:J""),MATCH(1,INDEX((IMPORTRANGE(""https://docs.google.com/spreadsheets/d/1MOMfG20WOMNtEaYWsAMxQAsKHaC7udOG0AqX8NrtN"&amp;"Cc/edit?gid=0#gid=0"",""CAU!B3:B"")=$B95)*(IMPORTRANGE(""https://docs.google.com/spreadsheets/d/1MOMfG20WOMNtEaYWsAMxQAsKHaC7udOG0AqX8NrtNCc/edit?gid=0#gid=0"",""CAU!C3:C"")=$C95)),0),0),"""")")," ")</f>
        <v> </v>
      </c>
      <c r="T95" s="7"/>
    </row>
    <row r="96" ht="15.75" customHeight="1">
      <c r="B96" s="7" t="str">
        <f>IFERROR(__xludf.DUMMYFUNCTION("""COMPUTED_VALUE"""),"BP2600541810201")</f>
        <v>BP2600541810201</v>
      </c>
      <c r="C96" s="7" t="str">
        <f>IFERROR(__xludf.DUMMYFUNCTION("""COMPUTED_VALUE"""),"Diseñar la estrategia de prevención de base comunitaria del fenómeno social de habitabilidad en calle")</f>
        <v>Diseñar la estrategia de prevención de base comunitaria del fenómeno social de habitabilidad en calle</v>
      </c>
      <c r="D96" s="7" t="str">
        <f>IFERROR(__xludf.DUMMYFUNCTION("IFERROR(INDEX(IMPORTRANGE(""https://docs.google.com/spreadsheets/d/19yAgFEHaAaDUmANNbcr6rGErFfO391B0eKpQ0gvlktY/edit?gid=702487803#gid=702487803"",""CAU!J3:J""),MATCH($C96,IMPORTRANGE(""https://docs.google.com/spreadsheets/d/19yAgFEHaAaDUmANNbcr6rGErFfO39"&amp;"1B0eKpQ0gvlktY/edit?gid=702487803#gid=702487803"",""CAU!C3:C""),0)),"""")"),"")</f>
        <v/>
      </c>
      <c r="E96" s="7" t="str">
        <f>IFERROR(__xludf.DUMMYFUNCTION("IFERROR(INDEX(IMPORTRANGE(""https://docs.google.com/spreadsheets/d/1hMEjDBanvGEnGY7tBTFB8_g2X31MNKm6wtTJY_O0C_o/edit?gid=702487803#gid=702487803"",""CAU!M3:M""),MATCH($C96,IMPORTRANGE(""https://docs.google.com/spreadsheets/d/1hMEjDBanvGEnGY7tBTFB8_g2X31MN"&amp;"Km6wtTJY_O0C_o/edit?gid=702487803#gid=702487803"",""CAU!C3:C""),0)),"""")")," ")</f>
        <v> </v>
      </c>
      <c r="F96" s="7" t="str">
        <f>IFERROR(__xludf.DUMMYFUNCTION("IFERROR(INDEX(IMPORTRANGE(""https://docs.google.com/spreadsheets/d/1y2KVPsmDVDyxi70e-cSd2hLBLj68p8NFgl9jctoxmHc/edit?gid=702487803#gid=702487803"",""CAU!M3:M""),MATCH($C96,IMPORTRANGE(""https://docs.google.com/spreadsheets/d/1y2KVPsmDVDyxi70e-cSd2hLBLj68p"&amp;"8NFgl9jctoxmHc/edit?gid=702487803#gid=702487803"",""CAU!C3:C""),0)),"""")")," ")</f>
        <v> </v>
      </c>
      <c r="G96" s="7" t="str">
        <f>IFERROR(__xludf.DUMMYFUNCTION("IFERROR(INDEX(IMPORTRANGE(""https://docs.google.com/spreadsheets/d/13x1SqZ-Z1-krQ3v7MxWHs4xsWy5jkY_uqtIduMcVwX0/edit?gid=0#gid=0"",""CAU!M3:M""),MATCH($C96,IMPORTRANGE(""https://docs.google.com/spreadsheets/d/13x1SqZ-Z1-krQ3v7MxWHs4xsWy5jkY_uqtIduMcVwX0/e"&amp;"dit?gid=0#gid=0"",""CAU!C3:C""),0)),"""")")," ")</f>
        <v> </v>
      </c>
      <c r="H96" s="7" t="str">
        <f>IFERROR(__xludf.DUMMYFUNCTION("IFERROR(INDEX(IMPORTRANGE(""https://docs.google.com/spreadsheets/d/1AyBotPEL1Ykz59n877mli3IsQSi4vW6dvhxZwmAeobA/edit?gid=0#gid=0"",""CAU!M3:M""),MATCH($C96,IMPORTRANGE(""https://docs.google.com/spreadsheets/d/1AyBotPEL1Ykz59n877mli3IsQSi4vW6dvhxZwmAeobA/e"&amp;"dit?gid=1364963102#gid=1364963102"",""CAU!C3:C""),0)),"""")")," ")</f>
        <v> </v>
      </c>
      <c r="I96" s="7" t="str">
        <f>IFERROR(__xludf.DUMMYFUNCTION("IFERROR(INDEX(IMPORTRANGE(""https://docs.google.com/spreadsheets/d/1OWX82Yk8AdhYT-jGtnsWpJtzsPIs-RYAABnexEmLBVw/edit?gid=0#gid=0"",""CAU!M3:M""),MATCH($C96,IMPORTRANGE(""https://docs.google.com/spreadsheets/d/1OWX82Yk8AdhYT-jGtnsWpJtzsPIs-RYAABnexEmLBVw/e"&amp;"dit?gid=0#gid=0"",""CAU!C3:C""),0)),"""")")," ")</f>
        <v> </v>
      </c>
      <c r="J96" s="7" t="str">
        <f>IFERROR(__xludf.DUMMYFUNCTION("IFERROR(INDEX(IMPORTRANGE(""https://docs.google.com/spreadsheets/d/10H80TZliKeomVjAybMpZxd8qNd8DzaG8IjS6goxdwAI/edit?gid=0#gid=0"",""CAU!M3:M""),MATCH(1,INDEX((IMPORTRANGE(""https://docs.google.com/spreadsheets/d/10H80TZliKeomVjAybMpZxd8qNd8DzaG8IjS6goxdw"&amp;"AI/edit?gid=0#gid=0"",""CAU!B3:B"")=$B96)*(IMPORTRANGE(""https://docs.google.com/spreadsheets/d/10H80TZliKeomVjAybMpZxd8qNd8DzaG8IjS6goxdwAI/edit?gid=0#gid=0"",""CAU!C3:C"")=$C96)),0),0),"""")")," ")</f>
        <v> </v>
      </c>
      <c r="K96" s="7" t="str">
        <f>IFERROR(__xludf.DUMMYFUNCTION("IFERROR(INDEX(IMPORTRANGE(""https://docs.google.com/spreadsheets/d/1XFJ-asAh03ma7RMvrdz2iJLQXQbF6agMe4Wn8khxwF0/edit?gid=0#gid=0"",""CAU!M3:M""),MATCH(1,INDEX((IMPORTRANGE(""https://docs.google.com/spreadsheets/d/1XFJ-asAh03ma7RMvrdz2iJLQXQbF6agMe4Wn8khxw"&amp;"F0/edit?gid=0#gid=0"",""CAU!B3:B"")=$B96)*(IMPORTRANGE(""https://docs.google.com/spreadsheets/d/1XFJ-asAh03ma7RMvrdz2iJLQXQbF6agMe4Wn8khxwF0/edit?gid=0#gid=0"",""CAU!C3:C"")=$C96)),0),0),"""")")," ")</f>
        <v> </v>
      </c>
      <c r="L96" s="7" t="str">
        <f>IFERROR(__xludf.DUMMYFUNCTION("IFERROR(INDEX(IMPORTRANGE(""https://docs.google.com/spreadsheets/d/1MOMfG20WOMNtEaYWsAMxQAsKHaC7udOG0AqX8NrtNCc/edit"",""CAU!M3:M""),MATCH(1,INDEX((IMPORTRANGE(""https://docs.google.com/spreadsheets/d/1MOMfG20WOMNtEaYWsAMxQAsKHaC7udOG0AqX8NrtNCc/edit"","""&amp;"CAU!B3:B"")=$B96)*(IMPORTRANGE(""https://docs.google.com/spreadsheets/d/1MOMfG20WOMNtEaYWsAMxQAsKHaC7udOG0AqX8NrtNCc/edit"",""CAU!C3:C"")=$C96)),0),0),"""")")," ")</f>
        <v> </v>
      </c>
      <c r="M96" s="7" t="str">
        <f>IFERROR(__xludf.DUMMYFUNCTION("IFERROR(INDEX(IMPORTRANGE(""https://docs.google.com/spreadsheets/d/1y2KVPsmDVDyxi70e-cSd2hLBLj68p8NFgl9jctoxmHc/edit?gid=702487803#gid=702487803"",""CAU!J3:J""),MATCH($C96,IMPORTRANGE(""https://docs.google.com/spreadsheets/d/1y2KVPsmDVDyxi70e-cSd2hLBLj68p"&amp;"8NFgl9jctoxmHc/edit?gid=702487803#gid=702487803"",""CAU!C3:C""),0)),"""")")," ")</f>
        <v> </v>
      </c>
      <c r="N96" s="7" t="str">
        <f>IFERROR(__xludf.DUMMYFUNCTION("IFERROR(INDEX(IMPORTRANGE(""https://docs.google.com/spreadsheets/d/13x1SqZ-Z1-krQ3v7MxWHs4xsWy5jkY_uqtIduMcVwX0/edit?gid=0#gid=0"",""CAU!J3:J""),MATCH($C96,IMPORTRANGE(""https://docs.google.com/spreadsheets/d/13x1SqZ-Z1-krQ3v7MxWHs4xsWy5jkY_uqtIduMcVwX0/e"&amp;"dit?gid=0#gid=0"",""CAU!C3:C""),0)),"""")")," ")</f>
        <v> </v>
      </c>
      <c r="O96" s="7" t="str">
        <f>IFERROR(__xludf.DUMMYFUNCTION("IFERROR(INDEX(IMPORTRANGE(""https://docs.google.com/spreadsheets/d/1AyBotPEL1Ykz59n877mli3IsQSi4vW6dvhxZwmAeobA/edit?gid=0#gid=0"",""CAU!J3:J""),MATCH($C96,IMPORTRANGE(""https://docs.google.com/spreadsheets/d/1AyBotPEL1Ykz59n877mli3IsQSi4vW6dvhxZwmAeobA/e"&amp;"dit?gid=0#gid=0"",""CAU!C3:C""),0)),"""")")," ")</f>
        <v> </v>
      </c>
      <c r="P96" s="7" t="str">
        <f>IFERROR(__xludf.DUMMYFUNCTION("IFERROR(INDEX(IMPORTRANGE(""https://docs.google.com/spreadsheets/d/1OWX82Yk8AdhYT-jGtnsWpJtzsPIs-RYAABnexEmLBVw/edit?gid=0#gid=0"",""CAU!J3:J""),MATCH($C96,IMPORTRANGE(""https://docs.google.com/spreadsheets/d/1OWX82Yk8AdhYT-jGtnsWpJtzsPIs-RYAABnexEmLBVw/e"&amp;"dit?gid=0#gid=0"",""CAU!C3:C""),0)),"""")")," ")</f>
        <v> </v>
      </c>
      <c r="Q96" s="7" t="str">
        <f>IFERROR(__xludf.DUMMYFUNCTION("IFERROR(INDEX(IMPORTRANGE(""https://docs.google.com/spreadsheets/d/10H80TZliKeomVjAybMpZxd8qNd8DzaG8IjS6goxdwAI/edit?gid=0#gid=0"",""CAU!J3:J""),MATCH(1,INDEX((IMPORTRANGE(""https://docs.google.com/spreadsheets/d/10H80TZliKeomVjAybMpZxd8qNd8DzaG8IjS6goxdw"&amp;"AI/edit?gid=0#gid=0"",""CAU!B3:B"")=$B96)*(IMPORTRANGE(""https://docs.google.com/spreadsheets/d/10H80TZliKeomVjAybMpZxd8qNd8DzaG8IjS6goxdwAI/edit?gid=0#gid=0"",""CAU!C3:C"")=$C96)),0),0),"""")")," ")</f>
        <v> </v>
      </c>
      <c r="R96" s="7" t="str">
        <f>IFERROR(__xludf.DUMMYFUNCTION("IFERROR(INDEX(IMPORTRANGE(""https://docs.google.com/spreadsheets/d/1XFJ-asAh03ma7RMvrdz2iJLQXQbF6agMe4Wn8khxwF0/edit?gid=0#gid=0"",""CAU!J3:J""),MATCH(1,INDEX((IMPORTRANGE(""https://docs.google.com/spreadsheets/d/1XFJ-asAh03ma7RMvrdz2iJLQXQbF6agMe4Wn8khxw"&amp;"F0/edit?gid=0#gid=0"",""CAU!B3:B"")=$B96)*(IMPORTRANGE(""https://docs.google.com/spreadsheets/d/1XFJ-asAh03ma7RMvrdz2iJLQXQbF6agMe4Wn8khxwF0/edit?gid=0#gid=0"",""CAU!C3:C"")=$C96)),0),0),"""")")," ")</f>
        <v> </v>
      </c>
      <c r="S96" s="7" t="str">
        <f>IFERROR(__xludf.DUMMYFUNCTION("IFERROR(INDEX(IMPORTRANGE(""https://docs.google.com/spreadsheets/d/1MOMfG20WOMNtEaYWsAMxQAsKHaC7udOG0AqX8NrtNCc/edit?gid=0#gid=0"",""CAU!J3:J""),MATCH(1,INDEX((IMPORTRANGE(""https://docs.google.com/spreadsheets/d/1MOMfG20WOMNtEaYWsAMxQAsKHaC7udOG0AqX8NrtN"&amp;"Cc/edit?gid=0#gid=0"",""CAU!B3:B"")=$B96)*(IMPORTRANGE(""https://docs.google.com/spreadsheets/d/1MOMfG20WOMNtEaYWsAMxQAsKHaC7udOG0AqX8NrtNCc/edit?gid=0#gid=0"",""CAU!C3:C"")=$C96)),0),0),"""")")," ")</f>
        <v> </v>
      </c>
      <c r="T96" s="7"/>
    </row>
    <row r="97" ht="15.75" customHeight="1">
      <c r="B97" s="7" t="str">
        <f>IFERROR(__xludf.DUMMYFUNCTION("""COMPUTED_VALUE"""),"BP2600541810201")</f>
        <v>BP2600541810201</v>
      </c>
      <c r="C97" s="7" t="str">
        <f>IFERROR(__xludf.DUMMYFUNCTION("""COMPUTED_VALUE"""),"Implementar acciones de la estrategia de prevención de base comunitaria en los territorios sociales")</f>
        <v>Implementar acciones de la estrategia de prevención de base comunitaria en los territorios sociales</v>
      </c>
      <c r="D97" s="7" t="str">
        <f>IFERROR(__xludf.DUMMYFUNCTION("IFERROR(INDEX(IMPORTRANGE(""https://docs.google.com/spreadsheets/d/19yAgFEHaAaDUmANNbcr6rGErFfO391B0eKpQ0gvlktY/edit?gid=702487803#gid=702487803"",""CAU!J3:J""),MATCH($C97,IMPORTRANGE(""https://docs.google.com/spreadsheets/d/19yAgFEHaAaDUmANNbcr6rGErFfO39"&amp;"1B0eKpQ0gvlktY/edit?gid=702487803#gid=702487803"",""CAU!C3:C""),0)),"""")"),"")</f>
        <v/>
      </c>
      <c r="E97" s="7" t="str">
        <f>IFERROR(__xludf.DUMMYFUNCTION("IFERROR(INDEX(IMPORTRANGE(""https://docs.google.com/spreadsheets/d/1hMEjDBanvGEnGY7tBTFB8_g2X31MNKm6wtTJY_O0C_o/edit?gid=702487803#gid=702487803"",""CAU!M3:M""),MATCH($C97,IMPORTRANGE(""https://docs.google.com/spreadsheets/d/1hMEjDBanvGEnGY7tBTFB8_g2X31MN"&amp;"Km6wtTJY_O0C_o/edit?gid=702487803#gid=702487803"",""CAU!C3:C""),0)),"""")")," ")</f>
        <v> </v>
      </c>
      <c r="F97" s="7" t="str">
        <f>IFERROR(__xludf.DUMMYFUNCTION("IFERROR(INDEX(IMPORTRANGE(""https://docs.google.com/spreadsheets/d/1y2KVPsmDVDyxi70e-cSd2hLBLj68p8NFgl9jctoxmHc/edit?gid=702487803#gid=702487803"",""CAU!M3:M""),MATCH($C97,IMPORTRANGE(""https://docs.google.com/spreadsheets/d/1y2KVPsmDVDyxi70e-cSd2hLBLj68p"&amp;"8NFgl9jctoxmHc/edit?gid=702487803#gid=702487803"",""CAU!C3:C""),0)),"""")")," ")</f>
        <v> </v>
      </c>
      <c r="G97" s="7" t="str">
        <f>IFERROR(__xludf.DUMMYFUNCTION("IFERROR(INDEX(IMPORTRANGE(""https://docs.google.com/spreadsheets/d/13x1SqZ-Z1-krQ3v7MxWHs4xsWy5jkY_uqtIduMcVwX0/edit?gid=0#gid=0"",""CAU!M3:M""),MATCH($C97,IMPORTRANGE(""https://docs.google.com/spreadsheets/d/13x1SqZ-Z1-krQ3v7MxWHs4xsWy5jkY_uqtIduMcVwX0/e"&amp;"dit?gid=0#gid=0"",""CAU!C3:C""),0)),"""")")," ")</f>
        <v> </v>
      </c>
      <c r="H97" s="7" t="str">
        <f>IFERROR(__xludf.DUMMYFUNCTION("IFERROR(INDEX(IMPORTRANGE(""https://docs.google.com/spreadsheets/d/1AyBotPEL1Ykz59n877mli3IsQSi4vW6dvhxZwmAeobA/edit?gid=0#gid=0"",""CAU!M3:M""),MATCH($C97,IMPORTRANGE(""https://docs.google.com/spreadsheets/d/1AyBotPEL1Ykz59n877mli3IsQSi4vW6dvhxZwmAeobA/e"&amp;"dit?gid=1364963102#gid=1364963102"",""CAU!C3:C""),0)),"""")")," ")</f>
        <v> </v>
      </c>
      <c r="I97" s="7" t="str">
        <f>IFERROR(__xludf.DUMMYFUNCTION("IFERROR(INDEX(IMPORTRANGE(""https://docs.google.com/spreadsheets/d/1OWX82Yk8AdhYT-jGtnsWpJtzsPIs-RYAABnexEmLBVw/edit?gid=0#gid=0"",""CAU!M3:M""),MATCH($C97,IMPORTRANGE(""https://docs.google.com/spreadsheets/d/1OWX82Yk8AdhYT-jGtnsWpJtzsPIs-RYAABnexEmLBVw/e"&amp;"dit?gid=0#gid=0"",""CAU!C3:C""),0)),"""")")," ")</f>
        <v> </v>
      </c>
      <c r="J97" s="7" t="str">
        <f>IFERROR(__xludf.DUMMYFUNCTION("IFERROR(INDEX(IMPORTRANGE(""https://docs.google.com/spreadsheets/d/10H80TZliKeomVjAybMpZxd8qNd8DzaG8IjS6goxdwAI/edit?gid=0#gid=0"",""CAU!M3:M""),MATCH(1,INDEX((IMPORTRANGE(""https://docs.google.com/spreadsheets/d/10H80TZliKeomVjAybMpZxd8qNd8DzaG8IjS6goxdw"&amp;"AI/edit?gid=0#gid=0"",""CAU!B3:B"")=$B97)*(IMPORTRANGE(""https://docs.google.com/spreadsheets/d/10H80TZliKeomVjAybMpZxd8qNd8DzaG8IjS6goxdwAI/edit?gid=0#gid=0"",""CAU!C3:C"")=$C97)),0),0),"""")"),"En el mes de julio, se inició la implementación de acciones de prevención con la I.E. José Holguín Garcés de la Comuna 1 con la participación de 63 estudiantes; y con la I.E. Cerros del Valle de la Comuna 20 con la participación de 25 estudiantes.")</f>
        <v>En el mes de julio, se inició la implementación de acciones de prevención con la I.E. José Holguín Garcés de la Comuna 1 con la participación de 63 estudiantes; y con la I.E. Cerros del Valle de la Comuna 20 con la participación de 25 estudiantes.</v>
      </c>
      <c r="K97" s="7" t="str">
        <f>IFERROR(__xludf.DUMMYFUNCTION("IFERROR(INDEX(IMPORTRANGE(""https://docs.google.com/spreadsheets/d/1XFJ-asAh03ma7RMvrdz2iJLQXQbF6agMe4Wn8khxwF0/edit?gid=0#gid=0"",""CAU!M3:M""),MATCH(1,INDEX((IMPORTRANGE(""https://docs.google.com/spreadsheets/d/1XFJ-asAh03ma7RMvrdz2iJLQXQbF6agMe4Wn8khxw"&amp;"F0/edit?gid=0#gid=0"",""CAU!B3:B"")=$B97)*(IMPORTRANGE(""https://docs.google.com/spreadsheets/d/1XFJ-asAh03ma7RMvrdz2iJLQXQbF6agMe4Wn8khxwF0/edit?gid=0#gid=0"",""CAU!C3:C"")=$C97)),0),0),"""")"),"En agosto, se continuó la implementación de acciones de prevención en la I.E. Cerros del Valle de la Comuna 20 con la participación de 55 estudiantes.")</f>
        <v>En agosto, se continuó la implementación de acciones de prevención en la I.E. Cerros del Valle de la Comuna 20 con la participación de 55 estudiantes.</v>
      </c>
      <c r="L97" s="7" t="str">
        <f>IFERROR(__xludf.DUMMYFUNCTION("IFERROR(INDEX(IMPORTRANGE(""https://docs.google.com/spreadsheets/d/1MOMfG20WOMNtEaYWsAMxQAsKHaC7udOG0AqX8NrtNCc/edit"",""CAU!M3:M""),MATCH(1,INDEX((IMPORTRANGE(""https://docs.google.com/spreadsheets/d/1MOMfG20WOMNtEaYWsAMxQAsKHaC7udOG0AqX8NrtNCc/edit"","""&amp;"CAU!B3:B"")=$B97)*(IMPORTRANGE(""https://docs.google.com/spreadsheets/d/1MOMfG20WOMNtEaYWsAMxQAsKHaC7udOG0AqX8NrtNCc/edit"",""CAU!C3:C"")=$C97)),0),0),"""")"),"En relación con el mes de septiembre, se implementaron acciones de prevención en la I.E. Cerros del Valle de la Comuna 20, Centro Docente La Victoria de la Comuna 14 e I.E. Luis Fernando Caicedo de la Comuna 1, con la participación de 100 estudiantes.")</f>
        <v>En relación con el mes de septiembre, se implementaron acciones de prevención en la I.E. Cerros del Valle de la Comuna 20, Centro Docente La Victoria de la Comuna 14 e I.E. Luis Fernando Caicedo de la Comuna 1, con la participación de 100 estudiantes.</v>
      </c>
      <c r="M97" s="7" t="str">
        <f>IFERROR(__xludf.DUMMYFUNCTION("IFERROR(INDEX(IMPORTRANGE(""https://docs.google.com/spreadsheets/d/1y2KVPsmDVDyxi70e-cSd2hLBLj68p8NFgl9jctoxmHc/edit?gid=702487803#gid=702487803"",""CAU!J3:J""),MATCH($C97,IMPORTRANGE(""https://docs.google.com/spreadsheets/d/1y2KVPsmDVDyxi70e-cSd2hLBLj68p"&amp;"8NFgl9jctoxmHc/edit?gid=702487803#gid=702487803"",""CAU!C3:C""),0)),"""")")," ")</f>
        <v> </v>
      </c>
      <c r="N97" s="7" t="str">
        <f>IFERROR(__xludf.DUMMYFUNCTION("IFERROR(INDEX(IMPORTRANGE(""https://docs.google.com/spreadsheets/d/13x1SqZ-Z1-krQ3v7MxWHs4xsWy5jkY_uqtIduMcVwX0/edit?gid=0#gid=0"",""CAU!J3:J""),MATCH($C97,IMPORTRANGE(""https://docs.google.com/spreadsheets/d/13x1SqZ-Z1-krQ3v7MxWHs4xsWy5jkY_uqtIduMcVwX0/e"&amp;"dit?gid=0#gid=0"",""CAU!C3:C""),0)),"""")")," ")</f>
        <v> </v>
      </c>
      <c r="O97" s="7" t="str">
        <f>IFERROR(__xludf.DUMMYFUNCTION("IFERROR(INDEX(IMPORTRANGE(""https://docs.google.com/spreadsheets/d/1AyBotPEL1Ykz59n877mli3IsQSi4vW6dvhxZwmAeobA/edit?gid=0#gid=0"",""CAU!J3:J""),MATCH($C97,IMPORTRANGE(""https://docs.google.com/spreadsheets/d/1AyBotPEL1Ykz59n877mli3IsQSi4vW6dvhxZwmAeobA/e"&amp;"dit?gid=0#gid=0"",""CAU!C3:C""),0)),"""")")," ")</f>
        <v> </v>
      </c>
      <c r="P97" s="7" t="str">
        <f>IFERROR(__xludf.DUMMYFUNCTION("IFERROR(INDEX(IMPORTRANGE(""https://docs.google.com/spreadsheets/d/1OWX82Yk8AdhYT-jGtnsWpJtzsPIs-RYAABnexEmLBVw/edit?gid=0#gid=0"",""CAU!J3:J""),MATCH($C97,IMPORTRANGE(""https://docs.google.com/spreadsheets/d/1OWX82Yk8AdhYT-jGtnsWpJtzsPIs-RYAABnexEmLBVw/e"&amp;"dit?gid=0#gid=0"",""CAU!C3:C""),0)),"""")")," ")</f>
        <v> </v>
      </c>
      <c r="Q97" s="7" t="str">
        <f>IFERROR(__xludf.DUMMYFUNCTION("IFERROR(INDEX(IMPORTRANGE(""https://docs.google.com/spreadsheets/d/10H80TZliKeomVjAybMpZxd8qNd8DzaG8IjS6goxdwAI/edit?gid=0#gid=0"",""CAU!J3:J""),MATCH(1,INDEX((IMPORTRANGE(""https://docs.google.com/spreadsheets/d/10H80TZliKeomVjAybMpZxd8qNd8DzaG8IjS6goxdw"&amp;"AI/edit?gid=0#gid=0"",""CAU!B3:B"")=$B97)*(IMPORTRANGE(""https://docs.google.com/spreadsheets/d/10H80TZliKeomVjAybMpZxd8qNd8DzaG8IjS6goxdwAI/edit?gid=0#gid=0"",""CAU!C3:C"")=$C97)),0),0),"""")"),"Durante el periodo de enero a julio, se inició la implementación de acciones de prevención con Instituciones Educativa de las Comunas 1, 3 y 20.")</f>
        <v>Durante el periodo de enero a julio, se inició la implementación de acciones de prevención con Instituciones Educativa de las Comunas 1, 3 y 20.</v>
      </c>
      <c r="R97" s="7" t="str">
        <f>IFERROR(__xludf.DUMMYFUNCTION("IFERROR(INDEX(IMPORTRANGE(""https://docs.google.com/spreadsheets/d/1XFJ-asAh03ma7RMvrdz2iJLQXQbF6agMe4Wn8khxwF0/edit?gid=0#gid=0"",""CAU!J3:J""),MATCH(1,INDEX((IMPORTRANGE(""https://docs.google.com/spreadsheets/d/1XFJ-asAh03ma7RMvrdz2iJLQXQbF6agMe4Wn8khxw"&amp;"F0/edit?gid=0#gid=0"",""CAU!B3:B"")=$B97)*(IMPORTRANGE(""https://docs.google.com/spreadsheets/d/1XFJ-asAh03ma7RMvrdz2iJLQXQbF6agMe4Wn8khxwF0/edit?gid=0#gid=0"",""CAU!C3:C"")=$C97)),0),0),"""")"),"De enero a agosto, se inició la implementación de acciones de prevención con Instituciones Educativa de las Comunas 1, 3 y 20.")</f>
        <v>De enero a agosto, se inició la implementación de acciones de prevención con Instituciones Educativa de las Comunas 1, 3 y 20.</v>
      </c>
      <c r="S97" s="7" t="str">
        <f>IFERROR(__xludf.DUMMYFUNCTION("IFERROR(INDEX(IMPORTRANGE(""https://docs.google.com/spreadsheets/d/1MOMfG20WOMNtEaYWsAMxQAsKHaC7udOG0AqX8NrtNCc/edit?gid=0#gid=0"",""CAU!J3:J""),MATCH(1,INDEX((IMPORTRANGE(""https://docs.google.com/spreadsheets/d/1MOMfG20WOMNtEaYWsAMxQAsKHaC7udOG0AqX8NrtN"&amp;"Cc/edit?gid=0#gid=0"",""CAU!B3:B"")=$B97)*(IMPORTRANGE(""https://docs.google.com/spreadsheets/d/1MOMfG20WOMNtEaYWsAMxQAsKHaC7udOG0AqX8NrtNCc/edit?gid=0#gid=0"",""CAU!C3:C"")=$C97)),0),0),"""")"),"Con respecto al avance de enero a septiembre, se inició la implementación de acciones de prevención con Instituciones Educativa de las Comunas 1, 3, 14 y 20.")</f>
        <v>Con respecto al avance de enero a septiembre, se inició la implementación de acciones de prevención con Instituciones Educativa de las Comunas 1, 3, 14 y 20.</v>
      </c>
      <c r="T97" s="7"/>
    </row>
    <row r="98" ht="15.75" customHeight="1">
      <c r="B98" s="7" t="str">
        <f>IFERROR(__xludf.DUMMYFUNCTION("""COMPUTED_VALUE"""),"BP2600541810201")</f>
        <v>BP2600541810201</v>
      </c>
      <c r="C98" s="7" t="str">
        <f>IFERROR(__xludf.DUMMYFUNCTION("""COMPUTED_VALUE"""),"Implementar la estrategia de prevención universal del fenómeno de habitabilidad en calle.")</f>
        <v>Implementar la estrategia de prevención universal del fenómeno de habitabilidad en calle.</v>
      </c>
      <c r="D98" s="7" t="str">
        <f>IFERROR(__xludf.DUMMYFUNCTION("IFERROR(INDEX(IMPORTRANGE(""https://docs.google.com/spreadsheets/d/19yAgFEHaAaDUmANNbcr6rGErFfO391B0eKpQ0gvlktY/edit?gid=702487803#gid=702487803"",""CAU!J3:J""),MATCH($C98,IMPORTRANGE(""https://docs.google.com/spreadsheets/d/19yAgFEHaAaDUmANNbcr6rGErFfO39"&amp;"1B0eKpQ0gvlktY/edit?gid=702487803#gid=702487803"",""CAU!C3:C""),0)),"""")"),"")</f>
        <v/>
      </c>
      <c r="E98" s="7" t="str">
        <f>IFERROR(__xludf.DUMMYFUNCTION("IFERROR(INDEX(IMPORTRANGE(""https://docs.google.com/spreadsheets/d/1hMEjDBanvGEnGY7tBTFB8_g2X31MNKm6wtTJY_O0C_o/edit?gid=702487803#gid=702487803"",""CAU!M3:M""),MATCH($C98,IMPORTRANGE(""https://docs.google.com/spreadsheets/d/1hMEjDBanvGEnGY7tBTFB8_g2X31MN"&amp;"Km6wtTJY_O0C_o/edit?gid=702487803#gid=702487803"",""CAU!C3:C""),0)),"""")")," ")</f>
        <v> </v>
      </c>
      <c r="F98" s="7" t="str">
        <f>IFERROR(__xludf.DUMMYFUNCTION("IFERROR(INDEX(IMPORTRANGE(""https://docs.google.com/spreadsheets/d/1y2KVPsmDVDyxi70e-cSd2hLBLj68p8NFgl9jctoxmHc/edit?gid=702487803#gid=702487803"",""CAU!M3:M""),MATCH($C98,IMPORTRANGE(""https://docs.google.com/spreadsheets/d/1y2KVPsmDVDyxi70e-cSd2hLBLj68p"&amp;"8NFgl9jctoxmHc/edit?gid=702487803#gid=702487803"",""CAU!C3:C""),0)),"""")")," ")</f>
        <v> </v>
      </c>
      <c r="G98" s="7" t="str">
        <f>IFERROR(__xludf.DUMMYFUNCTION("IFERROR(INDEX(IMPORTRANGE(""https://docs.google.com/spreadsheets/d/13x1SqZ-Z1-krQ3v7MxWHs4xsWy5jkY_uqtIduMcVwX0/edit?gid=0#gid=0"",""CAU!M3:M""),MATCH($C98,IMPORTRANGE(""https://docs.google.com/spreadsheets/d/13x1SqZ-Z1-krQ3v7MxWHs4xsWy5jkY_uqtIduMcVwX0/e"&amp;"dit?gid=0#gid=0"",""CAU!C3:C""),0)),"""")")," ")</f>
        <v> </v>
      </c>
      <c r="H98" s="7" t="str">
        <f>IFERROR(__xludf.DUMMYFUNCTION("IFERROR(INDEX(IMPORTRANGE(""https://docs.google.com/spreadsheets/d/1AyBotPEL1Ykz59n877mli3IsQSi4vW6dvhxZwmAeobA/edit?gid=0#gid=0"",""CAU!M3:M""),MATCH($C98,IMPORTRANGE(""https://docs.google.com/spreadsheets/d/1AyBotPEL1Ykz59n877mli3IsQSi4vW6dvhxZwmAeobA/e"&amp;"dit?gid=1364963102#gid=1364963102"",""CAU!C3:C""),0)),"""")")," ")</f>
        <v> </v>
      </c>
      <c r="I98" s="7" t="str">
        <f>IFERROR(__xludf.DUMMYFUNCTION("IFERROR(INDEX(IMPORTRANGE(""https://docs.google.com/spreadsheets/d/1OWX82Yk8AdhYT-jGtnsWpJtzsPIs-RYAABnexEmLBVw/edit?gid=0#gid=0"",""CAU!M3:M""),MATCH($C98,IMPORTRANGE(""https://docs.google.com/spreadsheets/d/1OWX82Yk8AdhYT-jGtnsWpJtzsPIs-RYAABnexEmLBVw/e"&amp;"dit?gid=0#gid=0"",""CAU!C3:C""),0)),"""")")," ")</f>
        <v> </v>
      </c>
      <c r="J98" s="7" t="str">
        <f>IFERROR(__xludf.DUMMYFUNCTION("IFERROR(INDEX(IMPORTRANGE(""https://docs.google.com/spreadsheets/d/10H80TZliKeomVjAybMpZxd8qNd8DzaG8IjS6goxdwAI/edit?gid=0#gid=0"",""CAU!M3:M""),MATCH(1,INDEX((IMPORTRANGE(""https://docs.google.com/spreadsheets/d/10H80TZliKeomVjAybMpZxd8qNd8DzaG8IjS6goxdw"&amp;"AI/edit?gid=0#gid=0"",""CAU!B3:B"")=$B98)*(IMPORTRANGE(""https://docs.google.com/spreadsheets/d/10H80TZliKeomVjAybMpZxd8qNd8DzaG8IjS6goxdwAI/edit?gid=0#gid=0"",""CAU!C3:C"")=$C98)),0),0),"""")")," ")</f>
        <v> </v>
      </c>
      <c r="K98" s="7" t="str">
        <f>IFERROR(__xludf.DUMMYFUNCTION("IFERROR(INDEX(IMPORTRANGE(""https://docs.google.com/spreadsheets/d/1XFJ-asAh03ma7RMvrdz2iJLQXQbF6agMe4Wn8khxwF0/edit?gid=0#gid=0"",""CAU!M3:M""),MATCH(1,INDEX((IMPORTRANGE(""https://docs.google.com/spreadsheets/d/1XFJ-asAh03ma7RMvrdz2iJLQXQbF6agMe4Wn8khxw"&amp;"F0/edit?gid=0#gid=0"",""CAU!B3:B"")=$B98)*(IMPORTRANGE(""https://docs.google.com/spreadsheets/d/1XFJ-asAh03ma7RMvrdz2iJLQXQbF6agMe4Wn8khxwF0/edit?gid=0#gid=0"",""CAU!C3:C"")=$C98)),0),0),"""")")," ")</f>
        <v> </v>
      </c>
      <c r="L98" s="7" t="str">
        <f>IFERROR(__xludf.DUMMYFUNCTION("IFERROR(INDEX(IMPORTRANGE(""https://docs.google.com/spreadsheets/d/1MOMfG20WOMNtEaYWsAMxQAsKHaC7udOG0AqX8NrtNCc/edit"",""CAU!M3:M""),MATCH(1,INDEX((IMPORTRANGE(""https://docs.google.com/spreadsheets/d/1MOMfG20WOMNtEaYWsAMxQAsKHaC7udOG0AqX8NrtNCc/edit"","""&amp;"CAU!B3:B"")=$B98)*(IMPORTRANGE(""https://docs.google.com/spreadsheets/d/1MOMfG20WOMNtEaYWsAMxQAsKHaC7udOG0AqX8NrtNCc/edit"",""CAU!C3:C"")=$C98)),0),0),"""")")," ")</f>
        <v> </v>
      </c>
      <c r="M98" s="7" t="str">
        <f>IFERROR(__xludf.DUMMYFUNCTION("IFERROR(INDEX(IMPORTRANGE(""https://docs.google.com/spreadsheets/d/1y2KVPsmDVDyxi70e-cSd2hLBLj68p8NFgl9jctoxmHc/edit?gid=702487803#gid=702487803"",""CAU!J3:J""),MATCH($C98,IMPORTRANGE(""https://docs.google.com/spreadsheets/d/1y2KVPsmDVDyxi70e-cSd2hLBLj68p"&amp;"8NFgl9jctoxmHc/edit?gid=702487803#gid=702487803"",""CAU!C3:C""),0)),"""")")," ")</f>
        <v> </v>
      </c>
      <c r="N98" s="7" t="str">
        <f>IFERROR(__xludf.DUMMYFUNCTION("IFERROR(INDEX(IMPORTRANGE(""https://docs.google.com/spreadsheets/d/13x1SqZ-Z1-krQ3v7MxWHs4xsWy5jkY_uqtIduMcVwX0/edit?gid=0#gid=0"",""CAU!J3:J""),MATCH($C98,IMPORTRANGE(""https://docs.google.com/spreadsheets/d/13x1SqZ-Z1-krQ3v7MxWHs4xsWy5jkY_uqtIduMcVwX0/e"&amp;"dit?gid=0#gid=0"",""CAU!C3:C""),0)),"""")")," ")</f>
        <v> </v>
      </c>
      <c r="O98" s="7" t="str">
        <f>IFERROR(__xludf.DUMMYFUNCTION("IFERROR(INDEX(IMPORTRANGE(""https://docs.google.com/spreadsheets/d/1AyBotPEL1Ykz59n877mli3IsQSi4vW6dvhxZwmAeobA/edit?gid=0#gid=0"",""CAU!J3:J""),MATCH($C98,IMPORTRANGE(""https://docs.google.com/spreadsheets/d/1AyBotPEL1Ykz59n877mli3IsQSi4vW6dvhxZwmAeobA/e"&amp;"dit?gid=0#gid=0"",""CAU!C3:C""),0)),"""")")," ")</f>
        <v> </v>
      </c>
      <c r="P98" s="7" t="str">
        <f>IFERROR(__xludf.DUMMYFUNCTION("IFERROR(INDEX(IMPORTRANGE(""https://docs.google.com/spreadsheets/d/1OWX82Yk8AdhYT-jGtnsWpJtzsPIs-RYAABnexEmLBVw/edit?gid=0#gid=0"",""CAU!J3:J""),MATCH($C98,IMPORTRANGE(""https://docs.google.com/spreadsheets/d/1OWX82Yk8AdhYT-jGtnsWpJtzsPIs-RYAABnexEmLBVw/e"&amp;"dit?gid=0#gid=0"",""CAU!C3:C""),0)),"""")")," ")</f>
        <v> </v>
      </c>
      <c r="Q98" s="7" t="str">
        <f>IFERROR(__xludf.DUMMYFUNCTION("IFERROR(INDEX(IMPORTRANGE(""https://docs.google.com/spreadsheets/d/10H80TZliKeomVjAybMpZxd8qNd8DzaG8IjS6goxdwAI/edit?gid=0#gid=0"",""CAU!J3:J""),MATCH(1,INDEX((IMPORTRANGE(""https://docs.google.com/spreadsheets/d/10H80TZliKeomVjAybMpZxd8qNd8DzaG8IjS6goxdw"&amp;"AI/edit?gid=0#gid=0"",""CAU!B3:B"")=$B98)*(IMPORTRANGE(""https://docs.google.com/spreadsheets/d/10H80TZliKeomVjAybMpZxd8qNd8DzaG8IjS6goxdwAI/edit?gid=0#gid=0"",""CAU!C3:C"")=$C98)),0),0),"""")")," ")</f>
        <v> </v>
      </c>
      <c r="R98" s="7" t="str">
        <f>IFERROR(__xludf.DUMMYFUNCTION("IFERROR(INDEX(IMPORTRANGE(""https://docs.google.com/spreadsheets/d/1XFJ-asAh03ma7RMvrdz2iJLQXQbF6agMe4Wn8khxwF0/edit?gid=0#gid=0"",""CAU!J3:J""),MATCH(1,INDEX((IMPORTRANGE(""https://docs.google.com/spreadsheets/d/1XFJ-asAh03ma7RMvrdz2iJLQXQbF6agMe4Wn8khxw"&amp;"F0/edit?gid=0#gid=0"",""CAU!B3:B"")=$B98)*(IMPORTRANGE(""https://docs.google.com/spreadsheets/d/1XFJ-asAh03ma7RMvrdz2iJLQXQbF6agMe4Wn8khxwF0/edit?gid=0#gid=0"",""CAU!C3:C"")=$C98)),0),0),"""")")," ")</f>
        <v> </v>
      </c>
      <c r="S98" s="7" t="str">
        <f>IFERROR(__xludf.DUMMYFUNCTION("IFERROR(INDEX(IMPORTRANGE(""https://docs.google.com/spreadsheets/d/1MOMfG20WOMNtEaYWsAMxQAsKHaC7udOG0AqX8NrtNCc/edit?gid=0#gid=0"",""CAU!J3:J""),MATCH(1,INDEX((IMPORTRANGE(""https://docs.google.com/spreadsheets/d/1MOMfG20WOMNtEaYWsAMxQAsKHaC7udOG0AqX8NrtN"&amp;"Cc/edit?gid=0#gid=0"",""CAU!B3:B"")=$B98)*(IMPORTRANGE(""https://docs.google.com/spreadsheets/d/1MOMfG20WOMNtEaYWsAMxQAsKHaC7udOG0AqX8NrtNCc/edit?gid=0#gid=0"",""CAU!C3:C"")=$C98)),0),0),"""")")," ")</f>
        <v> </v>
      </c>
      <c r="T98" s="7"/>
    </row>
    <row r="99" ht="15.75" customHeight="1">
      <c r="B99" s="7" t="str">
        <f>IFERROR(__xludf.DUMMYFUNCTION("""COMPUTED_VALUE"""),"BP2600541810201")</f>
        <v>BP2600541810201</v>
      </c>
      <c r="C99" s="7" t="str">
        <f>IFERROR(__xludf.DUMMYFUNCTION("""COMPUTED_VALUE"""),"Suministrar logística para las actividades de prevención con los actores sociales, comunitarios e institucionales")</f>
        <v>Suministrar logística para las actividades de prevención con los actores sociales, comunitarios e institucionales</v>
      </c>
      <c r="D99" s="7" t="str">
        <f>IFERROR(__xludf.DUMMYFUNCTION("IFERROR(INDEX(IMPORTRANGE(""https://docs.google.com/spreadsheets/d/19yAgFEHaAaDUmANNbcr6rGErFfO391B0eKpQ0gvlktY/edit?gid=702487803#gid=702487803"",""CAU!J3:J""),MATCH($C99,IMPORTRANGE(""https://docs.google.com/spreadsheets/d/19yAgFEHaAaDUmANNbcr6rGErFfO39"&amp;"1B0eKpQ0gvlktY/edit?gid=702487803#gid=702487803"",""CAU!C3:C""),0)),"""")"),"")</f>
        <v/>
      </c>
      <c r="E99" s="7" t="str">
        <f>IFERROR(__xludf.DUMMYFUNCTION("IFERROR(INDEX(IMPORTRANGE(""https://docs.google.com/spreadsheets/d/1hMEjDBanvGEnGY7tBTFB8_g2X31MNKm6wtTJY_O0C_o/edit?gid=702487803#gid=702487803"",""CAU!M3:M""),MATCH($C99,IMPORTRANGE(""https://docs.google.com/spreadsheets/d/1hMEjDBanvGEnGY7tBTFB8_g2X31MN"&amp;"Km6wtTJY_O0C_o/edit?gid=702487803#gid=702487803"",""CAU!C3:C""),0)),"""")")," ")</f>
        <v> </v>
      </c>
      <c r="F99" s="7" t="str">
        <f>IFERROR(__xludf.DUMMYFUNCTION("IFERROR(INDEX(IMPORTRANGE(""https://docs.google.com/spreadsheets/d/1y2KVPsmDVDyxi70e-cSd2hLBLj68p8NFgl9jctoxmHc/edit?gid=702487803#gid=702487803"",""CAU!M3:M""),MATCH($C99,IMPORTRANGE(""https://docs.google.com/spreadsheets/d/1y2KVPsmDVDyxi70e-cSd2hLBLj68p"&amp;"8NFgl9jctoxmHc/edit?gid=702487803#gid=702487803"",""CAU!C3:C""),0)),"""")")," ")</f>
        <v> </v>
      </c>
      <c r="G99" s="7" t="str">
        <f>IFERROR(__xludf.DUMMYFUNCTION("IFERROR(INDEX(IMPORTRANGE(""https://docs.google.com/spreadsheets/d/13x1SqZ-Z1-krQ3v7MxWHs4xsWy5jkY_uqtIduMcVwX0/edit?gid=0#gid=0"",""CAU!M3:M""),MATCH($C99,IMPORTRANGE(""https://docs.google.com/spreadsheets/d/13x1SqZ-Z1-krQ3v7MxWHs4xsWy5jkY_uqtIduMcVwX0/e"&amp;"dit?gid=0#gid=0"",""CAU!C3:C""),0)),"""")")," ")</f>
        <v> </v>
      </c>
      <c r="H99" s="7" t="str">
        <f>IFERROR(__xludf.DUMMYFUNCTION("IFERROR(INDEX(IMPORTRANGE(""https://docs.google.com/spreadsheets/d/1AyBotPEL1Ykz59n877mli3IsQSi4vW6dvhxZwmAeobA/edit?gid=0#gid=0"",""CAU!M3:M""),MATCH($C99,IMPORTRANGE(""https://docs.google.com/spreadsheets/d/1AyBotPEL1Ykz59n877mli3IsQSi4vW6dvhxZwmAeobA/e"&amp;"dit?gid=1364963102#gid=1364963102"",""CAU!C3:C""),0)),"""")")," ")</f>
        <v> </v>
      </c>
      <c r="I99" s="7" t="str">
        <f>IFERROR(__xludf.DUMMYFUNCTION("IFERROR(INDEX(IMPORTRANGE(""https://docs.google.com/spreadsheets/d/1OWX82Yk8AdhYT-jGtnsWpJtzsPIs-RYAABnexEmLBVw/edit?gid=0#gid=0"",""CAU!M3:M""),MATCH($C99,IMPORTRANGE(""https://docs.google.com/spreadsheets/d/1OWX82Yk8AdhYT-jGtnsWpJtzsPIs-RYAABnexEmLBVw/e"&amp;"dit?gid=0#gid=0"",""CAU!C3:C""),0)),"""")")," ")</f>
        <v> </v>
      </c>
      <c r="J99" s="7" t="str">
        <f>IFERROR(__xludf.DUMMYFUNCTION("IFERROR(INDEX(IMPORTRANGE(""https://docs.google.com/spreadsheets/d/10H80TZliKeomVjAybMpZxd8qNd8DzaG8IjS6goxdwAI/edit?gid=0#gid=0"",""CAU!M3:M""),MATCH(1,INDEX((IMPORTRANGE(""https://docs.google.com/spreadsheets/d/10H80TZliKeomVjAybMpZxd8qNd8DzaG8IjS6goxdw"&amp;"AI/edit?gid=0#gid=0"",""CAU!B3:B"")=$B99)*(IMPORTRANGE(""https://docs.google.com/spreadsheets/d/10H80TZliKeomVjAybMpZxd8qNd8DzaG8IjS6goxdwAI/edit?gid=0#gid=0"",""CAU!C3:C"")=$C99)),0),0),"""")")," ")</f>
        <v> </v>
      </c>
      <c r="K99" s="7" t="str">
        <f>IFERROR(__xludf.DUMMYFUNCTION("IFERROR(INDEX(IMPORTRANGE(""https://docs.google.com/spreadsheets/d/1XFJ-asAh03ma7RMvrdz2iJLQXQbF6agMe4Wn8khxwF0/edit?gid=0#gid=0"",""CAU!M3:M""),MATCH(1,INDEX((IMPORTRANGE(""https://docs.google.com/spreadsheets/d/1XFJ-asAh03ma7RMvrdz2iJLQXQbF6agMe4Wn8khxw"&amp;"F0/edit?gid=0#gid=0"",""CAU!B3:B"")=$B99)*(IMPORTRANGE(""https://docs.google.com/spreadsheets/d/1XFJ-asAh03ma7RMvrdz2iJLQXQbF6agMe4Wn8khxwF0/edit?gid=0#gid=0"",""CAU!C3:C"")=$C99)),0),0),"""")")," ")</f>
        <v> </v>
      </c>
      <c r="L99" s="7" t="str">
        <f>IFERROR(__xludf.DUMMYFUNCTION("IFERROR(INDEX(IMPORTRANGE(""https://docs.google.com/spreadsheets/d/1MOMfG20WOMNtEaYWsAMxQAsKHaC7udOG0AqX8NrtNCc/edit"",""CAU!M3:M""),MATCH(1,INDEX((IMPORTRANGE(""https://docs.google.com/spreadsheets/d/1MOMfG20WOMNtEaYWsAMxQAsKHaC7udOG0AqX8NrtNCc/edit"","""&amp;"CAU!B3:B"")=$B99)*(IMPORTRANGE(""https://docs.google.com/spreadsheets/d/1MOMfG20WOMNtEaYWsAMxQAsKHaC7udOG0AqX8NrtNCc/edit"",""CAU!C3:C"")=$C99)),0),0),"""")")," ")</f>
        <v> </v>
      </c>
      <c r="M99" s="7" t="str">
        <f>IFERROR(__xludf.DUMMYFUNCTION("IFERROR(INDEX(IMPORTRANGE(""https://docs.google.com/spreadsheets/d/1y2KVPsmDVDyxi70e-cSd2hLBLj68p8NFgl9jctoxmHc/edit?gid=702487803#gid=702487803"",""CAU!J3:J""),MATCH($C99,IMPORTRANGE(""https://docs.google.com/spreadsheets/d/1y2KVPsmDVDyxi70e-cSd2hLBLj68p"&amp;"8NFgl9jctoxmHc/edit?gid=702487803#gid=702487803"",""CAU!C3:C""),0)),"""")")," ")</f>
        <v> </v>
      </c>
      <c r="N99" s="7" t="str">
        <f>IFERROR(__xludf.DUMMYFUNCTION("IFERROR(INDEX(IMPORTRANGE(""https://docs.google.com/spreadsheets/d/13x1SqZ-Z1-krQ3v7MxWHs4xsWy5jkY_uqtIduMcVwX0/edit?gid=0#gid=0"",""CAU!J3:J""),MATCH($C99,IMPORTRANGE(""https://docs.google.com/spreadsheets/d/13x1SqZ-Z1-krQ3v7MxWHs4xsWy5jkY_uqtIduMcVwX0/e"&amp;"dit?gid=0#gid=0"",""CAU!C3:C""),0)),"""")")," ")</f>
        <v> </v>
      </c>
      <c r="O99" s="7" t="str">
        <f>IFERROR(__xludf.DUMMYFUNCTION("IFERROR(INDEX(IMPORTRANGE(""https://docs.google.com/spreadsheets/d/1AyBotPEL1Ykz59n877mli3IsQSi4vW6dvhxZwmAeobA/edit?gid=0#gid=0"",""CAU!J3:J""),MATCH($C99,IMPORTRANGE(""https://docs.google.com/spreadsheets/d/1AyBotPEL1Ykz59n877mli3IsQSi4vW6dvhxZwmAeobA/e"&amp;"dit?gid=0#gid=0"",""CAU!C3:C""),0)),"""")")," ")</f>
        <v> </v>
      </c>
      <c r="P99" s="7" t="str">
        <f>IFERROR(__xludf.DUMMYFUNCTION("IFERROR(INDEX(IMPORTRANGE(""https://docs.google.com/spreadsheets/d/1OWX82Yk8AdhYT-jGtnsWpJtzsPIs-RYAABnexEmLBVw/edit?gid=0#gid=0"",""CAU!J3:J""),MATCH($C99,IMPORTRANGE(""https://docs.google.com/spreadsheets/d/1OWX82Yk8AdhYT-jGtnsWpJtzsPIs-RYAABnexEmLBVw/e"&amp;"dit?gid=0#gid=0"",""CAU!C3:C""),0)),"""")")," ")</f>
        <v> </v>
      </c>
      <c r="Q99" s="7" t="str">
        <f>IFERROR(__xludf.DUMMYFUNCTION("IFERROR(INDEX(IMPORTRANGE(""https://docs.google.com/spreadsheets/d/10H80TZliKeomVjAybMpZxd8qNd8DzaG8IjS6goxdwAI/edit?gid=0#gid=0"",""CAU!J3:J""),MATCH(1,INDEX((IMPORTRANGE(""https://docs.google.com/spreadsheets/d/10H80TZliKeomVjAybMpZxd8qNd8DzaG8IjS6goxdw"&amp;"AI/edit?gid=0#gid=0"",""CAU!B3:B"")=$B99)*(IMPORTRANGE(""https://docs.google.com/spreadsheets/d/10H80TZliKeomVjAybMpZxd8qNd8DzaG8IjS6goxdwAI/edit?gid=0#gid=0"",""CAU!C3:C"")=$C99)),0),0),"""")")," ")</f>
        <v> </v>
      </c>
      <c r="R99" s="7" t="str">
        <f>IFERROR(__xludf.DUMMYFUNCTION("IFERROR(INDEX(IMPORTRANGE(""https://docs.google.com/spreadsheets/d/1XFJ-asAh03ma7RMvrdz2iJLQXQbF6agMe4Wn8khxwF0/edit?gid=0#gid=0"",""CAU!J3:J""),MATCH(1,INDEX((IMPORTRANGE(""https://docs.google.com/spreadsheets/d/1XFJ-asAh03ma7RMvrdz2iJLQXQbF6agMe4Wn8khxw"&amp;"F0/edit?gid=0#gid=0"",""CAU!B3:B"")=$B99)*(IMPORTRANGE(""https://docs.google.com/spreadsheets/d/1XFJ-asAh03ma7RMvrdz2iJLQXQbF6agMe4Wn8khxwF0/edit?gid=0#gid=0"",""CAU!C3:C"")=$C99)),0),0),"""")")," ")</f>
        <v> </v>
      </c>
      <c r="S99" s="7" t="str">
        <f>IFERROR(__xludf.DUMMYFUNCTION("IFERROR(INDEX(IMPORTRANGE(""https://docs.google.com/spreadsheets/d/1MOMfG20WOMNtEaYWsAMxQAsKHaC7udOG0AqX8NrtNCc/edit?gid=0#gid=0"",""CAU!J3:J""),MATCH(1,INDEX((IMPORTRANGE(""https://docs.google.com/spreadsheets/d/1MOMfG20WOMNtEaYWsAMxQAsKHaC7udOG0AqX8NrtN"&amp;"Cc/edit?gid=0#gid=0"",""CAU!B3:B"")=$B99)*(IMPORTRANGE(""https://docs.google.com/spreadsheets/d/1MOMfG20WOMNtEaYWsAMxQAsKHaC7udOG0AqX8NrtNCc/edit?gid=0#gid=0"",""CAU!C3:C"")=$C99)),0),0),"""")")," ")</f>
        <v> </v>
      </c>
      <c r="T99" s="7"/>
    </row>
    <row r="100" ht="15.75" customHeight="1">
      <c r="B100" s="7" t="str">
        <f>IFERROR(__xludf.DUMMYFUNCTION("""COMPUTED_VALUE"""),"BP2600541910101")</f>
        <v>BP2600541910101</v>
      </c>
      <c r="C100" s="7" t="str">
        <f>IFERROR(__xludf.DUMMYFUNCTION("""COMPUTED_VALUE"""),"Brindar acompañamiento al Subsistema de Participación de las Juventudes")</f>
        <v>Brindar acompañamiento al Subsistema de Participación de las Juventudes</v>
      </c>
      <c r="D100" s="7" t="str">
        <f>IFERROR(__xludf.DUMMYFUNCTION("IFERROR(INDEX(IMPORTRANGE(""https://docs.google.com/spreadsheets/d/19yAgFEHaAaDUmANNbcr6rGErFfO391B0eKpQ0gvlktY/edit?gid=702487803#gid=702487803"",""CAU!J3:J""),MATCH($C100,IMPORTRANGE(""https://docs.google.com/spreadsheets/d/19yAgFEHaAaDUmANNbcr6rGErFfO3"&amp;"91B0eKpQ0gvlktY/edit?gid=702487803#gid=702487803"",""CAU!C3:C""),0)),"""")"),"")</f>
        <v/>
      </c>
      <c r="E100" s="7" t="str">
        <f>IFERROR(__xludf.DUMMYFUNCTION("IFERROR(INDEX(IMPORTRANGE(""https://docs.google.com/spreadsheets/d/1hMEjDBanvGEnGY7tBTFB8_g2X31MNKm6wtTJY_O0C_o/edit?gid=702487803#gid=702487803"",""CAU!M3:M""),MATCH($C100,IMPORTRANGE(""https://docs.google.com/spreadsheets/d/1hMEjDBanvGEnGY7tBTFB8_g2X31M"&amp;"NKm6wtTJY_O0C_o/edit?gid=702487803#gid=702487803"",""CAU!C3:C""),0)),"""")"),"En el periodo correspondiente al mes de febrero, se realizó reunión en articulación con el Ministerio Público (personería), en donde se dio inicio al proceso de la actualización de la plataforma de juventud para la vigencia 2025.")</f>
        <v>En el periodo correspondiente al mes de febrero, se realizó reunión en articulación con el Ministerio Público (personería), en donde se dio inicio al proceso de la actualización de la plataforma de juventud para la vigencia 2025.</v>
      </c>
      <c r="F100" s="7" t="str">
        <f>IFERROR(__xludf.DUMMYFUNCTION("IFERROR(INDEX(IMPORTRANGE(""https://docs.google.com/spreadsheets/d/1y2KVPsmDVDyxi70e-cSd2hLBLj68p8NFgl9jctoxmHc/edit?gid=702487803#gid=702487803"",""CAU!M3:M""),MATCH($C100,IMPORTRANGE(""https://docs.google.com/spreadsheets/d/1y2KVPsmDVDyxi70e-cSd2hLBLj68"&amp;"p8NFgl9jctoxmHc/edit?gid=702487803#gid=702487803"",""CAU!C3:C""),0)),"""")"),"En el periodo correspondiente al mes de marzo, se realizó reunión con la mesa directiva del consejo de juventud donde se socializaron las necesidades técnicas y logísticas que requieren para el buen funcionamiento del mismo.")</f>
        <v>En el periodo correspondiente al mes de marzo, se realizó reunión con la mesa directiva del consejo de juventud donde se socializaron las necesidades técnicas y logísticas que requieren para el buen funcionamiento del mismo.</v>
      </c>
      <c r="G100" s="7" t="str">
        <f>IFERROR(__xludf.DUMMYFUNCTION("IFERROR(INDEX(IMPORTRANGE(""https://docs.google.com/spreadsheets/d/13x1SqZ-Z1-krQ3v7MxWHs4xsWy5jkY_uqtIduMcVwX0/edit?gid=0#gid=0"",""CAU!M3:M""),MATCH($C100,IMPORTRANGE(""https://docs.google.com/spreadsheets/d/13x1SqZ-Z1-krQ3v7MxWHs4xsWy5jkY_uqtIduMcVwX0/"&amp;"edit?gid=0#gid=0"",""CAU!C3:C""),0)),"""")"),"En el periodo correspondiente al mes de abril, se realizó actividad de descentralización de la oferta institucional denominada ""Derecho al Barrio"", donde se brindó acompañamiento a 5 jóvenes pertenecientes a las plataformas locales del Subsistema de par"&amp;"ticipación juvenil en la Comuna 14.")</f>
        <v>En el periodo correspondiente al mes de abril, se realizó actividad de descentralización de la oferta institucional denominada "Derecho al Barrio", donde se brindó acompañamiento a 5 jóvenes pertenecientes a las plataformas locales del Subsistema de participación juvenil en la Comuna 14.</v>
      </c>
      <c r="H100" s="7" t="str">
        <f>IFERROR(__xludf.DUMMYFUNCTION("IFERROR(INDEX(IMPORTRANGE(""https://docs.google.com/spreadsheets/d/1AyBotPEL1Ykz59n877mli3IsQSi4vW6dvhxZwmAeobA/edit?gid=0#gid=0"",""CAU!M3:M""),MATCH($C100,IMPORTRANGE(""https://docs.google.com/spreadsheets/d/1AyBotPEL1Ykz59n877mli3IsQSi4vW6dvhxZwmAeobA/"&amp;"edit?gid=1364963102#gid=1364963102"",""CAU!C3:C""),0)),"""")"),"En el periodo correspondiente al mes de mayo, se brindó acompañamiento a asamblea de la Plataforma de la Comuna 6, con el fin de dar claridad sobre el proceso de la actualización de la línea Base de la Plataforma de Juventud, además se realizó entrega de "&amp;"material POP del programa de juventud.")</f>
        <v>En el periodo correspondiente al mes de mayo, se brindó acompañamiento a asamblea de la Plataforma de la Comuna 6, con el fin de dar claridad sobre el proceso de la actualización de la línea Base de la Plataforma de Juventud, además se realizó entrega de material POP del programa de juventud.</v>
      </c>
      <c r="I100" s="7" t="str">
        <f>IFERROR(__xludf.DUMMYFUNCTION("IFERROR(INDEX(IMPORTRANGE(""https://docs.google.com/spreadsheets/d/1OWX82Yk8AdhYT-jGtnsWpJtzsPIs-RYAABnexEmLBVw/edit?gid=0#gid=0"",""CAU!M3:M""),MATCH($C100,IMPORTRANGE(""https://docs.google.com/spreadsheets/d/1OWX82Yk8AdhYT-jGtnsWpJtzsPIs-RYAABnexEmLBVw/"&amp;"edit?gid=0#gid=0"",""CAU!C3:C""),0)),"""")"),"En el periodo correspondiente al mes de junio, se realizaron dos reuniones de articulación con la mesa directiva del Consejo de Juventud, con la participación de cuatro (4) jóvenes y con (5) jóvenes pertenecientes a la Plataforma de Juventud, con el propó"&amp;"sito de socializar las actividades programadas en el marco de la Semana de la Juventud, así como la actualización de la línea base de la Plataforma Distrital. Para un total de nueve (9) jóvenes del Subsistema de participación juvenil.")</f>
        <v>En el periodo correspondiente al mes de junio, se realizaron dos reuniones de articulación con la mesa directiva del Consejo de Juventud, con la participación de cuatro (4) jóvenes y con (5) jóvenes pertenecientes a la Plataforma de Juventud, con el propósito de socializar las actividades programadas en el marco de la Semana de la Juventud, así como la actualización de la línea base de la Plataforma Distrital. Para un total de nueve (9) jóvenes del Subsistema de participación juvenil.</v>
      </c>
      <c r="J100" s="7" t="str">
        <f>IFERROR(__xludf.DUMMYFUNCTION("IFERROR(INDEX(IMPORTRANGE(""https://docs.google.com/spreadsheets/d/10H80TZliKeomVjAybMpZxd8qNd8DzaG8IjS6goxdwAI/edit?gid=0#gid=0"",""CAU!M3:M""),MATCH(1,INDEX((IMPORTRANGE(""https://docs.google.com/spreadsheets/d/10H80TZliKeomVjAybMpZxd8qNd8DzaG8IjS6goxdw"&amp;"AI/edit?gid=0#gid=0"",""CAU!B3:B"")=$B100)*(IMPORTRANGE(""https://docs.google.com/spreadsheets/d/10H80TZliKeomVjAybMpZxd8qNd8DzaG8IjS6goxdwAI/edit?gid=0#gid=0"",""CAU!C3:C"")=$C100)),0),0),"""")"),"En el periodo correspondiente al mes de julio, se brindó acompañamiento a la primera sesión conjunta entre el Alcalde, el Consejo de Gobierno y el Consejo de Juventud, en la cual se garantizó el desarrollo del espacio, que contó con la participación de oc"&amp;"ho (8) consejeros de juventud. La sesión se llevó a cabo en el Centro Cultural.")</f>
        <v>En el periodo correspondiente al mes de julio, se brindó acompañamiento a la primera sesión conjunta entre el Alcalde, el Consejo de Gobierno y el Consejo de Juventud, en la cual se garantizó el desarrollo del espacio, que contó con la participación de ocho (8) consejeros de juventud. La sesión se llevó a cabo en el Centro Cultural.</v>
      </c>
      <c r="K100" s="7" t="str">
        <f>IFERROR(__xludf.DUMMYFUNCTION("IFERROR(INDEX(IMPORTRANGE(""https://docs.google.com/spreadsheets/d/1XFJ-asAh03ma7RMvrdz2iJLQXQbF6agMe4Wn8khxwF0/edit?gid=0#gid=0"",""CAU!M3:M""),MATCH(1,INDEX((IMPORTRANGE(""https://docs.google.com/spreadsheets/d/1XFJ-asAh03ma7RMvrdz2iJLQXQbF6agMe4Wn8khxw"&amp;"F0/edit?gid=0#gid=0"",""CAU!B3:B"")=$B100)*(IMPORTRANGE(""https://docs.google.com/spreadsheets/d/1XFJ-asAh03ma7RMvrdz2iJLQXQbF6agMe4Wn8khxwF0/edit?gid=0#gid=0"",""CAU!C3:C"")=$C100)),0),0),"""")"),"En el periodo correspondiente al mes de agosto, se brindó acompañamiento técnico y logístico en la realización de la Asamblea Municipal de Juventudes, un espacio en el que las y los jóvenes del subsistema de participación juvenil (conformado por dos insta"&amp;"ncias: Consejo y Plataforma) aportaron sus ideas sobre los ocho ejes de la política pública de juventud y su incidencia en la actualización de esta.")</f>
        <v>En el periodo correspondiente al mes de agosto, se brindó acompañamiento técnico y logístico en la realización de la Asamblea Municipal de Juventudes, un espacio en el que las y los jóvenes del subsistema de participación juvenil (conformado por dos instancias: Consejo y Plataforma) aportaron sus ideas sobre los ocho ejes de la política pública de juventud y su incidencia en la actualización de esta.</v>
      </c>
      <c r="L100" s="7" t="str">
        <f>IFERROR(__xludf.DUMMYFUNCTION("IFERROR(INDEX(IMPORTRANGE(""https://docs.google.com/spreadsheets/d/1MOMfG20WOMNtEaYWsAMxQAsKHaC7udOG0AqX8NrtNCc/edit"",""CAU!M3:M""),MATCH(1,INDEX((IMPORTRANGE(""https://docs.google.com/spreadsheets/d/1MOMfG20WOMNtEaYWsAMxQAsKHaC7udOG0AqX8NrtNCc/edit"","""&amp;"CAU!B3:B"")=$B100)*(IMPORTRANGE(""https://docs.google.com/spreadsheets/d/1MOMfG20WOMNtEaYWsAMxQAsKHaC7udOG0AqX8NrtNCc/edit"",""CAU!C3:C"")=$C100)),0),0),"""")"),"En relación con el mes de septiembre, se realizaron (2) dos reuniones con la Plataforma Distrital de Juventudes, una para dinamizar el proceso de actualización de la línea base, definir los plataformados y las acciones del programa de juventud en el ejerc"&amp;"icio de territorialización. La segunda reunión correspondió a la aprobación de los insumos de material POP para impresión y entrega.")</f>
        <v>En relación con el mes de septiembre, se realizaron (2) dos reuniones con la Plataforma Distrital de Juventudes, una para dinamizar el proceso de actualización de la línea base, definir los plataformados y las acciones del programa de juventud en el ejercicio de territorialización. La segunda reunión correspondió a la aprobación de los insumos de material POP para impresión y entrega.</v>
      </c>
      <c r="M100" s="7" t="str">
        <f>IFERROR(__xludf.DUMMYFUNCTION("IFERROR(INDEX(IMPORTRANGE(""https://docs.google.com/spreadsheets/d/1y2KVPsmDVDyxi70e-cSd2hLBLj68p8NFgl9jctoxmHc/edit?gid=702487803#gid=702487803"",""CAU!J3:J""),MATCH($C100,IMPORTRANGE(""https://docs.google.com/spreadsheets/d/1y2KVPsmDVDyxi70e-cSd2hLBLj68"&amp;"p8NFgl9jctoxmHc/edit?gid=702487803#gid=702487803"",""CAU!C3:C""),0)),"""")"),"En el periodo correspondiente de enero a marzo, se realizó reunión de articulación con el fin de surtir el proceso de actualización de la plataforma distrital en articulación con el ministerio público y reunión con la mesa directiva del consejo de juventu"&amp;"d donde se socializaron las necesidades técnicas y logísticas que requieren para el buen funcionamiento del mismo.")</f>
        <v>En el periodo correspondiente de enero a marzo, se realizó reunión de articulación con el fin de surtir el proceso de actualización de la plataforma distrital en articulación con el ministerio público y reunión con la mesa directiva del consejo de juventud donde se socializaron las necesidades técnicas y logísticas que requieren para el buen funcionamiento del mismo.</v>
      </c>
      <c r="N100" s="7" t="str">
        <f>IFERROR(__xludf.DUMMYFUNCTION("IFERROR(INDEX(IMPORTRANGE(""https://docs.google.com/spreadsheets/d/13x1SqZ-Z1-krQ3v7MxWHs4xsWy5jkY_uqtIduMcVwX0/edit?gid=0#gid=0"",""CAU!J3:J""),MATCH($C100,IMPORTRANGE(""https://docs.google.com/spreadsheets/d/13x1SqZ-Z1-krQ3v7MxWHs4xsWy5jkY_uqtIduMcVwX0/"&amp;"edit?gid=0#gid=0"",""CAU!C3:C""),0)),"""")"),"En el periodo correspondiente de enero a abril, se han realizado reuniones con el ministerio publico (personeria) para la realización de la actualización de la Linea Base de la Plataforma Municipal de Juventud y con la mesa directiva del consejo de juvent"&amp;"ud, al igual que actividad de desentralización de la oferta institucional del programa de juventud, en estrategia denominada ""Derecho al Barrio""")</f>
        <v>En el periodo correspondiente de enero a abril, se han realizado reuniones con el ministerio publico (personeria) para la realización de la actualización de la Linea Base de la Plataforma Municipal de Juventud y con la mesa directiva del consejo de juventud, al igual que actividad de desentralización de la oferta institucional del programa de juventud, en estrategia denominada "Derecho al Barrio"</v>
      </c>
      <c r="O100" s="7" t="str">
        <f>IFERROR(__xludf.DUMMYFUNCTION("IFERROR(INDEX(IMPORTRANGE(""https://docs.google.com/spreadsheets/d/1AyBotPEL1Ykz59n877mli3IsQSi4vW6dvhxZwmAeobA/edit?gid=0#gid=0"",""CAU!J3:J""),MATCH($C100,IMPORTRANGE(""https://docs.google.com/spreadsheets/d/1AyBotPEL1Ykz59n877mli3IsQSi4vW6dvhxZwmAeobA/"&amp;"edit?gid=0#gid=0"",""CAU!C3:C""),0)),"""")"),"En el periodo correspondiente de enero a mayo, se han realizado reuniones con el Ministerio Público (Personería) para la realización de la actualización de la Línea Base de la Plataforma Municipal de Juventud y con la mesa directiva del consejo de juventu"&amp;"d, al igual que actividad de descentralización de la oferta institucional del programa de juventud, en estrategia denominada ""Derecho al Barrio"", al igual que acompañamiento a la Plataforma de la Comuna 6 la cual se encuentra en etapa de activación.")</f>
        <v>En el periodo correspondiente de enero a mayo, se han realizado reuniones con el Ministerio Público (Personería) para la realización de la actualización de la Línea Base de la Plataforma Municipal de Juventud y con la mesa directiva del consejo de juventud, al igual que actividad de descentralización de la oferta institucional del programa de juventud, en estrategia denominada "Derecho al Barrio", al igual que acompañamiento a la Plataforma de la Comuna 6 la cual se encuentra en etapa de activación.</v>
      </c>
      <c r="P100" s="7" t="str">
        <f>IFERROR(__xludf.DUMMYFUNCTION("IFERROR(INDEX(IMPORTRANGE(""https://docs.google.com/spreadsheets/d/1OWX82Yk8AdhYT-jGtnsWpJtzsPIs-RYAABnexEmLBVw/edit?gid=0#gid=0"",""CAU!J3:J""),MATCH($C100,IMPORTRANGE(""https://docs.google.com/spreadsheets/d/1OWX82Yk8AdhYT-jGtnsWpJtzsPIs-RYAABnexEmLBVw/"&amp;"edit?gid=0#gid=0"",""CAU!C3:C""),0)),"""")"),"En el periodo correspondiente de enero a junio, se han realizado reuniones con la personería para la realización de la actualización de la Línea Base de la PMJ y con la mesa directiva del CDJ, al igual que actividad de descentralización de la oferta insti"&amp;"tucional, en estrategia denominada ""Derecho al Barrio"" y acompañamiento a la PLJ6. También se realizaron reuniones de articulación con el CDJ y PDJ para socializar las actividades en el marco de la Semana de la Juventud.")</f>
        <v>En el periodo correspondiente de enero a junio, se han realizado reuniones con la personería para la realización de la actualización de la Línea Base de la PMJ y con la mesa directiva del CDJ, al igual que actividad de descentralización de la oferta institucional, en estrategia denominada "Derecho al Barrio" y acompañamiento a la PLJ6. También se realizaron reuniones de articulación con el CDJ y PDJ para socializar las actividades en el marco de la Semana de la Juventud.</v>
      </c>
      <c r="Q100" s="7" t="str">
        <f>IFERROR(__xludf.DUMMYFUNCTION("IFERROR(INDEX(IMPORTRANGE(""https://docs.google.com/spreadsheets/d/10H80TZliKeomVjAybMpZxd8qNd8DzaG8IjS6goxdwAI/edit?gid=0#gid=0"",""CAU!J3:J""),MATCH(1,INDEX((IMPORTRANGE(""https://docs.google.com/spreadsheets/d/10H80TZliKeomVjAybMpZxd8qNd8DzaG8IjS6goxdw"&amp;"AI/edit?gid=0#gid=0"",""CAU!B3:B"")=$B100)*(IMPORTRANGE(""https://docs.google.com/spreadsheets/d/10H80TZliKeomVjAybMpZxd8qNd8DzaG8IjS6goxdwAI/edit?gid=0#gid=0"",""CAU!C3:C"")=$C100)),0),0),"""")"),"En el periodo correspondiente de enero a julio, se llevaron a cabo reuniones con la Personería para la realización de la actualización de la Línea Base de la PMJ y con la mesa directiva del CDJ, al igual que actividad de descentralización de la oferta ins"&amp;"titucional, en estrategia ""Derecho al Barrio"" y acompañamiento a la PLJ6. También se realizaron reuniones de articulación con el CDJ y PDJ para socializar las actividades en el marco de la Semana de la Juventud. Al igual que sesión conjunta.")</f>
        <v>En el periodo correspondiente de enero a julio, se llevaron a cabo reuniones con la Personería para la realización de la actualización de la Línea Base de la PMJ y con la mesa directiva del CDJ, al igual que actividad de descentralización de la oferta institucional, en estrategia "Derecho al Barrio" y acompañamiento a la PLJ6. También se realizaron reuniones de articulación con el CDJ y PDJ para socializar las actividades en el marco de la Semana de la Juventud. Al igual que sesión conjunta.</v>
      </c>
      <c r="R100" s="7" t="str">
        <f>IFERROR(__xludf.DUMMYFUNCTION("IFERROR(INDEX(IMPORTRANGE(""https://docs.google.com/spreadsheets/d/1XFJ-asAh03ma7RMvrdz2iJLQXQbF6agMe4Wn8khxwF0/edit?gid=0#gid=0"",""CAU!J3:J""),MATCH(1,INDEX((IMPORTRANGE(""https://docs.google.com/spreadsheets/d/1XFJ-asAh03ma7RMvrdz2iJLQXQbF6agMe4Wn8khxw"&amp;"F0/edit?gid=0#gid=0"",""CAU!B3:B"")=$B100)*(IMPORTRANGE(""https://docs.google.com/spreadsheets/d/1XFJ-asAh03ma7RMvrdz2iJLQXQbF6agMe4Wn8khxwF0/edit?gid=0#gid=0"",""CAU!C3:C"")=$C100)),0),0),"""")"),"En el periodo correspondiente de enero a agosto, se llevaron a cabo reuniones con la Personería para la realización de la actualización de la Línea Base de la PMJ y con la mesa directiva del CDJ, al igual que actividad de descentralización de la oferta in"&amp;"stitucional, en estrategia ""Derecho al Barrio"" y acompañamiento a la PLJ 6. También se realizaron reuniones de articulación con el CDJ y PDJ para socializar las actividades en el marco de la Semana de la Juventud. Al igual que sesión conjunta y acompaña"&amp;"miento asamblea subsistema.")</f>
        <v>En el periodo correspondiente de enero a agosto, se llevaron a cabo reuniones con la Personería para la realización de la actualización de la Línea Base de la PMJ y con la mesa directiva del CDJ, al igual que actividad de descentralización de la oferta institucional, en estrategia "Derecho al Barrio" y acompañamiento a la PLJ 6. También se realizaron reuniones de articulación con el CDJ y PDJ para socializar las actividades en el marco de la Semana de la Juventud. Al igual que sesión conjunta y acompañamiento asamblea subsistema.</v>
      </c>
      <c r="S100" s="7" t="str">
        <f>IFERROR(__xludf.DUMMYFUNCTION("IFERROR(INDEX(IMPORTRANGE(""https://docs.google.com/spreadsheets/d/1MOMfG20WOMNtEaYWsAMxQAsKHaC7udOG0AqX8NrtNCc/edit?gid=0#gid=0"",""CAU!J3:J""),MATCH(1,INDEX((IMPORTRANGE(""https://docs.google.com/spreadsheets/d/1MOMfG20WOMNtEaYWsAMxQAsKHaC7udOG0AqX8NrtN"&amp;"Cc/edit?gid=0#gid=0"",""CAU!B3:B"")=$B100)*(IMPORTRANGE(""https://docs.google.com/spreadsheets/d/1MOMfG20WOMNtEaYWsAMxQAsKHaC7udOG0AqX8NrtNCc/edit?gid=0#gid=0"",""CAU!C3:C"")=$C100)),0),0),"""")"),"De enero a septiembre, se llevaron a cabo reuniones con la Personería para la realización de la actualización de la Línea Base de la PMJ y con la mesa directiva del CDJ, al igual que actividad de descentralización de la oferta institucional. Se realizaron"&amp;" reuniones de articulación con el CDJ y PDJ para socializar las actividades en el marco de la Semana de la Juventud. Se brindó acompañamiento a la PMJ para aprobar los insumos de material POP para impresión y entrega en territorio.")</f>
        <v>De enero a septiembre, se llevaron a cabo reuniones con la Personería para la realización de la actualización de la Línea Base de la PMJ y con la mesa directiva del CDJ, al igual que actividad de descentralización de la oferta institucional. Se realizaron reuniones de articulación con el CDJ y PDJ para socializar las actividades en el marco de la Semana de la Juventud. Se brindó acompañamiento a la PMJ para aprobar los insumos de material POP para impresión y entrega en territorio.</v>
      </c>
      <c r="T100" s="7"/>
    </row>
    <row r="101" ht="15.75" customHeight="1">
      <c r="B101" s="7" t="str">
        <f>IFERROR(__xludf.DUMMYFUNCTION("""COMPUTED_VALUE"""),"BP2600541910101")</f>
        <v>BP2600541910101</v>
      </c>
      <c r="C101" s="7" t="str">
        <f>IFERROR(__xludf.DUMMYFUNCTION("""COMPUTED_VALUE"""),"Fortalecimiento a la atención Integral de los jóvenes de Santiago de Cali- BP-26005419- Pagos pasivos exigibles vigencias expiradas")</f>
        <v>Fortalecimiento a la atención Integral de los jóvenes de Santiago de Cali- BP-26005419- Pagos pasivos exigibles vigencias expiradas</v>
      </c>
      <c r="D101" s="7" t="str">
        <f>IFERROR(__xludf.DUMMYFUNCTION("IFERROR(INDEX(IMPORTRANGE(""https://docs.google.com/spreadsheets/d/19yAgFEHaAaDUmANNbcr6rGErFfO391B0eKpQ0gvlktY/edit?gid=702487803#gid=702487803"",""CAU!J3:J""),MATCH($C101,IMPORTRANGE(""https://docs.google.com/spreadsheets/d/19yAgFEHaAaDUmANNbcr6rGErFfO3"&amp;"91B0eKpQ0gvlktY/edit?gid=702487803#gid=702487803"",""CAU!C3:C""),0)),"""")"),"")</f>
        <v/>
      </c>
      <c r="E101" s="7" t="str">
        <f>IFERROR(__xludf.DUMMYFUNCTION("IFERROR(INDEX(IMPORTRANGE(""https://docs.google.com/spreadsheets/d/1hMEjDBanvGEnGY7tBTFB8_g2X31MNKm6wtTJY_O0C_o/edit?gid=702487803#gid=702487803"",""CAU!M3:M""),MATCH($C101,IMPORTRANGE(""https://docs.google.com/spreadsheets/d/1hMEjDBanvGEnGY7tBTFB8_g2X31M"&amp;"NKm6wtTJY_O0C_o/edit?gid=702487803#gid=702487803"",""CAU!C3:C""),0)),"""")"),"")</f>
        <v/>
      </c>
      <c r="F101" s="7" t="str">
        <f>IFERROR(__xludf.DUMMYFUNCTION("IFERROR(INDEX(IMPORTRANGE(""https://docs.google.com/spreadsheets/d/1y2KVPsmDVDyxi70e-cSd2hLBLj68p8NFgl9jctoxmHc/edit?gid=702487803#gid=702487803"",""CAU!M3:M""),MATCH($C101,IMPORTRANGE(""https://docs.google.com/spreadsheets/d/1y2KVPsmDVDyxi70e-cSd2hLBLj68"&amp;"p8NFgl9jctoxmHc/edit?gid=702487803#gid=702487803"",""CAU!C3:C""),0)),"""")"),"")</f>
        <v/>
      </c>
      <c r="G101" s="7" t="str">
        <f>IFERROR(__xludf.DUMMYFUNCTION("IFERROR(INDEX(IMPORTRANGE(""https://docs.google.com/spreadsheets/d/13x1SqZ-Z1-krQ3v7MxWHs4xsWy5jkY_uqtIduMcVwX0/edit?gid=0#gid=0"",""CAU!M3:M""),MATCH($C101,IMPORTRANGE(""https://docs.google.com/spreadsheets/d/13x1SqZ-Z1-krQ3v7MxWHs4xsWy5jkY_uqtIduMcVwX0/"&amp;"edit?gid=0#gid=0"",""CAU!C3:C""),0)),"""")"),"")</f>
        <v/>
      </c>
      <c r="H101" s="7" t="str">
        <f>IFERROR(__xludf.DUMMYFUNCTION("IFERROR(INDEX(IMPORTRANGE(""https://docs.google.com/spreadsheets/d/1AyBotPEL1Ykz59n877mli3IsQSi4vW6dvhxZwmAeobA/edit?gid=0#gid=0"",""CAU!M3:M""),MATCH($C101,IMPORTRANGE(""https://docs.google.com/spreadsheets/d/1AyBotPEL1Ykz59n877mli3IsQSi4vW6dvhxZwmAeobA/"&amp;"edit?gid=1364963102#gid=1364963102"",""CAU!C3:C""),0)),"""")"),"")</f>
        <v/>
      </c>
      <c r="I101" s="7" t="str">
        <f>IFERROR(__xludf.DUMMYFUNCTION("IFERROR(INDEX(IMPORTRANGE(""https://docs.google.com/spreadsheets/d/1OWX82Yk8AdhYT-jGtnsWpJtzsPIs-RYAABnexEmLBVw/edit?gid=0#gid=0"",""CAU!M3:M""),MATCH($C101,IMPORTRANGE(""https://docs.google.com/spreadsheets/d/1OWX82Yk8AdhYT-jGtnsWpJtzsPIs-RYAABnexEmLBVw/"&amp;"edit?gid=0#gid=0"",""CAU!C3:C""),0)),"""")"),"En el periodo correspondiente al mes de junio, se efectuó el pago de pasivos exigibles de vigencias expiradas, destinados a la adquisición de insumos para la ejecución de actividades y acciones en territorio dirigidas a población joven entre los 14 y 28 a"&amp;"ños. Estos recursos también permitieron la realización de eventos en el marco de la Semana de la Juventud y garantizaron el acompañamiento al Subsistema de Participación Juvenil. ")</f>
        <v>En el periodo correspondiente al mes de junio, se efectuó el pago de pasivos exigibles de vigencias expiradas, destinados a la adquisición de insumos para la ejecución de actividades y acciones en territorio dirigidas a población joven entre los 14 y 28 años. Estos recursos también permitieron la realización de eventos en el marco de la Semana de la Juventud y garantizaron el acompañamiento al Subsistema de Participación Juvenil. </v>
      </c>
      <c r="J101" s="7" t="str">
        <f>IFERROR(__xludf.DUMMYFUNCTION("IFERROR(INDEX(IMPORTRANGE(""https://docs.google.com/spreadsheets/d/10H80TZliKeomVjAybMpZxd8qNd8DzaG8IjS6goxdwAI/edit?gid=0#gid=0"",""CAU!M3:M""),MATCH(1,INDEX((IMPORTRANGE(""https://docs.google.com/spreadsheets/d/10H80TZliKeomVjAybMpZxd8qNd8DzaG8IjS6goxdw"&amp;"AI/edit?gid=0#gid=0"",""CAU!B3:B"")=$B101)*(IMPORTRANGE(""https://docs.google.com/spreadsheets/d/10H80TZliKeomVjAybMpZxd8qNd8DzaG8IjS6goxdwAI/edit?gid=0#gid=0"",""CAU!C3:C"")=$C101)),0),0),"""")"),"En el periodo correspondiente al mes de julio, se efectuó el pago de pasivos exigibles de vigencias expiradas de la vigencia 2024, contrato No 27-019-2024,  destinados a la adquisición de insumos para la ejecución de actividades y acciones en territorio d"&amp;"irigidas a población joven entre los 14 y 28 años. Estos recursos en su momento, también permitieron la realización de eventos en el marco de la Semana de la Juventud y garantizaron el acompañamiento al Subsistema de Participación Juvenil. ")</f>
        <v>En el periodo correspondiente al mes de julio, se efectuó el pago de pasivos exigibles de vigencias expiradas de la vigencia 2024, contrato No 27-019-2024,  destinados a la adquisición de insumos para la ejecución de actividades y acciones en territorio dirigidas a población joven entre los 14 y 28 años. Estos recursos en su momento, también permitieron la realización de eventos en el marco de la Semana de la Juventud y garantizaron el acompañamiento al Subsistema de Participación Juvenil. </v>
      </c>
      <c r="K101" s="7" t="str">
        <f>IFERROR(__xludf.DUMMYFUNCTION("IFERROR(INDEX(IMPORTRANGE(""https://docs.google.com/spreadsheets/d/1XFJ-asAh03ma7RMvrdz2iJLQXQbF6agMe4Wn8khxwF0/edit?gid=0#gid=0"",""CAU!M3:M""),MATCH(1,INDEX((IMPORTRANGE(""https://docs.google.com/spreadsheets/d/1XFJ-asAh03ma7RMvrdz2iJLQXQbF6agMe4Wn8khxw"&amp;"F0/edit?gid=0#gid=0"",""CAU!B3:B"")=$B101)*(IMPORTRANGE(""https://docs.google.com/spreadsheets/d/1XFJ-asAh03ma7RMvrdz2iJLQXQbF6agMe4Wn8khxwF0/edit?gid=0#gid=0"",""CAU!C3:C"")=$C101)),0),0),"""")"),"En el periodo correspondiente al mes de agosto, se efectuó el pago de pasivos exigibles de vigencias expiradas de la vigencia 2024, contrato No 27-019-2024,  destinados a la adquisición de insumos para la ejecución de actividades y acciones en territorio "&amp;"dirigidas a población joven entre los 14 y 28 años. Estos recursos en su momento, también permitieron la realización de eventos en el marco de la Semana de la Juventud y garantizaron el acompañamiento al Subsistema de Participación Juvenil. ")</f>
        <v>En el periodo correspondiente al mes de agosto, se efectuó el pago de pasivos exigibles de vigencias expiradas de la vigencia 2024, contrato No 27-019-2024,  destinados a la adquisición de insumos para la ejecución de actividades y acciones en territorio dirigidas a población joven entre los 14 y 28 años. Estos recursos en su momento, también permitieron la realización de eventos en el marco de la Semana de la Juventud y garantizaron el acompañamiento al Subsistema de Participación Juvenil. </v>
      </c>
      <c r="L101" s="7" t="str">
        <f>IFERROR(__xludf.DUMMYFUNCTION("IFERROR(INDEX(IMPORTRANGE(""https://docs.google.com/spreadsheets/d/1MOMfG20WOMNtEaYWsAMxQAsKHaC7udOG0AqX8NrtNCc/edit"",""CAU!M3:M""),MATCH(1,INDEX((IMPORTRANGE(""https://docs.google.com/spreadsheets/d/1MOMfG20WOMNtEaYWsAMxQAsKHaC7udOG0AqX8NrtNCc/edit"","""&amp;"CAU!B3:B"")=$B101)*(IMPORTRANGE(""https://docs.google.com/spreadsheets/d/1MOMfG20WOMNtEaYWsAMxQAsKHaC7udOG0AqX8NrtNCc/edit"",""CAU!C3:C"")=$C101)),0),0),"""")"),"Con respecto al mes de septiembre, se efectuó el pago de pasivos exigibles de vigencias expiradas en el marco de jornadas de sensibilización juvenil, las cuales se desarrollaron mediante la entrega de plegables y agendas con el propósito de difundir el Es"&amp;"tatuto de Ciudadanía Juvenil y la Política Pública de Juventud. Este pago se llevó a cabo en el mes de junio.")</f>
        <v>Con respecto al mes de septiembre, se efectuó el pago de pasivos exigibles de vigencias expiradas en el marco de jornadas de sensibilización juvenil, las cuales se desarrollaron mediante la entrega de plegables y agendas con el propósito de difundir el Estatuto de Ciudadanía Juvenil y la Política Pública de Juventud. Este pago se llevó a cabo en el mes de junio.</v>
      </c>
      <c r="M101" s="7" t="str">
        <f>IFERROR(__xludf.DUMMYFUNCTION("IFERROR(INDEX(IMPORTRANGE(""https://docs.google.com/spreadsheets/d/1y2KVPsmDVDyxi70e-cSd2hLBLj68p8NFgl9jctoxmHc/edit?gid=702487803#gid=702487803"",""CAU!J3:J""),MATCH($C101,IMPORTRANGE(""https://docs.google.com/spreadsheets/d/1y2KVPsmDVDyxi70e-cSd2hLBLj68"&amp;"p8NFgl9jctoxmHc/edit?gid=702487803#gid=702487803"",""CAU!C3:C""),0)),"""")"),"")</f>
        <v/>
      </c>
      <c r="N101" s="7" t="str">
        <f>IFERROR(__xludf.DUMMYFUNCTION("IFERROR(INDEX(IMPORTRANGE(""https://docs.google.com/spreadsheets/d/13x1SqZ-Z1-krQ3v7MxWHs4xsWy5jkY_uqtIduMcVwX0/edit?gid=0#gid=0"",""CAU!J3:J""),MATCH($C101,IMPORTRANGE(""https://docs.google.com/spreadsheets/d/13x1SqZ-Z1-krQ3v7MxWHs4xsWy5jkY_uqtIduMcVwX0/"&amp;"edit?gid=0#gid=0"",""CAU!C3:C""),0)),"""")"),"")</f>
        <v/>
      </c>
      <c r="O101" s="7" t="str">
        <f>IFERROR(__xludf.DUMMYFUNCTION("IFERROR(INDEX(IMPORTRANGE(""https://docs.google.com/spreadsheets/d/1AyBotPEL1Ykz59n877mli3IsQSi4vW6dvhxZwmAeobA/edit?gid=0#gid=0"",""CAU!J3:J""),MATCH($C101,IMPORTRANGE(""https://docs.google.com/spreadsheets/d/1AyBotPEL1Ykz59n877mli3IsQSi4vW6dvhxZwmAeobA/"&amp;"edit?gid=0#gid=0"",""CAU!C3:C""),0)),"""")"),"")</f>
        <v/>
      </c>
      <c r="P101" s="7" t="str">
        <f>IFERROR(__xludf.DUMMYFUNCTION("IFERROR(INDEX(IMPORTRANGE(""https://docs.google.com/spreadsheets/d/1OWX82Yk8AdhYT-jGtnsWpJtzsPIs-RYAABnexEmLBVw/edit?gid=0#gid=0"",""CAU!J3:J""),MATCH($C101,IMPORTRANGE(""https://docs.google.com/spreadsheets/d/1OWX82Yk8AdhYT-jGtnsWpJtzsPIs-RYAABnexEmLBVw/"&amp;"edit?gid=0#gid=0"",""CAU!C3:C""),0)),"""")"),"En el periodo correspondiente de enero a junio, se efectuó el pago de pasivos exigibles de vigencias expiradas, destinados a la adquisición de insumos para la ejecución de actividades y acciones en territorio dirigidas a población joven entre los 14 y 28 "&amp;"años. Estos recursos también permitieron la realización de eventos en el marco de la Semana de la Juventud y garantizaron el acompañamiento al Subsistema de Participación Juvenil. ")</f>
        <v>En el periodo correspondiente de enero a junio, se efectuó el pago de pasivos exigibles de vigencias expiradas, destinados a la adquisición de insumos para la ejecución de actividades y acciones en territorio dirigidas a población joven entre los 14 y 28 años. Estos recursos también permitieron la realización de eventos en el marco de la Semana de la Juventud y garantizaron el acompañamiento al Subsistema de Participación Juvenil. </v>
      </c>
      <c r="Q101" s="7" t="str">
        <f>IFERROR(__xludf.DUMMYFUNCTION("IFERROR(INDEX(IMPORTRANGE(""https://docs.google.com/spreadsheets/d/10H80TZliKeomVjAybMpZxd8qNd8DzaG8IjS6goxdwAI/edit?gid=0#gid=0"",""CAU!J3:J""),MATCH(1,INDEX((IMPORTRANGE(""https://docs.google.com/spreadsheets/d/10H80TZliKeomVjAybMpZxd8qNd8DzaG8IjS6goxdw"&amp;"AI/edit?gid=0#gid=0"",""CAU!B3:B"")=$B101)*(IMPORTRANGE(""https://docs.google.com/spreadsheets/d/10H80TZliKeomVjAybMpZxd8qNd8DzaG8IjS6goxdwAI/edit?gid=0#gid=0"",""CAU!C3:C"")=$C101)),0),0),"""")"),"De enero a julio, se realizaron todos los trámites administrativos previos y se efectuó el pago de pasivos exigibles de vigencias expiradas, correspondientes a la adquisición de insumos para la ejecución de actividades y acciones en territorio dirigidas a"&amp;" población joven entre los 14 y 28 años. Estos recursos también permitieron la realización de eventos en el marco de la Semana de la Juventud y garantizaron el acompañamiento al Subsistema de Participación Juvenil. ")</f>
        <v>De enero a julio, se realizaron todos los trámites administrativos previos y se efectuó el pago de pasivos exigibles de vigencias expiradas, correspondientes a la adquisición de insumos para la ejecución de actividades y acciones en territorio dirigidas a población joven entre los 14 y 28 años. Estos recursos también permitieron la realización de eventos en el marco de la Semana de la Juventud y garantizaron el acompañamiento al Subsistema de Participación Juvenil. </v>
      </c>
      <c r="R101" s="7" t="str">
        <f>IFERROR(__xludf.DUMMYFUNCTION("IFERROR(INDEX(IMPORTRANGE(""https://docs.google.com/spreadsheets/d/1XFJ-asAh03ma7RMvrdz2iJLQXQbF6agMe4Wn8khxwF0/edit?gid=0#gid=0"",""CAU!J3:J""),MATCH(1,INDEX((IMPORTRANGE(""https://docs.google.com/spreadsheets/d/1XFJ-asAh03ma7RMvrdz2iJLQXQbF6agMe4Wn8khxw"&amp;"F0/edit?gid=0#gid=0"",""CAU!B3:B"")=$B101)*(IMPORTRANGE(""https://docs.google.com/spreadsheets/d/1XFJ-asAh03ma7RMvrdz2iJLQXQbF6agMe4Wn8khxwF0/edit?gid=0#gid=0"",""CAU!C3:C"")=$C101)),0),0),"""")"),"En el periodo correspondiente de enero a agosto, se realizaron todos los trámites administrativos previos y se efectuó el pago de pasivos exigibles de vigencias expiradas, correspondientes a la adquisición de insumos para la ejecución de actividades y acc"&amp;"iones en territorio dirigidas a población joven entre los 14 y 28 años. Estos recursos también permitieron la realización de eventos en el marco de la Semana de la Juventud y garantizaron el acompañamiento al Subsistema de Participación Juvenil. ")</f>
        <v>En el periodo correspondiente de enero a agosto, se realizaron todos los trámites administrativos previos y se efectuó el pago de pasivos exigibles de vigencias expiradas, correspondientes a la adquisición de insumos para la ejecución de actividades y acciones en territorio dirigidas a población joven entre los 14 y 28 años. Estos recursos también permitieron la realización de eventos en el marco de la Semana de la Juventud y garantizaron el acompañamiento al Subsistema de Participación Juvenil. </v>
      </c>
      <c r="S101" s="7" t="str">
        <f>IFERROR(__xludf.DUMMYFUNCTION("IFERROR(INDEX(IMPORTRANGE(""https://docs.google.com/spreadsheets/d/1MOMfG20WOMNtEaYWsAMxQAsKHaC7udOG0AqX8NrtNCc/edit?gid=0#gid=0"",""CAU!J3:J""),MATCH(1,INDEX((IMPORTRANGE(""https://docs.google.com/spreadsheets/d/1MOMfG20WOMNtEaYWsAMxQAsKHaC7udOG0AqX8NrtN"&amp;"Cc/edit?gid=0#gid=0"",""CAU!B3:B"")=$B101)*(IMPORTRANGE(""https://docs.google.com/spreadsheets/d/1MOMfG20WOMNtEaYWsAMxQAsKHaC7udOG0AqX8NrtNCc/edit?gid=0#gid=0"",""CAU!C3:C"")=$C101)),0),0),"""")"),"Con respecto al avance de enero a septiembre, se efectuó el pago de pasivos exigibles de vigencias expiradas en el marco de jornadas de sensibilización juvenil, las cuales se desarrollaron mediante la entrega de plegables y agendas con el propósito de dif"&amp;"undir el Estatuto de Ciudadanía Juvenil y la Política Pública de Juventud.")</f>
        <v>Con respecto al avance de enero a septiembre, se efectuó el pago de pasivos exigibles de vigencias expiradas en el marco de jornadas de sensibilización juvenil, las cuales se desarrollaron mediante la entrega de plegables y agendas con el propósito de difundir el Estatuto de Ciudadanía Juvenil y la Política Pública de Juventud.</v>
      </c>
      <c r="T101" s="7"/>
    </row>
    <row r="102" ht="15.75" customHeight="1">
      <c r="B102" s="7" t="str">
        <f>IFERROR(__xludf.DUMMYFUNCTION("""COMPUTED_VALUE"""),"BP2600541910101")</f>
        <v>BP2600541910101</v>
      </c>
      <c r="C102" s="7" t="str">
        <f>IFERROR(__xludf.DUMMYFUNCTION("""COMPUTED_VALUE"""),"Implementar sitio virtual para la población jóven")</f>
        <v>Implementar sitio virtual para la población jóven</v>
      </c>
      <c r="D102" s="7" t="str">
        <f>IFERROR(__xludf.DUMMYFUNCTION("IFERROR(INDEX(IMPORTRANGE(""https://docs.google.com/spreadsheets/d/19yAgFEHaAaDUmANNbcr6rGErFfO391B0eKpQ0gvlktY/edit?gid=702487803#gid=702487803"",""CAU!J3:J""),MATCH($C102,IMPORTRANGE(""https://docs.google.com/spreadsheets/d/19yAgFEHaAaDUmANNbcr6rGErFfO3"&amp;"91B0eKpQ0gvlktY/edit?gid=702487803#gid=702487803"",""CAU!C3:C""),0)),"""")"),"")</f>
        <v/>
      </c>
      <c r="E102" s="7" t="str">
        <f>IFERROR(__xludf.DUMMYFUNCTION("IFERROR(INDEX(IMPORTRANGE(""https://docs.google.com/spreadsheets/d/1hMEjDBanvGEnGY7tBTFB8_g2X31MNKm6wtTJY_O0C_o/edit?gid=702487803#gid=702487803"",""CAU!M3:M""),MATCH($C102,IMPORTRANGE(""https://docs.google.com/spreadsheets/d/1hMEjDBanvGEnGY7tBTFB8_g2X31M"&amp;"NKm6wtTJY_O0C_o/edit?gid=702487803#gid=702487803"",""CAU!C3:C""),0)),"""")"),"En el periodo correspondiente al mes de febrero, se realizaron dos (2) historias para la red social Instagram sobre la participación en la actividad ciudadela de la alegría en la Comuna 14")</f>
        <v>En el periodo correspondiente al mes de febrero, se realizaron dos (2) historias para la red social Instagram sobre la participación en la actividad ciudadela de la alegría en la Comuna 14</v>
      </c>
      <c r="F102" s="7" t="str">
        <f>IFERROR(__xludf.DUMMYFUNCTION("IFERROR(INDEX(IMPORTRANGE(""https://docs.google.com/spreadsheets/d/1y2KVPsmDVDyxi70e-cSd2hLBLj68p8NFgl9jctoxmHc/edit?gid=702487803#gid=702487803"",""CAU!M3:M""),MATCH($C102,IMPORTRANGE(""https://docs.google.com/spreadsheets/d/1y2KVPsmDVDyxi70e-cSd2hLBLj68"&amp;"p8NFgl9jctoxmHc/edit?gid=702487803#gid=702487803"",""CAU!C3:C""),0)),"""")"),"En el periodo correspondiente al mes de marzo, se realizó dos (2) video tipo reels el cual fue publicado en la red social de instagram sobre evento de breaking y open style con jóvenes de diferentes comunas, municipios y países. Se realizó intervención it"&amp;"inerante círculos de paz y retos colaborativos con jóvenes de la Comuna 6. ")</f>
        <v>En el periodo correspondiente al mes de marzo, se realizó dos (2) video tipo reels el cual fue publicado en la red social de instagram sobre evento de breaking y open style con jóvenes de diferentes comunas, municipios y países. Se realizó intervención itinerante círculos de paz y retos colaborativos con jóvenes de la Comuna 6. </v>
      </c>
      <c r="G102" s="7" t="str">
        <f>IFERROR(__xludf.DUMMYFUNCTION("IFERROR(INDEX(IMPORTRANGE(""https://docs.google.com/spreadsheets/d/13x1SqZ-Z1-krQ3v7MxWHs4xsWy5jkY_uqtIduMcVwX0/edit?gid=0#gid=0"",""CAU!M3:M""),MATCH($C102,IMPORTRANGE(""https://docs.google.com/spreadsheets/d/13x1SqZ-Z1-krQ3v7MxWHs4xsWy5jkY_uqtIduMcVwX0/"&amp;"edit?gid=0#gid=0"",""CAU!C3:C""),0)),"""")"),"En el mes de abril, se realizaron (4) publicaciones en la red social instagram de la de la siguiente manera: dos (2) carruseles de fotografías sobre las actividades de atención psicosocial sobre manejo de emociones y la realización de la segunda sesión de"&amp;" la mesa interinstitucional de juventudes. Al igual que una (1) publicación de piezas gráficas sobre las elecciones a los consejos de juventud y por último un (1) video tipo reels de actividad derecho al barrio. ")</f>
        <v>En el mes de abril, se realizaron (4) publicaciones en la red social instagram de la de la siguiente manera: dos (2) carruseles de fotografías sobre las actividades de atención psicosocial sobre manejo de emociones y la realización de la segunda sesión de la mesa interinstitucional de juventudes. Al igual que una (1) publicación de piezas gráficas sobre las elecciones a los consejos de juventud y por último un (1) video tipo reels de actividad derecho al barrio. </v>
      </c>
      <c r="H102" s="7" t="str">
        <f>IFERROR(__xludf.DUMMYFUNCTION("IFERROR(INDEX(IMPORTRANGE(""https://docs.google.com/spreadsheets/d/1AyBotPEL1Ykz59n877mli3IsQSi4vW6dvhxZwmAeobA/edit?gid=0#gid=0"",""CAU!M3:M""),MATCH($C102,IMPORTRANGE(""https://docs.google.com/spreadsheets/d/1AyBotPEL1Ykz59n877mli3IsQSi4vW6dvhxZwmAeobA/"&amp;"edit?gid=1364963102#gid=1364963102"",""CAU!C3:C""),0)),"""")"),"En el periodo correspondiente al mes de mayo, se realizaron (4) publicaciones en la red social instagram de la de la siguiente manera: dos (2) carruseles de piezas gráficas sobre el proceso de las elecciones a los consejos de juventud y sus fechas claves."&amp;" Al igual que una (1) historia de video sobre reunión de planificación de equipo procesos territoriales (1) video tipo reels informativo acerca de que son los consejos de juventud su importancia y el inicio del proceso electoral.")</f>
        <v>En el periodo correspondiente al mes de mayo, se realizaron (4) publicaciones en la red social instagram de la de la siguiente manera: dos (2) carruseles de piezas gráficas sobre el proceso de las elecciones a los consejos de juventud y sus fechas claves. Al igual que una (1) historia de video sobre reunión de planificación de equipo procesos territoriales (1) video tipo reels informativo acerca de que son los consejos de juventud su importancia y el inicio del proceso electoral.</v>
      </c>
      <c r="I102" s="7" t="str">
        <f>IFERROR(__xludf.DUMMYFUNCTION("IFERROR(INDEX(IMPORTRANGE(""https://docs.google.com/spreadsheets/d/1OWX82Yk8AdhYT-jGtnsWpJtzsPIs-RYAABnexEmLBVw/edit?gid=0#gid=0"",""CAU!M3:M""),MATCH($C102,IMPORTRANGE(""https://docs.google.com/spreadsheets/d/1OWX82Yk8AdhYT-jGtnsWpJtzsPIs-RYAABnexEmLBVw/"&amp;"edit?gid=0#gid=0"",""CAU!C3:C""),0)),"""")"),"En el periodo correspondiente al mes de junio, se realizaron seis (6) publicaciones en la red social Instagram, en formato de videos tipo reels informativos, abordando temas clave como: el proceso de inscripción para las elecciones del Consejo Municipal d"&amp;"e Juventud (CMJ), la actualización de la línea base de la Plataforma de Juventud, las curules especiales, el Sistema de Información Juvenil y las visitas a instituciones educativas para la inscripción de votantes.")</f>
        <v>En el periodo correspondiente al mes de junio, se realizaron seis (6) publicaciones en la red social Instagram, en formato de videos tipo reels informativos, abordando temas clave como: el proceso de inscripción para las elecciones del Consejo Municipal de Juventud (CMJ), la actualización de la línea base de la Plataforma de Juventud, las curules especiales, el Sistema de Información Juvenil y las visitas a instituciones educativas para la inscripción de votantes.</v>
      </c>
      <c r="J102" s="7" t="str">
        <f>IFERROR(__xludf.DUMMYFUNCTION("IFERROR(INDEX(IMPORTRANGE(""https://docs.google.com/spreadsheets/d/10H80TZliKeomVjAybMpZxd8qNd8DzaG8IjS6goxdwAI/edit?gid=0#gid=0"",""CAU!M3:M""),MATCH(1,INDEX((IMPORTRANGE(""https://docs.google.com/spreadsheets/d/10H80TZliKeomVjAybMpZxd8qNd8DzaG8IjS6goxdw"&amp;"AI/edit?gid=0#gid=0"",""CAU!B3:B"")=$B102)*(IMPORTRANGE(""https://docs.google.com/spreadsheets/d/10H80TZliKeomVjAybMpZxd8qNd8DzaG8IjS6goxdwAI/edit?gid=0#gid=0"",""CAU!C3:C"")=$C102)),0),0),"""")"),"En el periodo correspondiente al mes de julio, se realizaron ocho (8) publicaciones en la red social Instagram, en formato de videos tipo reels informativos e historias, abordando temas clave como: el proceso de inscripción para las elecciones del Consejo"&amp;" Municipal de Juventud (CMJ), convocatoria del programa Prospera en articulación con la Cámara de Comercio, y la experiencia del presidente del Consejo de Juventud, quien invitó a los jóvenes a participar en las votaciones.")</f>
        <v>En el periodo correspondiente al mes de julio, se realizaron ocho (8) publicaciones en la red social Instagram, en formato de videos tipo reels informativos e historias, abordando temas clave como: el proceso de inscripción para las elecciones del Consejo Municipal de Juventud (CMJ), convocatoria del programa Prospera en articulación con la Cámara de Comercio, y la experiencia del presidente del Consejo de Juventud, quien invitó a los jóvenes a participar en las votaciones.</v>
      </c>
      <c r="K102" s="7" t="str">
        <f>IFERROR(__xludf.DUMMYFUNCTION("IFERROR(INDEX(IMPORTRANGE(""https://docs.google.com/spreadsheets/d/1XFJ-asAh03ma7RMvrdz2iJLQXQbF6agMe4Wn8khxwF0/edit?gid=0#gid=0"",""CAU!M3:M""),MATCH(1,INDEX((IMPORTRANGE(""https://docs.google.com/spreadsheets/d/1XFJ-asAh03ma7RMvrdz2iJLQXQbF6agMe4Wn8khxw"&amp;"F0/edit?gid=0#gid=0"",""CAU!B3:B"")=$B102)*(IMPORTRANGE(""https://docs.google.com/spreadsheets/d/1XFJ-asAh03ma7RMvrdz2iJLQXQbF6agMe4Wn8khxwF0/edit?gid=0#gid=0"",""CAU!C3:C"")=$C102)),0),0),"""")"),"En el periodo correspondiente al mes de agosto, se realizaron veinte (20) publicaciones en la red social Instagram, en formatos de videos tipo reels informativos e historias. Estas publicaciones abordaron temas clave como: el proceso de elecciones del Con"&amp;"sejo Municipal de Juventud (CMJ), la convocatoria para participar en la Semana de la Juventud Cali Joven Fest, y la invitación a los jóvenes de las Comunas 9, 12 y 21 a inscribirse en las actividades de presupuesto participativo.")</f>
        <v>En el periodo correspondiente al mes de agosto, se realizaron veinte (20) publicaciones en la red social Instagram, en formatos de videos tipo reels informativos e historias. Estas publicaciones abordaron temas clave como: el proceso de elecciones del Consejo Municipal de Juventud (CMJ), la convocatoria para participar en la Semana de la Juventud Cali Joven Fest, y la invitación a los jóvenes de las Comunas 9, 12 y 21 a inscribirse en las actividades de presupuesto participativo.</v>
      </c>
      <c r="L102" s="7" t="str">
        <f>IFERROR(__xludf.DUMMYFUNCTION("IFERROR(INDEX(IMPORTRANGE(""https://docs.google.com/spreadsheets/d/1MOMfG20WOMNtEaYWsAMxQAsKHaC7udOG0AqX8NrtNCc/edit"",""CAU!M3:M""),MATCH(1,INDEX((IMPORTRANGE(""https://docs.google.com/spreadsheets/d/1MOMfG20WOMNtEaYWsAMxQAsKHaC7udOG0AqX8NrtNCc/edit"","""&amp;"CAU!B3:B"")=$B102)*(IMPORTRANGE(""https://docs.google.com/spreadsheets/d/1MOMfG20WOMNtEaYWsAMxQAsKHaC7udOG0AqX8NrtNCc/edit"",""CAU!C3:C"")=$C102)),0),0),"""")"),"En septiembre, se realizaron (2) dos publicaciones en las redes sociales de la Secretaría de Bienestar Social (tanto reels, como historias y post colaborativos) promocionando los debates realizados en el marco de la pedagogía electoral de los CMJ. También"&amp;" publicaciones enmarcadas en la sensibilización de la importancia de ejercer el voto para las elecciones al consejo de juventud.")</f>
        <v>En septiembre, se realizaron (2) dos publicaciones en las redes sociales de la Secretaría de Bienestar Social (tanto reels, como historias y post colaborativos) promocionando los debates realizados en el marco de la pedagogía electoral de los CMJ. También publicaciones enmarcadas en la sensibilización de la importancia de ejercer el voto para las elecciones al consejo de juventud.</v>
      </c>
      <c r="M102" s="7" t="str">
        <f>IFERROR(__xludf.DUMMYFUNCTION("IFERROR(INDEX(IMPORTRANGE(""https://docs.google.com/spreadsheets/d/1y2KVPsmDVDyxi70e-cSd2hLBLj68p8NFgl9jctoxmHc/edit?gid=702487803#gid=702487803"",""CAU!J3:J""),MATCH($C102,IMPORTRANGE(""https://docs.google.com/spreadsheets/d/1y2KVPsmDVDyxi70e-cSd2hLBLj68"&amp;"p8NFgl9jctoxmHc/edit?gid=702487803#gid=702487803"",""CAU!C3:C""),0)),"""")"),"En el periodo correspondiente de enero a marzo, se realizaron dos (2) historias para la red social Instagram sobre la participación en la actividad ciudadela de la alegría en la Comuna 14 y se realizaron dos (2) video tipo reels el cual fue publicado en l"&amp;"a red social de instagram sobre: evento de breaking y open style con jóvenes de diferentes comunas, municipios y países e intervención itinerante círculos de paz y retos colaborativos con jóvenes de la Comuna 6. ")</f>
        <v>En el periodo correspondiente de enero a marzo, se realizaron dos (2) historias para la red social Instagram sobre la participación en la actividad ciudadela de la alegría en la Comuna 14 y se realizaron dos (2) video tipo reels el cual fue publicado en la red social de instagram sobre: evento de breaking y open style con jóvenes de diferentes comunas, municipios y países e intervención itinerante círculos de paz y retos colaborativos con jóvenes de la Comuna 6. </v>
      </c>
      <c r="N102" s="7" t="str">
        <f>IFERROR(__xludf.DUMMYFUNCTION("IFERROR(INDEX(IMPORTRANGE(""https://docs.google.com/spreadsheets/d/13x1SqZ-Z1-krQ3v7MxWHs4xsWy5jkY_uqtIduMcVwX0/edit?gid=0#gid=0"",""CAU!J3:J""),MATCH($C102,IMPORTRANGE(""https://docs.google.com/spreadsheets/d/13x1SqZ-Z1-krQ3v7MxWHs4xsWy5jkY_uqtIduMcVwX0/"&amp;"edit?gid=0#gid=0"",""CAU!C3:C""),0)),"""")"),"En el periodo correspondiente de enero a abril, se ha creado material audiovisual y grafico para los canales digitales de la Secretaria de Bienestar Social, en este caso ha sido la red social instagram con el fin de difundir las acciones realizadas por el"&amp;" programa de juventud de la siguiente manera: dos (2) historias, tres (3) videos tipo reels, dos (2) carruseles de fotos y una (1) publicación de piezas gráficas.")</f>
        <v>En el periodo correspondiente de enero a abril, se ha creado material audiovisual y grafico para los canales digitales de la Secretaria de Bienestar Social, en este caso ha sido la red social instagram con el fin de difundir las acciones realizadas por el programa de juventud de la siguiente manera: dos (2) historias, tres (3) videos tipo reels, dos (2) carruseles de fotos y una (1) publicación de piezas gráficas.</v>
      </c>
      <c r="O102" s="7" t="str">
        <f>IFERROR(__xludf.DUMMYFUNCTION("IFERROR(INDEX(IMPORTRANGE(""https://docs.google.com/spreadsheets/d/1AyBotPEL1Ykz59n877mli3IsQSi4vW6dvhxZwmAeobA/edit?gid=0#gid=0"",""CAU!J3:J""),MATCH($C102,IMPORTRANGE(""https://docs.google.com/spreadsheets/d/1AyBotPEL1Ykz59n877mli3IsQSi4vW6dvhxZwmAeobA/"&amp;"edit?gid=0#gid=0"",""CAU!C3:C""),0)),"""")"),"En el periodo correspondiente de enero a mayo, se ha creado material audiovisual y gráfico para los canales digitales de la Secretaría de Bienestar Social, en este caso ha sido la red social instagram con el fin de difundir las acciones realizadas por el "&amp;"programa de juventud de la siguiente manera: dos (3) historias, tres (4) videos tipo reels, dos (4) carruseles de fotos y una (3) publicación de piezas gráficas.")</f>
        <v>En el periodo correspondiente de enero a mayo, se ha creado material audiovisual y gráfico para los canales digitales de la Secretaría de Bienestar Social, en este caso ha sido la red social instagram con el fin de difundir las acciones realizadas por el programa de juventud de la siguiente manera: dos (3) historias, tres (4) videos tipo reels, dos (4) carruseles de fotos y una (3) publicación de piezas gráficas.</v>
      </c>
      <c r="P102" s="7" t="str">
        <f>IFERROR(__xludf.DUMMYFUNCTION("IFERROR(INDEX(IMPORTRANGE(""https://docs.google.com/spreadsheets/d/1OWX82Yk8AdhYT-jGtnsWpJtzsPIs-RYAABnexEmLBVw/edit?gid=0#gid=0"",""CAU!J3:J""),MATCH($C102,IMPORTRANGE(""https://docs.google.com/spreadsheets/d/1OWX82Yk8AdhYT-jGtnsWpJtzsPIs-RYAABnexEmLBVw/"&amp;"edit?gid=0#gid=0"",""CAU!C3:C""),0)),"""")"),"De enero a junio, se ha creado material audiovisual y gráfico para los canales digitales de la Secretaría de Bienestar Social, en este caso ha sido la red social instagram con el fin de difundir las acciones realizadas por el programa de juventud de la si"&amp;"guiente manera: dos (3) historias, tres (10) videos tipo reels, dos (4) carruseles de fotos y una (3) publicación de piezas gráficas. Todo esto para informar sobre los proceso de liderazgo juvenil y participación ciudadana. ")</f>
        <v>De enero a junio, se ha creado material audiovisual y gráfico para los canales digitales de la Secretaría de Bienestar Social, en este caso ha sido la red social instagram con el fin de difundir las acciones realizadas por el programa de juventud de la siguiente manera: dos (3) historias, tres (10) videos tipo reels, dos (4) carruseles de fotos y una (3) publicación de piezas gráficas. Todo esto para informar sobre los proceso de liderazgo juvenil y participación ciudadana. </v>
      </c>
      <c r="Q102" s="7" t="str">
        <f>IFERROR(__xludf.DUMMYFUNCTION("IFERROR(INDEX(IMPORTRANGE(""https://docs.google.com/spreadsheets/d/10H80TZliKeomVjAybMpZxd8qNd8DzaG8IjS6goxdwAI/edit?gid=0#gid=0"",""CAU!J3:J""),MATCH(1,INDEX((IMPORTRANGE(""https://docs.google.com/spreadsheets/d/10H80TZliKeomVjAybMpZxd8qNd8DzaG8IjS6goxdw"&amp;"AI/edit?gid=0#gid=0"",""CAU!B3:B"")=$B102)*(IMPORTRANGE(""https://docs.google.com/spreadsheets/d/10H80TZliKeomVjAybMpZxd8qNd8DzaG8IjS6goxdwAI/edit?gid=0#gid=0"",""CAU!C3:C"")=$C102)),0),0),"""")"),"Durante el periodo de enero a julio, se ha creado material audiovisual y gráfico para los canales digitales de la Secretaría de Bienestar Social, en este caso ha sido la red social Instagram, con el fin de difundir las acciones realizadas por el programa "&amp;"de juventud de la siguiente manera: (5) historias, (16) videos tipo reels, (4) carruseles de fotos y (3) publicación de piezas gráficas. Todo esto para informar sobre los proceso de liderazgo juvenil y participación ciudadana. ")</f>
        <v>Durante el periodo de enero a julio, se ha creado material audiovisual y gráfico para los canales digitales de la Secretaría de Bienestar Social, en este caso ha sido la red social Instagram, con el fin de difundir las acciones realizadas por el programa de juventud de la siguiente manera: (5) historias, (16) videos tipo reels, (4) carruseles de fotos y (3) publicación de piezas gráficas. Todo esto para informar sobre los proceso de liderazgo juvenil y participación ciudadana. </v>
      </c>
      <c r="R102" s="7" t="str">
        <f>IFERROR(__xludf.DUMMYFUNCTION("IFERROR(INDEX(IMPORTRANGE(""https://docs.google.com/spreadsheets/d/1XFJ-asAh03ma7RMvrdz2iJLQXQbF6agMe4Wn8khxwF0/edit?gid=0#gid=0"",""CAU!J3:J""),MATCH(1,INDEX((IMPORTRANGE(""https://docs.google.com/spreadsheets/d/1XFJ-asAh03ma7RMvrdz2iJLQXQbF6agMe4Wn8khxw"&amp;"F0/edit?gid=0#gid=0"",""CAU!B3:B"")=$B102)*(IMPORTRANGE(""https://docs.google.com/spreadsheets/d/1XFJ-asAh03ma7RMvrdz2iJLQXQbF6agMe4Wn8khxwF0/edit?gid=0#gid=0"",""CAU!C3:C"")=$C102)),0),0),"""")"),"En el periodo correspondiente de enero a agosto, se ha creado material audiovisual y gráfico para los canales digitales de la Secretaría de Bienestar Social, en este caso ha sido la red social Instagram, con el fin de difundir las acciones realizadas por "&amp;"el programa de juventud de la siguiente manera: (5) historias, (32) videos tipo reels, (8) carruseles de fotos y (3) publicación de piezas gráficas. Todo esto para informar sobre los proceso de liderazgo juvenil y participación ciudadana. ")</f>
        <v>En el periodo correspondiente de enero a agosto, se ha creado material audiovisual y gráfico para los canales digitales de la Secretaría de Bienestar Social, en este caso ha sido la red social Instagram, con el fin de difundir las acciones realizadas por el programa de juventud de la siguiente manera: (5) historias, (32) videos tipo reels, (8) carruseles de fotos y (3) publicación de piezas gráficas. Todo esto para informar sobre los proceso de liderazgo juvenil y participación ciudadana. </v>
      </c>
      <c r="S102" s="7" t="str">
        <f>IFERROR(__xludf.DUMMYFUNCTION("IFERROR(INDEX(IMPORTRANGE(""https://docs.google.com/spreadsheets/d/1MOMfG20WOMNtEaYWsAMxQAsKHaC7udOG0AqX8NrtNCc/edit?gid=0#gid=0"",""CAU!J3:J""),MATCH(1,INDEX((IMPORTRANGE(""https://docs.google.com/spreadsheets/d/1MOMfG20WOMNtEaYWsAMxQAsKHaC7udOG0AqX8NrtN"&amp;"Cc/edit?gid=0#gid=0"",""CAU!B3:B"")=$B102)*(IMPORTRANGE(""https://docs.google.com/spreadsheets/d/1MOMfG20WOMNtEaYWsAMxQAsKHaC7udOG0AqX8NrtNCc/edit?gid=0#gid=0"",""CAU!C3:C"")=$C102)),0),0),"""")"),"En el periodo correspondiente de enero a septiembre, se creó material audiovisual y gráfico para los canales digitales de la Secretaría de Bienestar Social, en este caso ha sido la red social Instagram, con el fin de difundir las acciones realizadas por e"&amp;"l programa de juventud de la siguiente manera: (6) historias, (33) videos tipo reels, (8) carruseles de fotos y (3) publicación de piezas gráficas. Todo esto para informar sobre los procesos de liderazgo juvenil y participación ciudadana.")</f>
        <v>En el periodo correspondiente de enero a septiembre, se creó material audiovisual y gráfico para los canales digitales de la Secretaría de Bienestar Social, en este caso ha sido la red social Instagram, con el fin de difundir las acciones realizadas por el programa de juventud de la siguiente manera: (6) historias, (33) videos tipo reels, (8) carruseles de fotos y (3) publicación de piezas gráficas. Todo esto para informar sobre los procesos de liderazgo juvenil y participación ciudadana.</v>
      </c>
      <c r="T102" s="7"/>
    </row>
    <row r="103" ht="15.75" customHeight="1">
      <c r="B103" s="7" t="str">
        <f>IFERROR(__xludf.DUMMYFUNCTION("""COMPUTED_VALUE"""),"BP2600541910101")</f>
        <v>BP2600541910101</v>
      </c>
      <c r="C103" s="7" t="str">
        <f>IFERROR(__xludf.DUMMYFUNCTION("""COMPUTED_VALUE"""),"Realizar acompañamiento a jóvenes del Sistema de Responsabilidad Penal para Adolescentes")</f>
        <v>Realizar acompañamiento a jóvenes del Sistema de Responsabilidad Penal para Adolescentes</v>
      </c>
      <c r="D103" s="7" t="str">
        <f>IFERROR(__xludf.DUMMYFUNCTION("IFERROR(INDEX(IMPORTRANGE(""https://docs.google.com/spreadsheets/d/19yAgFEHaAaDUmANNbcr6rGErFfO391B0eKpQ0gvlktY/edit?gid=702487803#gid=702487803"",""CAU!J3:J""),MATCH($C103,IMPORTRANGE(""https://docs.google.com/spreadsheets/d/19yAgFEHaAaDUmANNbcr6rGErFfO3"&amp;"91B0eKpQ0gvlktY/edit?gid=702487803#gid=702487803"",""CAU!C3:C""),0)),"""")"),"")</f>
        <v/>
      </c>
      <c r="E103" s="7" t="str">
        <f>IFERROR(__xludf.DUMMYFUNCTION("IFERROR(INDEX(IMPORTRANGE(""https://docs.google.com/spreadsheets/d/1hMEjDBanvGEnGY7tBTFB8_g2X31MNKm6wtTJY_O0C_o/edit?gid=702487803#gid=702487803"",""CAU!M3:M""),MATCH($C103,IMPORTRANGE(""https://docs.google.com/spreadsheets/d/1hMEjDBanvGEnGY7tBTFB8_g2X31M"&amp;"NKm6wtTJY_O0C_o/edit?gid=702487803#gid=702487803"",""CAU!C3:C""),0)),"""")")," ")</f>
        <v> </v>
      </c>
      <c r="F103" s="7" t="str">
        <f>IFERROR(__xludf.DUMMYFUNCTION("IFERROR(INDEX(IMPORTRANGE(""https://docs.google.com/spreadsheets/d/1y2KVPsmDVDyxi70e-cSd2hLBLj68p8NFgl9jctoxmHc/edit?gid=702487803#gid=702487803"",""CAU!M3:M""),MATCH($C103,IMPORTRANGE(""https://docs.google.com/spreadsheets/d/1y2KVPsmDVDyxi70e-cSd2hLBLj68"&amp;"p8NFgl9jctoxmHc/edit?gid=702487803#gid=702487803"",""CAU!C3:C""),0)),"""")")," ")</f>
        <v> </v>
      </c>
      <c r="G103" s="7" t="str">
        <f>IFERROR(__xludf.DUMMYFUNCTION("IFERROR(INDEX(IMPORTRANGE(""https://docs.google.com/spreadsheets/d/13x1SqZ-Z1-krQ3v7MxWHs4xsWy5jkY_uqtIduMcVwX0/edit?gid=0#gid=0"",""CAU!M3:M""),MATCH($C103,IMPORTRANGE(""https://docs.google.com/spreadsheets/d/13x1SqZ-Z1-krQ3v7MxWHs4xsWy5jkY_uqtIduMcVwX0/"&amp;"edit?gid=0#gid=0"",""CAU!C3:C""),0)),"""")"),"En el periodo correspondiente al mes de abril, se realizaron tres (3) talleres denominados ConSentir sobre el manejo de las emociones a jóvenes pertenecientes al Sistema de Responsabilidad Penal para Adolescentes los cuales se encuentran en la Casa Protec"&amp;"ción San Bosco ubicada en la Comuna 13.")</f>
        <v>En el periodo correspondiente al mes de abril, se realizaron tres (3) talleres denominados ConSentir sobre el manejo de las emociones a jóvenes pertenecientes al Sistema de Responsabilidad Penal para Adolescentes los cuales se encuentran en la Casa Protección San Bosco ubicada en la Comuna 13.</v>
      </c>
      <c r="H103" s="7" t="str">
        <f>IFERROR(__xludf.DUMMYFUNCTION("IFERROR(INDEX(IMPORTRANGE(""https://docs.google.com/spreadsheets/d/1AyBotPEL1Ykz59n877mli3IsQSi4vW6dvhxZwmAeobA/edit?gid=0#gid=0"",""CAU!M3:M""),MATCH($C103,IMPORTRANGE(""https://docs.google.com/spreadsheets/d/1AyBotPEL1Ykz59n877mli3IsQSi4vW6dvhxZwmAeobA/"&amp;"edit?gid=1364963102#gid=1364963102"",""CAU!C3:C""),0)),"""")"),"En el periodo correspondiente al mes de mayo, se realizó un (1) taller denominado ConSentir en a URI de la Fiscalía Distrital, con el objetivo de socializar al organismo las acciones realizadas en el programa de juventud, con los jóvenes del SRPA, este ta"&amp;"ller tuvo como objetivo el desarrollo de habilidades emocionales en los y las participantes mediante el reconocimiento, la validación y la expresión adecuada de sus emociones.")</f>
        <v>En el periodo correspondiente al mes de mayo, se realizó un (1) taller denominado ConSentir en a URI de la Fiscalía Distrital, con el objetivo de socializar al organismo las acciones realizadas en el programa de juventud, con los jóvenes del SRPA, este taller tuvo como objetivo el desarrollo de habilidades emocionales en los y las participantes mediante el reconocimiento, la validación y la expresión adecuada de sus emociones.</v>
      </c>
      <c r="I103" s="7" t="str">
        <f>IFERROR(__xludf.DUMMYFUNCTION("IFERROR(INDEX(IMPORTRANGE(""https://docs.google.com/spreadsheets/d/1OWX82Yk8AdhYT-jGtnsWpJtzsPIs-RYAABnexEmLBVw/edit?gid=0#gid=0"",""CAU!M3:M""),MATCH($C103,IMPORTRANGE(""https://docs.google.com/spreadsheets/d/1OWX82Yk8AdhYT-jGtnsWpJtzsPIs-RYAABnexEmLBVw/"&amp;"edit?gid=0#gid=0"",""CAU!C3:C""),0)),"""")"),"En el periodo correspondiente al mes de junio, se realizó un (1) taller “ConSentir” – sesión Temor, dirigido a ocho (8) jóvenes pertenecientes a la Casa Don Bosco, en la Comuna 13. El objetivo fue fortalecer sus habilidades emocionales mediante el reconoc"&amp;"imiento, la validación y la expresión adecuada de sus emociones, promoviendo así el bienestar y el autocuidado emocional.")</f>
        <v>En el periodo correspondiente al mes de junio, se realizó un (1) taller “ConSentir” – sesión Temor, dirigido a ocho (8) jóvenes pertenecientes a la Casa Don Bosco, en la Comuna 13. El objetivo fue fortalecer sus habilidades emocionales mediante el reconocimiento, la validación y la expresión adecuada de sus emociones, promoviendo así el bienestar y el autocuidado emocional.</v>
      </c>
      <c r="J103" s="7" t="str">
        <f>IFERROR(__xludf.DUMMYFUNCTION("IFERROR(INDEX(IMPORTRANGE(""https://docs.google.com/spreadsheets/d/10H80TZliKeomVjAybMpZxd8qNd8DzaG8IjS6goxdwAI/edit?gid=0#gid=0"",""CAU!M3:M""),MATCH(1,INDEX((IMPORTRANGE(""https://docs.google.com/spreadsheets/d/10H80TZliKeomVjAybMpZxd8qNd8DzaG8IjS6goxdw"&amp;"AI/edit?gid=0#gid=0"",""CAU!B3:B"")=$B103)*(IMPORTRANGE(""https://docs.google.com/spreadsheets/d/10H80TZliKeomVjAybMpZxd8qNd8DzaG8IjS6goxdwAI/edit?gid=0#gid=0"",""CAU!C3:C"")=$C103)),0),0),"""")"),"En el periodo correspondiente al mes de julio, se realizó un (1) taller de proyecto de vida con jóvenes en cumplimiento de compromisos del principio de oportunidad del Sistema de Responsabilidad Penal para Adolescentes. La actividad se llevó a cabo en las"&amp;" instalaciones del Centro de Integración Social – CIS 11, con la participación de tres (3) jóvenes.")</f>
        <v>En el periodo correspondiente al mes de julio, se realizó un (1) taller de proyecto de vida con jóvenes en cumplimiento de compromisos del principio de oportunidad del Sistema de Responsabilidad Penal para Adolescentes. La actividad se llevó a cabo en las instalaciones del Centro de Integración Social – CIS 11, con la participación de tres (3) jóvenes.</v>
      </c>
      <c r="K103" s="7" t="str">
        <f>IFERROR(__xludf.DUMMYFUNCTION("IFERROR(INDEX(IMPORTRANGE(""https://docs.google.com/spreadsheets/d/1XFJ-asAh03ma7RMvrdz2iJLQXQbF6agMe4Wn8khxwF0/edit?gid=0#gid=0"",""CAU!M3:M""),MATCH(1,INDEX((IMPORTRANGE(""https://docs.google.com/spreadsheets/d/1XFJ-asAh03ma7RMvrdz2iJLQXQbF6agMe4Wn8khxw"&amp;"F0/edit?gid=0#gid=0"",""CAU!B3:B"")=$B103)*(IMPORTRANGE(""https://docs.google.com/spreadsheets/d/1XFJ-asAh03ma7RMvrdz2iJLQXQbF6agMe4Wn8khxwF0/edit?gid=0#gid=0"",""CAU!C3:C"")=$C103)),0),0),"""")"),"En el periodo correspondiente al mes de agosto, en el marco de la Semana de la Juventud, durante la actividad de servicios de empleabilidad, se contó con la participación de tres (3) jóvenes vinculados al Sistema de Responsabilidad Penal para Adolescentes"&amp;", quienes se encuentran bajo medidas no privativas de la libertad. En este espacio, los jóvenes tuvieron la oportunidad de entregar sus hojas de vida con el fin de acceder a posibles oportunidades laborales.")</f>
        <v>En el periodo correspondiente al mes de agosto, en el marco de la Semana de la Juventud, durante la actividad de servicios de empleabilidad, se contó con la participación de tres (3) jóvenes vinculados al Sistema de Responsabilidad Penal para Adolescentes, quienes se encuentran bajo medidas no privativas de la libertad. En este espacio, los jóvenes tuvieron la oportunidad de entregar sus hojas de vida con el fin de acceder a posibles oportunidades laborales.</v>
      </c>
      <c r="L103" s="7" t="str">
        <f>IFERROR(__xludf.DUMMYFUNCTION("IFERROR(INDEX(IMPORTRANGE(""https://docs.google.com/spreadsheets/d/1MOMfG20WOMNtEaYWsAMxQAsKHaC7udOG0AqX8NrtNCc/edit"",""CAU!M3:M""),MATCH(1,INDEX((IMPORTRANGE(""https://docs.google.com/spreadsheets/d/1MOMfG20WOMNtEaYWsAMxQAsKHaC7udOG0AqX8NrtNCc/edit"","""&amp;"CAU!B3:B"")=$B103)*(IMPORTRANGE(""https://docs.google.com/spreadsheets/d/1MOMfG20WOMNtEaYWsAMxQAsKHaC7udOG0AqX8NrtNCc/edit"",""CAU!C3:C"")=$C103)),0),0),"""")"),"Con respecto al mes de septiembre, se actualizó el plan de trabajo con las jornadas programadas para brindar el acompañamiento a los jóvenes que se encuentran recluidos en los siguientes CAE: Valle del Lili, Buen Pastor, FUNOF y Hogares Claret.")</f>
        <v>Con respecto al mes de septiembre, se actualizó el plan de trabajo con las jornadas programadas para brindar el acompañamiento a los jóvenes que se encuentran recluidos en los siguientes CAE: Valle del Lili, Buen Pastor, FUNOF y Hogares Claret.</v>
      </c>
      <c r="M103" s="7" t="str">
        <f>IFERROR(__xludf.DUMMYFUNCTION("IFERROR(INDEX(IMPORTRANGE(""https://docs.google.com/spreadsheets/d/1y2KVPsmDVDyxi70e-cSd2hLBLj68p8NFgl9jctoxmHc/edit?gid=702487803#gid=702487803"",""CAU!J3:J""),MATCH($C103,IMPORTRANGE(""https://docs.google.com/spreadsheets/d/1y2KVPsmDVDyxi70e-cSd2hLBLj68"&amp;"p8NFgl9jctoxmHc/edit?gid=702487803#gid=702487803"",""CAU!C3:C""),0)),"""")")," ")</f>
        <v> </v>
      </c>
      <c r="N103" s="7" t="str">
        <f>IFERROR(__xludf.DUMMYFUNCTION("IFERROR(INDEX(IMPORTRANGE(""https://docs.google.com/spreadsheets/d/13x1SqZ-Z1-krQ3v7MxWHs4xsWy5jkY_uqtIduMcVwX0/edit?gid=0#gid=0"",""CAU!J3:J""),MATCH($C103,IMPORTRANGE(""https://docs.google.com/spreadsheets/d/13x1SqZ-Z1-krQ3v7MxWHs4xsWy5jkY_uqtIduMcVwX0/"&amp;"edit?gid=0#gid=0"",""CAU!C3:C""),0)),"""")"),"En el periodo correspondiente de enero a abril, se han realizado tres (3) talleres denominados ConSentir sobre el manejo de las emociones a jóvenes pertenecientes al Sistema de Responsabilidad Penal para Adolescentes los cuales se encuentran en la Casa Pr"&amp;"otección San Bosco ubicada en la Comuna 13.")</f>
        <v>En el periodo correspondiente de enero a abril, se han realizado tres (3) talleres denominados ConSentir sobre el manejo de las emociones a jóvenes pertenecientes al Sistema de Responsabilidad Penal para Adolescentes los cuales se encuentran en la Casa Protección San Bosco ubicada en la Comuna 13.</v>
      </c>
      <c r="O103" s="7" t="str">
        <f>IFERROR(__xludf.DUMMYFUNCTION("IFERROR(INDEX(IMPORTRANGE(""https://docs.google.com/spreadsheets/d/1AyBotPEL1Ykz59n877mli3IsQSi4vW6dvhxZwmAeobA/edit?gid=0#gid=0"",""CAU!J3:J""),MATCH($C103,IMPORTRANGE(""https://docs.google.com/spreadsheets/d/1AyBotPEL1Ykz59n877mli3IsQSi4vW6dvhxZwmAeobA/"&amp;"edit?gid=0#gid=0"",""CAU!C3:C""),0)),"""")"),"En el periodo correspondiente de enero a mayo, se han realizado cuatro (4) talleres denominados ConSentir sobre el manejo de las emociones a jóvenes pertenecientes al Sistema de Responsabilidad Penal para Adolescentes los cuales se encuentran en la Casa P"&amp;"rotección San Bosco ubicada en la Comuna 13 y en la Uri de la Fiscalía Distrital.")</f>
        <v>En el periodo correspondiente de enero a mayo, se han realizado cuatro (4) talleres denominados ConSentir sobre el manejo de las emociones a jóvenes pertenecientes al Sistema de Responsabilidad Penal para Adolescentes los cuales se encuentran en la Casa Protección San Bosco ubicada en la Comuna 13 y en la Uri de la Fiscalía Distrital.</v>
      </c>
      <c r="P103" s="7" t="str">
        <f>IFERROR(__xludf.DUMMYFUNCTION("IFERROR(INDEX(IMPORTRANGE(""https://docs.google.com/spreadsheets/d/1OWX82Yk8AdhYT-jGtnsWpJtzsPIs-RYAABnexEmLBVw/edit?gid=0#gid=0"",""CAU!J3:J""),MATCH($C103,IMPORTRANGE(""https://docs.google.com/spreadsheets/d/1OWX82Yk8AdhYT-jGtnsWpJtzsPIs-RYAABnexEmLBVw/"&amp;"edit?gid=0#gid=0"",""CAU!C3:C""),0)),"""")"),"En el periodo correspondiente de enero a junio, se han realizado cinco (5) talleres denominados ConSentir sobre el manejo de las emociones a jóvenes pertenecientes al Sistema de Responsabilidad Penal para Adolescentes los cuales se encuentran en la Casa P"&amp;"rotección San Bosco ubicada en la Comuna 13 y en la Uri de la Fiscalía Distrital.")</f>
        <v>En el periodo correspondiente de enero a junio, se han realizado cinco (5) talleres denominados ConSentir sobre el manejo de las emociones a jóvenes pertenecientes al Sistema de Responsabilidad Penal para Adolescentes los cuales se encuentran en la Casa Protección San Bosco ubicada en la Comuna 13 y en la Uri de la Fiscalía Distrital.</v>
      </c>
      <c r="Q103" s="7" t="str">
        <f>IFERROR(__xludf.DUMMYFUNCTION("IFERROR(INDEX(IMPORTRANGE(""https://docs.google.com/spreadsheets/d/10H80TZliKeomVjAybMpZxd8qNd8DzaG8IjS6goxdwAI/edit?gid=0#gid=0"",""CAU!J3:J""),MATCH(1,INDEX((IMPORTRANGE(""https://docs.google.com/spreadsheets/d/10H80TZliKeomVjAybMpZxd8qNd8DzaG8IjS6goxdw"&amp;"AI/edit?gid=0#gid=0"",""CAU!B3:B"")=$B103)*(IMPORTRANGE(""https://docs.google.com/spreadsheets/d/10H80TZliKeomVjAybMpZxd8qNd8DzaG8IjS6goxdwAI/edit?gid=0#gid=0"",""CAU!C3:C"")=$C103)),0),0),"""")"),"En el periodo correspondiente de enero a julio, se han realizado cinco (5) talleres denominados ConSentir, sobre el manejo de las emociones a jóvenes pertenecientes al Sistema de Responsabilidad Penal para Adolescentes los cuales se encuentran en la Casa "&amp;"Protección San Bosco ubicada en la Comuna 13 y en la Uri de la Fiscalía Distrital. Al igual que un (1) Taller de proyecto de vida reallizado en el CIS 11")</f>
        <v>En el periodo correspondiente de enero a julio, se han realizado cinco (5) talleres denominados ConSentir, sobre el manejo de las emociones a jóvenes pertenecientes al Sistema de Responsabilidad Penal para Adolescentes los cuales se encuentran en la Casa Protección San Bosco ubicada en la Comuna 13 y en la Uri de la Fiscalía Distrital. Al igual que un (1) Taller de proyecto de vida reallizado en el CIS 11</v>
      </c>
      <c r="R103" s="7" t="str">
        <f>IFERROR(__xludf.DUMMYFUNCTION("IFERROR(INDEX(IMPORTRANGE(""https://docs.google.com/spreadsheets/d/1XFJ-asAh03ma7RMvrdz2iJLQXQbF6agMe4Wn8khxwF0/edit?gid=0#gid=0"",""CAU!J3:J""),MATCH(1,INDEX((IMPORTRANGE(""https://docs.google.com/spreadsheets/d/1XFJ-asAh03ma7RMvrdz2iJLQXQbF6agMe4Wn8khxw"&amp;"F0/edit?gid=0#gid=0"",""CAU!B3:B"")=$B103)*(IMPORTRANGE(""https://docs.google.com/spreadsheets/d/1XFJ-asAh03ma7RMvrdz2iJLQXQbF6agMe4Wn8khxwF0/edit?gid=0#gid=0"",""CAU!C3:C"")=$C103)),0),0),"""")"),"En el periodo correspondiente de enero a agosto, se realizaron seis (6) talleres denominados ConSentir, sobre el manejo de las emociones a jóvenes pertenecientes al Sistema de Responsabilidad Penal para Adolescentes los cuales se encuentran en la Casa Pro"&amp;"tección San Bosco ubicada en la Comuna 13 y en la Uri de la Fiscalía Distrital. Al igual que un (1) Taller de proyecto de vida reallizado en el CIS 11")</f>
        <v>En el periodo correspondiente de enero a agosto, se realizaron seis (6) talleres denominados ConSentir, sobre el manejo de las emociones a jóvenes pertenecientes al Sistema de Responsabilidad Penal para Adolescentes los cuales se encuentran en la Casa Protección San Bosco ubicada en la Comuna 13 y en la Uri de la Fiscalía Distrital. Al igual que un (1) Taller de proyecto de vida reallizado en el CIS 11</v>
      </c>
      <c r="S103" s="7" t="str">
        <f>IFERROR(__xludf.DUMMYFUNCTION("IFERROR(INDEX(IMPORTRANGE(""https://docs.google.com/spreadsheets/d/1MOMfG20WOMNtEaYWsAMxQAsKHaC7udOG0AqX8NrtNCc/edit?gid=0#gid=0"",""CAU!J3:J""),MATCH(1,INDEX((IMPORTRANGE(""https://docs.google.com/spreadsheets/d/1MOMfG20WOMNtEaYWsAMxQAsKHaC7udOG0AqX8NrtN"&amp;"Cc/edit?gid=0#gid=0"",""CAU!B3:B"")=$B103)*(IMPORTRANGE(""https://docs.google.com/spreadsheets/d/1MOMfG20WOMNtEaYWsAMxQAsKHaC7udOG0AqX8NrtNCc/edit?gid=0#gid=0"",""CAU!C3:C"")=$C103)),0),0),"""")"),"De enero a septiembre, se realizaron seis (6) talleres denominados: ConSentir, sobre el manejo de las emociones a jóvenes pertenecientes al Sistema de Responsabilidad Penal para Adolescentes los cuales se encuentran en la Casa Protección San Bosco ubicada"&amp;" en la Comuna 13 y en la Uri de la Fiscalía Distrital. Al igual que un (1) Taller de proyecto de vida realizado en el CIS 11 y se actualizó el plan de trabajo con las jornadas programadas para brindar el acompañamiento en los siguientes CAE: Valle del Lil"&amp;"i, Buen Pastor, FUNOF y Hogares Claret.")</f>
        <v>De enero a septiembre, se realizaron seis (6) talleres denominados: ConSentir, sobre el manejo de las emociones a jóvenes pertenecientes al Sistema de Responsabilidad Penal para Adolescentes los cuales se encuentran en la Casa Protección San Bosco ubicada en la Comuna 13 y en la Uri de la Fiscalía Distrital. Al igual que un (1) Taller de proyecto de vida realizado en el CIS 11 y se actualizó el plan de trabajo con las jornadas programadas para brindar el acompañamiento en los siguientes CAE: Valle del Lili, Buen Pastor, FUNOF y Hogares Claret.</v>
      </c>
      <c r="T103" s="7"/>
    </row>
    <row r="104" ht="15.75" customHeight="1">
      <c r="B104" s="7" t="str">
        <f>IFERROR(__xludf.DUMMYFUNCTION("""COMPUTED_VALUE"""),"BP2600541910101")</f>
        <v>BP2600541910101</v>
      </c>
      <c r="C104" s="7" t="str">
        <f>IFERROR(__xludf.DUMMYFUNCTION("""COMPUTED_VALUE"""),"Realizar evaluación de la Política Pública")</f>
        <v>Realizar evaluación de la Política Pública</v>
      </c>
      <c r="D104" s="7" t="str">
        <f>IFERROR(__xludf.DUMMYFUNCTION("IFERROR(INDEX(IMPORTRANGE(""https://docs.google.com/spreadsheets/d/19yAgFEHaAaDUmANNbcr6rGErFfO391B0eKpQ0gvlktY/edit?gid=702487803#gid=702487803"",""CAU!J3:J""),MATCH($C104,IMPORTRANGE(""https://docs.google.com/spreadsheets/d/19yAgFEHaAaDUmANNbcr6rGErFfO3"&amp;"91B0eKpQ0gvlktY/edit?gid=702487803#gid=702487803"",""CAU!C3:C""),0)),"""")"),"")</f>
        <v/>
      </c>
      <c r="E104" s="7" t="str">
        <f>IFERROR(__xludf.DUMMYFUNCTION("IFERROR(INDEX(IMPORTRANGE(""https://docs.google.com/spreadsheets/d/1hMEjDBanvGEnGY7tBTFB8_g2X31MNKm6wtTJY_O0C_o/edit?gid=702487803#gid=702487803"",""CAU!M3:M""),MATCH($C104,IMPORTRANGE(""https://docs.google.com/spreadsheets/d/1hMEjDBanvGEnGY7tBTFB8_g2X31M"&amp;"NKm6wtTJY_O0C_o/edit?gid=702487803#gid=702487803"",""CAU!C3:C""),0)),"""")")," ")</f>
        <v> </v>
      </c>
      <c r="F104" s="7" t="str">
        <f>IFERROR(__xludf.DUMMYFUNCTION("IFERROR(INDEX(IMPORTRANGE(""https://docs.google.com/spreadsheets/d/1y2KVPsmDVDyxi70e-cSd2hLBLj68p8NFgl9jctoxmHc/edit?gid=702487803#gid=702487803"",""CAU!M3:M""),MATCH($C104,IMPORTRANGE(""https://docs.google.com/spreadsheets/d/1y2KVPsmDVDyxi70e-cSd2hLBLj68"&amp;"p8NFgl9jctoxmHc/edit?gid=702487803#gid=702487803"",""CAU!C3:C""),0)),"""")")," ")</f>
        <v> </v>
      </c>
      <c r="G104" s="7" t="str">
        <f>IFERROR(__xludf.DUMMYFUNCTION("IFERROR(INDEX(IMPORTRANGE(""https://docs.google.com/spreadsheets/d/13x1SqZ-Z1-krQ3v7MxWHs4xsWy5jkY_uqtIduMcVwX0/edit?gid=0#gid=0"",""CAU!M3:M""),MATCH($C104,IMPORTRANGE(""https://docs.google.com/spreadsheets/d/13x1SqZ-Z1-krQ3v7MxWHs4xsWy5jkY_uqtIduMcVwX0/"&amp;"edit?gid=0#gid=0"",""CAU!C3:C""),0)),"""")")," ")</f>
        <v> </v>
      </c>
      <c r="H104" s="7" t="str">
        <f>IFERROR(__xludf.DUMMYFUNCTION("IFERROR(INDEX(IMPORTRANGE(""https://docs.google.com/spreadsheets/d/1AyBotPEL1Ykz59n877mli3IsQSi4vW6dvhxZwmAeobA/edit?gid=0#gid=0"",""CAU!M3:M""),MATCH($C104,IMPORTRANGE(""https://docs.google.com/spreadsheets/d/1AyBotPEL1Ykz59n877mli3IsQSi4vW6dvhxZwmAeobA/"&amp;"edit?gid=1364963102#gid=1364963102"",""CAU!C3:C""),0)),"""")")," ")</f>
        <v> </v>
      </c>
      <c r="I104" s="7" t="str">
        <f>IFERROR(__xludf.DUMMYFUNCTION("IFERROR(INDEX(IMPORTRANGE(""https://docs.google.com/spreadsheets/d/1OWX82Yk8AdhYT-jGtnsWpJtzsPIs-RYAABnexEmLBVw/edit?gid=0#gid=0"",""CAU!M3:M""),MATCH($C104,IMPORTRANGE(""https://docs.google.com/spreadsheets/d/1OWX82Yk8AdhYT-jGtnsWpJtzsPIs-RYAABnexEmLBVw/"&amp;"edit?gid=0#gid=0"",""CAU!C3:C""),0)),"""")")," ")</f>
        <v> </v>
      </c>
      <c r="J104" s="7" t="str">
        <f>IFERROR(__xludf.DUMMYFUNCTION("IFERROR(INDEX(IMPORTRANGE(""https://docs.google.com/spreadsheets/d/10H80TZliKeomVjAybMpZxd8qNd8DzaG8IjS6goxdwAI/edit?gid=0#gid=0"",""CAU!M3:M""),MATCH(1,INDEX((IMPORTRANGE(""https://docs.google.com/spreadsheets/d/10H80TZliKeomVjAybMpZxd8qNd8DzaG8IjS6goxdw"&amp;"AI/edit?gid=0#gid=0"",""CAU!B3:B"")=$B104)*(IMPORTRANGE(""https://docs.google.com/spreadsheets/d/10H80TZliKeomVjAybMpZxd8qNd8DzaG8IjS6goxdwAI/edit?gid=0#gid=0"",""CAU!C3:C"")=$C104)),0),0),"""")")," ")</f>
        <v> </v>
      </c>
      <c r="K104" s="7" t="str">
        <f>IFERROR(__xludf.DUMMYFUNCTION("IFERROR(INDEX(IMPORTRANGE(""https://docs.google.com/spreadsheets/d/1XFJ-asAh03ma7RMvrdz2iJLQXQbF6agMe4Wn8khxwF0/edit?gid=0#gid=0"",""CAU!M3:M""),MATCH(1,INDEX((IMPORTRANGE(""https://docs.google.com/spreadsheets/d/1XFJ-asAh03ma7RMvrdz2iJLQXQbF6agMe4Wn8khxw"&amp;"F0/edit?gid=0#gid=0"",""CAU!B3:B"")=$B104)*(IMPORTRANGE(""https://docs.google.com/spreadsheets/d/1XFJ-asAh03ma7RMvrdz2iJLQXQbF6agMe4Wn8khxwF0/edit?gid=0#gid=0"",""CAU!C3:C"")=$C104)),0),0),"""")")," ")</f>
        <v> </v>
      </c>
      <c r="L104" s="7" t="str">
        <f>IFERROR(__xludf.DUMMYFUNCTION("IFERROR(INDEX(IMPORTRANGE(""https://docs.google.com/spreadsheets/d/1MOMfG20WOMNtEaYWsAMxQAsKHaC7udOG0AqX8NrtNCc/edit"",""CAU!M3:M""),MATCH(1,INDEX((IMPORTRANGE(""https://docs.google.com/spreadsheets/d/1MOMfG20WOMNtEaYWsAMxQAsKHaC7udOG0AqX8NrtNCc/edit"","""&amp;"CAU!B3:B"")=$B104)*(IMPORTRANGE(""https://docs.google.com/spreadsheets/d/1MOMfG20WOMNtEaYWsAMxQAsKHaC7udOG0AqX8NrtNCc/edit"",""CAU!C3:C"")=$C104)),0),0),"""")")," ")</f>
        <v> </v>
      </c>
      <c r="M104" s="7" t="str">
        <f>IFERROR(__xludf.DUMMYFUNCTION("IFERROR(INDEX(IMPORTRANGE(""https://docs.google.com/spreadsheets/d/1y2KVPsmDVDyxi70e-cSd2hLBLj68p8NFgl9jctoxmHc/edit?gid=702487803#gid=702487803"",""CAU!J3:J""),MATCH($C104,IMPORTRANGE(""https://docs.google.com/spreadsheets/d/1y2KVPsmDVDyxi70e-cSd2hLBLj68"&amp;"p8NFgl9jctoxmHc/edit?gid=702487803#gid=702487803"",""CAU!C3:C""),0)),"""")")," ")</f>
        <v> </v>
      </c>
      <c r="N104" s="7" t="str">
        <f>IFERROR(__xludf.DUMMYFUNCTION("IFERROR(INDEX(IMPORTRANGE(""https://docs.google.com/spreadsheets/d/13x1SqZ-Z1-krQ3v7MxWHs4xsWy5jkY_uqtIduMcVwX0/edit?gid=0#gid=0"",""CAU!J3:J""),MATCH($C104,IMPORTRANGE(""https://docs.google.com/spreadsheets/d/13x1SqZ-Z1-krQ3v7MxWHs4xsWy5jkY_uqtIduMcVwX0/"&amp;"edit?gid=0#gid=0"",""CAU!C3:C""),0)),"""")")," ")</f>
        <v> </v>
      </c>
      <c r="O104" s="7" t="str">
        <f>IFERROR(__xludf.DUMMYFUNCTION("IFERROR(INDEX(IMPORTRANGE(""https://docs.google.com/spreadsheets/d/1AyBotPEL1Ykz59n877mli3IsQSi4vW6dvhxZwmAeobA/edit?gid=0#gid=0"",""CAU!J3:J""),MATCH($C104,IMPORTRANGE(""https://docs.google.com/spreadsheets/d/1AyBotPEL1Ykz59n877mli3IsQSi4vW6dvhxZwmAeobA/"&amp;"edit?gid=0#gid=0"",""CAU!C3:C""),0)),"""")")," ")</f>
        <v> </v>
      </c>
      <c r="P104" s="7" t="str">
        <f>IFERROR(__xludf.DUMMYFUNCTION("IFERROR(INDEX(IMPORTRANGE(""https://docs.google.com/spreadsheets/d/1OWX82Yk8AdhYT-jGtnsWpJtzsPIs-RYAABnexEmLBVw/edit?gid=0#gid=0"",""CAU!J3:J""),MATCH($C104,IMPORTRANGE(""https://docs.google.com/spreadsheets/d/1OWX82Yk8AdhYT-jGtnsWpJtzsPIs-RYAABnexEmLBVw/"&amp;"edit?gid=0#gid=0"",""CAU!C3:C""),0)),"""")")," ")</f>
        <v> </v>
      </c>
      <c r="Q104" s="7" t="str">
        <f>IFERROR(__xludf.DUMMYFUNCTION("IFERROR(INDEX(IMPORTRANGE(""https://docs.google.com/spreadsheets/d/10H80TZliKeomVjAybMpZxd8qNd8DzaG8IjS6goxdwAI/edit?gid=0#gid=0"",""CAU!J3:J""),MATCH(1,INDEX((IMPORTRANGE(""https://docs.google.com/spreadsheets/d/10H80TZliKeomVjAybMpZxd8qNd8DzaG8IjS6goxdw"&amp;"AI/edit?gid=0#gid=0"",""CAU!B3:B"")=$B104)*(IMPORTRANGE(""https://docs.google.com/spreadsheets/d/10H80TZliKeomVjAybMpZxd8qNd8DzaG8IjS6goxdwAI/edit?gid=0#gid=0"",""CAU!C3:C"")=$C104)),0),0),"""")")," ")</f>
        <v> </v>
      </c>
      <c r="R104" s="7" t="str">
        <f>IFERROR(__xludf.DUMMYFUNCTION("IFERROR(INDEX(IMPORTRANGE(""https://docs.google.com/spreadsheets/d/1XFJ-asAh03ma7RMvrdz2iJLQXQbF6agMe4Wn8khxwF0/edit?gid=0#gid=0"",""CAU!J3:J""),MATCH(1,INDEX((IMPORTRANGE(""https://docs.google.com/spreadsheets/d/1XFJ-asAh03ma7RMvrdz2iJLQXQbF6agMe4Wn8khxw"&amp;"F0/edit?gid=0#gid=0"",""CAU!B3:B"")=$B104)*(IMPORTRANGE(""https://docs.google.com/spreadsheets/d/1XFJ-asAh03ma7RMvrdz2iJLQXQbF6agMe4Wn8khxwF0/edit?gid=0#gid=0"",""CAU!C3:C"")=$C104)),0),0),"""")")," ")</f>
        <v> </v>
      </c>
      <c r="S104" s="7" t="str">
        <f>IFERROR(__xludf.DUMMYFUNCTION("IFERROR(INDEX(IMPORTRANGE(""https://docs.google.com/spreadsheets/d/1MOMfG20WOMNtEaYWsAMxQAsKHaC7udOG0AqX8NrtNCc/edit?gid=0#gid=0"",""CAU!J3:J""),MATCH(1,INDEX((IMPORTRANGE(""https://docs.google.com/spreadsheets/d/1MOMfG20WOMNtEaYWsAMxQAsKHaC7udOG0AqX8NrtN"&amp;"Cc/edit?gid=0#gid=0"",""CAU!B3:B"")=$B104)*(IMPORTRANGE(""https://docs.google.com/spreadsheets/d/1MOMfG20WOMNtEaYWsAMxQAsKHaC7udOG0AqX8NrtNCc/edit?gid=0#gid=0"",""CAU!C3:C"")=$C104)),0),0),"""")")," ")</f>
        <v> </v>
      </c>
      <c r="T104" s="7"/>
    </row>
    <row r="105" ht="15.75" customHeight="1">
      <c r="B105" s="7" t="str">
        <f>IFERROR(__xludf.DUMMYFUNCTION("""COMPUTED_VALUE"""),"BP2600541910101")</f>
        <v>BP2600541910101</v>
      </c>
      <c r="C105" s="7" t="str">
        <f>IFERROR(__xludf.DUMMYFUNCTION("""COMPUTED_VALUE"""),"Realizar jornadas de capacitación y orientación para el fortalecimiento de los procesos juveniles")</f>
        <v>Realizar jornadas de capacitación y orientación para el fortalecimiento de los procesos juveniles</v>
      </c>
      <c r="D105" s="7" t="str">
        <f>IFERROR(__xludf.DUMMYFUNCTION("IFERROR(INDEX(IMPORTRANGE(""https://docs.google.com/spreadsheets/d/19yAgFEHaAaDUmANNbcr6rGErFfO391B0eKpQ0gvlktY/edit?gid=702487803#gid=702487803"",""CAU!J3:J""),MATCH($C105,IMPORTRANGE(""https://docs.google.com/spreadsheets/d/19yAgFEHaAaDUmANNbcr6rGErFfO3"&amp;"91B0eKpQ0gvlktY/edit?gid=702487803#gid=702487803"",""CAU!C3:C""),0)),"""")"),"")</f>
        <v/>
      </c>
      <c r="E105" s="7" t="str">
        <f>IFERROR(__xludf.DUMMYFUNCTION("IFERROR(INDEX(IMPORTRANGE(""https://docs.google.com/spreadsheets/d/1hMEjDBanvGEnGY7tBTFB8_g2X31MNKm6wtTJY_O0C_o/edit?gid=702487803#gid=702487803"",""CAU!M3:M""),MATCH($C105,IMPORTRANGE(""https://docs.google.com/spreadsheets/d/1hMEjDBanvGEnGY7tBTFB8_g2X31M"&amp;"NKm6wtTJY_O0C_o/edit?gid=702487803#gid=702487803"",""CAU!C3:C""),0)),"""")"),"En el periodo correspondiente al mes de febrero, se realizó intervención itinerante bajo el concepto ""La Casa de Papel"" en el Bulevard del Oriente Comuna 14 en actividad articulada con la Secretaria del Deporte denominada ""Ciudadela de la Alegría"" don"&amp;"de se atendieron 58 jóvenes. En esta actividad se abordó la resolución de conflictos y orientación en proceso de habilidades blandas, y desarrollo de otras lúdicas y psicosociales.")</f>
        <v>En el periodo correspondiente al mes de febrero, se realizó intervención itinerante bajo el concepto "La Casa de Papel" en el Bulevard del Oriente Comuna 14 en actividad articulada con la Secretaria del Deporte denominada "Ciudadela de la Alegría" donde se atendieron 58 jóvenes. En esta actividad se abordó la resolución de conflictos y orientación en proceso de habilidades blandas, y desarrollo de otras lúdicas y psicosociales.</v>
      </c>
      <c r="F105" s="7" t="str">
        <f>IFERROR(__xludf.DUMMYFUNCTION("IFERROR(INDEX(IMPORTRANGE(""https://docs.google.com/spreadsheets/d/1y2KVPsmDVDyxi70e-cSd2hLBLj68p8NFgl9jctoxmHc/edit?gid=702487803#gid=702487803"",""CAU!M3:M""),MATCH($C105,IMPORTRANGE(""https://docs.google.com/spreadsheets/d/1y2KVPsmDVDyxi70e-cSd2hLBLj68"&amp;"p8NFgl9jctoxmHc/edit?gid=702487803#gid=702487803"",""CAU!C3:C""),0)),"""")"),"En el periodo correspondiente al mes de marzo, se realizó intervención lúdica itinerante denominada 'Círculos de Paz' para la Prevención de la Violencia"" por medio de estrategias creativas, como retos colaborativos y actividades simbólicas, promoviendo v"&amp;"alores como el respeto, la empatía y la comunicación no violenta y asertiva, generando un impacto positivo en los jóvenes. Esta se desarrolló en la Comuna 6 y 14, con la participación de dieciocho (18) jóvenes.")</f>
        <v>En el periodo correspondiente al mes de marzo, se realizó intervención lúdica itinerante denominada 'Círculos de Paz' para la Prevención de la Violencia" por medio de estrategias creativas, como retos colaborativos y actividades simbólicas, promoviendo valores como el respeto, la empatía y la comunicación no violenta y asertiva, generando un impacto positivo en los jóvenes. Esta se desarrolló en la Comuna 6 y 14, con la participación de dieciocho (18) jóvenes.</v>
      </c>
      <c r="G105" s="7" t="str">
        <f>IFERROR(__xludf.DUMMYFUNCTION("IFERROR(INDEX(IMPORTRANGE(""https://docs.google.com/spreadsheets/d/13x1SqZ-Z1-krQ3v7MxWHs4xsWy5jkY_uqtIduMcVwX0/edit?gid=0#gid=0"",""CAU!M3:M""),MATCH($C105,IMPORTRANGE(""https://docs.google.com/spreadsheets/d/13x1SqZ-Z1-krQ3v7MxWHs4xsWy5jkY_uqtIduMcVwX0/"&amp;"edit?gid=0#gid=0"",""CAU!C3:C""),0)),"""")"),"En el periodo correspondiente al mes de abril, se realizó intervención itinerante a través de retos colaborativos y actividad lúdico recreativa, donde se orientó a tres (3) jóvenes que querían hacer parte de los proceso juveniles de base en las plataforma"&amp;"s de juventud. Esto en el marco de la conmemoración del día nacional de la memoria y solidaridad de las víctimas.")</f>
        <v>En el periodo correspondiente al mes de abril, se realizó intervención itinerante a través de retos colaborativos y actividad lúdico recreativa, donde se orientó a tres (3) jóvenes que querían hacer parte de los proceso juveniles de base en las plataformas de juventud. Esto en el marco de la conmemoración del día nacional de la memoria y solidaridad de las víctimas.</v>
      </c>
      <c r="H105" s="7" t="str">
        <f>IFERROR(__xludf.DUMMYFUNCTION("IFERROR(INDEX(IMPORTRANGE(""https://docs.google.com/spreadsheets/d/1AyBotPEL1Ykz59n877mli3IsQSi4vW6dvhxZwmAeobA/edit?gid=0#gid=0"",""CAU!M3:M""),MATCH($C105,IMPORTRANGE(""https://docs.google.com/spreadsheets/d/1AyBotPEL1Ykz59n877mli3IsQSi4vW6dvhxZwmAeobA/"&amp;"edit?gid=1364963102#gid=1364963102"",""CAU!C3:C""),0)),"""")"),"En el periodo correspondiente al mes de mayo, se realizó intervención itinerante a través de retos colaborativos y actividad lúdico recreativa, donde se orientó a cuatro (4) jóvenes que querían hacer parte de los procesos juveniles de base en las platafor"&amp;"mas de juventud y se socializó las elecciones al consejo de juventud 2025. Esto en el marco de la actividad Parchate en la Buena orientada por la Secretaría de Seguridad y Justicia")</f>
        <v>En el periodo correspondiente al mes de mayo, se realizó intervención itinerante a través de retos colaborativos y actividad lúdico recreativa, donde se orientó a cuatro (4) jóvenes que querían hacer parte de los procesos juveniles de base en las plataformas de juventud y se socializó las elecciones al consejo de juventud 2025. Esto en el marco de la actividad Parchate en la Buena orientada por la Secretaría de Seguridad y Justicia</v>
      </c>
      <c r="I105" s="7" t="str">
        <f>IFERROR(__xludf.DUMMYFUNCTION("IFERROR(INDEX(IMPORTRANGE(""https://docs.google.com/spreadsheets/d/1OWX82Yk8AdhYT-jGtnsWpJtzsPIs-RYAABnexEmLBVw/edit?gid=0#gid=0"",""CAU!M3:M""),MATCH($C105,IMPORTRANGE(""https://docs.google.com/spreadsheets/d/1OWX82Yk8AdhYT-jGtnsWpJtzsPIs-RYAABnexEmLBVw/"&amp;"edit?gid=0#gid=0"",""CAU!C3:C""),0)),"""")"),"En el periodo correspondiente al mes de junio, se llevaron a cabo tres (3) jornadas de orientación dirigidas a los estudiantes de las IEO Joaquín Caicedo, INEM y Pedro Antonio Molina. Durante estas jornadas, se brindó acompañamiento en el proceso de inscr"&amp;"ipción del documento de identidad con miras a las elecciones del Consejo de Juventud. Asimismo, se ofreció orientación sobre la importancia de votar, los beneficios de participar activamente en estos espacios democráticos.")</f>
        <v>En el periodo correspondiente al mes de junio, se llevaron a cabo tres (3) jornadas de orientación dirigidas a los estudiantes de las IEO Joaquín Caicedo, INEM y Pedro Antonio Molina. Durante estas jornadas, se brindó acompañamiento en el proceso de inscripción del documento de identidad con miras a las elecciones del Consejo de Juventud. Asimismo, se ofreció orientación sobre la importancia de votar, los beneficios de participar activamente en estos espacios democráticos.</v>
      </c>
      <c r="J105" s="7" t="str">
        <f>IFERROR(__xludf.DUMMYFUNCTION("IFERROR(INDEX(IMPORTRANGE(""https://docs.google.com/spreadsheets/d/10H80TZliKeomVjAybMpZxd8qNd8DzaG8IjS6goxdwAI/edit?gid=0#gid=0"",""CAU!M3:M""),MATCH(1,INDEX((IMPORTRANGE(""https://docs.google.com/spreadsheets/d/10H80TZliKeomVjAybMpZxd8qNd8DzaG8IjS6goxdw"&amp;"AI/edit?gid=0#gid=0"",""CAU!B3:B"")=$B105)*(IMPORTRANGE(""https://docs.google.com/spreadsheets/d/10H80TZliKeomVjAybMpZxd8qNd8DzaG8IjS6goxdwAI/edit?gid=0#gid=0"",""CAU!C3:C"")=$C105)),0),0),"""")"),"En el periodo correspondiente al mes de julio, se realizó un (1) taller de ajuste al Plan de Ordenamiento Territorial – Componente Juventudes, con enfoque lúdico y recreativo, dirigido a jóvenes de diferentes comunas de la ciudad. El objetivo fue recoger "&amp;"sus aportes desde las necesidades de sus comunidades. Participaron diez (10) jóvenes y la actividad se llevó a cabo en el CIS 11.")</f>
        <v>En el periodo correspondiente al mes de julio, se realizó un (1) taller de ajuste al Plan de Ordenamiento Territorial – Componente Juventudes, con enfoque lúdico y recreativo, dirigido a jóvenes de diferentes comunas de la ciudad. El objetivo fue recoger sus aportes desde las necesidades de sus comunidades. Participaron diez (10) jóvenes y la actividad se llevó a cabo en el CIS 11.</v>
      </c>
      <c r="K105" s="7" t="str">
        <f>IFERROR(__xludf.DUMMYFUNCTION("IFERROR(INDEX(IMPORTRANGE(""https://docs.google.com/spreadsheets/d/1XFJ-asAh03ma7RMvrdz2iJLQXQbF6agMe4Wn8khxwF0/edit?gid=0#gid=0"",""CAU!M3:M""),MATCH(1,INDEX((IMPORTRANGE(""https://docs.google.com/spreadsheets/d/1XFJ-asAh03ma7RMvrdz2iJLQXQbF6agMe4Wn8khxw"&amp;"F0/edit?gid=0#gid=0"",""CAU!B3:B"")=$B105)*(IMPORTRANGE(""https://docs.google.com/spreadsheets/d/1XFJ-asAh03ma7RMvrdz2iJLQXQbF6agMe4Wn8khxwF0/edit?gid=0#gid=0"",""CAU!C3:C"")=$C105)),0),0),"""")"),"En el periodo correspondiente al mes de agosto, en el marco de la Semana de la Juventud, se realizó un (1) taller de manejo de emociones “ConSentir” a través de la actividad Ciclovía Joven. Este espacio estuvo orientado al fortalecimiento emocional de las"&amp;" y los jóvenes, abordando sentimientos como la tristeza, la ira y la felicidad. En total, participaron catorce (14) jóvenes.")</f>
        <v>En el periodo correspondiente al mes de agosto, en el marco de la Semana de la Juventud, se realizó un (1) taller de manejo de emociones “ConSentir” a través de la actividad Ciclovía Joven. Este espacio estuvo orientado al fortalecimiento emocional de las y los jóvenes, abordando sentimientos como la tristeza, la ira y la felicidad. En total, participaron catorce (14) jóvenes.</v>
      </c>
      <c r="L105" s="7" t="str">
        <f>IFERROR(__xludf.DUMMYFUNCTION("IFERROR(INDEX(IMPORTRANGE(""https://docs.google.com/spreadsheets/d/1MOMfG20WOMNtEaYWsAMxQAsKHaC7udOG0AqX8NrtNCc/edit"",""CAU!M3:M""),MATCH(1,INDEX((IMPORTRANGE(""https://docs.google.com/spreadsheets/d/1MOMfG20WOMNtEaYWsAMxQAsKHaC7udOG0AqX8NrtNCc/edit"","""&amp;"CAU!B3:B"")=$B105)*(IMPORTRANGE(""https://docs.google.com/spreadsheets/d/1MOMfG20WOMNtEaYWsAMxQAsKHaC7udOG0AqX8NrtNCc/edit"",""CAU!C3:C"")=$C105)),0),0),"""")"),"En el periodo correspondiente al mes de septiembre, se dinamizaron (3) tres debates con candidatos al CMJ con el fin de visibilizar los procesos del Subsistema de Participacipación sensibilizando sobre la importancia de la representación juvenil. Además s"&amp;"e realizó una transferencia de conocimiento dirigida a profesionales psicosociales de ICBF con el fin de fortalecer las estrategias de intervención con los jóvenes.")</f>
        <v>En el periodo correspondiente al mes de septiembre, se dinamizaron (3) tres debates con candidatos al CMJ con el fin de visibilizar los procesos del Subsistema de Participacipación sensibilizando sobre la importancia de la representación juvenil. Además se realizó una transferencia de conocimiento dirigida a profesionales psicosociales de ICBF con el fin de fortalecer las estrategias de intervención con los jóvenes.</v>
      </c>
      <c r="M105" s="7" t="str">
        <f>IFERROR(__xludf.DUMMYFUNCTION("IFERROR(INDEX(IMPORTRANGE(""https://docs.google.com/spreadsheets/d/1y2KVPsmDVDyxi70e-cSd2hLBLj68p8NFgl9jctoxmHc/edit?gid=702487803#gid=702487803"",""CAU!J3:J""),MATCH($C105,IMPORTRANGE(""https://docs.google.com/spreadsheets/d/1y2KVPsmDVDyxi70e-cSd2hLBLj68"&amp;"p8NFgl9jctoxmHc/edit?gid=702487803#gid=702487803"",""CAU!C3:C""),0)),"""")"),"De enero a marzo, se realizó intervención itinerante bajo el concepto ""La Casa de Papel"" y ""Ciudadela de la Alegría"". También se realizó intervención lúdica itinerante denominada 'Círculos de Paz' para la Prevención de la Violencia"" utilizando estrat"&amp;"egias creativas, como retos colaborativos y actividades simbólicas, promoviendo valores como el respeto, la empatía y la comunicación no violenta y asertiva, generando un impacto positivo en los jóvenes. Esta se desarrolló en las Comunas 6 y 14. ")</f>
        <v>De enero a marzo, se realizó intervención itinerante bajo el concepto "La Casa de Papel" y "Ciudadela de la Alegría". También se realizó intervención lúdica itinerante denominada 'Círculos de Paz' para la Prevención de la Violencia" utilizando estrategias creativas, como retos colaborativos y actividades simbólicas, promoviendo valores como el respeto, la empatía y la comunicación no violenta y asertiva, generando un impacto positivo en los jóvenes. Esta se desarrolló en las Comunas 6 y 14. </v>
      </c>
      <c r="N105" s="7" t="str">
        <f>IFERROR(__xludf.DUMMYFUNCTION("IFERROR(INDEX(IMPORTRANGE(""https://docs.google.com/spreadsheets/d/13x1SqZ-Z1-krQ3v7MxWHs4xsWy5jkY_uqtIduMcVwX0/edit?gid=0#gid=0"",""CAU!J3:J""),MATCH($C105,IMPORTRANGE(""https://docs.google.com/spreadsheets/d/13x1SqZ-Z1-krQ3v7MxWHs4xsWy5jkY_uqtIduMcVwX0/"&amp;"edit?gid=0#gid=0"",""CAU!C3:C""),0)),"""")"),"En el periodo correspondiente de enero a abril, se han realizado intervenciones itinerantes a traves de retos colaborativos, con el fin de capaacitar y/o orientar a los jóvenes en el fortalecimeinto de procesos juveniles con diferentes estrategias como lo"&amp;" han sido: La Casa de Papel en la la resolución de conflictos, los Circulos de Paz para la prevención de violencias y actos conmemorativos, promoviendo el Estatuto de Ciudadania Juvenil y la Política Pública.")</f>
        <v>En el periodo correspondiente de enero a abril, se han realizado intervenciones itinerantes a traves de retos colaborativos, con el fin de capaacitar y/o orientar a los jóvenes en el fortalecimeinto de procesos juveniles con diferentes estrategias como lo han sido: La Casa de Papel en la la resolución de conflictos, los Circulos de Paz para la prevención de violencias y actos conmemorativos, promoviendo el Estatuto de Ciudadania Juvenil y la Política Pública.</v>
      </c>
      <c r="O105" s="7" t="str">
        <f>IFERROR(__xludf.DUMMYFUNCTION("IFERROR(INDEX(IMPORTRANGE(""https://docs.google.com/spreadsheets/d/1AyBotPEL1Ykz59n877mli3IsQSi4vW6dvhxZwmAeobA/edit?gid=0#gid=0"",""CAU!J3:J""),MATCH($C105,IMPORTRANGE(""https://docs.google.com/spreadsheets/d/1AyBotPEL1Ykz59n877mli3IsQSi4vW6dvhxZwmAeobA/"&amp;"edit?gid=0#gid=0"",""CAU!C3:C""),0)),"""")"),"En el periodo correspondiente de enero a mayo, se han realizado intervenciones itinerantes a través de retos colaborativos, con el fin de capacitar y/u orientar a los jóvenes en el fortalecimiento de procesos juveniles con diferentes estrategias como lo h"&amp;"an sido: La Casa de Papel en la la resolución de conflictos, los Círculos de Paz para la prevención de violencias y actos conmemorativos, promoviendo el Estatuto de Ciudadanía Juvenil y la Política Pública. También se hizo acompañamiento en jornada de act"&amp;"ividad Parchate en la Buena liderada por la Secretaría de Seguridad y Justicia.")</f>
        <v>En el periodo correspondiente de enero a mayo, se han realizado intervenciones itinerantes a través de retos colaborativos, con el fin de capacitar y/u orientar a los jóvenes en el fortalecimiento de procesos juveniles con diferentes estrategias como lo han sido: La Casa de Papel en la la resolución de conflictos, los Círculos de Paz para la prevención de violencias y actos conmemorativos, promoviendo el Estatuto de Ciudadanía Juvenil y la Política Pública. También se hizo acompañamiento en jornada de actividad Parchate en la Buena liderada por la Secretaría de Seguridad y Justicia.</v>
      </c>
      <c r="P105" s="7" t="str">
        <f>IFERROR(__xludf.DUMMYFUNCTION("IFERROR(INDEX(IMPORTRANGE(""https://docs.google.com/spreadsheets/d/1OWX82Yk8AdhYT-jGtnsWpJtzsPIs-RYAABnexEmLBVw/edit?gid=0#gid=0"",""CAU!J3:J""),MATCH($C105,IMPORTRANGE(""https://docs.google.com/spreadsheets/d/1OWX82Yk8AdhYT-jGtnsWpJtzsPIs-RYAABnexEmLBVw/"&amp;"edit?gid=0#gid=0"",""CAU!C3:C""),0)),"""")"),"En el periodo correspondiente de enero a junio, se han realizado intervenciones itinerantes a través de retos colaborativos, con el fin de capacitar y/u orientar a los jóvenes en el fortalecimiento de procesos juveniles con diferentes estrategias como: La"&amp;" Casa de Papel en la resolución de conflictos, Círculos de Paz para la prevención de violencias, promoviendo la norma y la PPJ. También se hizo acompañamiento en jornada de actividad Parchate en la Buena y orientación elecciones CMJ.")</f>
        <v>En el periodo correspondiente de enero a junio, se han realizado intervenciones itinerantes a través de retos colaborativos, con el fin de capacitar y/u orientar a los jóvenes en el fortalecimiento de procesos juveniles con diferentes estrategias como: La Casa de Papel en la resolución de conflictos, Círculos de Paz para la prevención de violencias, promoviendo la norma y la PPJ. También se hizo acompañamiento en jornada de actividad Parchate en la Buena y orientación elecciones CMJ.</v>
      </c>
      <c r="Q105" s="7" t="str">
        <f>IFERROR(__xludf.DUMMYFUNCTION("IFERROR(INDEX(IMPORTRANGE(""https://docs.google.com/spreadsheets/d/10H80TZliKeomVjAybMpZxd8qNd8DzaG8IjS6goxdwAI/edit?gid=0#gid=0"",""CAU!J3:J""),MATCH(1,INDEX((IMPORTRANGE(""https://docs.google.com/spreadsheets/d/10H80TZliKeomVjAybMpZxd8qNd8DzaG8IjS6goxdw"&amp;"AI/edit?gid=0#gid=0"",""CAU!B3:B"")=$B105)*(IMPORTRANGE(""https://docs.google.com/spreadsheets/d/10H80TZliKeomVjAybMpZxd8qNd8DzaG8IjS6goxdwAI/edit?gid=0#gid=0"",""CAU!C3:C"")=$C105)),0),0),"""")"),"Durante el periodo de enero a julio, se realizaron intervenciones itinerantes a través de retos colaborativos, con el fin de capacitar y/u orientar a los jóvenes en el fortalecimiento de procesos juveniles con diferentes estrategias como: La Casa de Papel"&amp;" en la resolución de conflictos, Círculos de Paz para la prevención de violencias, promoviendo la PPJ. Se brindó acompañamiento en jornada de actividad Parchate en la Buena y orientación elecciones CMJ. Al igual que Taller POT")</f>
        <v>Durante el periodo de enero a julio, se realizaron intervenciones itinerantes a través de retos colaborativos, con el fin de capacitar y/u orientar a los jóvenes en el fortalecimiento de procesos juveniles con diferentes estrategias como: La Casa de Papel en la resolución de conflictos, Círculos de Paz para la prevención de violencias, promoviendo la PPJ. Se brindó acompañamiento en jornada de actividad Parchate en la Buena y orientación elecciones CMJ. Al igual que Taller POT</v>
      </c>
      <c r="R105" s="7" t="str">
        <f>IFERROR(__xludf.DUMMYFUNCTION("IFERROR(INDEX(IMPORTRANGE(""https://docs.google.com/spreadsheets/d/1XFJ-asAh03ma7RMvrdz2iJLQXQbF6agMe4Wn8khxwF0/edit?gid=0#gid=0"",""CAU!J3:J""),MATCH(1,INDEX((IMPORTRANGE(""https://docs.google.com/spreadsheets/d/1XFJ-asAh03ma7RMvrdz2iJLQXQbF6agMe4Wn8khxw"&amp;"F0/edit?gid=0#gid=0"",""CAU!B3:B"")=$B105)*(IMPORTRANGE(""https://docs.google.com/spreadsheets/d/1XFJ-asAh03ma7RMvrdz2iJLQXQbF6agMe4Wn8khxwF0/edit?gid=0#gid=0"",""CAU!C3:C"")=$C105)),0),0),"""")"),"En el periodo correspondiente de enero a agosto, se realizaron intervenciones itinerantes a través de retos colaborativos, con el fin de capacitar y/u orientar a los jóvenes en el fortalecimiento de procesos juveniles con diferentes estrategias como: La C"&amp;"asa de Papel en la resolución de conflictos, Círculos de Paz para la prevención de violencias, promoviendo la PPJ. Se brindó acompañamiento en jornada de actividad Parchate en la Buena y orientación elecciones CMJ. Al igual que Taller POT. Al igual que ca"&amp;"pacitaciones en el marco de la semana de la juventud en taller Consentir. ")</f>
        <v>En el periodo correspondiente de enero a agosto, se realizaron intervenciones itinerantes a través de retos colaborativos, con el fin de capacitar y/u orientar a los jóvenes en el fortalecimiento de procesos juveniles con diferentes estrategias como: La Casa de Papel en la resolución de conflictos, Círculos de Paz para la prevención de violencias, promoviendo la PPJ. Se brindó acompañamiento en jornada de actividad Parchate en la Buena y orientación elecciones CMJ. Al igual que Taller POT. Al igual que capacitaciones en el marco de la semana de la juventud en taller Consentir. </v>
      </c>
      <c r="S105" s="7" t="str">
        <f>IFERROR(__xludf.DUMMYFUNCTION("IFERROR(INDEX(IMPORTRANGE(""https://docs.google.com/spreadsheets/d/1MOMfG20WOMNtEaYWsAMxQAsKHaC7udOG0AqX8NrtNCc/edit?gid=0#gid=0"",""CAU!J3:J""),MATCH(1,INDEX((IMPORTRANGE(""https://docs.google.com/spreadsheets/d/1MOMfG20WOMNtEaYWsAMxQAsKHaC7udOG0AqX8NrtN"&amp;"Cc/edit?gid=0#gid=0"",""CAU!B3:B"")=$B105)*(IMPORTRANGE(""https://docs.google.com/spreadsheets/d/1MOMfG20WOMNtEaYWsAMxQAsKHaC7udOG0AqX8NrtNCc/edit?gid=0#gid=0"",""CAU!C3:C"")=$C105)),0),0),"""")"),"De enero a septiembre, se realizaron intervenciones itinerantes a través de retos colaborativos, como La Casa de Papel en la resolución de conflictos y Círculos de Paz para la prevención de violencias. Se brindó acompañamiento en jornada de actividad Parc"&amp;"hate en la Buena y orientación elecciones CMJ. Al igual que Taller POT, capacitaciones en el marco de la semana de la juventud en taller Consentir, dinamización de (3) tres debates con candidatos al Concejo Municipal de Juventudes con el fin de visibiliza"&amp;"r los procesos organizacionales enmarcados en el Subsistema de Participación y transferencia de conocimiento dirigida a profesionales psicosociales de ICBF con el fin de fortalecer las estrategias de intervención con los jóvenes.")</f>
        <v>De enero a septiembre, se realizaron intervenciones itinerantes a través de retos colaborativos, como La Casa de Papel en la resolución de conflictos y Círculos de Paz para la prevención de violencias. Se brindó acompañamiento en jornada de actividad Parchate en la Buena y orientación elecciones CMJ. Al igual que Taller POT, capacitaciones en el marco de la semana de la juventud en taller Consentir, dinamización de (3) tres debates con candidatos al Concejo Municipal de Juventudes con el fin de visibilizar los procesos organizacionales enmarcados en el Subsistema de Participación y transferencia de conocimiento dirigida a profesionales psicosociales de ICBF con el fin de fortalecer las estrategias de intervención con los jóvenes.</v>
      </c>
      <c r="T105" s="7"/>
    </row>
    <row r="106" ht="15.75" customHeight="1">
      <c r="B106" s="7" t="str">
        <f>IFERROR(__xludf.DUMMYFUNCTION("""COMPUTED_VALUE"""),"BP2600541910101")</f>
        <v>BP2600541910101</v>
      </c>
      <c r="C106" s="7" t="str">
        <f>IFERROR(__xludf.DUMMYFUNCTION("""COMPUTED_VALUE"""),"Realizar la ""Semana de la Juventud""")</f>
        <v>Realizar la "Semana de la Juventud"</v>
      </c>
      <c r="D106" s="7" t="str">
        <f>IFERROR(__xludf.DUMMYFUNCTION("IFERROR(INDEX(IMPORTRANGE(""https://docs.google.com/spreadsheets/d/19yAgFEHaAaDUmANNbcr6rGErFfO391B0eKpQ0gvlktY/edit?gid=702487803#gid=702487803"",""CAU!J3:J""),MATCH($C106,IMPORTRANGE(""https://docs.google.com/spreadsheets/d/19yAgFEHaAaDUmANNbcr6rGErFfO3"&amp;"91B0eKpQ0gvlktY/edit?gid=702487803#gid=702487803"",""CAU!C3:C""),0)),"""")"),"")</f>
        <v/>
      </c>
      <c r="E106" s="7" t="str">
        <f>IFERROR(__xludf.DUMMYFUNCTION("IFERROR(INDEX(IMPORTRANGE(""https://docs.google.com/spreadsheets/d/1hMEjDBanvGEnGY7tBTFB8_g2X31MNKm6wtTJY_O0C_o/edit?gid=702487803#gid=702487803"",""CAU!M3:M""),MATCH($C106,IMPORTRANGE(""https://docs.google.com/spreadsheets/d/1hMEjDBanvGEnGY7tBTFB8_g2X31M"&amp;"NKm6wtTJY_O0C_o/edit?gid=702487803#gid=702487803"",""CAU!C3:C""),0)),"""")")," ")</f>
        <v> </v>
      </c>
      <c r="F106" s="7" t="str">
        <f>IFERROR(__xludf.DUMMYFUNCTION("IFERROR(INDEX(IMPORTRANGE(""https://docs.google.com/spreadsheets/d/1y2KVPsmDVDyxi70e-cSd2hLBLj68p8NFgl9jctoxmHc/edit?gid=702487803#gid=702487803"",""CAU!M3:M""),MATCH($C106,IMPORTRANGE(""https://docs.google.com/spreadsheets/d/1y2KVPsmDVDyxi70e-cSd2hLBLj68"&amp;"p8NFgl9jctoxmHc/edit?gid=702487803#gid=702487803"",""CAU!C3:C""),0)),"""")")," ")</f>
        <v> </v>
      </c>
      <c r="G106" s="7" t="str">
        <f>IFERROR(__xludf.DUMMYFUNCTION("IFERROR(INDEX(IMPORTRANGE(""https://docs.google.com/spreadsheets/d/13x1SqZ-Z1-krQ3v7MxWHs4xsWy5jkY_uqtIduMcVwX0/edit?gid=0#gid=0"",""CAU!M3:M""),MATCH($C106,IMPORTRANGE(""https://docs.google.com/spreadsheets/d/13x1SqZ-Z1-krQ3v7MxWHs4xsWy5jkY_uqtIduMcVwX0/"&amp;"edit?gid=0#gid=0"",""CAU!C3:C""),0)),"""")")," ")</f>
        <v> </v>
      </c>
      <c r="H106" s="7" t="str">
        <f>IFERROR(__xludf.DUMMYFUNCTION("IFERROR(INDEX(IMPORTRANGE(""https://docs.google.com/spreadsheets/d/1AyBotPEL1Ykz59n877mli3IsQSi4vW6dvhxZwmAeobA/edit?gid=0#gid=0"",""CAU!M3:M""),MATCH($C106,IMPORTRANGE(""https://docs.google.com/spreadsheets/d/1AyBotPEL1Ykz59n877mli3IsQSi4vW6dvhxZwmAeobA/"&amp;"edit?gid=1364963102#gid=1364963102"",""CAU!C3:C""),0)),"""")")," ")</f>
        <v> </v>
      </c>
      <c r="I106" s="7" t="str">
        <f>IFERROR(__xludf.DUMMYFUNCTION("IFERROR(INDEX(IMPORTRANGE(""https://docs.google.com/spreadsheets/d/1OWX82Yk8AdhYT-jGtnsWpJtzsPIs-RYAABnexEmLBVw/edit?gid=0#gid=0"",""CAU!M3:M""),MATCH($C106,IMPORTRANGE(""https://docs.google.com/spreadsheets/d/1OWX82Yk8AdhYT-jGtnsWpJtzsPIs-RYAABnexEmLBVw/"&amp;"edit?gid=0#gid=0"",""CAU!C3:C""),0)),"""")")," ")</f>
        <v> </v>
      </c>
      <c r="J106" s="7" t="str">
        <f>IFERROR(__xludf.DUMMYFUNCTION("IFERROR(INDEX(IMPORTRANGE(""https://docs.google.com/spreadsheets/d/10H80TZliKeomVjAybMpZxd8qNd8DzaG8IjS6goxdwAI/edit?gid=0#gid=0"",""CAU!M3:M""),MATCH(1,INDEX((IMPORTRANGE(""https://docs.google.com/spreadsheets/d/10H80TZliKeomVjAybMpZxd8qNd8DzaG8IjS6goxdw"&amp;"AI/edit?gid=0#gid=0"",""CAU!B3:B"")=$B106)*(IMPORTRANGE(""https://docs.google.com/spreadsheets/d/10H80TZliKeomVjAybMpZxd8qNd8DzaG8IjS6goxdwAI/edit?gid=0#gid=0"",""CAU!C3:C"")=$C106)),0),0),"""")")," ")</f>
        <v> </v>
      </c>
      <c r="K106" s="7" t="str">
        <f>IFERROR(__xludf.DUMMYFUNCTION("IFERROR(INDEX(IMPORTRANGE(""https://docs.google.com/spreadsheets/d/1XFJ-asAh03ma7RMvrdz2iJLQXQbF6agMe4Wn8khxwF0/edit?gid=0#gid=0"",""CAU!M3:M""),MATCH(1,INDEX((IMPORTRANGE(""https://docs.google.com/spreadsheets/d/1XFJ-asAh03ma7RMvrdz2iJLQXQbF6agMe4Wn8khxw"&amp;"F0/edit?gid=0#gid=0"",""CAU!B3:B"")=$B106)*(IMPORTRANGE(""https://docs.google.com/spreadsheets/d/1XFJ-asAh03ma7RMvrdz2iJLQXQbF6agMe4Wn8khxwF0/edit?gid=0#gid=0"",""CAU!C3:C"")=$C106)),0),0),"""")")," ")</f>
        <v> </v>
      </c>
      <c r="L106" s="7" t="str">
        <f>IFERROR(__xludf.DUMMYFUNCTION("IFERROR(INDEX(IMPORTRANGE(""https://docs.google.com/spreadsheets/d/1MOMfG20WOMNtEaYWsAMxQAsKHaC7udOG0AqX8NrtNCc/edit"",""CAU!M3:M""),MATCH(1,INDEX((IMPORTRANGE(""https://docs.google.com/spreadsheets/d/1MOMfG20WOMNtEaYWsAMxQAsKHaC7udOG0AqX8NrtNCc/edit"","""&amp;"CAU!B3:B"")=$B106)*(IMPORTRANGE(""https://docs.google.com/spreadsheets/d/1MOMfG20WOMNtEaYWsAMxQAsKHaC7udOG0AqX8NrtNCc/edit"",""CAU!C3:C"")=$C106)),0),0),"""")")," ")</f>
        <v> </v>
      </c>
      <c r="M106" s="7" t="str">
        <f>IFERROR(__xludf.DUMMYFUNCTION("IFERROR(INDEX(IMPORTRANGE(""https://docs.google.com/spreadsheets/d/1y2KVPsmDVDyxi70e-cSd2hLBLj68p8NFgl9jctoxmHc/edit?gid=702487803#gid=702487803"",""CAU!J3:J""),MATCH($C106,IMPORTRANGE(""https://docs.google.com/spreadsheets/d/1y2KVPsmDVDyxi70e-cSd2hLBLj68"&amp;"p8NFgl9jctoxmHc/edit?gid=702487803#gid=702487803"",""CAU!C3:C""),0)),"""")")," ")</f>
        <v> </v>
      </c>
      <c r="N106" s="7" t="str">
        <f>IFERROR(__xludf.DUMMYFUNCTION("IFERROR(INDEX(IMPORTRANGE(""https://docs.google.com/spreadsheets/d/13x1SqZ-Z1-krQ3v7MxWHs4xsWy5jkY_uqtIduMcVwX0/edit?gid=0#gid=0"",""CAU!J3:J""),MATCH($C106,IMPORTRANGE(""https://docs.google.com/spreadsheets/d/13x1SqZ-Z1-krQ3v7MxWHs4xsWy5jkY_uqtIduMcVwX0/"&amp;"edit?gid=0#gid=0"",""CAU!C3:C""),0)),"""")")," ")</f>
        <v> </v>
      </c>
      <c r="O106" s="7" t="str">
        <f>IFERROR(__xludf.DUMMYFUNCTION("IFERROR(INDEX(IMPORTRANGE(""https://docs.google.com/spreadsheets/d/1AyBotPEL1Ykz59n877mli3IsQSi4vW6dvhxZwmAeobA/edit?gid=0#gid=0"",""CAU!J3:J""),MATCH($C106,IMPORTRANGE(""https://docs.google.com/spreadsheets/d/1AyBotPEL1Ykz59n877mli3IsQSi4vW6dvhxZwmAeobA/"&amp;"edit?gid=0#gid=0"",""CAU!C3:C""),0)),"""")")," ")</f>
        <v> </v>
      </c>
      <c r="P106" s="7" t="str">
        <f>IFERROR(__xludf.DUMMYFUNCTION("IFERROR(INDEX(IMPORTRANGE(""https://docs.google.com/spreadsheets/d/1OWX82Yk8AdhYT-jGtnsWpJtzsPIs-RYAABnexEmLBVw/edit?gid=0#gid=0"",""CAU!J3:J""),MATCH($C106,IMPORTRANGE(""https://docs.google.com/spreadsheets/d/1OWX82Yk8AdhYT-jGtnsWpJtzsPIs-RYAABnexEmLBVw/"&amp;"edit?gid=0#gid=0"",""CAU!C3:C""),0)),"""")")," ")</f>
        <v> </v>
      </c>
      <c r="Q106" s="7" t="str">
        <f>IFERROR(__xludf.DUMMYFUNCTION("IFERROR(INDEX(IMPORTRANGE(""https://docs.google.com/spreadsheets/d/10H80TZliKeomVjAybMpZxd8qNd8DzaG8IjS6goxdwAI/edit?gid=0#gid=0"",""CAU!J3:J""),MATCH(1,INDEX((IMPORTRANGE(""https://docs.google.com/spreadsheets/d/10H80TZliKeomVjAybMpZxd8qNd8DzaG8IjS6goxdw"&amp;"AI/edit?gid=0#gid=0"",""CAU!B3:B"")=$B106)*(IMPORTRANGE(""https://docs.google.com/spreadsheets/d/10H80TZliKeomVjAybMpZxd8qNd8DzaG8IjS6goxdwAI/edit?gid=0#gid=0"",""CAU!C3:C"")=$C106)),0),0),"""")")," ")</f>
        <v> </v>
      </c>
      <c r="R106" s="7" t="str">
        <f>IFERROR(__xludf.DUMMYFUNCTION("IFERROR(INDEX(IMPORTRANGE(""https://docs.google.com/spreadsheets/d/1XFJ-asAh03ma7RMvrdz2iJLQXQbF6agMe4Wn8khxwF0/edit?gid=0#gid=0"",""CAU!J3:J""),MATCH(1,INDEX((IMPORTRANGE(""https://docs.google.com/spreadsheets/d/1XFJ-asAh03ma7RMvrdz2iJLQXQbF6agMe4Wn8khxw"&amp;"F0/edit?gid=0#gid=0"",""CAU!B3:B"")=$B106)*(IMPORTRANGE(""https://docs.google.com/spreadsheets/d/1XFJ-asAh03ma7RMvrdz2iJLQXQbF6agMe4Wn8khxwF0/edit?gid=0#gid=0"",""CAU!C3:C"")=$C106)),0),0),"""")")," ")</f>
        <v> </v>
      </c>
      <c r="S106" s="7" t="str">
        <f>IFERROR(__xludf.DUMMYFUNCTION("IFERROR(INDEX(IMPORTRANGE(""https://docs.google.com/spreadsheets/d/1MOMfG20WOMNtEaYWsAMxQAsKHaC7udOG0AqX8NrtNCc/edit?gid=0#gid=0"",""CAU!J3:J""),MATCH(1,INDEX((IMPORTRANGE(""https://docs.google.com/spreadsheets/d/1MOMfG20WOMNtEaYWsAMxQAsKHaC7udOG0AqX8NrtN"&amp;"Cc/edit?gid=0#gid=0"",""CAU!B3:B"")=$B106)*(IMPORTRANGE(""https://docs.google.com/spreadsheets/d/1MOMfG20WOMNtEaYWsAMxQAsKHaC7udOG0AqX8NrtNCc/edit?gid=0#gid=0"",""CAU!C3:C"")=$C106)),0),0),"""")")," ")</f>
        <v> </v>
      </c>
      <c r="T106" s="7"/>
    </row>
    <row r="107" ht="15.75" customHeight="1">
      <c r="B107" s="7" t="str">
        <f>IFERROR(__xludf.DUMMYFUNCTION("""COMPUTED_VALUE"""),"BP2600541910101")</f>
        <v>BP2600541910101</v>
      </c>
      <c r="C107" s="7" t="str">
        <f>IFERROR(__xludf.DUMMYFUNCTION("""COMPUTED_VALUE"""),"Realizar procesos de articulación enfocados en el acceso de la oferta institucional de los jóvenes")</f>
        <v>Realizar procesos de articulación enfocados en el acceso de la oferta institucional de los jóvenes</v>
      </c>
      <c r="D107" s="7" t="str">
        <f>IFERROR(__xludf.DUMMYFUNCTION("IFERROR(INDEX(IMPORTRANGE(""https://docs.google.com/spreadsheets/d/19yAgFEHaAaDUmANNbcr6rGErFfO391B0eKpQ0gvlktY/edit?gid=702487803#gid=702487803"",""CAU!J3:J""),MATCH($C107,IMPORTRANGE(""https://docs.google.com/spreadsheets/d/19yAgFEHaAaDUmANNbcr6rGErFfO3"&amp;"91B0eKpQ0gvlktY/edit?gid=702487803#gid=702487803"",""CAU!C3:C""),0)),"""")"),"")</f>
        <v/>
      </c>
      <c r="E107" s="7" t="str">
        <f>IFERROR(__xludf.DUMMYFUNCTION("IFERROR(INDEX(IMPORTRANGE(""https://docs.google.com/spreadsheets/d/1hMEjDBanvGEnGY7tBTFB8_g2X31MNKm6wtTJY_O0C_o/edit?gid=702487803#gid=702487803"",""CAU!M3:M""),MATCH($C107,IMPORTRANGE(""https://docs.google.com/spreadsheets/d/1hMEjDBanvGEnGY7tBTFB8_g2X31M"&amp;"NKm6wtTJY_O0C_o/edit?gid=702487803#gid=702487803"",""CAU!C3:C""),0)),"""")"),"En el periodo correspondiente al mes de febrero, se realizó reunión con el Ministerio de la Igualdad con el fin de articular la oferta de servicios de la administración a los jovenes que hacen parte del programa ""Jóvenes en Paz"" del Viceministerio de la"&amp;" Juventud, donde se realizó una mesa técnica con organismos respondientes a la política pública y oferta de servicios a los diez (10) microterritorios con mayores índices de violencia.")</f>
        <v>En el periodo correspondiente al mes de febrero, se realizó reunión con el Ministerio de la Igualdad con el fin de articular la oferta de servicios de la administración a los jovenes que hacen parte del programa "Jóvenes en Paz" del Viceministerio de la Juventud, donde se realizó una mesa técnica con organismos respondientes a la política pública y oferta de servicios a los diez (10) microterritorios con mayores índices de violencia.</v>
      </c>
      <c r="F107" s="7" t="str">
        <f>IFERROR(__xludf.DUMMYFUNCTION("IFERROR(INDEX(IMPORTRANGE(""https://docs.google.com/spreadsheets/d/1y2KVPsmDVDyxi70e-cSd2hLBLj68p8NFgl9jctoxmHc/edit?gid=702487803#gid=702487803"",""CAU!M3:M""),MATCH($C107,IMPORTRANGE(""https://docs.google.com/spreadsheets/d/1y2KVPsmDVDyxi70e-cSd2hLBLj68"&amp;"p8NFgl9jctoxmHc/edit?gid=702487803#gid=702487803"",""CAU!C3:C""),0)),"""")"),"En el periodo correspondiente al mes de marzo, se realizó recorrido en articulación a la jornada de acompañamiento a adolescentes en la zona de los apartamentos de río Cauca con intervención lúdica a través de retos colaborativos, en la Comuna catorce (14"&amp;"), donde se atendió un total de veinte (20) jóvenes. ")</f>
        <v>En el periodo correspondiente al mes de marzo, se realizó recorrido en articulación a la jornada de acompañamiento a adolescentes en la zona de los apartamentos de río Cauca con intervención lúdica a través de retos colaborativos, en la Comuna catorce (14), donde se atendió un total de veinte (20) jóvenes. </v>
      </c>
      <c r="G107" s="7" t="str">
        <f>IFERROR(__xludf.DUMMYFUNCTION("IFERROR(INDEX(IMPORTRANGE(""https://docs.google.com/spreadsheets/d/13x1SqZ-Z1-krQ3v7MxWHs4xsWy5jkY_uqtIduMcVwX0/edit?gid=0#gid=0"",""CAU!M3:M""),MATCH($C107,IMPORTRANGE(""https://docs.google.com/spreadsheets/d/13x1SqZ-Z1-krQ3v7MxWHs4xsWy5jkY_uqtIduMcVwX0/"&amp;"edit?gid=0#gid=0"",""CAU!C3:C""),0)),"""")"),"En el periodo correspondiente al mes de abril, se realizó reunión con la empresa Makaia, con el fin de articular acciones con el programa de juventud, desde su componente educativo, a través de Bootcamps. Esta articulación se realiza a través de la estrat"&amp;"egia &lt;&lt;Jóvenes con Bienestar&gt;&gt; y la semana de la Juventud.")</f>
        <v>En el periodo correspondiente al mes de abril, se realizó reunión con la empresa Makaia, con el fin de articular acciones con el programa de juventud, desde su componente educativo, a través de Bootcamps. Esta articulación se realiza a través de la estrategia &lt;&lt;Jóvenes con Bienestar&gt;&gt; y la semana de la Juventud.</v>
      </c>
      <c r="H107" s="7" t="str">
        <f>IFERROR(__xludf.DUMMYFUNCTION("IFERROR(INDEX(IMPORTRANGE(""https://docs.google.com/spreadsheets/d/1AyBotPEL1Ykz59n877mli3IsQSi4vW6dvhxZwmAeobA/edit?gid=0#gid=0"",""CAU!M3:M""),MATCH($C107,IMPORTRANGE(""https://docs.google.com/spreadsheets/d/1AyBotPEL1Ykz59n877mli3IsQSi4vW6dvhxZwmAeobA/"&amp;"edit?gid=1364963102#gid=1364963102"",""CAU!C3:C""),0)),"""")"),"En el periodo correspondiente al mes de mayo, se realizó reunión con el coordinador de asuntos académicos con el objetivo de gestar articulación y participación en el marco de la Semana de la Juventud y validar como desde la Institución se pueden realizar"&amp;" talleres o cursos a jóvenes que se encuentren en condiciones de vulnerabilidad de las comunas priorizadas de la ciudad.")</f>
        <v>En el periodo correspondiente al mes de mayo, se realizó reunión con el coordinador de asuntos académicos con el objetivo de gestar articulación y participación en el marco de la Semana de la Juventud y validar como desde la Institución se pueden realizar talleres o cursos a jóvenes que se encuentren en condiciones de vulnerabilidad de las comunas priorizadas de la ciudad.</v>
      </c>
      <c r="I107" s="7" t="str">
        <f>IFERROR(__xludf.DUMMYFUNCTION("IFERROR(INDEX(IMPORTRANGE(""https://docs.google.com/spreadsheets/d/1OWX82Yk8AdhYT-jGtnsWpJtzsPIs-RYAABnexEmLBVw/edit?gid=0#gid=0"",""CAU!M3:M""),MATCH($C107,IMPORTRANGE(""https://docs.google.com/spreadsheets/d/1OWX82Yk8AdhYT-jGtnsWpJtzsPIs-RYAABnexEmLBVw/"&amp;"edit?gid=0#gid=0"",""CAU!C3:C""),0)),"""")"),"En el periodo correspondiente al mes de junio, se llevó a cabo una (1) reunión con personal psicosocial de la zona ladera con el propósito de articular acciones en beneficio de jóvenes en riesgo de consumo de sustancias psicoactivas. En este espacio se pl"&amp;"anteó la necesidad de caracterizar a la población juvenil identificada y facilitar su acceso a las rutas de atención del programa.")</f>
        <v>En el periodo correspondiente al mes de junio, se llevó a cabo una (1) reunión con personal psicosocial de la zona ladera con el propósito de articular acciones en beneficio de jóvenes en riesgo de consumo de sustancias psicoactivas. En este espacio se planteó la necesidad de caracterizar a la población juvenil identificada y facilitar su acceso a las rutas de atención del programa.</v>
      </c>
      <c r="J107" s="7" t="str">
        <f>IFERROR(__xludf.DUMMYFUNCTION("IFERROR(INDEX(IMPORTRANGE(""https://docs.google.com/spreadsheets/d/10H80TZliKeomVjAybMpZxd8qNd8DzaG8IjS6goxdwAI/edit?gid=0#gid=0"",""CAU!M3:M""),MATCH(1,INDEX((IMPORTRANGE(""https://docs.google.com/spreadsheets/d/10H80TZliKeomVjAybMpZxd8qNd8DzaG8IjS6goxdw"&amp;"AI/edit?gid=0#gid=0"",""CAU!B3:B"")=$B107)*(IMPORTRANGE(""https://docs.google.com/spreadsheets/d/10H80TZliKeomVjAybMpZxd8qNd8DzaG8IjS6goxdwAI/edit?gid=0#gid=0"",""CAU!C3:C"")=$C107)),0),0),"""")"),"En el periodo correspondiente al mes de julio, se llevó a cabo reunión con funcionarios de la Secretaría de Juventud de Medellín, con el objetivo de realizar un primer acercamiento frente a las ofertas institucionales y explorar una posible articulación i"&amp;"nterinstitucional. Durante el encuentro, se socializó la estructura y operación de dicha Secretaría, destacando sus principales programas y estrategias.")</f>
        <v>En el periodo correspondiente al mes de julio, se llevó a cabo reunión con funcionarios de la Secretaría de Juventud de Medellín, con el objetivo de realizar un primer acercamiento frente a las ofertas institucionales y explorar una posible articulación interinstitucional. Durante el encuentro, se socializó la estructura y operación de dicha Secretaría, destacando sus principales programas y estrategias.</v>
      </c>
      <c r="K107" s="7" t="str">
        <f>IFERROR(__xludf.DUMMYFUNCTION("IFERROR(INDEX(IMPORTRANGE(""https://docs.google.com/spreadsheets/d/1XFJ-asAh03ma7RMvrdz2iJLQXQbF6agMe4Wn8khxwF0/edit?gid=0#gid=0"",""CAU!M3:M""),MATCH(1,INDEX((IMPORTRANGE(""https://docs.google.com/spreadsheets/d/1XFJ-asAh03ma7RMvrdz2iJLQXQbF6agMe4Wn8khxw"&amp;"F0/edit?gid=0#gid=0"",""CAU!B3:B"")=$B107)*(IMPORTRANGE(""https://docs.google.com/spreadsheets/d/1XFJ-asAh03ma7RMvrdz2iJLQXQbF6agMe4Wn8khxwF0/edit?gid=0#gid=0"",""CAU!C3:C"")=$C107)),0),0),"""")"),"En el periodo correspondiente al mes de agosto, se llevó a cabo una reunión con los organismos de Seguridad y Justicia, Desarrollo Económico, Deportes, Participación Ciudadana y Educación, con el fin de articular acciones para la realización de actividade"&amp;"s en el marco de la Semana de la Juventud. Asimismo, se contó con la participación de empresas externas como Listos S.A.S., encargada de procesos de empleabilidad, y Alpina, que brindará acompañamiento como marca aliada.")</f>
        <v>En el periodo correspondiente al mes de agosto, se llevó a cabo una reunión con los organismos de Seguridad y Justicia, Desarrollo Económico, Deportes, Participación Ciudadana y Educación, con el fin de articular acciones para la realización de actividades en el marco de la Semana de la Juventud. Asimismo, se contó con la participación de empresas externas como Listos S.A.S., encargada de procesos de empleabilidad, y Alpina, que brindará acompañamiento como marca aliada.</v>
      </c>
      <c r="L107" s="7" t="str">
        <f>IFERROR(__xludf.DUMMYFUNCTION("IFERROR(INDEX(IMPORTRANGE(""https://docs.google.com/spreadsheets/d/1MOMfG20WOMNtEaYWsAMxQAsKHaC7udOG0AqX8NrtNCc/edit"",""CAU!M3:M""),MATCH(1,INDEX((IMPORTRANGE(""https://docs.google.com/spreadsheets/d/1MOMfG20WOMNtEaYWsAMxQAsKHaC7udOG0AqX8NrtNCc/edit"","""&amp;"CAU!B3:B"")=$B107)*(IMPORTRANGE(""https://docs.google.com/spreadsheets/d/1MOMfG20WOMNtEaYWsAMxQAsKHaC7udOG0AqX8NrtNCc/edit"",""CAU!C3:C"")=$C107)),0),0),"""")"),"Con respecto al mes de septiembre, se llevó a cabo (1) una reunión interinstitucional con el Instituto Colombiano de Bienestar Familiar y operadores del Sistema de Responsabilidad Penal para Adolescentes para articular acciones e incluir oferta de empleab"&amp;"ilidad en Semana de la Juventud.")</f>
        <v>Con respecto al mes de septiembre, se llevó a cabo (1) una reunión interinstitucional con el Instituto Colombiano de Bienestar Familiar y operadores del Sistema de Responsabilidad Penal para Adolescentes para articular acciones e incluir oferta de empleabilidad en Semana de la Juventud.</v>
      </c>
      <c r="M107" s="7" t="str">
        <f>IFERROR(__xludf.DUMMYFUNCTION("IFERROR(INDEX(IMPORTRANGE(""https://docs.google.com/spreadsheets/d/1y2KVPsmDVDyxi70e-cSd2hLBLj68p8NFgl9jctoxmHc/edit?gid=702487803#gid=702487803"",""CAU!J3:J""),MATCH($C107,IMPORTRANGE(""https://docs.google.com/spreadsheets/d/1y2KVPsmDVDyxi70e-cSd2hLBLj68"&amp;"p8NFgl9jctoxmHc/edit?gid=702487803#gid=702487803"",""CAU!C3:C""),0)),"""")"),"En el periodo correspondiente de enero a marzo, se realizó reunión con el Ministerio de la Igualdad con el fin de articular la oferta de servicios de la administración a los jóvenes que hacen parte del programa ""Jóvenes en Paz"" y se realizó recorrido en"&amp;" articulación a la jornada de acompañamiento a adolescentes en la zona de los apartamentos de río Cauca con intervención lúdica a través de retos colaborativos, en la Comuna 14, donde se atendió un total de 20 jóvenes. ")</f>
        <v>En el periodo correspondiente de enero a marzo, se realizó reunión con el Ministerio de la Igualdad con el fin de articular la oferta de servicios de la administración a los jóvenes que hacen parte del programa "Jóvenes en Paz" y se realizó recorrido en articulación a la jornada de acompañamiento a adolescentes en la zona de los apartamentos de río Cauca con intervención lúdica a través de retos colaborativos, en la Comuna 14, donde se atendió un total de 20 jóvenes. </v>
      </c>
      <c r="N107" s="7" t="str">
        <f>IFERROR(__xludf.DUMMYFUNCTION("IFERROR(INDEX(IMPORTRANGE(""https://docs.google.com/spreadsheets/d/13x1SqZ-Z1-krQ3v7MxWHs4xsWy5jkY_uqtIduMcVwX0/edit?gid=0#gid=0"",""CAU!J3:J""),MATCH($C107,IMPORTRANGE(""https://docs.google.com/spreadsheets/d/13x1SqZ-Z1-krQ3v7MxWHs4xsWy5jkY_uqtIduMcVwX0/"&amp;"edit?gid=0#gid=0"",""CAU!C3:C""),0)),"""")"),"En el periodo correspondiente de enero a abril, se han realizado reuniones con el viceministerio de las Juventudes, empresa privada Makaia y acompañamiento a recorrido de prevención de violencias, acciones realizadas en articulación interinstitucional con"&amp;" el objetivo de fortalecer los procesos llevados a los territorios.")</f>
        <v>En el periodo correspondiente de enero a abril, se han realizado reuniones con el viceministerio de las Juventudes, empresa privada Makaia y acompañamiento a recorrido de prevención de violencias, acciones realizadas en articulación interinstitucional con el objetivo de fortalecer los procesos llevados a los territorios.</v>
      </c>
      <c r="O107" s="7" t="str">
        <f>IFERROR(__xludf.DUMMYFUNCTION("IFERROR(INDEX(IMPORTRANGE(""https://docs.google.com/spreadsheets/d/1AyBotPEL1Ykz59n877mli3IsQSi4vW6dvhxZwmAeobA/edit?gid=0#gid=0"",""CAU!J3:J""),MATCH($C107,IMPORTRANGE(""https://docs.google.com/spreadsheets/d/1AyBotPEL1Ykz59n877mli3IsQSi4vW6dvhxZwmAeobA/"&amp;"edit?gid=0#gid=0"",""CAU!C3:C""),0)),"""")"),"En el periodo correspondiente de enero a mayo, se han realizado reuniones con el viceministerio de las Juventudes, empresa privada Makaia y acompañamiento a recorrido de prevención de violencias, acciones realizadas en articulación interinstitucional con "&amp;"el objetivo de fortalecer los procesos llevados a los territorios. Al igual que con el Instituto Universitario Bellas Artes, con el fin de articular acciones interinstituciones en beneficio de la población vulnerables de Cali.")</f>
        <v>En el periodo correspondiente de enero a mayo, se han realizado reuniones con el viceministerio de las Juventudes, empresa privada Makaia y acompañamiento a recorrido de prevención de violencias, acciones realizadas en articulación interinstitucional con el objetivo de fortalecer los procesos llevados a los territorios. Al igual que con el Instituto Universitario Bellas Artes, con el fin de articular acciones interinstituciones en beneficio de la población vulnerables de Cali.</v>
      </c>
      <c r="P107" s="7" t="str">
        <f>IFERROR(__xludf.DUMMYFUNCTION("IFERROR(INDEX(IMPORTRANGE(""https://docs.google.com/spreadsheets/d/1OWX82Yk8AdhYT-jGtnsWpJtzsPIs-RYAABnexEmLBVw/edit?gid=0#gid=0"",""CAU!J3:J""),MATCH($C107,IMPORTRANGE(""https://docs.google.com/spreadsheets/d/1OWX82Yk8AdhYT-jGtnsWpJtzsPIs-RYAABnexEmLBVw/"&amp;"edit?gid=0#gid=0"",""CAU!C3:C""),0)),"""")"),"En el periodo correspondiente de enero a junio, se han realizado reuniones con el viceministerio de las Juventudes, empresa privada Makaia y acompañamiento a recorrido de prevención de violencias, acciones realizadas en articulación interinstitucional con"&amp;" el objetivo de fortalecer los procesos llevados a los territorios. Al igual que con el Instituto Universitario Bellas Artes, como también con equipos psicosociales de la zona ladera de la ciudad.")</f>
        <v>En el periodo correspondiente de enero a junio, se han realizado reuniones con el viceministerio de las Juventudes, empresa privada Makaia y acompañamiento a recorrido de prevención de violencias, acciones realizadas en articulación interinstitucional con el objetivo de fortalecer los procesos llevados a los territorios. Al igual que con el Instituto Universitario Bellas Artes, como también con equipos psicosociales de la zona ladera de la ciudad.</v>
      </c>
      <c r="Q107" s="7" t="str">
        <f>IFERROR(__xludf.DUMMYFUNCTION("IFERROR(INDEX(IMPORTRANGE(""https://docs.google.com/spreadsheets/d/10H80TZliKeomVjAybMpZxd8qNd8DzaG8IjS6goxdwAI/edit?gid=0#gid=0"",""CAU!J3:J""),MATCH(1,INDEX((IMPORTRANGE(""https://docs.google.com/spreadsheets/d/10H80TZliKeomVjAybMpZxd8qNd8DzaG8IjS6goxdw"&amp;"AI/edit?gid=0#gid=0"",""CAU!B3:B"")=$B107)*(IMPORTRANGE(""https://docs.google.com/spreadsheets/d/10H80TZliKeomVjAybMpZxd8qNd8DzaG8IjS6goxdwAI/edit?gid=0#gid=0"",""CAU!C3:C"")=$C107)),0),0),"""")"),"De enero a julio, se han realizado reuniones con el viceministerio de las Juventudes, empresa privada Makaia y acompañamiento a recorrido de prevención de violencias, acciones realizadas en articulación interinstitucional con el objetivo de fortalecer los"&amp;" procesos llevados a los territorios. Al igual que con el Instituto Universitario Bellas Artes, como también con equipos psicosociales de la zona ladera de la ciudad. También con la secretaría de juventud de Medellín")</f>
        <v>De enero a julio, se han realizado reuniones con el viceministerio de las Juventudes, empresa privada Makaia y acompañamiento a recorrido de prevención de violencias, acciones realizadas en articulación interinstitucional con el objetivo de fortalecer los procesos llevados a los territorios. Al igual que con el Instituto Universitario Bellas Artes, como también con equipos psicosociales de la zona ladera de la ciudad. También con la secretaría de juventud de Medellín</v>
      </c>
      <c r="R107" s="7" t="str">
        <f>IFERROR(__xludf.DUMMYFUNCTION("IFERROR(INDEX(IMPORTRANGE(""https://docs.google.com/spreadsheets/d/1XFJ-asAh03ma7RMvrdz2iJLQXQbF6agMe4Wn8khxwF0/edit?gid=0#gid=0"",""CAU!J3:J""),MATCH(1,INDEX((IMPORTRANGE(""https://docs.google.com/spreadsheets/d/1XFJ-asAh03ma7RMvrdz2iJLQXQbF6agMe4Wn8khxw"&amp;"F0/edit?gid=0#gid=0"",""CAU!B3:B"")=$B107)*(IMPORTRANGE(""https://docs.google.com/spreadsheets/d/1XFJ-asAh03ma7RMvrdz2iJLQXQbF6agMe4Wn8khxwF0/edit?gid=0#gid=0"",""CAU!C3:C"")=$C107)),0),0),"""")"),"En el periodo correspondiente de enero a agosto, se han realizado reuniones con el viceministerio de las Juventudes, empresa privada Makaia y acompañamiento a recorrido de prevención de violencias. También se llevaron a cabo acciones de articulación inter"&amp;"institucional con el objetivo de fortalecer los procesos llevados a los territorios, con el Instituto Universitario Bellas Artes, con equipos psicosociales de la zona ladera de la ciudad, con la secretaría de juventud de Medellín y con organismos articula"&amp;"dores para la semana de la juventud.")</f>
        <v>En el periodo correspondiente de enero a agosto, se han realizado reuniones con el viceministerio de las Juventudes, empresa privada Makaia y acompañamiento a recorrido de prevención de violencias. También se llevaron a cabo acciones de articulación interinstitucional con el objetivo de fortalecer los procesos llevados a los territorios, con el Instituto Universitario Bellas Artes, con equipos psicosociales de la zona ladera de la ciudad, con la secretaría de juventud de Medellín y con organismos articuladores para la semana de la juventud.</v>
      </c>
      <c r="S107" s="7" t="str">
        <f>IFERROR(__xludf.DUMMYFUNCTION("IFERROR(INDEX(IMPORTRANGE(""https://docs.google.com/spreadsheets/d/1MOMfG20WOMNtEaYWsAMxQAsKHaC7udOG0AqX8NrtNCc/edit?gid=0#gid=0"",""CAU!J3:J""),MATCH(1,INDEX((IMPORTRANGE(""https://docs.google.com/spreadsheets/d/1MOMfG20WOMNtEaYWsAMxQAsKHaC7udOG0AqX8NrtN"&amp;"Cc/edit?gid=0#gid=0"",""CAU!B3:B"")=$B107)*(IMPORTRANGE(""https://docs.google.com/spreadsheets/d/1MOMfG20WOMNtEaYWsAMxQAsKHaC7udOG0AqX8NrtNCc/edit?gid=0#gid=0"",""CAU!C3:C"")=$C107)),0),0),"""")"),"De enero a septiembre, se han realizado reuniones con el viceministerio de las Juventudes, empresa privada Makaia y acompañamiento a recorrido de prevención de violencias. También se llevaron a cabo acciones de articulación interinstitucional con el objet"&amp;"ivo de fortalecer los procesos llevados a los territorios, con el Instituto Universitario Bellas Artes, con equipos psicosociales de la zona ladera de la ciudad, con la secretaría de juventud de Medellín y con organismos articuladores para la semana de la"&amp;" juventud. Al igual que reunión interinstitucional con el ICBF y operadores del Sistema de Responsabilidad Penal para Adolescentes para articular acciones e incluir oferta de empleabilidad en Semana de la Juventud.")</f>
        <v>De enero a septiembre, se han realizado reuniones con el viceministerio de las Juventudes, empresa privada Makaia y acompañamiento a recorrido de prevención de violencias. También se llevaron a cabo acciones de articulación interinstitucional con el objetivo de fortalecer los procesos llevados a los territorios, con el Instituto Universitario Bellas Artes, con equipos psicosociales de la zona ladera de la ciudad, con la secretaría de juventud de Medellín y con organismos articuladores para la semana de la juventud. Al igual que reunión interinstitucional con el ICBF y operadores del Sistema de Responsabilidad Penal para Adolescentes para articular acciones e incluir oferta de empleabilidad en Semana de la Juventud.</v>
      </c>
      <c r="T107" s="7"/>
    </row>
    <row r="108" ht="15.75" customHeight="1">
      <c r="B108" s="7" t="str">
        <f>IFERROR(__xludf.DUMMYFUNCTION("""COMPUTED_VALUE"""),"BP2600541910101")</f>
        <v>BP2600541910101</v>
      </c>
      <c r="C108" s="7" t="str">
        <f>IFERROR(__xludf.DUMMYFUNCTION("""COMPUTED_VALUE"""),"Realizar promoción organizacional y juvenil")</f>
        <v>Realizar promoción organizacional y juvenil</v>
      </c>
      <c r="D108" s="7" t="str">
        <f>IFERROR(__xludf.DUMMYFUNCTION("IFERROR(INDEX(IMPORTRANGE(""https://docs.google.com/spreadsheets/d/19yAgFEHaAaDUmANNbcr6rGErFfO391B0eKpQ0gvlktY/edit?gid=702487803#gid=702487803"",""CAU!J3:J""),MATCH($C108,IMPORTRANGE(""https://docs.google.com/spreadsheets/d/19yAgFEHaAaDUmANNbcr6rGErFfO3"&amp;"91B0eKpQ0gvlktY/edit?gid=702487803#gid=702487803"",""CAU!C3:C""),0)),"""")"),"En el periodo correspondiente al mes de enero, se brindó acompañamiento a la asamblea de la plataforma local de la Comuna 9, donde se socializó la oferta institucional. Además, se realizó articulación con el Ministerio Público y la Policía comunitaria.")</f>
        <v>En el periodo correspondiente al mes de enero, se brindó acompañamiento a la asamblea de la plataforma local de la Comuna 9, donde se socializó la oferta institucional. Además, se realizó articulación con el Ministerio Público y la Policía comunitaria.</v>
      </c>
      <c r="E108" s="7" t="str">
        <f>IFERROR(__xludf.DUMMYFUNCTION("IFERROR(INDEX(IMPORTRANGE(""https://docs.google.com/spreadsheets/d/1hMEjDBanvGEnGY7tBTFB8_g2X31MNKm6wtTJY_O0C_o/edit?gid=702487803#gid=702487803"",""CAU!M3:M""),MATCH($C108,IMPORTRANGE(""https://docs.google.com/spreadsheets/d/1hMEjDBanvGEnGY7tBTFB8_g2X31M"&amp;"NKm6wtTJY_O0C_o/edit?gid=702487803#gid=702487803"",""CAU!C3:C""),0)),"""")"),"En el periodo correspondiente al mes de febrero, se realizó reunión con el equipo psicosocial, territorial y líderes que hacen uso del centro de integración social CIS 7 con el objetivo de realizar cronograma para la utilización adecuada de este espacio d"&amp;"e participación juvenil.")</f>
        <v>En el periodo correspondiente al mes de febrero, se realizó reunión con el equipo psicosocial, territorial y líderes que hacen uso del centro de integración social CIS 7 con el objetivo de realizar cronograma para la utilización adecuada de este espacio de participación juvenil.</v>
      </c>
      <c r="F108" s="7" t="str">
        <f>IFERROR(__xludf.DUMMYFUNCTION("IFERROR(INDEX(IMPORTRANGE(""https://docs.google.com/spreadsheets/d/1y2KVPsmDVDyxi70e-cSd2hLBLj68p8NFgl9jctoxmHc/edit?gid=702487803#gid=702487803"",""CAU!M3:M""),MATCH($C108,IMPORTRANGE(""https://docs.google.com/spreadsheets/d/1y2KVPsmDVDyxi70e-cSd2hLBLj68"&amp;"p8NFgl9jctoxmHc/edit?gid=702487803#gid=702487803"",""CAU!C3:C""),0)),"""")"),"En el periodo correspondiente al mes de marzo, se atendieron casos de principio de oportunidad, donde se realizó el cumplimiento a compromisos a los casos presentados en las jornadas, por lo cual se realizaron los talleres de rutas de atención, proyecto d"&amp;"e vida y reconocimiento de emociones. ")</f>
        <v>En el periodo correspondiente al mes de marzo, se atendieron casos de principio de oportunidad, donde se realizó el cumplimiento a compromisos a los casos presentados en las jornadas, por lo cual se realizaron los talleres de rutas de atención, proyecto de vida y reconocimiento de emociones. </v>
      </c>
      <c r="G108" s="7" t="str">
        <f>IFERROR(__xludf.DUMMYFUNCTION("IFERROR(INDEX(IMPORTRANGE(""https://docs.google.com/spreadsheets/d/13x1SqZ-Z1-krQ3v7MxWHs4xsWy5jkY_uqtIduMcVwX0/edit?gid=0#gid=0"",""CAU!M3:M""),MATCH($C108,IMPORTRANGE(""https://docs.google.com/spreadsheets/d/13x1SqZ-Z1-krQ3v7MxWHs4xsWy5jkY_uqtIduMcVwX0/"&amp;"edit?gid=0#gid=0"",""CAU!C3:C""),0)),"""")"),"En el periodo correspondiente al mes de abril, se realizó reunión con el fin de realizar promoción de las elecciones al consejo de juventud, esta reunión se llevó a cabo con el personal de la Secretaría de Desarrollo Territorial y Participación Ciudadana."&amp;" De este espacio se generó una publicación de piezas gráficas para las redes sociales.")</f>
        <v>En el periodo correspondiente al mes de abril, se realizó reunión con el fin de realizar promoción de las elecciones al consejo de juventud, esta reunión se llevó a cabo con el personal de la Secretaría de Desarrollo Territorial y Participación Ciudadana. De este espacio se generó una publicación de piezas gráficas para las redes sociales.</v>
      </c>
      <c r="H108" s="7" t="str">
        <f>IFERROR(__xludf.DUMMYFUNCTION("IFERROR(INDEX(IMPORTRANGE(""https://docs.google.com/spreadsheets/d/1AyBotPEL1Ykz59n877mli3IsQSi4vW6dvhxZwmAeobA/edit?gid=0#gid=0"",""CAU!M3:M""),MATCH($C108,IMPORTRANGE(""https://docs.google.com/spreadsheets/d/1AyBotPEL1Ykz59n877mli3IsQSi4vW6dvhxZwmAeobA/"&amp;"edit?gid=1364963102#gid=1364963102"",""CAU!C3:C""),0)),"""")"),"En el periodo correspondiente al mes de mayo, se realizó reunión en acompañamiento de la Secretaría de Desarrollo Territorial y Participación Ciudadana, con el acompañamiento del programa de Indígenas de la Subsecretaría de Poblaciones y Etnias, con el ob"&amp;"jetivo de socializar el proceso de electoral de la curul especial Indigena, con los gobernadores del Cabildo Nasa y la población Indigena.")</f>
        <v>En el periodo correspondiente al mes de mayo, se realizó reunión en acompañamiento de la Secretaría de Desarrollo Territorial y Participación Ciudadana, con el acompañamiento del programa de Indígenas de la Subsecretaría de Poblaciones y Etnias, con el objetivo de socializar el proceso de electoral de la curul especial Indigena, con los gobernadores del Cabildo Nasa y la población Indigena.</v>
      </c>
      <c r="I108" s="7" t="str">
        <f>IFERROR(__xludf.DUMMYFUNCTION("IFERROR(INDEX(IMPORTRANGE(""https://docs.google.com/spreadsheets/d/1OWX82Yk8AdhYT-jGtnsWpJtzsPIs-RYAABnexEmLBVw/edit?gid=0#gid=0"",""CAU!M3:M""),MATCH($C108,IMPORTRANGE(""https://docs.google.com/spreadsheets/d/1OWX82Yk8AdhYT-jGtnsWpJtzsPIs-RYAABnexEmLBVw/"&amp;"edit?gid=0#gid=0"",""CAU!C3:C""),0)),"""")"),"En el periodo correspondiente al mes de junio, se llevó a cabo una (1) reunión con el equipo de comunicaciones central de la Administración, con el propósito de diseñar una estrategia de divulgación digital orientada a fortalecer el proceso electoral del "&amp;"Consejo de Juventud. ")</f>
        <v>En el periodo correspondiente al mes de junio, se llevó a cabo una (1) reunión con el equipo de comunicaciones central de la Administración, con el propósito de diseñar una estrategia de divulgación digital orientada a fortalecer el proceso electoral del Consejo de Juventud. </v>
      </c>
      <c r="J108" s="7" t="str">
        <f>IFERROR(__xludf.DUMMYFUNCTION("IFERROR(INDEX(IMPORTRANGE(""https://docs.google.com/spreadsheets/d/10H80TZliKeomVjAybMpZxd8qNd8DzaG8IjS6goxdwAI/edit?gid=0#gid=0"",""CAU!M3:M""),MATCH(1,INDEX((IMPORTRANGE(""https://docs.google.com/spreadsheets/d/10H80TZliKeomVjAybMpZxd8qNd8DzaG8IjS6goxdw"&amp;"AI/edit?gid=0#gid=0"",""CAU!B3:B"")=$B108)*(IMPORTRANGE(""https://docs.google.com/spreadsheets/d/10H80TZliKeomVjAybMpZxd8qNd8DzaG8IjS6goxdwAI/edit?gid=0#gid=0"",""CAU!C3:C"")=$C108)),0),0),"""")"),"En el periodo correspondiente al mes de julio, se realizó la tercera (3) Mesa Interinstitucional de Juventudes, espacio en el cual el Programa de Juventud ejerce la Secretaría Técnica. En esta oportunidad, se contó con la participación de la Secretaría de"&amp;" Desarrollo Territorial y Participación Ciudadana y del propio Programa de Juventud, con el objetivo de socializar las principales apuestas en materia de juventud")</f>
        <v>En el periodo correspondiente al mes de julio, se realizó la tercera (3) Mesa Interinstitucional de Juventudes, espacio en el cual el Programa de Juventud ejerce la Secretaría Técnica. En esta oportunidad, se contó con la participación de la Secretaría de Desarrollo Territorial y Participación Ciudadana y del propio Programa de Juventud, con el objetivo de socializar las principales apuestas en materia de juventud</v>
      </c>
      <c r="K108" s="7" t="str">
        <f>IFERROR(__xludf.DUMMYFUNCTION("IFERROR(INDEX(IMPORTRANGE(""https://docs.google.com/spreadsheets/d/1XFJ-asAh03ma7RMvrdz2iJLQXQbF6agMe4Wn8khxwF0/edit?gid=0#gid=0"",""CAU!M3:M""),MATCH(1,INDEX((IMPORTRANGE(""https://docs.google.com/spreadsheets/d/1XFJ-asAh03ma7RMvrdz2iJLQXQbF6agMe4Wn8khxw"&amp;"F0/edit?gid=0#gid=0"",""CAU!B3:B"")=$B108)*(IMPORTRANGE(""https://docs.google.com/spreadsheets/d/1XFJ-asAh03ma7RMvrdz2iJLQXQbF6agMe4Wn8khxwF0/edit?gid=0#gid=0"",""CAU!C3:C"")=$C108)),0),0),"""")"),"En el periodo correspondiente al mes de agosto, se llevó a cabo reuniones con los jóvenes representantes del subsistema de participación juvenil, líderes y personal del programa de juventud, para la planeación y coordinación de las actividades en el marco"&amp;" de la Semana de la Juventud.")</f>
        <v>En el periodo correspondiente al mes de agosto, se llevó a cabo reuniones con los jóvenes representantes del subsistema de participación juvenil, líderes y personal del programa de juventud, para la planeación y coordinación de las actividades en el marco de la Semana de la Juventud.</v>
      </c>
      <c r="L108" s="7" t="str">
        <f>IFERROR(__xludf.DUMMYFUNCTION("IFERROR(INDEX(IMPORTRANGE(""https://docs.google.com/spreadsheets/d/1MOMfG20WOMNtEaYWsAMxQAsKHaC7udOG0AqX8NrtNCc/edit"",""CAU!M3:M""),MATCH(1,INDEX((IMPORTRANGE(""https://docs.google.com/spreadsheets/d/1MOMfG20WOMNtEaYWsAMxQAsKHaC7udOG0AqX8NrtNCc/edit"","""&amp;"CAU!B3:B"")=$B108)*(IMPORTRANGE(""https://docs.google.com/spreadsheets/d/1MOMfG20WOMNtEaYWsAMxQAsKHaC7udOG0AqX8NrtNCc/edit"",""CAU!C3:C"")=$C108)),0),0),"""")"),"Con respecto al mes de septiembre, se llevó a cabo (1) una reunión con actores de la Política de Juventud con el objetivo de revisar acto administrativo que regula la operación del consejo de juventud y así fortalece el control social juvenil desde la par"&amp;"ticipación.")</f>
        <v>Con respecto al mes de septiembre, se llevó a cabo (1) una reunión con actores de la Política de Juventud con el objetivo de revisar acto administrativo que regula la operación del consejo de juventud y así fortalece el control social juvenil desde la participación.</v>
      </c>
      <c r="M108" s="7" t="str">
        <f>IFERROR(__xludf.DUMMYFUNCTION("IFERROR(INDEX(IMPORTRANGE(""https://docs.google.com/spreadsheets/d/1y2KVPsmDVDyxi70e-cSd2hLBLj68p8NFgl9jctoxmHc/edit?gid=702487803#gid=702487803"",""CAU!J3:J""),MATCH($C108,IMPORTRANGE(""https://docs.google.com/spreadsheets/d/1y2KVPsmDVDyxi70e-cSd2hLBLj68"&amp;"p8NFgl9jctoxmHc/edit?gid=702487803#gid=702487803"",""CAU!C3:C""),0)),"""")"),"En el periodo correspondiente de enero a marzo, se brindó acompañamiento a la asamblea de la plataforma local de la Comuna 9, donde se socializó la oferta institucional. También se atendieron casos de principio de oportunidad, donde se realizó el cumplimi"&amp;"ento a compromisos a los casos presentados en las jornadas, por lo cual se realizaron los talleres de: Rutas de atención,  proyecto de vida y reconocimiento de emociones. En este proceso se atendió a un total de tres (3) jóvenes.")</f>
        <v>En el periodo correspondiente de enero a marzo, se brindó acompañamiento a la asamblea de la plataforma local de la Comuna 9, donde se socializó la oferta institucional. También se atendieron casos de principio de oportunidad, donde se realizó el cumplimiento a compromisos a los casos presentados en las jornadas, por lo cual se realizaron los talleres de: Rutas de atención,  proyecto de vida y reconocimiento de emociones. En este proceso se atendió a un total de tres (3) jóvenes.</v>
      </c>
      <c r="N108" s="7" t="str">
        <f>IFERROR(__xludf.DUMMYFUNCTION("IFERROR(INDEX(IMPORTRANGE(""https://docs.google.com/spreadsheets/d/13x1SqZ-Z1-krQ3v7MxWHs4xsWy5jkY_uqtIduMcVwX0/edit?gid=0#gid=0"",""CAU!J3:J""),MATCH($C108,IMPORTRANGE(""https://docs.google.com/spreadsheets/d/13x1SqZ-Z1-krQ3v7MxWHs4xsWy5jkY_uqtIduMcVwX0/"&amp;"edit?gid=0#gid=0"",""CAU!C3:C""),0)),"""")"),"En el periodo correspondiente de enero a abril, se han realizado reuniones y acompañamiento a jóvenes de organizaciones juveniles a traves de asamblea de juventud de caracter autonomo, con lideres que hacen uso del centro de integración social CIS 7, jóve"&amp;"nes que se acogen al principio de oportunidad y reuniones de articulación con el fin de difundir la participacion de los jóvenes en las elecciones del consejo de juventud.")</f>
        <v>En el periodo correspondiente de enero a abril, se han realizado reuniones y acompañamiento a jóvenes de organizaciones juveniles a traves de asamblea de juventud de caracter autonomo, con lideres que hacen uso del centro de integración social CIS 7, jóvenes que se acogen al principio de oportunidad y reuniones de articulación con el fin de difundir la participacion de los jóvenes en las elecciones del consejo de juventud.</v>
      </c>
      <c r="O108" s="7" t="str">
        <f>IFERROR(__xludf.DUMMYFUNCTION("IFERROR(INDEX(IMPORTRANGE(""https://docs.google.com/spreadsheets/d/1AyBotPEL1Ykz59n877mli3IsQSi4vW6dvhxZwmAeobA/edit?gid=0#gid=0"",""CAU!J3:J""),MATCH($C108,IMPORTRANGE(""https://docs.google.com/spreadsheets/d/1AyBotPEL1Ykz59n877mli3IsQSi4vW6dvhxZwmAeobA/"&amp;"edit?gid=0#gid=0"",""CAU!C3:C""),0)),"""")"),"En el periodo correspondiente de enero a mayo, se han realizado reuniones y acompañamiento a jóvenes de organizaciones juveniles a traves de asamblea de juventud de caracter autonomo, con lideres que hacen uso del centro de integración social CIS 7, jóven"&amp;"es que se acogen al principio de oportunidad y reuniones de articulación con el fin de difundir la participacion de los jóvenes en las elecciones del consejo de juventud. Y reunión en acompañamiento de la Secretaria de Desarrollo Territorial y Participaci"&amp;"ón Ciudadana, con el acompañamiento del programa de Indígenas de la Subsecretaria de Poblaciones y Etnias.")</f>
        <v>En el periodo correspondiente de enero a mayo, se han realizado reuniones y acompañamiento a jóvenes de organizaciones juveniles a traves de asamblea de juventud de caracter autonomo, con lideres que hacen uso del centro de integración social CIS 7, jóvenes que se acogen al principio de oportunidad y reuniones de articulación con el fin de difundir la participacion de los jóvenes en las elecciones del consejo de juventud. Y reunión en acompañamiento de la Secretaria de Desarrollo Territorial y Participación Ciudadana, con el acompañamiento del programa de Indígenas de la Subsecretaria de Poblaciones y Etnias.</v>
      </c>
      <c r="P108" s="7" t="str">
        <f>IFERROR(__xludf.DUMMYFUNCTION("IFERROR(INDEX(IMPORTRANGE(""https://docs.google.com/spreadsheets/d/1OWX82Yk8AdhYT-jGtnsWpJtzsPIs-RYAABnexEmLBVw/edit?gid=0#gid=0"",""CAU!J3:J""),MATCH($C108,IMPORTRANGE(""https://docs.google.com/spreadsheets/d/1OWX82Yk8AdhYT-jGtnsWpJtzsPIs-RYAABnexEmLBVw/"&amp;"edit?gid=0#gid=0"",""CAU!C3:C""),0)),"""")"),"De enero a junio, se han realizado reuniones y acompañamiento a jóvenes de organizaciones juveniles a traves de asamblea de juventud de caracter autonomo, con lideres que hacen uso del CIS 7, jóvenes que se acogen al principio de oportunidad y reuniones d"&amp;"e articulación con el fin de difundir la participacion de los jóvenes en las elecciones del CMJ y reuniones de acompañamiento de organismos y programas asociados el proceso de curules especiales.")</f>
        <v>De enero a junio, se han realizado reuniones y acompañamiento a jóvenes de organizaciones juveniles a traves de asamblea de juventud de caracter autonomo, con lideres que hacen uso del CIS 7, jóvenes que se acogen al principio de oportunidad y reuniones de articulación con el fin de difundir la participacion de los jóvenes en las elecciones del CMJ y reuniones de acompañamiento de organismos y programas asociados el proceso de curules especiales.</v>
      </c>
      <c r="Q108" s="7" t="str">
        <f>IFERROR(__xludf.DUMMYFUNCTION("IFERROR(INDEX(IMPORTRANGE(""https://docs.google.com/spreadsheets/d/10H80TZliKeomVjAybMpZxd8qNd8DzaG8IjS6goxdwAI/edit?gid=0#gid=0"",""CAU!J3:J""),MATCH(1,INDEX((IMPORTRANGE(""https://docs.google.com/spreadsheets/d/10H80TZliKeomVjAybMpZxd8qNd8DzaG8IjS6goxdw"&amp;"AI/edit?gid=0#gid=0"",""CAU!B3:B"")=$B108)*(IMPORTRANGE(""https://docs.google.com/spreadsheets/d/10H80TZliKeomVjAybMpZxd8qNd8DzaG8IjS6goxdwAI/edit?gid=0#gid=0"",""CAU!C3:C"")=$C108)),0),0),"""")"),"Durante el periodo de enero a julio, se han realizado reuniones y acompañamiento a jóvenes de organizaciones juveniles a traves de asamblea de juventud de caracter autonomo, con lideres que hacen uso del CIS 7, jóvenes que se acogen al principio de oportu"&amp;"nidad y reuniones de articulación con el fin de difundir la participacion de los jóvenes en las elecciones del CMJ y reuniones de acompañamiento al proceso de curules especiales. Y se realizó acompañamiento a la tercera mesa interinstitucional.")</f>
        <v>Durante el periodo de enero a julio, se han realizado reuniones y acompañamiento a jóvenes de organizaciones juveniles a traves de asamblea de juventud de caracter autonomo, con lideres que hacen uso del CIS 7, jóvenes que se acogen al principio de oportunidad y reuniones de articulación con el fin de difundir la participacion de los jóvenes en las elecciones del CMJ y reuniones de acompañamiento al proceso de curules especiales. Y se realizó acompañamiento a la tercera mesa interinstitucional.</v>
      </c>
      <c r="R108" s="7" t="str">
        <f>IFERROR(__xludf.DUMMYFUNCTION("IFERROR(INDEX(IMPORTRANGE(""https://docs.google.com/spreadsheets/d/1XFJ-asAh03ma7RMvrdz2iJLQXQbF6agMe4Wn8khxwF0/edit?gid=0#gid=0"",""CAU!J3:J""),MATCH(1,INDEX((IMPORTRANGE(""https://docs.google.com/spreadsheets/d/1XFJ-asAh03ma7RMvrdz2iJLQXQbF6agMe4Wn8khxw"&amp;"F0/edit?gid=0#gid=0"",""CAU!B3:B"")=$B108)*(IMPORTRANGE(""https://docs.google.com/spreadsheets/d/1XFJ-asAh03ma7RMvrdz2iJLQXQbF6agMe4Wn8khxwF0/edit?gid=0#gid=0"",""CAU!C3:C"")=$C108)),0),0),"""")"),"En el periodo correspondiente de enero a agosto, se han realizado reuniones y acompañamiento a jóvenes de organizaciones juveniles a traves de asamblea de juventud de caracter autonomo, con lideres que hacen uso del CIS 7, jóvenes que se acogen al princip"&amp;"io de oportunidad y reuniones de articulación con el fin de difundir la participacion de los jóvenes en las elecciones del CMJ y reuniones de acompañamiento al proceso de curules especiales. Y se realizó acompañamiento a la tercera mesa interinstitucional"&amp;" y reuniones con el subsistema y lideres para la realización de la semana de la juventud.")</f>
        <v>En el periodo correspondiente de enero a agosto, se han realizado reuniones y acompañamiento a jóvenes de organizaciones juveniles a traves de asamblea de juventud de caracter autonomo, con lideres que hacen uso del CIS 7, jóvenes que se acogen al principio de oportunidad y reuniones de articulación con el fin de difundir la participacion de los jóvenes en las elecciones del CMJ y reuniones de acompañamiento al proceso de curules especiales. Y se realizó acompañamiento a la tercera mesa interinstitucional y reuniones con el subsistema y lideres para la realización de la semana de la juventud.</v>
      </c>
      <c r="S108" s="7" t="str">
        <f>IFERROR(__xludf.DUMMYFUNCTION("IFERROR(INDEX(IMPORTRANGE(""https://docs.google.com/spreadsheets/d/1MOMfG20WOMNtEaYWsAMxQAsKHaC7udOG0AqX8NrtNCc/edit?gid=0#gid=0"",""CAU!J3:J""),MATCH(1,INDEX((IMPORTRANGE(""https://docs.google.com/spreadsheets/d/1MOMfG20WOMNtEaYWsAMxQAsKHaC7udOG0AqX8NrtN"&amp;"Cc/edit?gid=0#gid=0"",""CAU!B3:B"")=$B108)*(IMPORTRANGE(""https://docs.google.com/spreadsheets/d/1MOMfG20WOMNtEaYWsAMxQAsKHaC7udOG0AqX8NrtNCc/edit?gid=0#gid=0"",""CAU!C3:C"")=$C108)),0),0),"""")"),"De enero a septiembre, se ha realizado acompañamiento a jóvenes de organizaciones juveniles a traves de asamblea de juventud de caracter autonomo, con lideres que hacen uso del CIS 7, jóvenes que se acogen al principio de oportunidad y reuniones de articu"&amp;"lación con el fin de difundir la participacion de los jóvenes en las elecciones del CMJ y reuniones de acompañamiento al proceso de curules especiales. Y se realizó acompañamiento a la tercera mesa interinstitucional y reuniones con el subsistema y lidere"&amp;"s para la realización de la semana de la juventud.")</f>
        <v>De enero a septiembre, se ha realizado acompañamiento a jóvenes de organizaciones juveniles a traves de asamblea de juventud de caracter autonomo, con lideres que hacen uso del CIS 7, jóvenes que se acogen al principio de oportunidad y reuniones de articulación con el fin de difundir la participacion de los jóvenes en las elecciones del CMJ y reuniones de acompañamiento al proceso de curules especiales. Y se realizó acompañamiento a la tercera mesa interinstitucional y reuniones con el subsistema y lideres para la realización de la semana de la juventud.</v>
      </c>
      <c r="T108" s="7"/>
    </row>
    <row r="109" ht="15.75" customHeight="1">
      <c r="B109" s="7" t="str">
        <f>IFERROR(__xludf.DUMMYFUNCTION("""COMPUTED_VALUE"""),"BP2600541910101")</f>
        <v>BP2600541910101</v>
      </c>
      <c r="C109" s="7" t="str">
        <f>IFERROR(__xludf.DUMMYFUNCTION("""COMPUTED_VALUE"""),"Suministrar insumos para la atención de la población joven")</f>
        <v>Suministrar insumos para la atención de la población joven</v>
      </c>
      <c r="D109" s="7" t="str">
        <f>IFERROR(__xludf.DUMMYFUNCTION("IFERROR(INDEX(IMPORTRANGE(""https://docs.google.com/spreadsheets/d/19yAgFEHaAaDUmANNbcr6rGErFfO391B0eKpQ0gvlktY/edit?gid=702487803#gid=702487803"",""CAU!J3:J""),MATCH($C109,IMPORTRANGE(""https://docs.google.com/spreadsheets/d/19yAgFEHaAaDUmANNbcr6rGErFfO3"&amp;"91B0eKpQ0gvlktY/edit?gid=702487803#gid=702487803"",""CAU!C3:C""),0)),"""")"),"")</f>
        <v/>
      </c>
      <c r="E109" s="7" t="str">
        <f>IFERROR(__xludf.DUMMYFUNCTION("IFERROR(INDEX(IMPORTRANGE(""https://docs.google.com/spreadsheets/d/1hMEjDBanvGEnGY7tBTFB8_g2X31MNKm6wtTJY_O0C_o/edit?gid=702487803#gid=702487803"",""CAU!M3:M""),MATCH($C109,IMPORTRANGE(""https://docs.google.com/spreadsheets/d/1hMEjDBanvGEnGY7tBTFB8_g2X31M"&amp;"NKm6wtTJY_O0C_o/edit?gid=702487803#gid=702487803"",""CAU!C3:C""),0)),"""")")," ")</f>
        <v> </v>
      </c>
      <c r="F109" s="7" t="str">
        <f>IFERROR(__xludf.DUMMYFUNCTION("IFERROR(INDEX(IMPORTRANGE(""https://docs.google.com/spreadsheets/d/1y2KVPsmDVDyxi70e-cSd2hLBLj68p8NFgl9jctoxmHc/edit?gid=702487803#gid=702487803"",""CAU!M3:M""),MATCH($C109,IMPORTRANGE(""https://docs.google.com/spreadsheets/d/1y2KVPsmDVDyxi70e-cSd2hLBLj68"&amp;"p8NFgl9jctoxmHc/edit?gid=702487803#gid=702487803"",""CAU!C3:C""),0)),"""")")," ")</f>
        <v> </v>
      </c>
      <c r="G109" s="7" t="str">
        <f>IFERROR(__xludf.DUMMYFUNCTION("IFERROR(INDEX(IMPORTRANGE(""https://docs.google.com/spreadsheets/d/13x1SqZ-Z1-krQ3v7MxWHs4xsWy5jkY_uqtIduMcVwX0/edit?gid=0#gid=0"",""CAU!M3:M""),MATCH($C109,IMPORTRANGE(""https://docs.google.com/spreadsheets/d/13x1SqZ-Z1-krQ3v7MxWHs4xsWy5jkY_uqtIduMcVwX0/"&amp;"edit?gid=0#gid=0"",""CAU!C3:C""),0)),"""")")," ")</f>
        <v> </v>
      </c>
      <c r="H109" s="7" t="str">
        <f>IFERROR(__xludf.DUMMYFUNCTION("IFERROR(INDEX(IMPORTRANGE(""https://docs.google.com/spreadsheets/d/1AyBotPEL1Ykz59n877mli3IsQSi4vW6dvhxZwmAeobA/edit?gid=0#gid=0"",""CAU!M3:M""),MATCH($C109,IMPORTRANGE(""https://docs.google.com/spreadsheets/d/1AyBotPEL1Ykz59n877mli3IsQSi4vW6dvhxZwmAeobA/"&amp;"edit?gid=1364963102#gid=1364963102"",""CAU!C3:C""),0)),"""")")," ")</f>
        <v> </v>
      </c>
      <c r="I109" s="7" t="str">
        <f>IFERROR(__xludf.DUMMYFUNCTION("IFERROR(INDEX(IMPORTRANGE(""https://docs.google.com/spreadsheets/d/1OWX82Yk8AdhYT-jGtnsWpJtzsPIs-RYAABnexEmLBVw/edit?gid=0#gid=0"",""CAU!M3:M""),MATCH($C109,IMPORTRANGE(""https://docs.google.com/spreadsheets/d/1OWX82Yk8AdhYT-jGtnsWpJtzsPIs-RYAABnexEmLBVw/"&amp;"edit?gid=0#gid=0"",""CAU!C3:C""),0)),"""")")," ")</f>
        <v> </v>
      </c>
      <c r="J109" s="7" t="str">
        <f>IFERROR(__xludf.DUMMYFUNCTION("IFERROR(INDEX(IMPORTRANGE(""https://docs.google.com/spreadsheets/d/10H80TZliKeomVjAybMpZxd8qNd8DzaG8IjS6goxdwAI/edit?gid=0#gid=0"",""CAU!M3:M""),MATCH(1,INDEX((IMPORTRANGE(""https://docs.google.com/spreadsheets/d/10H80TZliKeomVjAybMpZxd8qNd8DzaG8IjS6goxdw"&amp;"AI/edit?gid=0#gid=0"",""CAU!B3:B"")=$B109)*(IMPORTRANGE(""https://docs.google.com/spreadsheets/d/10H80TZliKeomVjAybMpZxd8qNd8DzaG8IjS6goxdwAI/edit?gid=0#gid=0"",""CAU!C3:C"")=$C109)),0),0),"""")")," ")</f>
        <v> </v>
      </c>
      <c r="K109" s="7" t="str">
        <f>IFERROR(__xludf.DUMMYFUNCTION("IFERROR(INDEX(IMPORTRANGE(""https://docs.google.com/spreadsheets/d/1XFJ-asAh03ma7RMvrdz2iJLQXQbF6agMe4Wn8khxwF0/edit?gid=0#gid=0"",""CAU!M3:M""),MATCH(1,INDEX((IMPORTRANGE(""https://docs.google.com/spreadsheets/d/1XFJ-asAh03ma7RMvrdz2iJLQXQbF6agMe4Wn8khxw"&amp;"F0/edit?gid=0#gid=0"",""CAU!B3:B"")=$B109)*(IMPORTRANGE(""https://docs.google.com/spreadsheets/d/1XFJ-asAh03ma7RMvrdz2iJLQXQbF6agMe4Wn8khxwF0/edit?gid=0#gid=0"",""CAU!C3:C"")=$C109)),0),0),"""")"),"En el periodo correspondiente al mes de agosto, se llevó a cabo la entrega de insumos de papelería destinados a la atención integral de la población joven, así como materiales de oficina y papelería para el desarrollo de las actividades programadas en el "&amp;"marco de la Semana de la Juventud.")</f>
        <v>En el periodo correspondiente al mes de agosto, se llevó a cabo la entrega de insumos de papelería destinados a la atención integral de la población joven, así como materiales de oficina y papelería para el desarrollo de las actividades programadas en el marco de la Semana de la Juventud.</v>
      </c>
      <c r="L109" s="7" t="str">
        <f>IFERROR(__xludf.DUMMYFUNCTION("IFERROR(INDEX(IMPORTRANGE(""https://docs.google.com/spreadsheets/d/1MOMfG20WOMNtEaYWsAMxQAsKHaC7udOG0AqX8NrtNCc/edit"",""CAU!M3:M""),MATCH(1,INDEX((IMPORTRANGE(""https://docs.google.com/spreadsheets/d/1MOMfG20WOMNtEaYWsAMxQAsKHaC7udOG0AqX8NrtNCc/edit"","""&amp;"CAU!B3:B"")=$B109)*(IMPORTRANGE(""https://docs.google.com/spreadsheets/d/1MOMfG20WOMNtEaYWsAMxQAsKHaC7udOG0AqX8NrtNCc/edit"",""CAU!C3:C"")=$C109)),0),0),"""")"),"En el periodo correspondiente al mes de septiembre, se llevó a cabo la entrega de insumos de papelería destinados a la atención integral de la población joven, así como materiales de oficina y papelería para el desarrollo de las actividades programadas en"&amp;" el marco de la Semana de la Juventud.")</f>
        <v>En el periodo correspondiente al mes de septiembre, se llevó a cabo la entrega de insumos de papelería destinados a la atención integral de la población joven, así como materiales de oficina y papelería para el desarrollo de las actividades programadas en el marco de la Semana de la Juventud.</v>
      </c>
      <c r="M109" s="7" t="str">
        <f>IFERROR(__xludf.DUMMYFUNCTION("IFERROR(INDEX(IMPORTRANGE(""https://docs.google.com/spreadsheets/d/1y2KVPsmDVDyxi70e-cSd2hLBLj68p8NFgl9jctoxmHc/edit?gid=702487803#gid=702487803"",""CAU!J3:J""),MATCH($C109,IMPORTRANGE(""https://docs.google.com/spreadsheets/d/1y2KVPsmDVDyxi70e-cSd2hLBLj68"&amp;"p8NFgl9jctoxmHc/edit?gid=702487803#gid=702487803"",""CAU!C3:C""),0)),"""")")," ")</f>
        <v> </v>
      </c>
      <c r="N109" s="7" t="str">
        <f>IFERROR(__xludf.DUMMYFUNCTION("IFERROR(INDEX(IMPORTRANGE(""https://docs.google.com/spreadsheets/d/13x1SqZ-Z1-krQ3v7MxWHs4xsWy5jkY_uqtIduMcVwX0/edit?gid=0#gid=0"",""CAU!J3:J""),MATCH($C109,IMPORTRANGE(""https://docs.google.com/spreadsheets/d/13x1SqZ-Z1-krQ3v7MxWHs4xsWy5jkY_uqtIduMcVwX0/"&amp;"edit?gid=0#gid=0"",""CAU!C3:C""),0)),"""")")," ")</f>
        <v> </v>
      </c>
      <c r="O109" s="7" t="str">
        <f>IFERROR(__xludf.DUMMYFUNCTION("IFERROR(INDEX(IMPORTRANGE(""https://docs.google.com/spreadsheets/d/1AyBotPEL1Ykz59n877mli3IsQSi4vW6dvhxZwmAeobA/edit?gid=0#gid=0"",""CAU!J3:J""),MATCH($C109,IMPORTRANGE(""https://docs.google.com/spreadsheets/d/1AyBotPEL1Ykz59n877mli3IsQSi4vW6dvhxZwmAeobA/"&amp;"edit?gid=0#gid=0"",""CAU!C3:C""),0)),"""")")," ")</f>
        <v> </v>
      </c>
      <c r="P109" s="7" t="str">
        <f>IFERROR(__xludf.DUMMYFUNCTION("IFERROR(INDEX(IMPORTRANGE(""https://docs.google.com/spreadsheets/d/1OWX82Yk8AdhYT-jGtnsWpJtzsPIs-RYAABnexEmLBVw/edit?gid=0#gid=0"",""CAU!J3:J""),MATCH($C109,IMPORTRANGE(""https://docs.google.com/spreadsheets/d/1OWX82Yk8AdhYT-jGtnsWpJtzsPIs-RYAABnexEmLBVw/"&amp;"edit?gid=0#gid=0"",""CAU!C3:C""),0)),"""")")," ")</f>
        <v> </v>
      </c>
      <c r="Q109" s="7" t="str">
        <f>IFERROR(__xludf.DUMMYFUNCTION("IFERROR(INDEX(IMPORTRANGE(""https://docs.google.com/spreadsheets/d/10H80TZliKeomVjAybMpZxd8qNd8DzaG8IjS6goxdwAI/edit?gid=0#gid=0"",""CAU!J3:J""),MATCH(1,INDEX((IMPORTRANGE(""https://docs.google.com/spreadsheets/d/10H80TZliKeomVjAybMpZxd8qNd8DzaG8IjS6goxdw"&amp;"AI/edit?gid=0#gid=0"",""CAU!B3:B"")=$B109)*(IMPORTRANGE(""https://docs.google.com/spreadsheets/d/10H80TZliKeomVjAybMpZxd8qNd8DzaG8IjS6goxdwAI/edit?gid=0#gid=0"",""CAU!C3:C"")=$C109)),0),0),"""")")," ")</f>
        <v> </v>
      </c>
      <c r="R109" s="7" t="str">
        <f>IFERROR(__xludf.DUMMYFUNCTION("IFERROR(INDEX(IMPORTRANGE(""https://docs.google.com/spreadsheets/d/1XFJ-asAh03ma7RMvrdz2iJLQXQbF6agMe4Wn8khxwF0/edit?gid=0#gid=0"",""CAU!J3:J""),MATCH(1,INDEX((IMPORTRANGE(""https://docs.google.com/spreadsheets/d/1XFJ-asAh03ma7RMvrdz2iJLQXQbF6agMe4Wn8khxw"&amp;"F0/edit?gid=0#gid=0"",""CAU!B3:B"")=$B109)*(IMPORTRANGE(""https://docs.google.com/spreadsheets/d/1XFJ-asAh03ma7RMvrdz2iJLQXQbF6agMe4Wn8khxwF0/edit?gid=0#gid=0"",""CAU!C3:C"")=$C109)),0),0),"""")"),"En el periodo correspondiente de enero a agosto, se llevó a cabo la entrega de insumos de papelería destinados a la atención integral de la población joven, así como materiales de oficina y papelería para el desarrollo de las actividades programadas en el"&amp;" marco de la Semana de la Juventud.")</f>
        <v>En el periodo correspondiente de enero a agosto, se llevó a cabo la entrega de insumos de papelería destinados a la atención integral de la población joven, así como materiales de oficina y papelería para el desarrollo de las actividades programadas en el marco de la Semana de la Juventud.</v>
      </c>
      <c r="S109" s="7" t="str">
        <f>IFERROR(__xludf.DUMMYFUNCTION("IFERROR(INDEX(IMPORTRANGE(""https://docs.google.com/spreadsheets/d/1MOMfG20WOMNtEaYWsAMxQAsKHaC7udOG0AqX8NrtNCc/edit?gid=0#gid=0"",""CAU!J3:J""),MATCH(1,INDEX((IMPORTRANGE(""https://docs.google.com/spreadsheets/d/1MOMfG20WOMNtEaYWsAMxQAsKHaC7udOG0AqX8NrtN"&amp;"Cc/edit?gid=0#gid=0"",""CAU!B3:B"")=$B109)*(IMPORTRANGE(""https://docs.google.com/spreadsheets/d/1MOMfG20WOMNtEaYWsAMxQAsKHaC7udOG0AqX8NrtNCc/edit?gid=0#gid=0"",""CAU!C3:C"")=$C109)),0),0),"""")"),"En el periodo correspondiente de enero a septiembre, se llevó a cabo la entrega de insumos de papelería destinados a la atención integral de la población joven, así como materiales de oficina y papelería para el desarrollo de las actividades programadas e"&amp;"n el marco de la Semana de la Juventud.")</f>
        <v>En el periodo correspondiente de enero a septiembre, se llevó a cabo la entrega de insumos de papelería destinados a la atención integral de la población joven, así como materiales de oficina y papelería para el desarrollo de las actividades programadas en el marco de la Semana de la Juventud.</v>
      </c>
      <c r="T109" s="7"/>
    </row>
    <row r="110" ht="15.75" customHeight="1">
      <c r="B110" s="7" t="str">
        <f>IFERROR(__xludf.DUMMYFUNCTION("""COMPUTED_VALUE"""),"BP2600541910201")</f>
        <v>BP2600541910201</v>
      </c>
      <c r="C110" s="7" t="str">
        <f>IFERROR(__xludf.DUMMYFUNCTION("""COMPUTED_VALUE"""),"Fortalecimiento a la atención Integral de los jóvenes de Santiago de Cali- BP-26005419- Sensibilización, apoyo logístico, realización de eventos-Pagos pasivos exigibles vigencias expiradas")</f>
        <v>Fortalecimiento a la atención Integral de los jóvenes de Santiago de Cali- BP-26005419- Sensibilización, apoyo logístico, realización de eventos-Pagos pasivos exigibles vigencias expiradas</v>
      </c>
      <c r="D110" s="7" t="str">
        <f>IFERROR(__xludf.DUMMYFUNCTION("IFERROR(INDEX(IMPORTRANGE(""https://docs.google.com/spreadsheets/d/19yAgFEHaAaDUmANNbcr6rGErFfO391B0eKpQ0gvlktY/edit?gid=702487803#gid=702487803"",""CAU!J3:J""),MATCH($C110,IMPORTRANGE(""https://docs.google.com/spreadsheets/d/19yAgFEHaAaDUmANNbcr6rGErFfO3"&amp;"91B0eKpQ0gvlktY/edit?gid=702487803#gid=702487803"",""CAU!C3:C""),0)),"""")"),"")</f>
        <v/>
      </c>
      <c r="E110" s="7" t="str">
        <f>IFERROR(__xludf.DUMMYFUNCTION("IFERROR(INDEX(IMPORTRANGE(""https://docs.google.com/spreadsheets/d/1hMEjDBanvGEnGY7tBTFB8_g2X31MNKm6wtTJY_O0C_o/edit?gid=702487803#gid=702487803"",""CAU!M3:M""),MATCH($C110,IMPORTRANGE(""https://docs.google.com/spreadsheets/d/1hMEjDBanvGEnGY7tBTFB8_g2X31M"&amp;"NKm6wtTJY_O0C_o/edit?gid=702487803#gid=702487803"",""CAU!C3:C""),0)),"""")"),"")</f>
        <v/>
      </c>
      <c r="F110" s="7" t="str">
        <f>IFERROR(__xludf.DUMMYFUNCTION("IFERROR(INDEX(IMPORTRANGE(""https://docs.google.com/spreadsheets/d/1y2KVPsmDVDyxi70e-cSd2hLBLj68p8NFgl9jctoxmHc/edit?gid=702487803#gid=702487803"",""CAU!M3:M""),MATCH($C110,IMPORTRANGE(""https://docs.google.com/spreadsheets/d/1y2KVPsmDVDyxi70e-cSd2hLBLj68"&amp;"p8NFgl9jctoxmHc/edit?gid=702487803#gid=702487803"",""CAU!C3:C""),0)),"""")"),"")</f>
        <v/>
      </c>
      <c r="G110" s="7" t="str">
        <f>IFERROR(__xludf.DUMMYFUNCTION("IFERROR(INDEX(IMPORTRANGE(""https://docs.google.com/spreadsheets/d/13x1SqZ-Z1-krQ3v7MxWHs4xsWy5jkY_uqtIduMcVwX0/edit?gid=0#gid=0"",""CAU!M3:M""),MATCH($C110,IMPORTRANGE(""https://docs.google.com/spreadsheets/d/13x1SqZ-Z1-krQ3v7MxWHs4xsWy5jkY_uqtIduMcVwX0/"&amp;"edit?gid=0#gid=0"",""CAU!C3:C""),0)),"""")"),"")</f>
        <v/>
      </c>
      <c r="H110" s="7" t="str">
        <f>IFERROR(__xludf.DUMMYFUNCTION("IFERROR(INDEX(IMPORTRANGE(""https://docs.google.com/spreadsheets/d/1AyBotPEL1Ykz59n877mli3IsQSi4vW6dvhxZwmAeobA/edit?gid=0#gid=0"",""CAU!M3:M""),MATCH($C110,IMPORTRANGE(""https://docs.google.com/spreadsheets/d/1AyBotPEL1Ykz59n877mli3IsQSi4vW6dvhxZwmAeobA/"&amp;"edit?gid=1364963102#gid=1364963102"",""CAU!C3:C""),0)),"""")"),"")</f>
        <v/>
      </c>
      <c r="I110" s="7" t="str">
        <f>IFERROR(__xludf.DUMMYFUNCTION("IFERROR(INDEX(IMPORTRANGE(""https://docs.google.com/spreadsheets/d/1OWX82Yk8AdhYT-jGtnsWpJtzsPIs-RYAABnexEmLBVw/edit?gid=0#gid=0"",""CAU!M3:M""),MATCH($C110,IMPORTRANGE(""https://docs.google.com/spreadsheets/d/1OWX82Yk8AdhYT-jGtnsWpJtzsPIs-RYAABnexEmLBVw/"&amp;"edit?gid=0#gid=0"",""CAU!C3:C""),0)),"""")"),"En el periodo correspondiente al mes de junio, se efectuó el pago de pasivos exigibles de vigencias expiradas originados en la vigencia anterior, en el marco de jornadas de sensibilización juvenil, las cuales se desarrollaron mediante la entrega de plegab"&amp;"les y agendas con el propósito de difundir el Estatuto de Ciudadanía Juvenil y la Política Pública de Juventud. Asimismo, se entregaron insumos destinados al fortalecimiento de iniciativas juveniles con impacto en los territorios. ")</f>
        <v>En el periodo correspondiente al mes de junio, se efectuó el pago de pasivos exigibles de vigencias expiradas originados en la vigencia anterior, en el marco de jornadas de sensibilización juvenil, las cuales se desarrollaron mediante la entrega de plegables y agendas con el propósito de difundir el Estatuto de Ciudadanía Juvenil y la Política Pública de Juventud. Asimismo, se entregaron insumos destinados al fortalecimiento de iniciativas juveniles con impacto en los territorios. </v>
      </c>
      <c r="J110" s="7" t="str">
        <f>IFERROR(__xludf.DUMMYFUNCTION("IFERROR(INDEX(IMPORTRANGE(""https://docs.google.com/spreadsheets/d/10H80TZliKeomVjAybMpZxd8qNd8DzaG8IjS6goxdwAI/edit?gid=0#gid=0"",""CAU!M3:M""),MATCH(1,INDEX((IMPORTRANGE(""https://docs.google.com/spreadsheets/d/10H80TZliKeomVjAybMpZxd8qNd8DzaG8IjS6goxdw"&amp;"AI/edit?gid=0#gid=0"",""CAU!B3:B"")=$B110)*(IMPORTRANGE(""https://docs.google.com/spreadsheets/d/10H80TZliKeomVjAybMpZxd8qNd8DzaG8IjS6goxdwAI/edit?gid=0#gid=0"",""CAU!C3:C"")=$C110)),0),0),"""")"),"En el periodo correspondiente al mes de julio, se efectuó el pago de pasivos exigibles de vigencias expiradas originados en la vigencia anterior, en el marco de jornadas de sensibilización juvenil, las cuales se desarrollaron mediante la entrega de plegab"&amp;"les y agendas con el propósito de difundir el Estatuto de Ciudadanía Juvenil y la Política Pública de Juventud. Asimismo, se entregaron insumos destinados al fortalecimiento de iniciativas juveniles con impacto en los territorios. ")</f>
        <v>En el periodo correspondiente al mes de julio, se efectuó el pago de pasivos exigibles de vigencias expiradas originados en la vigencia anterior, en el marco de jornadas de sensibilización juvenil, las cuales se desarrollaron mediante la entrega de plegables y agendas con el propósito de difundir el Estatuto de Ciudadanía Juvenil y la Política Pública de Juventud. Asimismo, se entregaron insumos destinados al fortalecimiento de iniciativas juveniles con impacto en los territorios. </v>
      </c>
      <c r="K110" s="7" t="str">
        <f>IFERROR(__xludf.DUMMYFUNCTION("IFERROR(INDEX(IMPORTRANGE(""https://docs.google.com/spreadsheets/d/1XFJ-asAh03ma7RMvrdz2iJLQXQbF6agMe4Wn8khxwF0/edit?gid=0#gid=0"",""CAU!M3:M""),MATCH(1,INDEX((IMPORTRANGE(""https://docs.google.com/spreadsheets/d/1XFJ-asAh03ma7RMvrdz2iJLQXQbF6agMe4Wn8khxw"&amp;"F0/edit?gid=0#gid=0"",""CAU!B3:B"")=$B110)*(IMPORTRANGE(""https://docs.google.com/spreadsheets/d/1XFJ-asAh03ma7RMvrdz2iJLQXQbF6agMe4Wn8khxwF0/edit?gid=0#gid=0"",""CAU!C3:C"")=$C110)),0),0),"""")"),"En el periodo correspondiente al mes de agosto, se efectuó el pago de pasivos exigibles de vigencias expiradas originados en la vigencia anterior, en el marco de jornadas de sensibilización juvenil, las cuales se desarrollaron mediante la entrega de plega"&amp;"bles y agendas con el propósito de difundir el Estatuto de Ciudadanía Juvenil y la Política Pública de Juventud. Asimismo, se entregaron insumos destinados al fortalecimiento de iniciativas juveniles con impacto en los territorios. ")</f>
        <v>En el periodo correspondiente al mes de agosto, se efectuó el pago de pasivos exigibles de vigencias expiradas originados en la vigencia anterior, en el marco de jornadas de sensibilización juvenil, las cuales se desarrollaron mediante la entrega de plegables y agendas con el propósito de difundir el Estatuto de Ciudadanía Juvenil y la Política Pública de Juventud. Asimismo, se entregaron insumos destinados al fortalecimiento de iniciativas juveniles con impacto en los territorios. </v>
      </c>
      <c r="L110" s="7" t="str">
        <f>IFERROR(__xludf.DUMMYFUNCTION("IFERROR(INDEX(IMPORTRANGE(""https://docs.google.com/spreadsheets/d/1MOMfG20WOMNtEaYWsAMxQAsKHaC7udOG0AqX8NrtNCc/edit"",""CAU!M3:M""),MATCH(1,INDEX((IMPORTRANGE(""https://docs.google.com/spreadsheets/d/1MOMfG20WOMNtEaYWsAMxQAsKHaC7udOG0AqX8NrtNCc/edit"","""&amp;"CAU!B3:B"")=$B110)*(IMPORTRANGE(""https://docs.google.com/spreadsheets/d/1MOMfG20WOMNtEaYWsAMxQAsKHaC7udOG0AqX8NrtNCc/edit"",""CAU!C3:C"")=$C110)),0),0),"""")"),"Con respecto al mes de septiembre, se efectuó el pago de pasivos exigibles de vigencias expiradas en el marco de jornadas de sensibilización juvenil, las cuales se desarrollaron mediante la entrega de plegables y agendas con el propósito de difundir el Es"&amp;"tatuto de Ciudadanía Juvenil y la Política Pública de Juventud. Este pago se llevó a cabo en el mes de junio.")</f>
        <v>Con respecto al mes de septiembre, se efectuó el pago de pasivos exigibles de vigencias expiradas en el marco de jornadas de sensibilización juvenil, las cuales se desarrollaron mediante la entrega de plegables y agendas con el propósito de difundir el Estatuto de Ciudadanía Juvenil y la Política Pública de Juventud. Este pago se llevó a cabo en el mes de junio.</v>
      </c>
      <c r="M110" s="7" t="str">
        <f>IFERROR(__xludf.DUMMYFUNCTION("IFERROR(INDEX(IMPORTRANGE(""https://docs.google.com/spreadsheets/d/1y2KVPsmDVDyxi70e-cSd2hLBLj68p8NFgl9jctoxmHc/edit?gid=702487803#gid=702487803"",""CAU!J3:J""),MATCH($C110,IMPORTRANGE(""https://docs.google.com/spreadsheets/d/1y2KVPsmDVDyxi70e-cSd2hLBLj68"&amp;"p8NFgl9jctoxmHc/edit?gid=702487803#gid=702487803"",""CAU!C3:C""),0)),"""")"),"")</f>
        <v/>
      </c>
      <c r="N110" s="7" t="str">
        <f>IFERROR(__xludf.DUMMYFUNCTION("IFERROR(INDEX(IMPORTRANGE(""https://docs.google.com/spreadsheets/d/13x1SqZ-Z1-krQ3v7MxWHs4xsWy5jkY_uqtIduMcVwX0/edit?gid=0#gid=0"",""CAU!J3:J""),MATCH($C110,IMPORTRANGE(""https://docs.google.com/spreadsheets/d/13x1SqZ-Z1-krQ3v7MxWHs4xsWy5jkY_uqtIduMcVwX0/"&amp;"edit?gid=0#gid=0"",""CAU!C3:C""),0)),"""")"),"")</f>
        <v/>
      </c>
      <c r="O110" s="7" t="str">
        <f>IFERROR(__xludf.DUMMYFUNCTION("IFERROR(INDEX(IMPORTRANGE(""https://docs.google.com/spreadsheets/d/1AyBotPEL1Ykz59n877mli3IsQSi4vW6dvhxZwmAeobA/edit?gid=0#gid=0"",""CAU!J3:J""),MATCH($C110,IMPORTRANGE(""https://docs.google.com/spreadsheets/d/1AyBotPEL1Ykz59n877mli3IsQSi4vW6dvhxZwmAeobA/"&amp;"edit?gid=0#gid=0"",""CAU!C3:C""),0)),"""")"),"")</f>
        <v/>
      </c>
      <c r="P110" s="7" t="str">
        <f>IFERROR(__xludf.DUMMYFUNCTION("IFERROR(INDEX(IMPORTRANGE(""https://docs.google.com/spreadsheets/d/1OWX82Yk8AdhYT-jGtnsWpJtzsPIs-RYAABnexEmLBVw/edit?gid=0#gid=0"",""CAU!J3:J""),MATCH($C110,IMPORTRANGE(""https://docs.google.com/spreadsheets/d/1OWX82Yk8AdhYT-jGtnsWpJtzsPIs-RYAABnexEmLBVw/"&amp;"edit?gid=0#gid=0"",""CAU!C3:C""),0)),"""")"),"Durante el periodo de enero a junio, se efectuó el pago de pasivos exigibles de vigencias expiradas en el marco de jornadas de sensibilización juvenil, las cuales se desarrollaron mediante la entrega de plegables y agendas con el propósito de difundir el "&amp;"Estatuto de Ciudadanía Juvenil y la Política Pública de Juventud. Asimismo, se entregaron insumos destinados al fortalecimiento de iniciativas juveniles con impacto en los territorios.")</f>
        <v>Durante el periodo de enero a junio, se efectuó el pago de pasivos exigibles de vigencias expiradas en el marco de jornadas de sensibilización juvenil, las cuales se desarrollaron mediante la entrega de plegables y agendas con el propósito de difundir el Estatuto de Ciudadanía Juvenil y la Política Pública de Juventud. Asimismo, se entregaron insumos destinados al fortalecimiento de iniciativas juveniles con impacto en los territorios.</v>
      </c>
      <c r="Q110" s="7" t="str">
        <f>IFERROR(__xludf.DUMMYFUNCTION("IFERROR(INDEX(IMPORTRANGE(""https://docs.google.com/spreadsheets/d/10H80TZliKeomVjAybMpZxd8qNd8DzaG8IjS6goxdwAI/edit?gid=0#gid=0"",""CAU!J3:J""),MATCH(1,INDEX((IMPORTRANGE(""https://docs.google.com/spreadsheets/d/10H80TZliKeomVjAybMpZxd8qNd8DzaG8IjS6goxdw"&amp;"AI/edit?gid=0#gid=0"",""CAU!B3:B"")=$B110)*(IMPORTRANGE(""https://docs.google.com/spreadsheets/d/10H80TZliKeomVjAybMpZxd8qNd8DzaG8IjS6goxdwAI/edit?gid=0#gid=0"",""CAU!C3:C"")=$C110)),0),0),"""")"),"Durante el periodo de enero a julio, se efectuó el pago de pasivos exigibles de vigencias expiradas en el marco de jornadas de sensibilización juvenil, las cuales se desarrollaron mediante la entrega de plegables y agendas con el propósito de difundir el "&amp;"Estatuto de Ciudadanía Juvenil y la Política Pública de Juventud. Asimismo, se entregaron insumos destinados al fortalecimiento de iniciativas juveniles con impacto en los territorios.")</f>
        <v>Durante el periodo de enero a julio, se efectuó el pago de pasivos exigibles de vigencias expiradas en el marco de jornadas de sensibilización juvenil, las cuales se desarrollaron mediante la entrega de plegables y agendas con el propósito de difundir el Estatuto de Ciudadanía Juvenil y la Política Pública de Juventud. Asimismo, se entregaron insumos destinados al fortalecimiento de iniciativas juveniles con impacto en los territorios.</v>
      </c>
      <c r="R110" s="7" t="str">
        <f>IFERROR(__xludf.DUMMYFUNCTION("IFERROR(INDEX(IMPORTRANGE(""https://docs.google.com/spreadsheets/d/1XFJ-asAh03ma7RMvrdz2iJLQXQbF6agMe4Wn8khxwF0/edit?gid=0#gid=0"",""CAU!J3:J""),MATCH(1,INDEX((IMPORTRANGE(""https://docs.google.com/spreadsheets/d/1XFJ-asAh03ma7RMvrdz2iJLQXQbF6agMe4Wn8khxw"&amp;"F0/edit?gid=0#gid=0"",""CAU!B3:B"")=$B110)*(IMPORTRANGE(""https://docs.google.com/spreadsheets/d/1XFJ-asAh03ma7RMvrdz2iJLQXQbF6agMe4Wn8khxwF0/edit?gid=0#gid=0"",""CAU!C3:C"")=$C110)),0),0),"""")"),"En el periodo correspondiente de enero a agosto, se efectuó el pago de pasivos exigibles de vigencias expiradas en el marco de jornadas de sensibilización juvenil, las cuales se desarrollaron mediante la entrega de plegables y agendas con el propósito de "&amp;"difundir el Estatuto de Ciudadanía Juvenil y la Política Pública de Juventud. Asimismo, se entregaron insumos destinados al fortalecimiento de iniciativas juveniles con impacto en los territorios.")</f>
        <v>En el periodo correspondiente de enero a agosto, se efectuó el pago de pasivos exigibles de vigencias expiradas en el marco de jornadas de sensibilización juvenil, las cuales se desarrollaron mediante la entrega de plegables y agendas con el propósito de difundir el Estatuto de Ciudadanía Juvenil y la Política Pública de Juventud. Asimismo, se entregaron insumos destinados al fortalecimiento de iniciativas juveniles con impacto en los territorios.</v>
      </c>
      <c r="S110" s="7" t="str">
        <f>IFERROR(__xludf.DUMMYFUNCTION("IFERROR(INDEX(IMPORTRANGE(""https://docs.google.com/spreadsheets/d/1MOMfG20WOMNtEaYWsAMxQAsKHaC7udOG0AqX8NrtNCc/edit?gid=0#gid=0"",""CAU!J3:J""),MATCH(1,INDEX((IMPORTRANGE(""https://docs.google.com/spreadsheets/d/1MOMfG20WOMNtEaYWsAMxQAsKHaC7udOG0AqX8NrtN"&amp;"Cc/edit?gid=0#gid=0"",""CAU!B3:B"")=$B110)*(IMPORTRANGE(""https://docs.google.com/spreadsheets/d/1MOMfG20WOMNtEaYWsAMxQAsKHaC7udOG0AqX8NrtNCc/edit?gid=0#gid=0"",""CAU!C3:C"")=$C110)),0),0),"""")"),"Con respecto al avance de enero a septiembre, se efectuó el pago de pasivos exigibles de vigencias expiradas en el marco de jornadas de sensibilización juvenil, las cuales se desarrollaron mediante la entrega de plegables y agendas con el propósito de dif"&amp;"undir el Estatuto de Ciudadanía Juvenil y la Política Pública de Juventud.")</f>
        <v>Con respecto al avance de enero a septiembre, se efectuó el pago de pasivos exigibles de vigencias expiradas en el marco de jornadas de sensibilización juvenil, las cuales se desarrollaron mediante la entrega de plegables y agendas con el propósito de difundir el Estatuto de Ciudadanía Juvenil y la Política Pública de Juventud.</v>
      </c>
      <c r="T110" s="7"/>
    </row>
    <row r="111" ht="15.75" customHeight="1">
      <c r="B111" s="7" t="str">
        <f>IFERROR(__xludf.DUMMYFUNCTION("""COMPUTED_VALUE"""),"BP2600541910201")</f>
        <v>BP2600541910201</v>
      </c>
      <c r="C111" s="7" t="str">
        <f>IFERROR(__xludf.DUMMYFUNCTION("""COMPUTED_VALUE"""),"Realizar jornadas de sensibilización sobre la legislación juvenil y política pública de juventudes")</f>
        <v>Realizar jornadas de sensibilización sobre la legislación juvenil y política pública de juventudes</v>
      </c>
      <c r="D111" s="7" t="str">
        <f>IFERROR(__xludf.DUMMYFUNCTION("IFERROR(INDEX(IMPORTRANGE(""https://docs.google.com/spreadsheets/d/19yAgFEHaAaDUmANNbcr6rGErFfO391B0eKpQ0gvlktY/edit?gid=702487803#gid=702487803"",""CAU!J3:J""),MATCH($C111,IMPORTRANGE(""https://docs.google.com/spreadsheets/d/19yAgFEHaAaDUmANNbcr6rGErFfO3"&amp;"91B0eKpQ0gvlktY/edit?gid=702487803#gid=702487803"",""CAU!C3:C""),0)),"""")"),"En el periodo correspondiente al mes de enero, no se realizaron jornadas de sensibilización. Sin embargo, el equipo psicosocial y territorial realizó la planeación de las estrategias de intervención.")</f>
        <v>En el periodo correspondiente al mes de enero, no se realizaron jornadas de sensibilización. Sin embargo, el equipo psicosocial y territorial realizó la planeación de las estrategias de intervención.</v>
      </c>
      <c r="E111" s="7" t="str">
        <f>IFERROR(__xludf.DUMMYFUNCTION("IFERROR(INDEX(IMPORTRANGE(""https://docs.google.com/spreadsheets/d/1hMEjDBanvGEnGY7tBTFB8_g2X31MNKm6wtTJY_O0C_o/edit?gid=702487803#gid=702487803"",""CAU!M3:M""),MATCH($C111,IMPORTRANGE(""https://docs.google.com/spreadsheets/d/1hMEjDBanvGEnGY7tBTFB8_g2X31M"&amp;"NKm6wtTJY_O0C_o/edit?gid=702487803#gid=702487803"",""CAU!C3:C""),0)),"""")"),"En febrero, se realizó acompañamiento a la poblaciones, en espacios autónomos y de renovación de liderazgo, como lo son las plataformas locales de juventud, consejo de juventud y organizaciones de base.")</f>
        <v>En febrero, se realizó acompañamiento a la poblaciones, en espacios autónomos y de renovación de liderazgo, como lo son las plataformas locales de juventud, consejo de juventud y organizaciones de base.</v>
      </c>
      <c r="F111" s="7" t="str">
        <f>IFERROR(__xludf.DUMMYFUNCTION("IFERROR(INDEX(IMPORTRANGE(""https://docs.google.com/spreadsheets/d/1y2KVPsmDVDyxi70e-cSd2hLBLj68p8NFgl9jctoxmHc/edit?gid=702487803#gid=702487803"",""CAU!M3:M""),MATCH($C111,IMPORTRANGE(""https://docs.google.com/spreadsheets/d/1y2KVPsmDVDyxi70e-cSd2hLBLj68"&amp;"p8NFgl9jctoxmHc/edit?gid=702487803#gid=702487803"",""CAU!C3:C""),0)),"""")"),"En el periodo correspondiente al mes de marzo, se brindó acompañamiento a la feria de servicios “Bienestar está en todas partes” donde se realizó un taller con retos lúdicos recreativos para socializar la oferta del programa de juventud, la política públi"&amp;"ca de juventudes y la identificación de las necesidades en la vereda montañitas- Corregimiento la Castilla. Se atendió a un total de tres (3) jóvenes.")</f>
        <v>En el periodo correspondiente al mes de marzo, se brindó acompañamiento a la feria de servicios “Bienestar está en todas partes” donde se realizó un taller con retos lúdicos recreativos para socializar la oferta del programa de juventud, la política pública de juventudes y la identificación de las necesidades en la vereda montañitas- Corregimiento la Castilla. Se atendió a un total de tres (3) jóvenes.</v>
      </c>
      <c r="G111" s="7" t="str">
        <f>IFERROR(__xludf.DUMMYFUNCTION("IFERROR(INDEX(IMPORTRANGE(""https://docs.google.com/spreadsheets/d/13x1SqZ-Z1-krQ3v7MxWHs4xsWy5jkY_uqtIduMcVwX0/edit?gid=0#gid=0"",""CAU!M3:M""),MATCH($C111,IMPORTRANGE(""https://docs.google.com/spreadsheets/d/13x1SqZ-Z1-krQ3v7MxWHs4xsWy5jkY_uqtIduMcVwX0/"&amp;"edit?gid=0#gid=0"",""CAU!C3:C""),0)),"""")"),"En el periodo correspondiente al mes de abril, se brindó acompañamiento a la Ciudadela de la Alegría donde se realizó un taller de retos lúdicos con cuatro (4) jóvenes, con el fin de socializar la oferta del programa de juventud, la política pública de ju"&amp;"ventudes y las elecciones al consejo de Juventud 2025.")</f>
        <v>En el periodo correspondiente al mes de abril, se brindó acompañamiento a la Ciudadela de la Alegría donde se realizó un taller de retos lúdicos con cuatro (4) jóvenes, con el fin de socializar la oferta del programa de juventud, la política pública de juventudes y las elecciones al consejo de Juventud 2025.</v>
      </c>
      <c r="H111" s="7" t="str">
        <f>IFERROR(__xludf.DUMMYFUNCTION("IFERROR(INDEX(IMPORTRANGE(""https://docs.google.com/spreadsheets/d/1AyBotPEL1Ykz59n877mli3IsQSi4vW6dvhxZwmAeobA/edit?gid=0#gid=0"",""CAU!M3:M""),MATCH($C111,IMPORTRANGE(""https://docs.google.com/spreadsheets/d/1AyBotPEL1Ykz59n877mli3IsQSi4vW6dvhxZwmAeobA/"&amp;"edit?gid=1364963102#gid=1364963102"",""CAU!C3:C""),0)),"""")"),"En el periodo correspondiente al mes de mayo, se brindó acompañamiento a Feria de Servicios Amigables en la IE Montebello en el corregimiento Montebello, donde se realizó un taller de retos lúdicos con cuatro (4) jóvenes, con el fin de socializar la ofert"&amp;"a del programa de juventud, la política pública de juventudes y las elecciones al consejo de Juventud 2025.")</f>
        <v>En el periodo correspondiente al mes de mayo, se brindó acompañamiento a Feria de Servicios Amigables en la IE Montebello en el corregimiento Montebello, donde se realizó un taller de retos lúdicos con cuatro (4) jóvenes, con el fin de socializar la oferta del programa de juventud, la política pública de juventudes y las elecciones al consejo de Juventud 2025.</v>
      </c>
      <c r="I111" s="7" t="str">
        <f>IFERROR(__xludf.DUMMYFUNCTION("IFERROR(INDEX(IMPORTRANGE(""https://docs.google.com/spreadsheets/d/1OWX82Yk8AdhYT-jGtnsWpJtzsPIs-RYAABnexEmLBVw/edit?gid=0#gid=0"",""CAU!M3:M""),MATCH($C111,IMPORTRANGE(""https://docs.google.com/spreadsheets/d/1OWX82Yk8AdhYT-jGtnsWpJtzsPIs-RYAABnexEmLBVw/"&amp;"edit?gid=0#gid=0"",""CAU!C3:C""),0)),"""")"),"En el periodo correspondiente al mes de junio, se brindó acompañamiento a la Feria de Servicios realizada en el sector de Llano Verde, comuna 15, donde se desarrolló un taller de retos lúdicos con la participación de un (1) jóven. Esta actividad tuvo como"&amp;" objetivo socializar la oferta institucional del Programa de Juventud, dar a conocer la Política Pública de Juventud y promover la inscripción de votantes para las elecciones del Consejo de Juventud 2025.")</f>
        <v>En el periodo correspondiente al mes de junio, se brindó acompañamiento a la Feria de Servicios realizada en el sector de Llano Verde, comuna 15, donde se desarrolló un taller de retos lúdicos con la participación de un (1) jóven. Esta actividad tuvo como objetivo socializar la oferta institucional del Programa de Juventud, dar a conocer la Política Pública de Juventud y promover la inscripción de votantes para las elecciones del Consejo de Juventud 2025.</v>
      </c>
      <c r="J111" s="7" t="str">
        <f>IFERROR(__xludf.DUMMYFUNCTION("IFERROR(INDEX(IMPORTRANGE(""https://docs.google.com/spreadsheets/d/10H80TZliKeomVjAybMpZxd8qNd8DzaG8IjS6goxdwAI/edit?gid=0#gid=0"",""CAU!M3:M""),MATCH(1,INDEX((IMPORTRANGE(""https://docs.google.com/spreadsheets/d/10H80TZliKeomVjAybMpZxd8qNd8DzaG8IjS6goxdw"&amp;"AI/edit?gid=0#gid=0"",""CAU!B3:B"")=$B111)*(IMPORTRANGE(""https://docs.google.com/spreadsheets/d/10H80TZliKeomVjAybMpZxd8qNd8DzaG8IjS6goxdwAI/edit?gid=0#gid=0"",""CAU!C3:C"")=$C111)),0),0),"""")"),"En el periodo correspondiente al mes de julio, se brindó acompañamiento al encuentro de participación juvenil en el corregimiento Navarro, donde se desarrolló una jornada de sensibilización lúdica con la participación de un (1) jóven. Esta actividad tuvo "&amp;"como objetivo socializar la oferta institucional del Programa de Juventud, dar a conocer la Política Pública de Juventud y promover la inscripción de votantes para las elecciones del Consejo de Juventud 2025")</f>
        <v>En el periodo correspondiente al mes de julio, se brindó acompañamiento al encuentro de participación juvenil en el corregimiento Navarro, donde se desarrolló una jornada de sensibilización lúdica con la participación de un (1) jóven. Esta actividad tuvo como objetivo socializar la oferta institucional del Programa de Juventud, dar a conocer la Política Pública de Juventud y promover la inscripción de votantes para las elecciones del Consejo de Juventud 2025</v>
      </c>
      <c r="K111" s="7" t="str">
        <f>IFERROR(__xludf.DUMMYFUNCTION("IFERROR(INDEX(IMPORTRANGE(""https://docs.google.com/spreadsheets/d/1XFJ-asAh03ma7RMvrdz2iJLQXQbF6agMe4Wn8khxwF0/edit?gid=0#gid=0"",""CAU!M3:M""),MATCH(1,INDEX((IMPORTRANGE(""https://docs.google.com/spreadsheets/d/1XFJ-asAh03ma7RMvrdz2iJLQXQbF6agMe4Wn8khxw"&amp;"F0/edit?gid=0#gid=0"",""CAU!B3:B"")=$B111)*(IMPORTRANGE(""https://docs.google.com/spreadsheets/d/1XFJ-asAh03ma7RMvrdz2iJLQXQbF6agMe4Wn8khxwF0/edit?gid=0#gid=0"",""CAU!C3:C"")=$C111)),0),0),"""")"),"En el periodo correspondiente al mes de agosto, se llevó a cabo una jornada de sensibilización en el marco de la Semana de la Juventud, enfocada en socializar la oferta institucional del Programa de Juventud, la Política Pública de Juventud y el proceso e"&amp;"lectoral del Consejo de Juventud, el cual se llevará a cabo el próximo 19 de octubre. Esta jornada se desarrolló en el marco de la actividad Debate: Rumbo a las Elecciones 2025.")</f>
        <v>En el periodo correspondiente al mes de agosto, se llevó a cabo una jornada de sensibilización en el marco de la Semana de la Juventud, enfocada en socializar la oferta institucional del Programa de Juventud, la Política Pública de Juventud y el proceso electoral del Consejo de Juventud, el cual se llevará a cabo el próximo 19 de octubre. Esta jornada se desarrolló en el marco de la actividad Debate: Rumbo a las Elecciones 2025.</v>
      </c>
      <c r="L111" s="7" t="str">
        <f>IFERROR(__xludf.DUMMYFUNCTION("IFERROR(INDEX(IMPORTRANGE(""https://docs.google.com/spreadsheets/d/1MOMfG20WOMNtEaYWsAMxQAsKHaC7udOG0AqX8NrtNCc/edit"",""CAU!M3:M""),MATCH(1,INDEX((IMPORTRANGE(""https://docs.google.com/spreadsheets/d/1MOMfG20WOMNtEaYWsAMxQAsKHaC7udOG0AqX8NrtNCc/edit"","""&amp;"CAU!B3:B"")=$B111)*(IMPORTRANGE(""https://docs.google.com/spreadsheets/d/1MOMfG20WOMNtEaYWsAMxQAsKHaC7udOG0AqX8NrtNCc/edit"",""CAU!C3:C"")=$C111)),0),0),"""")"),"En el mes de septiembre, se acompañaron ferias de servicios denominadas ""Bienestar Está en Todas Partes"" y ""Volvamos a mi Cali Bella"", donde a través de retos colaborativos y la interacción con la comunidad se socializó la oferta del Programa de Juven"&amp;"tud, Política Pública, el Estatuto de Ciudadanía Juvenil y las elecciones del consejo de juventud.")</f>
        <v>En el mes de septiembre, se acompañaron ferias de servicios denominadas "Bienestar Está en Todas Partes" y "Volvamos a mi Cali Bella", donde a través de retos colaborativos y la interacción con la comunidad se socializó la oferta del Programa de Juventud, Política Pública, el Estatuto de Ciudadanía Juvenil y las elecciones del consejo de juventud.</v>
      </c>
      <c r="M111" s="7" t="str">
        <f>IFERROR(__xludf.DUMMYFUNCTION("IFERROR(INDEX(IMPORTRANGE(""https://docs.google.com/spreadsheets/d/1y2KVPsmDVDyxi70e-cSd2hLBLj68p8NFgl9jctoxmHc/edit?gid=702487803#gid=702487803"",""CAU!J3:J""),MATCH($C111,IMPORTRANGE(""https://docs.google.com/spreadsheets/d/1y2KVPsmDVDyxi70e-cSd2hLBLj68"&amp;"p8NFgl9jctoxmHc/edit?gid=702487803#gid=702487803"",""CAU!C3:C""),0)),"""")"),"En el periodo correspondiente de enero a marzo, se brindó acompañamiento a la feria de servicios “Bienestar está en todas partes” donde se realizarón retos lúdicos para socializar la oferta del programa de juventud, hablar sobre la política pública de juv"&amp;"entudes y se identificaron las necesidades en la vereda montañitas- Corregimiento la Castilla. En este proceso se atendió a un total de tres (3) jóvenes.")</f>
        <v>En el periodo correspondiente de enero a marzo, se brindó acompañamiento a la feria de servicios “Bienestar está en todas partes” donde se realizarón retos lúdicos para socializar la oferta del programa de juventud, hablar sobre la política pública de juventudes y se identificaron las necesidades en la vereda montañitas- Corregimiento la Castilla. En este proceso se atendió a un total de tres (3) jóvenes.</v>
      </c>
      <c r="N111" s="7" t="str">
        <f>IFERROR(__xludf.DUMMYFUNCTION("IFERROR(INDEX(IMPORTRANGE(""https://docs.google.com/spreadsheets/d/13x1SqZ-Z1-krQ3v7MxWHs4xsWy5jkY_uqtIduMcVwX0/edit?gid=0#gid=0"",""CAU!J3:J""),MATCH($C111,IMPORTRANGE(""https://docs.google.com/spreadsheets/d/13x1SqZ-Z1-krQ3v7MxWHs4xsWy5jkY_uqtIduMcVwX0/"&amp;"edit?gid=0#gid=0"",""CAU!C3:C""),0)),"""")"),"En el periodo correspondiente de enero a abril, se ha realizado acompañamiento a la población juvenil en espacios autonomos como asamblea de juventud, para la renovación de liderazgos y acompañamiento a ferias de servicios como lo fueron: ""Bienestar esta"&amp;" en Todas Partes"" y la ""Ciudadadela de la Alegria"", con el objetivo de socializar la oferta del programa de juventud, la política pública de juventudes y las elecciones al consejo de Juventud 2025.")</f>
        <v>En el periodo correspondiente de enero a abril, se ha realizado acompañamiento a la población juvenil en espacios autonomos como asamblea de juventud, para la renovación de liderazgos y acompañamiento a ferias de servicios como lo fueron: "Bienestar esta en Todas Partes" y la "Ciudadadela de la Alegria", con el objetivo de socializar la oferta del programa de juventud, la política pública de juventudes y las elecciones al consejo de Juventud 2025.</v>
      </c>
      <c r="O111" s="7" t="str">
        <f>IFERROR(__xludf.DUMMYFUNCTION("IFERROR(INDEX(IMPORTRANGE(""https://docs.google.com/spreadsheets/d/1AyBotPEL1Ykz59n877mli3IsQSi4vW6dvhxZwmAeobA/edit?gid=0#gid=0"",""CAU!J3:J""),MATCH($C111,IMPORTRANGE(""https://docs.google.com/spreadsheets/d/1AyBotPEL1Ykz59n877mli3IsQSi4vW6dvhxZwmAeobA/"&amp;"edit?gid=0#gid=0"",""CAU!C3:C""),0)),"""")"),"En el periodo correspondiente de enero a mayo, se ha realizado acompañamiento a la población juvenil en espacios autónomos como asamblea de juventud, para la renovación de liderazgos y acompañamiento a ferias de servicios como lo fueron: ""Bienestar está "&amp;"en Todas Partes"" y la ""Ciudadela de la Alegría"", con el objetivo de socializar la oferta del programa de juventud, la política pública de juventudes y las elecciones al consejo de Juventud 2025, al igual que acompañamiento a Feria de Servicios Amigable"&amp;"s en la IE Montebello en el corregimiento Montebello donde se realizó un taller de retos lúdicos.")</f>
        <v>En el periodo correspondiente de enero a mayo, se ha realizado acompañamiento a la población juvenil en espacios autónomos como asamblea de juventud, para la renovación de liderazgos y acompañamiento a ferias de servicios como lo fueron: "Bienestar está en Todas Partes" y la "Ciudadela de la Alegría", con el objetivo de socializar la oferta del programa de juventud, la política pública de juventudes y las elecciones al consejo de Juventud 2025, al igual que acompañamiento a Feria de Servicios Amigables en la IE Montebello en el corregimiento Montebello donde se realizó un taller de retos lúdicos.</v>
      </c>
      <c r="P111" s="7" t="str">
        <f>IFERROR(__xludf.DUMMYFUNCTION("IFERROR(INDEX(IMPORTRANGE(""https://docs.google.com/spreadsheets/d/1OWX82Yk8AdhYT-jGtnsWpJtzsPIs-RYAABnexEmLBVw/edit?gid=0#gid=0"",""CAU!J3:J""),MATCH($C111,IMPORTRANGE(""https://docs.google.com/spreadsheets/d/1OWX82Yk8AdhYT-jGtnsWpJtzsPIs-RYAABnexEmLBVw/"&amp;"edit?gid=0#gid=0"",""CAU!C3:C""),0)),"""")"),"En el periodo correspondiente de enero a junio, se ha realizado acompañamiento a la población juvenil en espacios autónomos como asamblea de juventud, para la renovación de liderazgos y acompañamiento a ferias de servicios como lo fueron: ""Bienestar está"&amp;" en Todas Partes"" y la ""Ciudadela de la Alegría"" Servicios Amigables IE Montebello y Llano Verde, con el objetivo de socializar la oferta del programa de juventud, la PPJ y las elecciones al CMJ 2025.")</f>
        <v>En el periodo correspondiente de enero a junio, se ha realizado acompañamiento a la población juvenil en espacios autónomos como asamblea de juventud, para la renovación de liderazgos y acompañamiento a ferias de servicios como lo fueron: "Bienestar está en Todas Partes" y la "Ciudadela de la Alegría" Servicios Amigables IE Montebello y Llano Verde, con el objetivo de socializar la oferta del programa de juventud, la PPJ y las elecciones al CMJ 2025.</v>
      </c>
      <c r="Q111" s="7" t="str">
        <f>IFERROR(__xludf.DUMMYFUNCTION("IFERROR(INDEX(IMPORTRANGE(""https://docs.google.com/spreadsheets/d/10H80TZliKeomVjAybMpZxd8qNd8DzaG8IjS6goxdwAI/edit?gid=0#gid=0"",""CAU!J3:J""),MATCH(1,INDEX((IMPORTRANGE(""https://docs.google.com/spreadsheets/d/10H80TZliKeomVjAybMpZxd8qNd8DzaG8IjS6goxdw"&amp;"AI/edit?gid=0#gid=0"",""CAU!B3:B"")=$B111)*(IMPORTRANGE(""https://docs.google.com/spreadsheets/d/10H80TZliKeomVjAybMpZxd8qNd8DzaG8IjS6goxdwAI/edit?gid=0#gid=0"",""CAU!C3:C"")=$C111)),0),0),"""")"),"En el periodo correspondiente de enero a julio, se ha realizado acompañamiento a la población juvenil en espacios autónomos como asamblea de juventud, para la renovación de liderazgos y acompañamiento a ferias de servicios como lo fueron: ""Bienestar está"&amp;" en Todas Partes"" y la ""Ciudadela de la Alegría"" Servicios Amigables IE Montebello y Llano Verde, con el objetivo de socializar la oferta del programa de juventud, la PPJ y las elecciones al CMJ 2025. Y se hizo jornada sensibilización en Navarro")</f>
        <v>En el periodo correspondiente de enero a julio, se ha realizado acompañamiento a la población juvenil en espacios autónomos como asamblea de juventud, para la renovación de liderazgos y acompañamiento a ferias de servicios como lo fueron: "Bienestar está en Todas Partes" y la "Ciudadela de la Alegría" Servicios Amigables IE Montebello y Llano Verde, con el objetivo de socializar la oferta del programa de juventud, la PPJ y las elecciones al CMJ 2025. Y se hizo jornada sensibilización en Navarro</v>
      </c>
      <c r="R111" s="7" t="str">
        <f>IFERROR(__xludf.DUMMYFUNCTION("IFERROR(INDEX(IMPORTRANGE(""https://docs.google.com/spreadsheets/d/1XFJ-asAh03ma7RMvrdz2iJLQXQbF6agMe4Wn8khxwF0/edit?gid=0#gid=0"",""CAU!J3:J""),MATCH(1,INDEX((IMPORTRANGE(""https://docs.google.com/spreadsheets/d/1XFJ-asAh03ma7RMvrdz2iJLQXQbF6agMe4Wn8khxw"&amp;"F0/edit?gid=0#gid=0"",""CAU!B3:B"")=$B111)*(IMPORTRANGE(""https://docs.google.com/spreadsheets/d/1XFJ-asAh03ma7RMvrdz2iJLQXQbF6agMe4Wn8khxwF0/edit?gid=0#gid=0"",""CAU!C3:C"")=$C111)),0),0),"""")"),"En el periodo correspondiente de enero a agosto, se ha realizado acompañamiento a la población juvenil en espacios autónomos como asamblea de juventud, para la renovación de liderazgos y acompañamiento a ferias de servicios como lo fueron: ""Bienestar est"&amp;"á en Todas Partes"" y la ""Ciudadela de la Alegría"" Servicios Amigables IE Montebello y Llano Verde, con el objetivo de socializar la oferta del programa de juventud, la PPJ y las elecciones al CMJ 2025. Y se hizo jornada sensibilización en Navarro. Al i"&amp;"gual que jornadas de sensibilización en el marco de la semana de la juventud en pro de las elecciones al consejo municipal de juventud.")</f>
        <v>En el periodo correspondiente de enero a agosto, se ha realizado acompañamiento a la población juvenil en espacios autónomos como asamblea de juventud, para la renovación de liderazgos y acompañamiento a ferias de servicios como lo fueron: "Bienestar está en Todas Partes" y la "Ciudadela de la Alegría" Servicios Amigables IE Montebello y Llano Verde, con el objetivo de socializar la oferta del programa de juventud, la PPJ y las elecciones al CMJ 2025. Y se hizo jornada sensibilización en Navarro. Al igual que jornadas de sensibilización en el marco de la semana de la juventud en pro de las elecciones al consejo municipal de juventud.</v>
      </c>
      <c r="S111" s="7" t="str">
        <f>IFERROR(__xludf.DUMMYFUNCTION("IFERROR(INDEX(IMPORTRANGE(""https://docs.google.com/spreadsheets/d/1MOMfG20WOMNtEaYWsAMxQAsKHaC7udOG0AqX8NrtNCc/edit?gid=0#gid=0"",""CAU!J3:J""),MATCH(1,INDEX((IMPORTRANGE(""https://docs.google.com/spreadsheets/d/1MOMfG20WOMNtEaYWsAMxQAsKHaC7udOG0AqX8NrtN"&amp;"Cc/edit?gid=0#gid=0"",""CAU!B3:B"")=$B111)*(IMPORTRANGE(""https://docs.google.com/spreadsheets/d/1MOMfG20WOMNtEaYWsAMxQAsKHaC7udOG0AqX8NrtNCc/edit?gid=0#gid=0"",""CAU!C3:C"")=$C111)),0),0),"""")"),"En el periodo correspondiente de enero a septiembre, se acompañaron ferias de servicios denominadas ""Bienestar Está en Todas Partes"", donde a través de retos colaborativos y la interacción con la comunidad se socializa la oferta del Programa de Juventud"&amp;", socializando sobre la Política Pública y el Estatuto de Ciudadanía Juvenil.")</f>
        <v>En el periodo correspondiente de enero a septiembre, se acompañaron ferias de servicios denominadas "Bienestar Está en Todas Partes", donde a través de retos colaborativos y la interacción con la comunidad se socializa la oferta del Programa de Juventud, socializando sobre la Política Pública y el Estatuto de Ciudadanía Juvenil.</v>
      </c>
      <c r="T111" s="7"/>
    </row>
    <row r="112" ht="15.75" customHeight="1">
      <c r="B112" s="7" t="str">
        <f>IFERROR(__xludf.DUMMYFUNCTION("""COMPUTED_VALUE"""),"BP2600542010101")</f>
        <v>BP2600542010101</v>
      </c>
      <c r="C112" s="7" t="str">
        <f>IFERROR(__xludf.DUMMYFUNCTION("""COMPUTED_VALUE"""),"Realizar acciones encaminadas a la atención de población migrante en los espacios de atención")</f>
        <v>Realizar acciones encaminadas a la atención de población migrante en los espacios de atención</v>
      </c>
      <c r="D112" s="7" t="str">
        <f>IFERROR(__xludf.DUMMYFUNCTION("IFERROR(INDEX(IMPORTRANGE(""https://docs.google.com/spreadsheets/d/19yAgFEHaAaDUmANNbcr6rGErFfO391B0eKpQ0gvlktY/edit?gid=702487803#gid=702487803"",""CAU!J3:J""),MATCH($C112,IMPORTRANGE(""https://docs.google.com/spreadsheets/d/19yAgFEHaAaDUmANNbcr6rGErFfO3"&amp;"91B0eKpQ0gvlktY/edit?gid=702487803#gid=702487803"",""CAU!C3:C""),0)),"""")"),"")</f>
        <v/>
      </c>
      <c r="E112" s="7" t="str">
        <f>IFERROR(__xludf.DUMMYFUNCTION("IFERROR(INDEX(IMPORTRANGE(""https://docs.google.com/spreadsheets/d/1hMEjDBanvGEnGY7tBTFB8_g2X31MNKm6wtTJY_O0C_o/edit?gid=702487803#gid=702487803"",""CAU!M3:M""),MATCH($C112,IMPORTRANGE(""https://docs.google.com/spreadsheets/d/1hMEjDBanvGEnGY7tBTFB8_g2X31M"&amp;"NKm6wtTJY_O0C_o/edit?gid=702487803#gid=702487803"",""CAU!C3:C""),0)),"""")")," ")</f>
        <v> </v>
      </c>
      <c r="F112" s="7" t="str">
        <f>IFERROR(__xludf.DUMMYFUNCTION("IFERROR(INDEX(IMPORTRANGE(""https://docs.google.com/spreadsheets/d/1y2KVPsmDVDyxi70e-cSd2hLBLj68p8NFgl9jctoxmHc/edit?gid=702487803#gid=702487803"",""CAU!M3:M""),MATCH($C112,IMPORTRANGE(""https://docs.google.com/spreadsheets/d/1y2KVPsmDVDyxi70e-cSd2hLBLj68"&amp;"p8NFgl9jctoxmHc/edit?gid=702487803#gid=702487803"",""CAU!C3:C""),0)),"""")")," ")</f>
        <v> </v>
      </c>
      <c r="G112" s="7" t="str">
        <f>IFERROR(__xludf.DUMMYFUNCTION("IFERROR(INDEX(IMPORTRANGE(""https://docs.google.com/spreadsheets/d/13x1SqZ-Z1-krQ3v7MxWHs4xsWy5jkY_uqtIduMcVwX0/edit?gid=0#gid=0"",""CAU!M3:M""),MATCH($C112,IMPORTRANGE(""https://docs.google.com/spreadsheets/d/13x1SqZ-Z1-krQ3v7MxWHs4xsWy5jkY_uqtIduMcVwX0/"&amp;"edit?gid=0#gid=0"",""CAU!C3:C""),0)),"""")")," ")</f>
        <v> </v>
      </c>
      <c r="H112" s="7" t="str">
        <f>IFERROR(__xludf.DUMMYFUNCTION("IFERROR(INDEX(IMPORTRANGE(""https://docs.google.com/spreadsheets/d/1AyBotPEL1Ykz59n877mli3IsQSi4vW6dvhxZwmAeobA/edit?gid=0#gid=0"",""CAU!M3:M""),MATCH($C112,IMPORTRANGE(""https://docs.google.com/spreadsheets/d/1AyBotPEL1Ykz59n877mli3IsQSi4vW6dvhxZwmAeobA/"&amp;"edit?gid=1364963102#gid=1364963102"",""CAU!C3:C""),0)),"""")")," ")</f>
        <v> </v>
      </c>
      <c r="I112" s="7" t="str">
        <f>IFERROR(__xludf.DUMMYFUNCTION("IFERROR(INDEX(IMPORTRANGE(""https://docs.google.com/spreadsheets/d/1OWX82Yk8AdhYT-jGtnsWpJtzsPIs-RYAABnexEmLBVw/edit?gid=0#gid=0"",""CAU!M3:M""),MATCH($C112,IMPORTRANGE(""https://docs.google.com/spreadsheets/d/1OWX82Yk8AdhYT-jGtnsWpJtzsPIs-RYAABnexEmLBVw/"&amp;"edit?gid=0#gid=0"",""CAU!C3:C""),0)),"""")")," ")</f>
        <v> </v>
      </c>
      <c r="J112" s="7" t="str">
        <f>IFERROR(__xludf.DUMMYFUNCTION("IFERROR(INDEX(IMPORTRANGE(""https://docs.google.com/spreadsheets/d/10H80TZliKeomVjAybMpZxd8qNd8DzaG8IjS6goxdwAI/edit?gid=0#gid=0"",""CAU!M3:M""),MATCH(1,INDEX((IMPORTRANGE(""https://docs.google.com/spreadsheets/d/10H80TZliKeomVjAybMpZxd8qNd8DzaG8IjS6goxdw"&amp;"AI/edit?gid=0#gid=0"",""CAU!B3:B"")=$B112)*(IMPORTRANGE(""https://docs.google.com/spreadsheets/d/10H80TZliKeomVjAybMpZxd8qNd8DzaG8IjS6goxdwAI/edit?gid=0#gid=0"",""CAU!C3:C"")=$C112)),0),0),"""")")," ")</f>
        <v> </v>
      </c>
      <c r="K112" s="7" t="str">
        <f>IFERROR(__xludf.DUMMYFUNCTION("IFERROR(INDEX(IMPORTRANGE(""https://docs.google.com/spreadsheets/d/1XFJ-asAh03ma7RMvrdz2iJLQXQbF6agMe4Wn8khxwF0/edit?gid=0#gid=0"",""CAU!M3:M""),MATCH(1,INDEX((IMPORTRANGE(""https://docs.google.com/spreadsheets/d/1XFJ-asAh03ma7RMvrdz2iJLQXQbF6agMe4Wn8khxw"&amp;"F0/edit?gid=0#gid=0"",""CAU!B3:B"")=$B112)*(IMPORTRANGE(""https://docs.google.com/spreadsheets/d/1XFJ-asAh03ma7RMvrdz2iJLQXQbF6agMe4Wn8khxwF0/edit?gid=0#gid=0"",""CAU!C3:C"")=$C112)),0),0),"""")")," ")</f>
        <v> </v>
      </c>
      <c r="L112" s="7" t="str">
        <f>IFERROR(__xludf.DUMMYFUNCTION("IFERROR(INDEX(IMPORTRANGE(""https://docs.google.com/spreadsheets/d/1MOMfG20WOMNtEaYWsAMxQAsKHaC7udOG0AqX8NrtNCc/edit"",""CAU!M3:M""),MATCH(1,INDEX((IMPORTRANGE(""https://docs.google.com/spreadsheets/d/1MOMfG20WOMNtEaYWsAMxQAsKHaC7udOG0AqX8NrtNCc/edit"","""&amp;"CAU!B3:B"")=$B112)*(IMPORTRANGE(""https://docs.google.com/spreadsheets/d/1MOMfG20WOMNtEaYWsAMxQAsKHaC7udOG0AqX8NrtNCc/edit"",""CAU!C3:C"")=$C112)),0),0),"""")")," ")</f>
        <v> </v>
      </c>
      <c r="M112" s="7" t="str">
        <f>IFERROR(__xludf.DUMMYFUNCTION("IFERROR(INDEX(IMPORTRANGE(""https://docs.google.com/spreadsheets/d/1y2KVPsmDVDyxi70e-cSd2hLBLj68p8NFgl9jctoxmHc/edit?gid=702487803#gid=702487803"",""CAU!J3:J""),MATCH($C112,IMPORTRANGE(""https://docs.google.com/spreadsheets/d/1y2KVPsmDVDyxi70e-cSd2hLBLj68"&amp;"p8NFgl9jctoxmHc/edit?gid=702487803#gid=702487803"",""CAU!C3:C""),0)),"""")")," ")</f>
        <v> </v>
      </c>
      <c r="N112" s="7" t="str">
        <f>IFERROR(__xludf.DUMMYFUNCTION("IFERROR(INDEX(IMPORTRANGE(""https://docs.google.com/spreadsheets/d/13x1SqZ-Z1-krQ3v7MxWHs4xsWy5jkY_uqtIduMcVwX0/edit?gid=0#gid=0"",""CAU!J3:J""),MATCH($C112,IMPORTRANGE(""https://docs.google.com/spreadsheets/d/13x1SqZ-Z1-krQ3v7MxWHs4xsWy5jkY_uqtIduMcVwX0/"&amp;"edit?gid=0#gid=0"",""CAU!C3:C""),0)),"""")")," ")</f>
        <v> </v>
      </c>
      <c r="O112" s="7" t="str">
        <f>IFERROR(__xludf.DUMMYFUNCTION("IFERROR(INDEX(IMPORTRANGE(""https://docs.google.com/spreadsheets/d/1AyBotPEL1Ykz59n877mli3IsQSi4vW6dvhxZwmAeobA/edit?gid=0#gid=0"",""CAU!J3:J""),MATCH($C112,IMPORTRANGE(""https://docs.google.com/spreadsheets/d/1AyBotPEL1Ykz59n877mli3IsQSi4vW6dvhxZwmAeobA/"&amp;"edit?gid=0#gid=0"",""CAU!C3:C""),0)),"""")")," ")</f>
        <v> </v>
      </c>
      <c r="P112" s="7" t="str">
        <f>IFERROR(__xludf.DUMMYFUNCTION("IFERROR(INDEX(IMPORTRANGE(""https://docs.google.com/spreadsheets/d/1OWX82Yk8AdhYT-jGtnsWpJtzsPIs-RYAABnexEmLBVw/edit?gid=0#gid=0"",""CAU!J3:J""),MATCH($C112,IMPORTRANGE(""https://docs.google.com/spreadsheets/d/1OWX82Yk8AdhYT-jGtnsWpJtzsPIs-RYAABnexEmLBVw/"&amp;"edit?gid=0#gid=0"",""CAU!C3:C""),0)),"""")")," ")</f>
        <v> </v>
      </c>
      <c r="Q112" s="7" t="str">
        <f>IFERROR(__xludf.DUMMYFUNCTION("IFERROR(INDEX(IMPORTRANGE(""https://docs.google.com/spreadsheets/d/10H80TZliKeomVjAybMpZxd8qNd8DzaG8IjS6goxdwAI/edit?gid=0#gid=0"",""CAU!J3:J""),MATCH(1,INDEX((IMPORTRANGE(""https://docs.google.com/spreadsheets/d/10H80TZliKeomVjAybMpZxd8qNd8DzaG8IjS6goxdw"&amp;"AI/edit?gid=0#gid=0"",""CAU!B3:B"")=$B112)*(IMPORTRANGE(""https://docs.google.com/spreadsheets/d/10H80TZliKeomVjAybMpZxd8qNd8DzaG8IjS6goxdwAI/edit?gid=0#gid=0"",""CAU!C3:C"")=$C112)),0),0),"""")")," ")</f>
        <v> </v>
      </c>
      <c r="R112" s="7" t="str">
        <f>IFERROR(__xludf.DUMMYFUNCTION("IFERROR(INDEX(IMPORTRANGE(""https://docs.google.com/spreadsheets/d/1XFJ-asAh03ma7RMvrdz2iJLQXQbF6agMe4Wn8khxwF0/edit?gid=0#gid=0"",""CAU!J3:J""),MATCH(1,INDEX((IMPORTRANGE(""https://docs.google.com/spreadsheets/d/1XFJ-asAh03ma7RMvrdz2iJLQXQbF6agMe4Wn8khxw"&amp;"F0/edit?gid=0#gid=0"",""CAU!B3:B"")=$B112)*(IMPORTRANGE(""https://docs.google.com/spreadsheets/d/1XFJ-asAh03ma7RMvrdz2iJLQXQbF6agMe4Wn8khxwF0/edit?gid=0#gid=0"",""CAU!C3:C"")=$C112)),0),0),"""")")," ")</f>
        <v> </v>
      </c>
      <c r="S112" s="7" t="str">
        <f>IFERROR(__xludf.DUMMYFUNCTION("IFERROR(INDEX(IMPORTRANGE(""https://docs.google.com/spreadsheets/d/1MOMfG20WOMNtEaYWsAMxQAsKHaC7udOG0AqX8NrtNCc/edit?gid=0#gid=0"",""CAU!J3:J""),MATCH(1,INDEX((IMPORTRANGE(""https://docs.google.com/spreadsheets/d/1MOMfG20WOMNtEaYWsAMxQAsKHaC7udOG0AqX8NrtN"&amp;"Cc/edit?gid=0#gid=0"",""CAU!B3:B"")=$B112)*(IMPORTRANGE(""https://docs.google.com/spreadsheets/d/1MOMfG20WOMNtEaYWsAMxQAsKHaC7udOG0AqX8NrtNCc/edit?gid=0#gid=0"",""CAU!C3:C"")=$C112)),0),0),"""")")," ")</f>
        <v> </v>
      </c>
      <c r="T112" s="7"/>
    </row>
    <row r="113" ht="15.75" customHeight="1">
      <c r="B113" s="7" t="str">
        <f>IFERROR(__xludf.DUMMYFUNCTION("""COMPUTED_VALUE"""),"BP2600542010101")</f>
        <v>BP2600542010101</v>
      </c>
      <c r="C113" s="7" t="str">
        <f>IFERROR(__xludf.DUMMYFUNCTION("""COMPUTED_VALUE"""),"Realizar acciones encaminadas a la atención de población migrante que se encuentra en condición de tránsito o retorno")</f>
        <v>Realizar acciones encaminadas a la atención de población migrante que se encuentra en condición de tránsito o retorno</v>
      </c>
      <c r="D113" s="7" t="str">
        <f>IFERROR(__xludf.DUMMYFUNCTION("IFERROR(INDEX(IMPORTRANGE(""https://docs.google.com/spreadsheets/d/19yAgFEHaAaDUmANNbcr6rGErFfO391B0eKpQ0gvlktY/edit?gid=702487803#gid=702487803"",""CAU!J3:J""),MATCH($C113,IMPORTRANGE(""https://docs.google.com/spreadsheets/d/19yAgFEHaAaDUmANNbcr6rGErFfO3"&amp;"91B0eKpQ0gvlktY/edit?gid=702487803#gid=702487803"",""CAU!C3:C""),0)),"""")"),"En el periodo de enero, se realizó avance del plan de trabajo y de los cronogramas de intervención en el territorio, previstos para la vigencia 2025.")</f>
        <v>En el periodo de enero, se realizó avance del plan de trabajo y de los cronogramas de intervención en el territorio, previstos para la vigencia 2025.</v>
      </c>
      <c r="E113" s="7" t="str">
        <f>IFERROR(__xludf.DUMMYFUNCTION("IFERROR(INDEX(IMPORTRANGE(""https://docs.google.com/spreadsheets/d/1hMEjDBanvGEnGY7tBTFB8_g2X31MNKm6wtTJY_O0C_o/edit?gid=702487803#gid=702487803"",""CAU!M3:M""),MATCH($C113,IMPORTRANGE(""https://docs.google.com/spreadsheets/d/1hMEjDBanvGEnGY7tBTFB8_g2X31M"&amp;"NKm6wtTJY_O0C_o/edit?gid=702487803#gid=702487803"",""CAU!C3:C""),0)),"""")"),"En el periodo correspondiente al mes de febrero, se brindó acompañamiento en la terminal de transporte a la población migrante en tránsito por la ciudad de Cali con la entrega de ayuda Humanitaria (kit de viaje, kit infantil).")</f>
        <v>En el periodo correspondiente al mes de febrero, se brindó acompañamiento en la terminal de transporte a la población migrante en tránsito por la ciudad de Cali con la entrega de ayuda Humanitaria (kit de viaje, kit infantil).</v>
      </c>
      <c r="F113" s="7" t="str">
        <f>IFERROR(__xludf.DUMMYFUNCTION("IFERROR(INDEX(IMPORTRANGE(""https://docs.google.com/spreadsheets/d/1y2KVPsmDVDyxi70e-cSd2hLBLj68p8NFgl9jctoxmHc/edit?gid=702487803#gid=702487803"",""CAU!M3:M""),MATCH($C113,IMPORTRANGE(""https://docs.google.com/spreadsheets/d/1y2KVPsmDVDyxi70e-cSd2hLBLj68"&amp;"p8NFgl9jctoxmHc/edit?gid=702487803#gid=702487803"",""CAU!C3:C""),0)),"""")"),"En el mes de marzo, se continuó brindando atención a la población migrante en tránsito por la ciudad, centrando sus servicios en la entrega de ayuda humanitaria (kit de viaje y kit de infante) y orientación. En este periodo, se gestionaron atenciones a tr"&amp;"avés de los servicios de orientación jurídica y psicológica, así como en el espacio protector dirigido a niños, niñas y adolescentes.")</f>
        <v>En el mes de marzo, se continuó brindando atención a la población migrante en tránsito por la ciudad, centrando sus servicios en la entrega de ayuda humanitaria (kit de viaje y kit de infante) y orientación. En este periodo, se gestionaron atenciones a través de los servicios de orientación jurídica y psicológica, así como en el espacio protector dirigido a niños, niñas y adolescentes.</v>
      </c>
      <c r="G113" s="7" t="str">
        <f>IFERROR(__xludf.DUMMYFUNCTION("IFERROR(INDEX(IMPORTRANGE(""https://docs.google.com/spreadsheets/d/13x1SqZ-Z1-krQ3v7MxWHs4xsWy5jkY_uqtIduMcVwX0/edit?gid=0#gid=0"",""CAU!M3:M""),MATCH($C113,IMPORTRANGE(""https://docs.google.com/spreadsheets/d/13x1SqZ-Z1-krQ3v7MxWHs4xsWy5jkY_uqtIduMcVwX0/"&amp;"edit?gid=0#gid=0"",""CAU!C3:C""),0)),"""")"),"En el mes de abril, se realizó trabajo en territorio, llevando a cabo diferentes encuentros en varias comunas de la ciudad. Uno de los espacios destacados fue el punto de atención en la Comuna 7, en donde se realizó articulación con Migración Colombia y s"&amp;"e brindó apoyo permanente a personas migrantes, incluyendo niños, niñas y adolescentes, quienes realizaron su pre-registro en el RUMV.")</f>
        <v>En el mes de abril, se realizó trabajo en territorio, llevando a cabo diferentes encuentros en varias comunas de la ciudad. Uno de los espacios destacados fue el punto de atención en la Comuna 7, en donde se realizó articulación con Migración Colombia y se brindó apoyo permanente a personas migrantes, incluyendo niños, niñas y adolescentes, quienes realizaron su pre-registro en el RUMV.</v>
      </c>
      <c r="H113" s="7" t="str">
        <f>IFERROR(__xludf.DUMMYFUNCTION("IFERROR(INDEX(IMPORTRANGE(""https://docs.google.com/spreadsheets/d/1AyBotPEL1Ykz59n877mli3IsQSi4vW6dvhxZwmAeobA/edit?gid=0#gid=0"",""CAU!M3:M""),MATCH($C113,IMPORTRANGE(""https://docs.google.com/spreadsheets/d/1AyBotPEL1Ykz59n877mli3IsQSi4vW6dvhxZwmAeobA/"&amp;"edit?gid=1364963102#gid=1364963102"",""CAU!C3:C""),0)),"""")"),"En el mes de mayo, se continuó brindando atención a la población migrante, en la terminal de transportes se atendieron 528 personas y en el Centro Integrate 582 personas. Esta atención incluyó la entrega de ayuda humanitaria, como atención en salud sexual"&amp;" y reproductiva, kits de aseo personal, kits para infante, remisión a alojamientos temporales y la gestión del transporte de corta distancia para su llegada a estos espacios.")</f>
        <v>En el mes de mayo, se continuó brindando atención a la población migrante, en la terminal de transportes se atendieron 528 personas y en el Centro Integrate 582 personas. Esta atención incluyó la entrega de ayuda humanitaria, como atención en salud sexual y reproductiva, kits de aseo personal, kits para infante, remisión a alojamientos temporales y la gestión del transporte de corta distancia para su llegada a estos espacios.</v>
      </c>
      <c r="I113" s="7" t="str">
        <f>IFERROR(__xludf.DUMMYFUNCTION("IFERROR(INDEX(IMPORTRANGE(""https://docs.google.com/spreadsheets/d/1OWX82Yk8AdhYT-jGtnsWpJtzsPIs-RYAABnexEmLBVw/edit?gid=0#gid=0"",""CAU!M3:M""),MATCH($C113,IMPORTRANGE(""https://docs.google.com/spreadsheets/d/1OWX82Yk8AdhYT-jGtnsWpJtzsPIs-RYAABnexEmLBVw/"&amp;"edit?gid=0#gid=0"",""CAU!C3:C""),0)),"""")"),"En el mes de junio, se continuó con la atención en el punto de Orientación Terminal de Transportes, beneficiando a 528 migrantes y en el punto de atención Centro Integrate a 243 migrantes, para un total de 771 personas atendidas.")</f>
        <v>En el mes de junio, se continuó con la atención en el punto de Orientación Terminal de Transportes, beneficiando a 528 migrantes y en el punto de atención Centro Integrate a 243 migrantes, para un total de 771 personas atendidas.</v>
      </c>
      <c r="J113" s="7" t="str">
        <f>IFERROR(__xludf.DUMMYFUNCTION("IFERROR(INDEX(IMPORTRANGE(""https://docs.google.com/spreadsheets/d/10H80TZliKeomVjAybMpZxd8qNd8DzaG8IjS6goxdwAI/edit?gid=0#gid=0"",""CAU!M3:M""),MATCH(1,INDEX((IMPORTRANGE(""https://docs.google.com/spreadsheets/d/10H80TZliKeomVjAybMpZxd8qNd8DzaG8IjS6goxdw"&amp;"AI/edit?gid=0#gid=0"",""CAU!B3:B"")=$B113)*(IMPORTRANGE(""https://docs.google.com/spreadsheets/d/10H80TZliKeomVjAybMpZxd8qNd8DzaG8IjS6goxdwAI/edit?gid=0#gid=0"",""CAU!C3:C"")=$C113)),0),0),"""")"),"En el mes de julio, se continuó con la atención en el punto de Orientación Terminal de Transportes, beneficiando a 346 personas migrantes con servicios de Orientación Jurídica y espacio protectos NNA; y en el punto de atención Centro Integrate a 1.261 per"&amp;"sonas con servicios de alojamiento, transporte humanitario orientación sicosocial y jurídica, para un total de 1.607 personas atendidas.")</f>
        <v>En el mes de julio, se continuó con la atención en el punto de Orientación Terminal de Transportes, beneficiando a 346 personas migrantes con servicios de Orientación Jurídica y espacio protectos NNA; y en el punto de atención Centro Integrate a 1.261 personas con servicios de alojamiento, transporte humanitario orientación sicosocial y jurídica, para un total de 1.607 personas atendidas.</v>
      </c>
      <c r="K113" s="7" t="str">
        <f>IFERROR(__xludf.DUMMYFUNCTION("IFERROR(INDEX(IMPORTRANGE(""https://docs.google.com/spreadsheets/d/1XFJ-asAh03ma7RMvrdz2iJLQXQbF6agMe4Wn8khxwF0/edit?gid=0#gid=0"",""CAU!M3:M""),MATCH(1,INDEX((IMPORTRANGE(""https://docs.google.com/spreadsheets/d/1XFJ-asAh03ma7RMvrdz2iJLQXQbF6agMe4Wn8khxw"&amp;"F0/edit?gid=0#gid=0"",""CAU!B3:B"")=$B113)*(IMPORTRANGE(""https://docs.google.com/spreadsheets/d/1XFJ-asAh03ma7RMvrdz2iJLQXQbF6agMe4Wn8khxwF0/edit?gid=0#gid=0"",""CAU!C3:C"")=$C113)),0),0),"""")"),"Con respecto al mes de agosto, se continuó con la atención a migrantes en el punto de orientación terminal de transportes, beneficiando a 372 personas con servicios de orientación jurídica y espacio protector NNA; y en el punto de atención Centro Integrat"&amp;"e prestamos atención a 602 personas Migrantes con servicios de alojamiento, transporte humanitario, orientación sicosocial y jurídica, para un total de 974 personas atendidas.")</f>
        <v>Con respecto al mes de agosto, se continuó con la atención a migrantes en el punto de orientación terminal de transportes, beneficiando a 372 personas con servicios de orientación jurídica y espacio protector NNA; y en el punto de atención Centro Integrate prestamos atención a 602 personas Migrantes con servicios de alojamiento, transporte humanitario, orientación sicosocial y jurídica, para un total de 974 personas atendidas.</v>
      </c>
      <c r="L113" s="7" t="str">
        <f>IFERROR(__xludf.DUMMYFUNCTION("IFERROR(INDEX(IMPORTRANGE(""https://docs.google.com/spreadsheets/d/1MOMfG20WOMNtEaYWsAMxQAsKHaC7udOG0AqX8NrtNCc/edit"",""CAU!M3:M""),MATCH(1,INDEX((IMPORTRANGE(""https://docs.google.com/spreadsheets/d/1MOMfG20WOMNtEaYWsAMxQAsKHaC7udOG0AqX8NrtNCc/edit"","""&amp;"CAU!B3:B"")=$B113)*(IMPORTRANGE(""https://docs.google.com/spreadsheets/d/1MOMfG20WOMNtEaYWsAMxQAsKHaC7udOG0AqX8NrtNCc/edit"",""CAU!C3:C"")=$C113)),0),0),"""")"),"En el mes de septiembre, se brindó atención y oferta de servicios a la población migrantes en el punto de orientación terminal de transportes, beneficiando a 439 personas con servicios de orientación jurídica y espacio protector NNA; y en el punto de aten"&amp;"ción Centro Integrate a 753 personas migrantes con servicios de alojamiento, transporte humanitario, orientación sicosocial y jurídica, para un total de 1.192 personas migrantes beneficiadas.")</f>
        <v>En el mes de septiembre, se brindó atención y oferta de servicios a la población migrantes en el punto de orientación terminal de transportes, beneficiando a 439 personas con servicios de orientación jurídica y espacio protector NNA; y en el punto de atención Centro Integrate a 753 personas migrantes con servicios de alojamiento, transporte humanitario, orientación sicosocial y jurídica, para un total de 1.192 personas migrantes beneficiadas.</v>
      </c>
      <c r="M113" s="7" t="str">
        <f>IFERROR(__xludf.DUMMYFUNCTION("IFERROR(INDEX(IMPORTRANGE(""https://docs.google.com/spreadsheets/d/1y2KVPsmDVDyxi70e-cSd2hLBLj68p8NFgl9jctoxmHc/edit?gid=702487803#gid=702487803"",""CAU!J3:J""),MATCH($C113,IMPORTRANGE(""https://docs.google.com/spreadsheets/d/1y2KVPsmDVDyxi70e-cSd2hLBLj68"&amp;"p8NFgl9jctoxmHc/edit?gid=702487803#gid=702487803"",""CAU!C3:C""),0)),"""")"),"En el periodo correspondiente de enero a marzo, se brindó acompañamiento en la terminal de transporte a la población migrante en tránsito por la ciudad de Cali con la entrega de ayuda Humanitaria (kit de viaje, kit infantil) y se gestionaron atenciones a "&amp;"través de los servicios de orientación jurídica y psicológica, así como en el espacio protector dirigido a niños, niñas y adolescentes.")</f>
        <v>En el periodo correspondiente de enero a marzo, se brindó acompañamiento en la terminal de transporte a la población migrante en tránsito por la ciudad de Cali con la entrega de ayuda Humanitaria (kit de viaje, kit infantil) y se gestionaron atenciones a través de los servicios de orientación jurídica y psicológica, así como en el espacio protector dirigido a niños, niñas y adolescentes.</v>
      </c>
      <c r="N113" s="7" t="str">
        <f>IFERROR(__xludf.DUMMYFUNCTION("IFERROR(INDEX(IMPORTRANGE(""https://docs.google.com/spreadsheets/d/13x1SqZ-Z1-krQ3v7MxWHs4xsWy5jkY_uqtIduMcVwX0/edit?gid=0#gid=0"",""CAU!J3:J""),MATCH($C113,IMPORTRANGE(""https://docs.google.com/spreadsheets/d/13x1SqZ-Z1-krQ3v7MxWHs4xsWy5jkY_uqtIduMcVwX0/"&amp;"edit?gid=0#gid=0"",""CAU!C3:C""),0)),"""")"),"En el periodo correspondiente de enero a abril, se brindó acompañamiento en la terminal de transporte y en el Centro integrate, a población migrante en tránsito por la ciudad de Cali con la entrega de ayuda Humanitaria (kit de viaje, kit infantil) y se ge"&amp;"stionaron atenciones a través de los servicios de orientación jurídica y psicológica, así como en el espacio protector dirigido a niños, niñas y adolescentes.")</f>
        <v>En el periodo correspondiente de enero a abril, se brindó acompañamiento en la terminal de transporte y en el Centro integrate, a población migrante en tránsito por la ciudad de Cali con la entrega de ayuda Humanitaria (kit de viaje, kit infantil) y se gestionaron atenciones a través de los servicios de orientación jurídica y psicológica, así como en el espacio protector dirigido a niños, niñas y adolescentes.</v>
      </c>
      <c r="O113" s="7" t="str">
        <f>IFERROR(__xludf.DUMMYFUNCTION("IFERROR(INDEX(IMPORTRANGE(""https://docs.google.com/spreadsheets/d/1AyBotPEL1Ykz59n877mli3IsQSi4vW6dvhxZwmAeobA/edit?gid=0#gid=0"",""CAU!J3:J""),MATCH($C113,IMPORTRANGE(""https://docs.google.com/spreadsheets/d/1AyBotPEL1Ykz59n877mli3IsQSi4vW6dvhxZwmAeobA/"&amp;"edit?gid=0#gid=0"",""CAU!C3:C""),0)),"""")"),"En el periodo correspondiente de enero a mayo, se brindó acompañamiento en la terminal de transporte y en el Centro integrate, a población migrante en tránsito por la ciudad de Cali con la entrega de ayuda Humanitaria (kit de viaje, kit infantil) y se ges"&amp;"tionaron atenciones a través de los servicios de orientación jurídica y psicológica, así como en el espacio protector dirigido a niños, niñas y adolescentes.")</f>
        <v>En el periodo correspondiente de enero a mayo, se brindó acompañamiento en la terminal de transporte y en el Centro integrate, a población migrante en tránsito por la ciudad de Cali con la entrega de ayuda Humanitaria (kit de viaje, kit infantil) y se gestionaron atenciones a través de los servicios de orientación jurídica y psicológica, así como en el espacio protector dirigido a niños, niñas y adolescentes.</v>
      </c>
      <c r="P113" s="7" t="str">
        <f>IFERROR(__xludf.DUMMYFUNCTION("IFERROR(INDEX(IMPORTRANGE(""https://docs.google.com/spreadsheets/d/1OWX82Yk8AdhYT-jGtnsWpJtzsPIs-RYAABnexEmLBVw/edit?gid=0#gid=0"",""CAU!J3:J""),MATCH($C113,IMPORTRANGE(""https://docs.google.com/spreadsheets/d/1OWX82Yk8AdhYT-jGtnsWpJtzsPIs-RYAABnexEmLBVw/"&amp;"edit?gid=0#gid=0"",""CAU!C3:C""),0)),"""")"),"En el periodo correspondiente de enero a junio, se brindó acompañamiento en la terminal de transporte y en el Centro integrate, a población migrante en tránsito por la ciudad de Cali con la entrega de ayuda Humanitaria (kit de viaje, kit infantil) y se ge"&amp;"stionaron atenciones a través de los servicios de orientación jurídica y psicológica, así como en el espacio protector dirigido a niños, niñas y adolescente. En este proceso, se beneficiaron a 4.529 migrantes.")</f>
        <v>En el periodo correspondiente de enero a junio, se brindó acompañamiento en la terminal de transporte y en el Centro integrate, a población migrante en tránsito por la ciudad de Cali con la entrega de ayuda Humanitaria (kit de viaje, kit infantil) y se gestionaron atenciones a través de los servicios de orientación jurídica y psicológica, así como en el espacio protector dirigido a niños, niñas y adolescente. En este proceso, se beneficiaron a 4.529 migrantes.</v>
      </c>
      <c r="Q113" s="7" t="str">
        <f>IFERROR(__xludf.DUMMYFUNCTION("IFERROR(INDEX(IMPORTRANGE(""https://docs.google.com/spreadsheets/d/10H80TZliKeomVjAybMpZxd8qNd8DzaG8IjS6goxdwAI/edit?gid=0#gid=0"",""CAU!J3:J""),MATCH(1,INDEX((IMPORTRANGE(""https://docs.google.com/spreadsheets/d/10H80TZliKeomVjAybMpZxd8qNd8DzaG8IjS6goxdw"&amp;"AI/edit?gid=0#gid=0"",""CAU!B3:B"")=$B113)*(IMPORTRANGE(""https://docs.google.com/spreadsheets/d/10H80TZliKeomVjAybMpZxd8qNd8DzaG8IjS6goxdwAI/edit?gid=0#gid=0"",""CAU!C3:C"")=$C113)),0),0),"""")"),"En el periodo correspondiente de enero a julio, se brindó acompañamiento en la terminal de transporte y en el Centro integrate, a población migrante en tránsito por la ciudad de Cali con la entrega de ayuda Humanitaria (kit de viaje, kit infantil) y se ge"&amp;"stionaron atenciones a través de los servicios de orientación jurídica y psicológica, así como en el espacio protector dirigido a niños, niñas y adolescente. En este proceso, se beneficiaron a 6.136 personas migrantes.")</f>
        <v>En el periodo correspondiente de enero a julio, se brindó acompañamiento en la terminal de transporte y en el Centro integrate, a población migrante en tránsito por la ciudad de Cali con la entrega de ayuda Humanitaria (kit de viaje, kit infantil) y se gestionaron atenciones a través de los servicios de orientación jurídica y psicológica, así como en el espacio protector dirigido a niños, niñas y adolescente. En este proceso, se beneficiaron a 6.136 personas migrantes.</v>
      </c>
      <c r="R113" s="7" t="str">
        <f>IFERROR(__xludf.DUMMYFUNCTION("IFERROR(INDEX(IMPORTRANGE(""https://docs.google.com/spreadsheets/d/1XFJ-asAh03ma7RMvrdz2iJLQXQbF6agMe4Wn8khxwF0/edit?gid=0#gid=0"",""CAU!J3:J""),MATCH(1,INDEX((IMPORTRANGE(""https://docs.google.com/spreadsheets/d/1XFJ-asAh03ma7RMvrdz2iJLQXQbF6agMe4Wn8khxw"&amp;"F0/edit?gid=0#gid=0"",""CAU!B3:B"")=$B113)*(IMPORTRANGE(""https://docs.google.com/spreadsheets/d/1XFJ-asAh03ma7RMvrdz2iJLQXQbF6agMe4Wn8khxwF0/edit?gid=0#gid=0"",""CAU!C3:C"")=$C113)),0),0),"""")"),"Durante el periodo de enero a agosto, se brindó acompañamiento y orientación a 7.110 personas migrantes de asentamiento o de tránsito, en los puntos de atención terminal de transporte y Centro Integrate de la ciudad de Cali, con la remisión articulación c"&amp;"on cooperación int. ACNUR, entrega de ayuda Humanitaria (kit de viaje, kit infantil), transporte y alojamiento humanitario, gestiones de atención a través de los servicios de orientación sicosocial y jurídica y espacio protector al NNA.")</f>
        <v>Durante el periodo de enero a agosto, se brindó acompañamiento y orientación a 7.110 personas migrantes de asentamiento o de tránsito, en los puntos de atención terminal de transporte y Centro Integrate de la ciudad de Cali, con la remisión articulación con cooperación int. ACNUR, entrega de ayuda Humanitaria (kit de viaje, kit infantil), transporte y alojamiento humanitario, gestiones de atención a través de los servicios de orientación sicosocial y jurídica y espacio protector al NNA.</v>
      </c>
      <c r="S113" s="7" t="str">
        <f>IFERROR(__xludf.DUMMYFUNCTION("IFERROR(INDEX(IMPORTRANGE(""https://docs.google.com/spreadsheets/d/1MOMfG20WOMNtEaYWsAMxQAsKHaC7udOG0AqX8NrtNCc/edit?gid=0#gid=0"",""CAU!J3:J""),MATCH(1,INDEX((IMPORTRANGE(""https://docs.google.com/spreadsheets/d/1MOMfG20WOMNtEaYWsAMxQAsKHaC7udOG0AqX8NrtN"&amp;"Cc/edit?gid=0#gid=0"",""CAU!B3:B"")=$B113)*(IMPORTRANGE(""https://docs.google.com/spreadsheets/d/1MOMfG20WOMNtEaYWsAMxQAsKHaC7udOG0AqX8NrtNCc/edit?gid=0#gid=0"",""CAU!C3:C"")=$C113)),0),0),"""")"),"De enero a septiembre, se brindó acompañamiento y orientación a 8.302 personas migrantes de asentamiento y/o de tránsito, en los puntos de atención terminal de transporte y Centro Integrate, en articulación con cooperación int. ACNUR. En este proceso se e"&amp;"ntregó ayuda humanitaria (kit de viaje, kit infantil), alojamiento humanitario temporal, transporte, gestiones de atención a través de los servicios de orientación psicosocial, orientación jurídica y espacio de protección al NNA.")</f>
        <v>De enero a septiembre, se brindó acompañamiento y orientación a 8.302 personas migrantes de asentamiento y/o de tránsito, en los puntos de atención terminal de transporte y Centro Integrate, en articulación con cooperación int. ACNUR. En este proceso se entregó ayuda humanitaria (kit de viaje, kit infantil), alojamiento humanitario temporal, transporte, gestiones de atención a través de los servicios de orientación psicosocial, orientación jurídica y espacio de protección al NNA.</v>
      </c>
      <c r="T113" s="7"/>
    </row>
    <row r="114" ht="15.75" customHeight="1">
      <c r="B114" s="7" t="str">
        <f>IFERROR(__xludf.DUMMYFUNCTION("""COMPUTED_VALUE"""),"BP2600542010101")</f>
        <v>BP2600542010101</v>
      </c>
      <c r="C114" s="7" t="str">
        <f>IFERROR(__xludf.DUMMYFUNCTION("""COMPUTED_VALUE"""),"Realizar estrategias interinstitucionales de promoción sobre la atención de población migrante")</f>
        <v>Realizar estrategias interinstitucionales de promoción sobre la atención de población migrante</v>
      </c>
      <c r="D114" s="7" t="str">
        <f>IFERROR(__xludf.DUMMYFUNCTION("IFERROR(INDEX(IMPORTRANGE(""https://docs.google.com/spreadsheets/d/19yAgFEHaAaDUmANNbcr6rGErFfO391B0eKpQ0gvlktY/edit?gid=702487803#gid=702487803"",""CAU!J3:J""),MATCH($C114,IMPORTRANGE(""https://docs.google.com/spreadsheets/d/19yAgFEHaAaDUmANNbcr6rGErFfO3"&amp;"91B0eKpQ0gvlktY/edit?gid=702487803#gid=702487803"",""CAU!C3:C""),0)),"""")"),"")</f>
        <v/>
      </c>
      <c r="E114" s="7" t="str">
        <f>IFERROR(__xludf.DUMMYFUNCTION("IFERROR(INDEX(IMPORTRANGE(""https://docs.google.com/spreadsheets/d/1hMEjDBanvGEnGY7tBTFB8_g2X31MNKm6wtTJY_O0C_o/edit?gid=702487803#gid=702487803"",""CAU!M3:M""),MATCH($C114,IMPORTRANGE(""https://docs.google.com/spreadsheets/d/1hMEjDBanvGEnGY7tBTFB8_g2X31M"&amp;"NKm6wtTJY_O0C_o/edit?gid=702487803#gid=702487803"",""CAU!C3:C""),0)),"""")")," ")</f>
        <v> </v>
      </c>
      <c r="F114" s="7" t="str">
        <f>IFERROR(__xludf.DUMMYFUNCTION("IFERROR(INDEX(IMPORTRANGE(""https://docs.google.com/spreadsheets/d/1y2KVPsmDVDyxi70e-cSd2hLBLj68p8NFgl9jctoxmHc/edit?gid=702487803#gid=702487803"",""CAU!M3:M""),MATCH($C114,IMPORTRANGE(""https://docs.google.com/spreadsheets/d/1y2KVPsmDVDyxi70e-cSd2hLBLj68"&amp;"p8NFgl9jctoxmHc/edit?gid=702487803#gid=702487803"",""CAU!C3:C""),0)),"""")")," ")</f>
        <v> </v>
      </c>
      <c r="G114" s="7" t="str">
        <f>IFERROR(__xludf.DUMMYFUNCTION("IFERROR(INDEX(IMPORTRANGE(""https://docs.google.com/spreadsheets/d/13x1SqZ-Z1-krQ3v7MxWHs4xsWy5jkY_uqtIduMcVwX0/edit?gid=0#gid=0"",""CAU!M3:M""),MATCH($C114,IMPORTRANGE(""https://docs.google.com/spreadsheets/d/13x1SqZ-Z1-krQ3v7MxWHs4xsWy5jkY_uqtIduMcVwX0/"&amp;"edit?gid=0#gid=0"",""CAU!C3:C""),0)),"""")")," ")</f>
        <v> </v>
      </c>
      <c r="H114" s="7" t="str">
        <f>IFERROR(__xludf.DUMMYFUNCTION("IFERROR(INDEX(IMPORTRANGE(""https://docs.google.com/spreadsheets/d/1AyBotPEL1Ykz59n877mli3IsQSi4vW6dvhxZwmAeobA/edit?gid=0#gid=0"",""CAU!M3:M""),MATCH($C114,IMPORTRANGE(""https://docs.google.com/spreadsheets/d/1AyBotPEL1Ykz59n877mli3IsQSi4vW6dvhxZwmAeobA/"&amp;"edit?gid=1364963102#gid=1364963102"",""CAU!C3:C""),0)),"""")")," ")</f>
        <v> </v>
      </c>
      <c r="I114" s="7" t="str">
        <f>IFERROR(__xludf.DUMMYFUNCTION("IFERROR(INDEX(IMPORTRANGE(""https://docs.google.com/spreadsheets/d/1OWX82Yk8AdhYT-jGtnsWpJtzsPIs-RYAABnexEmLBVw/edit?gid=0#gid=0"",""CAU!M3:M""),MATCH($C114,IMPORTRANGE(""https://docs.google.com/spreadsheets/d/1OWX82Yk8AdhYT-jGtnsWpJtzsPIs-RYAABnexEmLBVw/"&amp;"edit?gid=0#gid=0"",""CAU!C3:C""),0)),"""")")," ")</f>
        <v> </v>
      </c>
      <c r="J114" s="7" t="str">
        <f>IFERROR(__xludf.DUMMYFUNCTION("IFERROR(INDEX(IMPORTRANGE(""https://docs.google.com/spreadsheets/d/10H80TZliKeomVjAybMpZxd8qNd8DzaG8IjS6goxdwAI/edit?gid=0#gid=0"",""CAU!M3:M""),MATCH(1,INDEX((IMPORTRANGE(""https://docs.google.com/spreadsheets/d/10H80TZliKeomVjAybMpZxd8qNd8DzaG8IjS6goxdw"&amp;"AI/edit?gid=0#gid=0"",""CAU!B3:B"")=$B114)*(IMPORTRANGE(""https://docs.google.com/spreadsheets/d/10H80TZliKeomVjAybMpZxd8qNd8DzaG8IjS6goxdwAI/edit?gid=0#gid=0"",""CAU!C3:C"")=$C114)),0),0),"""")")," ")</f>
        <v> </v>
      </c>
      <c r="K114" s="7" t="str">
        <f>IFERROR(__xludf.DUMMYFUNCTION("IFERROR(INDEX(IMPORTRANGE(""https://docs.google.com/spreadsheets/d/1XFJ-asAh03ma7RMvrdz2iJLQXQbF6agMe4Wn8khxwF0/edit?gid=0#gid=0"",""CAU!M3:M""),MATCH(1,INDEX((IMPORTRANGE(""https://docs.google.com/spreadsheets/d/1XFJ-asAh03ma7RMvrdz2iJLQXQbF6agMe4Wn8khxw"&amp;"F0/edit?gid=0#gid=0"",""CAU!B3:B"")=$B114)*(IMPORTRANGE(""https://docs.google.com/spreadsheets/d/1XFJ-asAh03ma7RMvrdz2iJLQXQbF6agMe4Wn8khxwF0/edit?gid=0#gid=0"",""CAU!C3:C"")=$C114)),0),0),"""")")," ")</f>
        <v> </v>
      </c>
      <c r="L114" s="7" t="str">
        <f>IFERROR(__xludf.DUMMYFUNCTION("IFERROR(INDEX(IMPORTRANGE(""https://docs.google.com/spreadsheets/d/1MOMfG20WOMNtEaYWsAMxQAsKHaC7udOG0AqX8NrtNCc/edit"",""CAU!M3:M""),MATCH(1,INDEX((IMPORTRANGE(""https://docs.google.com/spreadsheets/d/1MOMfG20WOMNtEaYWsAMxQAsKHaC7udOG0AqX8NrtNCc/edit"","""&amp;"CAU!B3:B"")=$B114)*(IMPORTRANGE(""https://docs.google.com/spreadsheets/d/1MOMfG20WOMNtEaYWsAMxQAsKHaC7udOG0AqX8NrtNCc/edit"",""CAU!C3:C"")=$C114)),0),0),"""")")," ")</f>
        <v> </v>
      </c>
      <c r="M114" s="7" t="str">
        <f>IFERROR(__xludf.DUMMYFUNCTION("IFERROR(INDEX(IMPORTRANGE(""https://docs.google.com/spreadsheets/d/1y2KVPsmDVDyxi70e-cSd2hLBLj68p8NFgl9jctoxmHc/edit?gid=702487803#gid=702487803"",""CAU!J3:J""),MATCH($C114,IMPORTRANGE(""https://docs.google.com/spreadsheets/d/1y2KVPsmDVDyxi70e-cSd2hLBLj68"&amp;"p8NFgl9jctoxmHc/edit?gid=702487803#gid=702487803"",""CAU!C3:C""),0)),"""")")," ")</f>
        <v> </v>
      </c>
      <c r="N114" s="7" t="str">
        <f>IFERROR(__xludf.DUMMYFUNCTION("IFERROR(INDEX(IMPORTRANGE(""https://docs.google.com/spreadsheets/d/13x1SqZ-Z1-krQ3v7MxWHs4xsWy5jkY_uqtIduMcVwX0/edit?gid=0#gid=0"",""CAU!J3:J""),MATCH($C114,IMPORTRANGE(""https://docs.google.com/spreadsheets/d/13x1SqZ-Z1-krQ3v7MxWHs4xsWy5jkY_uqtIduMcVwX0/"&amp;"edit?gid=0#gid=0"",""CAU!C3:C""),0)),"""")")," ")</f>
        <v> </v>
      </c>
      <c r="O114" s="7" t="str">
        <f>IFERROR(__xludf.DUMMYFUNCTION("IFERROR(INDEX(IMPORTRANGE(""https://docs.google.com/spreadsheets/d/1AyBotPEL1Ykz59n877mli3IsQSi4vW6dvhxZwmAeobA/edit?gid=0#gid=0"",""CAU!J3:J""),MATCH($C114,IMPORTRANGE(""https://docs.google.com/spreadsheets/d/1AyBotPEL1Ykz59n877mli3IsQSi4vW6dvhxZwmAeobA/"&amp;"edit?gid=0#gid=0"",""CAU!C3:C""),0)),"""")")," ")</f>
        <v> </v>
      </c>
      <c r="P114" s="7" t="str">
        <f>IFERROR(__xludf.DUMMYFUNCTION("IFERROR(INDEX(IMPORTRANGE(""https://docs.google.com/spreadsheets/d/1OWX82Yk8AdhYT-jGtnsWpJtzsPIs-RYAABnexEmLBVw/edit?gid=0#gid=0"",""CAU!J3:J""),MATCH($C114,IMPORTRANGE(""https://docs.google.com/spreadsheets/d/1OWX82Yk8AdhYT-jGtnsWpJtzsPIs-RYAABnexEmLBVw/"&amp;"edit?gid=0#gid=0"",""CAU!C3:C""),0)),"""")")," ")</f>
        <v> </v>
      </c>
      <c r="Q114" s="7" t="str">
        <f>IFERROR(__xludf.DUMMYFUNCTION("IFERROR(INDEX(IMPORTRANGE(""https://docs.google.com/spreadsheets/d/10H80TZliKeomVjAybMpZxd8qNd8DzaG8IjS6goxdwAI/edit?gid=0#gid=0"",""CAU!J3:J""),MATCH(1,INDEX((IMPORTRANGE(""https://docs.google.com/spreadsheets/d/10H80TZliKeomVjAybMpZxd8qNd8DzaG8IjS6goxdw"&amp;"AI/edit?gid=0#gid=0"",""CAU!B3:B"")=$B114)*(IMPORTRANGE(""https://docs.google.com/spreadsheets/d/10H80TZliKeomVjAybMpZxd8qNd8DzaG8IjS6goxdwAI/edit?gid=0#gid=0"",""CAU!C3:C"")=$C114)),0),0),"""")")," ")</f>
        <v> </v>
      </c>
      <c r="R114" s="7" t="str">
        <f>IFERROR(__xludf.DUMMYFUNCTION("IFERROR(INDEX(IMPORTRANGE(""https://docs.google.com/spreadsheets/d/1XFJ-asAh03ma7RMvrdz2iJLQXQbF6agMe4Wn8khxwF0/edit?gid=0#gid=0"",""CAU!J3:J""),MATCH(1,INDEX((IMPORTRANGE(""https://docs.google.com/spreadsheets/d/1XFJ-asAh03ma7RMvrdz2iJLQXQbF6agMe4Wn8khxw"&amp;"F0/edit?gid=0#gid=0"",""CAU!B3:B"")=$B114)*(IMPORTRANGE(""https://docs.google.com/spreadsheets/d/1XFJ-asAh03ma7RMvrdz2iJLQXQbF6agMe4Wn8khxwF0/edit?gid=0#gid=0"",""CAU!C3:C"")=$C114)),0),0),"""")")," ")</f>
        <v> </v>
      </c>
      <c r="S114" s="7" t="str">
        <f>IFERROR(__xludf.DUMMYFUNCTION("IFERROR(INDEX(IMPORTRANGE(""https://docs.google.com/spreadsheets/d/1MOMfG20WOMNtEaYWsAMxQAsKHaC7udOG0AqX8NrtNCc/edit?gid=0#gid=0"",""CAU!J3:J""),MATCH(1,INDEX((IMPORTRANGE(""https://docs.google.com/spreadsheets/d/1MOMfG20WOMNtEaYWsAMxQAsKHaC7udOG0AqX8NrtN"&amp;"Cc/edit?gid=0#gid=0"",""CAU!B3:B"")=$B114)*(IMPORTRANGE(""https://docs.google.com/spreadsheets/d/1MOMfG20WOMNtEaYWsAMxQAsKHaC7udOG0AqX8NrtNCc/edit?gid=0#gid=0"",""CAU!C3:C"")=$C114)),0),0),"""")")," ")</f>
        <v> </v>
      </c>
      <c r="T114" s="7"/>
    </row>
    <row r="115" ht="15.75" customHeight="1">
      <c r="B115" s="7" t="str">
        <f>IFERROR(__xludf.DUMMYFUNCTION("""COMPUTED_VALUE"""),"BP2600542010101")</f>
        <v>BP2600542010101</v>
      </c>
      <c r="C115" s="7" t="str">
        <f>IFERROR(__xludf.DUMMYFUNCTION("""COMPUTED_VALUE"""),"Realizar la articulación entre el gobierno nacional, distrital, las agencias de cooperación internacional y la sociedad civil")</f>
        <v>Realizar la articulación entre el gobierno nacional, distrital, las agencias de cooperación internacional y la sociedad civil</v>
      </c>
      <c r="D115" s="7" t="str">
        <f>IFERROR(__xludf.DUMMYFUNCTION("IFERROR(INDEX(IMPORTRANGE(""https://docs.google.com/spreadsheets/d/19yAgFEHaAaDUmANNbcr6rGErFfO391B0eKpQ0gvlktY/edit?gid=702487803#gid=702487803"",""CAU!J3:J""),MATCH($C115,IMPORTRANGE(""https://docs.google.com/spreadsheets/d/19yAgFEHaAaDUmANNbcr6rGErFfO3"&amp;"91B0eKpQ0gvlktY/edit?gid=702487803#gid=702487803"",""CAU!C3:C""),0)),"""")"),"")</f>
        <v/>
      </c>
      <c r="E115" s="7" t="str">
        <f>IFERROR(__xludf.DUMMYFUNCTION("IFERROR(INDEX(IMPORTRANGE(""https://docs.google.com/spreadsheets/d/1hMEjDBanvGEnGY7tBTFB8_g2X31MNKm6wtTJY_O0C_o/edit?gid=702487803#gid=702487803"",""CAU!M3:M""),MATCH($C115,IMPORTRANGE(""https://docs.google.com/spreadsheets/d/1hMEjDBanvGEnGY7tBTFB8_g2X31M"&amp;"NKm6wtTJY_O0C_o/edit?gid=702487803#gid=702487803"",""CAU!C3:C""),0)),"""")")," ")</f>
        <v> </v>
      </c>
      <c r="F115" s="7" t="str">
        <f>IFERROR(__xludf.DUMMYFUNCTION("IFERROR(INDEX(IMPORTRANGE(""https://docs.google.com/spreadsheets/d/1y2KVPsmDVDyxi70e-cSd2hLBLj68p8NFgl9jctoxmHc/edit?gid=702487803#gid=702487803"",""CAU!M3:M""),MATCH($C115,IMPORTRANGE(""https://docs.google.com/spreadsheets/d/1y2KVPsmDVDyxi70e-cSd2hLBLj68"&amp;"p8NFgl9jctoxmHc/edit?gid=702487803#gid=702487803"",""CAU!C3:C""),0)),"""")")," ")</f>
        <v> </v>
      </c>
      <c r="G115" s="7" t="str">
        <f>IFERROR(__xludf.DUMMYFUNCTION("IFERROR(INDEX(IMPORTRANGE(""https://docs.google.com/spreadsheets/d/13x1SqZ-Z1-krQ3v7MxWHs4xsWy5jkY_uqtIduMcVwX0/edit?gid=0#gid=0"",""CAU!M3:M""),MATCH($C115,IMPORTRANGE(""https://docs.google.com/spreadsheets/d/13x1SqZ-Z1-krQ3v7MxWHs4xsWy5jkY_uqtIduMcVwX0/"&amp;"edit?gid=0#gid=0"",""CAU!C3:C""),0)),"""")")," ")</f>
        <v> </v>
      </c>
      <c r="H115" s="7" t="str">
        <f>IFERROR(__xludf.DUMMYFUNCTION("IFERROR(INDEX(IMPORTRANGE(""https://docs.google.com/spreadsheets/d/1AyBotPEL1Ykz59n877mli3IsQSi4vW6dvhxZwmAeobA/edit?gid=0#gid=0"",""CAU!M3:M""),MATCH($C115,IMPORTRANGE(""https://docs.google.com/spreadsheets/d/1AyBotPEL1Ykz59n877mli3IsQSi4vW6dvhxZwmAeobA/"&amp;"edit?gid=1364963102#gid=1364963102"",""CAU!C3:C""),0)),"""")")," ")</f>
        <v> </v>
      </c>
      <c r="I115" s="7" t="str">
        <f>IFERROR(__xludf.DUMMYFUNCTION("IFERROR(INDEX(IMPORTRANGE(""https://docs.google.com/spreadsheets/d/1OWX82Yk8AdhYT-jGtnsWpJtzsPIs-RYAABnexEmLBVw/edit?gid=0#gid=0"",""CAU!M3:M""),MATCH($C115,IMPORTRANGE(""https://docs.google.com/spreadsheets/d/1OWX82Yk8AdhYT-jGtnsWpJtzsPIs-RYAABnexEmLBVw/"&amp;"edit?gid=0#gid=0"",""CAU!C3:C""),0)),"""")")," ")</f>
        <v> </v>
      </c>
      <c r="J115" s="7" t="str">
        <f>IFERROR(__xludf.DUMMYFUNCTION("IFERROR(INDEX(IMPORTRANGE(""https://docs.google.com/spreadsheets/d/10H80TZliKeomVjAybMpZxd8qNd8DzaG8IjS6goxdwAI/edit?gid=0#gid=0"",""CAU!M3:M""),MATCH(1,INDEX((IMPORTRANGE(""https://docs.google.com/spreadsheets/d/10H80TZliKeomVjAybMpZxd8qNd8DzaG8IjS6goxdw"&amp;"AI/edit?gid=0#gid=0"",""CAU!B3:B"")=$B115)*(IMPORTRANGE(""https://docs.google.com/spreadsheets/d/10H80TZliKeomVjAybMpZxd8qNd8DzaG8IjS6goxdwAI/edit?gid=0#gid=0"",""CAU!C3:C"")=$C115)),0),0),"""")")," ")</f>
        <v> </v>
      </c>
      <c r="K115" s="7" t="str">
        <f>IFERROR(__xludf.DUMMYFUNCTION("IFERROR(INDEX(IMPORTRANGE(""https://docs.google.com/spreadsheets/d/1XFJ-asAh03ma7RMvrdz2iJLQXQbF6agMe4Wn8khxwF0/edit?gid=0#gid=0"",""CAU!M3:M""),MATCH(1,INDEX((IMPORTRANGE(""https://docs.google.com/spreadsheets/d/1XFJ-asAh03ma7RMvrdz2iJLQXQbF6agMe4Wn8khxw"&amp;"F0/edit?gid=0#gid=0"",""CAU!B3:B"")=$B115)*(IMPORTRANGE(""https://docs.google.com/spreadsheets/d/1XFJ-asAh03ma7RMvrdz2iJLQXQbF6agMe4Wn8khxwF0/edit?gid=0#gid=0"",""CAU!C3:C"")=$C115)),0),0),"""")")," ")</f>
        <v> </v>
      </c>
      <c r="L115" s="7" t="str">
        <f>IFERROR(__xludf.DUMMYFUNCTION("IFERROR(INDEX(IMPORTRANGE(""https://docs.google.com/spreadsheets/d/1MOMfG20WOMNtEaYWsAMxQAsKHaC7udOG0AqX8NrtNCc/edit"",""CAU!M3:M""),MATCH(1,INDEX((IMPORTRANGE(""https://docs.google.com/spreadsheets/d/1MOMfG20WOMNtEaYWsAMxQAsKHaC7udOG0AqX8NrtNCc/edit"","""&amp;"CAU!B3:B"")=$B115)*(IMPORTRANGE(""https://docs.google.com/spreadsheets/d/1MOMfG20WOMNtEaYWsAMxQAsKHaC7udOG0AqX8NrtNCc/edit"",""CAU!C3:C"")=$C115)),0),0),"""")")," ")</f>
        <v> </v>
      </c>
      <c r="M115" s="7" t="str">
        <f>IFERROR(__xludf.DUMMYFUNCTION("IFERROR(INDEX(IMPORTRANGE(""https://docs.google.com/spreadsheets/d/1y2KVPsmDVDyxi70e-cSd2hLBLj68p8NFgl9jctoxmHc/edit?gid=702487803#gid=702487803"",""CAU!J3:J""),MATCH($C115,IMPORTRANGE(""https://docs.google.com/spreadsheets/d/1y2KVPsmDVDyxi70e-cSd2hLBLj68"&amp;"p8NFgl9jctoxmHc/edit?gid=702487803#gid=702487803"",""CAU!C3:C""),0)),"""")")," ")</f>
        <v> </v>
      </c>
      <c r="N115" s="7" t="str">
        <f>IFERROR(__xludf.DUMMYFUNCTION("IFERROR(INDEX(IMPORTRANGE(""https://docs.google.com/spreadsheets/d/13x1SqZ-Z1-krQ3v7MxWHs4xsWy5jkY_uqtIduMcVwX0/edit?gid=0#gid=0"",""CAU!J3:J""),MATCH($C115,IMPORTRANGE(""https://docs.google.com/spreadsheets/d/13x1SqZ-Z1-krQ3v7MxWHs4xsWy5jkY_uqtIduMcVwX0/"&amp;"edit?gid=0#gid=0"",""CAU!C3:C""),0)),"""")")," ")</f>
        <v> </v>
      </c>
      <c r="O115" s="7" t="str">
        <f>IFERROR(__xludf.DUMMYFUNCTION("IFERROR(INDEX(IMPORTRANGE(""https://docs.google.com/spreadsheets/d/1AyBotPEL1Ykz59n877mli3IsQSi4vW6dvhxZwmAeobA/edit?gid=0#gid=0"",""CAU!J3:J""),MATCH($C115,IMPORTRANGE(""https://docs.google.com/spreadsheets/d/1AyBotPEL1Ykz59n877mli3IsQSi4vW6dvhxZwmAeobA/"&amp;"edit?gid=0#gid=0"",""CAU!C3:C""),0)),"""")")," ")</f>
        <v> </v>
      </c>
      <c r="P115" s="7" t="str">
        <f>IFERROR(__xludf.DUMMYFUNCTION("IFERROR(INDEX(IMPORTRANGE(""https://docs.google.com/spreadsheets/d/1OWX82Yk8AdhYT-jGtnsWpJtzsPIs-RYAABnexEmLBVw/edit?gid=0#gid=0"",""CAU!J3:J""),MATCH($C115,IMPORTRANGE(""https://docs.google.com/spreadsheets/d/1OWX82Yk8AdhYT-jGtnsWpJtzsPIs-RYAABnexEmLBVw/"&amp;"edit?gid=0#gid=0"",""CAU!C3:C""),0)),"""")")," ")</f>
        <v> </v>
      </c>
      <c r="Q115" s="7" t="str">
        <f>IFERROR(__xludf.DUMMYFUNCTION("IFERROR(INDEX(IMPORTRANGE(""https://docs.google.com/spreadsheets/d/10H80TZliKeomVjAybMpZxd8qNd8DzaG8IjS6goxdwAI/edit?gid=0#gid=0"",""CAU!J3:J""),MATCH(1,INDEX((IMPORTRANGE(""https://docs.google.com/spreadsheets/d/10H80TZliKeomVjAybMpZxd8qNd8DzaG8IjS6goxdw"&amp;"AI/edit?gid=0#gid=0"",""CAU!B3:B"")=$B115)*(IMPORTRANGE(""https://docs.google.com/spreadsheets/d/10H80TZliKeomVjAybMpZxd8qNd8DzaG8IjS6goxdwAI/edit?gid=0#gid=0"",""CAU!C3:C"")=$C115)),0),0),"""")")," ")</f>
        <v> </v>
      </c>
      <c r="R115" s="7" t="str">
        <f>IFERROR(__xludf.DUMMYFUNCTION("IFERROR(INDEX(IMPORTRANGE(""https://docs.google.com/spreadsheets/d/1XFJ-asAh03ma7RMvrdz2iJLQXQbF6agMe4Wn8khxwF0/edit?gid=0#gid=0"",""CAU!J3:J""),MATCH(1,INDEX((IMPORTRANGE(""https://docs.google.com/spreadsheets/d/1XFJ-asAh03ma7RMvrdz2iJLQXQbF6agMe4Wn8khxw"&amp;"F0/edit?gid=0#gid=0"",""CAU!B3:B"")=$B115)*(IMPORTRANGE(""https://docs.google.com/spreadsheets/d/1XFJ-asAh03ma7RMvrdz2iJLQXQbF6agMe4Wn8khxwF0/edit?gid=0#gid=0"",""CAU!C3:C"")=$C115)),0),0),"""")")," ")</f>
        <v> </v>
      </c>
      <c r="S115" s="7" t="str">
        <f>IFERROR(__xludf.DUMMYFUNCTION("IFERROR(INDEX(IMPORTRANGE(""https://docs.google.com/spreadsheets/d/1MOMfG20WOMNtEaYWsAMxQAsKHaC7udOG0AqX8NrtNCc/edit?gid=0#gid=0"",""CAU!J3:J""),MATCH(1,INDEX((IMPORTRANGE(""https://docs.google.com/spreadsheets/d/1MOMfG20WOMNtEaYWsAMxQAsKHaC7udOG0AqX8NrtN"&amp;"Cc/edit?gid=0#gid=0"",""CAU!B3:B"")=$B115)*(IMPORTRANGE(""https://docs.google.com/spreadsheets/d/1MOMfG20WOMNtEaYWsAMxQAsKHaC7udOG0AqX8NrtNCc/edit?gid=0#gid=0"",""CAU!C3:C"")=$C115)),0),0),"""")")," ")</f>
        <v> </v>
      </c>
      <c r="T115" s="7"/>
    </row>
    <row r="116" ht="15.75" customHeight="1">
      <c r="B116" s="7" t="str">
        <f>IFERROR(__xludf.DUMMYFUNCTION("""COMPUTED_VALUE"""),"BP2600542010101")</f>
        <v>BP2600542010101</v>
      </c>
      <c r="C116" s="7" t="str">
        <f>IFERROR(__xludf.DUMMYFUNCTION("""COMPUTED_VALUE"""),"Realizar seguimiento a las acciones del plan de atención")</f>
        <v>Realizar seguimiento a las acciones del plan de atención</v>
      </c>
      <c r="D116" s="7" t="str">
        <f>IFERROR(__xludf.DUMMYFUNCTION("IFERROR(INDEX(IMPORTRANGE(""https://docs.google.com/spreadsheets/d/19yAgFEHaAaDUmANNbcr6rGErFfO391B0eKpQ0gvlktY/edit?gid=702487803#gid=702487803"",""CAU!J3:J""),MATCH($C116,IMPORTRANGE(""https://docs.google.com/spreadsheets/d/19yAgFEHaAaDUmANNbcr6rGErFfO3"&amp;"91B0eKpQ0gvlktY/edit?gid=702487803#gid=702487803"",""CAU!C3:C""),0)),"""")"),"En el periodo de enero, se realizó avance del plan de trabajo y de los cronogramas de intervención en el territorio, previstos para la vigencia 2025.")</f>
        <v>En el periodo de enero, se realizó avance del plan de trabajo y de los cronogramas de intervención en el territorio, previstos para la vigencia 2025.</v>
      </c>
      <c r="E116" s="7" t="str">
        <f>IFERROR(__xludf.DUMMYFUNCTION("IFERROR(INDEX(IMPORTRANGE(""https://docs.google.com/spreadsheets/d/1hMEjDBanvGEnGY7tBTFB8_g2X31MNKm6wtTJY_O0C_o/edit?gid=702487803#gid=702487803"",""CAU!M3:M""),MATCH($C116,IMPORTRANGE(""https://docs.google.com/spreadsheets/d/1hMEjDBanvGEnGY7tBTFB8_g2X31M"&amp;"NKm6wtTJY_O0C_o/edit?gid=702487803#gid=702487803"",""CAU!C3:C""),0)),"""")"),"En febrero, se realizó ajuste al plan de trabajo de la presente vigencia 2025, en el entendido de que se incluyeron acciones de ayuda humanitaria en territorio y en la terminal de transporte.")</f>
        <v>En febrero, se realizó ajuste al plan de trabajo de la presente vigencia 2025, en el entendido de que se incluyeron acciones de ayuda humanitaria en territorio y en la terminal de transporte.</v>
      </c>
      <c r="F116" s="7" t="str">
        <f>IFERROR(__xludf.DUMMYFUNCTION("IFERROR(INDEX(IMPORTRANGE(""https://docs.google.com/spreadsheets/d/1y2KVPsmDVDyxi70e-cSd2hLBLj68p8NFgl9jctoxmHc/edit?gid=702487803#gid=702487803"",""CAU!M3:M""),MATCH($C116,IMPORTRANGE(""https://docs.google.com/spreadsheets/d/1y2KVPsmDVDyxi70e-cSd2hLBLj68"&amp;"p8NFgl9jctoxmHc/edit?gid=702487803#gid=702487803"",""CAU!C3:C""),0)),"""")"),"En el mes de marzo, se realizaron 5 jornadas en territorio como parte del proceso de implementación del plan de atención de la vigencia 2025.")</f>
        <v>En el mes de marzo, se realizaron 5 jornadas en territorio como parte del proceso de implementación del plan de atención de la vigencia 2025.</v>
      </c>
      <c r="G116" s="7" t="str">
        <f>IFERROR(__xludf.DUMMYFUNCTION("IFERROR(INDEX(IMPORTRANGE(""https://docs.google.com/spreadsheets/d/13x1SqZ-Z1-krQ3v7MxWHs4xsWy5jkY_uqtIduMcVwX0/edit?gid=0#gid=0"",""CAU!M3:M""),MATCH($C116,IMPORTRANGE(""https://docs.google.com/spreadsheets/d/13x1SqZ-Z1-krQ3v7MxWHs4xsWy5jkY_uqtIduMcVwX0/"&amp;"edit?gid=0#gid=0"",""CAU!C3:C""),0)),"""")"),"En el mes de abril, se brindó atención en el centro integrate atendiendo a 419 personas y en el terminal de transporte a 605 personas, con un total de 1.024 personas atendidas con servicios de atención, kit de viaje, kit de infantes, orientación psicosoci"&amp;"al, asesoría jurídica y ayuda humanitaria.")</f>
        <v>En el mes de abril, se brindó atención en el centro integrate atendiendo a 419 personas y en el terminal de transporte a 605 personas, con un total de 1.024 personas atendidas con servicios de atención, kit de viaje, kit de infantes, orientación psicosocial, asesoría jurídica y ayuda humanitaria.</v>
      </c>
      <c r="H116" s="7" t="str">
        <f>IFERROR(__xludf.DUMMYFUNCTION("IFERROR(INDEX(IMPORTRANGE(""https://docs.google.com/spreadsheets/d/1AyBotPEL1Ykz59n877mli3IsQSi4vW6dvhxZwmAeobA/edit?gid=0#gid=0"",""CAU!M3:M""),MATCH($C116,IMPORTRANGE(""https://docs.google.com/spreadsheets/d/1AyBotPEL1Ykz59n877mli3IsQSi4vW6dvhxZwmAeobA/"&amp;"edit?gid=1364963102#gid=1364963102"",""CAU!C3:C""),0)),"""")"),"En el mes de mayo, se prestaron servicios clave como caracterización de la población, orientación jurídica y orientación psicosocial. Además, en articulación con el Ministerio de la Igualdad se ha facilitado el acceso a servicios de educación, salud, Sisb"&amp;"én, empleabilidad, emprendimiento, registraduría y gestión de casos, contribuyendo a mejorar la calidad de vida de esta población Migrante.")</f>
        <v>En el mes de mayo, se prestaron servicios clave como caracterización de la población, orientación jurídica y orientación psicosocial. Además, en articulación con el Ministerio de la Igualdad se ha facilitado el acceso a servicios de educación, salud, Sisbén, empleabilidad, emprendimiento, registraduría y gestión de casos, contribuyendo a mejorar la calidad de vida de esta población Migrante.</v>
      </c>
      <c r="I116" s="7" t="str">
        <f>IFERROR(__xludf.DUMMYFUNCTION("IFERROR(INDEX(IMPORTRANGE(""https://docs.google.com/spreadsheets/d/1OWX82Yk8AdhYT-jGtnsWpJtzsPIs-RYAABnexEmLBVw/edit?gid=0#gid=0"",""CAU!M3:M""),MATCH($C116,IMPORTRANGE(""https://docs.google.com/spreadsheets/d/1OWX82Yk8AdhYT-jGtnsWpJtzsPIs-RYAABnexEmLBVw/"&amp;"edit?gid=0#gid=0"",""CAU!C3:C""),0)),"""")"),"En el mes de junio, se prestaron servicios claves en el punto de atención del terminal de transporte, con 803 personas caracterizadas, también se brindó alojamiento, transporte humanitario, orientación psicosocial y jurídica y kits de infantes y viajeros."&amp;" Mientras que en el Centro Integrate se brindó servicios, como el espacio protector de NNA, orientación jurídica y psicosocial.")</f>
        <v>En el mes de junio, se prestaron servicios claves en el punto de atención del terminal de transporte, con 803 personas caracterizadas, también se brindó alojamiento, transporte humanitario, orientación psicosocial y jurídica y kits de infantes y viajeros. Mientras que en el Centro Integrate se brindó servicios, como el espacio protector de NNA, orientación jurídica y psicosocial.</v>
      </c>
      <c r="J116" s="7" t="str">
        <f>IFERROR(__xludf.DUMMYFUNCTION("IFERROR(INDEX(IMPORTRANGE(""https://docs.google.com/spreadsheets/d/10H80TZliKeomVjAybMpZxd8qNd8DzaG8IjS6goxdwAI/edit?gid=0#gid=0"",""CAU!M3:M""),MATCH(1,INDEX((IMPORTRANGE(""https://docs.google.com/spreadsheets/d/10H80TZliKeomVjAybMpZxd8qNd8DzaG8IjS6goxdw"&amp;"AI/edit?gid=0#gid=0"",""CAU!B3:B"")=$B116)*(IMPORTRANGE(""https://docs.google.com/spreadsheets/d/10H80TZliKeomVjAybMpZxd8qNd8DzaG8IjS6goxdwAI/edit?gid=0#gid=0"",""CAU!C3:C"")=$C116)),0),0),"""")"),"En el mes de julio, se prestó información y orientación de servicios claves a personas migrantes nuevas y antiguas así: en el punto de atención del terminal de transporte 86 personas caracterizadas, y en punto de atención centro Integrate a 680 personas m"&amp;"igrantes.")</f>
        <v>En el mes de julio, se prestó información y orientación de servicios claves a personas migrantes nuevas y antiguas así: en el punto de atención del terminal de transporte 86 personas caracterizadas, y en punto de atención centro Integrate a 680 personas migrantes.</v>
      </c>
      <c r="K116" s="7" t="str">
        <f>IFERROR(__xludf.DUMMYFUNCTION("IFERROR(INDEX(IMPORTRANGE(""https://docs.google.com/spreadsheets/d/1XFJ-asAh03ma7RMvrdz2iJLQXQbF6agMe4Wn8khxwF0/edit?gid=0#gid=0"",""CAU!M3:M""),MATCH(1,INDEX((IMPORTRANGE(""https://docs.google.com/spreadsheets/d/1XFJ-asAh03ma7RMvrdz2iJLQXQbF6agMe4Wn8khxw"&amp;"F0/edit?gid=0#gid=0"",""CAU!B3:B"")=$B116)*(IMPORTRANGE(""https://docs.google.com/spreadsheets/d/1XFJ-asAh03ma7RMvrdz2iJLQXQbF6agMe4Wn8khxwF0/edit?gid=0#gid=0"",""CAU!C3:C"")=$C116)),0),0),"""")"),"Con respecto al mes de agosto, se brindó información y orientación de servicios claves a personas migrantes nuevas y en tránsito de la siguiente manera: en el punto de atención del terminal de transporte 667 personas caracterizadas, y en punto de atención"&amp;" centro Integrate a 307 personas caracterizadas.")</f>
        <v>Con respecto al mes de agosto, se brindó información y orientación de servicios claves a personas migrantes nuevas y en tránsito de la siguiente manera: en el punto de atención del terminal de transporte 667 personas caracterizadas, y en punto de atención centro Integrate a 307 personas caracterizadas.</v>
      </c>
      <c r="L116" s="7" t="str">
        <f>IFERROR(__xludf.DUMMYFUNCTION("IFERROR(INDEX(IMPORTRANGE(""https://docs.google.com/spreadsheets/d/1MOMfG20WOMNtEaYWsAMxQAsKHaC7udOG0AqX8NrtNCc/edit"",""CAU!M3:M""),MATCH(1,INDEX((IMPORTRANGE(""https://docs.google.com/spreadsheets/d/1MOMfG20WOMNtEaYWsAMxQAsKHaC7udOG0AqX8NrtNCc/edit"","""&amp;"CAU!B3:B"")=$B116)*(IMPORTRANGE(""https://docs.google.com/spreadsheets/d/1MOMfG20WOMNtEaYWsAMxQAsKHaC7udOG0AqX8NrtNCc/edit"",""CAU!C3:C"")=$C116)),0),0),"""")"),"En el mes de septiembre, se brindó información y orientación de servicios claves a personas migrantes nuevas y en tránsito de la siguiente manera: en el punto de atención del terminal de transporte 311 personas caracterizadas, 128 personas con remisiones "&amp;"a los aliados Alcaldía y en punto de atención centro Integrate a 523 personas caracterizadas y 230 personas con remisiones a aliados Alcaldía.")</f>
        <v>En el mes de septiembre, se brindó información y orientación de servicios claves a personas migrantes nuevas y en tránsito de la siguiente manera: en el punto de atención del terminal de transporte 311 personas caracterizadas, 128 personas con remisiones a los aliados Alcaldía y en punto de atención centro Integrate a 523 personas caracterizadas y 230 personas con remisiones a aliados Alcaldía.</v>
      </c>
      <c r="M116" s="7" t="str">
        <f>IFERROR(__xludf.DUMMYFUNCTION("IFERROR(INDEX(IMPORTRANGE(""https://docs.google.com/spreadsheets/d/1y2KVPsmDVDyxi70e-cSd2hLBLj68p8NFgl9jctoxmHc/edit?gid=702487803#gid=702487803"",""CAU!J3:J""),MATCH($C116,IMPORTRANGE(""https://docs.google.com/spreadsheets/d/1y2KVPsmDVDyxi70e-cSd2hLBLj68"&amp;"p8NFgl9jctoxmHc/edit?gid=702487803#gid=702487803"",""CAU!C3:C""),0)),"""")"),"En el periodo correspondiente de enero a marzo, se realizó avance y ajuste al plan de trabajo de la presente vigencia 2025, en el entendido de que se incluyeron acciones de ayuda humanitaria en territorio y en la terminal de transporte. Además se realizar"&amp;"on 5 jornadas en territorio.")</f>
        <v>En el periodo correspondiente de enero a marzo, se realizó avance y ajuste al plan de trabajo de la presente vigencia 2025, en el entendido de que se incluyeron acciones de ayuda humanitaria en territorio y en la terminal de transporte. Además se realizaron 5 jornadas en territorio.</v>
      </c>
      <c r="N116" s="7" t="str">
        <f>IFERROR(__xludf.DUMMYFUNCTION("IFERROR(INDEX(IMPORTRANGE(""https://docs.google.com/spreadsheets/d/13x1SqZ-Z1-krQ3v7MxWHs4xsWy5jkY_uqtIduMcVwX0/edit?gid=0#gid=0"",""CAU!J3:J""),MATCH($C116,IMPORTRANGE(""https://docs.google.com/spreadsheets/d/13x1SqZ-Z1-krQ3v7MxWHs4xsWy5jkY_uqtIduMcVwX0/"&amp;"edit?gid=0#gid=0"",""CAU!C3:C""),0)),"""")"),"En el periodo correspondiente de enero a abril, de acuerdo con el plan de atención, se realizaron servicios de ayuda a migrantes a través de kit de viajes, kit de infantes, ayuda psicosocial, asesoría juridica y espacio protector, además de 5 jornadas en "&amp;"territorio.")</f>
        <v>En el periodo correspondiente de enero a abril, de acuerdo con el plan de atención, se realizaron servicios de ayuda a migrantes a través de kit de viajes, kit de infantes, ayuda psicosocial, asesoría juridica y espacio protector, además de 5 jornadas en territorio.</v>
      </c>
      <c r="O116" s="7" t="str">
        <f>IFERROR(__xludf.DUMMYFUNCTION("IFERROR(INDEX(IMPORTRANGE(""https://docs.google.com/spreadsheets/d/1AyBotPEL1Ykz59n877mli3IsQSi4vW6dvhxZwmAeobA/edit?gid=0#gid=0"",""CAU!J3:J""),MATCH($C116,IMPORTRANGE(""https://docs.google.com/spreadsheets/d/1AyBotPEL1Ykz59n877mli3IsQSi4vW6dvhxZwmAeobA/"&amp;"edit?gid=0#gid=0"",""CAU!C3:C""),0)),"""")"),"En el periodo correspondiente de enero a mayo, de acuerdo con el plan de atención, se realizaron servicios de ayuda a migrantes a través de kit de viajes, kit de infantes, ayuda psicosocial, asesoría jurídica y espacio protector, además de 5 jornadas en t"&amp;"erritorio.")</f>
        <v>En el periodo correspondiente de enero a mayo, de acuerdo con el plan de atención, se realizaron servicios de ayuda a migrantes a través de kit de viajes, kit de infantes, ayuda psicosocial, asesoría jurídica y espacio protector, además de 5 jornadas en territorio.</v>
      </c>
      <c r="P116" s="7" t="str">
        <f>IFERROR(__xludf.DUMMYFUNCTION("IFERROR(INDEX(IMPORTRANGE(""https://docs.google.com/spreadsheets/d/1OWX82Yk8AdhYT-jGtnsWpJtzsPIs-RYAABnexEmLBVw/edit?gid=0#gid=0"",""CAU!J3:J""),MATCH($C116,IMPORTRANGE(""https://docs.google.com/spreadsheets/d/1OWX82Yk8AdhYT-jGtnsWpJtzsPIs-RYAABnexEmLBVw/"&amp;"edit?gid=0#gid=0"",""CAU!C3:C""),0)),"""")"),"En el periodo correspondiente de enero a junio, de acuerdo con el plan de atención, se realizaron servicios de ayuda a migrantes a través de kit de viajes, kit de infantes, ayuda psicosocial, asesoría jurídica y espacio protector, 5 jornadas en territorio"&amp;", caracterización de la población, alojamiento, transporte humanitario y espacio protector de NNA.")</f>
        <v>En el periodo correspondiente de enero a junio, de acuerdo con el plan de atención, se realizaron servicios de ayuda a migrantes a través de kit de viajes, kit de infantes, ayuda psicosocial, asesoría jurídica y espacio protector, 5 jornadas en territorio, caracterización de la población, alojamiento, transporte humanitario y espacio protector de NNA.</v>
      </c>
      <c r="Q116" s="7" t="str">
        <f>IFERROR(__xludf.DUMMYFUNCTION("IFERROR(INDEX(IMPORTRANGE(""https://docs.google.com/spreadsheets/d/10H80TZliKeomVjAybMpZxd8qNd8DzaG8IjS6goxdwAI/edit?gid=0#gid=0"",""CAU!J3:J""),MATCH(1,INDEX((IMPORTRANGE(""https://docs.google.com/spreadsheets/d/10H80TZliKeomVjAybMpZxd8qNd8DzaG8IjS6goxdw"&amp;"AI/edit?gid=0#gid=0"",""CAU!B3:B"")=$B116)*(IMPORTRANGE(""https://docs.google.com/spreadsheets/d/10H80TZliKeomVjAybMpZxd8qNd8DzaG8IjS6goxdwAI/edit?gid=0#gid=0"",""CAU!C3:C"")=$C116)),0),0),"""")"),"En el periodo correspondiente de enero a julio, de acuerdo con el plan de atención, se realizaron 4.333 servicios de remisión ACNUR - OIM, alojamiento, transporte, orientación psicosocial y jurídica, espacios con los NNA, kit de viajes e infantes; y 1.803"&amp;" servicios específicos de orientación psicosocial para un total de 6.136 personas migrantes atendidas.")</f>
        <v>En el periodo correspondiente de enero a julio, de acuerdo con el plan de atención, se realizaron 4.333 servicios de remisión ACNUR - OIM, alojamiento, transporte, orientación psicosocial y jurídica, espacios con los NNA, kit de viajes e infantes; y 1.803 servicios específicos de orientación psicosocial para un total de 6.136 personas migrantes atendidas.</v>
      </c>
      <c r="R116" s="7" t="str">
        <f>IFERROR(__xludf.DUMMYFUNCTION("IFERROR(INDEX(IMPORTRANGE(""https://docs.google.com/spreadsheets/d/1XFJ-asAh03ma7RMvrdz2iJLQXQbF6agMe4Wn8khxwF0/edit?gid=0#gid=0"",""CAU!J3:J""),MATCH(1,INDEX((IMPORTRANGE(""https://docs.google.com/spreadsheets/d/1XFJ-asAh03ma7RMvrdz2iJLQXQbF6agMe4Wn8khxw"&amp;"F0/edit?gid=0#gid=0"",""CAU!B3:B"")=$B116)*(IMPORTRANGE(""https://docs.google.com/spreadsheets/d/1XFJ-asAh03ma7RMvrdz2iJLQXQbF6agMe4Wn8khxwF0/edit?gid=0#gid=0"",""CAU!C3:C"")=$C116)),0),0),"""")"),"Durante el periodo de enero a agosto, de acuerdo con el plan de atención, se realizaron 5.000 servicios de remisión ACNUR - OIM, alojamiento, transporte, orientación psicosocial y jurídica, espacios con los NNA, kit de viajes e infantes; y 2.110 servicios"&amp;" específicos de orientación psicosocial, juridica, espacio protector NNA, para un total de 7.110 personas migrantes atendidas.")</f>
        <v>Durante el periodo de enero a agosto, de acuerdo con el plan de atención, se realizaron 5.000 servicios de remisión ACNUR - OIM, alojamiento, transporte, orientación psicosocial y jurídica, espacios con los NNA, kit de viajes e infantes; y 2.110 servicios específicos de orientación psicosocial, juridica, espacio protector NNA, para un total de 7.110 personas migrantes atendidas.</v>
      </c>
      <c r="S116" s="7" t="str">
        <f>IFERROR(__xludf.DUMMYFUNCTION("IFERROR(INDEX(IMPORTRANGE(""https://docs.google.com/spreadsheets/d/1MOMfG20WOMNtEaYWsAMxQAsKHaC7udOG0AqX8NrtNCc/edit?gid=0#gid=0"",""CAU!J3:J""),MATCH(1,INDEX((IMPORTRANGE(""https://docs.google.com/spreadsheets/d/1MOMfG20WOMNtEaYWsAMxQAsKHaC7udOG0AqX8NrtN"&amp;"Cc/edit?gid=0#gid=0"",""CAU!B3:B"")=$B116)*(IMPORTRANGE(""https://docs.google.com/spreadsheets/d/1MOMfG20WOMNtEaYWsAMxQAsKHaC7udOG0AqX8NrtNCc/edit?gid=0#gid=0"",""CAU!C3:C"")=$C116)),0),0),"""")"),"En el periodo correspondiente de enero a septiembre, se continuó con el plan de atención y orientación a la población migrante, se realizaron 6.527 servicios específicos de kits de viaje, kits de infante, orientación psicosocial, orientación jurídica y es"&amp;"pacio de protección al NNA, y 1.775 servicios de remisión ACNUR - OIM, alojamiento temporal, transporte cercanos, para un total de 8.302 personas migrantes beneficiadas.")</f>
        <v>En el periodo correspondiente de enero a septiembre, se continuó con el plan de atención y orientación a la población migrante, se realizaron 6.527 servicios específicos de kits de viaje, kits de infante, orientación psicosocial, orientación jurídica y espacio de protección al NNA, y 1.775 servicios de remisión ACNUR - OIM, alojamiento temporal, transporte cercanos, para un total de 8.302 personas migrantes beneficiadas.</v>
      </c>
      <c r="T116" s="7"/>
    </row>
    <row r="117" ht="15.75" customHeight="1">
      <c r="B117" s="7" t="str">
        <f>IFERROR(__xludf.DUMMYFUNCTION("""COMPUTED_VALUE"""),"BP2600542110101")</f>
        <v>BP2600542110101</v>
      </c>
      <c r="C117" s="7" t="str">
        <f>IFERROR(__xludf.DUMMYFUNCTION("""COMPUTED_VALUE"""),"Adquirir equipos tecnológicos de apoyo a los procesos institucionales del organismo")</f>
        <v>Adquirir equipos tecnológicos de apoyo a los procesos institucionales del organismo</v>
      </c>
      <c r="D117" s="7" t="str">
        <f>IFERROR(__xludf.DUMMYFUNCTION("IFERROR(INDEX(IMPORTRANGE(""https://docs.google.com/spreadsheets/d/19yAgFEHaAaDUmANNbcr6rGErFfO391B0eKpQ0gvlktY/edit?gid=702487803#gid=702487803"",""CAU!J3:J""),MATCH($C117,IMPORTRANGE(""https://docs.google.com/spreadsheets/d/19yAgFEHaAaDUmANNbcr6rGErFfO3"&amp;"91B0eKpQ0gvlktY/edit?gid=702487803#gid=702487803"",""CAU!C3:C""),0)),"""")"),"")</f>
        <v/>
      </c>
      <c r="E117" s="7" t="str">
        <f>IFERROR(__xludf.DUMMYFUNCTION("IFERROR(INDEX(IMPORTRANGE(""https://docs.google.com/spreadsheets/d/1hMEjDBanvGEnGY7tBTFB8_g2X31MNKm6wtTJY_O0C_o/edit?gid=702487803#gid=702487803"",""CAU!M3:M""),MATCH($C117,IMPORTRANGE(""https://docs.google.com/spreadsheets/d/1hMEjDBanvGEnGY7tBTFB8_g2X31M"&amp;"NKm6wtTJY_O0C_o/edit?gid=702487803#gid=702487803"",""CAU!C3:C""),0)),"""")")," ")</f>
        <v> </v>
      </c>
      <c r="F117" s="7" t="str">
        <f>IFERROR(__xludf.DUMMYFUNCTION("IFERROR(INDEX(IMPORTRANGE(""https://docs.google.com/spreadsheets/d/1y2KVPsmDVDyxi70e-cSd2hLBLj68p8NFgl9jctoxmHc/edit?gid=702487803#gid=702487803"",""CAU!M3:M""),MATCH($C117,IMPORTRANGE(""https://docs.google.com/spreadsheets/d/1y2KVPsmDVDyxi70e-cSd2hLBLj68"&amp;"p8NFgl9jctoxmHc/edit?gid=702487803#gid=702487803"",""CAU!C3:C""),0)),"""")")," ")</f>
        <v> </v>
      </c>
      <c r="G117" s="7" t="str">
        <f>IFERROR(__xludf.DUMMYFUNCTION("IFERROR(INDEX(IMPORTRANGE(""https://docs.google.com/spreadsheets/d/13x1SqZ-Z1-krQ3v7MxWHs4xsWy5jkY_uqtIduMcVwX0/edit?gid=0#gid=0"",""CAU!M3:M""),MATCH($C117,IMPORTRANGE(""https://docs.google.com/spreadsheets/d/13x1SqZ-Z1-krQ3v7MxWHs4xsWy5jkY_uqtIduMcVwX0/"&amp;"edit?gid=0#gid=0"",""CAU!C3:C""),0)),"""")")," ")</f>
        <v> </v>
      </c>
      <c r="H117" s="7" t="str">
        <f>IFERROR(__xludf.DUMMYFUNCTION("IFERROR(INDEX(IMPORTRANGE(""https://docs.google.com/spreadsheets/d/1AyBotPEL1Ykz59n877mli3IsQSi4vW6dvhxZwmAeobA/edit?gid=0#gid=0"",""CAU!M3:M""),MATCH($C117,IMPORTRANGE(""https://docs.google.com/spreadsheets/d/1AyBotPEL1Ykz59n877mli3IsQSi4vW6dvhxZwmAeobA/"&amp;"edit?gid=1364963102#gid=1364963102"",""CAU!C3:C""),0)),"""")")," ")</f>
        <v> </v>
      </c>
      <c r="I117" s="7" t="str">
        <f>IFERROR(__xludf.DUMMYFUNCTION("IFERROR(INDEX(IMPORTRANGE(""https://docs.google.com/spreadsheets/d/1OWX82Yk8AdhYT-jGtnsWpJtzsPIs-RYAABnexEmLBVw/edit?gid=0#gid=0"",""CAU!M3:M""),MATCH($C117,IMPORTRANGE(""https://docs.google.com/spreadsheets/d/1OWX82Yk8AdhYT-jGtnsWpJtzsPIs-RYAABnexEmLBVw/"&amp;"edit?gid=0#gid=0"",""CAU!C3:C""),0)),"""")")," ")</f>
        <v> </v>
      </c>
      <c r="J117" s="7" t="str">
        <f>IFERROR(__xludf.DUMMYFUNCTION("IFERROR(INDEX(IMPORTRANGE(""https://docs.google.com/spreadsheets/d/10H80TZliKeomVjAybMpZxd8qNd8DzaG8IjS6goxdwAI/edit?gid=0#gid=0"",""CAU!M3:M""),MATCH(1,INDEX((IMPORTRANGE(""https://docs.google.com/spreadsheets/d/10H80TZliKeomVjAybMpZxd8qNd8DzaG8IjS6goxdw"&amp;"AI/edit?gid=0#gid=0"",""CAU!B3:B"")=$B117)*(IMPORTRANGE(""https://docs.google.com/spreadsheets/d/10H80TZliKeomVjAybMpZxd8qNd8DzaG8IjS6goxdwAI/edit?gid=0#gid=0"",""CAU!C3:C"")=$C117)),0),0),"""")")," ")</f>
        <v> </v>
      </c>
      <c r="K117" s="7" t="str">
        <f>IFERROR(__xludf.DUMMYFUNCTION("IFERROR(INDEX(IMPORTRANGE(""https://docs.google.com/spreadsheets/d/1XFJ-asAh03ma7RMvrdz2iJLQXQbF6agMe4Wn8khxwF0/edit?gid=0#gid=0"",""CAU!M3:M""),MATCH(1,INDEX((IMPORTRANGE(""https://docs.google.com/spreadsheets/d/1XFJ-asAh03ma7RMvrdz2iJLQXQbF6agMe4Wn8khxw"&amp;"F0/edit?gid=0#gid=0"",""CAU!B3:B"")=$B117)*(IMPORTRANGE(""https://docs.google.com/spreadsheets/d/1XFJ-asAh03ma7RMvrdz2iJLQXQbF6agMe4Wn8khxwF0/edit?gid=0#gid=0"",""CAU!C3:C"")=$C117)),0),0),"""")")," ")</f>
        <v> </v>
      </c>
      <c r="L117" s="7" t="str">
        <f>IFERROR(__xludf.DUMMYFUNCTION("IFERROR(INDEX(IMPORTRANGE(""https://docs.google.com/spreadsheets/d/1MOMfG20WOMNtEaYWsAMxQAsKHaC7udOG0AqX8NrtNCc/edit"",""CAU!M3:M""),MATCH(1,INDEX((IMPORTRANGE(""https://docs.google.com/spreadsheets/d/1MOMfG20WOMNtEaYWsAMxQAsKHaC7udOG0AqX8NrtNCc/edit"","""&amp;"CAU!B3:B"")=$B117)*(IMPORTRANGE(""https://docs.google.com/spreadsheets/d/1MOMfG20WOMNtEaYWsAMxQAsKHaC7udOG0AqX8NrtNCc/edit"",""CAU!C3:C"")=$C117)),0),0),"""")")," ")</f>
        <v> </v>
      </c>
      <c r="M117" s="7" t="str">
        <f>IFERROR(__xludf.DUMMYFUNCTION("IFERROR(INDEX(IMPORTRANGE(""https://docs.google.com/spreadsheets/d/1y2KVPsmDVDyxi70e-cSd2hLBLj68p8NFgl9jctoxmHc/edit?gid=702487803#gid=702487803"",""CAU!J3:J""),MATCH($C117,IMPORTRANGE(""https://docs.google.com/spreadsheets/d/1y2KVPsmDVDyxi70e-cSd2hLBLj68"&amp;"p8NFgl9jctoxmHc/edit?gid=702487803#gid=702487803"",""CAU!C3:C""),0)),"""")")," ")</f>
        <v> </v>
      </c>
      <c r="N117" s="7" t="str">
        <f>IFERROR(__xludf.DUMMYFUNCTION("IFERROR(INDEX(IMPORTRANGE(""https://docs.google.com/spreadsheets/d/13x1SqZ-Z1-krQ3v7MxWHs4xsWy5jkY_uqtIduMcVwX0/edit?gid=0#gid=0"",""CAU!J3:J""),MATCH($C117,IMPORTRANGE(""https://docs.google.com/spreadsheets/d/13x1SqZ-Z1-krQ3v7MxWHs4xsWy5jkY_uqtIduMcVwX0/"&amp;"edit?gid=0#gid=0"",""CAU!C3:C""),0)),"""")")," ")</f>
        <v> </v>
      </c>
      <c r="O117" s="7" t="str">
        <f>IFERROR(__xludf.DUMMYFUNCTION("IFERROR(INDEX(IMPORTRANGE(""https://docs.google.com/spreadsheets/d/1AyBotPEL1Ykz59n877mli3IsQSi4vW6dvhxZwmAeobA/edit?gid=0#gid=0"",""CAU!J3:J""),MATCH($C117,IMPORTRANGE(""https://docs.google.com/spreadsheets/d/1AyBotPEL1Ykz59n877mli3IsQSi4vW6dvhxZwmAeobA/"&amp;"edit?gid=0#gid=0"",""CAU!C3:C""),0)),"""")")," ")</f>
        <v> </v>
      </c>
      <c r="P117" s="7" t="str">
        <f>IFERROR(__xludf.DUMMYFUNCTION("IFERROR(INDEX(IMPORTRANGE(""https://docs.google.com/spreadsheets/d/1OWX82Yk8AdhYT-jGtnsWpJtzsPIs-RYAABnexEmLBVw/edit?gid=0#gid=0"",""CAU!J3:J""),MATCH($C117,IMPORTRANGE(""https://docs.google.com/spreadsheets/d/1OWX82Yk8AdhYT-jGtnsWpJtzsPIs-RYAABnexEmLBVw/"&amp;"edit?gid=0#gid=0"",""CAU!C3:C""),0)),"""")")," ")</f>
        <v> </v>
      </c>
      <c r="Q117" s="7" t="str">
        <f>IFERROR(__xludf.DUMMYFUNCTION("IFERROR(INDEX(IMPORTRANGE(""https://docs.google.com/spreadsheets/d/10H80TZliKeomVjAybMpZxd8qNd8DzaG8IjS6goxdwAI/edit?gid=0#gid=0"",""CAU!J3:J""),MATCH(1,INDEX((IMPORTRANGE(""https://docs.google.com/spreadsheets/d/10H80TZliKeomVjAybMpZxd8qNd8DzaG8IjS6goxdw"&amp;"AI/edit?gid=0#gid=0"",""CAU!B3:B"")=$B117)*(IMPORTRANGE(""https://docs.google.com/spreadsheets/d/10H80TZliKeomVjAybMpZxd8qNd8DzaG8IjS6goxdwAI/edit?gid=0#gid=0"",""CAU!C3:C"")=$C117)),0),0),"""")")," ")</f>
        <v> </v>
      </c>
      <c r="R117" s="7" t="str">
        <f>IFERROR(__xludf.DUMMYFUNCTION("IFERROR(INDEX(IMPORTRANGE(""https://docs.google.com/spreadsheets/d/1XFJ-asAh03ma7RMvrdz2iJLQXQbF6agMe4Wn8khxwF0/edit?gid=0#gid=0"",""CAU!J3:J""),MATCH(1,INDEX((IMPORTRANGE(""https://docs.google.com/spreadsheets/d/1XFJ-asAh03ma7RMvrdz2iJLQXQbF6agMe4Wn8khxw"&amp;"F0/edit?gid=0#gid=0"",""CAU!B3:B"")=$B117)*(IMPORTRANGE(""https://docs.google.com/spreadsheets/d/1XFJ-asAh03ma7RMvrdz2iJLQXQbF6agMe4Wn8khxwF0/edit?gid=0#gid=0"",""CAU!C3:C"")=$C117)),0),0),"""")")," ")</f>
        <v> </v>
      </c>
      <c r="S117" s="7" t="str">
        <f>IFERROR(__xludf.DUMMYFUNCTION("IFERROR(INDEX(IMPORTRANGE(""https://docs.google.com/spreadsheets/d/1MOMfG20WOMNtEaYWsAMxQAsKHaC7udOG0AqX8NrtNCc/edit?gid=0#gid=0"",""CAU!J3:J""),MATCH(1,INDEX((IMPORTRANGE(""https://docs.google.com/spreadsheets/d/1MOMfG20WOMNtEaYWsAMxQAsKHaC7udOG0AqX8NrtN"&amp;"Cc/edit?gid=0#gid=0"",""CAU!B3:B"")=$B117)*(IMPORTRANGE(""https://docs.google.com/spreadsheets/d/1MOMfG20WOMNtEaYWsAMxQAsKHaC7udOG0AqX8NrtNCc/edit?gid=0#gid=0"",""CAU!C3:C"")=$C117)),0),0),"""")")," ")</f>
        <v> </v>
      </c>
      <c r="T117" s="7"/>
    </row>
    <row r="118" ht="15.75" customHeight="1">
      <c r="B118" s="7" t="str">
        <f>IFERROR(__xludf.DUMMYFUNCTION("""COMPUTED_VALUE"""),"BP2600542110101")</f>
        <v>BP2600542110101</v>
      </c>
      <c r="C118" s="7" t="str">
        <f>IFERROR(__xludf.DUMMYFUNCTION("""COMPUTED_VALUE"""),"Diseñar una estrategia de gestión del conocimiento y análisis de poblaciones en el marco la política de gestión de la información estadística")</f>
        <v>Diseñar una estrategia de gestión del conocimiento y análisis de poblaciones en el marco la política de gestión de la información estadística</v>
      </c>
      <c r="D118" s="7" t="str">
        <f>IFERROR(__xludf.DUMMYFUNCTION("IFERROR(INDEX(IMPORTRANGE(""https://docs.google.com/spreadsheets/d/19yAgFEHaAaDUmANNbcr6rGErFfO391B0eKpQ0gvlktY/edit?gid=702487803#gid=702487803"",""CAU!J3:J""),MATCH($C118,IMPORTRANGE(""https://docs.google.com/spreadsheets/d/19yAgFEHaAaDUmANNbcr6rGErFfO3"&amp;"91B0eKpQ0gvlktY/edit?gid=702487803#gid=702487803"",""CAU!C3:C""),0)),"""")"),"En el mes de enero, se proyectó y envió circular de lineamientos de gestión del conocimiento de la Secretaría de Bienestar Social, dirigida a las 4 subsecretarías del organismo con el objetivo de establecer los lineamientos para la producción, análisis y "&amp;"difusión de datos poblacionales de Santiago de  Cali.")</f>
        <v>En el mes de enero, se proyectó y envió circular de lineamientos de gestión del conocimiento de la Secretaría de Bienestar Social, dirigida a las 4 subsecretarías del organismo con el objetivo de establecer los lineamientos para la producción, análisis y difusión de datos poblacionales de Santiago de  Cali.</v>
      </c>
      <c r="E118" s="7" t="str">
        <f>IFERROR(__xludf.DUMMYFUNCTION("IFERROR(INDEX(IMPORTRANGE(""https://docs.google.com/spreadsheets/d/1hMEjDBanvGEnGY7tBTFB8_g2X31MNKm6wtTJY_O0C_o/edit?gid=702487803#gid=702487803"",""CAU!M3:M""),MATCH($C118,IMPORTRANGE(""https://docs.google.com/spreadsheets/d/1hMEjDBanvGEnGY7tBTFB8_g2X31M"&amp;"NKm6wtTJY_O0C_o/edit?gid=702487803#gid=702487803"",""CAU!C3:C""),0)),"""")"),"En el periodo correspondiente al mes de febrero, se realizó la primera sesión de la Mesa de Gestión del Conocimiento, instancia liderada por el Observatorio y con participación de las 4 Subsecretarías y del equipo de planeación de la UAG. En esta sesión s"&amp;"e presentaron los objetivos de la Mesa, se socializó el DUB ajustado (Registro Administrativo) y se brindaron lineamientos para la producción y análisis de datos relativos a personas beneficiadas y a la oferta de servicios del organismo. ")</f>
        <v>En el periodo correspondiente al mes de febrero, se realizó la primera sesión de la Mesa de Gestión del Conocimiento, instancia liderada por el Observatorio y con participación de las 4 Subsecretarías y del equipo de planeación de la UAG. En esta sesión se presentaron los objetivos de la Mesa, se socializó el DUB ajustado (Registro Administrativo) y se brindaron lineamientos para la producción y análisis de datos relativos a personas beneficiadas y a la oferta de servicios del organismo. </v>
      </c>
      <c r="F118" s="7" t="str">
        <f>IFERROR(__xludf.DUMMYFUNCTION("IFERROR(INDEX(IMPORTRANGE(""https://docs.google.com/spreadsheets/d/1y2KVPsmDVDyxi70e-cSd2hLBLj68p8NFgl9jctoxmHc/edit?gid=702487803#gid=702487803"",""CAU!M3:M""),MATCH($C118,IMPORTRANGE(""https://docs.google.com/spreadsheets/d/1y2KVPsmDVDyxi70e-cSd2hLBLj68"&amp;"p8NFgl9jctoxmHc/edit?gid=702487803#gid=702487803"",""CAU!C3:C""),0)),"""")"),"En relación al mes de marzo se realizó articulación entre el equipo de Gestión del Conocimiento del Observatorio de Políticas Sociales y el Despacho de Bienestar Social, para acordar la producción de insumos de caracterización de personas atendidas por el"&amp;" organismo. Se acordó realizar un tablero de control para la población de la ciudad con las personas atendidas, por cada grupo poblacional.")</f>
        <v>En relación al mes de marzo se realizó articulación entre el equipo de Gestión del Conocimiento del Observatorio de Políticas Sociales y el Despacho de Bienestar Social, para acordar la producción de insumos de caracterización de personas atendidas por el organismo. Se acordó realizar un tablero de control para la población de la ciudad con las personas atendidas, por cada grupo poblacional.</v>
      </c>
      <c r="G118" s="7" t="str">
        <f>IFERROR(__xludf.DUMMYFUNCTION("IFERROR(INDEX(IMPORTRANGE(""https://docs.google.com/spreadsheets/d/13x1SqZ-Z1-krQ3v7MxWHs4xsWy5jkY_uqtIduMcVwX0/edit?gid=0#gid=0"",""CAU!M3:M""),MATCH($C118,IMPORTRANGE(""https://docs.google.com/spreadsheets/d/13x1SqZ-Z1-krQ3v7MxWHs4xsWy5jkY_uqtIduMcVwX0/"&amp;"edit?gid=0#gid=0"",""CAU!C3:C""),0)),"""")"),"En abril, se brindó lineamientos para la gestión del conocimiento a la Subsecretaría de Poblaciones y Etnias, con énfasis en la aplicación del Registro Administrativo, su consolidación y procesamiento para caracterizar a las personas beneficiarias del org"&amp;"anismo. Esta reunión se realizó con la participación de los diferentes programas que la componen.")</f>
        <v>En abril, se brindó lineamientos para la gestión del conocimiento a la Subsecretaría de Poblaciones y Etnias, con énfasis en la aplicación del Registro Administrativo, su consolidación y procesamiento para caracterizar a las personas beneficiarias del organismo. Esta reunión se realizó con la participación de los diferentes programas que la componen.</v>
      </c>
      <c r="H118" s="7" t="str">
        <f>IFERROR(__xludf.DUMMYFUNCTION("IFERROR(INDEX(IMPORTRANGE(""https://docs.google.com/spreadsheets/d/1AyBotPEL1Ykz59n877mli3IsQSi4vW6dvhxZwmAeobA/edit?gid=0#gid=0"",""CAU!M3:M""),MATCH($C118,IMPORTRANGE(""https://docs.google.com/spreadsheets/d/1AyBotPEL1Ykz59n877mli3IsQSi4vW6dvhxZwmAeobA/"&amp;"edit?gid=1364963102#gid=1364963102"",""CAU!C3:C""),0)),"""")"),"Con respecto al mes de mayo, se realizó la segunda sesión de la mesa de gestión del conocimiento la cual permitió abordar la caracterización de personas beneficiarias, la identificación de líneas de base de grupos poblacionales y la elaboración de product"&amp;"os de análisis conjuntos entre las Subsecretarías y el Observatorio.")</f>
        <v>Con respecto al mes de mayo, se realizó la segunda sesión de la mesa de gestión del conocimiento la cual permitió abordar la caracterización de personas beneficiarias, la identificación de líneas de base de grupos poblacionales y la elaboración de productos de análisis conjuntos entre las Subsecretarías y el Observatorio.</v>
      </c>
      <c r="I118" s="7" t="str">
        <f>IFERROR(__xludf.DUMMYFUNCTION("IFERROR(INDEX(IMPORTRANGE(""https://docs.google.com/spreadsheets/d/1OWX82Yk8AdhYT-jGtnsWpJtzsPIs-RYAABnexEmLBVw/edit?gid=0#gid=0"",""CAU!M3:M""),MATCH($C118,IMPORTRANGE(""https://docs.google.com/spreadsheets/d/1OWX82Yk8AdhYT-jGtnsWpJtzsPIs-RYAABnexEmLBVw/"&amp;"edit?gid=0#gid=0"",""CAU!C3:C""),0)),"""")"),"En relación con el mes de junio, se redactaron, revisaron y ajustaron los Policy Brief de análisis situacionales de los grupos poblacionales atendidos por la Secretaría de Bienestar Social. Por otro lado, se cuenta con un documento por cada grupo poblacio"&amp;"nal.")</f>
        <v>En relación con el mes de junio, se redactaron, revisaron y ajustaron los Policy Brief de análisis situacionales de los grupos poblacionales atendidos por la Secretaría de Bienestar Social. Por otro lado, se cuenta con un documento por cada grupo poblacional.</v>
      </c>
      <c r="J118" s="7" t="str">
        <f>IFERROR(__xludf.DUMMYFUNCTION("IFERROR(INDEX(IMPORTRANGE(""https://docs.google.com/spreadsheets/d/10H80TZliKeomVjAybMpZxd8qNd8DzaG8IjS6goxdwAI/edit?gid=0#gid=0"",""CAU!M3:M""),MATCH(1,INDEX((IMPORTRANGE(""https://docs.google.com/spreadsheets/d/10H80TZliKeomVjAybMpZxd8qNd8DzaG8IjS6goxdw"&amp;"AI/edit?gid=0#gid=0"",""CAU!B3:B"")=$B118)*(IMPORTRANGE(""https://docs.google.com/spreadsheets/d/10H80TZliKeomVjAybMpZxd8qNd8DzaG8IjS6goxdwAI/edit?gid=0#gid=0"",""CAU!C3:C"")=$C118)),0),0),"""")"),"En julio, se realizó la tercera sesión de la mesa de gestión del conocimiento, se contó con la participación de las Subsecretarías de Poblaciones y Etnias, Equidad de Género y Primera Infancia, abordando el balance del registro administrativo, los 11 diag"&amp;"nósticos poblacionales elaborados y el tablero de control. ")</f>
        <v>En julio, se realizó la tercera sesión de la mesa de gestión del conocimiento, se contó con la participación de las Subsecretarías de Poblaciones y Etnias, Equidad de Género y Primera Infancia, abordando el balance del registro administrativo, los 11 diagnósticos poblacionales elaborados y el tablero de control. </v>
      </c>
      <c r="K118" s="7" t="str">
        <f>IFERROR(__xludf.DUMMYFUNCTION("IFERROR(INDEX(IMPORTRANGE(""https://docs.google.com/spreadsheets/d/1XFJ-asAh03ma7RMvrdz2iJLQXQbF6agMe4Wn8khxwF0/edit?gid=0#gid=0"",""CAU!M3:M""),MATCH(1,INDEX((IMPORTRANGE(""https://docs.google.com/spreadsheets/d/1XFJ-asAh03ma7RMvrdz2iJLQXQbF6agMe4Wn8khxw"&amp;"F0/edit?gid=0#gid=0"",""CAU!B3:B"")=$B118)*(IMPORTRANGE(""https://docs.google.com/spreadsheets/d/1XFJ-asAh03ma7RMvrdz2iJLQXQbF6agMe4Wn8khxwF0/edit?gid=0#gid=0"",""CAU!C3:C"")=$C118)),0),0),"""")"),"En relación con el mes de agosto, se realizó una reunión con el Departamento Administrativo de Tecnologías de la Información y las Comunicaciones, con el objetivo de establecer acuerdos para el desarrollo de dos soluciones tecnológicas para Bienestar Soci"&amp;"al que permitan recopilar, procesar y visualizar datos de las ofertas y personas atendidas por el organismo.")</f>
        <v>En relación con el mes de agosto, se realizó una reunión con el Departamento Administrativo de Tecnologías de la Información y las Comunicaciones, con el objetivo de establecer acuerdos para el desarrollo de dos soluciones tecnológicas para Bienestar Social que permitan recopilar, procesar y visualizar datos de las ofertas y personas atendidas por el organismo.</v>
      </c>
      <c r="L118" s="7" t="str">
        <f>IFERROR(__xludf.DUMMYFUNCTION("IFERROR(INDEX(IMPORTRANGE(""https://docs.google.com/spreadsheets/d/1MOMfG20WOMNtEaYWsAMxQAsKHaC7udOG0AqX8NrtNCc/edit"",""CAU!M3:M""),MATCH(1,INDEX((IMPORTRANGE(""https://docs.google.com/spreadsheets/d/1MOMfG20WOMNtEaYWsAMxQAsKHaC7udOG0AqX8NrtNCc/edit"","""&amp;"CAU!B3:B"")=$B118)*(IMPORTRANGE(""https://docs.google.com/spreadsheets/d/1MOMfG20WOMNtEaYWsAMxQAsKHaC7udOG0AqX8NrtNCc/edit"",""CAU!C3:C"")=$C118)),0),0),"""")"),"En relación con el mes de septiembre, se avanzó en la integración de las fuentes de información de caracterización de personas producidas por la Secretaría de Bienestar Social con las demás fuentes consolidadas por el Departamento Administrativo de Planea"&amp;"ción Municipal en el marco del caracterizador Distrital de personas beneficiarias.")</f>
        <v>En relación con el mes de septiembre, se avanzó en la integración de las fuentes de información de caracterización de personas producidas por la Secretaría de Bienestar Social con las demás fuentes consolidadas por el Departamento Administrativo de Planeación Municipal en el marco del caracterizador Distrital de personas beneficiarias.</v>
      </c>
      <c r="M118" s="7" t="str">
        <f>IFERROR(__xludf.DUMMYFUNCTION("IFERROR(INDEX(IMPORTRANGE(""https://docs.google.com/spreadsheets/d/1y2KVPsmDVDyxi70e-cSd2hLBLj68p8NFgl9jctoxmHc/edit?gid=702487803#gid=702487803"",""CAU!J3:J""),MATCH($C118,IMPORTRANGE(""https://docs.google.com/spreadsheets/d/1y2KVPsmDVDyxi70e-cSd2hLBLj68"&amp;"p8NFgl9jctoxmHc/edit?gid=702487803#gid=702487803"",""CAU!C3:C""),0)),"""")"),"De enero a marzo, se envió circular de lineamientos de gestión del conocimiento de la Secretaría de Bienestar Social. Se realizó la primera sesión de la mesa de Gestión del Conocimiento. Se realizó articulación entre el equipo de Gestión del Conocimiento "&amp;"del Observatorio de Políticas Sociales y el Despacho de Bienestar Social, para acordar la producción de insumos de caracterización de personas atendidas por el organismo. ")</f>
        <v>De enero a marzo, se envió circular de lineamientos de gestión del conocimiento de la Secretaría de Bienestar Social. Se realizó la primera sesión de la mesa de Gestión del Conocimiento. Se realizó articulación entre el equipo de Gestión del Conocimiento del Observatorio de Políticas Sociales y el Despacho de Bienestar Social, para acordar la producción de insumos de caracterización de personas atendidas por el organismo. </v>
      </c>
      <c r="N118" s="7" t="str">
        <f>IFERROR(__xludf.DUMMYFUNCTION("IFERROR(INDEX(IMPORTRANGE(""https://docs.google.com/spreadsheets/d/13x1SqZ-Z1-krQ3v7MxWHs4xsWy5jkY_uqtIduMcVwX0/edit?gid=0#gid=0"",""CAU!J3:J""),MATCH($C118,IMPORTRANGE(""https://docs.google.com/spreadsheets/d/13x1SqZ-Z1-krQ3v7MxWHs4xsWy5jkY_uqtIduMcVwX0/"&amp;"edit?gid=0#gid=0"",""CAU!C3:C""),0)),"""")"),"De enero a abril, se logró realizar eventos y actividades de articulación interna e interinstitucional que permiten avanzar en el ejercicio de fortalecer el proceso de gestión del conocimiento en la SBS mediante el análisis de las políticas sociales del o"&amp;"rganismo.")</f>
        <v>De enero a abril, se logró realizar eventos y actividades de articulación interna e interinstitucional que permiten avanzar en el ejercicio de fortalecer el proceso de gestión del conocimiento en la SBS mediante el análisis de las políticas sociales del organismo.</v>
      </c>
      <c r="O118" s="7" t="str">
        <f>IFERROR(__xludf.DUMMYFUNCTION("IFERROR(INDEX(IMPORTRANGE(""https://docs.google.com/spreadsheets/d/1AyBotPEL1Ykz59n877mli3IsQSi4vW6dvhxZwmAeobA/edit?gid=0#gid=0"",""CAU!J3:J""),MATCH($C118,IMPORTRANGE(""https://docs.google.com/spreadsheets/d/1AyBotPEL1Ykz59n877mli3IsQSi4vW6dvhxZwmAeobA/"&amp;"edit?gid=0#gid=0"",""CAU!C3:C""),0)),"""")"),"En el periodo correspondiente de enero a mayo, se logró realizar eventos y actividades de articulación interna e interinstitucional que permiten avanzar en el ejercicio de fortalecer el proceso de gestión del conocimiento en la SBS mediante el análisis de"&amp;" las políticas sociales del organismo")</f>
        <v>En el periodo correspondiente de enero a mayo, se logró realizar eventos y actividades de articulación interna e interinstitucional que permiten avanzar en el ejercicio de fortalecer el proceso de gestión del conocimiento en la SBS mediante el análisis de las políticas sociales del organismo</v>
      </c>
      <c r="P118" s="7" t="str">
        <f>IFERROR(__xludf.DUMMYFUNCTION("IFERROR(INDEX(IMPORTRANGE(""https://docs.google.com/spreadsheets/d/1OWX82Yk8AdhYT-jGtnsWpJtzsPIs-RYAABnexEmLBVw/edit?gid=0#gid=0"",""CAU!J3:J""),MATCH($C118,IMPORTRANGE(""https://docs.google.com/spreadsheets/d/1OWX82Yk8AdhYT-jGtnsWpJtzsPIs-RYAABnexEmLBVw/"&amp;"edit?gid=0#gid=0"",""CAU!C3:C""),0)),"""")"),"En el periodo correspondiente de enero a junio, se logró realizar eventos y actividades de articulación, así como la redacción, revisión y ajuste a los Policy Brief de análisis situacionales de los grupos poblacionales atendidos por la Secretaría de Biene"&amp;"star Social, lo que permitió avanzar en el ejercicio de fortalecer el proceso de gestión del conocimiento en la SBS mediante el análisis de las políticas sociales del organismo.")</f>
        <v>En el periodo correspondiente de enero a junio, se logró realizar eventos y actividades de articulación, así como la redacción, revisión y ajuste a los Policy Brief de análisis situacionales de los grupos poblacionales atendidos por la Secretaría de Bienestar Social, lo que permitió avanzar en el ejercicio de fortalecer el proceso de gestión del conocimiento en la SBS mediante el análisis de las políticas sociales del organismo.</v>
      </c>
      <c r="Q118" s="7" t="str">
        <f>IFERROR(__xludf.DUMMYFUNCTION("IFERROR(INDEX(IMPORTRANGE(""https://docs.google.com/spreadsheets/d/10H80TZliKeomVjAybMpZxd8qNd8DzaG8IjS6goxdwAI/edit?gid=0#gid=0"",""CAU!J3:J""),MATCH(1,INDEX((IMPORTRANGE(""https://docs.google.com/spreadsheets/d/10H80TZliKeomVjAybMpZxd8qNd8DzaG8IjS6goxdw"&amp;"AI/edit?gid=0#gid=0"",""CAU!B3:B"")=$B118)*(IMPORTRANGE(""https://docs.google.com/spreadsheets/d/10H80TZliKeomVjAybMpZxd8qNd8DzaG8IjS6goxdwAI/edit?gid=0#gid=0"",""CAU!C3:C"")=$C118)),0),0),"""")"),"De enero a julio, se logró realizar la tercera sesión de la mesa de gestión del conocimiento, que contó con la participación de las Subsecretarías de Poblaciones y Etnias, Equidad de Género y Primera Infancia, lo que permitió avanzar en el ejercicio de fo"&amp;"rtalecer el proceso de gestión del conocimiento en la SBS mediante la articulación entre ellas ")</f>
        <v>De enero a julio, se logró realizar la tercera sesión de la mesa de gestión del conocimiento, que contó con la participación de las Subsecretarías de Poblaciones y Etnias, Equidad de Género y Primera Infancia, lo que permitió avanzar en el ejercicio de fortalecer el proceso de gestión del conocimiento en la SBS mediante la articulación entre ellas </v>
      </c>
      <c r="R118" s="7" t="str">
        <f>IFERROR(__xludf.DUMMYFUNCTION("IFERROR(INDEX(IMPORTRANGE(""https://docs.google.com/spreadsheets/d/1XFJ-asAh03ma7RMvrdz2iJLQXQbF6agMe4Wn8khxwF0/edit?gid=0#gid=0"",""CAU!J3:J""),MATCH(1,INDEX((IMPORTRANGE(""https://docs.google.com/spreadsheets/d/1XFJ-asAh03ma7RMvrdz2iJLQXQbF6agMe4Wn8khxw"&amp;"F0/edit?gid=0#gid=0"",""CAU!B3:B"")=$B118)*(IMPORTRANGE(""https://docs.google.com/spreadsheets/d/1XFJ-asAh03ma7RMvrdz2iJLQXQbF6agMe4Wn8khxwF0/edit?gid=0#gid=0"",""CAU!C3:C"")=$C118)),0),0),"""")"),"En el periodo de enero a agosto, se logró realizar tres sesiones de la mesa de gestión del conocimiento, con la participación de las Subsecretarías de la SBS, lo cual permitió avanzar en el ejercicio de fortalecer el proceso de gestión del conocimiento en"&amp;" la Secretaría mediante la articulación entre ellas")</f>
        <v>En el periodo de enero a agosto, se logró realizar tres sesiones de la mesa de gestión del conocimiento, con la participación de las Subsecretarías de la SBS, lo cual permitió avanzar en el ejercicio de fortalecer el proceso de gestión del conocimiento en la Secretaría mediante la articulación entre ellas</v>
      </c>
      <c r="S118" s="7" t="str">
        <f>IFERROR(__xludf.DUMMYFUNCTION("IFERROR(INDEX(IMPORTRANGE(""https://docs.google.com/spreadsheets/d/1MOMfG20WOMNtEaYWsAMxQAsKHaC7udOG0AqX8NrtNCc/edit?gid=0#gid=0"",""CAU!J3:J""),MATCH(1,INDEX((IMPORTRANGE(""https://docs.google.com/spreadsheets/d/1MOMfG20WOMNtEaYWsAMxQAsKHaC7udOG0AqX8NrtN"&amp;"Cc/edit?gid=0#gid=0"",""CAU!B3:B"")=$B118)*(IMPORTRANGE(""https://docs.google.com/spreadsheets/d/1MOMfG20WOMNtEaYWsAMxQAsKHaC7udOG0AqX8NrtNCc/edit?gid=0#gid=0"",""CAU!C3:C"")=$C118)),0),0),"""")"),"De enero a septiembre, se logró realizar tres sesiones de la mesa de gestión del conocimiento, con la participación de las Subsecretarías de la SBS, lo cual permitió avanzar en el ejercicio de fortalecer el proceso de gestión del conocimiento en la SBS me"&amp;"diante la articulación entre ellas")</f>
        <v>De enero a septiembre, se logró realizar tres sesiones de la mesa de gestión del conocimiento, con la participación de las Subsecretarías de la SBS, lo cual permitió avanzar en el ejercicio de fortalecer el proceso de gestión del conocimiento en la SBS mediante la articulación entre ellas</v>
      </c>
      <c r="T118" s="7"/>
    </row>
    <row r="119" ht="15.75" customHeight="1">
      <c r="B119" s="7" t="str">
        <f>IFERROR(__xludf.DUMMYFUNCTION("""COMPUTED_VALUE"""),"BP2600542110101")</f>
        <v>BP2600542110101</v>
      </c>
      <c r="C119" s="7" t="str">
        <f>IFERROR(__xludf.DUMMYFUNCTION("""COMPUTED_VALUE"""),"Diseñar una estrategia de incidencia y participación en el Observatorio de Políticas Públicas del organismo")</f>
        <v>Diseñar una estrategia de incidencia y participación en el Observatorio de Políticas Públicas del organismo</v>
      </c>
      <c r="D119" s="7" t="str">
        <f>IFERROR(__xludf.DUMMYFUNCTION("IFERROR(INDEX(IMPORTRANGE(""https://docs.google.com/spreadsheets/d/19yAgFEHaAaDUmANNbcr6rGErFfO391B0eKpQ0gvlktY/edit?gid=702487803#gid=702487803"",""CAU!J3:J""),MATCH($C119,IMPORTRANGE(""https://docs.google.com/spreadsheets/d/19yAgFEHaAaDUmANNbcr6rGErFfO3"&amp;"91B0eKpQ0gvlktY/edit?gid=702487803#gid=702487803"",""CAU!C3:C""),0)),"""")"),"")</f>
        <v/>
      </c>
      <c r="E119" s="7" t="str">
        <f>IFERROR(__xludf.DUMMYFUNCTION("IFERROR(INDEX(IMPORTRANGE(""https://docs.google.com/spreadsheets/d/1hMEjDBanvGEnGY7tBTFB8_g2X31MNKm6wtTJY_O0C_o/edit?gid=702487803#gid=702487803"",""CAU!M3:M""),MATCH($C119,IMPORTRANGE(""https://docs.google.com/spreadsheets/d/1hMEjDBanvGEnGY7tBTFB8_g2X31M"&amp;"NKm6wtTJY_O0C_o/edit?gid=702487803#gid=702487803"",""CAU!C3:C""),0)),"""")")," ")</f>
        <v> </v>
      </c>
      <c r="F119" s="7" t="str">
        <f>IFERROR(__xludf.DUMMYFUNCTION("IFERROR(INDEX(IMPORTRANGE(""https://docs.google.com/spreadsheets/d/1y2KVPsmDVDyxi70e-cSd2hLBLj68p8NFgl9jctoxmHc/edit?gid=702487803#gid=702487803"",""CAU!M3:M""),MATCH($C119,IMPORTRANGE(""https://docs.google.com/spreadsheets/d/1y2KVPsmDVDyxi70e-cSd2hLBLj68"&amp;"p8NFgl9jctoxmHc/edit?gid=702487803#gid=702487803"",""CAU!C3:C""),0)),"""")")," ")</f>
        <v> </v>
      </c>
      <c r="G119" s="7" t="str">
        <f>IFERROR(__xludf.DUMMYFUNCTION("IFERROR(INDEX(IMPORTRANGE(""https://docs.google.com/spreadsheets/d/13x1SqZ-Z1-krQ3v7MxWHs4xsWy5jkY_uqtIduMcVwX0/edit?gid=0#gid=0"",""CAU!M3:M""),MATCH($C119,IMPORTRANGE(""https://docs.google.com/spreadsheets/d/13x1SqZ-Z1-krQ3v7MxWHs4xsWy5jkY_uqtIduMcVwX0/"&amp;"edit?gid=0#gid=0"",""CAU!C3:C""),0)),"""")"),"Con respecto al mes de abril, se gestionó la convocatoria y logística para el desarrollo de la primera sesión ordinaria del Consejo Municipal para la Política Social, la cual fue cancelada por el Sr. Alcalde en dos oportunidades: el 11 de abril y el 25 de"&amp;" abril. Por esta razón se realizaron alcances a los oficios de convocatoria y se notificó por correo de la cancelación a todos los citados. La nueva fecha confirmada por el Alcalde es el 22 de mayo.")</f>
        <v>Con respecto al mes de abril, se gestionó la convocatoria y logística para el desarrollo de la primera sesión ordinaria del Consejo Municipal para la Política Social, la cual fue cancelada por el Sr. Alcalde en dos oportunidades: el 11 de abril y el 25 de abril. Por esta razón se realizaron alcances a los oficios de convocatoria y se notificó por correo de la cancelación a todos los citados. La nueva fecha confirmada por el Alcalde es el 22 de mayo.</v>
      </c>
      <c r="H119" s="7" t="str">
        <f>IFERROR(__xludf.DUMMYFUNCTION("IFERROR(INDEX(IMPORTRANGE(""https://docs.google.com/spreadsheets/d/1AyBotPEL1Ykz59n877mli3IsQSi4vW6dvhxZwmAeobA/edit?gid=0#gid=0"",""CAU!M3:M""),MATCH($C119,IMPORTRANGE(""https://docs.google.com/spreadsheets/d/1AyBotPEL1Ykz59n877mli3IsQSi4vW6dvhxZwmAeobA/"&amp;"edit?gid=1364963102#gid=1364963102"",""CAU!C3:C""),0)),"""")"),"En el mes de mayo, se realizó la primera sesión ordinaria del Consejo Municipal para la Política Social (COMPOS) de Santiago de Cali. El orden del día abordado se centró en dos temas: el seguimiento final de la Política Pública de Primera Infancia, Infanc"&amp;"ia y Adolescencia, presentado por el Observatorio de Políticas Sociales; y las elecciones del Consejo Municipal de Juventudes, abordadas por la Registraduría.")</f>
        <v>En el mes de mayo, se realizó la primera sesión ordinaria del Consejo Municipal para la Política Social (COMPOS) de Santiago de Cali. El orden del día abordado se centró en dos temas: el seguimiento final de la Política Pública de Primera Infancia, Infancia y Adolescencia, presentado por el Observatorio de Políticas Sociales; y las elecciones del Consejo Municipal de Juventudes, abordadas por la Registraduría.</v>
      </c>
      <c r="I119" s="7" t="str">
        <f>IFERROR(__xludf.DUMMYFUNCTION("IFERROR(INDEX(IMPORTRANGE(""https://docs.google.com/spreadsheets/d/1OWX82Yk8AdhYT-jGtnsWpJtzsPIs-RYAABnexEmLBVw/edit?gid=0#gid=0"",""CAU!M3:M""),MATCH($C119,IMPORTRANGE(""https://docs.google.com/spreadsheets/d/1OWX82Yk8AdhYT-jGtnsWpJtzsPIs-RYAABnexEmLBVw/"&amp;"edit?gid=0#gid=0"",""CAU!C3:C""),0)),"""")"),"Con respecto al mes de junio, se desarrolló la primera sesión extraordinaria de la Mesa Técnica del Observatorio del año 2025, la cual tuvo por objetivo establecer acuerdos para la atención y respuesta a requerimientos del Ministerio Público y la Contralo"&amp;"ría en el seguimiento de las políticas públicas a cargo de la Secretaría de Bienestar Social. ")</f>
        <v>Con respecto al mes de junio, se desarrolló la primera sesión extraordinaria de la Mesa Técnica del Observatorio del año 2025, la cual tuvo por objetivo establecer acuerdos para la atención y respuesta a requerimientos del Ministerio Público y la Contraloría en el seguimiento de las políticas públicas a cargo de la Secretaría de Bienestar Social. </v>
      </c>
      <c r="J119" s="7" t="str">
        <f>IFERROR(__xludf.DUMMYFUNCTION("IFERROR(INDEX(IMPORTRANGE(""https://docs.google.com/spreadsheets/d/10H80TZliKeomVjAybMpZxd8qNd8DzaG8IjS6goxdwAI/edit?gid=0#gid=0"",""CAU!M3:M""),MATCH(1,INDEX((IMPORTRANGE(""https://docs.google.com/spreadsheets/d/10H80TZliKeomVjAybMpZxd8qNd8DzaG8IjS6goxdw"&amp;"AI/edit?gid=0#gid=0"",""CAU!B3:B"")=$B119)*(IMPORTRANGE(""https://docs.google.com/spreadsheets/d/10H80TZliKeomVjAybMpZxd8qNd8DzaG8IjS6goxdwAI/edit?gid=0#gid=0"",""CAU!C3:C"")=$C119)),0),0),"""")"),"En el mes de julio, se realizó la segunda sesión ordinaria del Consejo Municipal para la Política Social de Santiago de Cali, dedicada exclusivamente a Juventudes. En su agenda, se presentó el diagnóstico situacional de los jóvenes en Cali, el avance de l"&amp;"a implementación de la Política Pública de Juventudes y el seguimiento al proceso electoral del Consejo Municipal de Juventudes.")</f>
        <v>En el mes de julio, se realizó la segunda sesión ordinaria del Consejo Municipal para la Política Social de Santiago de Cali, dedicada exclusivamente a Juventudes. En su agenda, se presentó el diagnóstico situacional de los jóvenes en Cali, el avance de la implementación de la Política Pública de Juventudes y el seguimiento al proceso electoral del Consejo Municipal de Juventudes.</v>
      </c>
      <c r="K119" s="7" t="str">
        <f>IFERROR(__xludf.DUMMYFUNCTION("IFERROR(INDEX(IMPORTRANGE(""https://docs.google.com/spreadsheets/d/1XFJ-asAh03ma7RMvrdz2iJLQXQbF6agMe4Wn8khxwF0/edit?gid=0#gid=0"",""CAU!M3:M""),MATCH(1,INDEX((IMPORTRANGE(""https://docs.google.com/spreadsheets/d/1XFJ-asAh03ma7RMvrdz2iJLQXQbF6agMe4Wn8khxw"&amp;"F0/edit?gid=0#gid=0"",""CAU!B3:B"")=$B119)*(IMPORTRANGE(""https://docs.google.com/spreadsheets/d/1XFJ-asAh03ma7RMvrdz2iJLQXQbF6agMe4Wn8khxwF0/edit?gid=0#gid=0"",""CAU!C3:C"")=$C119)),0),0),"""")"),"Con respecto al mes de agosto, el equipo de instancias técnicas avanzó en el establecimiento de acuerdos con el programa CaliDiversidad para la agenda de la tercera sesión del COMPOS, apoyando la elaboración de la presentación del seguimiento de la Políti"&amp;"ca Pública CaliDiversidad.")</f>
        <v>Con respecto al mes de agosto, el equipo de instancias técnicas avanzó en el establecimiento de acuerdos con el programa CaliDiversidad para la agenda de la tercera sesión del COMPOS, apoyando la elaboración de la presentación del seguimiento de la Política Pública CaliDiversidad.</v>
      </c>
      <c r="L119" s="7" t="str">
        <f>IFERROR(__xludf.DUMMYFUNCTION("IFERROR(INDEX(IMPORTRANGE(""https://docs.google.com/spreadsheets/d/1MOMfG20WOMNtEaYWsAMxQAsKHaC7udOG0AqX8NrtNCc/edit"",""CAU!M3:M""),MATCH(1,INDEX((IMPORTRANGE(""https://docs.google.com/spreadsheets/d/1MOMfG20WOMNtEaYWsAMxQAsKHaC7udOG0AqX8NrtNCc/edit"","""&amp;"CAU!B3:B"")=$B119)*(IMPORTRANGE(""https://docs.google.com/spreadsheets/d/1MOMfG20WOMNtEaYWsAMxQAsKHaC7udOG0AqX8NrtNCc/edit"",""CAU!C3:C"")=$C119)),0),0),"""")"),"Con respecto al mes de septiembre, se realizó la tercera sesión ordinaria del Consejo Municipal para la Política Social – COMPOS, en la cual se presentaron los logros y retos de la política pública y programa de CaliDiversidad, presentación de logros y re"&amp;"tos de la Mesa Distrital LGBTIQ+ y socialización de los avances de la actualización de la política pública de atención e inclusión a la discapacidad.")</f>
        <v>Con respecto al mes de septiembre, se realizó la tercera sesión ordinaria del Consejo Municipal para la Política Social – COMPOS, en la cual se presentaron los logros y retos de la política pública y programa de CaliDiversidad, presentación de logros y retos de la Mesa Distrital LGBTIQ+ y socialización de los avances de la actualización de la política pública de atención e inclusión a la discapacidad.</v>
      </c>
      <c r="M119" s="7" t="str">
        <f>IFERROR(__xludf.DUMMYFUNCTION("IFERROR(INDEX(IMPORTRANGE(""https://docs.google.com/spreadsheets/d/1y2KVPsmDVDyxi70e-cSd2hLBLj68p8NFgl9jctoxmHc/edit?gid=702487803#gid=702487803"",""CAU!J3:J""),MATCH($C119,IMPORTRANGE(""https://docs.google.com/spreadsheets/d/1y2KVPsmDVDyxi70e-cSd2hLBLj68"&amp;"p8NFgl9jctoxmHc/edit?gid=702487803#gid=702487803"",""CAU!C3:C""),0)),"""")")," ")</f>
        <v> </v>
      </c>
      <c r="N119" s="7" t="str">
        <f>IFERROR(__xludf.DUMMYFUNCTION("IFERROR(INDEX(IMPORTRANGE(""https://docs.google.com/spreadsheets/d/13x1SqZ-Z1-krQ3v7MxWHs4xsWy5jkY_uqtIduMcVwX0/edit?gid=0#gid=0"",""CAU!J3:J""),MATCH($C119,IMPORTRANGE(""https://docs.google.com/spreadsheets/d/13x1SqZ-Z1-krQ3v7MxWHs4xsWy5jkY_uqtIduMcVwX0/"&amp;"edit?gid=0#gid=0"",""CAU!C3:C""),0)),"""")"),"En el periodo correspondiente de enero a abril, se realizaron actividades orientadas a generar las condicones para la adecuada realización del COMPOS como espacio de seguimiento a las polítcas sociales del Distrito, generando incidencia en el mejoramiento"&amp;" de las mismas.")</f>
        <v>En el periodo correspondiente de enero a abril, se realizaron actividades orientadas a generar las condicones para la adecuada realización del COMPOS como espacio de seguimiento a las polítcas sociales del Distrito, generando incidencia en el mejoramiento de las mismas.</v>
      </c>
      <c r="O119" s="7" t="str">
        <f>IFERROR(__xludf.DUMMYFUNCTION("IFERROR(INDEX(IMPORTRANGE(""https://docs.google.com/spreadsheets/d/1AyBotPEL1Ykz59n877mli3IsQSi4vW6dvhxZwmAeobA/edit?gid=0#gid=0"",""CAU!J3:J""),MATCH($C119,IMPORTRANGE(""https://docs.google.com/spreadsheets/d/1AyBotPEL1Ykz59n877mli3IsQSi4vW6dvhxZwmAeobA/"&amp;"edit?gid=0#gid=0"",""CAU!C3:C""),0)),"""")"),"Durante el periodo de enero a mayo, se realizaron actividades orientadas a generar las condiciones para la adecuada realización de la primera sesión del COMPOS como espacio de seguimiento a las políticas sociales del Distrito, generando incidencia en el m"&amp;"ejoramiento de las mismas")</f>
        <v>Durante el periodo de enero a mayo, se realizaron actividades orientadas a generar las condiciones para la adecuada realización de la primera sesión del COMPOS como espacio de seguimiento a las políticas sociales del Distrito, generando incidencia en el mejoramiento de las mismas</v>
      </c>
      <c r="P119" s="7" t="str">
        <f>IFERROR(__xludf.DUMMYFUNCTION("IFERROR(INDEX(IMPORTRANGE(""https://docs.google.com/spreadsheets/d/1OWX82Yk8AdhYT-jGtnsWpJtzsPIs-RYAABnexEmLBVw/edit?gid=0#gid=0"",""CAU!J3:J""),MATCH($C119,IMPORTRANGE(""https://docs.google.com/spreadsheets/d/1OWX82Yk8AdhYT-jGtnsWpJtzsPIs-RYAABnexEmLBVw/"&amp;"edit?gid=0#gid=0"",""CAU!C3:C""),0)),"""")"),"Durante el periodo de enero a junio, se realizaron actividades orientadas a generar las condiciones para la adecuada realización de la primera sesión del COMPOS y se desarrolló la primera sesión extraordinaria de la Mesa Técnica del Observatorio del año 2"&amp;"025, la cual tuvo el objetivo de establecer acuerdos para la atención y respuesta a requerimientos del Ministerio Público y la Contraloría en el seguimiento de las políticas públicas a cargo de la Secretaría de Bienestar Social. ")</f>
        <v>Durante el periodo de enero a junio, se realizaron actividades orientadas a generar las condiciones para la adecuada realización de la primera sesión del COMPOS y se desarrolló la primera sesión extraordinaria de la Mesa Técnica del Observatorio del año 2025, la cual tuvo el objetivo de establecer acuerdos para la atención y respuesta a requerimientos del Ministerio Público y la Contraloría en el seguimiento de las políticas públicas a cargo de la Secretaría de Bienestar Social. </v>
      </c>
      <c r="Q119" s="7" t="str">
        <f>IFERROR(__xludf.DUMMYFUNCTION("IFERROR(INDEX(IMPORTRANGE(""https://docs.google.com/spreadsheets/d/10H80TZliKeomVjAybMpZxd8qNd8DzaG8IjS6goxdwAI/edit?gid=0#gid=0"",""CAU!J3:J""),MATCH(1,INDEX((IMPORTRANGE(""https://docs.google.com/spreadsheets/d/10H80TZliKeomVjAybMpZxd8qNd8DzaG8IjS6goxdw"&amp;"AI/edit?gid=0#gid=0"",""CAU!B3:B"")=$B119)*(IMPORTRANGE(""https://docs.google.com/spreadsheets/d/10H80TZliKeomVjAybMpZxd8qNd8DzaG8IjS6goxdwAI/edit?gid=0#gid=0"",""CAU!C3:C"")=$C119)),0),0),"""")"),"En el periodo correspondiente de enero a julio, se realizó la segunda sesión ordinaria del Consejo Municipal para la Política Social de Santiago de Cali, dedicada exclusivamente a Juventudes. ")</f>
        <v>En el periodo correspondiente de enero a julio, se realizó la segunda sesión ordinaria del Consejo Municipal para la Política Social de Santiago de Cali, dedicada exclusivamente a Juventudes. </v>
      </c>
      <c r="R119" s="7" t="str">
        <f>IFERROR(__xludf.DUMMYFUNCTION("IFERROR(INDEX(IMPORTRANGE(""https://docs.google.com/spreadsheets/d/1XFJ-asAh03ma7RMvrdz2iJLQXQbF6agMe4Wn8khxwF0/edit?gid=0#gid=0"",""CAU!J3:J""),MATCH(1,INDEX((IMPORTRANGE(""https://docs.google.com/spreadsheets/d/1XFJ-asAh03ma7RMvrdz2iJLQXQbF6agMe4Wn8khxw"&amp;"F0/edit?gid=0#gid=0"",""CAU!B3:B"")=$B119)*(IMPORTRANGE(""https://docs.google.com/spreadsheets/d/1XFJ-asAh03ma7RMvrdz2iJLQXQbF6agMe4Wn8khxwF0/edit?gid=0#gid=0"",""CAU!C3:C"")=$C119)),0),0),"""")"),"Con respecto al avance de enero a agosto, se han realizado dos sesiones ordinarias del Concejo Municipal para la Política Social de Santiago de Cali, en las cuales se ha realizado seguimiento a la implementación de las políticas sociales, con el fin de ge"&amp;"nerar información para la toma de decisiones. En la tercera se planea realizar el seguimiento de la Política Pública CaliDiversidad.")</f>
        <v>Con respecto al avance de enero a agosto, se han realizado dos sesiones ordinarias del Concejo Municipal para la Política Social de Santiago de Cali, en las cuales se ha realizado seguimiento a la implementación de las políticas sociales, con el fin de generar información para la toma de decisiones. En la tercera se planea realizar el seguimiento de la Política Pública CaliDiversidad.</v>
      </c>
      <c r="S119" s="7" t="str">
        <f>IFERROR(__xludf.DUMMYFUNCTION("IFERROR(INDEX(IMPORTRANGE(""https://docs.google.com/spreadsheets/d/1MOMfG20WOMNtEaYWsAMxQAsKHaC7udOG0AqX8NrtNCc/edit?gid=0#gid=0"",""CAU!J3:J""),MATCH(1,INDEX((IMPORTRANGE(""https://docs.google.com/spreadsheets/d/1MOMfG20WOMNtEaYWsAMxQAsKHaC7udOG0AqX8NrtN"&amp;"Cc/edit?gid=0#gid=0"",""CAU!B3:B"")=$B119)*(IMPORTRANGE(""https://docs.google.com/spreadsheets/d/1MOMfG20WOMNtEaYWsAMxQAsKHaC7udOG0AqX8NrtNCc/edit?gid=0#gid=0"",""CAU!C3:C"")=$C119)),0),0),"""")"),"En el periodo correspondiente de enero a septiembre, se han realizado 3 sesiones ordinarias del Concejo Municipal para la Política Social de Santiago de Cali, en las cuales se ha realizado seguimiento a la implementación de las políticas sociales, con el "&amp;"fin de generar información para la toma de decisiones.")</f>
        <v>En el periodo correspondiente de enero a septiembre, se han realizado 3 sesiones ordinarias del Concejo Municipal para la Política Social de Santiago de Cali, en las cuales se ha realizado seguimiento a la implementación de las políticas sociales, con el fin de generar información para la toma de decisiones.</v>
      </c>
      <c r="T119" s="7"/>
    </row>
    <row r="120" ht="15.75" customHeight="1">
      <c r="B120" s="7" t="str">
        <f>IFERROR(__xludf.DUMMYFUNCTION("""COMPUTED_VALUE"""),"BP2600542110101")</f>
        <v>BP2600542110101</v>
      </c>
      <c r="C120" s="7" t="str">
        <f>IFERROR(__xludf.DUMMYFUNCTION("""COMPUTED_VALUE"""),"Realizar acciones institucionales para la gestión de compras y la contratación pública en el organismo")</f>
        <v>Realizar acciones institucionales para la gestión de compras y la contratación pública en el organismo</v>
      </c>
      <c r="D120" s="7" t="str">
        <f>IFERROR(__xludf.DUMMYFUNCTION("IFERROR(INDEX(IMPORTRANGE(""https://docs.google.com/spreadsheets/d/19yAgFEHaAaDUmANNbcr6rGErFfO391B0eKpQ0gvlktY/edit?gid=702487803#gid=702487803"",""CAU!J3:J""),MATCH($C120,IMPORTRANGE(""https://docs.google.com/spreadsheets/d/19yAgFEHaAaDUmANNbcr6rGErFfO3"&amp;"91B0eKpQ0gvlktY/edit?gid=702487803#gid=702487803"",""CAU!C3:C""),0)),"""")"),"En el periodo correspondiente al mes de enero, se elaboró la Matriz de Contratación como herramienta para realizar el proceso de vinculación de manera eficiente. Esta matriz contiene información de las fichas de inversión del organismo e información perso"&amp;"nal de los aspirantes, con el fin de mejorar y fortalecer el proceso de selección y vinculación del personal idóneo requerido para la prestación de los servicios de la Secretaría de Bienestar Social.")</f>
        <v>En el periodo correspondiente al mes de enero, se elaboró la Matriz de Contratación como herramienta para realizar el proceso de vinculación de manera eficiente. Esta matriz contiene información de las fichas de inversión del organismo e información personal de los aspirantes, con el fin de mejorar y fortalecer el proceso de selección y vinculación del personal idóneo requerido para la prestación de los servicios de la Secretaría de Bienestar Social.</v>
      </c>
      <c r="E120" s="7" t="str">
        <f>IFERROR(__xludf.DUMMYFUNCTION("IFERROR(INDEX(IMPORTRANGE(""https://docs.google.com/spreadsheets/d/1hMEjDBanvGEnGY7tBTFB8_g2X31MNKm6wtTJY_O0C_o/edit?gid=702487803#gid=702487803"",""CAU!M3:M""),MATCH($C120,IMPORTRANGE(""https://docs.google.com/spreadsheets/d/1hMEjDBanvGEnGY7tBTFB8_g2X31M"&amp;"NKm6wtTJY_O0C_o/edit?gid=702487803#gid=702487803"",""CAU!C3:C""),0)),"""")"),"En el mes de febrero, se continuó alimentando la información en la Matriz de Contratación como herramienta para realizar el proceso de vinculación de manera eficiente. Esta matriz contiene información de las fichas de inversión del organismo e información"&amp;" personal de los aspirantes, con el fin de mejorar y fortalecer el proceso de selección y vinculación del personal idóneo requerido para la prestación de los servicios de la Secretaría de Bienestar Social.")</f>
        <v>En el mes de febrero, se continuó alimentando la información en la Matriz de Contratación como herramienta para realizar el proceso de vinculación de manera eficiente. Esta matriz contiene información de las fichas de inversión del organismo e información personal de los aspirantes, con el fin de mejorar y fortalecer el proceso de selección y vinculación del personal idóneo requerido para la prestación de los servicios de la Secretaría de Bienestar Social.</v>
      </c>
      <c r="F120" s="7" t="str">
        <f>IFERROR(__xludf.DUMMYFUNCTION("IFERROR(INDEX(IMPORTRANGE(""https://docs.google.com/spreadsheets/d/1y2KVPsmDVDyxi70e-cSd2hLBLj68p8NFgl9jctoxmHc/edit?gid=702487803#gid=702487803"",""CAU!M3:M""),MATCH($C120,IMPORTRANGE(""https://docs.google.com/spreadsheets/d/1y2KVPsmDVDyxi70e-cSd2hLBLj68"&amp;"p8NFgl9jctoxmHc/edit?gid=702487803#gid=702487803"",""CAU!C3:C""),0)),"""")"),"En relación al mes de marzo se suscribieron 182 contratos, los cuales se realizaron dando cumplimiento a los lineamientos de Colombia Compra Eficiente y elaborados en los formatos establecidos en Daruma. En relación con otras modalidades de contratación, "&amp;"se realizaron 5 contratos nuevos: 2 de la subsecretaría de poblaciones, 2 de la subsecretaría de equidad de género y 1 de la subsecretaría de víctimas. ")</f>
        <v>En relación al mes de marzo se suscribieron 182 contratos, los cuales se realizaron dando cumplimiento a los lineamientos de Colombia Compra Eficiente y elaborados en los formatos establecidos en Daruma. En relación con otras modalidades de contratación, se realizaron 5 contratos nuevos: 2 de la subsecretaría de poblaciones, 2 de la subsecretaría de equidad de género y 1 de la subsecretaría de víctimas. </v>
      </c>
      <c r="G120" s="7" t="str">
        <f>IFERROR(__xludf.DUMMYFUNCTION("IFERROR(INDEX(IMPORTRANGE(""https://docs.google.com/spreadsheets/d/13x1SqZ-Z1-krQ3v7MxWHs4xsWy5jkY_uqtIduMcVwX0/edit?gid=0#gid=0"",""CAU!M3:M""),MATCH($C120,IMPORTRANGE(""https://docs.google.com/spreadsheets/d/13x1SqZ-Z1-krQ3v7MxWHs4xsWy5jkY_uqtIduMcVwX0/"&amp;"edit?gid=0#gid=0"",""CAU!C3:C""),0)),"""")"),"En abril, se adelantó proceso de contratación específicamente en las subsecretarías de víctimas, primera infancia y poblaciones. De otra parte, en el proceso de contratación, por otras modalidades, se dio inicio a la estructuración de 7 procesos contractu"&amp;"ales encaminados a adquirir los bienes y servicios requeridos para la atención a los beneficiarios de los programas a cargo del organismo. ")</f>
        <v>En abril, se adelantó proceso de contratación específicamente en las subsecretarías de víctimas, primera infancia y poblaciones. De otra parte, en el proceso de contratación, por otras modalidades, se dio inicio a la estructuración de 7 procesos contractuales encaminados a adquirir los bienes y servicios requeridos para la atención a los beneficiarios de los programas a cargo del organismo. </v>
      </c>
      <c r="H120" s="7" t="str">
        <f>IFERROR(__xludf.DUMMYFUNCTION("IFERROR(INDEX(IMPORTRANGE(""https://docs.google.com/spreadsheets/d/1AyBotPEL1Ykz59n877mli3IsQSi4vW6dvhxZwmAeobA/edit?gid=0#gid=0"",""CAU!M3:M""),MATCH($C120,IMPORTRANGE(""https://docs.google.com/spreadsheets/d/1AyBotPEL1Ykz59n877mli3IsQSi4vW6dvhxZwmAeobA/"&amp;"edit?gid=1364963102#gid=1364963102"",""CAU!C3:C""),0)),"""")"),"En mayo, se realizó el proceso de contratación de 95 PS nuevos y de continuidad. De otra parte, en el proceso de Contratación por otras modalidades se realizó seguimiento al PAA de adquisiciones de la Secretaría de Bienestar Social y elaboración de balanc"&amp;"e del estado de la contratación para la ejecución de los diferentes proyectos adelantados por el organismo.")</f>
        <v>En mayo, se realizó el proceso de contratación de 95 PS nuevos y de continuidad. De otra parte, en el proceso de Contratación por otras modalidades se realizó seguimiento al PAA de adquisiciones de la Secretaría de Bienestar Social y elaboración de balance del estado de la contratación para la ejecución de los diferentes proyectos adelantados por el organismo.</v>
      </c>
      <c r="I120" s="7" t="str">
        <f>IFERROR(__xludf.DUMMYFUNCTION("IFERROR(INDEX(IMPORTRANGE(""https://docs.google.com/spreadsheets/d/1OWX82Yk8AdhYT-jGtnsWpJtzsPIs-RYAABnexEmLBVw/edit?gid=0#gid=0"",""CAU!M3:M""),MATCH($C120,IMPORTRANGE(""https://docs.google.com/spreadsheets/d/1OWX82Yk8AdhYT-jGtnsWpJtzsPIs-RYAABnexEmLBVw/"&amp;"edit?gid=0#gid=0"",""CAU!C3:C""),0)),"""")"),"En el mes de junio, se suscribieron 163 contratos de prestación de servicios, los cuales se realizaron de conformidad a las normas de contratación pública. En relación con otras modalidades de contratación, se realizaron 6 contratos nuevos, los que se rea"&amp;"lizaron de conformidad a los lineamientos de Colombia Compra Eficiente. Se realizaron igualmente 16 modificaciones a contratos en ejecución.")</f>
        <v>En el mes de junio, se suscribieron 163 contratos de prestación de servicios, los cuales se realizaron de conformidad a las normas de contratación pública. En relación con otras modalidades de contratación, se realizaron 6 contratos nuevos, los que se realizaron de conformidad a los lineamientos de Colombia Compra Eficiente. Se realizaron igualmente 16 modificaciones a contratos en ejecución.</v>
      </c>
      <c r="J120" s="7" t="str">
        <f>IFERROR(__xludf.DUMMYFUNCTION("IFERROR(INDEX(IMPORTRANGE(""https://docs.google.com/spreadsheets/d/10H80TZliKeomVjAybMpZxd8qNd8DzaG8IjS6goxdwAI/edit?gid=0#gid=0"",""CAU!M3:M""),MATCH(1,INDEX((IMPORTRANGE(""https://docs.google.com/spreadsheets/d/10H80TZliKeomVjAybMpZxd8qNd8DzaG8IjS6goxdw"&amp;"AI/edit?gid=0#gid=0"",""CAU!B3:B"")=$B120)*(IMPORTRANGE(""https://docs.google.com/spreadsheets/d/10H80TZliKeomVjAybMpZxd8qNd8DzaG8IjS6goxdwAI/edit?gid=0#gid=0"",""CAU!C3:C"")=$C120)),0),0),"""")"),"En el periodo correspondiente al mes de julio, se suscribieron 315 contratos de prestación de servicios, los cuales se realizaron de conformidad a las normas de contratación pública. En relación con otras modalidades de contratación, se realizaron 10 cont"&amp;"ratos nuevos, los que se realizaron de conformidad a los lineamientos de Colombia Compra Eficiente. Se realizaron igualmente 4 modificaciones de contratos")</f>
        <v>En el periodo correspondiente al mes de julio, se suscribieron 315 contratos de prestación de servicios, los cuales se realizaron de conformidad a las normas de contratación pública. En relación con otras modalidades de contratación, se realizaron 10 contratos nuevos, los que se realizaron de conformidad a los lineamientos de Colombia Compra Eficiente. Se realizaron igualmente 4 modificaciones de contratos</v>
      </c>
      <c r="K120" s="7" t="str">
        <f>IFERROR(__xludf.DUMMYFUNCTION("IFERROR(INDEX(IMPORTRANGE(""https://docs.google.com/spreadsheets/d/1XFJ-asAh03ma7RMvrdz2iJLQXQbF6agMe4Wn8khxwF0/edit?gid=0#gid=0"",""CAU!M3:M""),MATCH(1,INDEX((IMPORTRANGE(""https://docs.google.com/spreadsheets/d/1XFJ-asAh03ma7RMvrdz2iJLQXQbF6agMe4Wn8khxw"&amp;"F0/edit?gid=0#gid=0"",""CAU!B3:B"")=$B120)*(IMPORTRANGE(""https://docs.google.com/spreadsheets/d/1XFJ-asAh03ma7RMvrdz2iJLQXQbF6agMe4Wn8khxwF0/edit?gid=0#gid=0"",""CAU!C3:C"")=$C120)),0),0),"""")"),"En el periodo correspondiente al mes de agosto, se suscribieron 62 contratos de prestación de servicios, los cuales se realizaron de conformidad a las normas de contratación pública. En relación con otras modalidades de contratación, se avanzó con la elab"&amp;"oración de 10 nuevos procesos, los que se realizaron de conformidad a los lineamientos de Colombia Compra Eficiente. Igualmente se realizaron las modificaciones requeridas")</f>
        <v>En el periodo correspondiente al mes de agosto, se suscribieron 62 contratos de prestación de servicios, los cuales se realizaron de conformidad a las normas de contratación pública. En relación con otras modalidades de contratación, se avanzó con la elaboración de 10 nuevos procesos, los que se realizaron de conformidad a los lineamientos de Colombia Compra Eficiente. Igualmente se realizaron las modificaciones requeridas</v>
      </c>
      <c r="L120" s="7" t="str">
        <f>IFERROR(__xludf.DUMMYFUNCTION("IFERROR(INDEX(IMPORTRANGE(""https://docs.google.com/spreadsheets/d/1MOMfG20WOMNtEaYWsAMxQAsKHaC7udOG0AqX8NrtNCc/edit"",""CAU!M3:M""),MATCH(1,INDEX((IMPORTRANGE(""https://docs.google.com/spreadsheets/d/1MOMfG20WOMNtEaYWsAMxQAsKHaC7udOG0AqX8NrtNCc/edit"","""&amp;"CAU!B3:B"")=$B120)*(IMPORTRANGE(""https://docs.google.com/spreadsheets/d/1MOMfG20WOMNtEaYWsAMxQAsKHaC7udOG0AqX8NrtNCc/edit"",""CAU!C3:C"")=$C120)),0),0),"""")"),"En el periodo correspondiente al mes de septiembre, se realizó la consolidación del fortalecimiento del proceso mediante la utilización de los instrumentos diseñados para su gestión, lo cual se evidencia en los informes de ejecutivos presentados. En el me"&amp;"s se suscribieron 243 contratos de prestación de servicios y por otras modalidades se elaboraron 12 nuevos procesos.")</f>
        <v>En el periodo correspondiente al mes de septiembre, se realizó la consolidación del fortalecimiento del proceso mediante la utilización de los instrumentos diseñados para su gestión, lo cual se evidencia en los informes de ejecutivos presentados. En el mes se suscribieron 243 contratos de prestación de servicios y por otras modalidades se elaboraron 12 nuevos procesos.</v>
      </c>
      <c r="M120" s="7" t="str">
        <f>IFERROR(__xludf.DUMMYFUNCTION("IFERROR(INDEX(IMPORTRANGE(""https://docs.google.com/spreadsheets/d/1y2KVPsmDVDyxi70e-cSd2hLBLj68p8NFgl9jctoxmHc/edit?gid=702487803#gid=702487803"",""CAU!J3:J""),MATCH($C120,IMPORTRANGE(""https://docs.google.com/spreadsheets/d/1y2KVPsmDVDyxi70e-cSd2hLBLj68"&amp;"p8NFgl9jctoxmHc/edit?gid=702487803#gid=702487803"",""CAU!C3:C""),0)),"""")"),"Durante el periodo de enero a marzo, se elaboraron y diligenciaron herramientas, como la matriz de contratación, la cual es insumo requerido para la labor de vinculación de prestadores de servicio en el organismo. En este proceso, se suscribieron contrato"&amp;"s, los cuales se realizaron dando cumplimiento a los lineamientos de Colombia Compra Eficiente y elaborados en los formatos establecidos en Daruma. ")</f>
        <v>Durante el periodo de enero a marzo, se elaboraron y diligenciaron herramientas, como la matriz de contratación, la cual es insumo requerido para la labor de vinculación de prestadores de servicio en el organismo. En este proceso, se suscribieron contratos, los cuales se realizaron dando cumplimiento a los lineamientos de Colombia Compra Eficiente y elaborados en los formatos establecidos en Daruma. </v>
      </c>
      <c r="N120" s="7" t="str">
        <f>IFERROR(__xludf.DUMMYFUNCTION("IFERROR(INDEX(IMPORTRANGE(""https://docs.google.com/spreadsheets/d/13x1SqZ-Z1-krQ3v7MxWHs4xsWy5jkY_uqtIduMcVwX0/edit?gid=0#gid=0"",""CAU!J3:J""),MATCH($C120,IMPORTRANGE(""https://docs.google.com/spreadsheets/d/13x1SqZ-Z1-krQ3v7MxWHs4xsWy5jkY_uqtIduMcVwX0/"&amp;"edit?gid=0#gid=0"",""CAU!C3:C""),0)),"""")"),"En relación al avance de enero a abril, se realizó el proceso de vinculación de 799 PS que prestan sus servicios en la UAG y las diferentes Subsescretarías, por otras modalidades de contratación se realizó el proceso para la adquisición de bienes y/o serv"&amp;"icios requeridos para el correcto funcionamiento de las diferentes áreas de la SBS.")</f>
        <v>En relación al avance de enero a abril, se realizó el proceso de vinculación de 799 PS que prestan sus servicios en la UAG y las diferentes Subsescretarías, por otras modalidades de contratación se realizó el proceso para la adquisición de bienes y/o servicios requeridos para el correcto funcionamiento de las diferentes áreas de la SBS.</v>
      </c>
      <c r="O120" s="7" t="str">
        <f>IFERROR(__xludf.DUMMYFUNCTION("IFERROR(INDEX(IMPORTRANGE(""https://docs.google.com/spreadsheets/d/1AyBotPEL1Ykz59n877mli3IsQSi4vW6dvhxZwmAeobA/edit?gid=0#gid=0"",""CAU!J3:J""),MATCH($C120,IMPORTRANGE(""https://docs.google.com/spreadsheets/d/1AyBotPEL1Ykz59n877mli3IsQSi4vW6dvhxZwmAeobA/"&amp;"edit?gid=0#gid=0"",""CAU!C3:C""),0)),"""")"),"Con respecto al avance de enero a mayo, se realizó el proceso de vinculación de 894 PS que prestan sus servicios en la UAG y las diferentes Subsecretarías de la SBS. Por otras modalidades de contratación, se realizó el proceso para la adquisición de biene"&amp;"s o servicios requeridos para el correcto funcionamiento de las diferentes áreas de la SBS.")</f>
        <v>Con respecto al avance de enero a mayo, se realizó el proceso de vinculación de 894 PS que prestan sus servicios en la UAG y las diferentes Subsecretarías de la SBS. Por otras modalidades de contratación, se realizó el proceso para la adquisición de bienes o servicios requeridos para el correcto funcionamiento de las diferentes áreas de la SBS.</v>
      </c>
      <c r="P120" s="7" t="str">
        <f>IFERROR(__xludf.DUMMYFUNCTION("IFERROR(INDEX(IMPORTRANGE(""https://docs.google.com/spreadsheets/d/1OWX82Yk8AdhYT-jGtnsWpJtzsPIs-RYAABnexEmLBVw/edit?gid=0#gid=0"",""CAU!J3:J""),MATCH($C120,IMPORTRANGE(""https://docs.google.com/spreadsheets/d/1OWX82Yk8AdhYT-jGtnsWpJtzsPIs-RYAABnexEmLBVw/"&amp;"edit?gid=0#gid=0"",""CAU!C3:C""),0)),"""")"),"Con respecto al avance de enero a junio, se realizó el proceso de vinculación de 1.182 PS que prestan sus servicios en la UAG y las diferentes Subsecretarías de la SBS. Por otras modalidades de contratación, se realizó el proceso para la adquisición de bi"&amp;"enes o servicios requeridos para el correcto funcionamiento de las diferentes áreas de la SBS.")</f>
        <v>Con respecto al avance de enero a junio, se realizó el proceso de vinculación de 1.182 PS que prestan sus servicios en la UAG y las diferentes Subsecretarías de la SBS. Por otras modalidades de contratación, se realizó el proceso para la adquisición de bienes o servicios requeridos para el correcto funcionamiento de las diferentes áreas de la SBS.</v>
      </c>
      <c r="Q120" s="7" t="str">
        <f>IFERROR(__xludf.DUMMYFUNCTION("IFERROR(INDEX(IMPORTRANGE(""https://docs.google.com/spreadsheets/d/10H80TZliKeomVjAybMpZxd8qNd8DzaG8IjS6goxdwAI/edit?gid=0#gid=0"",""CAU!J3:J""),MATCH(1,INDEX((IMPORTRANGE(""https://docs.google.com/spreadsheets/d/10H80TZliKeomVjAybMpZxd8qNd8DzaG8IjS6goxdw"&amp;"AI/edit?gid=0#gid=0"",""CAU!B3:B"")=$B120)*(IMPORTRANGE(""https://docs.google.com/spreadsheets/d/10H80TZliKeomVjAybMpZxd8qNd8DzaG8IjS6goxdwAI/edit?gid=0#gid=0"",""CAU!C3:C"")=$C120)),0),0),"""")"),"Durante el periodo de enero a julio, se realizó el proceso de vinculación de 1.497 PS que prestan sus servicios en la UAG y las diferentes Subsecretarías de la SBS. Por otras modalidades de contratación, se realizó el proceso para la adquisición de bienes"&amp;" o servicios requeridos para el correcto funcionamiento de las diferentes áreas de la SBS.")</f>
        <v>Durante el periodo de enero a julio, se realizó el proceso de vinculación de 1.497 PS que prestan sus servicios en la UAG y las diferentes Subsecretarías de la SBS. Por otras modalidades de contratación, se realizó el proceso para la adquisición de bienes o servicios requeridos para el correcto funcionamiento de las diferentes áreas de la SBS.</v>
      </c>
      <c r="R120" s="7" t="str">
        <f>IFERROR(__xludf.DUMMYFUNCTION("IFERROR(INDEX(IMPORTRANGE(""https://docs.google.com/spreadsheets/d/1XFJ-asAh03ma7RMvrdz2iJLQXQbF6agMe4Wn8khxwF0/edit?gid=0#gid=0"",""CAU!J3:J""),MATCH(1,INDEX((IMPORTRANGE(""https://docs.google.com/spreadsheets/d/1XFJ-asAh03ma7RMvrdz2iJLQXQbF6agMe4Wn8khxw"&amp;"F0/edit?gid=0#gid=0"",""CAU!B3:B"")=$B120)*(IMPORTRANGE(""https://docs.google.com/spreadsheets/d/1XFJ-asAh03ma7RMvrdz2iJLQXQbF6agMe4Wn8khxwF0/edit?gid=0#gid=0"",""CAU!C3:C"")=$C120)),0),0),"""")"),"Durante el periodo de enero a agosto, se realizó el proceso de vinculación de 1.559 PS que prestan sus servicios en la UAG y las diferentes Subsecretarías de la SBS. Por otras modalidades de contratación, se realizó el proceso para la adquisición de biene"&amp;"s o servicios requeridos para el correcto funcionamiento de las diferentes áreas de la SBS y se elaboró informe de gestión")</f>
        <v>Durante el periodo de enero a agosto, se realizó el proceso de vinculación de 1.559 PS que prestan sus servicios en la UAG y las diferentes Subsecretarías de la SBS. Por otras modalidades de contratación, se realizó el proceso para la adquisición de bienes o servicios requeridos para el correcto funcionamiento de las diferentes áreas de la SBS y se elaboró informe de gestión</v>
      </c>
      <c r="S120" s="7" t="str">
        <f>IFERROR(__xludf.DUMMYFUNCTION("IFERROR(INDEX(IMPORTRANGE(""https://docs.google.com/spreadsheets/d/1MOMfG20WOMNtEaYWsAMxQAsKHaC7udOG0AqX8NrtNCc/edit?gid=0#gid=0"",""CAU!J3:J""),MATCH(1,INDEX((IMPORTRANGE(""https://docs.google.com/spreadsheets/d/1MOMfG20WOMNtEaYWsAMxQAsKHaC7udOG0AqX8NrtN"&amp;"Cc/edit?gid=0#gid=0"",""CAU!B3:B"")=$B120)*(IMPORTRANGE(""https://docs.google.com/spreadsheets/d/1MOMfG20WOMNtEaYWsAMxQAsKHaC7udOG0AqX8NrtNCc/edit?gid=0#gid=0"",""CAU!C3:C"")=$C120)),0),0),"""")"),"De enero a septiembre, se realizó el fortalecimiento del proceso mediante el diseño e implementación de instrumentos que garantizan la ejecución de las actividades y dando cumplimiento al marco legal vigente. Se logró la elaboración de 1.802 contratos de "&amp;"PS que prestan sus servicios en la UAG y las diferentes Subsecretarías de la SBS. Por otras modalidades de contratación, se realizó el proceso para la adquisición de bienes o servicios requeridos.")</f>
        <v>De enero a septiembre, se realizó el fortalecimiento del proceso mediante el diseño e implementación de instrumentos que garantizan la ejecución de las actividades y dando cumplimiento al marco legal vigente. Se logró la elaboración de 1.802 contratos de PS que prestan sus servicios en la UAG y las diferentes Subsecretarías de la SBS. Por otras modalidades de contratación, se realizó el proceso para la adquisición de bienes o servicios requeridos.</v>
      </c>
      <c r="T120" s="7"/>
    </row>
    <row r="121" ht="15.75" customHeight="1">
      <c r="B121" s="7" t="str">
        <f>IFERROR(__xludf.DUMMYFUNCTION("""COMPUTED_VALUE"""),"BP2600542110101")</f>
        <v>BP2600542110101</v>
      </c>
      <c r="C121" s="7" t="str">
        <f>IFERROR(__xludf.DUMMYFUNCTION("""COMPUTED_VALUE"""),"Realizar acciones institucionales para la Gestión del Conocimiento en el organismo")</f>
        <v>Realizar acciones institucionales para la Gestión del Conocimiento en el organismo</v>
      </c>
      <c r="D121" s="7" t="str">
        <f>IFERROR(__xludf.DUMMYFUNCTION("IFERROR(INDEX(IMPORTRANGE(""https://docs.google.com/spreadsheets/d/19yAgFEHaAaDUmANNbcr6rGErFfO391B0eKpQ0gvlktY/edit?gid=702487803#gid=702487803"",""CAU!J3:J""),MATCH($C121,IMPORTRANGE(""https://docs.google.com/spreadsheets/d/19yAgFEHaAaDUmANNbcr6rGErFfO3"&amp;"91B0eKpQ0gvlktY/edit?gid=702487803#gid=702487803"",""CAU!C3:C""),0)),"""")"),"En enero, se realizó la revisión de la Matriz de conocimiento tácito de la Secretaría de Bienestar en conjunto con el equipo de calidad, con el fin de analizar los cambios requeridos y las acciones a realizar para su actualización.")</f>
        <v>En enero, se realizó la revisión de la Matriz de conocimiento tácito de la Secretaría de Bienestar en conjunto con el equipo de calidad, con el fin de analizar los cambios requeridos y las acciones a realizar para su actualización.</v>
      </c>
      <c r="E121" s="7" t="str">
        <f>IFERROR(__xludf.DUMMYFUNCTION("IFERROR(INDEX(IMPORTRANGE(""https://docs.google.com/spreadsheets/d/1hMEjDBanvGEnGY7tBTFB8_g2X31MNKm6wtTJY_O0C_o/edit?gid=702487803#gid=702487803"",""CAU!M3:M""),MATCH($C121,IMPORTRANGE(""https://docs.google.com/spreadsheets/d/1hMEjDBanvGEnGY7tBTFB8_g2X31M"&amp;"NKm6wtTJY_O0C_o/edit?gid=702487803#gid=702487803"",""CAU!C3:C""),0)),"""")"),"En febrero, se realizó articulación con el Observatorio de Políticas Sociales, con la finalidad de realizar la gestión que permita avanzar en la implementación de la Política de Gestión de información y del conocimiento en la Unidad de Apoyo a la Gestión "&amp;"de la Secretaría de Bienestar Social.")</f>
        <v>En febrero, se realizó articulación con el Observatorio de Políticas Sociales, con la finalidad de realizar la gestión que permita avanzar en la implementación de la Política de Gestión de información y del conocimiento en la Unidad de Apoyo a la Gestión de la Secretaría de Bienestar Social.</v>
      </c>
      <c r="F121" s="7" t="str">
        <f>IFERROR(__xludf.DUMMYFUNCTION("IFERROR(INDEX(IMPORTRANGE(""https://docs.google.com/spreadsheets/d/1y2KVPsmDVDyxi70e-cSd2hLBLj68p8NFgl9jctoxmHc/edit?gid=702487803#gid=702487803"",""CAU!M3:M""),MATCH($C121,IMPORTRANGE(""https://docs.google.com/spreadsheets/d/1y2KVPsmDVDyxi70e-cSd2hLBLj68"&amp;"p8NFgl9jctoxmHc/edit?gid=702487803#gid=702487803"",""CAU!C3:C""),0)),"""")"),"En marzo, se realizó el proceso de articulación con el DADII para la conformación del equipo de gestores del conocimiento para la implementación de la política de gestión del conocimiento y la innovación en el Distrito. Por parte de la Secretaría de Biene"&amp;"star Social, se designó el delegado para la conformación de dicho equipo, en cumplimiento de la circular 4137.040.22.2.1020.001684.")</f>
        <v>En marzo, se realizó el proceso de articulación con el DADII para la conformación del equipo de gestores del conocimiento para la implementación de la política de gestión del conocimiento y la innovación en el Distrito. Por parte de la Secretaría de Bienestar Social, se designó el delegado para la conformación de dicho equipo, en cumplimiento de la circular 4137.040.22.2.1020.001684.</v>
      </c>
      <c r="G121" s="7" t="str">
        <f>IFERROR(__xludf.DUMMYFUNCTION("IFERROR(INDEX(IMPORTRANGE(""https://docs.google.com/spreadsheets/d/13x1SqZ-Z1-krQ3v7MxWHs4xsWy5jkY_uqtIduMcVwX0/edit?gid=0#gid=0"",""CAU!M3:M""),MATCH($C121,IMPORTRANGE(""https://docs.google.com/spreadsheets/d/13x1SqZ-Z1-krQ3v7MxWHs4xsWy5jkY_uqtIduMcVwX0/"&amp;"edit?gid=0#gid=0"",""CAU!C3:C""),0)),"""")"),"En el mes de abril, se realizó articulación con el DADII, con la finalidad de planear la realización de un evento de inducción y reinducción con los servidores públicos vinculados a la Unidad de Apoyo a la Gestión. Se realizó seguimiento al personal, con "&amp;"el propósito de identificar aquellos que administren información importante para la entidad, con el fin de realizar el proceso de transferencia de conocimiento desde el DADII.")</f>
        <v>En el mes de abril, se realizó articulación con el DADII, con la finalidad de planear la realización de un evento de inducción y reinducción con los servidores públicos vinculados a la Unidad de Apoyo a la Gestión. Se realizó seguimiento al personal, con el propósito de identificar aquellos que administren información importante para la entidad, con el fin de realizar el proceso de transferencia de conocimiento desde el DADII.</v>
      </c>
      <c r="H121" s="7" t="str">
        <f>IFERROR(__xludf.DUMMYFUNCTION("IFERROR(INDEX(IMPORTRANGE(""https://docs.google.com/spreadsheets/d/1AyBotPEL1Ykz59n877mli3IsQSi4vW6dvhxZwmAeobA/edit?gid=0#gid=0"",""CAU!M3:M""),MATCH($C121,IMPORTRANGE(""https://docs.google.com/spreadsheets/d/1AyBotPEL1Ykz59n877mli3IsQSi4vW6dvhxZwmAeobA/"&amp;"edit?gid=1364963102#gid=1364963102"",""CAU!C3:C""),0)),"""")"),"En el mes de mayo, se planeó con el DADII reunión de asistencia técnica de GESCO+I en la cual se socializarán los mapas tácito y explícito y la transferencia de conocimiento para la actualización de las matrices de Gestión del conocimiento de la Secretarí"&amp;"a de Bienestar. ")</f>
        <v>En el mes de mayo, se planeó con el DADII reunión de asistencia técnica de GESCO+I en la cual se socializarán los mapas tácito y explícito y la transferencia de conocimiento para la actualización de las matrices de Gestión del conocimiento de la Secretaría de Bienestar. </v>
      </c>
      <c r="I121" s="7" t="str">
        <f>IFERROR(__xludf.DUMMYFUNCTION("IFERROR(INDEX(IMPORTRANGE(""https://docs.google.com/spreadsheets/d/1OWX82Yk8AdhYT-jGtnsWpJtzsPIs-RYAABnexEmLBVw/edit?gid=0#gid=0"",""CAU!M3:M""),MATCH($C121,IMPORTRANGE(""https://docs.google.com/spreadsheets/d/1OWX82Yk8AdhYT-jGtnsWpJtzsPIs-RYAABnexEmLBVw/"&amp;"edit?gid=0#gid=0"",""CAU!C3:C""),0)),"""")"),"En junio, se realizó en articulación con el DADII, la actividad de capacitación: “Fortalecimiento de los procesos institucionales, de la Secretaría de Bienestar Social de Santiago de Cali, en el marco de la Planeación estratégica de MIPG con énfasis en ac"&amp;"ciones institucionales para la Gestión del Conocimiento en el Organismo” con la participación del Talento Humano vinculado a la UAG.")</f>
        <v>En junio, se realizó en articulación con el DADII, la actividad de capacitación: “Fortalecimiento de los procesos institucionales, de la Secretaría de Bienestar Social de Santiago de Cali, en el marco de la Planeación estratégica de MIPG con énfasis en acciones institucionales para la Gestión del Conocimiento en el Organismo” con la participación del Talento Humano vinculado a la UAG.</v>
      </c>
      <c r="J121" s="7" t="str">
        <f>IFERROR(__xludf.DUMMYFUNCTION("IFERROR(INDEX(IMPORTRANGE(""https://docs.google.com/spreadsheets/d/10H80TZliKeomVjAybMpZxd8qNd8DzaG8IjS6goxdwAI/edit?gid=0#gid=0"",""CAU!M3:M""),MATCH(1,INDEX((IMPORTRANGE(""https://docs.google.com/spreadsheets/d/10H80TZliKeomVjAybMpZxd8qNd8DzaG8IjS6goxdw"&amp;"AI/edit?gid=0#gid=0"",""CAU!B3:B"")=$B121)*(IMPORTRANGE(""https://docs.google.com/spreadsheets/d/10H80TZliKeomVjAybMpZxd8qNd8DzaG8IjS6goxdwAI/edit?gid=0#gid=0"",""CAU!C3:C"")=$C121)),0),0),"""")"),"Con respecto al mes de julio, se participó en la tercera mesa de gestión del conocimiento convocada por el observatorio de políticas públicas, en la cual se busca realizar articulación entre las subsecretarías para la generación del conocimiento que permi"&amp;"ta la toma de decisiones. Se concluyó la importancia de diligenciar el registro administrativo y los formatos de caracterización de oferta con sus anexos.")</f>
        <v>Con respecto al mes de julio, se participó en la tercera mesa de gestión del conocimiento convocada por el observatorio de políticas públicas, en la cual se busca realizar articulación entre las subsecretarías para la generación del conocimiento que permita la toma de decisiones. Se concluyó la importancia de diligenciar el registro administrativo y los formatos de caracterización de oferta con sus anexos.</v>
      </c>
      <c r="K121" s="7" t="str">
        <f>IFERROR(__xludf.DUMMYFUNCTION("IFERROR(INDEX(IMPORTRANGE(""https://docs.google.com/spreadsheets/d/1XFJ-asAh03ma7RMvrdz2iJLQXQbF6agMe4Wn8khxwF0/edit?gid=0#gid=0"",""CAU!M3:M""),MATCH(1,INDEX((IMPORTRANGE(""https://docs.google.com/spreadsheets/d/1XFJ-asAh03ma7RMvrdz2iJLQXQbF6agMe4Wn8khxw"&amp;"F0/edit?gid=0#gid=0"",""CAU!B3:B"")=$B121)*(IMPORTRANGE(""https://docs.google.com/spreadsheets/d/1XFJ-asAh03ma7RMvrdz2iJLQXQbF6agMe4Wn8khxwF0/edit?gid=0#gid=0"",""CAU!C3:C"")=$C121)),0),0),"""")"),"En el mes de agosto, se realizó por orientación del DADII, la revisión de la Matriz de conocimiento tácito de la Secretaría de Bienestar Social 2024, con el fin de actualizar la información requerida para realizar posteriormente la actualización. Se verif"&amp;"icó inicialmente si los funcionarios y PS que hacen parte de ella aún se encuentran vinculados a la Secretaría y en su defecto, quien los reemplazan en la actualidad.")</f>
        <v>En el mes de agosto, se realizó por orientación del DADII, la revisión de la Matriz de conocimiento tácito de la Secretaría de Bienestar Social 2024, con el fin de actualizar la información requerida para realizar posteriormente la actualización. Se verificó inicialmente si los funcionarios y PS que hacen parte de ella aún se encuentran vinculados a la Secretaría y en su defecto, quien los reemplazan en la actualidad.</v>
      </c>
      <c r="L121" s="7" t="str">
        <f>IFERROR(__xludf.DUMMYFUNCTION("IFERROR(INDEX(IMPORTRANGE(""https://docs.google.com/spreadsheets/d/1MOMfG20WOMNtEaYWsAMxQAsKHaC7udOG0AqX8NrtNCc/edit"",""CAU!M3:M""),MATCH(1,INDEX((IMPORTRANGE(""https://docs.google.com/spreadsheets/d/1MOMfG20WOMNtEaYWsAMxQAsKHaC7udOG0AqX8NrtNCc/edit"","""&amp;"CAU!B3:B"")=$B121)*(IMPORTRANGE(""https://docs.google.com/spreadsheets/d/1MOMfG20WOMNtEaYWsAMxQAsKHaC7udOG0AqX8NrtNCc/edit"",""CAU!C3:C"")=$C121)),0),0),"""")"),"En el mes de septiembre, se realizó el fortalecimiento de la política, mediante la actualización de la matriz de conocimiento explícito, de acuerdo a los lineamientos del DADII. Esta actividad se realizó con el objetivo de identificar y/o actualizar el co"&amp;"nocimiento de los servidores públicos y contratistas de la entidad, con el fin de preservar la memoria institucional de los procesos de la Alcaldía Distrital de Santiago de Cali.")</f>
        <v>En el mes de septiembre, se realizó el fortalecimiento de la política, mediante la actualización de la matriz de conocimiento explícito, de acuerdo a los lineamientos del DADII. Esta actividad se realizó con el objetivo de identificar y/o actualizar el conocimiento de los servidores públicos y contratistas de la entidad, con el fin de preservar la memoria institucional de los procesos de la Alcaldía Distrital de Santiago de Cali.</v>
      </c>
      <c r="M121" s="7" t="str">
        <f>IFERROR(__xludf.DUMMYFUNCTION("IFERROR(INDEX(IMPORTRANGE(""https://docs.google.com/spreadsheets/d/1y2KVPsmDVDyxi70e-cSd2hLBLj68p8NFgl9jctoxmHc/edit?gid=702487803#gid=702487803"",""CAU!J3:J""),MATCH($C121,IMPORTRANGE(""https://docs.google.com/spreadsheets/d/1y2KVPsmDVDyxi70e-cSd2hLBLj68"&amp;"p8NFgl9jctoxmHc/edit?gid=702487803#gid=702487803"",""CAU!C3:C""),0)),"""")"),"Con respecto al avance de enero a marzo, se realizó la revisión de la matriz de conocimiento tácito de la Secretaría de Bienestar. También se realizó la labor de articular con las áreas de calidad y el observatorio de políticas sociales para coordinar acc"&amp;"iones de gestión del conocimiento. Se realizó el proceso de articulación con el DADII para la conformación del equipo de gestores del conocimiento para la implementación de la política de gestión del conocimiento y la innovación en el Distrito.")</f>
        <v>Con respecto al avance de enero a marzo, se realizó la revisión de la matriz de conocimiento tácito de la Secretaría de Bienestar. También se realizó la labor de articular con las áreas de calidad y el observatorio de políticas sociales para coordinar acciones de gestión del conocimiento. Se realizó el proceso de articulación con el DADII para la conformación del equipo de gestores del conocimiento para la implementación de la política de gestión del conocimiento y la innovación en el Distrito.</v>
      </c>
      <c r="N121" s="7" t="str">
        <f>IFERROR(__xludf.DUMMYFUNCTION("IFERROR(INDEX(IMPORTRANGE(""https://docs.google.com/spreadsheets/d/13x1SqZ-Z1-krQ3v7MxWHs4xsWy5jkY_uqtIduMcVwX0/edit?gid=0#gid=0"",""CAU!J3:J""),MATCH($C121,IMPORTRANGE(""https://docs.google.com/spreadsheets/d/13x1SqZ-Z1-krQ3v7MxWHs4xsWy5jkY_uqtIduMcVwX0/"&amp;"edit?gid=0#gid=0"",""CAU!C3:C""),0)),"""")"),"Con respecto al avance de enero a abril, se realizaron activdades de articulación interna y con el DADII, con la finalidad de planear las actividades de fortalecimiento del proceso mediante las diferentes opciones posibles de realizar.")</f>
        <v>Con respecto al avance de enero a abril, se realizaron activdades de articulación interna y con el DADII, con la finalidad de planear las actividades de fortalecimiento del proceso mediante las diferentes opciones posibles de realizar.</v>
      </c>
      <c r="O121" s="7" t="str">
        <f>IFERROR(__xludf.DUMMYFUNCTION("IFERROR(INDEX(IMPORTRANGE(""https://docs.google.com/spreadsheets/d/1AyBotPEL1Ykz59n877mli3IsQSi4vW6dvhxZwmAeobA/edit?gid=0#gid=0"",""CAU!J3:J""),MATCH($C121,IMPORTRANGE(""https://docs.google.com/spreadsheets/d/1AyBotPEL1Ykz59n877mli3IsQSi4vW6dvhxZwmAeobA/"&amp;"edit?gid=0#gid=0"",""CAU!C3:C""),0)),"""")"),"En relación al avance de enero a mayo, se realizaron actividades de articulación interna y con el DADII, con la finalidad de planear las actividades de fortalecimiento del proceso mediante las diferentes opciones posibles de realizar.")</f>
        <v>En relación al avance de enero a mayo, se realizaron actividades de articulación interna y con el DADII, con la finalidad de planear las actividades de fortalecimiento del proceso mediante las diferentes opciones posibles de realizar.</v>
      </c>
      <c r="P121" s="7" t="str">
        <f>IFERROR(__xludf.DUMMYFUNCTION("IFERROR(INDEX(IMPORTRANGE(""https://docs.google.com/spreadsheets/d/1OWX82Yk8AdhYT-jGtnsWpJtzsPIs-RYAABnexEmLBVw/edit?gid=0#gid=0"",""CAU!J3:J""),MATCH($C121,IMPORTRANGE(""https://docs.google.com/spreadsheets/d/1OWX82Yk8AdhYT-jGtnsWpJtzsPIs-RYAABnexEmLBVw/"&amp;"edit?gid=0#gid=0"",""CAU!C3:C""),0)),"""")"),"En relación al avance de enero a junio, se realizaron actividades de articulación con el DADII, con la finalidad de planear y ejecutar la actividad de capacitación: “Fortalecimiento de los procesos institucionales, de la Secretaría de Bienestar Social de "&amp;"Santiago de Cali, en el marco de la Planeación estratégica de MIPG con énfasis en acciones institucionales para la Gestión del Conocimiento en el Organismo” con la participación del Talento Humano vinculado a la UAG.")</f>
        <v>En relación al avance de enero a junio, se realizaron actividades de articulación con el DADII, con la finalidad de planear y ejecutar la actividad de capacitación: “Fortalecimiento de los procesos institucionales, de la Secretaría de Bienestar Social de Santiago de Cali, en el marco de la Planeación estratégica de MIPG con énfasis en acciones institucionales para la Gestión del Conocimiento en el Organismo” con la participación del Talento Humano vinculado a la UAG.</v>
      </c>
      <c r="Q121" s="7" t="str">
        <f>IFERROR(__xludf.DUMMYFUNCTION("IFERROR(INDEX(IMPORTRANGE(""https://docs.google.com/spreadsheets/d/10H80TZliKeomVjAybMpZxd8qNd8DzaG8IjS6goxdwAI/edit?gid=0#gid=0"",""CAU!J3:J""),MATCH(1,INDEX((IMPORTRANGE(""https://docs.google.com/spreadsheets/d/10H80TZliKeomVjAybMpZxd8qNd8DzaG8IjS6goxdw"&amp;"AI/edit?gid=0#gid=0"",""CAU!B3:B"")=$B121)*(IMPORTRANGE(""https://docs.google.com/spreadsheets/d/10H80TZliKeomVjAybMpZxd8qNd8DzaG8IjS6goxdwAI/edit?gid=0#gid=0"",""CAU!C3:C"")=$C121)),0),0),"""")"),"Con respecto al avance de enero a julio, se participó en la tercera mesa de gestión del conocimiento convocada por el Observatorio de políticas públicas, en la cual se busca realizar articulación entre las subsecretarías para la generación del conocimient"&amp;"o que permita la toma de decisiones")</f>
        <v>Con respecto al avance de enero a julio, se participó en la tercera mesa de gestión del conocimiento convocada por el Observatorio de políticas públicas, en la cual se busca realizar articulación entre las subsecretarías para la generación del conocimiento que permita la toma de decisiones</v>
      </c>
      <c r="R121" s="7" t="str">
        <f>IFERROR(__xludf.DUMMYFUNCTION("IFERROR(INDEX(IMPORTRANGE(""https://docs.google.com/spreadsheets/d/1XFJ-asAh03ma7RMvrdz2iJLQXQbF6agMe4Wn8khxwF0/edit?gid=0#gid=0"",""CAU!J3:J""),MATCH(1,INDEX((IMPORTRANGE(""https://docs.google.com/spreadsheets/d/1XFJ-asAh03ma7RMvrdz2iJLQXQbF6agMe4Wn8khxw"&amp;"F0/edit?gid=0#gid=0"",""CAU!B3:B"")=$B121)*(IMPORTRANGE(""https://docs.google.com/spreadsheets/d/1XFJ-asAh03ma7RMvrdz2iJLQXQbF6agMe4Wn8khxwF0/edit?gid=0#gid=0"",""CAU!C3:C"")=$C121)),0),0),"""")"),"En el mes de agosto, se realizó por orientación del DADII, la revisión de la Matriz de conocimiento tácito de la Secretaría de Bienestar Social 2024, con el fin de actualizar la información requerida para realizar posteriormente la actualización. Se verif"&amp;"icó inicialmente si los funcionarios y PS que hacen parte de ella aún se encuentran vinculados a la Secretaría y en su defecto, quien los reemplazan en la actualidad.")</f>
        <v>En el mes de agosto, se realizó por orientación del DADII, la revisión de la Matriz de conocimiento tácito de la Secretaría de Bienestar Social 2024, con el fin de actualizar la información requerida para realizar posteriormente la actualización. Se verificó inicialmente si los funcionarios y PS que hacen parte de ella aún se encuentran vinculados a la Secretaría y en su defecto, quien los reemplazan en la actualidad.</v>
      </c>
      <c r="S121" s="7" t="str">
        <f>IFERROR(__xludf.DUMMYFUNCTION("IFERROR(INDEX(IMPORTRANGE(""https://docs.google.com/spreadsheets/d/1MOMfG20WOMNtEaYWsAMxQAsKHaC7udOG0AqX8NrtNCc/edit?gid=0#gid=0"",""CAU!J3:J""),MATCH(1,INDEX((IMPORTRANGE(""https://docs.google.com/spreadsheets/d/1MOMfG20WOMNtEaYWsAMxQAsKHaC7udOG0AqX8NrtN"&amp;"Cc/edit?gid=0#gid=0"",""CAU!B3:B"")=$B121)*(IMPORTRANGE(""https://docs.google.com/spreadsheets/d/1MOMfG20WOMNtEaYWsAMxQAsKHaC7udOG0AqX8NrtNCc/edit?gid=0#gid=0"",""CAU!C3:C"")=$C121)),0),0),"""")"),"Con respecto al avance de enero a septiembre, se logró el fortalecimiento de la Política mediante la actualización de la Matriz de Conocimiento Explícito, como herramienta para preservar la memoria institucional de los procesos la Secretaría de Bienestar "&amp;"Social de la Alcaldía Distrital de Santiago de Cali")</f>
        <v>Con respecto al avance de enero a septiembre, se logró el fortalecimiento de la Política mediante la actualización de la Matriz de Conocimiento Explícito, como herramienta para preservar la memoria institucional de los procesos la Secretaría de Bienestar Social de la Alcaldía Distrital de Santiago de Cali</v>
      </c>
      <c r="T121" s="7"/>
    </row>
    <row r="122" ht="15.75" customHeight="1">
      <c r="B122" s="7" t="str">
        <f>IFERROR(__xludf.DUMMYFUNCTION("""COMPUTED_VALUE"""),"BP2600542110101")</f>
        <v>BP2600542110101</v>
      </c>
      <c r="C122" s="7" t="str">
        <f>IFERROR(__xludf.DUMMYFUNCTION("""COMPUTED_VALUE"""),"Realizar acciones institucionales para la gestión presupuestal y la eficiencia del gasto público en el organismo")</f>
        <v>Realizar acciones institucionales para la gestión presupuestal y la eficiencia del gasto público en el organismo</v>
      </c>
      <c r="D122" s="7" t="str">
        <f>IFERROR(__xludf.DUMMYFUNCTION("IFERROR(INDEX(IMPORTRANGE(""https://docs.google.com/spreadsheets/d/19yAgFEHaAaDUmANNbcr6rGErFfO391B0eKpQ0gvlktY/edit?gid=702487803#gid=702487803"",""CAU!J3:J""),MATCH($C122,IMPORTRANGE(""https://docs.google.com/spreadsheets/d/19yAgFEHaAaDUmANNbcr6rGErFfO3"&amp;"91B0eKpQ0gvlktY/edit?gid=702487803#gid=702487803"",""CAU!C3:C""),0)),"""")"),"En enero, se realizó el seguimiento a la ejecución presupuestal de la Secretaría de Bienestar Social, lo cual se constituye en un insumo para el seguimiento y control de los procesos financieros del organismo.")</f>
        <v>En enero, se realizó el seguimiento a la ejecución presupuestal de la Secretaría de Bienestar Social, lo cual se constituye en un insumo para el seguimiento y control de los procesos financieros del organismo.</v>
      </c>
      <c r="E122" s="7" t="str">
        <f>IFERROR(__xludf.DUMMYFUNCTION("IFERROR(INDEX(IMPORTRANGE(""https://docs.google.com/spreadsheets/d/1hMEjDBanvGEnGY7tBTFB8_g2X31MNKm6wtTJY_O0C_o/edit?gid=702487803#gid=702487803"",""CAU!M3:M""),MATCH($C122,IMPORTRANGE(""https://docs.google.com/spreadsheets/d/1hMEjDBanvGEnGY7tBTFB8_g2X31M"&amp;"NKm6wtTJY_O0C_o/edit?gid=702487803#gid=702487803"",""CAU!C3:C""),0)),"""")"),"En febrero, se realizó el seguimiento a la ejecución presupuestal de la Secretaría de Bienestar Social, con el propósito de adelantar una eficaz gestión presupuestal y lograr la eficiencia del gasto público en el organismo.")</f>
        <v>En febrero, se realizó el seguimiento a la ejecución presupuestal de la Secretaría de Bienestar Social, con el propósito de adelantar una eficaz gestión presupuestal y lograr la eficiencia del gasto público en el organismo.</v>
      </c>
      <c r="F122" s="7" t="str">
        <f>IFERROR(__xludf.DUMMYFUNCTION("IFERROR(INDEX(IMPORTRANGE(""https://docs.google.com/spreadsheets/d/1y2KVPsmDVDyxi70e-cSd2hLBLj68p8NFgl9jctoxmHc/edit?gid=702487803#gid=702487803"",""CAU!M3:M""),MATCH($C122,IMPORTRANGE(""https://docs.google.com/spreadsheets/d/1y2KVPsmDVDyxi70e-cSd2hLBLj68"&amp;"p8NFgl9jctoxmHc/edit?gid=702487803#gid=702487803"",""CAU!C3:C""),0)),"""")"),"En el mes de marzo, se realizó el seguimiento a la ejecución presupuestal de la Secretaría de Bienestar Social, información que es importante para adelantar una eficaz gestión presupuestal y lograr eficiencia del gasto público en el organismo.")</f>
        <v>En el mes de marzo, se realizó el seguimiento a la ejecución presupuestal de la Secretaría de Bienestar Social, información que es importante para adelantar una eficaz gestión presupuestal y lograr eficiencia del gasto público en el organismo.</v>
      </c>
      <c r="G122" s="7" t="str">
        <f>IFERROR(__xludf.DUMMYFUNCTION("IFERROR(INDEX(IMPORTRANGE(""https://docs.google.com/spreadsheets/d/13x1SqZ-Z1-krQ3v7MxWHs4xsWy5jkY_uqtIduMcVwX0/edit?gid=0#gid=0"",""CAU!M3:M""),MATCH($C122,IMPORTRANGE(""https://docs.google.com/spreadsheets/d/13x1SqZ-Z1-krQ3v7MxWHs4xsWy5jkY_uqtIduMcVwX0/"&amp;"edit?gid=0#gid=0"",""CAU!C3:C""),0)),"""")"),"Con respecto al mes de abril, se realizó el seguimiento a la ejecución presupuestal de la Secretaría de Bienestar Social, la cual reporta un avance del 74%. Esta actividad es requerida para adelantar una eficaz gestión presupuestal y lograr  eficiencia de"&amp;"l gasto público en el organismo. ")</f>
        <v>Con respecto al mes de abril, se realizó el seguimiento a la ejecución presupuestal de la Secretaría de Bienestar Social, la cual reporta un avance del 74%. Esta actividad es requerida para adelantar una eficaz gestión presupuestal y lograr  eficiencia del gasto público en el organismo. </v>
      </c>
      <c r="H122" s="7" t="str">
        <f>IFERROR(__xludf.DUMMYFUNCTION("IFERROR(INDEX(IMPORTRANGE(""https://docs.google.com/spreadsheets/d/1AyBotPEL1Ykz59n877mli3IsQSi4vW6dvhxZwmAeobA/edit?gid=0#gid=0"",""CAU!M3:M""),MATCH($C122,IMPORTRANGE(""https://docs.google.com/spreadsheets/d/1AyBotPEL1Ykz59n877mli3IsQSi4vW6dvhxZwmAeobA/"&amp;"edit?gid=1364963102#gid=1364963102"",""CAU!C3:C""),0)),"""")"),"En relación al mes de mayo, se realizó el seguimiento a la ejecución presupuestal de la Secretaría de Bienestar Social, la cual reporta un avance total del 83%, alcanzando los mayores porcentajes de ejecución en las subsecretarías de primera infancia con "&amp;"el 94% y poblaciones y etnias con el 90%. Esta actividad es requerida para adelantar una eficaz gestión presupuestal y lograr eficiencia del gasto público en el organismo.")</f>
        <v>En relación al mes de mayo, se realizó el seguimiento a la ejecución presupuestal de la Secretaría de Bienestar Social, la cual reporta un avance total del 83%, alcanzando los mayores porcentajes de ejecución en las subsecretarías de primera infancia con el 94% y poblaciones y etnias con el 90%. Esta actividad es requerida para adelantar una eficaz gestión presupuestal y lograr eficiencia del gasto público en el organismo.</v>
      </c>
      <c r="I122" s="7" t="str">
        <f>IFERROR(__xludf.DUMMYFUNCTION("IFERROR(INDEX(IMPORTRANGE(""https://docs.google.com/spreadsheets/d/1OWX82Yk8AdhYT-jGtnsWpJtzsPIs-RYAABnexEmLBVw/edit?gid=0#gid=0"",""CAU!M3:M""),MATCH($C122,IMPORTRANGE(""https://docs.google.com/spreadsheets/d/1OWX82Yk8AdhYT-jGtnsWpJtzsPIs-RYAABnexEmLBVw/"&amp;"edit?gid=0#gid=0"",""CAU!C3:C""),0)),"""")"),"En el mes de junio, se realizó el seguimiento a la ejecución presupuestal de la Secretaría de Bienestar Social, la cual reporta un valor ejecutado de $166.212.398.728. Las Subsecretarías de primera infancia y poblaciones y etnias, tienen el mayor nivel de"&amp;" ejecución con porcentajes del 98% y 96% respectivamente. ")</f>
        <v>En el mes de junio, se realizó el seguimiento a la ejecución presupuestal de la Secretaría de Bienestar Social, la cual reporta un valor ejecutado de $166.212.398.728. Las Subsecretarías de primera infancia y poblaciones y etnias, tienen el mayor nivel de ejecución con porcentajes del 98% y 96% respectivamente. </v>
      </c>
      <c r="J122" s="7" t="str">
        <f>IFERROR(__xludf.DUMMYFUNCTION("IFERROR(INDEX(IMPORTRANGE(""https://docs.google.com/spreadsheets/d/10H80TZliKeomVjAybMpZxd8qNd8DzaG8IjS6goxdwAI/edit?gid=0#gid=0"",""CAU!M3:M""),MATCH(1,INDEX((IMPORTRANGE(""https://docs.google.com/spreadsheets/d/10H80TZliKeomVjAybMpZxd8qNd8DzaG8IjS6goxdw"&amp;"AI/edit?gid=0#gid=0"",""CAU!B3:B"")=$B122)*(IMPORTRANGE(""https://docs.google.com/spreadsheets/d/10H80TZliKeomVjAybMpZxd8qNd8DzaG8IjS6goxdwAI/edit?gid=0#gid=0"",""CAU!C3:C"")=$C122)),0),0),"""")"),"En relación con el mes de julio, se realizó el seguimiento a la ejecución presupuestal de la Secretaría de Bienestar Social, en la cual se reporta adiciones presupuestales por valor de $132.051.313.241, lo que lleva el presupuesto de la Secretaría a un va"&amp;"lor de $303.840.869.362  y un total ejecutado de $207.852.348.391, lo que equivale a un avance de ejecución del 68.4%. ")</f>
        <v>En relación con el mes de julio, se realizó el seguimiento a la ejecución presupuestal de la Secretaría de Bienestar Social, en la cual se reporta adiciones presupuestales por valor de $132.051.313.241, lo que lleva el presupuesto de la Secretaría a un valor de $303.840.869.362  y un total ejecutado de $207.852.348.391, lo que equivale a un avance de ejecución del 68.4%. </v>
      </c>
      <c r="K122" s="7" t="str">
        <f>IFERROR(__xludf.DUMMYFUNCTION("IFERROR(INDEX(IMPORTRANGE(""https://docs.google.com/spreadsheets/d/1XFJ-asAh03ma7RMvrdz2iJLQXQbF6agMe4Wn8khxwF0/edit?gid=0#gid=0"",""CAU!M3:M""),MATCH(1,INDEX((IMPORTRANGE(""https://docs.google.com/spreadsheets/d/1XFJ-asAh03ma7RMvrdz2iJLQXQbF6agMe4Wn8khxw"&amp;"F0/edit?gid=0#gid=0"",""CAU!B3:B"")=$B122)*(IMPORTRANGE(""https://docs.google.com/spreadsheets/d/1XFJ-asAh03ma7RMvrdz2iJLQXQbF6agMe4Wn8khxwF0/edit?gid=0#gid=0"",""CAU!C3:C"")=$C122)),0),0),"""")"),"En agosto, se realizó informe de gestión en el cual se evidencia el fortalecimiento realizado al proceso mediante la ejecución de las actividades que le corresponde realizar al grupo de trabajo, con el fin de dar cumplimiento a su objetivo y mediante la a"&amp;"plicación de las herramientas diseñadas con ese fin.")</f>
        <v>En agosto, se realizó informe de gestión en el cual se evidencia el fortalecimiento realizado al proceso mediante la ejecución de las actividades que le corresponde realizar al grupo de trabajo, con el fin de dar cumplimiento a su objetivo y mediante la aplicación de las herramientas diseñadas con ese fin.</v>
      </c>
      <c r="L122" s="7" t="str">
        <f>IFERROR(__xludf.DUMMYFUNCTION("IFERROR(INDEX(IMPORTRANGE(""https://docs.google.com/spreadsheets/d/1MOMfG20WOMNtEaYWsAMxQAsKHaC7udOG0AqX8NrtNCc/edit"",""CAU!M3:M""),MATCH(1,INDEX((IMPORTRANGE(""https://docs.google.com/spreadsheets/d/1MOMfG20WOMNtEaYWsAMxQAsKHaC7udOG0AqX8NrtNCc/edit"","""&amp;"CAU!B3:B"")=$B122)*(IMPORTRANGE(""https://docs.google.com/spreadsheets/d/1MOMfG20WOMNtEaYWsAMxQAsKHaC7udOG0AqX8NrtNCc/edit"",""CAU!C3:C"")=$C122)),0),0),"""")"),"En septiembre, se dio continuidad al proceso de fortalecimiento realizado, mediante la ejecución de las actividades que le corresponde realizar al grupo de trabajo, con el fin de dar cumplimiento a su objetivo y mediante la aplicación de las herramientas "&amp;"diseñadas con ese fin. Se actualizó informe de Gestión. Se realizó seguimiento a la ejecución presupuestal.")</f>
        <v>En septiembre, se dio continuidad al proceso de fortalecimiento realizado, mediante la ejecución de las actividades que le corresponde realizar al grupo de trabajo, con el fin de dar cumplimiento a su objetivo y mediante la aplicación de las herramientas diseñadas con ese fin. Se actualizó informe de Gestión. Se realizó seguimiento a la ejecución presupuestal.</v>
      </c>
      <c r="M122" s="7" t="str">
        <f>IFERROR(__xludf.DUMMYFUNCTION("IFERROR(INDEX(IMPORTRANGE(""https://docs.google.com/spreadsheets/d/1y2KVPsmDVDyxi70e-cSd2hLBLj68p8NFgl9jctoxmHc/edit?gid=702487803#gid=702487803"",""CAU!J3:J""),MATCH($C122,IMPORTRANGE(""https://docs.google.com/spreadsheets/d/1y2KVPsmDVDyxi70e-cSd2hLBLj68"&amp;"p8NFgl9jctoxmHc/edit?gid=702487803#gid=702487803"",""CAU!C3:C""),0)),"""")"),"En relación al avance de enero a marzo, se realizó el seguimiento a la ejecución presupuestal de la Secretaría de Bienestar Social, información que es importante para adelantar una eficaz gestión presupuestal y lograr eficiencia del gasto público en el or"&amp;"ganismo.")</f>
        <v>En relación al avance de enero a marzo, se realizó el seguimiento a la ejecución presupuestal de la Secretaría de Bienestar Social, información que es importante para adelantar una eficaz gestión presupuestal y lograr eficiencia del gasto público en el organismo.</v>
      </c>
      <c r="N122" s="7" t="str">
        <f>IFERROR(__xludf.DUMMYFUNCTION("IFERROR(INDEX(IMPORTRANGE(""https://docs.google.com/spreadsheets/d/13x1SqZ-Z1-krQ3v7MxWHs4xsWy5jkY_uqtIduMcVwX0/edit?gid=0#gid=0"",""CAU!J3:J""),MATCH($C122,IMPORTRANGE(""https://docs.google.com/spreadsheets/d/13x1SqZ-Z1-krQ3v7MxWHs4xsWy5jkY_uqtIduMcVwX0/"&amp;"edit?gid=0#gid=0"",""CAU!C3:C""),0)),"""")"),"En relación al avance de enero a abril, se realizó el seguimiento a la ejecución presupuestal de la Secretaría de Bienestar Social, la cual alcanza el 74 % en el período. Esta actividad permite adelantar el proceso de ejecucón de manera ordenada y eficien"&amp;"te generando mejores impactos en las poblaciones objeto de atención por parte de las diferentes subsecretarías.")</f>
        <v>En relación al avance de enero a abril, se realizó el seguimiento a la ejecución presupuestal de la Secretaría de Bienestar Social, la cual alcanza el 74 % en el período. Esta actividad permite adelantar el proceso de ejecucón de manera ordenada y eficiente generando mejores impactos en las poblaciones objeto de atención por parte de las diferentes subsecretarías.</v>
      </c>
      <c r="O122" s="7" t="str">
        <f>IFERROR(__xludf.DUMMYFUNCTION("IFERROR(INDEX(IMPORTRANGE(""https://docs.google.com/spreadsheets/d/1AyBotPEL1Ykz59n877mli3IsQSi4vW6dvhxZwmAeobA/edit?gid=0#gid=0"",""CAU!J3:J""),MATCH($C122,IMPORTRANGE(""https://docs.google.com/spreadsheets/d/1AyBotPEL1Ykz59n877mli3IsQSi4vW6dvhxZwmAeobA/"&amp;"edit?gid=0#gid=0"",""CAU!C3:C""),0)),"""")"),"De enero a mayo, se realizó el seguimiento a la ejecución presupuestal de la Secretaría de Bienestar Social, la cual alcanza el 83 % en el período. Esta actividad permite adelantar el proceso de ejecución de manera ordenada y eficiente generando mejores i"&amp;"mpactos en las poblaciones objeto de atención por parte de las diferentes subsecretarías")</f>
        <v>De enero a mayo, se realizó el seguimiento a la ejecución presupuestal de la Secretaría de Bienestar Social, la cual alcanza el 83 % en el período. Esta actividad permite adelantar el proceso de ejecución de manera ordenada y eficiente generando mejores impactos en las poblaciones objeto de atención por parte de las diferentes subsecretarías</v>
      </c>
      <c r="P122" s="7" t="str">
        <f>IFERROR(__xludf.DUMMYFUNCTION("IFERROR(INDEX(IMPORTRANGE(""https://docs.google.com/spreadsheets/d/1OWX82Yk8AdhYT-jGtnsWpJtzsPIs-RYAABnexEmLBVw/edit?gid=0#gid=0"",""CAU!J3:J""),MATCH($C122,IMPORTRANGE(""https://docs.google.com/spreadsheets/d/1OWX82Yk8AdhYT-jGtnsWpJtzsPIs-RYAABnexEmLBVw/"&amp;"edit?gid=0#gid=0"",""CAU!C3:C""),0)),"""")"),"Durante el periodo de enero a junio, se realizó el seguimiento a la ejecución presupuestal de la Secretaría de Bienestar Social. Esta actividad permite adelantar el proceso de ejecución de manera ordenada y eficiente generando mejores impactos en las pobl"&amp;"aciones objeto de atención por parte de las diferentes subsecretarías")</f>
        <v>Durante el periodo de enero a junio, se realizó el seguimiento a la ejecución presupuestal de la Secretaría de Bienestar Social. Esta actividad permite adelantar el proceso de ejecución de manera ordenada y eficiente generando mejores impactos en las poblaciones objeto de atención por parte de las diferentes subsecretarías</v>
      </c>
      <c r="Q122" s="7" t="str">
        <f>IFERROR(__xludf.DUMMYFUNCTION("IFERROR(INDEX(IMPORTRANGE(""https://docs.google.com/spreadsheets/d/10H80TZliKeomVjAybMpZxd8qNd8DzaG8IjS6goxdwAI/edit?gid=0#gid=0"",""CAU!J3:J""),MATCH(1,INDEX((IMPORTRANGE(""https://docs.google.com/spreadsheets/d/10H80TZliKeomVjAybMpZxd8qNd8DzaG8IjS6goxdw"&amp;"AI/edit?gid=0#gid=0"",""CAU!B3:B"")=$B122)*(IMPORTRANGE(""https://docs.google.com/spreadsheets/d/10H80TZliKeomVjAybMpZxd8qNd8DzaG8IjS6goxdwAI/edit?gid=0#gid=0"",""CAU!C3:C"")=$C122)),0),0),"""")"),"En el periodo de enero a julio, se realizó el seguimiento a la ejecución presupuestal de la Secretaría de Bienestar Social, en la cual se reporta adiciones presupuestales por valor de $132.051.313.241, lo que lleva el presupuesto de la Secretaría a un val"&amp;"or de $303.840.869.362, y un total ejecutado de $207.852.348.391, lo que equivale a un avance de ejecución del 68.4%.")</f>
        <v>En el periodo de enero a julio, se realizó el seguimiento a la ejecución presupuestal de la Secretaría de Bienestar Social, en la cual se reporta adiciones presupuestales por valor de $132.051.313.241, lo que lleva el presupuesto de la Secretaría a un valor de $303.840.869.362, y un total ejecutado de $207.852.348.391, lo que equivale a un avance de ejecución del 68.4%.</v>
      </c>
      <c r="R122" s="7" t="str">
        <f>IFERROR(__xludf.DUMMYFUNCTION("IFERROR(INDEX(IMPORTRANGE(""https://docs.google.com/spreadsheets/d/1XFJ-asAh03ma7RMvrdz2iJLQXQbF6agMe4Wn8khxwF0/edit?gid=0#gid=0"",""CAU!J3:J""),MATCH(1,INDEX((IMPORTRANGE(""https://docs.google.com/spreadsheets/d/1XFJ-asAh03ma7RMvrdz2iJLQXQbF6agMe4Wn8khxw"&amp;"F0/edit?gid=0#gid=0"",""CAU!B3:B"")=$B122)*(IMPORTRANGE(""https://docs.google.com/spreadsheets/d/1XFJ-asAh03ma7RMvrdz2iJLQXQbF6agMe4Wn8khxwF0/edit?gid=0#gid=0"",""CAU!C3:C"")=$C122)),0),0),"""")"),"De enero a agosto, se realizó el fortalecimiento del proceso mediante la ejecución de las actividades que le corresponden y el diseño de herramientas para su seguimiento y verificación, lo cual le permite generar información necesaria para la toma de deci"&amp;"siones")</f>
        <v>De enero a agosto, se realizó el fortalecimiento del proceso mediante la ejecución de las actividades que le corresponden y el diseño de herramientas para su seguimiento y verificación, lo cual le permite generar información necesaria para la toma de decisiones</v>
      </c>
      <c r="S122" s="7" t="str">
        <f>IFERROR(__xludf.DUMMYFUNCTION("IFERROR(INDEX(IMPORTRANGE(""https://docs.google.com/spreadsheets/d/1MOMfG20WOMNtEaYWsAMxQAsKHaC7udOG0AqX8NrtNCc/edit?gid=0#gid=0"",""CAU!J3:J""),MATCH(1,INDEX((IMPORTRANGE(""https://docs.google.com/spreadsheets/d/1MOMfG20WOMNtEaYWsAMxQAsKHaC7udOG0AqX8NrtN"&amp;"Cc/edit?gid=0#gid=0"",""CAU!B3:B"")=$B122)*(IMPORTRANGE(""https://docs.google.com/spreadsheets/d/1MOMfG20WOMNtEaYWsAMxQAsKHaC7udOG0AqX8NrtNCc/edit?gid=0#gid=0"",""CAU!C3:C"")=$C122)),0),0),"""")"),"En el periodo de enero a septiembre, se realizó el fortalecimiento del proceso mediante la ejecución de las actividades que le corresponden y el diseño de herramientas para su seguimiento y verificación, lo cual le permite generar información necesaria pa"&amp;"ra la toma de decisiones")</f>
        <v>En el periodo de enero a septiembre, se realizó el fortalecimiento del proceso mediante la ejecución de las actividades que le corresponden y el diseño de herramientas para su seguimiento y verificación, lo cual le permite generar información necesaria para la toma de decisiones</v>
      </c>
      <c r="T122" s="7"/>
    </row>
    <row r="123" ht="15.75" customHeight="1">
      <c r="B123" s="7" t="str">
        <f>IFERROR(__xludf.DUMMYFUNCTION("""COMPUTED_VALUE"""),"BP2600542110101")</f>
        <v>BP2600542110101</v>
      </c>
      <c r="C123" s="7" t="str">
        <f>IFERROR(__xludf.DUMMYFUNCTION("""COMPUTED_VALUE"""),"Realizar acciones institucionales relacionadas con el Seguimiento y evaluación del desempeño institucional.")</f>
        <v>Realizar acciones institucionales relacionadas con el Seguimiento y evaluación del desempeño institucional.</v>
      </c>
      <c r="D123" s="7" t="str">
        <f>IFERROR(__xludf.DUMMYFUNCTION("IFERROR(INDEX(IMPORTRANGE(""https://docs.google.com/spreadsheets/d/19yAgFEHaAaDUmANNbcr6rGErFfO391B0eKpQ0gvlktY/edit?gid=702487803#gid=702487803"",""CAU!J3:J""),MATCH($C123,IMPORTRANGE(""https://docs.google.com/spreadsheets/d/19yAgFEHaAaDUmANNbcr6rGErFfO3"&amp;"91B0eKpQ0gvlktY/edit?gid=702487803#gid=702487803"",""CAU!C3:C""),0)),"""")"),"En este periodo, se realizó la consolidación del avance físico y presupuestal de los productos e indicadores de gestión en el Sistema de Seguimiento de Proyectos de Inversión.")</f>
        <v>En este periodo, se realizó la consolidación del avance físico y presupuestal de los productos e indicadores de gestión en el Sistema de Seguimiento de Proyectos de Inversión.</v>
      </c>
      <c r="E123" s="7" t="str">
        <f>IFERROR(__xludf.DUMMYFUNCTION("IFERROR(INDEX(IMPORTRANGE(""https://docs.google.com/spreadsheets/d/1hMEjDBanvGEnGY7tBTFB8_g2X31MNKm6wtTJY_O0C_o/edit?gid=702487803#gid=702487803"",""CAU!M3:M""),MATCH($C123,IMPORTRANGE(""https://docs.google.com/spreadsheets/d/1hMEjDBanvGEnGY7tBTFB8_g2X31M"&amp;"NKm6wtTJY_O0C_o/edit?gid=702487803#gid=702487803"",""CAU!C3:C""),0)),"""")"),"En el mes de febrero, se consolidó la información referente a los avances físicos y presupuestales de los proyectos de inversión y de las metas del Plan de Desarrollo. Con esta información, se actualizaron los tableros de control, herramientas que apoyan "&amp;"el monitoreo en de los cumplimientos estratégicos, la toma de decisiones y la gestión del conocimiento al interior de la Unidad de Apoyo a la Gestión.")</f>
        <v>En el mes de febrero, se consolidó la información referente a los avances físicos y presupuestales de los proyectos de inversión y de las metas del Plan de Desarrollo. Con esta información, se actualizaron los tableros de control, herramientas que apoyan el monitoreo en de los cumplimientos estratégicos, la toma de decisiones y la gestión del conocimiento al interior de la Unidad de Apoyo a la Gestión.</v>
      </c>
      <c r="F123" s="7" t="str">
        <f>IFERROR(__xludf.DUMMYFUNCTION("IFERROR(INDEX(IMPORTRANGE(""https://docs.google.com/spreadsheets/d/1y2KVPsmDVDyxi70e-cSd2hLBLj68p8NFgl9jctoxmHc/edit?gid=702487803#gid=702487803"",""CAU!M3:M""),MATCH($C123,IMPORTRANGE(""https://docs.google.com/spreadsheets/d/1y2KVPsmDVDyxi70e-cSd2hLBLj68"&amp;"p8NFgl9jctoxmHc/edit?gid=702487803#gid=702487803"",""CAU!C3:C""),0)),"""")"),"En relación al mes de marzo se realizó la consolidación del seguimiento al plan de acción y a las metas del plan de desarrollo, a través de mesas técnicas, recopilación de información y validación de los datos de las diferentes áreas misionales. Como resu"&amp;"ltado de esto, se generaron las actualizaciones a los tableros de control presupuestal y de avance físico.")</f>
        <v>En relación al mes de marzo se realizó la consolidación del seguimiento al plan de acción y a las metas del plan de desarrollo, a través de mesas técnicas, recopilación de información y validación de los datos de las diferentes áreas misionales. Como resultado de esto, se generaron las actualizaciones a los tableros de control presupuestal y de avance físico.</v>
      </c>
      <c r="G123" s="7" t="str">
        <f>IFERROR(__xludf.DUMMYFUNCTION("IFERROR(INDEX(IMPORTRANGE(""https://docs.google.com/spreadsheets/d/13x1SqZ-Z1-krQ3v7MxWHs4xsWy5jkY_uqtIduMcVwX0/edit?gid=0#gid=0"",""CAU!M3:M""),MATCH($C123,IMPORTRANGE(""https://docs.google.com/spreadsheets/d/13x1SqZ-Z1-krQ3v7MxWHs4xsWy5jkY_uqtIduMcVwX0/"&amp;"edit?gid=0#gid=0"",""CAU!C3:C""),0)),"""")"),"En el periodo correspondiente al mes de abril, se realizó la consolidación del seguimiento al plan de acción, al plan indicativo y a los consolidados internos con corte al primer trimestre del 2025. Además, se elaboraron 48 informes ejecutivos de los proy"&amp;"ectos de inversión, los cuales se ingresaron en el sistema PIIP-DNP. Por otro lado, se actualizaron todos los tableros de control de información estratégica.")</f>
        <v>En el periodo correspondiente al mes de abril, se realizó la consolidación del seguimiento al plan de acción, al plan indicativo y a los consolidados internos con corte al primer trimestre del 2025. Además, se elaboraron 48 informes ejecutivos de los proyectos de inversión, los cuales se ingresaron en el sistema PIIP-DNP. Por otro lado, se actualizaron todos los tableros de control de información estratégica.</v>
      </c>
      <c r="H123" s="7" t="str">
        <f>IFERROR(__xludf.DUMMYFUNCTION("IFERROR(INDEX(IMPORTRANGE(""https://docs.google.com/spreadsheets/d/1AyBotPEL1Ykz59n877mli3IsQSi4vW6dvhxZwmAeobA/edit?gid=0#gid=0"",""CAU!M3:M""),MATCH($C123,IMPORTRANGE(""https://docs.google.com/spreadsheets/d/1AyBotPEL1Ykz59n877mli3IsQSi4vW6dvhxZwmAeobA/"&amp;"edit?gid=1364963102#gid=1364963102"",""CAU!C3:C""),0)),"""")"),"En el mes de mayo, se consolidó la información referente a los avances físicos y presupuestales de los proyectos de inversión y de las metas del Plan de Desarrollo. Con esta información, se actualizaron los tableros de control, herramientas que apoyan el "&amp;"monitoreo en de los cumplimientos estratégicos, la toma de decisiones y la gestión del conocimiento al interior de la Unidad de Apoyo a la Gestión.")</f>
        <v>En el mes de mayo, se consolidó la información referente a los avances físicos y presupuestales de los proyectos de inversión y de las metas del Plan de Desarrollo. Con esta información, se actualizaron los tableros de control, herramientas que apoyan el monitoreo en de los cumplimientos estratégicos, la toma de decisiones y la gestión del conocimiento al interior de la Unidad de Apoyo a la Gestión.</v>
      </c>
      <c r="I123" s="7" t="str">
        <f>IFERROR(__xludf.DUMMYFUNCTION("IFERROR(INDEX(IMPORTRANGE(""https://docs.google.com/spreadsheets/d/1OWX82Yk8AdhYT-jGtnsWpJtzsPIs-RYAABnexEmLBVw/edit?gid=0#gid=0"",""CAU!M3:M""),MATCH($C123,IMPORTRANGE(""https://docs.google.com/spreadsheets/d/1OWX82Yk8AdhYT-jGtnsWpJtzsPIs-RYAABnexEmLBVw/"&amp;"edit?gid=0#gid=0"",""CAU!C3:C""),0)),"""")"),"En relación con el mes de junio, se realizó la consolidación del seguimiento al plan de acción y a las metas del plan de desarrollo, a través de mesas técnicas, recopilación de información y validación de los datos de las diferentes áreas misionales. Como"&amp;" resultado de esto, se generaron las actualizaciones a los tableros de control presupuestal, de avance físico y del seguimiento al plan de acción, conformando una base sistémica para la toma de decisiones.")</f>
        <v>En relación con el mes de junio, se realizó la consolidación del seguimiento al plan de acción y a las metas del plan de desarrollo, a través de mesas técnicas, recopilación de información y validación de los datos de las diferentes áreas misionales. Como resultado de esto, se generaron las actualizaciones a los tableros de control presupuestal, de avance físico y del seguimiento al plan de acción, conformando una base sistémica para la toma de decisiones.</v>
      </c>
      <c r="J123" s="7" t="str">
        <f>IFERROR(__xludf.DUMMYFUNCTION("IFERROR(INDEX(IMPORTRANGE(""https://docs.google.com/spreadsheets/d/10H80TZliKeomVjAybMpZxd8qNd8DzaG8IjS6goxdwAI/edit?gid=0#gid=0"",""CAU!M3:M""),MATCH(1,INDEX((IMPORTRANGE(""https://docs.google.com/spreadsheets/d/10H80TZliKeomVjAybMpZxd8qNd8DzaG8IjS6goxdw"&amp;"AI/edit?gid=0#gid=0"",""CAU!B3:B"")=$B123)*(IMPORTRANGE(""https://docs.google.com/spreadsheets/d/10H80TZliKeomVjAybMpZxd8qNd8DzaG8IjS6goxdwAI/edit?gid=0#gid=0"",""CAU!C3:C"")=$C123)),0),0),"""")"),"En relación con el mes de julio, se realizó la consolidación del seguimiento al plan de acción y a las metas del plan de desarrollo, a través de mesas técnicas, recopilación de información y validación de los datos de las diferentes áreas misionales. Como"&amp;" resultado de esto, se generaron las actualizaciones a los tableros de control presupuestal, el de avance físico y al del seguimiento del plan de acción")</f>
        <v>En relación con el mes de julio, se realizó la consolidación del seguimiento al plan de acción y a las metas del plan de desarrollo, a través de mesas técnicas, recopilación de información y validación de los datos de las diferentes áreas misionales. Como resultado de esto, se generaron las actualizaciones a los tableros de control presupuestal, el de avance físico y al del seguimiento del plan de acción</v>
      </c>
      <c r="K123" s="7" t="str">
        <f>IFERROR(__xludf.DUMMYFUNCTION("IFERROR(INDEX(IMPORTRANGE(""https://docs.google.com/spreadsheets/d/1XFJ-asAh03ma7RMvrdz2iJLQXQbF6agMe4Wn8khxwF0/edit?gid=0#gid=0"",""CAU!M3:M""),MATCH(1,INDEX((IMPORTRANGE(""https://docs.google.com/spreadsheets/d/1XFJ-asAh03ma7RMvrdz2iJLQXQbF6agMe4Wn8khxw"&amp;"F0/edit?gid=0#gid=0"",""CAU!B3:B"")=$B123)*(IMPORTRANGE(""https://docs.google.com/spreadsheets/d/1XFJ-asAh03ma7RMvrdz2iJLQXQbF6agMe4Wn8khxwF0/edit?gid=0#gid=0"",""CAU!C3:C"")=$C123)),0),0),"""")"),"En relación con el mes de agosto, se realizó la consolidación del seguimiento al plan de acción y a las metas del plan de desarrollo, a través de mesas técnicas, recopilación de información y validación de los datos de las diferentes áreas misionales. Com"&amp;"o resultado de esto, se generaron las actualizaciones a los tableros de control presupuestal, el de avance físico y al del seguimiento del plan de acción")</f>
        <v>En relación con el mes de agosto, se realizó la consolidación del seguimiento al plan de acción y a las metas del plan de desarrollo, a través de mesas técnicas, recopilación de información y validación de los datos de las diferentes áreas misionales. Como resultado de esto, se generaron las actualizaciones a los tableros de control presupuestal, el de avance físico y al del seguimiento del plan de acción</v>
      </c>
      <c r="L123" s="7" t="str">
        <f>IFERROR(__xludf.DUMMYFUNCTION("IFERROR(INDEX(IMPORTRANGE(""https://docs.google.com/spreadsheets/d/1MOMfG20WOMNtEaYWsAMxQAsKHaC7udOG0AqX8NrtNCc/edit"",""CAU!M3:M""),MATCH(1,INDEX((IMPORTRANGE(""https://docs.google.com/spreadsheets/d/1MOMfG20WOMNtEaYWsAMxQAsKHaC7udOG0AqX8NrtNCc/edit"","""&amp;"CAU!B3:B"")=$B123)*(IMPORTRANGE(""https://docs.google.com/spreadsheets/d/1MOMfG20WOMNtEaYWsAMxQAsKHaC7udOG0AqX8NrtNCc/edit"",""CAU!C3:C"")=$C123)),0),0),"""")"),"En relación con el mes de septiembre, se realizó la consolidación del seguimiento al plan de acción y a las metas del plan de desarrollo, a través de mesas técnicas de gestión del conocimiento, recopilación de información, alertas tempranas y validación d"&amp;"e los datos de las diferentes áreas misionales. Como resultado de esto, se generaron las actualizaciones a los tableros de control presupuestal, de avance físico y plan de acción. Además, se hizo el reporte a la PIIP-DNP.")</f>
        <v>En relación con el mes de septiembre, se realizó la consolidación del seguimiento al plan de acción y a las metas del plan de desarrollo, a través de mesas técnicas de gestión del conocimiento, recopilación de información, alertas tempranas y validación de los datos de las diferentes áreas misionales. Como resultado de esto, se generaron las actualizaciones a los tableros de control presupuestal, de avance físico y plan de acción. Además, se hizo el reporte a la PIIP-DNP.</v>
      </c>
      <c r="M123" s="7" t="str">
        <f>IFERROR(__xludf.DUMMYFUNCTION("IFERROR(INDEX(IMPORTRANGE(""https://docs.google.com/spreadsheets/d/1y2KVPsmDVDyxi70e-cSd2hLBLj68p8NFgl9jctoxmHc/edit?gid=702487803#gid=702487803"",""CAU!J3:J""),MATCH($C123,IMPORTRANGE(""https://docs.google.com/spreadsheets/d/1y2KVPsmDVDyxi70e-cSd2hLBLj68"&amp;"p8NFgl9jctoxmHc/edit?gid=702487803#gid=702487803"",""CAU!C3:C""),0)),"""")"),"En el periodo correspondiente de enero a marzo, se realizó la consolidación del seguimiento al plan de acción y a las metas del plan de desarrollo, a través de mesas técnicas, recopilación de información y validación de los datos de las diferentes áreas m"&amp;"isionales. Como resultado de esto, se generaron las actualizaciones a los tableros de control presupuestal y de avance físico.")</f>
        <v>En el periodo correspondiente de enero a marzo, se realizó la consolidación del seguimiento al plan de acción y a las metas del plan de desarrollo, a través de mesas técnicas, recopilación de información y validación de los datos de las diferentes áreas misionales. Como resultado de esto, se generaron las actualizaciones a los tableros de control presupuestal y de avance físico.</v>
      </c>
      <c r="N123" s="7" t="str">
        <f>IFERROR(__xludf.DUMMYFUNCTION("IFERROR(INDEX(IMPORTRANGE(""https://docs.google.com/spreadsheets/d/13x1SqZ-Z1-krQ3v7MxWHs4xsWy5jkY_uqtIduMcVwX0/edit?gid=0#gid=0"",""CAU!J3:J""),MATCH($C123,IMPORTRANGE(""https://docs.google.com/spreadsheets/d/13x1SqZ-Z1-krQ3v7MxWHs4xsWy5jkY_uqtIduMcVwX0/"&amp;"edit?gid=0#gid=0"",""CAU!C3:C""),0)),"""")"),"De enero a abril, se continuó con el fortalecimiento de este proceso, mediante la consolidación del seguimiento al plan de acción y a las metas del plan de desarrollo a través de la metodología diseñada para el organismo, con mesas técnicas de seguimiento"&amp;" y gestión del conocimiento, con los que fue posible la recopilación y validación de información. Con esto, se generaron las actualizaciones al tablero de control presupuestal y de avance físico para la toma de decisiones.")</f>
        <v>De enero a abril, se continuó con el fortalecimiento de este proceso, mediante la consolidación del seguimiento al plan de acción y a las metas del plan de desarrollo a través de la metodología diseñada para el organismo, con mesas técnicas de seguimiento y gestión del conocimiento, con los que fue posible la recopilación y validación de información. Con esto, se generaron las actualizaciones al tablero de control presupuestal y de avance físico para la toma de decisiones.</v>
      </c>
      <c r="O123" s="7" t="str">
        <f>IFERROR(__xludf.DUMMYFUNCTION("IFERROR(INDEX(IMPORTRANGE(""https://docs.google.com/spreadsheets/d/1AyBotPEL1Ykz59n877mli3IsQSi4vW6dvhxZwmAeobA/edit?gid=0#gid=0"",""CAU!J3:J""),MATCH($C123,IMPORTRANGE(""https://docs.google.com/spreadsheets/d/1AyBotPEL1Ykz59n877mli3IsQSi4vW6dvhxZwmAeobA/"&amp;"edit?gid=0#gid=0"",""CAU!C3:C""),0)),"""")"),"Durante el periodo de enero a mayo, se continuó con el fortalecimiento de este proceso, mediante la consolidación del seguimiento al plan de acción y a las metas del plan de desarrollo, a través de mesas técnicas, recopilación de información y validación "&amp;"de los datos de las diferentes áreas misionales. Como resultado de esto, se generaron las actualizaciones al tablero de control presupuestal y de avance físico.")</f>
        <v>Durante el periodo de enero a mayo, se continuó con el fortalecimiento de este proceso, mediante la consolidación del seguimiento al plan de acción y a las metas del plan de desarrollo, a través de mesas técnicas, recopilación de información y validación de los datos de las diferentes áreas misionales. Como resultado de esto, se generaron las actualizaciones al tablero de control presupuestal y de avance físico.</v>
      </c>
      <c r="P123" s="7" t="str">
        <f>IFERROR(__xludf.DUMMYFUNCTION("IFERROR(INDEX(IMPORTRANGE(""https://docs.google.com/spreadsheets/d/1OWX82Yk8AdhYT-jGtnsWpJtzsPIs-RYAABnexEmLBVw/edit?gid=0#gid=0"",""CAU!J3:J""),MATCH($C123,IMPORTRANGE(""https://docs.google.com/spreadsheets/d/1OWX82Yk8AdhYT-jGtnsWpJtzsPIs-RYAABnexEmLBVw/"&amp;"edit?gid=0#gid=0"",""CAU!C3:C""),0)),"""")"),"De enero a junio, se fortaleció este proceso, mediante la consolidación del seguimiento al plan de acción y a las metas del plan de desarrollo, a través de mesas técnicas, recopilación de información y validación de los datos de las diferentes áreas misio"&amp;"nales. Como resultado de esto, se generaron las actualizaciones al tablero de control presupuestal y de avance físico, además del tablero del seguimiento al Plan de Acción, conformando una base sistémica para la toma de decisiones.")</f>
        <v>De enero a junio, se fortaleció este proceso, mediante la consolidación del seguimiento al plan de acción y a las metas del plan de desarrollo, a través de mesas técnicas, recopilación de información y validación de los datos de las diferentes áreas misionales. Como resultado de esto, se generaron las actualizaciones al tablero de control presupuestal y de avance físico, además del tablero del seguimiento al Plan de Acción, conformando una base sistémica para la toma de decisiones.</v>
      </c>
      <c r="Q123" s="7" t="str">
        <f>IFERROR(__xludf.DUMMYFUNCTION("IFERROR(INDEX(IMPORTRANGE(""https://docs.google.com/spreadsheets/d/10H80TZliKeomVjAybMpZxd8qNd8DzaG8IjS6goxdwAI/edit?gid=0#gid=0"",""CAU!J3:J""),MATCH(1,INDEX((IMPORTRANGE(""https://docs.google.com/spreadsheets/d/10H80TZliKeomVjAybMpZxd8qNd8DzaG8IjS6goxdw"&amp;"AI/edit?gid=0#gid=0"",""CAU!B3:B"")=$B123)*(IMPORTRANGE(""https://docs.google.com/spreadsheets/d/10H80TZliKeomVjAybMpZxd8qNd8DzaG8IjS6goxdwAI/edit?gid=0#gid=0"",""CAU!C3:C"")=$C123)),0),0),"""")"),"De enero a julio, se logró realizar la consolidación del seguimiento al plan de acción y a las metas del plan de desarrollo, a través de mesas técnicas, recopilación de información y validación de los datos de las diferentes áreas misionales. Como resulta"&amp;"do de esto, se generaron las actualizaciones al tablero de control presupuestal, de avance físico y al del seguimiento del plan de acción")</f>
        <v>De enero a julio, se logró realizar la consolidación del seguimiento al plan de acción y a las metas del plan de desarrollo, a través de mesas técnicas, recopilación de información y validación de los datos de las diferentes áreas misionales. Como resultado de esto, se generaron las actualizaciones al tablero de control presupuestal, de avance físico y al del seguimiento del plan de acción</v>
      </c>
      <c r="R123" s="7" t="str">
        <f>IFERROR(__xludf.DUMMYFUNCTION("IFERROR(INDEX(IMPORTRANGE(""https://docs.google.com/spreadsheets/d/1XFJ-asAh03ma7RMvrdz2iJLQXQbF6agMe4Wn8khxwF0/edit?gid=0#gid=0"",""CAU!J3:J""),MATCH(1,INDEX((IMPORTRANGE(""https://docs.google.com/spreadsheets/d/1XFJ-asAh03ma7RMvrdz2iJLQXQbF6agMe4Wn8khxw"&amp;"F0/edit?gid=0#gid=0"",""CAU!B3:B"")=$B123)*(IMPORTRANGE(""https://docs.google.com/spreadsheets/d/1XFJ-asAh03ma7RMvrdz2iJLQXQbF6agMe4Wn8khxwF0/edit?gid=0#gid=0"",""CAU!C3:C"")=$C123)),0),0),"""")"),"se realizó la consolidación del seguimiento al plan de acción y a las metas del plan de desarrollo, a través de mesas técnicas, recopilación de información y validación de los datos de las diferentes áreas misionales. Como resultado de esto, se generaron "&amp;"las actualizaciones a los tableros de control presupuestal, el de avance físico y al del seguimiento del plan de acción")</f>
        <v>se realizó la consolidación del seguimiento al plan de acción y a las metas del plan de desarrollo, a través de mesas técnicas, recopilación de información y validación de los datos de las diferentes áreas misionales. Como resultado de esto, se generaron las actualizaciones a los tableros de control presupuestal, el de avance físico y al del seguimiento del plan de acción</v>
      </c>
      <c r="S123" s="7" t="str">
        <f>IFERROR(__xludf.DUMMYFUNCTION("IFERROR(INDEX(IMPORTRANGE(""https://docs.google.com/spreadsheets/d/1MOMfG20WOMNtEaYWsAMxQAsKHaC7udOG0AqX8NrtNCc/edit?gid=0#gid=0"",""CAU!J3:J""),MATCH(1,INDEX((IMPORTRANGE(""https://docs.google.com/spreadsheets/d/1MOMfG20WOMNtEaYWsAMxQAsKHaC7udOG0AqX8NrtN"&amp;"Cc/edit?gid=0#gid=0"",""CAU!B3:B"")=$B123)*(IMPORTRANGE(""https://docs.google.com/spreadsheets/d/1MOMfG20WOMNtEaYWsAMxQAsKHaC7udOG0AqX8NrtNCc/edit?gid=0#gid=0"",""CAU!C3:C"")=$C123)),0),0),"""")"),"De enero a septiembre, se realizó la consolidación del seguimiento al plan de acción y a las metas del plan de desarrollo, a través de mesas técnicas de gestión del conocimiento, recopilación de información, alertas tempranas y validación de los datos de "&amp;"las diferentes áreas misionales. Como resultado de esto, se generaron las actualizaciones a los tableros de control presupuestal, de avance físico y plan de acción. Además, se hizo el reporte a la PIIP-DNP.")</f>
        <v>De enero a septiembre, se realizó la consolidación del seguimiento al plan de acción y a las metas del plan de desarrollo, a través de mesas técnicas de gestión del conocimiento, recopilación de información, alertas tempranas y validación de los datos de las diferentes áreas misionales. Como resultado de esto, se generaron las actualizaciones a los tableros de control presupuestal, de avance físico y plan de acción. Además, se hizo el reporte a la PIIP-DNP.</v>
      </c>
      <c r="T123" s="7"/>
    </row>
    <row r="124" ht="15.75" customHeight="1">
      <c r="B124" s="7" t="str">
        <f>IFERROR(__xludf.DUMMYFUNCTION("""COMPUTED_VALUE"""),"BP2600542110101")</f>
        <v>BP2600542110101</v>
      </c>
      <c r="C124" s="7" t="str">
        <f>IFERROR(__xludf.DUMMYFUNCTION("""COMPUTED_VALUE"""),"Realizar acciones institucionales relacionadas con el Servicio al ciudadano y la participación ciudadana en el organismo.")</f>
        <v>Realizar acciones institucionales relacionadas con el Servicio al ciudadano y la participación ciudadana en el organismo.</v>
      </c>
      <c r="D124" s="7" t="str">
        <f>IFERROR(__xludf.DUMMYFUNCTION("IFERROR(INDEX(IMPORTRANGE(""https://docs.google.com/spreadsheets/d/19yAgFEHaAaDUmANNbcr6rGErFfO391B0eKpQ0gvlktY/edit?gid=702487803#gid=702487803"",""CAU!J3:J""),MATCH($C124,IMPORTRANGE(""https://docs.google.com/spreadsheets/d/19yAgFEHaAaDUmANNbcr6rGErFfO3"&amp;"91B0eKpQ0gvlktY/edit?gid=702487803#gid=702487803"",""CAU!C3:C""),0)),"""")"),"En el periodo correspondiente al mes de enero, se realizó el seguimiento a las PQR presentadas en la Secretaría y se diligenció un tablero de control para monitorear los tiempos de respuesta a los grupos de valor.")</f>
        <v>En el periodo correspondiente al mes de enero, se realizó el seguimiento a las PQR presentadas en la Secretaría y se diligenció un tablero de control para monitorear los tiempos de respuesta a los grupos de valor.</v>
      </c>
      <c r="E124" s="7" t="str">
        <f>IFERROR(__xludf.DUMMYFUNCTION("IFERROR(INDEX(IMPORTRANGE(""https://docs.google.com/spreadsheets/d/1hMEjDBanvGEnGY7tBTFB8_g2X31MNKm6wtTJY_O0C_o/edit?gid=702487803#gid=702487803"",""CAU!M3:M""),MATCH($C124,IMPORTRANGE(""https://docs.google.com/spreadsheets/d/1hMEjDBanvGEnGY7tBTFB8_g2X31M"&amp;"NKm6wtTJY_O0C_o/edit?gid=702487803#gid=702487803"",""CAU!C3:C""),0)),"""")"),"En el periodo correspondiente al mes de febrero, se continuó con el seguimiento a las PQR presentadas en la Secretaría de Bienestar Social y se diligenció el tablero de control para monitorear los tiempos de respuesta a los grupos de valor, lo anterior co"&amp;"n el fin de garantizar la respuesta oportuna a los peticionarios.")</f>
        <v>En el periodo correspondiente al mes de febrero, se continuó con el seguimiento a las PQR presentadas en la Secretaría de Bienestar Social y se diligenció el tablero de control para monitorear los tiempos de respuesta a los grupos de valor, lo anterior con el fin de garantizar la respuesta oportuna a los peticionarios.</v>
      </c>
      <c r="F124" s="7" t="str">
        <f>IFERROR(__xludf.DUMMYFUNCTION("IFERROR(INDEX(IMPORTRANGE(""https://docs.google.com/spreadsheets/d/1y2KVPsmDVDyxi70e-cSd2hLBLj68p8NFgl9jctoxmHc/edit?gid=702487803#gid=702487803"",""CAU!M3:M""),MATCH($C124,IMPORTRANGE(""https://docs.google.com/spreadsheets/d/1y2KVPsmDVDyxi70e-cSd2hLBLj68"&amp;"p8NFgl9jctoxmHc/edit?gid=702487803#gid=702487803"",""CAU!C3:C""),0)),"""")"),"En el mes de marzo,  se realizó el seguimiento de las PQRS llegadas y se hizo la reasignación correspondiente a cada una de las subsecretarías y áreas responsables.")</f>
        <v>En el mes de marzo,  se realizó el seguimiento de las PQRS llegadas y se hizo la reasignación correspondiente a cada una de las subsecretarías y áreas responsables.</v>
      </c>
      <c r="G124" s="7" t="str">
        <f>IFERROR(__xludf.DUMMYFUNCTION("IFERROR(INDEX(IMPORTRANGE(""https://docs.google.com/spreadsheets/d/13x1SqZ-Z1-krQ3v7MxWHs4xsWy5jkY_uqtIduMcVwX0/edit?gid=0#gid=0"",""CAU!M3:M""),MATCH($C124,IMPORTRANGE(""https://docs.google.com/spreadsheets/d/13x1SqZ-Z1-krQ3v7MxWHs4xsWy5jkY_uqtIduMcVwX0/"&amp;"edit?gid=0#gid=0"",""CAU!C3:C""),0)),"""")"),"En relación al mes de abril, se realizó seguimiento a las PQRS de los usuarios de la Unidad de Apoyo a la Gestión y los que están a cargo de las Subsecretarías adscritas a la Secretaría de Bienestar Social, asimismo se registraron diariamente en la Matriz"&amp;" de Seguimiento las PQRS, que fueron asignadas al Organismo. Durante este período se recibieron 372 radicados los cuales fueron asignados a las Subsecretarías y UAG, conforme al asunto y competencia.")</f>
        <v>En relación al mes de abril, se realizó seguimiento a las PQRS de los usuarios de la Unidad de Apoyo a la Gestión y los que están a cargo de las Subsecretarías adscritas a la Secretaría de Bienestar Social, asimismo se registraron diariamente en la Matriz de Seguimiento las PQRS, que fueron asignadas al Organismo. Durante este período se recibieron 372 radicados los cuales fueron asignados a las Subsecretarías y UAG, conforme al asunto y competencia.</v>
      </c>
      <c r="H124" s="7" t="str">
        <f>IFERROR(__xludf.DUMMYFUNCTION("IFERROR(INDEX(IMPORTRANGE(""https://docs.google.com/spreadsheets/d/1AyBotPEL1Ykz59n877mli3IsQSi4vW6dvhxZwmAeobA/edit?gid=0#gid=0"",""CAU!M3:M""),MATCH($C124,IMPORTRANGE(""https://docs.google.com/spreadsheets/d/1AyBotPEL1Ykz59n877mli3IsQSi4vW6dvhxZwmAeobA/"&amp;"edit?gid=1364963102#gid=1364963102"",""CAU!C3:C""),0)),"""")"),"En mayo, se realizaron las siguientes acciones: Boletines de Prensa: 17; Redes Sociales: 234; Apariciones en Medios: 38; Informe del Plan de Participación Ciudadana: Elaborado y presentado; Piezas Gráficas: 66; Una estrategia comunicativa para la Rendició"&amp;"n Pública de Cuentas, que se estará realizando en el mes de junio.")</f>
        <v>En mayo, se realizaron las siguientes acciones: Boletines de Prensa: 17; Redes Sociales: 234; Apariciones en Medios: 38; Informe del Plan de Participación Ciudadana: Elaborado y presentado; Piezas Gráficas: 66; Una estrategia comunicativa para la Rendición Pública de Cuentas, que se estará realizando en el mes de junio.</v>
      </c>
      <c r="I124" s="7" t="str">
        <f>IFERROR(__xludf.DUMMYFUNCTION("IFERROR(INDEX(IMPORTRANGE(""https://docs.google.com/spreadsheets/d/1OWX82Yk8AdhYT-jGtnsWpJtzsPIs-RYAABnexEmLBVw/edit?gid=0#gid=0"",""CAU!M3:M""),MATCH($C124,IMPORTRANGE(""https://docs.google.com/spreadsheets/d/1OWX82Yk8AdhYT-jGtnsWpJtzsPIs-RYAABnexEmLBVw/"&amp;"edit?gid=0#gid=0"",""CAU!C3:C""),0)),"""")"),"En el mes de junio, se recibieron 300 radicados los cuales fueron asignados a las Subsecretarías y UAG, conforme al asunto y competencia, de acuerdo con el reporte del mes se dio respuesta a tiempo a 188 solicitudes y 75 en términos vencidos. Igualmente, "&amp;"se realizó mesa de trabajo con los usuarios que presentaron mayor volumen de radicados. ")</f>
        <v>En el mes de junio, se recibieron 300 radicados los cuales fueron asignados a las Subsecretarías y UAG, conforme al asunto y competencia, de acuerdo con el reporte del mes se dio respuesta a tiempo a 188 solicitudes y 75 en términos vencidos. Igualmente, se realizó mesa de trabajo con los usuarios que presentaron mayor volumen de radicados. </v>
      </c>
      <c r="J124" s="7" t="str">
        <f>IFERROR(__xludf.DUMMYFUNCTION("IFERROR(INDEX(IMPORTRANGE(""https://docs.google.com/spreadsheets/d/10H80TZliKeomVjAybMpZxd8qNd8DzaG8IjS6goxdwAI/edit?gid=0#gid=0"",""CAU!M3:M""),MATCH(1,INDEX((IMPORTRANGE(""https://docs.google.com/spreadsheets/d/10H80TZliKeomVjAybMpZxd8qNd8DzaG8IjS6goxdw"&amp;"AI/edit?gid=0#gid=0"",""CAU!B3:B"")=$B124)*(IMPORTRANGE(""https://docs.google.com/spreadsheets/d/10H80TZliKeomVjAybMpZxd8qNd8DzaG8IjS6goxdwAI/edit?gid=0#gid=0"",""CAU!C3:C"")=$C124)),0),0),"""")"),"En el mes de julio, se recibieron 364 radicados los cuales fueron asignados a las Subsecretarías y UAG, conforme al asunto y competencia, de acuerdo con el reporte del mes se dio respuesta a tiempo a 325 solicitudes y 39 en términos vencidos. Igualmente s"&amp;"e publicó resultado de la encuesta de satisfacción del segundo trimestre")</f>
        <v>En el mes de julio, se recibieron 364 radicados los cuales fueron asignados a las Subsecretarías y UAG, conforme al asunto y competencia, de acuerdo con el reporte del mes se dio respuesta a tiempo a 325 solicitudes y 39 en términos vencidos. Igualmente se publicó resultado de la encuesta de satisfacción del segundo trimestre</v>
      </c>
      <c r="K124" s="7" t="str">
        <f>IFERROR(__xludf.DUMMYFUNCTION("IFERROR(INDEX(IMPORTRANGE(""https://docs.google.com/spreadsheets/d/1XFJ-asAh03ma7RMvrdz2iJLQXQbF6agMe4Wn8khxwF0/edit?gid=0#gid=0"",""CAU!M3:M""),MATCH(1,INDEX((IMPORTRANGE(""https://docs.google.com/spreadsheets/d/1XFJ-asAh03ma7RMvrdz2iJLQXQbF6agMe4Wn8khxw"&amp;"F0/edit?gid=0#gid=0"",""CAU!B3:B"")=$B124)*(IMPORTRANGE(""https://docs.google.com/spreadsheets/d/1XFJ-asAh03ma7RMvrdz2iJLQXQbF6agMe4Wn8khxwF0/edit?gid=0#gid=0"",""CAU!C3:C"")=$C124)),0),0),"""")"),"En el mes de agosto, se recibieron 310 radicados los cuales fueron asignados a las Subsecretarías y UAG, conforme al asunto y competencia, de acuerdo con el reporte del mes se dio respuesta a tiempo a 188 solicitudes y 122 sin respuesta.")</f>
        <v>En el mes de agosto, se recibieron 310 radicados los cuales fueron asignados a las Subsecretarías y UAG, conforme al asunto y competencia, de acuerdo con el reporte del mes se dio respuesta a tiempo a 188 solicitudes y 122 sin respuesta.</v>
      </c>
      <c r="L124" s="7" t="str">
        <f>IFERROR(__xludf.DUMMYFUNCTION("IFERROR(INDEX(IMPORTRANGE(""https://docs.google.com/spreadsheets/d/1MOMfG20WOMNtEaYWsAMxQAsKHaC7udOG0AqX8NrtNCc/edit"",""CAU!M3:M""),MATCH(1,INDEX((IMPORTRANGE(""https://docs.google.com/spreadsheets/d/1MOMfG20WOMNtEaYWsAMxQAsKHaC7udOG0AqX8NrtNCc/edit"","""&amp;"CAU!B3:B"")=$B124)*(IMPORTRANGE(""https://docs.google.com/spreadsheets/d/1MOMfG20WOMNtEaYWsAMxQAsKHaC7udOG0AqX8NrtNCc/edit"",""CAU!C3:C"")=$C124)),0),0),"""")"),"En el mes de septiembre, se recibieron 300 radicados los cuales fueron asignados a las Subsecretarías y UAG, conforme al asunto y competencia, de acuerdo con el reporte del mes se dio respuesta a tiempo a 222 solicitudes y 78 sin respuesta. Se hizo seguim"&amp;"iento a las PQRS, mediante el envío semanal por Correo Electrónico y del estado del Sistema de Gestión Documental Orfeo")</f>
        <v>En el mes de septiembre, se recibieron 300 radicados los cuales fueron asignados a las Subsecretarías y UAG, conforme al asunto y competencia, de acuerdo con el reporte del mes se dio respuesta a tiempo a 222 solicitudes y 78 sin respuesta. Se hizo seguimiento a las PQRS, mediante el envío semanal por Correo Electrónico y del estado del Sistema de Gestión Documental Orfeo</v>
      </c>
      <c r="M124" s="7" t="str">
        <f>IFERROR(__xludf.DUMMYFUNCTION("IFERROR(INDEX(IMPORTRANGE(""https://docs.google.com/spreadsheets/d/1y2KVPsmDVDyxi70e-cSd2hLBLj68p8NFgl9jctoxmHc/edit?gid=702487803#gid=702487803"",""CAU!J3:J""),MATCH($C124,IMPORTRANGE(""https://docs.google.com/spreadsheets/d/1y2KVPsmDVDyxi70e-cSd2hLBLj68"&amp;"p8NFgl9jctoxmHc/edit?gid=702487803#gid=702487803"",""CAU!C3:C""),0)),"""")"),"Durante el periodo de enero a marzo, se realizó seguimiento a la PQR presentadas y al tablero de control con la finalidad de optimizar los tiempos de respuesta, generando así una mayor satisfacción de los peticionarios y comunidad en general. También se h"&amp;"izo la reasignación correspondiente a cada una de las subsecretarías y áreas responsables sobre dichos requerimientos.")</f>
        <v>Durante el periodo de enero a marzo, se realizó seguimiento a la PQR presentadas y al tablero de control con la finalidad de optimizar los tiempos de respuesta, generando así una mayor satisfacción de los peticionarios y comunidad en general. También se hizo la reasignación correspondiente a cada una de las subsecretarías y áreas responsables sobre dichos requerimientos.</v>
      </c>
      <c r="N124" s="7" t="str">
        <f>IFERROR(__xludf.DUMMYFUNCTION("IFERROR(INDEX(IMPORTRANGE(""https://docs.google.com/spreadsheets/d/13x1SqZ-Z1-krQ3v7MxWHs4xsWy5jkY_uqtIduMcVwX0/edit?gid=0#gid=0"",""CAU!J3:J""),MATCH($C124,IMPORTRANGE(""https://docs.google.com/spreadsheets/d/13x1SqZ-Z1-krQ3v7MxWHs4xsWy5jkY_uqtIduMcVwX0/"&amp;"edit?gid=0#gid=0"",""CAU!C3:C""),0)),"""")"),"Durante el periodo de enero a abril, se realizó seguimiento a las PQRS de los usuarios de la Unidad de Apoyo a la Gestión y los que están a cargo de las Subsecretarías adscritas a la Secretaría de Bienestar Social, igualmente se registraron diariamente en"&amp;" la Matriz de Seguimiento las PQRS, que fueron asignadas al organismo. ")</f>
        <v>Durante el periodo de enero a abril, se realizó seguimiento a las PQRS de los usuarios de la Unidad de Apoyo a la Gestión y los que están a cargo de las Subsecretarías adscritas a la Secretaría de Bienestar Social, igualmente se registraron diariamente en la Matriz de Seguimiento las PQRS, que fueron asignadas al organismo. </v>
      </c>
      <c r="O124" s="7" t="str">
        <f>IFERROR(__xludf.DUMMYFUNCTION("IFERROR(INDEX(IMPORTRANGE(""https://docs.google.com/spreadsheets/d/1AyBotPEL1Ykz59n877mli3IsQSi4vW6dvhxZwmAeobA/edit?gid=0#gid=0"",""CAU!J3:J""),MATCH($C124,IMPORTRANGE(""https://docs.google.com/spreadsheets/d/1AyBotPEL1Ykz59n877mli3IsQSi4vW6dvhxZwmAeobA/"&amp;"edit?gid=0#gid=0"",""CAU!C3:C""),0)),"""")"),"En relación al avance de enero a mayo, se realizó seguimiento a las PQRS de los usuarios de la Unidad de Apoyo a la Gestión y los que están a cargo de las Subsecretarías adscritas a la Secretaría de Bienestar Social, igualmente se registraron diariamente "&amp;"en la Matriz de Seguimiento las PQRS, que fueron asignadas al Organismo. ")</f>
        <v>En relación al avance de enero a mayo, se realizó seguimiento a las PQRS de los usuarios de la Unidad de Apoyo a la Gestión y los que están a cargo de las Subsecretarías adscritas a la Secretaría de Bienestar Social, igualmente se registraron diariamente en la Matriz de Seguimiento las PQRS, que fueron asignadas al Organismo. </v>
      </c>
      <c r="P124" s="7" t="str">
        <f>IFERROR(__xludf.DUMMYFUNCTION("IFERROR(INDEX(IMPORTRANGE(""https://docs.google.com/spreadsheets/d/1OWX82Yk8AdhYT-jGtnsWpJtzsPIs-RYAABnexEmLBVw/edit?gid=0#gid=0"",""CAU!J3:J""),MATCH($C124,IMPORTRANGE(""https://docs.google.com/spreadsheets/d/1OWX82Yk8AdhYT-jGtnsWpJtzsPIs-RYAABnexEmLBVw/"&amp;"edit?gid=0#gid=0"",""CAU!C3:C""),0)),"""")"),"En relación al avance de enero a junio, se realizó seguimiento a las PQRS de los usuarios de la Unidad de Apoyo a la Gestión y los que están a cargo de las Subsecretarías adscritas a la Secretaría de Bienestar Social, igualmente se registraron diariamente"&amp;" en la Matriz de Seguimiento las PQRS, que fueron asignadas al Organismo.")</f>
        <v>En relación al avance de enero a junio, se realizó seguimiento a las PQRS de los usuarios de la Unidad de Apoyo a la Gestión y los que están a cargo de las Subsecretarías adscritas a la Secretaría de Bienestar Social, igualmente se registraron diariamente en la Matriz de Seguimiento las PQRS, que fueron asignadas al Organismo.</v>
      </c>
      <c r="Q124" s="7" t="str">
        <f>IFERROR(__xludf.DUMMYFUNCTION("IFERROR(INDEX(IMPORTRANGE(""https://docs.google.com/spreadsheets/d/10H80TZliKeomVjAybMpZxd8qNd8DzaG8IjS6goxdwAI/edit?gid=0#gid=0"",""CAU!J3:J""),MATCH(1,INDEX((IMPORTRANGE(""https://docs.google.com/spreadsheets/d/10H80TZliKeomVjAybMpZxd8qNd8DzaG8IjS6goxdw"&amp;"AI/edit?gid=0#gid=0"",""CAU!B3:B"")=$B124)*(IMPORTRANGE(""https://docs.google.com/spreadsheets/d/10H80TZliKeomVjAybMpZxd8qNd8DzaG8IjS6goxdwAI/edit?gid=0#gid=0"",""CAU!C3:C"")=$C124)),0),0),"""")"),"En el periodo correspondiente de enero a julio, se realizó seguimiento a las PQRS de los usuarios de la Unidad de Apoyo a la Gestión y los que están a cargo de las Subsecretarías adscritas a la Secretaría de Bienestar Social, igualmente se registraron dia"&amp;"riamente en la Matriz de Seguimiento las PQRS, que fueron asignadas al Organismo.")</f>
        <v>En el periodo correspondiente de enero a julio, se realizó seguimiento a las PQRS de los usuarios de la Unidad de Apoyo a la Gestión y los que están a cargo de las Subsecretarías adscritas a la Secretaría de Bienestar Social, igualmente se registraron diariamente en la Matriz de Seguimiento las PQRS, que fueron asignadas al Organismo.</v>
      </c>
      <c r="R124" s="7" t="str">
        <f>IFERROR(__xludf.DUMMYFUNCTION("IFERROR(INDEX(IMPORTRANGE(""https://docs.google.com/spreadsheets/d/1XFJ-asAh03ma7RMvrdz2iJLQXQbF6agMe4Wn8khxwF0/edit?gid=0#gid=0"",""CAU!J3:J""),MATCH(1,INDEX((IMPORTRANGE(""https://docs.google.com/spreadsheets/d/1XFJ-asAh03ma7RMvrdz2iJLQXQbF6agMe4Wn8khxw"&amp;"F0/edit?gid=0#gid=0"",""CAU!B3:B"")=$B124)*(IMPORTRANGE(""https://docs.google.com/spreadsheets/d/1XFJ-asAh03ma7RMvrdz2iJLQXQbF6agMe4Wn8khxwF0/edit?gid=0#gid=0"",""CAU!C3:C"")=$C124)),0),0),"""")"),"Con respecto al avance de enero a agosto, se realizó seguimiento a las PQRS de los usuarios de la Unidad de Apoyo a la Gestión y los que están a cargo de las Subsecretarías adscritas a la Secretaría de Bienestar Social, igualmente se registraron diariamen"&amp;"te en la Matriz de Seguimiento las PQRS, que fueron asignadas al organismo")</f>
        <v>Con respecto al avance de enero a agosto, se realizó seguimiento a las PQRS de los usuarios de la Unidad de Apoyo a la Gestión y los que están a cargo de las Subsecretarías adscritas a la Secretaría de Bienestar Social, igualmente se registraron diariamente en la Matriz de Seguimiento las PQRS, que fueron asignadas al organismo</v>
      </c>
      <c r="S124" s="7" t="str">
        <f>IFERROR(__xludf.DUMMYFUNCTION("IFERROR(INDEX(IMPORTRANGE(""https://docs.google.com/spreadsheets/d/1MOMfG20WOMNtEaYWsAMxQAsKHaC7udOG0AqX8NrtNCc/edit?gid=0#gid=0"",""CAU!J3:J""),MATCH(1,INDEX((IMPORTRANGE(""https://docs.google.com/spreadsheets/d/1MOMfG20WOMNtEaYWsAMxQAsKHaC7udOG0AqX8NrtN"&amp;"Cc/edit?gid=0#gid=0"",""CAU!B3:B"")=$B124)*(IMPORTRANGE(""https://docs.google.com/spreadsheets/d/1MOMfG20WOMNtEaYWsAMxQAsKHaC7udOG0AqX8NrtNCc/edit?gid=0#gid=0"",""CAU!C3:C"")=$C124)),0),0),"""")"),"En el periodo correspondiente de enero a septiembre, se realizó seguimiento a las PQRS de los usuarios de la Unidad de Apoyo a la Gestión y los que están a cargo de las Subsecretarías adscritas a la Secretaría de Bienestar Social, igualmente se registraro"&amp;"n diariamente en la Matriz de Seguimiento las PQRS, que fueron asignadas al Organismo.")</f>
        <v>En el periodo correspondiente de enero a septiembre, se realizó seguimiento a las PQRS de los usuarios de la Unidad de Apoyo a la Gestión y los que están a cargo de las Subsecretarías adscritas a la Secretaría de Bienestar Social, igualmente se registraron diariamente en la Matriz de Seguimiento las PQRS, que fueron asignadas al Organismo.</v>
      </c>
      <c r="T124" s="7"/>
    </row>
    <row r="125" ht="15.75" customHeight="1">
      <c r="B125" s="7" t="str">
        <f>IFERROR(__xludf.DUMMYFUNCTION("""COMPUTED_VALUE"""),"BP2600542110101")</f>
        <v>BP2600542110101</v>
      </c>
      <c r="C125" s="7" t="str">
        <f>IFERROR(__xludf.DUMMYFUNCTION("""COMPUTED_VALUE"""),"Realizar acciones institucionales relacionadas con la Gestión documental en el organismo.")</f>
        <v>Realizar acciones institucionales relacionadas con la Gestión documental en el organismo.</v>
      </c>
      <c r="D125" s="7" t="str">
        <f>IFERROR(__xludf.DUMMYFUNCTION("IFERROR(INDEX(IMPORTRANGE(""https://docs.google.com/spreadsheets/d/19yAgFEHaAaDUmANNbcr6rGErFfO391B0eKpQ0gvlktY/edit?gid=702487803#gid=702487803"",""CAU!J3:J""),MATCH($C125,IMPORTRANGE(""https://docs.google.com/spreadsheets/d/19yAgFEHaAaDUmANNbcr6rGErFfO3"&amp;"91B0eKpQ0gvlktY/edit?gid=702487803#gid=702487803"",""CAU!C3:C""),0)),"""")"),"En este periodo, se realizó la recepción y organización de los expedientes correspondientes a las vinculaciones en la Secretaría de Bienestar Social.")</f>
        <v>En este periodo, se realizó la recepción y organización de los expedientes correspondientes a las vinculaciones en la Secretaría de Bienestar Social.</v>
      </c>
      <c r="E125" s="7" t="str">
        <f>IFERROR(__xludf.DUMMYFUNCTION("IFERROR(INDEX(IMPORTRANGE(""https://docs.google.com/spreadsheets/d/1hMEjDBanvGEnGY7tBTFB8_g2X31MNKm6wtTJY_O0C_o/edit?gid=702487803#gid=702487803"",""CAU!M3:M""),MATCH($C125,IMPORTRANGE(""https://docs.google.com/spreadsheets/d/1hMEjDBanvGEnGY7tBTFB8_g2X31M"&amp;"NKm6wtTJY_O0C_o/edit?gid=702487803#gid=702487803"",""CAU!C3:C""),0)),"""")"),"En el mes de febrero,  se realizó la recepción y organización de los expedientes documentales correspondientes a las vinculaciones en la UAG, en cumplimiento de los procedimientos establecidos para este proceso en la Secretaría de Bienestar social.")</f>
        <v>En el mes de febrero,  se realizó la recepción y organización de los expedientes documentales correspondientes a las vinculaciones en la UAG, en cumplimiento de los procedimientos establecidos para este proceso en la Secretaría de Bienestar social.</v>
      </c>
      <c r="F125" s="7" t="str">
        <f>IFERROR(__xludf.DUMMYFUNCTION("IFERROR(INDEX(IMPORTRANGE(""https://docs.google.com/spreadsheets/d/1y2KVPsmDVDyxi70e-cSd2hLBLj68p8NFgl9jctoxmHc/edit?gid=702487803#gid=702487803"",""CAU!M3:M""),MATCH($C125,IMPORTRANGE(""https://docs.google.com/spreadsheets/d/1y2KVPsmDVDyxi70e-cSd2hLBLj68"&amp;"p8NFgl9jctoxmHc/edit?gid=702487803#gid=702487803"",""CAU!C3:C""),0)),"""")"),"En marzo, se realizó la recepción y organización de 81 expedientes documentales, para un acumulado de 132 expedientes. Estos fueron organizados y custodiados en cumplimiento de los procedimientos establecidos para este proceso en la Secretaría de Bienesta"&amp;"r Social, buscando mayor eficiencia en el momento de reportar información solicitada por grupos de interés internos o externos.")</f>
        <v>En marzo, se realizó la recepción y organización de 81 expedientes documentales, para un acumulado de 132 expedientes. Estos fueron organizados y custodiados en cumplimiento de los procedimientos establecidos para este proceso en la Secretaría de Bienestar Social, buscando mayor eficiencia en el momento de reportar información solicitada por grupos de interés internos o externos.</v>
      </c>
      <c r="G125" s="7" t="str">
        <f>IFERROR(__xludf.DUMMYFUNCTION("IFERROR(INDEX(IMPORTRANGE(""https://docs.google.com/spreadsheets/d/13x1SqZ-Z1-krQ3v7MxWHs4xsWy5jkY_uqtIduMcVwX0/edit?gid=0#gid=0"",""CAU!M3:M""),MATCH($C125,IMPORTRANGE(""https://docs.google.com/spreadsheets/d/13x1SqZ-Z1-krQ3v7MxWHs4xsWy5jkY_uqtIduMcVwX0/"&amp;"edit?gid=0#gid=0"",""CAU!C3:C""),0)),"""")"),"En el periodo correspondiente al mes de abril, se realizó la recepción y organización de los expedientes documentales correspondientes a los prestadores de servicios vinculados a la UAG y Subsecretarías, en cumplimiento de los procedimientos establecidos "&amp;"para este proceso en la Secretaría de Bienestar social y buscando mayor eficiencia en su implementación.")</f>
        <v>En el periodo correspondiente al mes de abril, se realizó la recepción y organización de los expedientes documentales correspondientes a los prestadores de servicios vinculados a la UAG y Subsecretarías, en cumplimiento de los procedimientos establecidos para este proceso en la Secretaría de Bienestar social y buscando mayor eficiencia en su implementación.</v>
      </c>
      <c r="H125" s="7" t="str">
        <f>IFERROR(__xludf.DUMMYFUNCTION("IFERROR(INDEX(IMPORTRANGE(""https://docs.google.com/spreadsheets/d/1AyBotPEL1Ykz59n877mli3IsQSi4vW6dvhxZwmAeobA/edit?gid=0#gid=0"",""CAU!M3:M""),MATCH($C125,IMPORTRANGE(""https://docs.google.com/spreadsheets/d/1AyBotPEL1Ykz59n877mli3IsQSi4vW6dvhxZwmAeobA/"&amp;"edit?gid=1364963102#gid=1364963102"",""CAU!C3:C""),0)),"""")"),"Con respecto al mes de mayo, se realizó la recepción y organización de los expedientes documentales correspondientes a los prestadores de servicios vinculados a la UAG y Subsecretarías, en cumplimiento de los procedimientos establecidos para este proceso "&amp;"en la Secretaría de Bienestar social y buscando mayor eficiencia en su implementación.")</f>
        <v>Con respecto al mes de mayo, se realizó la recepción y organización de los expedientes documentales correspondientes a los prestadores de servicios vinculados a la UAG y Subsecretarías, en cumplimiento de los procedimientos establecidos para este proceso en la Secretaría de Bienestar social y buscando mayor eficiencia en su implementación.</v>
      </c>
      <c r="I125" s="7" t="str">
        <f>IFERROR(__xludf.DUMMYFUNCTION("IFERROR(INDEX(IMPORTRANGE(""https://docs.google.com/spreadsheets/d/1OWX82Yk8AdhYT-jGtnsWpJtzsPIs-RYAABnexEmLBVw/edit?gid=0#gid=0"",""CAU!M3:M""),MATCH($C125,IMPORTRANGE(""https://docs.google.com/spreadsheets/d/1OWX82Yk8AdhYT-jGtnsWpJtzsPIs-RYAABnexEmLBVw/"&amp;"edit?gid=0#gid=0"",""CAU!C3:C""),0)),"""")"),"En junio, se realizó la recepción y organización de 332 expedientes documentales, correspondientes a contratos de PS vinculados de mayo a diciembre de 2024. Estos fueron organizados y custodiados en cumplimiento de los procedimientos establecidos para est"&amp;"e proceso en la Secretaría de Bienestar Social, buscando mayor eficiencia en el momento de reportar información solicitada por grupos de interés internos o externos.")</f>
        <v>En junio, se realizó la recepción y organización de 332 expedientes documentales, correspondientes a contratos de PS vinculados de mayo a diciembre de 2024. Estos fueron organizados y custodiados en cumplimiento de los procedimientos establecidos para este proceso en la Secretaría de Bienestar Social, buscando mayor eficiencia en el momento de reportar información solicitada por grupos de interés internos o externos.</v>
      </c>
      <c r="J125" s="7" t="str">
        <f>IFERROR(__xludf.DUMMYFUNCTION("IFERROR(INDEX(IMPORTRANGE(""https://docs.google.com/spreadsheets/d/10H80TZliKeomVjAybMpZxd8qNd8DzaG8IjS6goxdwAI/edit?gid=0#gid=0"",""CAU!M3:M""),MATCH(1,INDEX((IMPORTRANGE(""https://docs.google.com/spreadsheets/d/10H80TZliKeomVjAybMpZxd8qNd8DzaG8IjS6goxdw"&amp;"AI/edit?gid=0#gid=0"",""CAU!B3:B"")=$B125)*(IMPORTRANGE(""https://docs.google.com/spreadsheets/d/10H80TZliKeomVjAybMpZxd8qNd8DzaG8IjS6goxdwAI/edit?gid=0#gid=0"",""CAU!C3:C"")=$C125)),0),0),"""")"),"En el periodo correspondiente al mes de julio, se realizó la organización del archivo de 2009 al 2015 para realizar el traslado. Esta labor se realiza en cumplimiento de los procedimientos establecidos para este proceso en la Secretaría de Bienestar Socia"&amp;"l, buscando mayor eficiencia en el momento de reportar información solicitada por grupos de interés internos o externos")</f>
        <v>En el periodo correspondiente al mes de julio, se realizó la organización del archivo de 2009 al 2015 para realizar el traslado. Esta labor se realiza en cumplimiento de los procedimientos establecidos para este proceso en la Secretaría de Bienestar Social, buscando mayor eficiencia en el momento de reportar información solicitada por grupos de interés internos o externos</v>
      </c>
      <c r="K125" s="7" t="str">
        <f>IFERROR(__xludf.DUMMYFUNCTION("IFERROR(INDEX(IMPORTRANGE(""https://docs.google.com/spreadsheets/d/1XFJ-asAh03ma7RMvrdz2iJLQXQbF6agMe4Wn8khxwF0/edit?gid=0#gid=0"",""CAU!M3:M""),MATCH(1,INDEX((IMPORTRANGE(""https://docs.google.com/spreadsheets/d/1XFJ-asAh03ma7RMvrdz2iJLQXQbF6agMe4Wn8khxw"&amp;"F0/edit?gid=0#gid=0"",""CAU!B3:B"")=$B125)*(IMPORTRANGE(""https://docs.google.com/spreadsheets/d/1XFJ-asAh03ma7RMvrdz2iJLQXQbF6agMe4Wn8khxwF0/edit?gid=0#gid=0"",""CAU!C3:C"")=$C125)),0),0),"""")"),"En el periodo correspondiente al mes de agosto, se realizó el envío en custodia de 176 cajas X 30 con archivos correspondientes a las vigencias del año 2009 al año 2015, a las bodegas contratadas para ese fin. Este proceso tiene como finalidad mejorar la "&amp;"seguridad e integridad de la documentación del organismo.")</f>
        <v>En el periodo correspondiente al mes de agosto, se realizó el envío en custodia de 176 cajas X 30 con archivos correspondientes a las vigencias del año 2009 al año 2015, a las bodegas contratadas para ese fin. Este proceso tiene como finalidad mejorar la seguridad e integridad de la documentación del organismo.</v>
      </c>
      <c r="L125" s="7" t="str">
        <f>IFERROR(__xludf.DUMMYFUNCTION("IFERROR(INDEX(IMPORTRANGE(""https://docs.google.com/spreadsheets/d/1MOMfG20WOMNtEaYWsAMxQAsKHaC7udOG0AqX8NrtNCc/edit"",""CAU!M3:M""),MATCH(1,INDEX((IMPORTRANGE(""https://docs.google.com/spreadsheets/d/1MOMfG20WOMNtEaYWsAMxQAsKHaC7udOG0AqX8NrtNCc/edit"","""&amp;"CAU!B3:B"")=$B125)*(IMPORTRANGE(""https://docs.google.com/spreadsheets/d/1MOMfG20WOMNtEaYWsAMxQAsKHaC7udOG0AqX8NrtNCc/edit"",""CAU!C3:C"")=$C125)),0),0),"""")"),"En el periodo correspondiente al mes de septiembre, se realizó la actualización de la información del número de expedientes recepcionados en el área. Con total de 531 expedientes, distribuidos así: 80 de infancia, 72 de la UAG, 97 de etnias, 154 de víctim"&amp;"as,31 de operadores y 97 del año 2021. Se está adelantando su revisión, clasificación y custodia.")</f>
        <v>En el periodo correspondiente al mes de septiembre, se realizó la actualización de la información del número de expedientes recepcionados en el área. Con total de 531 expedientes, distribuidos así: 80 de infancia, 72 de la UAG, 97 de etnias, 154 de víctimas,31 de operadores y 97 del año 2021. Se está adelantando su revisión, clasificación y custodia.</v>
      </c>
      <c r="M125" s="7" t="str">
        <f>IFERROR(__xludf.DUMMYFUNCTION("IFERROR(INDEX(IMPORTRANGE(""https://docs.google.com/spreadsheets/d/1y2KVPsmDVDyxi70e-cSd2hLBLj68p8NFgl9jctoxmHc/edit?gid=702487803#gid=702487803"",""CAU!J3:J""),MATCH($C125,IMPORTRANGE(""https://docs.google.com/spreadsheets/d/1y2KVPsmDVDyxi70e-cSd2hLBLj68"&amp;"p8NFgl9jctoxmHc/edit?gid=702487803#gid=702487803"",""CAU!C3:C""),0)),"""")"),"De enero a marzo, se realizó la recepción y organización de los expedientes documentales, para un acumulado de 132 expedientes en el trimestre. Estos son organizados y custodiados en cumplimiento de los procedimientos establecidos para este proceso en la "&amp;"Secretaría de Bienestar social, buscando mayor eficiencia en el momento de reportar información solicitada por grupos de interés internos o externos.")</f>
        <v>De enero a marzo, se realizó la recepción y organización de los expedientes documentales, para un acumulado de 132 expedientes en el trimestre. Estos son organizados y custodiados en cumplimiento de los procedimientos establecidos para este proceso en la Secretaría de Bienestar social, buscando mayor eficiencia en el momento de reportar información solicitada por grupos de interés internos o externos.</v>
      </c>
      <c r="N125" s="7" t="str">
        <f>IFERROR(__xludf.DUMMYFUNCTION("IFERROR(INDEX(IMPORTRANGE(""https://docs.google.com/spreadsheets/d/13x1SqZ-Z1-krQ3v7MxWHs4xsWy5jkY_uqtIduMcVwX0/edit?gid=0#gid=0"",""CAU!J3:J""),MATCH($C125,IMPORTRANGE(""https://docs.google.com/spreadsheets/d/13x1SqZ-Z1-krQ3v7MxWHs4xsWy5jkY_uqtIduMcVwX0/"&amp;"edit?gid=0#gid=0"",""CAU!C3:C""),0)),"""")"),"De enero a abril, se realizó la recepción y organización de los expedientes documentales correspondientes a los Prestadores de Servicios vinculados a la UAG y las subsecretarias. Estos son organizados y custodiados en cumplimiento de los procedimientos es"&amp;"tablecidos para este proceso en la Secretaría de Bienestar Social.")</f>
        <v>De enero a abril, se realizó la recepción y organización de los expedientes documentales correspondientes a los Prestadores de Servicios vinculados a la UAG y las subsecretarias. Estos son organizados y custodiados en cumplimiento de los procedimientos establecidos para este proceso en la Secretaría de Bienestar Social.</v>
      </c>
      <c r="O125" s="7" t="str">
        <f>IFERROR(__xludf.DUMMYFUNCTION("IFERROR(INDEX(IMPORTRANGE(""https://docs.google.com/spreadsheets/d/1AyBotPEL1Ykz59n877mli3IsQSi4vW6dvhxZwmAeobA/edit?gid=0#gid=0"",""CAU!J3:J""),MATCH($C125,IMPORTRANGE(""https://docs.google.com/spreadsheets/d/1AyBotPEL1Ykz59n877mli3IsQSi4vW6dvhxZwmAeobA/"&amp;"edit?gid=0#gid=0"",""CAU!C3:C""),0)),"""")"),"Con respecto al avance de enero a mayo, se realizó la recepción y organización de los expedientes documentales correspondientes a los Prestadores de Servicios vinculados a la UAG y las subsecretarías. Estos son organizados y custodiados en cumplimiento de"&amp;" los procedimientos establecidos para este proceso en la Secretaría de Bienestar social")</f>
        <v>Con respecto al avance de enero a mayo, se realizó la recepción y organización de los expedientes documentales correspondientes a los Prestadores de Servicios vinculados a la UAG y las subsecretarías. Estos son organizados y custodiados en cumplimiento de los procedimientos establecidos para este proceso en la Secretaría de Bienestar social</v>
      </c>
      <c r="P125" s="7" t="str">
        <f>IFERROR(__xludf.DUMMYFUNCTION("IFERROR(INDEX(IMPORTRANGE(""https://docs.google.com/spreadsheets/d/1OWX82Yk8AdhYT-jGtnsWpJtzsPIs-RYAABnexEmLBVw/edit?gid=0#gid=0"",""CAU!J3:J""),MATCH($C125,IMPORTRANGE(""https://docs.google.com/spreadsheets/d/1OWX82Yk8AdhYT-jGtnsWpJtzsPIs-RYAABnexEmLBVw/"&amp;"edit?gid=0#gid=0"",""CAU!C3:C""),0)),"""")"),"Con respecto al avance de enero a junio, se realizó la recepción y organización de 464 expedientes documentales correspondientes a los Prestadores de Servicios vinculados a la UAG y las subsecretarías y 13 expedientes de procesos de otras modalidades. Est"&amp;"os son organizados y custodiados en cumplimiento de los procedimientos establecidos para este proceso en la Secretaría de Bienestar Social.")</f>
        <v>Con respecto al avance de enero a junio, se realizó la recepción y organización de 464 expedientes documentales correspondientes a los Prestadores de Servicios vinculados a la UAG y las subsecretarías y 13 expedientes de procesos de otras modalidades. Estos son organizados y custodiados en cumplimiento de los procedimientos establecidos para este proceso en la Secretaría de Bienestar Social.</v>
      </c>
      <c r="Q125" s="7" t="str">
        <f>IFERROR(__xludf.DUMMYFUNCTION("IFERROR(INDEX(IMPORTRANGE(""https://docs.google.com/spreadsheets/d/10H80TZliKeomVjAybMpZxd8qNd8DzaG8IjS6goxdwAI/edit?gid=0#gid=0"",""CAU!J3:J""),MATCH(1,INDEX((IMPORTRANGE(""https://docs.google.com/spreadsheets/d/10H80TZliKeomVjAybMpZxd8qNd8DzaG8IjS6goxdw"&amp;"AI/edit?gid=0#gid=0"",""CAU!B3:B"")=$B125)*(IMPORTRANGE(""https://docs.google.com/spreadsheets/d/10H80TZliKeomVjAybMpZxd8qNd8DzaG8IjS6goxdwAI/edit?gid=0#gid=0"",""CAU!C3:C"")=$C125)),0),0),"""")"),"Durante el periodo de enero a julio, se realizó la recepción y organización de expedientes documentales correspondientes a los Prestadores de Servicios vinculados a la UAG y las subsecretarías y expedientes de procesos de otras modalidades. Se realizó la "&amp;"organización del archivo de 2009 al 2015 para realizar el traslado. Esta labor se realizó en cumplimiento de los procedimientos establecidos para este proceso en la Secretaría de Bienestar Social")</f>
        <v>Durante el periodo de enero a julio, se realizó la recepción y organización de expedientes documentales correspondientes a los Prestadores de Servicios vinculados a la UAG y las subsecretarías y expedientes de procesos de otras modalidades. Se realizó la organización del archivo de 2009 al 2015 para realizar el traslado. Esta labor se realizó en cumplimiento de los procedimientos establecidos para este proceso en la Secretaría de Bienestar Social</v>
      </c>
      <c r="R125" s="7" t="str">
        <f>IFERROR(__xludf.DUMMYFUNCTION("IFERROR(INDEX(IMPORTRANGE(""https://docs.google.com/spreadsheets/d/1XFJ-asAh03ma7RMvrdz2iJLQXQbF6agMe4Wn8khxwF0/edit?gid=0#gid=0"",""CAU!J3:J""),MATCH(1,INDEX((IMPORTRANGE(""https://docs.google.com/spreadsheets/d/1XFJ-asAh03ma7RMvrdz2iJLQXQbF6agMe4Wn8khxw"&amp;"F0/edit?gid=0#gid=0"",""CAU!B3:B"")=$B125)*(IMPORTRANGE(""https://docs.google.com/spreadsheets/d/1XFJ-asAh03ma7RMvrdz2iJLQXQbF6agMe4Wn8khxwF0/edit?gid=0#gid=0"",""CAU!C3:C"")=$C125)),0),0),"""")"),"Durante el periodo de enero a agosto, se realizó la recepción y organización de expedientes documentales correspondientes a los prestadores de servicios vinculados a la UAG y las subsecretarías y expedientes de procesos de otras modalidades. Se realizó la"&amp;" organización del archivo de 2009 al 2015 y se realizó su traslado en custodia.")</f>
        <v>Durante el periodo de enero a agosto, se realizó la recepción y organización de expedientes documentales correspondientes a los prestadores de servicios vinculados a la UAG y las subsecretarías y expedientes de procesos de otras modalidades. Se realizó la organización del archivo de 2009 al 2015 y se realizó su traslado en custodia.</v>
      </c>
      <c r="S125" s="7" t="str">
        <f>IFERROR(__xludf.DUMMYFUNCTION("IFERROR(INDEX(IMPORTRANGE(""https://docs.google.com/spreadsheets/d/1MOMfG20WOMNtEaYWsAMxQAsKHaC7udOG0AqX8NrtNCc/edit?gid=0#gid=0"",""CAU!J3:J""),MATCH(1,INDEX((IMPORTRANGE(""https://docs.google.com/spreadsheets/d/1MOMfG20WOMNtEaYWsAMxQAsKHaC7udOG0AqX8NrtN"&amp;"Cc/edit?gid=0#gid=0"",""CAU!B3:B"")=$B125)*(IMPORTRANGE(""https://docs.google.com/spreadsheets/d/1MOMfG20WOMNtEaYWsAMxQAsKHaC7udOG0AqX8NrtNCc/edit?gid=0#gid=0"",""CAU!C3:C"")=$C125)),0),0),"""")"),"Durante el periodo de enero a septiembre, se realizó la recepción y organización de expedientes documentales correspondientes a los Prestadores de Servicios vinculados a la UAG y las subsecretarías y expedientes de procesos de otras modalidades. Se realiz"&amp;"ó la actualización del inventario de los expedientes recepcionados en el período.")</f>
        <v>Durante el periodo de enero a septiembre, se realizó la recepción y organización de expedientes documentales correspondientes a los Prestadores de Servicios vinculados a la UAG y las subsecretarías y expedientes de procesos de otras modalidades. Se realizó la actualización del inventario de los expedientes recepcionados en el período.</v>
      </c>
      <c r="T125" s="7"/>
    </row>
    <row r="126" ht="15.75" customHeight="1">
      <c r="B126" s="7" t="str">
        <f>IFERROR(__xludf.DUMMYFUNCTION("""COMPUTED_VALUE"""),"BP2600542110101")</f>
        <v>BP2600542110101</v>
      </c>
      <c r="C126" s="7" t="str">
        <f>IFERROR(__xludf.DUMMYFUNCTION("""COMPUTED_VALUE"""),"Realizar acciones institucionales relacionadas con la Información y Comunicación del organismo")</f>
        <v>Realizar acciones institucionales relacionadas con la Información y Comunicación del organismo</v>
      </c>
      <c r="D126" s="7" t="str">
        <f>IFERROR(__xludf.DUMMYFUNCTION("IFERROR(INDEX(IMPORTRANGE(""https://docs.google.com/spreadsheets/d/19yAgFEHaAaDUmANNbcr6rGErFfO391B0eKpQ0gvlktY/edit?gid=702487803#gid=702487803"",""CAU!J3:J""),MATCH($C126,IMPORTRANGE(""https://docs.google.com/spreadsheets/d/19yAgFEHaAaDUmANNbcr6rGErFfO3"&amp;"91B0eKpQ0gvlktY/edit?gid=702487803#gid=702487803"",""CAU!C3:C""),0)),"""")"),"En el periodo correspondiente al mes de enero, se implementó el Plan de Comunicaciones Estratégico ""Bienestar está en todas partes"", con el objetivo de posicionar la oferta social de la Secretaría. Se han emitido 16 boletines que destacan las principale"&amp;"s gestiones y avances en políticas sociales y en redes sociales se han realizado 83 publicaciones, fortaleciendo la difusión de información clave y la interacción con la ciudadanía")</f>
        <v>En el periodo correspondiente al mes de enero, se implementó el Plan de Comunicaciones Estratégico "Bienestar está en todas partes", con el objetivo de posicionar la oferta social de la Secretaría. Se han emitido 16 boletines que destacan las principales gestiones y avances en políticas sociales y en redes sociales se han realizado 83 publicaciones, fortaleciendo la difusión de información clave y la interacción con la ciudadanía</v>
      </c>
      <c r="E126" s="7" t="str">
        <f>IFERROR(__xludf.DUMMYFUNCTION("IFERROR(INDEX(IMPORTRANGE(""https://docs.google.com/spreadsheets/d/1hMEjDBanvGEnGY7tBTFB8_g2X31MNKm6wtTJY_O0C_o/edit?gid=702487803#gid=702487803"",""CAU!M3:M""),MATCH($C126,IMPORTRANGE(""https://docs.google.com/spreadsheets/d/1hMEjDBanvGEnGY7tBTFB8_g2X31M"&amp;"NKm6wtTJY_O0C_o/edit?gid=702487803#gid=702487803"",""CAU!C3:C""),0)),"""")"),"En febrero, se realizaron las siguientes actividades: Plan de Comunicaciones Estratégico “Bienestar está en todas partes”, creación de la estrategia de comunicación organizacional y creación de la estrategia de comunicación del mes de la mujer, dentro del"&amp;" marco de la conmemoración del 8M.                                                                                        ")</f>
        <v>En febrero, se realizaron las siguientes actividades: Plan de Comunicaciones Estratégico “Bienestar está en todas partes”, creación de la estrategia de comunicación organizacional y creación de la estrategia de comunicación del mes de la mujer, dentro del marco de la conmemoración del 8M.                                                                                        </v>
      </c>
      <c r="F126" s="7" t="str">
        <f>IFERROR(__xludf.DUMMYFUNCTION("IFERROR(INDEX(IMPORTRANGE(""https://docs.google.com/spreadsheets/d/1y2KVPsmDVDyxi70e-cSd2hLBLj68p8NFgl9jctoxmHc/edit?gid=702487803#gid=702487803"",""CAU!M3:M""),MATCH($C126,IMPORTRANGE(""https://docs.google.com/spreadsheets/d/1y2KVPsmDVDyxi70e-cSd2hLBLj68"&amp;"p8NFgl9jctoxmHc/edit?gid=702487803#gid=702487803"",""CAU!C3:C""),0)),"""")"),"En el mes de marzo, se realizó una estrategia de comunicación del Mes de la Mujer, la cual fue Implementada en el marco del 8M, se elaboraron y difundieron 22 Boletines de prensa, se publicaron 190 publicaciones en Redes Sociales. Adicionalmente, se reali"&amp;"zaron 40 menciones en medios como Noticias Caracol, Telepacífico, El Espectador, El País, entre otros; la página Web fue actualizada con información institucional, fue elaborado y presentado el informe del Plan de Participación ciudadana.")</f>
        <v>En el mes de marzo, se realizó una estrategia de comunicación del Mes de la Mujer, la cual fue Implementada en el marco del 8M, se elaboraron y difundieron 22 Boletines de prensa, se publicaron 190 publicaciones en Redes Sociales. Adicionalmente, se realizaron 40 menciones en medios como Noticias Caracol, Telepacífico, El Espectador, El País, entre otros; la página Web fue actualizada con información institucional, fue elaborado y presentado el informe del Plan de Participación ciudadana.</v>
      </c>
      <c r="G126" s="7" t="str">
        <f>IFERROR(__xludf.DUMMYFUNCTION("IFERROR(INDEX(IMPORTRANGE(""https://docs.google.com/spreadsheets/d/13x1SqZ-Z1-krQ3v7MxWHs4xsWy5jkY_uqtIduMcVwX0/edit?gid=0#gid=0"",""CAU!M3:M""),MATCH($C126,IMPORTRANGE(""https://docs.google.com/spreadsheets/d/13x1SqZ-Z1-krQ3v7MxWHs4xsWy5jkY_uqtIduMcVwX0/"&amp;"edit?gid=0#gid=0"",""CAU!C3:C""),0)),"""")"),"En abril, se realizaron las siguientes acciones: Boletines de Prensa; 250 publicaciones realizadas en redes sociales; 20 menciones en medios; actualización Web con información institucional actualizada; Informe del Plan de Participación Ciudadana elaborad"&amp;"o y presentado; 52 piezas gráficas diseñadas para visibilizar acciones y una estrategia comunicativa para la Rendición Pública de Cuentas. ")</f>
        <v>En abril, se realizaron las siguientes acciones: Boletines de Prensa; 250 publicaciones realizadas en redes sociales; 20 menciones en medios; actualización Web con información institucional actualizada; Informe del Plan de Participación Ciudadana elaborado y presentado; 52 piezas gráficas diseñadas para visibilizar acciones y una estrategia comunicativa para la Rendición Pública de Cuentas. </v>
      </c>
      <c r="H126" s="7" t="str">
        <f>IFERROR(__xludf.DUMMYFUNCTION("IFERROR(INDEX(IMPORTRANGE(""https://docs.google.com/spreadsheets/d/1AyBotPEL1Ykz59n877mli3IsQSi4vW6dvhxZwmAeobA/edit?gid=0#gid=0"",""CAU!M3:M""),MATCH($C126,IMPORTRANGE(""https://docs.google.com/spreadsheets/d/1AyBotPEL1Ykz59n877mli3IsQSi4vW6dvhxZwmAeobA/"&amp;"edit?gid=1364963102#gid=1364963102"",""CAU!C3:C""),0)),"""")"),"En mayo, se realizaron 17 Boletines de Prensa; 234 publicaciones en Redes Sociales; 38 menciones en medios como Noticias Caracol, Telepacífico, El Espectador, El País, entre otros; Información institucional actualizada; Informe del Plan de Participación C"&amp;"iudadana elaborado y presentado; 66 Piezas Gráficas diseñadas; una estrategia comunicativa para la Rendición Pública de Cuentas y comunicaciones internas en las carteleras institucionales, tarjetas de cumpleaños y boletines internos.")</f>
        <v>En mayo, se realizaron 17 Boletines de Prensa; 234 publicaciones en Redes Sociales; 38 menciones en medios como Noticias Caracol, Telepacífico, El Espectador, El País, entre otros; Información institucional actualizada; Informe del Plan de Participación Ciudadana elaborado y presentado; 66 Piezas Gráficas diseñadas; una estrategia comunicativa para la Rendición Pública de Cuentas y comunicaciones internas en las carteleras institucionales, tarjetas de cumpleaños y boletines internos.</v>
      </c>
      <c r="I126" s="7" t="str">
        <f>IFERROR(__xludf.DUMMYFUNCTION("IFERROR(INDEX(IMPORTRANGE(""https://docs.google.com/spreadsheets/d/1OWX82Yk8AdhYT-jGtnsWpJtzsPIs-RYAABnexEmLBVw/edit?gid=0#gid=0"",""CAU!M3:M""),MATCH($C126,IMPORTRANGE(""https://docs.google.com/spreadsheets/d/1OWX82Yk8AdhYT-jGtnsWpJtzsPIs-RYAABnexEmLBVw/"&amp;"edit?gid=0#gid=0"",""CAU!C3:C""),0)),"""")"),"En el mes de junio, se diseñó una presentación institucional como parte de la estrategia de rendición de cuentas, se elaboraron y difundieron 19 boletines de prensa, se publicaron 292 publicaciones en redes sociales. Adicionalmente, se realizaron 15 menci"&amp;"ones en medios como Noticias Caracol, Telepacífico, El Espectador, El País, entre otros. La página web fue actualizada con información institucional. ")</f>
        <v>En el mes de junio, se diseñó una presentación institucional como parte de la estrategia de rendición de cuentas, se elaboraron y difundieron 19 boletines de prensa, se publicaron 292 publicaciones en redes sociales. Adicionalmente, se realizaron 15 menciones en medios como Noticias Caracol, Telepacífico, El Espectador, El País, entre otros. La página web fue actualizada con información institucional. </v>
      </c>
      <c r="J126" s="7" t="str">
        <f>IFERROR(__xludf.DUMMYFUNCTION("IFERROR(INDEX(IMPORTRANGE(""https://docs.google.com/spreadsheets/d/10H80TZliKeomVjAybMpZxd8qNd8DzaG8IjS6goxdwAI/edit?gid=0#gid=0"",""CAU!M3:M""),MATCH(1,INDEX((IMPORTRANGE(""https://docs.google.com/spreadsheets/d/10H80TZliKeomVjAybMpZxd8qNd8DzaG8IjS6goxdw"&amp;"AI/edit?gid=0#gid=0"",""CAU!B3:B"")=$B126)*(IMPORTRANGE(""https://docs.google.com/spreadsheets/d/10H80TZliKeomVjAybMpZxd8qNd8DzaG8IjS6goxdwAI/edit?gid=0#gid=0"",""CAU!C3:C"")=$C126)),0),0),"""")"),"Con respecto al mes de julio, el informe del Plan de Participación Ciudadana fue elaborado y presentado conforme a los lineamientos establecidos, se elaboraron y difundieron 19 Boletines de prensa, se publicaron 228 publicaciones en Redes Sociales. Adicio"&amp;"nalmente, se realizaron 9 menciones en medios como Noticias Caracol, Telepacífico, El Espectador, El País, entre otros; la página Web fue actualizada con información institucional.")</f>
        <v>Con respecto al mes de julio, el informe del Plan de Participación Ciudadana fue elaborado y presentado conforme a los lineamientos establecidos, se elaboraron y difundieron 19 Boletines de prensa, se publicaron 228 publicaciones en Redes Sociales. Adicionalmente, se realizaron 9 menciones en medios como Noticias Caracol, Telepacífico, El Espectador, El País, entre otros; la página Web fue actualizada con información institucional.</v>
      </c>
      <c r="K126" s="7" t="str">
        <f>IFERROR(__xludf.DUMMYFUNCTION("IFERROR(INDEX(IMPORTRANGE(""https://docs.google.com/spreadsheets/d/1XFJ-asAh03ma7RMvrdz2iJLQXQbF6agMe4Wn8khxwF0/edit?gid=0#gid=0"",""CAU!M3:M""),MATCH(1,INDEX((IMPORTRANGE(""https://docs.google.com/spreadsheets/d/1XFJ-asAh03ma7RMvrdz2iJLQXQbF6agMe4Wn8khxw"&amp;"F0/edit?gid=0#gid=0"",""CAU!B3:B"")=$B126)*(IMPORTRANGE(""https://docs.google.com/spreadsheets/d/1XFJ-asAh03ma7RMvrdz2iJLQXQbF6agMe4Wn8khxwF0/edit?gid=0#gid=0"",""CAU!C3:C"")=$C126)),0),0),"""")"),"En el mes de agosto, se elaboró y presentó el informe del Plan de Participación Ciudadana, conforme a los lineamientos establecidos. Se elaboraron y difundieron 24 boletines de prensa, se publicaron 243 publicaciones en redes sociales y 11 piezas audiovis"&amp;"uales. Adicionalmente, se realizaron 24 menciones en medios como Noticias Caracol, Telepacífico, El Espectador, El País, entre otros; la página Web fue actualizada con información institucional.")</f>
        <v>En el mes de agosto, se elaboró y presentó el informe del Plan de Participación Ciudadana, conforme a los lineamientos establecidos. Se elaboraron y difundieron 24 boletines de prensa, se publicaron 243 publicaciones en redes sociales y 11 piezas audiovisuales. Adicionalmente, se realizaron 24 menciones en medios como Noticias Caracol, Telepacífico, El Espectador, El País, entre otros; la página Web fue actualizada con información institucional.</v>
      </c>
      <c r="L126" s="7" t="str">
        <f>IFERROR(__xludf.DUMMYFUNCTION("IFERROR(INDEX(IMPORTRANGE(""https://docs.google.com/spreadsheets/d/1MOMfG20WOMNtEaYWsAMxQAsKHaC7udOG0AqX8NrtNCc/edit"",""CAU!M3:M""),MATCH(1,INDEX((IMPORTRANGE(""https://docs.google.com/spreadsheets/d/1MOMfG20WOMNtEaYWsAMxQAsKHaC7udOG0AqX8NrtNCc/edit"","""&amp;"CAU!B3:B"")=$B126)*(IMPORTRANGE(""https://docs.google.com/spreadsheets/d/1MOMfG20WOMNtEaYWsAMxQAsKHaC7udOG0AqX8NrtNCc/edit"",""CAU!C3:C"")=$C126)),0),0),"""")"),"En el mes de septiembre, se elaboraron y difundieron 22 Boletines de prensa, se publicaron 239 publicaciones en redes sociales y 11 piezas audiovisuales, y se elaboró un informe de impacto y balance de gestión en redes. Se realizaron 17 menciones en medio"&amp;"s de comunicación nacionales y regionales. Se diseñaron 53 piezas gráficas para apoyar la divulgación de acciones y campañas. Se mantuvo actualizada la información institucional en el sitio web oficial.")</f>
        <v>En el mes de septiembre, se elaboraron y difundieron 22 Boletines de prensa, se publicaron 239 publicaciones en redes sociales y 11 piezas audiovisuales, y se elaboró un informe de impacto y balance de gestión en redes. Se realizaron 17 menciones en medios de comunicación nacionales y regionales. Se diseñaron 53 piezas gráficas para apoyar la divulgación de acciones y campañas. Se mantuvo actualizada la información institucional en el sitio web oficial.</v>
      </c>
      <c r="M126" s="7" t="str">
        <f>IFERROR(__xludf.DUMMYFUNCTION("IFERROR(INDEX(IMPORTRANGE(""https://docs.google.com/spreadsheets/d/1y2KVPsmDVDyxi70e-cSd2hLBLj68p8NFgl9jctoxmHc/edit?gid=702487803#gid=702487803"",""CAU!J3:J""),MATCH($C126,IMPORTRANGE(""https://docs.google.com/spreadsheets/d/1y2KVPsmDVDyxi70e-cSd2hLBLj68"&amp;"p8NFgl9jctoxmHc/edit?gid=702487803#gid=702487803"",""CAU!C3:C""),0)),"""")"),"De enero a marzo, se realizaron boletines de prensa, publicaciones en redes sociales, apariciones en medios de comunicación y se actualizó la instancia web de manera institucional. Se realizó una estrategia de comunicación del Mes de la Mujer, en la que s"&amp;"e elaboraron y difundieron 22 Boletines de prensa, se publicaron 190 publicaciones. Adicionalmente, se realizaron 40 menciones en medios locales y nacionales. Además, fue presentado el informe del Plan de Participación Ciudadana.")</f>
        <v>De enero a marzo, se realizaron boletines de prensa, publicaciones en redes sociales, apariciones en medios de comunicación y se actualizó la instancia web de manera institucional. Se realizó una estrategia de comunicación del Mes de la Mujer, en la que se elaboraron y difundieron 22 Boletines de prensa, se publicaron 190 publicaciones. Adicionalmente, se realizaron 40 menciones en medios locales y nacionales. Además, fue presentado el informe del Plan de Participación Ciudadana.</v>
      </c>
      <c r="N126" s="7" t="str">
        <f>IFERROR(__xludf.DUMMYFUNCTION("IFERROR(INDEX(IMPORTRANGE(""https://docs.google.com/spreadsheets/d/13x1SqZ-Z1-krQ3v7MxWHs4xsWy5jkY_uqtIduMcVwX0/edit?gid=0#gid=0"",""CAU!J3:J""),MATCH($C126,IMPORTRANGE(""https://docs.google.com/spreadsheets/d/13x1SqZ-Z1-krQ3v7MxWHs4xsWy5jkY_uqtIduMcVwX0/"&amp;"edit?gid=0#gid=0"",""CAU!C3:C""),0)),"""")"),"Durante el periodo de enero a abril, se fortaleció el proceso mediante de las siguientes acciones y actividades: estrategias de comunicación, elaboración y difusión de boletines de prensa, se realizaron y publicaciones en redes sociales. ")</f>
        <v>Durante el periodo de enero a abril, se fortaleció el proceso mediante de las siguientes acciones y actividades: estrategias de comunicación, elaboración y difusión de boletines de prensa, se realizaron y publicaciones en redes sociales. </v>
      </c>
      <c r="O126" s="7" t="str">
        <f>IFERROR(__xludf.DUMMYFUNCTION("IFERROR(INDEX(IMPORTRANGE(""https://docs.google.com/spreadsheets/d/1AyBotPEL1Ykz59n877mli3IsQSi4vW6dvhxZwmAeobA/edit?gid=0#gid=0"",""CAU!J3:J""),MATCH($C126,IMPORTRANGE(""https://docs.google.com/spreadsheets/d/1AyBotPEL1Ykz59n877mli3IsQSi4vW6dvhxZwmAeobA/"&amp;"edit?gid=0#gid=0"",""CAU!C3:C""),0)),"""")"),"En el periodo correspondiente de enero a mayo, se continuó con el fortalecimiento del proceso mediante de las siguientes acciones y actividades: estrategias de comunicación, elaboración y difusión de Boletines de prensa, se realizaron y publicaciones en R"&amp;"edes Sociales.")</f>
        <v>En el periodo correspondiente de enero a mayo, se continuó con el fortalecimiento del proceso mediante de las siguientes acciones y actividades: estrategias de comunicación, elaboración y difusión de Boletines de prensa, se realizaron y publicaciones en Redes Sociales.</v>
      </c>
      <c r="P126" s="7" t="str">
        <f>IFERROR(__xludf.DUMMYFUNCTION("IFERROR(INDEX(IMPORTRANGE(""https://docs.google.com/spreadsheets/d/1OWX82Yk8AdhYT-jGtnsWpJtzsPIs-RYAABnexEmLBVw/edit?gid=0#gid=0"",""CAU!J3:J""),MATCH($C126,IMPORTRANGE(""https://docs.google.com/spreadsheets/d/1OWX82Yk8AdhYT-jGtnsWpJtzsPIs-RYAABnexEmLBVw/"&amp;"edit?gid=0#gid=0"",""CAU!C3:C""),0)),"""")"),"En el periodo correspondiente de enero a junio, se continuó con el fortalecimiento del proceso mediante las siguientes acciones y actividades: estrategias de comunicación, elaboración y difusión de boletines de prensa, publicaciones en redes sociales y me"&amp;"nciones en medios. La página web fue actualizada con información institucional, se diseñaron piezas visuales para apoyar la divulgación de acciones y campañas. Fue elaborado y presentado el informe del Plan de Participación Ciudadana.")</f>
        <v>En el periodo correspondiente de enero a junio, se continuó con el fortalecimiento del proceso mediante las siguientes acciones y actividades: estrategias de comunicación, elaboración y difusión de boletines de prensa, publicaciones en redes sociales y menciones en medios. La página web fue actualizada con información institucional, se diseñaron piezas visuales para apoyar la divulgación de acciones y campañas. Fue elaborado y presentado el informe del Plan de Participación Ciudadana.</v>
      </c>
      <c r="Q126" s="7" t="str">
        <f>IFERROR(__xludf.DUMMYFUNCTION("IFERROR(INDEX(IMPORTRANGE(""https://docs.google.com/spreadsheets/d/10H80TZliKeomVjAybMpZxd8qNd8DzaG8IjS6goxdwAI/edit?gid=0#gid=0"",""CAU!J3:J""),MATCH(1,INDEX((IMPORTRANGE(""https://docs.google.com/spreadsheets/d/10H80TZliKeomVjAybMpZxd8qNd8DzaG8IjS6goxdw"&amp;"AI/edit?gid=0#gid=0"",""CAU!B3:B"")=$B126)*(IMPORTRANGE(""https://docs.google.com/spreadsheets/d/10H80TZliKeomVjAybMpZxd8qNd8DzaG8IjS6goxdwAI/edit?gid=0#gid=0"",""CAU!C3:C"")=$C126)),0),0),"""")"),"Con respecto al avance de enero a julio, se continuó con el fortalecimiento del proceso mediante las siguientes acciones y actividades: estrategias de comunicación, elaboración y difusión de boletines de prensa, publicaciones en Redes Sociales y menciones"&amp;" en medios. La página Web fue actualizada con información institucional, se diseñaron piezas visuales para apoyar la divulgación de acciones y campañas. Fue elaborado y presentado el informe del Plan de Participación ciudadana.")</f>
        <v>Con respecto al avance de enero a julio, se continuó con el fortalecimiento del proceso mediante las siguientes acciones y actividades: estrategias de comunicación, elaboración y difusión de boletines de prensa, publicaciones en Redes Sociales y menciones en medios. La página Web fue actualizada con información institucional, se diseñaron piezas visuales para apoyar la divulgación de acciones y campañas. Fue elaborado y presentado el informe del Plan de Participación ciudadana.</v>
      </c>
      <c r="R126" s="7" t="str">
        <f>IFERROR(__xludf.DUMMYFUNCTION("IFERROR(INDEX(IMPORTRANGE(""https://docs.google.com/spreadsheets/d/1XFJ-asAh03ma7RMvrdz2iJLQXQbF6agMe4Wn8khxwF0/edit?gid=0#gid=0"",""CAU!J3:J""),MATCH(1,INDEX((IMPORTRANGE(""https://docs.google.com/spreadsheets/d/1XFJ-asAh03ma7RMvrdz2iJLQXQbF6agMe4Wn8khxw"&amp;"F0/edit?gid=0#gid=0"",""CAU!B3:B"")=$B126)*(IMPORTRANGE(""https://docs.google.com/spreadsheets/d/1XFJ-asAh03ma7RMvrdz2iJLQXQbF6agMe4Wn8khxwF0/edit?gid=0#gid=0"",""CAU!C3:C"")=$C126)),0),0),"""")"),"En el periodo correspondiente de enero a agosto, se continuó con el fortalecimiento del proceso mediante las siguientes acciones y actividades: estrategias de comunicación, elaboración y difusión de boletines de prensa, publicaciones en redes sociales y m"&amp;"enciones en medios. La página Web fue actualizada con información institucional, se diseñaron piezas visuales para apoyar la divulgación de acciones y campañas. Fue elaborado y presentado el informe del Plan de Participación Ciudadana")</f>
        <v>En el periodo correspondiente de enero a agosto, se continuó con el fortalecimiento del proceso mediante las siguientes acciones y actividades: estrategias de comunicación, elaboración y difusión de boletines de prensa, publicaciones en redes sociales y menciones en medios. La página Web fue actualizada con información institucional, se diseñaron piezas visuales para apoyar la divulgación de acciones y campañas. Fue elaborado y presentado el informe del Plan de Participación Ciudadana</v>
      </c>
      <c r="S126" s="7" t="str">
        <f>IFERROR(__xludf.DUMMYFUNCTION("IFERROR(INDEX(IMPORTRANGE(""https://docs.google.com/spreadsheets/d/1MOMfG20WOMNtEaYWsAMxQAsKHaC7udOG0AqX8NrtNCc/edit?gid=0#gid=0"",""CAU!J3:J""),MATCH(1,INDEX((IMPORTRANGE(""https://docs.google.com/spreadsheets/d/1MOMfG20WOMNtEaYWsAMxQAsKHaC7udOG0AqX8NrtN"&amp;"Cc/edit?gid=0#gid=0"",""CAU!B3:B"")=$B126)*(IMPORTRANGE(""https://docs.google.com/spreadsheets/d/1MOMfG20WOMNtEaYWsAMxQAsKHaC7udOG0AqX8NrtNCc/edit?gid=0#gid=0"",""CAU!C3:C"")=$C126)),0),0),"""")"),"Con respecto al avance de enero a septiembre, se dio continuidad a las actividades del proceso mediante las siguientes acciones: estrategias de comunicación, elaboración y difusión de Boletines de prensa, publicaciones en Redes Sociales y menciones en med"&amp;"ios. La página Web fue actualizada con información institucional, se diseñaron piezas visuales para apoyar la divulgación de acciones y campañas. Fue elaborado y presentado el informe del Plan de Participación ciudadana.")</f>
        <v>Con respecto al avance de enero a septiembre, se dio continuidad a las actividades del proceso mediante las siguientes acciones: estrategias de comunicación, elaboración y difusión de Boletines de prensa, publicaciones en Redes Sociales y menciones en medios. La página Web fue actualizada con información institucional, se diseñaron piezas visuales para apoyar la divulgación de acciones y campañas. Fue elaborado y presentado el informe del Plan de Participación ciudadana.</v>
      </c>
      <c r="T126" s="7"/>
    </row>
    <row r="127" ht="15.75" customHeight="1">
      <c r="B127" s="7" t="str">
        <f>IFERROR(__xludf.DUMMYFUNCTION("""COMPUTED_VALUE"""),"BP2600542110101")</f>
        <v>BP2600542110101</v>
      </c>
      <c r="C127" s="7" t="str">
        <f>IFERROR(__xludf.DUMMYFUNCTION("""COMPUTED_VALUE"""),"Realizar acciones institucionales relacionadas con la Política de Control interno en el organismo.")</f>
        <v>Realizar acciones institucionales relacionadas con la Política de Control interno en el organismo.</v>
      </c>
      <c r="D127" s="7" t="str">
        <f>IFERROR(__xludf.DUMMYFUNCTION("IFERROR(INDEX(IMPORTRANGE(""https://docs.google.com/spreadsheets/d/19yAgFEHaAaDUmANNbcr6rGErFfO391B0eKpQ0gvlktY/edit?gid=702487803#gid=702487803"",""CAU!J3:J""),MATCH($C127,IMPORTRANGE(""https://docs.google.com/spreadsheets/d/19yAgFEHaAaDUmANNbcr6rGErFfO3"&amp;"91B0eKpQ0gvlktY/edit?gid=702487803#gid=702487803"",""CAU!C3:C""),0)),"""")"),"En este periodo, se brindó apoyo a la atención de auditorías de entes de control externos.")</f>
        <v>En este periodo, se brindó apoyo a la atención de auditorías de entes de control externos.</v>
      </c>
      <c r="E127" s="7" t="str">
        <f>IFERROR(__xludf.DUMMYFUNCTION("IFERROR(INDEX(IMPORTRANGE(""https://docs.google.com/spreadsheets/d/1hMEjDBanvGEnGY7tBTFB8_g2X31MNKm6wtTJY_O0C_o/edit?gid=702487803#gid=702487803"",""CAU!M3:M""),MATCH($C127,IMPORTRANGE(""https://docs.google.com/spreadsheets/d/1hMEjDBanvGEnGY7tBTFB8_g2X31M"&amp;"NKm6wtTJY_O0C_o/edit?gid=702487803#gid=702487803"",""CAU!C3:C""),0)),"""")"),"En febrero, se desarrolló la atención a dos (2) auditorías por parte de Departamento Administrativo de Control Interno orientadas a realizar seguimiento sobre los planes de mejoramiento y frente a caja menor, políticas contables y los bienes muebles e inm"&amp;"uebles de la Secretaría de Bienestar Social.  También se realizó mesa de trabajo con la Subsecretaría de atención integral a víctimas para dar respuesta de fondo frente al informe preliminar denuncia 440-2024. ")</f>
        <v>En febrero, se desarrolló la atención a dos (2) auditorías por parte de Departamento Administrativo de Control Interno orientadas a realizar seguimiento sobre los planes de mejoramiento y frente a caja menor, políticas contables y los bienes muebles e inmuebles de la Secretaría de Bienestar Social.  También se realizó mesa de trabajo con la Subsecretaría de atención integral a víctimas para dar respuesta de fondo frente al informe preliminar denuncia 440-2024. </v>
      </c>
      <c r="F127" s="7" t="str">
        <f>IFERROR(__xludf.DUMMYFUNCTION("IFERROR(INDEX(IMPORTRANGE(""https://docs.google.com/spreadsheets/d/1y2KVPsmDVDyxi70e-cSd2hLBLj68p8NFgl9jctoxmHc/edit?gid=702487803#gid=702487803"",""CAU!M3:M""),MATCH($C127,IMPORTRANGE(""https://docs.google.com/spreadsheets/d/1y2KVPsmDVDyxi70e-cSd2hLBLj68"&amp;"p8NFgl9jctoxmHc/edit?gid=702487803#gid=702487803"",""CAU!C3:C""),0)),"""")"),"En el mes de marzo, se recibieron 44 requerimientos de los cuales se gestionaron directamente 19 desde la UAG y se realizó la reasignación correspondiente a las subsecretarías competentes. Se realizó Auditoría frente a la Fundación Prosocial y medio ambie"&amp;"nte, Mejor Hábitat. Adicionalmente, se realizó el acompañamiento en sitio en el marco de la Auditoría Financiera y de Gestión y Resultados al Distrito Especial de Santiago de Cali.")</f>
        <v>En el mes de marzo, se recibieron 44 requerimientos de los cuales se gestionaron directamente 19 desde la UAG y se realizó la reasignación correspondiente a las subsecretarías competentes. Se realizó Auditoría frente a la Fundación Prosocial y medio ambiente, Mejor Hábitat. Adicionalmente, se realizó el acompañamiento en sitio en el marco de la Auditoría Financiera y de Gestión y Resultados al Distrito Especial de Santiago de Cali.</v>
      </c>
      <c r="G127" s="7" t="str">
        <f>IFERROR(__xludf.DUMMYFUNCTION("IFERROR(INDEX(IMPORTRANGE(""https://docs.google.com/spreadsheets/d/13x1SqZ-Z1-krQ3v7MxWHs4xsWy5jkY_uqtIduMcVwX0/edit?gid=0#gid=0"",""CAU!M3:M""),MATCH($C127,IMPORTRANGE(""https://docs.google.com/spreadsheets/d/13x1SqZ-Z1-krQ3v7MxWHs4xsWy5jkY_uqtIduMcVwX0/"&amp;"edit?gid=0#gid=0"",""CAU!C3:C""),0)),"""")"),"En relación al mes de abril, se atendió la mesa de trabajo con el Departamento Administrativo de Control Interno frente al plan de mejoramiento en garantía de derechos de niños, niñas y adolescentes; también se recibió 31 requerimientos, de los cuales 23 "&amp;"se gestionaron directamente desde la Unidad de Apoyo a la Gestión y se realizó la reasignación correspondiente de los 8 restantes a las subsecretarías competentes.")</f>
        <v>En relación al mes de abril, se atendió la mesa de trabajo con el Departamento Administrativo de Control Interno frente al plan de mejoramiento en garantía de derechos de niños, niñas y adolescentes; también se recibió 31 requerimientos, de los cuales 23 se gestionaron directamente desde la Unidad de Apoyo a la Gestión y se realizó la reasignación correspondiente de los 8 restantes a las subsecretarías competentes.</v>
      </c>
      <c r="H127" s="7" t="str">
        <f>IFERROR(__xludf.DUMMYFUNCTION("IFERROR(INDEX(IMPORTRANGE(""https://docs.google.com/spreadsheets/d/1AyBotPEL1Ykz59n877mli3IsQSi4vW6dvhxZwmAeobA/edit?gid=0#gid=0"",""CAU!M3:M""),MATCH($C127,IMPORTRANGE(""https://docs.google.com/spreadsheets/d/1AyBotPEL1Ykz59n877mli3IsQSi4vW6dvhxZwmAeobA/"&amp;"edit?gid=1364963102#gid=1364963102"",""CAU!C3:C""),0)),"""")"),"En el mes de mayo, se recibieron 21 requerimientos, los cuales gestionaron directamente desde la UAG. Se entendió la diligencia de auditoría de seguimiento por parte del Departamento Administrativo de Control Interno al plan de mejoramiento de la Actuació"&amp;"n Especial de Fiscalización - Evaluación al plan de mejoramiento suscrito en el marco de la auditoría de desempeño intersectorial a la política pública de equidad de género, vigencias 2019, 2020, 2021 y 2023.")</f>
        <v>En el mes de mayo, se recibieron 21 requerimientos, los cuales gestionaron directamente desde la UAG. Se entendió la diligencia de auditoría de seguimiento por parte del Departamento Administrativo de Control Interno al plan de mejoramiento de la Actuación Especial de Fiscalización - Evaluación al plan de mejoramiento suscrito en el marco de la auditoría de desempeño intersectorial a la política pública de equidad de género, vigencias 2019, 2020, 2021 y 2023.</v>
      </c>
      <c r="I127" s="7" t="str">
        <f>IFERROR(__xludf.DUMMYFUNCTION("IFERROR(INDEX(IMPORTRANGE(""https://docs.google.com/spreadsheets/d/1OWX82Yk8AdhYT-jGtnsWpJtzsPIs-RYAABnexEmLBVw/edit?gid=0#gid=0"",""CAU!M3:M""),MATCH($C127,IMPORTRANGE(""https://docs.google.com/spreadsheets/d/1OWX82Yk8AdhYT-jGtnsWpJtzsPIs-RYAABnexEmLBVw/"&amp;"edit?gid=0#gid=0"",""CAU!C3:C""),0)),"""")"),"En el periodo correspondiente al mes de junio, se desarrolló reunión con la Contraloría General de Santiago de Cali frente a las acciones de la Política Pública Cali Afro la cual quedó evidenciada en el acta 4146.010.3.36.62 del 17 de junio de 2025. Por o"&amp;"tra parte, el equipo atendió 15 requerimientos de los entes de control. ")</f>
        <v>En el periodo correspondiente al mes de junio, se desarrolló reunión con la Contraloría General de Santiago de Cali frente a las acciones de la Política Pública Cali Afro la cual quedó evidenciada en el acta 4146.010.3.36.62 del 17 de junio de 2025. Por otra parte, el equipo atendió 15 requerimientos de los entes de control. </v>
      </c>
      <c r="J127" s="7" t="str">
        <f>IFERROR(__xludf.DUMMYFUNCTION("IFERROR(INDEX(IMPORTRANGE(""https://docs.google.com/spreadsheets/d/10H80TZliKeomVjAybMpZxd8qNd8DzaG8IjS6goxdwAI/edit?gid=0#gid=0"",""CAU!M3:M""),MATCH(1,INDEX((IMPORTRANGE(""https://docs.google.com/spreadsheets/d/10H80TZliKeomVjAybMpZxd8qNd8DzaG8IjS6goxdw"&amp;"AI/edit?gid=0#gid=0"",""CAU!B3:B"")=$B127)*(IMPORTRANGE(""https://docs.google.com/spreadsheets/d/10H80TZliKeomVjAybMpZxd8qNd8DzaG8IjS6goxdwAI/edit?gid=0#gid=0"",""CAU!C3:C"")=$C127)),0),0),"""")"),"En relación con el mes de julio, se realizó la consolidación y reporte de los planes de mejoramiento suscritos por la Secretaría de Bienestar Social y auditados por la Contraloría General de Santiago de Cali. Se realizó mesa de trabajo con la Contraloría "&amp;"General de Santiago de Cali frente a la auditoría de cumplimiento intersectorial evaluación a la implantación de la Política Pública Afrocolombiana Negra, Palenquera y Raizal de Santiago de Cali, Cali Afro. Se atendieron 28 PQRS.")</f>
        <v>En relación con el mes de julio, se realizó la consolidación y reporte de los planes de mejoramiento suscritos por la Secretaría de Bienestar Social y auditados por la Contraloría General de Santiago de Cali. Se realizó mesa de trabajo con la Contraloría General de Santiago de Cali frente a la auditoría de cumplimiento intersectorial evaluación a la implantación de la Política Pública Afrocolombiana Negra, Palenquera y Raizal de Santiago de Cali, Cali Afro. Se atendieron 28 PQRS.</v>
      </c>
      <c r="K127" s="7" t="str">
        <f>IFERROR(__xludf.DUMMYFUNCTION("IFERROR(INDEX(IMPORTRANGE(""https://docs.google.com/spreadsheets/d/1XFJ-asAh03ma7RMvrdz2iJLQXQbF6agMe4Wn8khxwF0/edit?gid=0#gid=0"",""CAU!M3:M""),MATCH(1,INDEX((IMPORTRANGE(""https://docs.google.com/spreadsheets/d/1XFJ-asAh03ma7RMvrdz2iJLQXQbF6agMe4Wn8khxw"&amp;"F0/edit?gid=0#gid=0"",""CAU!B3:B"")=$B127)*(IMPORTRANGE(""https://docs.google.com/spreadsheets/d/1XFJ-asAh03ma7RMvrdz2iJLQXQbF6agMe4Wn8khxwF0/edit?gid=0#gid=0"",""CAU!C3:C"")=$C127)),0),0),"""")"),"En agosto, se realizó informe de gestión en el cual se evidencia el fortalecimiento realizado a la política mediante la ejecución de las actividades que le corresponde realizar al grupo de trabajo, con el fin de dar cumplimiento a su objetivo y mediante l"&amp;"a aplicación de las herramientas diseñadas con ese fin.")</f>
        <v>En agosto, se realizó informe de gestión en el cual se evidencia el fortalecimiento realizado a la política mediante la ejecución de las actividades que le corresponde realizar al grupo de trabajo, con el fin de dar cumplimiento a su objetivo y mediante la aplicación de las herramientas diseñadas con ese fin.</v>
      </c>
      <c r="L127" s="7" t="str">
        <f>IFERROR(__xludf.DUMMYFUNCTION("IFERROR(INDEX(IMPORTRANGE(""https://docs.google.com/spreadsheets/d/1MOMfG20WOMNtEaYWsAMxQAsKHaC7udOG0AqX8NrtNCc/edit"",""CAU!M3:M""),MATCH(1,INDEX((IMPORTRANGE(""https://docs.google.com/spreadsheets/d/1MOMfG20WOMNtEaYWsAMxQAsKHaC7udOG0AqX8NrtNCc/edit"","""&amp;"CAU!B3:B"")=$B127)*(IMPORTRANGE(""https://docs.google.com/spreadsheets/d/1MOMfG20WOMNtEaYWsAMxQAsKHaC7udOG0AqX8NrtNCc/edit"",""CAU!C3:C"")=$C127)),0),0),"""")"),"En septiembre, se realizaron mesas de trabajo con los equipos de: planeación contractual, estructurador de procesos, supervisores y apoyos a la supervisión, contratación y equipo jurídico, con el fin de establecer controles y verificar procedimientos y es"&amp;"pecificaciones técnicas de las actividades. También se realizó mesa de trabajo frente al seguimiento de los planes de mejoramiento suscritos por la SBS y se atendió 35 PQRS")</f>
        <v>En septiembre, se realizaron mesas de trabajo con los equipos de: planeación contractual, estructurador de procesos, supervisores y apoyos a la supervisión, contratación y equipo jurídico, con el fin de establecer controles y verificar procedimientos y especificaciones técnicas de las actividades. También se realizó mesa de trabajo frente al seguimiento de los planes de mejoramiento suscritos por la SBS y se atendió 35 PQRS</v>
      </c>
      <c r="M127" s="7" t="str">
        <f>IFERROR(__xludf.DUMMYFUNCTION("IFERROR(INDEX(IMPORTRANGE(""https://docs.google.com/spreadsheets/d/1y2KVPsmDVDyxi70e-cSd2hLBLj68p8NFgl9jctoxmHc/edit?gid=702487803#gid=702487803"",""CAU!J3:J""),MATCH($C127,IMPORTRANGE(""https://docs.google.com/spreadsheets/d/1y2KVPsmDVDyxi70e-cSd2hLBLj68"&amp;"p8NFgl9jctoxmHc/edit?gid=702487803#gid=702487803"",""CAU!C3:C""),0)),"""")"),"De enero a marzo, el equipo desarrolló la atención a auditorías por parte de Departamento Administrativo de Control Interno, realizó mesas de trabajo para dar respuesta de fondo frente al informe preliminar de auditorías. Se realizó notificación del Inici"&amp;"o de Auditoria e Inspeccion Judicial. Se dio respuesta de PQRS a los Entes Externos de Control y se realizó acompañamiento a las visitas realizadas por la Contraloría Distrital a los Comedores, UTS y hogar de paso víctimas.")</f>
        <v>De enero a marzo, el equipo desarrolló la atención a auditorías por parte de Departamento Administrativo de Control Interno, realizó mesas de trabajo para dar respuesta de fondo frente al informe preliminar de auditorías. Se realizó notificación del Inicio de Auditoria e Inspeccion Judicial. Se dio respuesta de PQRS a los Entes Externos de Control y se realizó acompañamiento a las visitas realizadas por la Contraloría Distrital a los Comedores, UTS y hogar de paso víctimas.</v>
      </c>
      <c r="N127" s="7" t="str">
        <f>IFERROR(__xludf.DUMMYFUNCTION("IFERROR(INDEX(IMPORTRANGE(""https://docs.google.com/spreadsheets/d/13x1SqZ-Z1-krQ3v7MxWHs4xsWy5jkY_uqtIduMcVwX0/edit?gid=0#gid=0"",""CAU!J3:J""),MATCH($C127,IMPORTRANGE(""https://docs.google.com/spreadsheets/d/13x1SqZ-Z1-krQ3v7MxWHs4xsWy5jkY_uqtIduMcVwX0/"&amp;"edit?gid=0#gid=0"",""CAU!C3:C""),0)),"""")"),"En relación al avance de enero a abril, el equipo desarrolló la atención a auditorías por parte de Departamento Administrativo de Control Interno y realizó mesas de trabajo para dar respuesta de fondo frente al informe preliminar de auditorías. Se dio res"&amp;"puesta de PQRS a los Entes Externos de Control y se realizó acompañamiento a las visitas realizadas por la Contraloría Distrital.")</f>
        <v>En relación al avance de enero a abril, el equipo desarrolló la atención a auditorías por parte de Departamento Administrativo de Control Interno y realizó mesas de trabajo para dar respuesta de fondo frente al informe preliminar de auditorías. Se dio respuesta de PQRS a los Entes Externos de Control y se realizó acompañamiento a las visitas realizadas por la Contraloría Distrital.</v>
      </c>
      <c r="O127" s="7" t="str">
        <f>IFERROR(__xludf.DUMMYFUNCTION("IFERROR(INDEX(IMPORTRANGE(""https://docs.google.com/spreadsheets/d/1AyBotPEL1Ykz59n877mli3IsQSi4vW6dvhxZwmAeobA/edit?gid=0#gid=0"",""CAU!J3:J""),MATCH($C127,IMPORTRANGE(""https://docs.google.com/spreadsheets/d/1AyBotPEL1Ykz59n877mli3IsQSi4vW6dvhxZwmAeobA/"&amp;"edit?gid=0#gid=0"",""CAU!C3:C""),0)),"""")"),"De enero a mayo, el equipo desarrolló la atención a auditorías por parte de Departamento Administrativo de Control Interno y realizó mesas de trabajo para dar respuesta de fondo frente al informe preliminar de auditorías. Se dio respuesta de PQRS a los En"&amp;"tes Externos de Control y se realizó Acompañamiento a las visitas realizadas por la Contraloría Distrital")</f>
        <v>De enero a mayo, el equipo desarrolló la atención a auditorías por parte de Departamento Administrativo de Control Interno y realizó mesas de trabajo para dar respuesta de fondo frente al informe preliminar de auditorías. Se dio respuesta de PQRS a los Entes Externos de Control y se realizó Acompañamiento a las visitas realizadas por la Contraloría Distrital</v>
      </c>
      <c r="P127" s="7" t="str">
        <f>IFERROR(__xludf.DUMMYFUNCTION("IFERROR(INDEX(IMPORTRANGE(""https://docs.google.com/spreadsheets/d/1OWX82Yk8AdhYT-jGtnsWpJtzsPIs-RYAABnexEmLBVw/edit?gid=0#gid=0"",""CAU!J3:J""),MATCH($C127,IMPORTRANGE(""https://docs.google.com/spreadsheets/d/1OWX82Yk8AdhYT-jGtnsWpJtzsPIs-RYAABnexEmLBVw/"&amp;"edit?gid=0#gid=0"",""CAU!C3:C""),0)),"""")"),"Durante el periodo de enero a junio, el equipo desarrolló la atención a auditorías por parte de Departamento Administrativo de Control Interno y realizó mesas de trabajo para dar respuesta de fondo frente al informe preliminar de auditorías. Se dio respue"&amp;"sta de PQRS a los Entes Externos de Control y se realizó acompañamiento a las visitas realizadas por la Contraloría Distrital")</f>
        <v>Durante el periodo de enero a junio, el equipo desarrolló la atención a auditorías por parte de Departamento Administrativo de Control Interno y realizó mesas de trabajo para dar respuesta de fondo frente al informe preliminar de auditorías. Se dio respuesta de PQRS a los Entes Externos de Control y se realizó acompañamiento a las visitas realizadas por la Contraloría Distrital</v>
      </c>
      <c r="Q127" s="7" t="str">
        <f>IFERROR(__xludf.DUMMYFUNCTION("IFERROR(INDEX(IMPORTRANGE(""https://docs.google.com/spreadsheets/d/10H80TZliKeomVjAybMpZxd8qNd8DzaG8IjS6goxdwAI/edit?gid=0#gid=0"",""CAU!J3:J""),MATCH(1,INDEX((IMPORTRANGE(""https://docs.google.com/spreadsheets/d/10H80TZliKeomVjAybMpZxd8qNd8DzaG8IjS6goxdw"&amp;"AI/edit?gid=0#gid=0"",""CAU!B3:B"")=$B127)*(IMPORTRANGE(""https://docs.google.com/spreadsheets/d/10H80TZliKeomVjAybMpZxd8qNd8DzaG8IjS6goxdwAI/edit?gid=0#gid=0"",""CAU!C3:C"")=$C127)),0),0),"""")"),"En el periodo de enero a julio, el equipo desarrolló la atención a auditorías por parte de Departamento Administrativo de Control Interno y realizó mesas de trabajo para dar respuesta de fondo frente al informe preliminar de auditorías. Se dio respuesta d"&amp;"e PQRS a los Entes Externos de Control y se realizó acompañamiento a las visitas realizadas por la Contraloría Distrital")</f>
        <v>En el periodo de enero a julio, el equipo desarrolló la atención a auditorías por parte de Departamento Administrativo de Control Interno y realizó mesas de trabajo para dar respuesta de fondo frente al informe preliminar de auditorías. Se dio respuesta de PQRS a los Entes Externos de Control y se realizó acompañamiento a las visitas realizadas por la Contraloría Distrital</v>
      </c>
      <c r="R127" s="7" t="str">
        <f>IFERROR(__xludf.DUMMYFUNCTION("IFERROR(INDEX(IMPORTRANGE(""https://docs.google.com/spreadsheets/d/1XFJ-asAh03ma7RMvrdz2iJLQXQbF6agMe4Wn8khxwF0/edit?gid=0#gid=0"",""CAU!J3:J""),MATCH(1,INDEX((IMPORTRANGE(""https://docs.google.com/spreadsheets/d/1XFJ-asAh03ma7RMvrdz2iJLQXQbF6agMe4Wn8khxw"&amp;"F0/edit?gid=0#gid=0"",""CAU!B3:B"")=$B127)*(IMPORTRANGE(""https://docs.google.com/spreadsheets/d/1XFJ-asAh03ma7RMvrdz2iJLQXQbF6agMe4Wn8khxwF0/edit?gid=0#gid=0"",""CAU!C3:C"")=$C127)),0),0),"""")"),"De enero a agosto, el equipo de trabajo realizó el fortalecimiento del proceso mediante la ejecución de las actividades que le corresponden y el diseño de herramientas para su seguimiento y verificación, lo cual le permite generar información necesaria pa"&amp;"ra la toma de decisiones y asegurar la respuesta a los requerimientos de los entes de control internos o externos, en términos de oportunidad y calidad.")</f>
        <v>De enero a agosto, el equipo de trabajo realizó el fortalecimiento del proceso mediante la ejecución de las actividades que le corresponden y el diseño de herramientas para su seguimiento y verificación, lo cual le permite generar información necesaria para la toma de decisiones y asegurar la respuesta a los requerimientos de los entes de control internos o externos, en términos de oportunidad y calidad.</v>
      </c>
      <c r="S127" s="7" t="str">
        <f>IFERROR(__xludf.DUMMYFUNCTION("IFERROR(INDEX(IMPORTRANGE(""https://docs.google.com/spreadsheets/d/1MOMfG20WOMNtEaYWsAMxQAsKHaC7udOG0AqX8NrtNCc/edit?gid=0#gid=0"",""CAU!J3:J""),MATCH(1,INDEX((IMPORTRANGE(""https://docs.google.com/spreadsheets/d/1MOMfG20WOMNtEaYWsAMxQAsKHaC7udOG0AqX8NrtN"&amp;"Cc/edit?gid=0#gid=0"",""CAU!B3:B"")=$B127)*(IMPORTRANGE(""https://docs.google.com/spreadsheets/d/1MOMfG20WOMNtEaYWsAMxQAsKHaC7udOG0AqX8NrtNCc/edit?gid=0#gid=0"",""CAU!C3:C"")=$C127)),0),0),"""")"),"En el periodo de enero a septiembre, el equipo de trabajo realizó el fortalecimiento del proceso mediante la ejecución de las actividades que le corresponden y el diseño de herramientas para su seguimiento y verificación, lo cual le permite generar inform"&amp;"ación necesaria para la toma de decisiones y asegurar la respuesta a los requerimientos de los entes de control internos o externos, en términos de oportunidad y calidad.")</f>
        <v>En el periodo de enero a septiembre, el equipo de trabajo realizó el fortalecimiento del proceso mediante la ejecución de las actividades que le corresponden y el diseño de herramientas para su seguimiento y verificación, lo cual le permite generar información necesaria para la toma de decisiones y asegurar la respuesta a los requerimientos de los entes de control internos o externos, en términos de oportunidad y calidad.</v>
      </c>
      <c r="T127" s="7"/>
    </row>
    <row r="128" ht="15.75" customHeight="1">
      <c r="B128" s="7" t="str">
        <f>IFERROR(__xludf.DUMMYFUNCTION("""COMPUTED_VALUE"""),"BP2600542110101")</f>
        <v>BP2600542110101</v>
      </c>
      <c r="C128" s="7" t="str">
        <f>IFERROR(__xludf.DUMMYFUNCTION("""COMPUTED_VALUE"""),"Realizar acciones institucionales relacionadas con la Política de Talento humano en el organismo.")</f>
        <v>Realizar acciones institucionales relacionadas con la Política de Talento humano en el organismo.</v>
      </c>
      <c r="D128" s="7" t="str">
        <f>IFERROR(__xludf.DUMMYFUNCTION("IFERROR(INDEX(IMPORTRANGE(""https://docs.google.com/spreadsheets/d/19yAgFEHaAaDUmANNbcr6rGErFfO391B0eKpQ0gvlktY/edit?gid=702487803#gid=702487803"",""CAU!J3:J""),MATCH($C128,IMPORTRANGE(""https://docs.google.com/spreadsheets/d/19yAgFEHaAaDUmANNbcr6rGErFfO3"&amp;"91B0eKpQ0gvlktY/edit?gid=702487803#gid=702487803"",""CAU!C3:C""),0)),"""")"),"En el periodo de enero, se revisó y validó la información de las hojas de vida del Talento Humano que se vinculará a la Secretaría de Bienestar social, con la finalidad de verificar su  idoneidad  y garantizar un mejor desempeño, en beneficio de los grupo"&amp;"s del valor del organismo.")</f>
        <v>En el periodo de enero, se revisó y validó la información de las hojas de vida del Talento Humano que se vinculará a la Secretaría de Bienestar social, con la finalidad de verificar su  idoneidad  y garantizar un mejor desempeño, en beneficio de los grupos del valor del organismo.</v>
      </c>
      <c r="E128" s="7" t="str">
        <f>IFERROR(__xludf.DUMMYFUNCTION("IFERROR(INDEX(IMPORTRANGE(""https://docs.google.com/spreadsheets/d/1hMEjDBanvGEnGY7tBTFB8_g2X31MNKm6wtTJY_O0C_o/edit?gid=702487803#gid=702487803"",""CAU!M3:M""),MATCH($C128,IMPORTRANGE(""https://docs.google.com/spreadsheets/d/1hMEjDBanvGEnGY7tBTFB8_g2X31M"&amp;"NKm6wtTJY_O0C_o/edit?gid=702487803#gid=702487803"",""CAU!C3:C""),0)),"""")"),"En el mes de febrero,  se revisó y se validó  la información al interior del Talento Humano que se vinculará en la Secretaría de Bienestar social, con la finalidad de verificar su  idoneidad  y garantizar un mejor desempeño, en beneficio de los grupos del"&amp;" valor del organismo. ")</f>
        <v>En el mes de febrero,  se revisó y se validó  la información al interior del Talento Humano que se vinculará en la Secretaría de Bienestar social, con la finalidad de verificar su  idoneidad  y garantizar un mejor desempeño, en beneficio de los grupos del valor del organismo. </v>
      </c>
      <c r="F128" s="7" t="str">
        <f>IFERROR(__xludf.DUMMYFUNCTION("IFERROR(INDEX(IMPORTRANGE(""https://docs.google.com/spreadsheets/d/1y2KVPsmDVDyxi70e-cSd2hLBLj68p8NFgl9jctoxmHc/edit?gid=702487803#gid=702487803"",""CAU!M3:M""),MATCH($C128,IMPORTRANGE(""https://docs.google.com/spreadsheets/d/1y2KVPsmDVDyxi70e-cSd2hLBLj68"&amp;"p8NFgl9jctoxmHc/edit?gid=702487803#gid=702487803"",""CAU!C3:C""),0)),"""")"),"Con respecto al mes de marzo, se revisó y validó la información del Talento Humano de la Secretaría de Bienestar social, de acuerdo a la solicitud y orientaciones del área de contratación. Por lo tanto, se continuó con la actualización de la matriz tenien"&amp;"do en cuenta los requerimientos por las diferentes Subsecretarías y el Plan de provisión de Talento Humano.")</f>
        <v>Con respecto al mes de marzo, se revisó y validó la información del Talento Humano de la Secretaría de Bienestar social, de acuerdo a la solicitud y orientaciones del área de contratación. Por lo tanto, se continuó con la actualización de la matriz teniendo en cuenta los requerimientos por las diferentes Subsecretarías y el Plan de provisión de Talento Humano.</v>
      </c>
      <c r="G128" s="7" t="str">
        <f>IFERROR(__xludf.DUMMYFUNCTION("IFERROR(INDEX(IMPORTRANGE(""https://docs.google.com/spreadsheets/d/13x1SqZ-Z1-krQ3v7MxWHs4xsWy5jkY_uqtIduMcVwX0/edit?gid=0#gid=0"",""CAU!M3:M""),MATCH($C128,IMPORTRANGE(""https://docs.google.com/spreadsheets/d/13x1SqZ-Z1-krQ3v7MxWHs4xsWy5jkY_uqtIduMcVwX0/"&amp;"edit?gid=0#gid=0"",""CAU!C3:C""),0)),"""")"),"En abril, se realizó la validación de 88 hojas de vida de aspirantes a ingresar a la Secretaría de Bienestar social. Para esto, se utilizó la  matriz de validación del talento humano, con el fin de mejorar y fortalecer el proceso de selección y vinculació"&amp;"n del personal idóneo requerido para la prestación de los servicios de la Secretaría de Bienestar Social.")</f>
        <v>En abril, se realizó la validación de 88 hojas de vida de aspirantes a ingresar a la Secretaría de Bienestar social. Para esto, se utilizó la  matriz de validación del talento humano, con el fin de mejorar y fortalecer el proceso de selección y vinculación del personal idóneo requerido para la prestación de los servicios de la Secretaría de Bienestar Social.</v>
      </c>
      <c r="H128" s="7" t="str">
        <f>IFERROR(__xludf.DUMMYFUNCTION("IFERROR(INDEX(IMPORTRANGE(""https://docs.google.com/spreadsheets/d/1AyBotPEL1Ykz59n877mli3IsQSi4vW6dvhxZwmAeobA/edit?gid=0#gid=0"",""CAU!M3:M""),MATCH($C128,IMPORTRANGE(""https://docs.google.com/spreadsheets/d/1AyBotPEL1Ykz59n877mli3IsQSi4vW6dvhxZwmAeobA/"&amp;"edit?gid=1364963102#gid=1364963102"",""CAU!C3:C""),0)),"""")"),"Con respecto al mes de mayo, se revisó y validó la información de 95 hojas de vida de aspirantes a  PS de la Secretaría de Bienestar social, de acuerdo a la solicitud y orientaciones del área de contratación. Por lo tanto, se continuó con la actualización"&amp;" de la matriz teniendo en cuenta los requerimientos por las diferentes Subsecretarías y el Plan de provisión de Talento Humano.")</f>
        <v>Con respecto al mes de mayo, se revisó y validó la información de 95 hojas de vida de aspirantes a  PS de la Secretaría de Bienestar social, de acuerdo a la solicitud y orientaciones del área de contratación. Por lo tanto, se continuó con la actualización de la matriz teniendo en cuenta los requerimientos por las diferentes Subsecretarías y el Plan de provisión de Talento Humano.</v>
      </c>
      <c r="I128" s="7" t="str">
        <f>IFERROR(__xludf.DUMMYFUNCTION("IFERROR(INDEX(IMPORTRANGE(""https://docs.google.com/spreadsheets/d/1OWX82Yk8AdhYT-jGtnsWpJtzsPIs-RYAABnexEmLBVw/edit?gid=0#gid=0"",""CAU!M3:M""),MATCH($C128,IMPORTRANGE(""https://docs.google.com/spreadsheets/d/1OWX82Yk8AdhYT-jGtnsWpJtzsPIs-RYAABnexEmLBVw/"&amp;"edit?gid=0#gid=0"",""CAU!C3:C""),0)),"""")"),"Con respecto al mes de junio, se revisó y validó la información del Talento Humano de la Secretaría de Bienestar social. Se validaron 163 hojas de vida requeridas por el área de contratación para adelantar su vinculación. Esta validación se realizó de acu"&amp;"erdo con las orientaciones del área de contratación y teniendo en cuenta el Plan de provisión de Talento Humano y los requerimientos de la UAG y las diferentes Subsecretarías.")</f>
        <v>Con respecto al mes de junio, se revisó y validó la información del Talento Humano de la Secretaría de Bienestar social. Se validaron 163 hojas de vida requeridas por el área de contratación para adelantar su vinculación. Esta validación se realizó de acuerdo con las orientaciones del área de contratación y teniendo en cuenta el Plan de provisión de Talento Humano y los requerimientos de la UAG y las diferentes Subsecretarías.</v>
      </c>
      <c r="J128" s="7" t="str">
        <f>IFERROR(__xludf.DUMMYFUNCTION("IFERROR(INDEX(IMPORTRANGE(""https://docs.google.com/spreadsheets/d/10H80TZliKeomVjAybMpZxd8qNd8DzaG8IjS6goxdwAI/edit?gid=0#gid=0"",""CAU!M3:M""),MATCH(1,INDEX((IMPORTRANGE(""https://docs.google.com/spreadsheets/d/10H80TZliKeomVjAybMpZxd8qNd8DzaG8IjS6goxdw"&amp;"AI/edit?gid=0#gid=0"",""CAU!B3:B"")=$B128)*(IMPORTRANGE(""https://docs.google.com/spreadsheets/d/10H80TZliKeomVjAybMpZxd8qNd8DzaG8IjS6goxdwAI/edit?gid=0#gid=0"",""CAU!C3:C"")=$C128)),0),0),"""")"),"En julio, se revisó y validó la información del Talento Humano de la Secretaría de Bienestar social. Se validaron 315 hojas de vida requeridas por el área de contratación para adelantar su vinculación. Esta validación se realizó de acuerdo con las orienta"&amp;"ciones del área de contratación y teniendo en cuenta el Plan de provisión de Talento Humano y los requerimientos de la UAG y las diferentes Subsecretarías")</f>
        <v>En julio, se revisó y validó la información del Talento Humano de la Secretaría de Bienestar social. Se validaron 315 hojas de vida requeridas por el área de contratación para adelantar su vinculación. Esta validación se realizó de acuerdo con las orientaciones del área de contratación y teniendo en cuenta el Plan de provisión de Talento Humano y los requerimientos de la UAG y las diferentes Subsecretarías</v>
      </c>
      <c r="K128" s="7" t="str">
        <f>IFERROR(__xludf.DUMMYFUNCTION("IFERROR(INDEX(IMPORTRANGE(""https://docs.google.com/spreadsheets/d/1XFJ-asAh03ma7RMvrdz2iJLQXQbF6agMe4Wn8khxwF0/edit?gid=0#gid=0"",""CAU!M3:M""),MATCH(1,INDEX((IMPORTRANGE(""https://docs.google.com/spreadsheets/d/1XFJ-asAh03ma7RMvrdz2iJLQXQbF6agMe4Wn8khxw"&amp;"F0/edit?gid=0#gid=0"",""CAU!B3:B"")=$B128)*(IMPORTRANGE(""https://docs.google.com/spreadsheets/d/1XFJ-asAh03ma7RMvrdz2iJLQXQbF6agMe4Wn8khxwF0/edit?gid=0#gid=0"",""CAU!C3:C"")=$C128)),0),0),"""")"),"En relación con el mes de agosto, se revisó y validó la información del Talento Humano de la Secretaría de Bienestar social. Se validaron 62 hojas de vida requeridas por el área de contratación para adelantar su vinculación. Esta validación se realizó de "&amp;"acuerdo con las orientaciones del área de contratación y teniendo en cuenta el Plan de Provisión de Talento Humano y los requerimientos de la UAG y las diferentes Subsecretarías")</f>
        <v>En relación con el mes de agosto, se revisó y validó la información del Talento Humano de la Secretaría de Bienestar social. Se validaron 62 hojas de vida requeridas por el área de contratación para adelantar su vinculación. Esta validación se realizó de acuerdo con las orientaciones del área de contratación y teniendo en cuenta el Plan de Provisión de Talento Humano y los requerimientos de la UAG y las diferentes Subsecretarías</v>
      </c>
      <c r="L128" s="7" t="str">
        <f>IFERROR(__xludf.DUMMYFUNCTION("IFERROR(INDEX(IMPORTRANGE(""https://docs.google.com/spreadsheets/d/1MOMfG20WOMNtEaYWsAMxQAsKHaC7udOG0AqX8NrtNCc/edit"",""CAU!M3:M""),MATCH(1,INDEX((IMPORTRANGE(""https://docs.google.com/spreadsheets/d/1MOMfG20WOMNtEaYWsAMxQAsKHaC7udOG0AqX8NrtNCc/edit"","""&amp;"CAU!B3:B"")=$B128)*(IMPORTRANGE(""https://docs.google.com/spreadsheets/d/1MOMfG20WOMNtEaYWsAMxQAsKHaC7udOG0AqX8NrtNCc/edit"",""CAU!C3:C"")=$C128)),0),0),"""")"),"En relación con el mes de septiembre, se revisó y validó la información del Talento Humano de la Secretaría de Bienestar social. Se validaron 243 hojas de vida requeridas por el área de contratación para adelantar su vinculación. Esta validación se realiz"&amp;"ó de acuerdo con las orientaciones del área de contratación y teniendo en cuenta el Plan de provisión de Talento Humano y los requerimientos de la UAG y las diferentes Subsecretarías")</f>
        <v>En relación con el mes de septiembre, se revisó y validó la información del Talento Humano de la Secretaría de Bienestar social. Se validaron 243 hojas de vida requeridas por el área de contratación para adelantar su vinculación. Esta validación se realizó de acuerdo con las orientaciones del área de contratación y teniendo en cuenta el Plan de provisión de Talento Humano y los requerimientos de la UAG y las diferentes Subsecretarías</v>
      </c>
      <c r="M128" s="7" t="str">
        <f>IFERROR(__xludf.DUMMYFUNCTION("IFERROR(INDEX(IMPORTRANGE(""https://docs.google.com/spreadsheets/d/1y2KVPsmDVDyxi70e-cSd2hLBLj68p8NFgl9jctoxmHc/edit?gid=702487803#gid=702487803"",""CAU!J3:J""),MATCH($C128,IMPORTRANGE(""https://docs.google.com/spreadsheets/d/1y2KVPsmDVDyxi70e-cSd2hLBLj68"&amp;"p8NFgl9jctoxmHc/edit?gid=702487803#gid=702487803"",""CAU!C3:C""),0)),"""")"),"Durante el periodo de enero a marzo, se revisó y se validó la información al interior del Talento Humano que se vinculó en la Secretaría de Bienestar social, con la finalidad de verificar su idoneidad y garantizar un mejor desempeño, en beneficio de los g"&amp;"rupos del valor del organismo. Además, se continuó con la actualización de la matriz teniendo en cuenta los requerimientos por las diferentes Subsecretarías y el Plan de provisión de Talento Humano.")</f>
        <v>Durante el periodo de enero a marzo, se revisó y se validó la información al interior del Talento Humano que se vinculó en la Secretaría de Bienestar social, con la finalidad de verificar su idoneidad y garantizar un mejor desempeño, en beneficio de los grupos del valor del organismo. Además, se continuó con la actualización de la matriz teniendo en cuenta los requerimientos por las diferentes Subsecretarías y el Plan de provisión de Talento Humano.</v>
      </c>
      <c r="N128" s="7" t="str">
        <f>IFERROR(__xludf.DUMMYFUNCTION("IFERROR(INDEX(IMPORTRANGE(""https://docs.google.com/spreadsheets/d/13x1SqZ-Z1-krQ3v7MxWHs4xsWy5jkY_uqtIduMcVwX0/edit?gid=0#gid=0"",""CAU!J3:J""),MATCH($C128,IMPORTRANGE(""https://docs.google.com/spreadsheets/d/13x1SqZ-Z1-krQ3v7MxWHs4xsWy5jkY_uqtIduMcVwX0/"&amp;"edit?gid=0#gid=0"",""CAU!C3:C""),0)),"""")"),"De enero a abril, se revisó y validó la información de 799  hojas de vida del Talento Humano que se vinculó como Prestadores de Servicios a la Secretaría de Bienestar social, de acuerdo a la solicitud y orientaciones del área de contratación. Esta labor t"&amp;"iene la finalidad de verificar la idoneidad del personal a vincular y garantizar un mejor desempeño, en beneficio de los grupos del valor del organismo. ")</f>
        <v>De enero a abril, se revisó y validó la información de 799  hojas de vida del Talento Humano que se vinculó como Prestadores de Servicios a la Secretaría de Bienestar social, de acuerdo a la solicitud y orientaciones del área de contratación. Esta labor tiene la finalidad de verificar la idoneidad del personal a vincular y garantizar un mejor desempeño, en beneficio de los grupos del valor del organismo. </v>
      </c>
      <c r="O128" s="7" t="str">
        <f>IFERROR(__xludf.DUMMYFUNCTION("IFERROR(INDEX(IMPORTRANGE(""https://docs.google.com/spreadsheets/d/1AyBotPEL1Ykz59n877mli3IsQSi4vW6dvhxZwmAeobA/edit?gid=0#gid=0"",""CAU!J3:J""),MATCH($C128,IMPORTRANGE(""https://docs.google.com/spreadsheets/d/1AyBotPEL1Ykz59n877mli3IsQSi4vW6dvhxZwmAeobA/"&amp;"edit?gid=0#gid=0"",""CAU!C3:C""),0)),"""")"),"Con respecto al avance de enero a mayo, se revisó y validó la información de 894 hojas de vida del Talento Humano que se vinculó como Prestadores de Servicios a la Secretaría de Bienestar social, de acuerdo a la solicitud y orientaciones del área de contr"&amp;"atación. Esta labor tiene la finalidad de verificar la idoneidad del personal a vincular y garantizar un mejor desempeño, en beneficio de los grupos del valor del organismo.")</f>
        <v>Con respecto al avance de enero a mayo, se revisó y validó la información de 894 hojas de vida del Talento Humano que se vinculó como Prestadores de Servicios a la Secretaría de Bienestar social, de acuerdo a la solicitud y orientaciones del área de contratación. Esta labor tiene la finalidad de verificar la idoneidad del personal a vincular y garantizar un mejor desempeño, en beneficio de los grupos del valor del organismo.</v>
      </c>
      <c r="P128" s="7" t="str">
        <f>IFERROR(__xludf.DUMMYFUNCTION("IFERROR(INDEX(IMPORTRANGE(""https://docs.google.com/spreadsheets/d/1OWX82Yk8AdhYT-jGtnsWpJtzsPIs-RYAABnexEmLBVw/edit?gid=0#gid=0"",""CAU!J3:J""),MATCH($C128,IMPORTRANGE(""https://docs.google.com/spreadsheets/d/1OWX82Yk8AdhYT-jGtnsWpJtzsPIs-RYAABnexEmLBVw/"&amp;"edit?gid=0#gid=0"",""CAU!C3:C""),0)),"""")"),"En relación al avance de enero a junio, se revisó y validó la información de 1.182 hojas de vida del Talento Humano que se vinculó como Prestadores de Servicios a la Secretaría de Bienestar social, de acuerdo a la solicitud y orientaciones del área de con"&amp;"tratación. Esta labor tiene la finalidad de verificar la idoneidad del personal a vincular y garantizar un mejor desempeño, en beneficio de los grupos del valor del organismo.")</f>
        <v>En relación al avance de enero a junio, se revisó y validó la información de 1.182 hojas de vida del Talento Humano que se vinculó como Prestadores de Servicios a la Secretaría de Bienestar social, de acuerdo a la solicitud y orientaciones del área de contratación. Esta labor tiene la finalidad de verificar la idoneidad del personal a vincular y garantizar un mejor desempeño, en beneficio de los grupos del valor del organismo.</v>
      </c>
      <c r="Q128" s="7" t="str">
        <f>IFERROR(__xludf.DUMMYFUNCTION("IFERROR(INDEX(IMPORTRANGE(""https://docs.google.com/spreadsheets/d/10H80TZliKeomVjAybMpZxd8qNd8DzaG8IjS6goxdwAI/edit?gid=0#gid=0"",""CAU!J3:J""),MATCH(1,INDEX((IMPORTRANGE(""https://docs.google.com/spreadsheets/d/10H80TZliKeomVjAybMpZxd8qNd8DzaG8IjS6goxdw"&amp;"AI/edit?gid=0#gid=0"",""CAU!B3:B"")=$B128)*(IMPORTRANGE(""https://docs.google.com/spreadsheets/d/10H80TZliKeomVjAybMpZxd8qNd8DzaG8IjS6goxdwAI/edit?gid=0#gid=0"",""CAU!C3:C"")=$C128)),0),0),"""")"),"De enero a julio, se revisó y validó la información de 1.497 hojas de vida del Talento Humano que se vinculó como Prestadores de Servicios a la Secretaría de Bienestar social, de acuerdo a la solicitud y orientaciones del área de contratación. Esta labor "&amp;"tiene la finalidad de verificar la idoneidad del personal a vincular y garantizar un mejor desempeño, en beneficio de los grupos del valor del organismo.")</f>
        <v>De enero a julio, se revisó y validó la información de 1.497 hojas de vida del Talento Humano que se vinculó como Prestadores de Servicios a la Secretaría de Bienestar social, de acuerdo a la solicitud y orientaciones del área de contratación. Esta labor tiene la finalidad de verificar la idoneidad del personal a vincular y garantizar un mejor desempeño, en beneficio de los grupos del valor del organismo.</v>
      </c>
      <c r="R128" s="7" t="str">
        <f>IFERROR(__xludf.DUMMYFUNCTION("IFERROR(INDEX(IMPORTRANGE(""https://docs.google.com/spreadsheets/d/1XFJ-asAh03ma7RMvrdz2iJLQXQbF6agMe4Wn8khxwF0/edit?gid=0#gid=0"",""CAU!J3:J""),MATCH(1,INDEX((IMPORTRANGE(""https://docs.google.com/spreadsheets/d/1XFJ-asAh03ma7RMvrdz2iJLQXQbF6agMe4Wn8khxw"&amp;"F0/edit?gid=0#gid=0"",""CAU!B3:B"")=$B128)*(IMPORTRANGE(""https://docs.google.com/spreadsheets/d/1XFJ-asAh03ma7RMvrdz2iJLQXQbF6agMe4Wn8khxwF0/edit?gid=0#gid=0"",""CAU!C3:C"")=$C128)),0),0),"""")"),"En el periodo de enero a agosto, se revisó y validó la información de 1.559 hojas de vida del Talento Humano que se vinculó como prestadores de servicios a la Secretaría de Bienestar Social, de acuerdo a la solicitud y orientaciones del área de contrataci"&amp;"ón. Esta labor tiene la finalidad de verificar la idoneidad del personal a vincular y garantizar un mejor desempeño, en beneficio de los grupos del valor del organismo.")</f>
        <v>En el periodo de enero a agosto, se revisó y validó la información de 1.559 hojas de vida del Talento Humano que se vinculó como prestadores de servicios a la Secretaría de Bienestar Social, de acuerdo a la solicitud y orientaciones del área de contratación. Esta labor tiene la finalidad de verificar la idoneidad del personal a vincular y garantizar un mejor desempeño, en beneficio de los grupos del valor del organismo.</v>
      </c>
      <c r="S128" s="7" t="str">
        <f>IFERROR(__xludf.DUMMYFUNCTION("IFERROR(INDEX(IMPORTRANGE(""https://docs.google.com/spreadsheets/d/1MOMfG20WOMNtEaYWsAMxQAsKHaC7udOG0AqX8NrtNCc/edit?gid=0#gid=0"",""CAU!J3:J""),MATCH(1,INDEX((IMPORTRANGE(""https://docs.google.com/spreadsheets/d/1MOMfG20WOMNtEaYWsAMxQAsKHaC7udOG0AqX8NrtN"&amp;"Cc/edit?gid=0#gid=0"",""CAU!B3:B"")=$B128)*(IMPORTRANGE(""https://docs.google.com/spreadsheets/d/1MOMfG20WOMNtEaYWsAMxQAsKHaC7udOG0AqX8NrtNCc/edit?gid=0#gid=0"",""CAU!C3:C"")=$C128)),0),0),"""")"),"De enero a septiembre, se revisó y validó la información de 1.802 hojas de vida del Talento Humano que sirvieron como insumo requerido para la vinculación de Prestadores de Servicios a la Secretaría de Bienestar social, de acuerdo a la solicitud y orienta"&amp;"ciones del área de contratación. Esta labor tiene la finalidad de verificar la idoneidad del personal a vincular y garantizar un mejor desempeño, en beneficio de los grupos del valor del organismo.")</f>
        <v>De enero a septiembre, se revisó y validó la información de 1.802 hojas de vida del Talento Humano que sirvieron como insumo requerido para la vinculación de Prestadores de Servicios a la Secretaría de Bienestar social, de acuerdo a la solicitud y orientaciones del área de contratación. Esta labor tiene la finalidad de verificar la idoneidad del personal a vincular y garantizar un mejor desempeño, en beneficio de los grupos del valor del organismo.</v>
      </c>
      <c r="T128" s="7"/>
    </row>
    <row r="129" ht="15.75" customHeight="1">
      <c r="B129" s="7" t="str">
        <f>IFERROR(__xludf.DUMMYFUNCTION("""COMPUTED_VALUE"""),"BP2600542110101")</f>
        <v>BP2600542110101</v>
      </c>
      <c r="C129" s="7" t="str">
        <f>IFERROR(__xludf.DUMMYFUNCTION("""COMPUTED_VALUE"""),"Realizar acciones institucionales relacionadas con las Políticas de Fortalecimiento Organizacional")</f>
        <v>Realizar acciones institucionales relacionadas con las Políticas de Fortalecimiento Organizacional</v>
      </c>
      <c r="D129" s="7" t="str">
        <f>IFERROR(__xludf.DUMMYFUNCTION("IFERROR(INDEX(IMPORTRANGE(""https://docs.google.com/spreadsheets/d/19yAgFEHaAaDUmANNbcr6rGErFfO391B0eKpQ0gvlktY/edit?gid=702487803#gid=702487803"",""CAU!J3:J""),MATCH($C129,IMPORTRANGE(""https://docs.google.com/spreadsheets/d/19yAgFEHaAaDUmANNbcr6rGErFfO3"&amp;"91B0eKpQ0gvlktY/edit?gid=702487803#gid=702487803"",""CAU!C3:C""),0)),"""")"),"En enero, se apoyó la implementación del MIPG en la Secretaría de Bienestar Social a través de la formulación y socialización del Plan de Trabajo Anual - vigencia 2025, con el fin de proporcionar a las partes interesadas una guía estructurada para la real"&amp;"ización de tareas o metas específicas dentro de un marco de tiempo definido. ")</f>
        <v>En enero, se apoyó la implementación del MIPG en la Secretaría de Bienestar Social a través de la formulación y socialización del Plan de Trabajo Anual - vigencia 2025, con el fin de proporcionar a las partes interesadas una guía estructurada para la realización de tareas o metas específicas dentro de un marco de tiempo definido. </v>
      </c>
      <c r="E129" s="7" t="str">
        <f>IFERROR(__xludf.DUMMYFUNCTION("IFERROR(INDEX(IMPORTRANGE(""https://docs.google.com/spreadsheets/d/1hMEjDBanvGEnGY7tBTFB8_g2X31MNKm6wtTJY_O0C_o/edit?gid=702487803#gid=702487803"",""CAU!M3:M""),MATCH($C129,IMPORTRANGE(""https://docs.google.com/spreadsheets/d/1hMEjDBanvGEnGY7tBTFB8_g2X31M"&amp;"NKm6wtTJY_O0C_o/edit?gid=702487803#gid=702487803"",""CAU!C3:C""),0)),"""")"),"En febrero, se asistió al Comité Técnico de Gestión, con el fin de recibir lineamientos para el diligenciamiento de la herramienta FURAG y gestionar estrategias para el cumplimiento de la meta propuesta en esta administración, de llegar al 92% en la medic"&amp;"ión del Índice de Desempeño Institucional al final de este Gobierno. De igual manera, se articuló la continuidad y postulación de nuevas líneas de servicio asociadas al sistema de Gestión de Calidad.")</f>
        <v>En febrero, se asistió al Comité Técnico de Gestión, con el fin de recibir lineamientos para el diligenciamiento de la herramienta FURAG y gestionar estrategias para el cumplimiento de la meta propuesta en esta administración, de llegar al 92% en la medición del Índice de Desempeño Institucional al final de este Gobierno. De igual manera, se articuló la continuidad y postulación de nuevas líneas de servicio asociadas al sistema de Gestión de Calidad.</v>
      </c>
      <c r="F129" s="7" t="str">
        <f>IFERROR(__xludf.DUMMYFUNCTION("IFERROR(INDEX(IMPORTRANGE(""https://docs.google.com/spreadsheets/d/1y2KVPsmDVDyxi70e-cSd2hLBLj68p8NFgl9jctoxmHc/edit?gid=702487803#gid=702487803"",""CAU!M3:M""),MATCH($C129,IMPORTRANGE(""https://docs.google.com/spreadsheets/d/1y2KVPsmDVDyxi70e-cSd2hLBLj68"&amp;"p8NFgl9jctoxmHc/edit?gid=702487803#gid=702487803"",""CAU!C3:C""),0)),"""")"),"En el mes de marzo, para la implementación de MIPG, se realizaron mesas técnicas con los enlaces de calidad de los grupos poblacionales y para el seguimiento de los avances de la línea de servicio de Víctimas – Intervención y la línea de Fortalecimiento d"&amp;"e la Participación Política y Social de las mujeres, de la Subsecretaría de Equidad de género, postuladas para la certificación en la NTC ISO 9001:2015 en la vigencia 2025. ")</f>
        <v>En el mes de marzo, para la implementación de MIPG, se realizaron mesas técnicas con los enlaces de calidad de los grupos poblacionales y para el seguimiento de los avances de la línea de servicio de Víctimas – Intervención y la línea de Fortalecimiento de la Participación Política y Social de las mujeres, de la Subsecretaría de Equidad de género, postuladas para la certificación en la NTC ISO 9001:2015 en la vigencia 2025. </v>
      </c>
      <c r="G129" s="7" t="str">
        <f>IFERROR(__xludf.DUMMYFUNCTION("IFERROR(INDEX(IMPORTRANGE(""https://docs.google.com/spreadsheets/d/13x1SqZ-Z1-krQ3v7MxWHs4xsWy5jkY_uqtIduMcVwX0/edit?gid=0#gid=0"",""CAU!M3:M""),MATCH($C129,IMPORTRANGE(""https://docs.google.com/spreadsheets/d/13x1SqZ-Z1-krQ3v7MxWHs4xsWy5jkY_uqtIduMcVwX0/"&amp;"edit?gid=0#gid=0"",""CAU!C3:C""),0)),"""")"),"En relación al mes de abril, se actualizarán siete (7) procedimientos en BPMN, nueve (9 formatos) y un (1) instructivo,  para la implementación de MIPG. Se solicitó el versionamiento a través del Sistema Documental Daruma. Se realizó seguimiento de las he"&amp;"rramientas del control del proceso, correspondiente al primer trimestre de 2025. Se realizó una (1) capacitación en Daruma y dos (2) en políticas de gestión documental.")</f>
        <v>En relación al mes de abril, se actualizarán siete (7) procedimientos en BPMN, nueve (9 formatos) y un (1) instructivo,  para la implementación de MIPG. Se solicitó el versionamiento a través del Sistema Documental Daruma. Se realizó seguimiento de las herramientas del control del proceso, correspondiente al primer trimestre de 2025. Se realizó una (1) capacitación en Daruma y dos (2) en políticas de gestión documental.</v>
      </c>
      <c r="H129" s="7" t="str">
        <f>IFERROR(__xludf.DUMMYFUNCTION("IFERROR(INDEX(IMPORTRANGE(""https://docs.google.com/spreadsheets/d/1AyBotPEL1Ykz59n877mli3IsQSi4vW6dvhxZwmAeobA/edit?gid=0#gid=0"",""CAU!M3:M""),MATCH($C129,IMPORTRANGE(""https://docs.google.com/spreadsheets/d/1AyBotPEL1Ykz59n877mli3IsQSi4vW6dvhxZwmAeobA/"&amp;"edit?gid=1364963102#gid=1364963102"",""CAU!C3:C""),0)),"""")"),"En mayo, se revisó y solicitó a través de Daruma la actualización y/o creación de siete (7) procedimientos, nueve (9) formatos, un (1) protocolo y un (1) instructivo de MIPG. Se brindó apoyo en la atención de dos (2] auditorías y (1) seguimiento a planes "&amp;"de mejoramiento. Se realizaron tres mesas técnicas. Se realizó seguimiento del mapa de riesgos del proceso.")</f>
        <v>En mayo, se revisó y solicitó a través de Daruma la actualización y/o creación de siete (7) procedimientos, nueve (9) formatos, un (1) protocolo y un (1) instructivo de MIPG. Se brindó apoyo en la atención de dos (2] auditorías y (1) seguimiento a planes de mejoramiento. Se realizaron tres mesas técnicas. Se realizó seguimiento del mapa de riesgos del proceso.</v>
      </c>
      <c r="I129" s="7" t="str">
        <f>IFERROR(__xludf.DUMMYFUNCTION("IFERROR(INDEX(IMPORTRANGE(""https://docs.google.com/spreadsheets/d/1OWX82Yk8AdhYT-jGtnsWpJtzsPIs-RYAABnexEmLBVw/edit?gid=0#gid=0"",""CAU!M3:M""),MATCH($C129,IMPORTRANGE(""https://docs.google.com/spreadsheets/d/1OWX82Yk8AdhYT-jGtnsWpJtzsPIs-RYAABnexEmLBVw/"&amp;"edit?gid=0#gid=0"",""CAU!C3:C""),0)),"""")"),"En el mes de junio, para la implementación de MIPG, se revisó y solicitó a través de Daruma la actualización y/o creación de siete (7) procedimientos, nueve (9) formatos y un (1) protocolo. Se brindó apoyo en la atención de una (1) auditoría. Se brindó ap"&amp;"oyo de seguimiento a cinco (5) planes de mejoramiento. Se realizaron dos (2) jornadas de sensibilización en el SIG, a los funcionarios y PS de la SBS. Se realizaron cuatro (4) mesas técnicas.")</f>
        <v>En el mes de junio, para la implementación de MIPG, se revisó y solicitó a través de Daruma la actualización y/o creación de siete (7) procedimientos, nueve (9) formatos y un (1) protocolo. Se brindó apoyo en la atención de una (1) auditoría. Se brindó apoyo de seguimiento a cinco (5) planes de mejoramiento. Se realizaron dos (2) jornadas de sensibilización en el SIG, a los funcionarios y PS de la SBS. Se realizaron cuatro (4) mesas técnicas.</v>
      </c>
      <c r="J129" s="7" t="str">
        <f>IFERROR(__xludf.DUMMYFUNCTION("IFERROR(INDEX(IMPORTRANGE(""https://docs.google.com/spreadsheets/d/10H80TZliKeomVjAybMpZxd8qNd8DzaG8IjS6goxdwAI/edit?gid=0#gid=0"",""CAU!M3:M""),MATCH(1,INDEX((IMPORTRANGE(""https://docs.google.com/spreadsheets/d/10H80TZliKeomVjAybMpZxd8qNd8DzaG8IjS6goxdw"&amp;"AI/edit?gid=0#gid=0"",""CAU!B3:B"")=$B129)*(IMPORTRANGE(""https://docs.google.com/spreadsheets/d/10H80TZliKeomVjAybMpZxd8qNd8DzaG8IjS6goxdwAI/edit?gid=0#gid=0"",""CAU!C3:C"")=$C129)),0),0),"""")"),"En el mes de julio, para la implementación de MIPG, se revisó y solicitó a través de Daruma la actualización y/o creación de dos (2) procedimientos, quince (15) formatos, el normograma, Plan de Control y modelación del proceso. Se brindó apoyo en la atenc"&amp;"ión de dos (2) auditorías.  Se realizó el seguimiento del II Trimestre 2025 con las herramientas de control. Se realizó una (1) jornada de socialización sobre los lineamientos impartidos, a los equipos de calidad")</f>
        <v>En el mes de julio, para la implementación de MIPG, se revisó y solicitó a través de Daruma la actualización y/o creación de dos (2) procedimientos, quince (15) formatos, el normograma, Plan de Control y modelación del proceso. Se brindó apoyo en la atención de dos (2) auditorías.  Se realizó el seguimiento del II Trimestre 2025 con las herramientas de control. Se realizó una (1) jornada de socialización sobre los lineamientos impartidos, a los equipos de calidad</v>
      </c>
      <c r="K129" s="7" t="str">
        <f>IFERROR(__xludf.DUMMYFUNCTION("IFERROR(INDEX(IMPORTRANGE(""https://docs.google.com/spreadsheets/d/1XFJ-asAh03ma7RMvrdz2iJLQXQbF6agMe4Wn8khxwF0/edit?gid=0#gid=0"",""CAU!M3:M""),MATCH(1,INDEX((IMPORTRANGE(""https://docs.google.com/spreadsheets/d/1XFJ-asAh03ma7RMvrdz2iJLQXQbF6agMe4Wn8khxw"&amp;"F0/edit?gid=0#gid=0"",""CAU!B3:B"")=$B129)*(IMPORTRANGE(""https://docs.google.com/spreadsheets/d/1XFJ-asAh03ma7RMvrdz2iJLQXQbF6agMe4Wn8khxwF0/edit?gid=0#gid=0"",""CAU!C3:C"")=$C129)),0),0),"""")"),"Con respecto al mes de agosto, para la implementación de MIPG, se actualizó la vigencia de doce (12) formatos, protocolos y manuales, documento de insumos y proveedores. Se actualizó la matriz de partes interesadas con el fin de cumplir con requisitos nor"&amp;"mativos, como la ISO 9001:2015. Se realizó mesa técnica con los equipos de las líneas certificadas, líderes de programa y nivel directivo, como preparación para la Auditoría Interna Calidad vigencia 2025.")</f>
        <v>Con respecto al mes de agosto, para la implementación de MIPG, se actualizó la vigencia de doce (12) formatos, protocolos y manuales, documento de insumos y proveedores. Se actualizó la matriz de partes interesadas con el fin de cumplir con requisitos normativos, como la ISO 9001:2015. Se realizó mesa técnica con los equipos de las líneas certificadas, líderes de programa y nivel directivo, como preparación para la Auditoría Interna Calidad vigencia 2025.</v>
      </c>
      <c r="L129" s="7" t="str">
        <f>IFERROR(__xludf.DUMMYFUNCTION("IFERROR(INDEX(IMPORTRANGE(""https://docs.google.com/spreadsheets/d/1MOMfG20WOMNtEaYWsAMxQAsKHaC7udOG0AqX8NrtNCc/edit"",""CAU!M3:M""),MATCH(1,INDEX((IMPORTRANGE(""https://docs.google.com/spreadsheets/d/1MOMfG20WOMNtEaYWsAMxQAsKHaC7udOG0AqX8NrtNCc/edit"","""&amp;"CAU!B3:B"")=$B129)*(IMPORTRANGE(""https://docs.google.com/spreadsheets/d/1MOMfG20WOMNtEaYWsAMxQAsKHaC7udOG0AqX8NrtNCc/edit"",""CAU!C3:C"")=$C129)),0),0),"""")"),"Con respecto al mes de septiembre, para la implementación de MIPG, se actualizó la vigencia de seis (6) formatos, protocolos, manuales, documento de insumos y proveedores. Se actualizó la Matriz de Conocimiento Explícito. Se socializaron los resultados de"&amp;" la Auditoría Interna de Calidad 2025, con el fin de renovar la certificación en la ISO 9001:2015.")</f>
        <v>Con respecto al mes de septiembre, para la implementación de MIPG, se actualizó la vigencia de seis (6) formatos, protocolos, manuales, documento de insumos y proveedores. Se actualizó la Matriz de Conocimiento Explícito. Se socializaron los resultados de la Auditoría Interna de Calidad 2025, con el fin de renovar la certificación en la ISO 9001:2015.</v>
      </c>
      <c r="M129" s="7" t="str">
        <f>IFERROR(__xludf.DUMMYFUNCTION("IFERROR(INDEX(IMPORTRANGE(""https://docs.google.com/spreadsheets/d/1y2KVPsmDVDyxi70e-cSd2hLBLj68p8NFgl9jctoxmHc/edit?gid=702487803#gid=702487803"",""CAU!J3:J""),MATCH($C129,IMPORTRANGE(""https://docs.google.com/spreadsheets/d/1y2KVPsmDVDyxi70e-cSd2hLBLj68"&amp;"p8NFgl9jctoxmHc/edit?gid=702487803#gid=702487803"",""CAU!C3:C""),0)),"""")"),"De enero a marzo, se apoyó la implementación del MIPG en la Secretaría de Bienestar Social y se recibieron lineamientos para el diligenciamiento de la herramienta FURAG. Se realizaron mesas técnicas con los enlaces de calidad de los grupos poblacionales y"&amp;" para el seguimiento de los avances de la línea de servicio de Víctimas – Intervención y la línea de Fortalecimiento de la Participación Política y Social de las mujeres, de la Subsecretaría de Equidad de género.")</f>
        <v>De enero a marzo, se apoyó la implementación del MIPG en la Secretaría de Bienestar Social y se recibieron lineamientos para el diligenciamiento de la herramienta FURAG. Se realizaron mesas técnicas con los enlaces de calidad de los grupos poblacionales y para el seguimiento de los avances de la línea de servicio de Víctimas – Intervención y la línea de Fortalecimiento de la Participación Política y Social de las mujeres, de la Subsecretaría de Equidad de género.</v>
      </c>
      <c r="N129" s="7" t="str">
        <f>IFERROR(__xludf.DUMMYFUNCTION("IFERROR(INDEX(IMPORTRANGE(""https://docs.google.com/spreadsheets/d/13x1SqZ-Z1-krQ3v7MxWHs4xsWy5jkY_uqtIduMcVwX0/edit?gid=0#gid=0"",""CAU!J3:J""),MATCH($C129,IMPORTRANGE(""https://docs.google.com/spreadsheets/d/13x1SqZ-Z1-krQ3v7MxWHs4xsWy5jkY_uqtIduMcVwX0/"&amp;"edit?gid=0#gid=0"",""CAU!C3:C""),0)),"""")"),"Con respecto al avance de enero a abril, se realizaron actividades orientadas a la implementación y fortalecimiento de MIPG, se realizaron mesas técnicas con los enlaces de calidad de las subsecretarías. Se realizó el fortalecimiento del Sistema de Calida"&amp;"d y se realizaron capacitaciones para el manejo de los diferentes formatos.")</f>
        <v>Con respecto al avance de enero a abril, se realizaron actividades orientadas a la implementación y fortalecimiento de MIPG, se realizaron mesas técnicas con los enlaces de calidad de las subsecretarías. Se realizó el fortalecimiento del Sistema de Calidad y se realizaron capacitaciones para el manejo de los diferentes formatos.</v>
      </c>
      <c r="O129" s="7" t="str">
        <f>IFERROR(__xludf.DUMMYFUNCTION("IFERROR(INDEX(IMPORTRANGE(""https://docs.google.com/spreadsheets/d/1AyBotPEL1Ykz59n877mli3IsQSi4vW6dvhxZwmAeobA/edit?gid=0#gid=0"",""CAU!J3:J""),MATCH($C129,IMPORTRANGE(""https://docs.google.com/spreadsheets/d/1AyBotPEL1Ykz59n877mli3IsQSi4vW6dvhxZwmAeobA/"&amp;"edit?gid=0#gid=0"",""CAU!C3:C""),0)),"""")"),"En relación al avance de enero a mayo, se realizaron actividades orientadas a la implementación y fortalecimiento de MIPG, se realizaron mesas técnicas con los enlaces de calidad de las subsecretarías. Se realizó el fortalecimiento del sistema de Calidad "&amp;"y se realizaron capacitaciones para el manejo de los diferentes formatos.")</f>
        <v>En relación al avance de enero a mayo, se realizaron actividades orientadas a la implementación y fortalecimiento de MIPG, se realizaron mesas técnicas con los enlaces de calidad de las subsecretarías. Se realizó el fortalecimiento del sistema de Calidad y se realizaron capacitaciones para el manejo de los diferentes formatos.</v>
      </c>
      <c r="P129" s="7" t="str">
        <f>IFERROR(__xludf.DUMMYFUNCTION("IFERROR(INDEX(IMPORTRANGE(""https://docs.google.com/spreadsheets/d/1OWX82Yk8AdhYT-jGtnsWpJtzsPIs-RYAABnexEmLBVw/edit?gid=0#gid=0"",""CAU!J3:J""),MATCH($C129,IMPORTRANGE(""https://docs.google.com/spreadsheets/d/1OWX82Yk8AdhYT-jGtnsWpJtzsPIs-RYAABnexEmLBVw/"&amp;"edit?gid=0#gid=0"",""CAU!C3:C""),0)),"""")"),"En el periodo correspondiente de enero a junio, se realizaron actividades orientadas a la implementación y fortalecimiento de MIPG, se realizaron mesas técnicas con los enlaces de calidad de las subsecretarías. Se realizó el fortalecimiento del sistema de"&amp;" Calidad y se realizaron capacitaciones para el manejo de los diferentes formatos. Se realizaron jornadas de sensibilización en el SIG, a los funcionarios y PS de la SBS")</f>
        <v>En el periodo correspondiente de enero a junio, se realizaron actividades orientadas a la implementación y fortalecimiento de MIPG, se realizaron mesas técnicas con los enlaces de calidad de las subsecretarías. Se realizó el fortalecimiento del sistema de Calidad y se realizaron capacitaciones para el manejo de los diferentes formatos. Se realizaron jornadas de sensibilización en el SIG, a los funcionarios y PS de la SBS</v>
      </c>
      <c r="Q129" s="7" t="str">
        <f>IFERROR(__xludf.DUMMYFUNCTION("IFERROR(INDEX(IMPORTRANGE(""https://docs.google.com/spreadsheets/d/10H80TZliKeomVjAybMpZxd8qNd8DzaG8IjS6goxdwAI/edit?gid=0#gid=0"",""CAU!J3:J""),MATCH(1,INDEX((IMPORTRANGE(""https://docs.google.com/spreadsheets/d/10H80TZliKeomVjAybMpZxd8qNd8DzaG8IjS6goxdw"&amp;"AI/edit?gid=0#gid=0"",""CAU!B3:B"")=$B129)*(IMPORTRANGE(""https://docs.google.com/spreadsheets/d/10H80TZliKeomVjAybMpZxd8qNd8DzaG8IjS6goxdwAI/edit?gid=0#gid=0"",""CAU!C3:C"")=$C129)),0),0),"""")"),"En el periodo correspondiente de enero a julio, se realizaron actividades orientadas a la implementación y fortalecimiento de MIPG, se realizaron mesas técnicas con los enlaces de calidad de las subsecretarías. Se realizó el fortalecimiento del sistema de"&amp;" Calidad y se realizaron capacitaciones para el manejo de los diferentes formatos. Se realizaron jornadas de sensibilización en el SIG, a los funcionarios y PS de la SBS")</f>
        <v>En el periodo correspondiente de enero a julio, se realizaron actividades orientadas a la implementación y fortalecimiento de MIPG, se realizaron mesas técnicas con los enlaces de calidad de las subsecretarías. Se realizó el fortalecimiento del sistema de Calidad y se realizaron capacitaciones para el manejo de los diferentes formatos. Se realizaron jornadas de sensibilización en el SIG, a los funcionarios y PS de la SBS</v>
      </c>
      <c r="R129" s="7" t="str">
        <f>IFERROR(__xludf.DUMMYFUNCTION("IFERROR(INDEX(IMPORTRANGE(""https://docs.google.com/spreadsheets/d/1XFJ-asAh03ma7RMvrdz2iJLQXQbF6agMe4Wn8khxwF0/edit?gid=0#gid=0"",""CAU!J3:J""),MATCH(1,INDEX((IMPORTRANGE(""https://docs.google.com/spreadsheets/d/1XFJ-asAh03ma7RMvrdz2iJLQXQbF6agMe4Wn8khxw"&amp;"F0/edit?gid=0#gid=0"",""CAU!B3:B"")=$B129)*(IMPORTRANGE(""https://docs.google.com/spreadsheets/d/1XFJ-asAh03ma7RMvrdz2iJLQXQbF6agMe4Wn8khxwF0/edit?gid=0#gid=0"",""CAU!C3:C"")=$C129)),0),0),"""")"),"Con respecto al avance de enero a agosto, se realizaron actividades orientadas a la implementación y fortalecimiento de MIPG, se realizaron mesas técnicas con los enlaces de calidad de las subsecretarías. Se realizó el fortalecimiento del sistema de Calid"&amp;"ad y se realizaron acciones para la certificación de procesos. Se realizaron jornadas de sensibilización en el SIG, a los funcionarios y PS de la SBS")</f>
        <v>Con respecto al avance de enero a agosto, se realizaron actividades orientadas a la implementación y fortalecimiento de MIPG, se realizaron mesas técnicas con los enlaces de calidad de las subsecretarías. Se realizó el fortalecimiento del sistema de Calidad y se realizaron acciones para la certificación de procesos. Se realizaron jornadas de sensibilización en el SIG, a los funcionarios y PS de la SBS</v>
      </c>
      <c r="S129" s="7" t="str">
        <f>IFERROR(__xludf.DUMMYFUNCTION("IFERROR(INDEX(IMPORTRANGE(""https://docs.google.com/spreadsheets/d/1MOMfG20WOMNtEaYWsAMxQAsKHaC7udOG0AqX8NrtNCc/edit?gid=0#gid=0"",""CAU!J3:J""),MATCH(1,INDEX((IMPORTRANGE(""https://docs.google.com/spreadsheets/d/1MOMfG20WOMNtEaYWsAMxQAsKHaC7udOG0AqX8NrtN"&amp;"Cc/edit?gid=0#gid=0"",""CAU!B3:B"")=$B129)*(IMPORTRANGE(""https://docs.google.com/spreadsheets/d/1MOMfG20WOMNtEaYWsAMxQAsKHaC7udOG0AqX8NrtNCc/edit?gid=0#gid=0"",""CAU!C3:C"")=$C129)),0),0),"""")"),"En el periodo correspondiente de enero a septiembre, se realizaron actividades orientadas a la implementación y fortalecimiento de MIPG, se realizaron mesas técnicas con los enlaces de calidad de las subsecretarías. Se realizó el fortalecimiento del Siste"&amp;"ma de Calidad y se realizaron acciones para la certificación de procesos. Se realizaron jornadas de sensibilización en el SIG, a los funcionarios y PS de la SBS")</f>
        <v>En el periodo correspondiente de enero a septiembre, se realizaron actividades orientadas a la implementación y fortalecimiento de MIPG, se realizaron mesas técnicas con los enlaces de calidad de las subsecretarías. Se realizó el fortalecimiento del Sistema de Calidad y se realizaron acciones para la certificación de procesos. Se realizaron jornadas de sensibilización en el SIG, a los funcionarios y PS de la SBS</v>
      </c>
      <c r="T129" s="7"/>
    </row>
    <row r="130" ht="15.75" customHeight="1">
      <c r="B130" s="7" t="str">
        <f>IFERROR(__xludf.DUMMYFUNCTION("""COMPUTED_VALUE"""),"BP2600542110101")</f>
        <v>BP2600542110101</v>
      </c>
      <c r="C130" s="7" t="str">
        <f>IFERROR(__xludf.DUMMYFUNCTION("""COMPUTED_VALUE"""),"Realizar acciones institucionales relacionadas con las Políticas de Gobierno Digital")</f>
        <v>Realizar acciones institucionales relacionadas con las Políticas de Gobierno Digital</v>
      </c>
      <c r="D130" s="7" t="str">
        <f>IFERROR(__xludf.DUMMYFUNCTION("IFERROR(INDEX(IMPORTRANGE(""https://docs.google.com/spreadsheets/d/19yAgFEHaAaDUmANNbcr6rGErFfO391B0eKpQ0gvlktY/edit?gid=702487803#gid=702487803"",""CAU!J3:J""),MATCH($C130,IMPORTRANGE(""https://docs.google.com/spreadsheets/d/19yAgFEHaAaDUmANNbcr6rGErFfO3"&amp;"91B0eKpQ0gvlktY/edit?gid=702487803#gid=702487803"",""CAU!C3:C""),0)),"""")"),"En enero, se participó en reunión con el Departamento Administrativo de TIC para recibir los lineamientos y directrices y ser aplicadas en la Secretaría de Bienestar Social e igualmente se realizó la actualización y publicación de la información del organ"&amp;"ismo en la instancia de Bienestar Social del portal WEB de la Alcaldía de Cali para el acceso efectivo a la información del organismo.")</f>
        <v>En enero, se participó en reunión con el Departamento Administrativo de TIC para recibir los lineamientos y directrices y ser aplicadas en la Secretaría de Bienestar Social e igualmente se realizó la actualización y publicación de la información del organismo en la instancia de Bienestar Social del portal WEB de la Alcaldía de Cali para el acceso efectivo a la información del organismo.</v>
      </c>
      <c r="E130" s="7" t="str">
        <f>IFERROR(__xludf.DUMMYFUNCTION("IFERROR(INDEX(IMPORTRANGE(""https://docs.google.com/spreadsheets/d/1hMEjDBanvGEnGY7tBTFB8_g2X31MNKm6wtTJY_O0C_o/edit?gid=702487803#gid=702487803"",""CAU!M3:M""),MATCH($C130,IMPORTRANGE(""https://docs.google.com/spreadsheets/d/1hMEjDBanvGEnGY7tBTFB8_g2X31M"&amp;"NKm6wtTJY_O0C_o/edit?gid=702487803#gid=702487803"",""CAU!C3:C""),0)),"""")"),"En febrero, se participó en reuniones con líderes y apoyos en materia de tecnología para recibir y dictar los lineamientos y directrices de DATIC y ser aplicados  en la Secretaría de Bienestar Social. Se realizó la administración de los sistemas de inform"&amp;"ación habilitados por DATIC como son: Gestión documental (ORFEO), Mesa de atencion de Requerimientos e incidentes  (MARI), directorio Activo  (DA) y lo relacionado con los usuarios de los correos corporativos.")</f>
        <v>En febrero, se participó en reuniones con líderes y apoyos en materia de tecnología para recibir y dictar los lineamientos y directrices de DATIC y ser aplicados  en la Secretaría de Bienestar Social. Se realizó la administración de los sistemas de información habilitados por DATIC como son: Gestión documental (ORFEO), Mesa de atencion de Requerimientos e incidentes  (MARI), directorio Activo  (DA) y lo relacionado con los usuarios de los correos corporativos.</v>
      </c>
      <c r="F130" s="7" t="str">
        <f>IFERROR(__xludf.DUMMYFUNCTION("IFERROR(INDEX(IMPORTRANGE(""https://docs.google.com/spreadsheets/d/1y2KVPsmDVDyxi70e-cSd2hLBLj68p8NFgl9jctoxmHc/edit?gid=702487803#gid=702487803"",""CAU!M3:M""),MATCH($C130,IMPORTRANGE(""https://docs.google.com/spreadsheets/d/1y2KVPsmDVDyxi70e-cSd2hLBLj68"&amp;"p8NFgl9jctoxmHc/edit?gid=702487803#gid=702487803"",""CAU!C3:C""),0)),"""")"),"En el mes de marzo, se realizó publicación de la información del organismo en el portal web de la alcaldía a partir de la administración de la instancia de la Secretaría de Bienestar Social para mantener actualizado el acceso efectivo a la información del"&amp;" organismo. Finalmente, se realizó la administración de los sistemas de información habilitados por DATIC como son: Gestión documental (ORFEO), directorio Activo  (DA) y lo relacionado con los usuarios de los correos corporativos.")</f>
        <v>En el mes de marzo, se realizó publicación de la información del organismo en el portal web de la alcaldía a partir de la administración de la instancia de la Secretaría de Bienestar Social para mantener actualizado el acceso efectivo a la información del organismo. Finalmente, se realizó la administración de los sistemas de información habilitados por DATIC como son: Gestión documental (ORFEO), directorio Activo  (DA) y lo relacionado con los usuarios de los correos corporativos.</v>
      </c>
      <c r="G130" s="7" t="str">
        <f>IFERROR(__xludf.DUMMYFUNCTION("IFERROR(INDEX(IMPORTRANGE(""https://docs.google.com/spreadsheets/d/13x1SqZ-Z1-krQ3v7MxWHs4xsWy5jkY_uqtIduMcVwX0/edit?gid=0#gid=0"",""CAU!M3:M""),MATCH($C130,IMPORTRANGE(""https://docs.google.com/spreadsheets/d/13x1SqZ-Z1-krQ3v7MxWHs4xsWy5jkY_uqtIduMcVwX0/"&amp;"edit?gid=0#gid=0"",""CAU!C3:C""),0)),"""")"),"Con respecto al mes de abril, se trabajó en la consolidación y ejecución del plan de trabajo de datos abiertos, así como la publicación en el portal web de la alcaldía la información reportada por los diferentes grupos del organismo. También se hizo acomp"&amp;"añamiento técnico en la elaboración y envío de los conceptos técnicos de viabilidad para la adquisición de equipos tecnológicos.")</f>
        <v>Con respecto al mes de abril, se trabajó en la consolidación y ejecución del plan de trabajo de datos abiertos, así como la publicación en el portal web de la alcaldía la información reportada por los diferentes grupos del organismo. También se hizo acompañamiento técnico en la elaboración y envío de los conceptos técnicos de viabilidad para la adquisición de equipos tecnológicos.</v>
      </c>
      <c r="H130" s="7" t="str">
        <f>IFERROR(__xludf.DUMMYFUNCTION("IFERROR(INDEX(IMPORTRANGE(""https://docs.google.com/spreadsheets/d/1AyBotPEL1Ykz59n877mli3IsQSi4vW6dvhxZwmAeobA/edit?gid=0#gid=0"",""CAU!M3:M""),MATCH($C130,IMPORTRANGE(""https://docs.google.com/spreadsheets/d/1AyBotPEL1Ykz59n877mli3IsQSi4vW6dvhxZwmAeobA/"&amp;"edit?gid=1364963102#gid=1364963102"",""CAU!C3:C""),0)),"""")"),"En relación al mes de mayo, se trabajó en la publicación en el portal web de la alcaldía con la información reportada por los diferentes grupos de la SBS. Se realizó apoyo para la adquisición de equipos a partir de la elaboración de los conceptos técnicos"&amp;" de viabilidad para compra de equipos tecnológicos y adquisición de sistemas de información.")</f>
        <v>En relación al mes de mayo, se trabajó en la publicación en el portal web de la alcaldía con la información reportada por los diferentes grupos de la SBS. Se realizó apoyo para la adquisición de equipos a partir de la elaboración de los conceptos técnicos de viabilidad para compra de equipos tecnológicos y adquisición de sistemas de información.</v>
      </c>
      <c r="I130" s="7" t="str">
        <f>IFERROR(__xludf.DUMMYFUNCTION("IFERROR(INDEX(IMPORTRANGE(""https://docs.google.com/spreadsheets/d/1OWX82Yk8AdhYT-jGtnsWpJtzsPIs-RYAABnexEmLBVw/edit?gid=0#gid=0"",""CAU!M3:M""),MATCH($C130,IMPORTRANGE(""https://docs.google.com/spreadsheets/d/1OWX82Yk8AdhYT-jGtnsWpJtzsPIs-RYAABnexEmLBVw/"&amp;"edit?gid=0#gid=0"",""CAU!C3:C""),0)),"""")"),"En junio, se realizó publicación de la información del organismo en el portal web de la alcaldía a partir de la administración de la instancia de la Secretaría de Bienestar Social para mantener actualizado el acceso efectivo a la información del organismo"&amp;". Finalmente, se realizó la administración de los sistemas de información habilitados por DATIC.")</f>
        <v>En junio, se realizó publicación de la información del organismo en el portal web de la alcaldía a partir de la administración de la instancia de la Secretaría de Bienestar Social para mantener actualizado el acceso efectivo a la información del organismo. Finalmente, se realizó la administración de los sistemas de información habilitados por DATIC.</v>
      </c>
      <c r="J130" s="7" t="str">
        <f>IFERROR(__xludf.DUMMYFUNCTION("IFERROR(INDEX(IMPORTRANGE(""https://docs.google.com/spreadsheets/d/10H80TZliKeomVjAybMpZxd8qNd8DzaG8IjS6goxdwAI/edit?gid=0#gid=0"",""CAU!M3:M""),MATCH(1,INDEX((IMPORTRANGE(""https://docs.google.com/spreadsheets/d/10H80TZliKeomVjAybMpZxd8qNd8DzaG8IjS6goxdw"&amp;"AI/edit?gid=0#gid=0"",""CAU!B3:B"")=$B130)*(IMPORTRANGE(""https://docs.google.com/spreadsheets/d/10H80TZliKeomVjAybMpZxd8qNd8DzaG8IjS6goxdwAI/edit?gid=0#gid=0"",""CAU!C3:C"")=$C130)),0),0),"""")"),"En el periodo correspondiente al mes de julio, se realizó publicación de la información del organismo en el portal web de la alcaldía a partir de la administración de la instancia de la Secretaría de Bienestar Social para mantener actualizado el acceso ef"&amp;"ectivo a la información del organismo. Se realizaron reuniones con los equipos de apoyo tecnológicos de las 4 subsecretarías para dar lineamientos de DATIC en los temas tecnológicos   ")</f>
        <v>En el periodo correspondiente al mes de julio, se realizó publicación de la información del organismo en el portal web de la alcaldía a partir de la administración de la instancia de la Secretaría de Bienestar Social para mantener actualizado el acceso efectivo a la información del organismo. Se realizaron reuniones con los equipos de apoyo tecnológicos de las 4 subsecretarías para dar lineamientos de DATIC en los temas tecnológicos   </v>
      </c>
      <c r="K130" s="7" t="str">
        <f>IFERROR(__xludf.DUMMYFUNCTION("IFERROR(INDEX(IMPORTRANGE(""https://docs.google.com/spreadsheets/d/1XFJ-asAh03ma7RMvrdz2iJLQXQbF6agMe4Wn8khxwF0/edit?gid=0#gid=0"",""CAU!M3:M""),MATCH(1,INDEX((IMPORTRANGE(""https://docs.google.com/spreadsheets/d/1XFJ-asAh03ma7RMvrdz2iJLQXQbF6agMe4Wn8khxw"&amp;"F0/edit?gid=0#gid=0"",""CAU!B3:B"")=$B130)*(IMPORTRANGE(""https://docs.google.com/spreadsheets/d/1XFJ-asAh03ma7RMvrdz2iJLQXQbF6agMe4Wn8khxwF0/edit?gid=0#gid=0"",""CAU!C3:C"")=$C130)),0),0),"""")"),"En el periodo correspondiente al mes de agosto, se realizó apoyo y acompañamiento para el proceso de viabilidad tecnológica a partir de la elaboración de los formatos requeridos por DATIC para la compra de equipos tecnológicos y adquisición de sistemas in"&amp;"formación. Se participó en reuniones con líderes de tecnología de los 29 organismos de la administración distrital para recibir los lineamientos y directrices de DATIC y ser aplicadas en la Secretaría de Bienestar Social.")</f>
        <v>En el periodo correspondiente al mes de agosto, se realizó apoyo y acompañamiento para el proceso de viabilidad tecnológica a partir de la elaboración de los formatos requeridos por DATIC para la compra de equipos tecnológicos y adquisición de sistemas información. Se participó en reuniones con líderes de tecnología de los 29 organismos de la administración distrital para recibir los lineamientos y directrices de DATIC y ser aplicadas en la Secretaría de Bienestar Social.</v>
      </c>
      <c r="L130" s="7" t="str">
        <f>IFERROR(__xludf.DUMMYFUNCTION("IFERROR(INDEX(IMPORTRANGE(""https://docs.google.com/spreadsheets/d/1MOMfG20WOMNtEaYWsAMxQAsKHaC7udOG0AqX8NrtNCc/edit"",""CAU!M3:M""),MATCH(1,INDEX((IMPORTRANGE(""https://docs.google.com/spreadsheets/d/1MOMfG20WOMNtEaYWsAMxQAsKHaC7udOG0AqX8NrtNCc/edit"","""&amp;"CAU!B3:B"")=$B130)*(IMPORTRANGE(""https://docs.google.com/spreadsheets/d/1MOMfG20WOMNtEaYWsAMxQAsKHaC7udOG0AqX8NrtNCc/edit"",""CAU!C3:C"")=$C130)),0),0),"""")"),"En el periodo correspondiente al mes de septiembre, se consolidó el fortalecimiento del proceso mediante la gestión del soporte técnico a la infraestructura de software y hardware de la Secretaría Bienestar Social, lo cual se evidenció en informes ejecuti"&amp;"vos. Se trabajó en la actualización y publicación con la información reportada por los diferentes grupos y programas de la SBS")</f>
        <v>En el periodo correspondiente al mes de septiembre, se consolidó el fortalecimiento del proceso mediante la gestión del soporte técnico a la infraestructura de software y hardware de la Secretaría Bienestar Social, lo cual se evidenció en informes ejecutivos. Se trabajó en la actualización y publicación con la información reportada por los diferentes grupos y programas de la SBS</v>
      </c>
      <c r="M130" s="7" t="str">
        <f>IFERROR(__xludf.DUMMYFUNCTION("IFERROR(INDEX(IMPORTRANGE(""https://docs.google.com/spreadsheets/d/1y2KVPsmDVDyxi70e-cSd2hLBLj68p8NFgl9jctoxmHc/edit?gid=702487803#gid=702487803"",""CAU!J3:J""),MATCH($C130,IMPORTRANGE(""https://docs.google.com/spreadsheets/d/1y2KVPsmDVDyxi70e-cSd2hLBLj68"&amp;"p8NFgl9jctoxmHc/edit?gid=702487803#gid=702487803"",""CAU!C3:C""),0)),"""")"),"De enero a marzo, se recibieron los lineamientos y directrices por parte del DATIC para ser aplicadas el organismo y se actualizó el inventario de componentes tecnológicos el cual sirve como insumo para presentar informes de las necesidades en materia de "&amp;"tecnología de la información. Se realizó la administración de los sistemas de información habilitados por DATIC como son: Gestión documental (ORFEO), directorio Activo  (DA) y lo relacionado con los usuarios de los correos corporativos.")</f>
        <v>De enero a marzo, se recibieron los lineamientos y directrices por parte del DATIC para ser aplicadas el organismo y se actualizó el inventario de componentes tecnológicos el cual sirve como insumo para presentar informes de las necesidades en materia de tecnología de la información. Se realizó la administración de los sistemas de información habilitados por DATIC como son: Gestión documental (ORFEO), directorio Activo  (DA) y lo relacionado con los usuarios de los correos corporativos.</v>
      </c>
      <c r="N130" s="7" t="str">
        <f>IFERROR(__xludf.DUMMYFUNCTION("IFERROR(INDEX(IMPORTRANGE(""https://docs.google.com/spreadsheets/d/13x1SqZ-Z1-krQ3v7MxWHs4xsWy5jkY_uqtIduMcVwX0/edit?gid=0#gid=0"",""CAU!J3:J""),MATCH($C130,IMPORTRANGE(""https://docs.google.com/spreadsheets/d/13x1SqZ-Z1-krQ3v7MxWHs4xsWy5jkY_uqtIduMcVwX0/"&amp;"edit?gid=0#gid=0"",""CAU!C3:C""),0)),"""")"),"En relación al avance de enero a abril, se fortaleció el proceso mediante las siguientes actividades: reuniones con líderes y apoyos en materia de tecnología para recibir y dictar los lineamientos y directrices de DATIC y ser aplicados en la Secretaría de"&amp;" Bienestar Social, se realizó publicación de la información del organismo en el portal web de la alcaldía.")</f>
        <v>En relación al avance de enero a abril, se fortaleció el proceso mediante las siguientes actividades: reuniones con líderes y apoyos en materia de tecnología para recibir y dictar los lineamientos y directrices de DATIC y ser aplicados en la Secretaría de Bienestar Social, se realizó publicación de la información del organismo en el portal web de la alcaldía.</v>
      </c>
      <c r="O130" s="7" t="str">
        <f>IFERROR(__xludf.DUMMYFUNCTION("IFERROR(INDEX(IMPORTRANGE(""https://docs.google.com/spreadsheets/d/1AyBotPEL1Ykz59n877mli3IsQSi4vW6dvhxZwmAeobA/edit?gid=0#gid=0"",""CAU!J3:J""),MATCH($C130,IMPORTRANGE(""https://docs.google.com/spreadsheets/d/1AyBotPEL1Ykz59n877mli3IsQSi4vW6dvhxZwmAeobA/"&amp;"edit?gid=0#gid=0"",""CAU!C3:C""),0)),"""")"),"Durante el periodo de enero a mayo, se fortaleció el proceso mediante las siguientes actividades: reuniones con líderes y apoyos en materia de tecnología para recibir y dictar los lineamientos y directrices de DATIC y ser aplicados en la Secretaría de Bie"&amp;"nestar Social, se realizó publicación de la información del organismo en el portal web de la alcaldía.")</f>
        <v>Durante el periodo de enero a mayo, se fortaleció el proceso mediante las siguientes actividades: reuniones con líderes y apoyos en materia de tecnología para recibir y dictar los lineamientos y directrices de DATIC y ser aplicados en la Secretaría de Bienestar Social, se realizó publicación de la información del organismo en el portal web de la alcaldía.</v>
      </c>
      <c r="P130" s="7" t="str">
        <f>IFERROR(__xludf.DUMMYFUNCTION("IFERROR(INDEX(IMPORTRANGE(""https://docs.google.com/spreadsheets/d/1OWX82Yk8AdhYT-jGtnsWpJtzsPIs-RYAABnexEmLBVw/edit?gid=0#gid=0"",""CAU!J3:J""),MATCH($C130,IMPORTRANGE(""https://docs.google.com/spreadsheets/d/1OWX82Yk8AdhYT-jGtnsWpJtzsPIs-RYAABnexEmLBVw/"&amp;"edit?gid=0#gid=0"",""CAU!C3:C""),0)),"""")"),"Durante el periodo de enero a junio, se realizó publicación de la información del organismo en el portal web de la alcaldía a partir de la administración de la instancia de la Secretaría de Bienestar Social para mantener actualizado el acceso efectivo a l"&amp;"a información del organismo. Se fortaleció el proceso mediante apoyo en materia de tecnología para recibir y dictar los lineamientos y directrices de DATIC y ser aplicados en la Secretaría de Bienestar Social")</f>
        <v>Durante el periodo de enero a junio, se realizó publicación de la información del organismo en el portal web de la alcaldía a partir de la administración de la instancia de la Secretaría de Bienestar Social para mantener actualizado el acceso efectivo a la información del organismo. Se fortaleció el proceso mediante apoyo en materia de tecnología para recibir y dictar los lineamientos y directrices de DATIC y ser aplicados en la Secretaría de Bienestar Social</v>
      </c>
      <c r="Q130" s="7" t="str">
        <f>IFERROR(__xludf.DUMMYFUNCTION("IFERROR(INDEX(IMPORTRANGE(""https://docs.google.com/spreadsheets/d/10H80TZliKeomVjAybMpZxd8qNd8DzaG8IjS6goxdwAI/edit?gid=0#gid=0"",""CAU!J3:J""),MATCH(1,INDEX((IMPORTRANGE(""https://docs.google.com/spreadsheets/d/10H80TZliKeomVjAybMpZxd8qNd8DzaG8IjS6goxdw"&amp;"AI/edit?gid=0#gid=0"",""CAU!B3:B"")=$B130)*(IMPORTRANGE(""https://docs.google.com/spreadsheets/d/10H80TZliKeomVjAybMpZxd8qNd8DzaG8IjS6goxdwAI/edit?gid=0#gid=0"",""CAU!C3:C"")=$C130)),0),0),"""")"),"Durante el periodo de enero a julio, se realizó publicación de la información del organismo en el portal web de la alcaldía a partir de la administración de la instancia de la Secretaría de Bienestar Social para mantener actualizado el acceso efectivo a l"&amp;"a información del organismo. Se fortaleció el proceso mediante apoyo en materia de tecnología para recibir y dictar los lineamientos y directrices de DATIC y ser aplicados en la Secretaría de Bienestar Social")</f>
        <v>Durante el periodo de enero a julio, se realizó publicación de la información del organismo en el portal web de la alcaldía a partir de la administración de la instancia de la Secretaría de Bienestar Social para mantener actualizado el acceso efectivo a la información del organismo. Se fortaleció el proceso mediante apoyo en materia de tecnología para recibir y dictar los lineamientos y directrices de DATIC y ser aplicados en la Secretaría de Bienestar Social</v>
      </c>
      <c r="R130" s="7" t="str">
        <f>IFERROR(__xludf.DUMMYFUNCTION("IFERROR(INDEX(IMPORTRANGE(""https://docs.google.com/spreadsheets/d/1XFJ-asAh03ma7RMvrdz2iJLQXQbF6agMe4Wn8khxwF0/edit?gid=0#gid=0"",""CAU!J3:J""),MATCH(1,INDEX((IMPORTRANGE(""https://docs.google.com/spreadsheets/d/1XFJ-asAh03ma7RMvrdz2iJLQXQbF6agMe4Wn8khxw"&amp;"F0/edit?gid=0#gid=0"",""CAU!B3:B"")=$B130)*(IMPORTRANGE(""https://docs.google.com/spreadsheets/d/1XFJ-asAh03ma7RMvrdz2iJLQXQbF6agMe4Wn8khxwF0/edit?gid=0#gid=0"",""CAU!C3:C"")=$C130)),0),0),"""")"),"Durante el periodo de enero a agosto, se realizó publicación de la información del organismo en el portal web de la alcaldía a partir de la administración de la instancia de la Secretaría de Bienestar Social para mantener actualizado el acceso efectivo a "&amp;"la información del organismo. Se fortaleció el proceso mediante apoyo en materia de tecnología para recibir y dictar los lineamientos y directrices de DATIC y ser aplicados en la Secretaría de Bienestar Social")</f>
        <v>Durante el periodo de enero a agosto, se realizó publicación de la información del organismo en el portal web de la alcaldía a partir de la administración de la instancia de la Secretaría de Bienestar Social para mantener actualizado el acceso efectivo a la información del organismo. Se fortaleció el proceso mediante apoyo en materia de tecnología para recibir y dictar los lineamientos y directrices de DATIC y ser aplicados en la Secretaría de Bienestar Social</v>
      </c>
      <c r="S130" s="7" t="str">
        <f>IFERROR(__xludf.DUMMYFUNCTION("IFERROR(INDEX(IMPORTRANGE(""https://docs.google.com/spreadsheets/d/1MOMfG20WOMNtEaYWsAMxQAsKHaC7udOG0AqX8NrtNCc/edit?gid=0#gid=0"",""CAU!J3:J""),MATCH(1,INDEX((IMPORTRANGE(""https://docs.google.com/spreadsheets/d/1MOMfG20WOMNtEaYWsAMxQAsKHaC7udOG0AqX8NrtN"&amp;"Cc/edit?gid=0#gid=0"",""CAU!B3:B"")=$B130)*(IMPORTRANGE(""https://docs.google.com/spreadsheets/d/1MOMfG20WOMNtEaYWsAMxQAsKHaC7udOG0AqX8NrtNCc/edit?gid=0#gid=0"",""CAU!C3:C"")=$C130)),0),0),"""")"),"De enero a septiembre, se logró el fortalecimiento de la política mediante la asistencia técnica para el correcto funcionamiento de los equipos, programas y aplicativos necesarios para el cumplimiento de las labores, contribuyendo de esta manera al cumpli"&amp;"miento de la misionalidad del organismo. Se fortaleció el proceso mediante apoyo en materia de tecnología para recibir y dictar los lineamientos y directrices de DATIC y ser aplicados en la Secretaría de Bienestar Social")</f>
        <v>De enero a septiembre, se logró el fortalecimiento de la política mediante la asistencia técnica para el correcto funcionamiento de los equipos, programas y aplicativos necesarios para el cumplimiento de las labores, contribuyendo de esta manera al cumplimiento de la misionalidad del organismo. Se fortaleció el proceso mediante apoyo en materia de tecnología para recibir y dictar los lineamientos y directrices de DATIC y ser aplicados en la Secretaría de Bienestar Social</v>
      </c>
      <c r="T130" s="7"/>
    </row>
    <row r="131" ht="15.75" customHeight="1">
      <c r="B131" s="7" t="str">
        <f>IFERROR(__xludf.DUMMYFUNCTION("""COMPUTED_VALUE"""),"BP2600542110101")</f>
        <v>BP2600542110101</v>
      </c>
      <c r="C131" s="7" t="str">
        <f>IFERROR(__xludf.DUMMYFUNCTION("""COMPUTED_VALUE"""),"Realizar acciones institucionales, para el Direccionamiento Estratégico y la Planeación en el organismo.")</f>
        <v>Realizar acciones institucionales, para el Direccionamiento Estratégico y la Planeación en el organismo.</v>
      </c>
      <c r="D131" s="7" t="str">
        <f>IFERROR(__xludf.DUMMYFUNCTION("IFERROR(INDEX(IMPORTRANGE(""https://docs.google.com/spreadsheets/d/19yAgFEHaAaDUmANNbcr6rGErFfO391B0eKpQ0gvlktY/edit?gid=702487803#gid=702487803"",""CAU!J3:J""),MATCH($C131,IMPORTRANGE(""https://docs.google.com/spreadsheets/d/19yAgFEHaAaDUmANNbcr6rGErFfO3"&amp;"91B0eKpQ0gvlktY/edit?gid=702487803#gid=702487803"",""CAU!C3:C""),0)),"""")"),"En este mes, se adelantaron los avances en el monitoreo a las metas del plan de desarrollo de la vigencia 2025, se realizó la entrega de seguimiento al plan de acción 2024, se diligenció la información pertinente a los proyectos de inversión registrados e"&amp;"n la PIIP, se identificaron los procesos relacionados a los pasivos exigibles y adiciones presupuestales.")</f>
        <v>En este mes, se adelantaron los avances en el monitoreo a las metas del plan de desarrollo de la vigencia 2025, se realizó la entrega de seguimiento al plan de acción 2024, se diligenció la información pertinente a los proyectos de inversión registrados en la PIIP, se identificaron los procesos relacionados a los pasivos exigibles y adiciones presupuestales.</v>
      </c>
      <c r="E131" s="7" t="str">
        <f>IFERROR(__xludf.DUMMYFUNCTION("IFERROR(INDEX(IMPORTRANGE(""https://docs.google.com/spreadsheets/d/1hMEjDBanvGEnGY7tBTFB8_g2X31MNKm6wtTJY_O0C_o/edit?gid=702487803#gid=702487803"",""CAU!M3:M""),MATCH($C131,IMPORTRANGE(""https://docs.google.com/spreadsheets/d/1hMEjDBanvGEnGY7tBTFB8_g2X31M"&amp;"NKm6wtTJY_O0C_o/edit?gid=702487803#gid=702487803"",""CAU!C3:C""),0)),"""")"),"En el periodo de febrero, se realizó la valoración a las cadenas de valor respecto al consolidado del Plan de Acción- Cuadro 1F.  Se realizó el ingreso de la información al Sistema Banco de Proyectos SAP de las cadenas de valor actualizadas por temas de p"&amp;"onderación.")</f>
        <v>En el periodo de febrero, se realizó la valoración a las cadenas de valor respecto al consolidado del Plan de Acción- Cuadro 1F.  Se realizó el ingreso de la información al Sistema Banco de Proyectos SAP de las cadenas de valor actualizadas por temas de ponderación.</v>
      </c>
      <c r="F131" s="7" t="str">
        <f>IFERROR(__xludf.DUMMYFUNCTION("IFERROR(INDEX(IMPORTRANGE(""https://docs.google.com/spreadsheets/d/1y2KVPsmDVDyxi70e-cSd2hLBLj68p8NFgl9jctoxmHc/edit?gid=702487803#gid=702487803"",""CAU!M3:M""),MATCH($C131,IMPORTRANGE(""https://docs.google.com/spreadsheets/d/1y2KVPsmDVDyxi70e-cSd2hLBLj68"&amp;"p8NFgl9jctoxmHc/edit?gid=702487803#gid=702487803"",""CAU!C3:C""),0)),"""")"),"En marzo, se realizó el diseño y consolidación de una matriz de seguimiento de los trámites de los proyectos de inversión, con el propósito de identificar el estado y los tiempos de los procesos, lo que permite el mejoramiento de la gestión en la Unidad d"&amp;"e Apoyo a la Gestión - UAG.")</f>
        <v>En marzo, se realizó el diseño y consolidación de una matriz de seguimiento de los trámites de los proyectos de inversión, con el propósito de identificar el estado y los tiempos de los procesos, lo que permite el mejoramiento de la gestión en la Unidad de Apoyo a la Gestión - UAG.</v>
      </c>
      <c r="G131" s="7" t="str">
        <f>IFERROR(__xludf.DUMMYFUNCTION("IFERROR(INDEX(IMPORTRANGE(""https://docs.google.com/spreadsheets/d/13x1SqZ-Z1-krQ3v7MxWHs4xsWy5jkY_uqtIduMcVwX0/edit?gid=0#gid=0"",""CAU!M3:M""),MATCH($C131,IMPORTRANGE(""https://docs.google.com/spreadsheets/d/13x1SqZ-Z1-krQ3v7MxWHs4xsWy5jkY_uqtIduMcVwX0/"&amp;"edit?gid=0#gid=0"",""CAU!C3:C""),0)),"""")"),"En el mes de abril, se realizó la consolidación de la matriz para adelantar el proceso de ""Planear la Ejecución"" propuesto desde el Departamento Nacional de Planeación - DNP, con el propósito de evaluar el desempeño de los proyectos a través de la const"&amp;"rucción de una línea base. La información de la matriz fue ingresada al Sistema PIIP-DNP. Por otro lado, se identificaron los procesos relacionados a los pasivos exigibles y adiciones presupuestales.")</f>
        <v>En el mes de abril, se realizó la consolidación de la matriz para adelantar el proceso de "Planear la Ejecución" propuesto desde el Departamento Nacional de Planeación - DNP, con el propósito de evaluar el desempeño de los proyectos a través de la construcción de una línea base. La información de la matriz fue ingresada al Sistema PIIP-DNP. Por otro lado, se identificaron los procesos relacionados a los pasivos exigibles y adiciones presupuestales.</v>
      </c>
      <c r="H131" s="7" t="str">
        <f>IFERROR(__xludf.DUMMYFUNCTION("IFERROR(INDEX(IMPORTRANGE(""https://docs.google.com/spreadsheets/d/1AyBotPEL1Ykz59n877mli3IsQSi4vW6dvhxZwmAeobA/edit?gid=0#gid=0"",""CAU!M3:M""),MATCH($C131,IMPORTRANGE(""https://docs.google.com/spreadsheets/d/1AyBotPEL1Ykz59n877mli3IsQSi4vW6dvhxZwmAeobA/"&amp;"edit?gid=1364963102#gid=1364963102"",""CAU!C3:C""),0)),"""")"),"En el mes de mayo, se realizó la actualización de los proyectos de inversión, en relación a las modificaciones presupuestales por adición de recursos del balance. Este proceso fue monitoreado con la matriz de seguimiento al banco de proyectos. Estas actua"&amp;"lizaciones también se realizaron en el sistema PIIP del DNP.")</f>
        <v>En el mes de mayo, se realizó la actualización de los proyectos de inversión, en relación a las modificaciones presupuestales por adición de recursos del balance. Este proceso fue monitoreado con la matriz de seguimiento al banco de proyectos. Estas actualizaciones también se realizaron en el sistema PIIP del DNP.</v>
      </c>
      <c r="I131" s="7" t="str">
        <f>IFERROR(__xludf.DUMMYFUNCTION("IFERROR(INDEX(IMPORTRANGE(""https://docs.google.com/spreadsheets/d/1OWX82Yk8AdhYT-jGtnsWpJtzsPIs-RYAABnexEmLBVw/edit?gid=0#gid=0"",""CAU!M3:M""),MATCH($C131,IMPORTRANGE(""https://docs.google.com/spreadsheets/d/1OWX82Yk8AdhYT-jGtnsWpJtzsPIs-RYAABnexEmLBVw/"&amp;"edit?gid=0#gid=0"",""CAU!C3:C""),0)),"""")"),"Con respecto al mes de junio, se avanzó con la consolidación de la matriz de seguimiento de los trámites de los proyectos de inversión, con el propósito de identificar el estado y los tiempos de los procesos, lo que permite el mejoramiento de la gestión e"&amp;"n la Unidad de Apoyo a la Gestión - UAG.")</f>
        <v>Con respecto al mes de junio, se avanzó con la consolidación de la matriz de seguimiento de los trámites de los proyectos de inversión, con el propósito de identificar el estado y los tiempos de los procesos, lo que permite el mejoramiento de la gestión en la Unidad de Apoyo a la Gestión - UAG.</v>
      </c>
      <c r="J131" s="7" t="str">
        <f>IFERROR(__xludf.DUMMYFUNCTION("IFERROR(INDEX(IMPORTRANGE(""https://docs.google.com/spreadsheets/d/10H80TZliKeomVjAybMpZxd8qNd8DzaG8IjS6goxdwAI/edit?gid=0#gid=0"",""CAU!M3:M""),MATCH(1,INDEX((IMPORTRANGE(""https://docs.google.com/spreadsheets/d/10H80TZliKeomVjAybMpZxd8qNd8DzaG8IjS6goxdw"&amp;"AI/edit?gid=0#gid=0"",""CAU!B3:B"")=$B131)*(IMPORTRANGE(""https://docs.google.com/spreadsheets/d/10H80TZliKeomVjAybMpZxd8qNd8DzaG8IjS6goxdwAI/edit?gid=0#gid=0"",""CAU!C3:C"")=$C131)),0),0),"""")"),"Con respecto al mes de julio, se avanzó con la consolidación de la matriz de seguimiento de los trámites de los proyectos de inversión, con el propósito de identificar el estado y los tiempos de los procesos, lo que permite el mejoramiento de la gestión e"&amp;"n la Unidad de Apoyo a la Gestión")</f>
        <v>Con respecto al mes de julio, se avanzó con la consolidación de la matriz de seguimiento de los trámites de los proyectos de inversión, con el propósito de identificar el estado y los tiempos de los procesos, lo que permite el mejoramiento de la gestión en la Unidad de Apoyo a la Gestión</v>
      </c>
      <c r="K131" s="7" t="str">
        <f>IFERROR(__xludf.DUMMYFUNCTION("IFERROR(INDEX(IMPORTRANGE(""https://docs.google.com/spreadsheets/d/1XFJ-asAh03ma7RMvrdz2iJLQXQbF6agMe4Wn8khxwF0/edit?gid=0#gid=0"",""CAU!M3:M""),MATCH(1,INDEX((IMPORTRANGE(""https://docs.google.com/spreadsheets/d/1XFJ-asAh03ma7RMvrdz2iJLQXQbF6agMe4Wn8khxw"&amp;"F0/edit?gid=0#gid=0"",""CAU!B3:B"")=$B131)*(IMPORTRANGE(""https://docs.google.com/spreadsheets/d/1XFJ-asAh03ma7RMvrdz2iJLQXQbF6agMe4Wn8khxwF0/edit?gid=0#gid=0"",""CAU!C3:C"")=$C131)),0),0),"""")"),"En el mes de agosto, se avanzó con la consolidación de la matriz de seguimiento de los trámites de los proyectos de inversión, con el propósito de identificar el estado y los tiempos de los procesos, lo que permite el mejoramiento de la gestión en la Unid"&amp;"ad de Apoyo a la Gestión - UAG.")</f>
        <v>En el mes de agosto, se avanzó con la consolidación de la matriz de seguimiento de los trámites de los proyectos de inversión, con el propósito de identificar el estado y los tiempos de los procesos, lo que permite el mejoramiento de la gestión en la Unidad de Apoyo a la Gestión - UAG.</v>
      </c>
      <c r="L131" s="7" t="str">
        <f>IFERROR(__xludf.DUMMYFUNCTION("IFERROR(INDEX(IMPORTRANGE(""https://docs.google.com/spreadsheets/d/1MOMfG20WOMNtEaYWsAMxQAsKHaC7udOG0AqX8NrtNCc/edit"",""CAU!M3:M""),MATCH(1,INDEX((IMPORTRANGE(""https://docs.google.com/spreadsheets/d/1MOMfG20WOMNtEaYWsAMxQAsKHaC7udOG0AqX8NrtNCc/edit"","""&amp;"CAU!B3:B"")=$B131)*(IMPORTRANGE(""https://docs.google.com/spreadsheets/d/1MOMfG20WOMNtEaYWsAMxQAsKHaC7udOG0AqX8NrtNCc/edit"",""CAU!C3:C"")=$C131)),0),0),"""")"),"En el mes de septiembre, se avanzó con la consolidación de la matriz de seguimiento de los trámites de los proyectos de inversión, con el propósito de identificar el estado y los tiempos de los procesos, lo que permite el mejoramiento de la gestión en la "&amp;"Unidad de Apoyo a la Gestión - UAG.")</f>
        <v>En el mes de septiembre, se avanzó con la consolidación de la matriz de seguimiento de los trámites de los proyectos de inversión, con el propósito de identificar el estado y los tiempos de los procesos, lo que permite el mejoramiento de la gestión en la Unidad de Apoyo a la Gestión - UAG.</v>
      </c>
      <c r="M131" s="7" t="str">
        <f>IFERROR(__xludf.DUMMYFUNCTION("IFERROR(INDEX(IMPORTRANGE(""https://docs.google.com/spreadsheets/d/1y2KVPsmDVDyxi70e-cSd2hLBLj68p8NFgl9jctoxmHc/edit?gid=702487803#gid=702487803"",""CAU!J3:J""),MATCH($C131,IMPORTRANGE(""https://docs.google.com/spreadsheets/d/1y2KVPsmDVDyxi70e-cSd2hLBLj68"&amp;"p8NFgl9jctoxmHc/edit?gid=702487803#gid=702487803"",""CAU!C3:C""),0)),"""")"),"Con respecto al avance de enero a marzo, se diligenció la información pertinente de los proyectos de inversión en SAP y en PIIP-DNP. Además se realizó el diseño y consolidación de una matriz de seguimiento de los trámites de los proyectos de inversión, co"&amp;"n el propósito de identificar el estado y los tiempos de los procesos, lo que permite el mejoramiento de la gestión en la Unidad de Apoyo a la Gestión - UAG.")</f>
        <v>Con respecto al avance de enero a marzo, se diligenció la información pertinente de los proyectos de inversión en SAP y en PIIP-DNP. Además se realizó el diseño y consolidación de una matriz de seguimiento de los trámites de los proyectos de inversión, con el propósito de identificar el estado y los tiempos de los procesos, lo que permite el mejoramiento de la gestión en la Unidad de Apoyo a la Gestión - UAG.</v>
      </c>
      <c r="N131" s="7" t="str">
        <f>IFERROR(__xludf.DUMMYFUNCTION("IFERROR(INDEX(IMPORTRANGE(""https://docs.google.com/spreadsheets/d/13x1SqZ-Z1-krQ3v7MxWHs4xsWy5jkY_uqtIduMcVwX0/edit?gid=0#gid=0"",""CAU!J3:J""),MATCH($C131,IMPORTRANGE(""https://docs.google.com/spreadsheets/d/13x1SqZ-Z1-krQ3v7MxWHs4xsWy5jkY_uqtIduMcVwX0/"&amp;"edit?gid=0#gid=0"",""CAU!C3:C""),0)),"""")"),"De enero a abril, se logró mantener el fortalecimiento de este proceso, mediante el diseño y consolidación de una matriz de seguimiento orientada a la gestión del banco de proyectos del organismo, con la que es posible evidenciar los diferenets trámites r"&amp;"ealizados, su estado de avance y los tiempos estimados por cada área que participa hasta lograr la finalización de dichos trámites.")</f>
        <v>De enero a abril, se logró mantener el fortalecimiento de este proceso, mediante el diseño y consolidación de una matriz de seguimiento orientada a la gestión del banco de proyectos del organismo, con la que es posible evidenciar los diferenets trámites realizados, su estado de avance y los tiempos estimados por cada área que participa hasta lograr la finalización de dichos trámites.</v>
      </c>
      <c r="O131" s="7" t="str">
        <f>IFERROR(__xludf.DUMMYFUNCTION("IFERROR(INDEX(IMPORTRANGE(""https://docs.google.com/spreadsheets/d/1AyBotPEL1Ykz59n877mli3IsQSi4vW6dvhxZwmAeobA/edit?gid=0#gid=0"",""CAU!J3:J""),MATCH($C131,IMPORTRANGE(""https://docs.google.com/spreadsheets/d/1AyBotPEL1Ykz59n877mli3IsQSi4vW6dvhxZwmAeobA/"&amp;"edit?gid=0#gid=0"",""CAU!C3:C""),0)),"""")"),"En el periodo correspondiente de enero a mayo, se realizó la actualización de los proyectos de inversión, en relación a las modificaciones presupuestales por adición de recursos del balance. Este proceso fue monitoreado con la matriz de seguimiento al ban"&amp;"co de proyectos. Estas actualizaciones también se realizaron en el sistema PIIP del DNP.")</f>
        <v>En el periodo correspondiente de enero a mayo, se realizó la actualización de los proyectos de inversión, en relación a las modificaciones presupuestales por adición de recursos del balance. Este proceso fue monitoreado con la matriz de seguimiento al banco de proyectos. Estas actualizaciones también se realizaron en el sistema PIIP del DNP.</v>
      </c>
      <c r="P131" s="7" t="str">
        <f>IFERROR(__xludf.DUMMYFUNCTION("IFERROR(INDEX(IMPORTRANGE(""https://docs.google.com/spreadsheets/d/1OWX82Yk8AdhYT-jGtnsWpJtzsPIs-RYAABnexEmLBVw/edit?gid=0#gid=0"",""CAU!J3:J""),MATCH($C131,IMPORTRANGE(""https://docs.google.com/spreadsheets/d/1OWX82Yk8AdhYT-jGtnsWpJtzsPIs-RYAABnexEmLBVw/"&amp;"edit?gid=0#gid=0"",""CAU!C3:C""),0)),"""")"),"En relación al avance de enero a junio, se realizó la actualización de los proyectos de inversión, con relación a las modificaciones presupuestales por adición de recursos del balance. Estas actualizaciones también se realizaron en el sistema PIIP del DNP"&amp;". Se realizó la consolidación de la matriz de seguimiento de los trámites de los proyectos de inversión, con el propósito de identificar el estado y los tiempos de los procesos.")</f>
        <v>En relación al avance de enero a junio, se realizó la actualización de los proyectos de inversión, con relación a las modificaciones presupuestales por adición de recursos del balance. Estas actualizaciones también se realizaron en el sistema PIIP del DNP. Se realizó la consolidación de la matriz de seguimiento de los trámites de los proyectos de inversión, con el propósito de identificar el estado y los tiempos de los procesos.</v>
      </c>
      <c r="Q131" s="7" t="str">
        <f>IFERROR(__xludf.DUMMYFUNCTION("IFERROR(INDEX(IMPORTRANGE(""https://docs.google.com/spreadsheets/d/10H80TZliKeomVjAybMpZxd8qNd8DzaG8IjS6goxdwAI/edit?gid=0#gid=0"",""CAU!J3:J""),MATCH(1,INDEX((IMPORTRANGE(""https://docs.google.com/spreadsheets/d/10H80TZliKeomVjAybMpZxd8qNd8DzaG8IjS6goxdw"&amp;"AI/edit?gid=0#gid=0"",""CAU!B3:B"")=$B131)*(IMPORTRANGE(""https://docs.google.com/spreadsheets/d/10H80TZliKeomVjAybMpZxd8qNd8DzaG8IjS6goxdwAI/edit?gid=0#gid=0"",""CAU!C3:C"")=$C131)),0),0),"""")"),"Con respecto al avance de enero a julio, se realizó la actualización de los proyectos de inversión, derivado de las adiciones de recursos del balance y otro tipo de modificaciones. Estas actualizaciones también se realizaron en el sistema PIIP del DNP. Se"&amp;" realizó la consolidación de la matriz de seguimiento de los trámites de los proyectos de inversión, con el propósito de identificar el estado y los tiempos de los procesos.")</f>
        <v>Con respecto al avance de enero a julio, se realizó la actualización de los proyectos de inversión, derivado de las adiciones de recursos del balance y otro tipo de modificaciones. Estas actualizaciones también se realizaron en el sistema PIIP del DNP. Se realizó la consolidación de la matriz de seguimiento de los trámites de los proyectos de inversión, con el propósito de identificar el estado y los tiempos de los procesos.</v>
      </c>
      <c r="R131" s="7" t="str">
        <f>IFERROR(__xludf.DUMMYFUNCTION("IFERROR(INDEX(IMPORTRANGE(""https://docs.google.com/spreadsheets/d/1XFJ-asAh03ma7RMvrdz2iJLQXQbF6agMe4Wn8khxwF0/edit?gid=0#gid=0"",""CAU!J3:J""),MATCH(1,INDEX((IMPORTRANGE(""https://docs.google.com/spreadsheets/d/1XFJ-asAh03ma7RMvrdz2iJLQXQbF6agMe4Wn8khxw"&amp;"F0/edit?gid=0#gid=0"",""CAU!B3:B"")=$B131)*(IMPORTRANGE(""https://docs.google.com/spreadsheets/d/1XFJ-asAh03ma7RMvrdz2iJLQXQbF6agMe4Wn8khxwF0/edit?gid=0#gid=0"",""CAU!C3:C"")=$C131)),0),0),"""")"),"En el periodo correspondiente de enero a agosto, se realizó la actualización de los proyectos de inversión, con relación a las modificaciones presupuestales por adición de recursos del balance. Estas actualizaciones también se realizaron en el sistema PII"&amp;"P del DNP. Se realizó la consolidación de la matriz de seguimiento de los trámites de los proyectos de inversión, con el propósito de identificar el estado y los tiempos de los procesos.")</f>
        <v>En el periodo correspondiente de enero a agosto, se realizó la actualización de los proyectos de inversión, con relación a las modificaciones presupuestales por adición de recursos del balance. Estas actualizaciones también se realizaron en el sistema PIIP del DNP. Se realizó la consolidación de la matriz de seguimiento de los trámites de los proyectos de inversión, con el propósito de identificar el estado y los tiempos de los procesos.</v>
      </c>
      <c r="S131" s="7" t="str">
        <f>IFERROR(__xludf.DUMMYFUNCTION("IFERROR(INDEX(IMPORTRANGE(""https://docs.google.com/spreadsheets/d/1MOMfG20WOMNtEaYWsAMxQAsKHaC7udOG0AqX8NrtNCc/edit?gid=0#gid=0"",""CAU!J3:J""),MATCH(1,INDEX((IMPORTRANGE(""https://docs.google.com/spreadsheets/d/1MOMfG20WOMNtEaYWsAMxQAsKHaC7udOG0AqX8NrtN"&amp;"Cc/edit?gid=0#gid=0"",""CAU!B3:B"")=$B131)*(IMPORTRANGE(""https://docs.google.com/spreadsheets/d/1MOMfG20WOMNtEaYWsAMxQAsKHaC7udOG0AqX8NrtNCc/edit?gid=0#gid=0"",""CAU!C3:C"")=$C131)),0),0),"""")"),"Con respecto al avance de enero a septiembre, se realizó la actualización de los proyectos de inversión, con relación a las modificaciones presupuestales por adición de recursos del balance. Estas actualizaciones también se realizaron en el sistema PIIP d"&amp;"el DNP. Se realizó la consolidación de la matriz de seguimiento de los trámites de los proyectos de inversión, con el propósito de identificar el estado y los tiempos de los procesos.")</f>
        <v>Con respecto al avance de enero a septiembre, se realizó la actualización de los proyectos de inversión, con relación a las modificaciones presupuestales por adición de recursos del balance. Estas actualizaciones también se realizaron en el sistema PIIP del DNP. Se realizó la consolidación de la matriz de seguimiento de los trámites de los proyectos de inversión, con el propósito de identificar el estado y los tiempos de los procesos.</v>
      </c>
      <c r="T131" s="7"/>
    </row>
    <row r="132" ht="15.75" customHeight="1">
      <c r="B132" s="7" t="str">
        <f>IFERROR(__xludf.DUMMYFUNCTION("""COMPUTED_VALUE"""),"BP2600542110101")</f>
        <v>BP2600542110101</v>
      </c>
      <c r="C132" s="7" t="str">
        <f>IFERROR(__xludf.DUMMYFUNCTION("""COMPUTED_VALUE"""),"Realizar seguimiento a la implementación de las políticas públicas a cargo del organismo, en el marco de la política de gestión de la información estadística")</f>
        <v>Realizar seguimiento a la implementación de las políticas públicas a cargo del organismo, en el marco de la política de gestión de la información estadística</v>
      </c>
      <c r="D132" s="7" t="str">
        <f>IFERROR(__xludf.DUMMYFUNCTION("IFERROR(INDEX(IMPORTRANGE(""https://docs.google.com/spreadsheets/d/19yAgFEHaAaDUmANNbcr6rGErFfO391B0eKpQ0gvlktY/edit?gid=702487803#gid=702487803"",""CAU!J3:J""),MATCH($C132,IMPORTRANGE(""https://docs.google.com/spreadsheets/d/19yAgFEHaAaDUmANNbcr6rGErFfO3"&amp;"91B0eKpQ0gvlktY/edit?gid=702487803#gid=702487803"",""CAU!C3:C""),0)),"""")"),"En enero, se apoyó la evaluación de las Políticas Públicas de la Secretaría de Bienestar Social en Jornadas de Articulación con el DAGMA, Secretaría de salud y los equipos de contratación de la UAG de la Secretaría de Bienestar Social.")</f>
        <v>En enero, se apoyó la evaluación de las Políticas Públicas de la Secretaría de Bienestar Social en Jornadas de Articulación con el DAGMA, Secretaría de salud y los equipos de contratación de la UAG de la Secretaría de Bienestar Social.</v>
      </c>
      <c r="E132" s="7" t="str">
        <f>IFERROR(__xludf.DUMMYFUNCTION("IFERROR(INDEX(IMPORTRANGE(""https://docs.google.com/spreadsheets/d/1hMEjDBanvGEnGY7tBTFB8_g2X31MNKm6wtTJY_O0C_o/edit?gid=702487803#gid=702487803"",""CAU!M3:M""),MATCH($C132,IMPORTRANGE(""https://docs.google.com/spreadsheets/d/1hMEjDBanvGEnGY7tBTFB8_g2X31M"&amp;"NKm6wtTJY_O0C_o/edit?gid=702487803#gid=702487803"",""CAU!C3:C""),0)),"""")"),"En el mes de febrero, se realizó mesa técnica con los Departamentos Administrativos de Planeación, Hacienda y Gestión Jurídica Municipales, con el objetivo de establecer lineamientos para la formulación de la Política Pública para Pueblos Indígenas y la f"&amp;"inanciación de la Política Pública CaliAfro. En concreto, se definió el mecanismo de adopción de la Política y se definió la viabilidad de la creación de un Fondo Especial Indígena para el financiamiento de dicha política.                    ")</f>
        <v>En el mes de febrero, se realizó mesa técnica con los Departamentos Administrativos de Planeación, Hacienda y Gestión Jurídica Municipales, con el objetivo de establecer lineamientos para la formulación de la Política Pública para Pueblos Indígenas y la financiación de la Política Pública CaliAfro. En concreto, se definió el mecanismo de adopción de la Política y se definió la viabilidad de la creación de un Fondo Especial Indígena para el financiamiento de dicha política.                    </v>
      </c>
      <c r="F132" s="7" t="str">
        <f>IFERROR(__xludf.DUMMYFUNCTION("IFERROR(INDEX(IMPORTRANGE(""https://docs.google.com/spreadsheets/d/1y2KVPsmDVDyxi70e-cSd2hLBLj68p8NFgl9jctoxmHc/edit?gid=702487803#gid=702487803"",""CAU!M3:M""),MATCH($C132,IMPORTRANGE(""https://docs.google.com/spreadsheets/d/1y2KVPsmDVDyxi70e-cSd2hLBLj68"&amp;"p8NFgl9jctoxmHc/edit?gid=702487803#gid=702487803"",""CAU!C3:C""),0)),"""")"),"En el mes de marzo, se realizó una reunión técnica con la Universidad del Valle para acordar el desarrollo de las evaluaciones de 5 (Cinco) políticas públicas: Soberanía y Seguridad Alimentaria, CaliDiversidad, CaliAfro, Primera Infancia y Vejez. Igualmen"&amp;"te, en el marco de una solicitud de la Personería, el equipo de seguimiento del Observatorio de Políticas Sociales elaboró y compartió un informe de validación del seguimiento físico y presupuestal. ")</f>
        <v>En el mes de marzo, se realizó una reunión técnica con la Universidad del Valle para acordar el desarrollo de las evaluaciones de 5 (Cinco) políticas públicas: Soberanía y Seguridad Alimentaria, CaliDiversidad, CaliAfro, Primera Infancia y Vejez. Igualmente, en el marco de una solicitud de la Personería, el equipo de seguimiento del Observatorio de Políticas Sociales elaboró y compartió un informe de validación del seguimiento físico y presupuestal. </v>
      </c>
      <c r="G132" s="7" t="str">
        <f>IFERROR(__xludf.DUMMYFUNCTION("IFERROR(INDEX(IMPORTRANGE(""https://docs.google.com/spreadsheets/d/13x1SqZ-Z1-krQ3v7MxWHs4xsWy5jkY_uqtIduMcVwX0/edit?gid=0#gid=0"",""CAU!M3:M""),MATCH($C132,IMPORTRANGE(""https://docs.google.com/spreadsheets/d/13x1SqZ-Z1-krQ3v7MxWHs4xsWy5jkY_uqtIduMcVwX0/"&amp;"edit?gid=0#gid=0"",""CAU!C3:C""),0)),"""")"),"En abril, se apoyó la evaluación de las Políticas Públicas de la Secretaría de Bienestar Social en Jornadas de Articulación con el DAGMA, Secretaría de Salud y los equipos de contratación de la UAG de la Secretaría de Bienestar Social.")</f>
        <v>En abril, se apoyó la evaluación de las Políticas Públicas de la Secretaría de Bienestar Social en Jornadas de Articulación con el DAGMA, Secretaría de Salud y los equipos de contratación de la UAG de la Secretaría de Bienestar Social.</v>
      </c>
      <c r="H132" s="7" t="str">
        <f>IFERROR(__xludf.DUMMYFUNCTION("IFERROR(INDEX(IMPORTRANGE(""https://docs.google.com/spreadsheets/d/1AyBotPEL1Ykz59n877mli3IsQSi4vW6dvhxZwmAeobA/edit?gid=0#gid=0"",""CAU!M3:M""),MATCH($C132,IMPORTRANGE(""https://docs.google.com/spreadsheets/d/1AyBotPEL1Ykz59n877mli3IsQSi4vW6dvhxZwmAeobA/"&amp;"edit?gid=1364963102#gid=1364963102"",""CAU!C3:C""),0)),"""")"),"En mayo, se terminó la consolidación de los resultados del seguimiento de las Políticas Públicas a cargo de la Secretaría de Bienestar Social (Primera Infancia, Infancia y Adolescencia; Mujeres; Juventudes; CaliAfro; CaliDiversidad; Soberanía y Seguridad "&amp;"Alimentaria y Nutricional; Envejecimiento y Vejez y Ley 1448 de 2011).")</f>
        <v>En mayo, se terminó la consolidación de los resultados del seguimiento de las Políticas Públicas a cargo de la Secretaría de Bienestar Social (Primera Infancia, Infancia y Adolescencia; Mujeres; Juventudes; CaliAfro; CaliDiversidad; Soberanía y Seguridad Alimentaria y Nutricional; Envejecimiento y Vejez y Ley 1448 de 2011).</v>
      </c>
      <c r="I132" s="7" t="str">
        <f>IFERROR(__xludf.DUMMYFUNCTION("IFERROR(INDEX(IMPORTRANGE(""https://docs.google.com/spreadsheets/d/1OWX82Yk8AdhYT-jGtnsWpJtzsPIs-RYAABnexEmLBVw/edit?gid=0#gid=0"",""CAU!M3:M""),MATCH($C132,IMPORTRANGE(""https://docs.google.com/spreadsheets/d/1OWX82Yk8AdhYT-jGtnsWpJtzsPIs-RYAABnexEmLBVw/"&amp;"edit?gid=0#gid=0"",""CAU!C3:C""),0)),"""")"),"En el mes de junio, se atendió y dio respuesta a una (1) Auditoría de Cumplimiento de la Política Pública CaliAfro. Con este fin, en articulación con el equipo de trabajo, se consolidó, redactó y compartió la información de seguimiento al avance físico y "&amp;"presupuestal de la política pública CaliAfro de acuerdo a lo solicitado por el ente de control para la vigencia 2020-2024.")</f>
        <v>En el mes de junio, se atendió y dio respuesta a una (1) Auditoría de Cumplimiento de la Política Pública CaliAfro. Con este fin, en articulación con el equipo de trabajo, se consolidó, redactó y compartió la información de seguimiento al avance físico y presupuestal de la política pública CaliAfro de acuerdo a lo solicitado por el ente de control para la vigencia 2020-2024.</v>
      </c>
      <c r="J132" s="7" t="str">
        <f>IFERROR(__xludf.DUMMYFUNCTION("IFERROR(INDEX(IMPORTRANGE(""https://docs.google.com/spreadsheets/d/10H80TZliKeomVjAybMpZxd8qNd8DzaG8IjS6goxdwAI/edit?gid=0#gid=0"",""CAU!M3:M""),MATCH(1,INDEX((IMPORTRANGE(""https://docs.google.com/spreadsheets/d/10H80TZliKeomVjAybMpZxd8qNd8DzaG8IjS6goxdw"&amp;"AI/edit?gid=0#gid=0"",""CAU!B3:B"")=$B132)*(IMPORTRANGE(""https://docs.google.com/spreadsheets/d/10H80TZliKeomVjAybMpZxd8qNd8DzaG8IjS6goxdwAI/edit?gid=0#gid=0"",""CAU!C3:C"")=$C132)),0),0),"""")"),"En relación con el mes de julio, se realizó seguimiento a las políticas públicas coordinadas por Bienestar Social. Se apoyó la validación de responsables del plan de acción de la Política Pública CaliAfro. Se apoyó la definición de acuerdos técnicos y con"&amp;"tractuales con la Universidad del Valle para el desarrollo de las evaluaciones de las Políticas Públicas de Diversidad, Afro, del diagnóstico de mujeres y el diagnóstico institucional de la Política Pública para las Mujeres.")</f>
        <v>En relación con el mes de julio, se realizó seguimiento a las políticas públicas coordinadas por Bienestar Social. Se apoyó la validación de responsables del plan de acción de la Política Pública CaliAfro. Se apoyó la definición de acuerdos técnicos y contractuales con la Universidad del Valle para el desarrollo de las evaluaciones de las Políticas Públicas de Diversidad, Afro, del diagnóstico de mujeres y el diagnóstico institucional de la Política Pública para las Mujeres.</v>
      </c>
      <c r="K132" s="7" t="str">
        <f>IFERROR(__xludf.DUMMYFUNCTION("IFERROR(INDEX(IMPORTRANGE(""https://docs.google.com/spreadsheets/d/1XFJ-asAh03ma7RMvrdz2iJLQXQbF6agMe4Wn8khxwF0/edit?gid=0#gid=0"",""CAU!M3:M""),MATCH(1,INDEX((IMPORTRANGE(""https://docs.google.com/spreadsheets/d/1XFJ-asAh03ma7RMvrdz2iJLQXQbF6agMe4Wn8khxw"&amp;"F0/edit?gid=0#gid=0"",""CAU!B3:B"")=$B132)*(IMPORTRANGE(""https://docs.google.com/spreadsheets/d/1XFJ-asAh03ma7RMvrdz2iJLQXQbF6agMe4Wn8khxwF0/edit?gid=0#gid=0"",""CAU!C3:C"")=$C132)),0),0),"""")"),"En agosto, se apoyó la estructuración de dos procesos contractuales con la Universidad del Valle para la evaluación de las políticas pública de CaliAfro, CaliDiversidad, Soberanía y Seguridad Alimentaria y la realización de los diagnósticos poblacionales "&amp;"e institucional de la Política Pública para las Mujeres. Se asumió el rol técnico en la formulación de los requerimientos técnicos.")</f>
        <v>En agosto, se apoyó la estructuración de dos procesos contractuales con la Universidad del Valle para la evaluación de las políticas pública de CaliAfro, CaliDiversidad, Soberanía y Seguridad Alimentaria y la realización de los diagnósticos poblacionales e institucional de la Política Pública para las Mujeres. Se asumió el rol técnico en la formulación de los requerimientos técnicos.</v>
      </c>
      <c r="L132" s="7" t="str">
        <f>IFERROR(__xludf.DUMMYFUNCTION("IFERROR(INDEX(IMPORTRANGE(""https://docs.google.com/spreadsheets/d/1MOMfG20WOMNtEaYWsAMxQAsKHaC7udOG0AqX8NrtNCc/edit"",""CAU!M3:M""),MATCH(1,INDEX((IMPORTRANGE(""https://docs.google.com/spreadsheets/d/1MOMfG20WOMNtEaYWsAMxQAsKHaC7udOG0AqX8NrtNCc/edit"","""&amp;"CAU!B3:B"")=$B132)*(IMPORTRANGE(""https://docs.google.com/spreadsheets/d/1MOMfG20WOMNtEaYWsAMxQAsKHaC7udOG0AqX8NrtNCc/edit"",""CAU!C3:C"")=$C132)),0),0),"""")"),"En septiembre, se realizó la tercera sesión de la Mesa Técnica del Observatorio de Políticas Sociales. En este espacio, el equipo del Observatorio presentó el seguimiento a las políticas públicas a cargo de Bienestar Social con corte a junio del 2025, pre"&amp;"cisando el avance global, el avance por organismos y las alertas de incumplimiento (acciones en bajo o crítico cumplimiento).")</f>
        <v>En septiembre, se realizó la tercera sesión de la Mesa Técnica del Observatorio de Políticas Sociales. En este espacio, el equipo del Observatorio presentó el seguimiento a las políticas públicas a cargo de Bienestar Social con corte a junio del 2025, precisando el avance global, el avance por organismos y las alertas de incumplimiento (acciones en bajo o crítico cumplimiento).</v>
      </c>
      <c r="M132" s="7" t="str">
        <f>IFERROR(__xludf.DUMMYFUNCTION("IFERROR(INDEX(IMPORTRANGE(""https://docs.google.com/spreadsheets/d/1y2KVPsmDVDyxi70e-cSd2hLBLj68p8NFgl9jctoxmHc/edit?gid=702487803#gid=702487803"",""CAU!J3:J""),MATCH($C132,IMPORTRANGE(""https://docs.google.com/spreadsheets/d/1y2KVPsmDVDyxi70e-cSd2hLBLj68"&amp;"p8NFgl9jctoxmHc/edit?gid=702487803#gid=702487803"",""CAU!C3:C""),0)),"""")"),"De enero a marzo, se apoyó la evaluación de las Políticas Públicas en jornadas de articulación con DAGMA, Secretaría de salud y equipos de contratación de la UAG del organismo. Se realizó mesa técnica para establecer lineamientos en la formulación de la P"&amp;"olítica Pública para Pueblos Indígenas y financiación de la Política Pública CaliAfro. Se realizó una reunión técnica con la Universidad del Valle para acordar el desarrollo de las evaluaciones de 5 Políticas Públicas.")</f>
        <v>De enero a marzo, se apoyó la evaluación de las Políticas Públicas en jornadas de articulación con DAGMA, Secretaría de salud y equipos de contratación de la UAG del organismo. Se realizó mesa técnica para establecer lineamientos en la formulación de la Política Pública para Pueblos Indígenas y financiación de la Política Pública CaliAfro. Se realizó una reunión técnica con la Universidad del Valle para acordar el desarrollo de las evaluaciones de 5 Políticas Públicas.</v>
      </c>
      <c r="N132" s="7" t="str">
        <f>IFERROR(__xludf.DUMMYFUNCTION("IFERROR(INDEX(IMPORTRANGE(""https://docs.google.com/spreadsheets/d/13x1SqZ-Z1-krQ3v7MxWHs4xsWy5jkY_uqtIduMcVwX0/edit?gid=0#gid=0"",""CAU!J3:J""),MATCH($C132,IMPORTRANGE(""https://docs.google.com/spreadsheets/d/13x1SqZ-Z1-krQ3v7MxWHs4xsWy5jkY_uqtIduMcVwX0/"&amp;"edit?gid=0#gid=0"",""CAU!C3:C""),0)),"""")"),"Durante el periodo de enero a abril, se realizaron eventos y actividades encaminadas al fortalecimiento del proceso de seguimiento a la implementación de políticas públicas en la SBS, mediante el diseño de aplicativos para sistematizar la información")</f>
        <v>Durante el periodo de enero a abril, se realizaron eventos y actividades encaminadas al fortalecimiento del proceso de seguimiento a la implementación de políticas públicas en la SBS, mediante el diseño de aplicativos para sistematizar la información</v>
      </c>
      <c r="O132" s="7" t="str">
        <f>IFERROR(__xludf.DUMMYFUNCTION("IFERROR(INDEX(IMPORTRANGE(""https://docs.google.com/spreadsheets/d/1AyBotPEL1Ykz59n877mli3IsQSi4vW6dvhxZwmAeobA/edit?gid=0#gid=0"",""CAU!J3:J""),MATCH($C132,IMPORTRANGE(""https://docs.google.com/spreadsheets/d/1AyBotPEL1Ykz59n877mli3IsQSi4vW6dvhxZwmAeobA/"&amp;"edit?gid=0#gid=0"",""CAU!C3:C""),0)),"""")"),"Con respecto al avance de enero a mayo, se terminó la consolidación de los resultados del seguimiento de las Políticas Públicas a cargo de la Secretaría de Bienestar Social (Primera Infancia, Infancia y Adolescencia; Mujeres; Juventudes; Cali Afro; Cali D"&amp;"iversidad; Soberanía y Seguridad Alimentaria y Nutricional; Envejecimiento y Vejez y Ley 1448 de 2011)")</f>
        <v>Con respecto al avance de enero a mayo, se terminó la consolidación de los resultados del seguimiento de las Políticas Públicas a cargo de la Secretaría de Bienestar Social (Primera Infancia, Infancia y Adolescencia; Mujeres; Juventudes; Cali Afro; Cali Diversidad; Soberanía y Seguridad Alimentaria y Nutricional; Envejecimiento y Vejez y Ley 1448 de 2011)</v>
      </c>
      <c r="P132" s="7" t="str">
        <f>IFERROR(__xludf.DUMMYFUNCTION("IFERROR(INDEX(IMPORTRANGE(""https://docs.google.com/spreadsheets/d/1OWX82Yk8AdhYT-jGtnsWpJtzsPIs-RYAABnexEmLBVw/edit?gid=0#gid=0"",""CAU!J3:J""),MATCH($C132,IMPORTRANGE(""https://docs.google.com/spreadsheets/d/1OWX82Yk8AdhYT-jGtnsWpJtzsPIs-RYAABnexEmLBVw/"&amp;"edit?gid=0#gid=0"",""CAU!C3:C""),0)),"""")"),"Con respecto al avance de enero a junio, se terminó la consolidación de los resultados del seguimiento de las Políticas Públicas a cargo de la Secretaría de Bienestar Social (Primera Infancia, Infancia y Adolescencia; Mujeres; Juventudes; Cali Afro; Cali "&amp;"Diversidad; Soberanía y Seguridad Alimentaria y Nutricional; Envejecimiento y Vejez y Ley 1448 de 2011). Se dio respuesta a una (1) Auditoría de Cumplimiento de la Política Pública CaliAfro")</f>
        <v>Con respecto al avance de enero a junio, se terminó la consolidación de los resultados del seguimiento de las Políticas Públicas a cargo de la Secretaría de Bienestar Social (Primera Infancia, Infancia y Adolescencia; Mujeres; Juventudes; Cali Afro; Cali Diversidad; Soberanía y Seguridad Alimentaria y Nutricional; Envejecimiento y Vejez y Ley 1448 de 2011). Se dio respuesta a una (1) Auditoría de Cumplimiento de la Política Pública CaliAfro</v>
      </c>
      <c r="Q132" s="7" t="str">
        <f>IFERROR(__xludf.DUMMYFUNCTION("IFERROR(INDEX(IMPORTRANGE(""https://docs.google.com/spreadsheets/d/10H80TZliKeomVjAybMpZxd8qNd8DzaG8IjS6goxdwAI/edit?gid=0#gid=0"",""CAU!J3:J""),MATCH(1,INDEX((IMPORTRANGE(""https://docs.google.com/spreadsheets/d/10H80TZliKeomVjAybMpZxd8qNd8DzaG8IjS6goxdw"&amp;"AI/edit?gid=0#gid=0"",""CAU!B3:B"")=$B132)*(IMPORTRANGE(""https://docs.google.com/spreadsheets/d/10H80TZliKeomVjAybMpZxd8qNd8DzaG8IjS6goxdwAI/edit?gid=0#gid=0"",""CAU!C3:C"")=$C132)),0),0),"""")"),"En el periodo de enero a julio, se terminó la consolidación de los resultados del seguimiento de las Políticas Públicas a cargo de la Secretaría de Bienestar Social. Se apoyó la definición de acuerdos técnicos y contractuales con la Universidad del Valle "&amp;"para el desarrollo de las evaluaciones de las políticas de la SBS ")</f>
        <v>En el periodo de enero a julio, se terminó la consolidación de los resultados del seguimiento de las Políticas Públicas a cargo de la Secretaría de Bienestar Social. Se apoyó la definición de acuerdos técnicos y contractuales con la Universidad del Valle para el desarrollo de las evaluaciones de las políticas de la SBS </v>
      </c>
      <c r="R132" s="7" t="str">
        <f>IFERROR(__xludf.DUMMYFUNCTION("IFERROR(INDEX(IMPORTRANGE(""https://docs.google.com/spreadsheets/d/1XFJ-asAh03ma7RMvrdz2iJLQXQbF6agMe4Wn8khxwF0/edit?gid=0#gid=0"",""CAU!J3:J""),MATCH(1,INDEX((IMPORTRANGE(""https://docs.google.com/spreadsheets/d/1XFJ-asAh03ma7RMvrdz2iJLQXQbF6agMe4Wn8khxw"&amp;"F0/edit?gid=0#gid=0"",""CAU!B3:B"")=$B132)*(IMPORTRANGE(""https://docs.google.com/spreadsheets/d/1XFJ-asAh03ma7RMvrdz2iJLQXQbF6agMe4Wn8khxwF0/edit?gid=0#gid=0"",""CAU!C3:C"")=$C132)),0),0),"""")"),"Con respecto al avance de enero a agosto, se logró la consolidación de los resultados del seguimiento de las Políticas Públicas a cargo de la Secretaría de Bienestar Social. Se apoyó la definición de acuerdos técnicos y contractuales con la Universidad de"&amp;"l Valle para el desarrollo de las evaluaciones de las políticas de la SBS. Se asumió el rol técnico en la formulación de los requerimientos")</f>
        <v>Con respecto al avance de enero a agosto, se logró la consolidación de los resultados del seguimiento de las Políticas Públicas a cargo de la Secretaría de Bienestar Social. Se apoyó la definición de acuerdos técnicos y contractuales con la Universidad del Valle para el desarrollo de las evaluaciones de las políticas de la SBS. Se asumió el rol técnico en la formulación de los requerimientos</v>
      </c>
      <c r="S132" s="7" t="str">
        <f>IFERROR(__xludf.DUMMYFUNCTION("IFERROR(INDEX(IMPORTRANGE(""https://docs.google.com/spreadsheets/d/1MOMfG20WOMNtEaYWsAMxQAsKHaC7udOG0AqX8NrtNCc/edit?gid=0#gid=0"",""CAU!J3:J""),MATCH(1,INDEX((IMPORTRANGE(""https://docs.google.com/spreadsheets/d/1MOMfG20WOMNtEaYWsAMxQAsKHaC7udOG0AqX8NrtN"&amp;"Cc/edit?gid=0#gid=0"",""CAU!B3:B"")=$B132)*(IMPORTRANGE(""https://docs.google.com/spreadsheets/d/1MOMfG20WOMNtEaYWsAMxQAsKHaC7udOG0AqX8NrtNCc/edit?gid=0#gid=0"",""CAU!C3:C"")=$C132)),0),0),"""")"),"En el periodo de enero a septiembre, se logró la consolidación de los resultados del seguimiento de las Políticas Públicas a cargo de la Secretaría de Bienestar Social, mediante la realización de 3 sesiones de la Mesa Técnica del Observatorio de Políticas"&amp;" Sociales. En estos espacios se presentó el seguimiento a las políticas públicas, precisando el avance global, el avance por organismos y las alertas de incumplimiento.")</f>
        <v>En el periodo de enero a septiembre, se logró la consolidación de los resultados del seguimiento de las Políticas Públicas a cargo de la Secretaría de Bienestar Social, mediante la realización de 3 sesiones de la Mesa Técnica del Observatorio de Políticas Sociales. En estos espacios se presentó el seguimiento a las políticas públicas, precisando el avance global, el avance por organismos y las alertas de incumplimiento.</v>
      </c>
      <c r="T132" s="7"/>
    </row>
    <row r="133" ht="15.75" customHeight="1">
      <c r="B133" s="7" t="str">
        <f>IFERROR(__xludf.DUMMYFUNCTION("""COMPUTED_VALUE"""),"BP2600542110101")</f>
        <v>BP2600542110101</v>
      </c>
      <c r="C133" s="7" t="str">
        <f>IFERROR(__xludf.DUMMYFUNCTION("""COMPUTED_VALUE"""),"Suministrar recursos de apoyo logístico, a las gestiones institucionales y misionales del organismo")</f>
        <v>Suministrar recursos de apoyo logístico, a las gestiones institucionales y misionales del organismo</v>
      </c>
      <c r="D133" s="7" t="str">
        <f>IFERROR(__xludf.DUMMYFUNCTION("IFERROR(INDEX(IMPORTRANGE(""https://docs.google.com/spreadsheets/d/19yAgFEHaAaDUmANNbcr6rGErFfO391B0eKpQ0gvlktY/edit?gid=702487803#gid=702487803"",""CAU!J3:J""),MATCH($C133,IMPORTRANGE(""https://docs.google.com/spreadsheets/d/19yAgFEHaAaDUmANNbcr6rGErFfO3"&amp;"91B0eKpQ0gvlktY/edit?gid=702487803#gid=702487803"",""CAU!C3:C""),0)),"""")"),"")</f>
        <v/>
      </c>
      <c r="E133" s="7" t="str">
        <f>IFERROR(__xludf.DUMMYFUNCTION("IFERROR(INDEX(IMPORTRANGE(""https://docs.google.com/spreadsheets/d/1hMEjDBanvGEnGY7tBTFB8_g2X31MNKm6wtTJY_O0C_o/edit?gid=702487803#gid=702487803"",""CAU!M3:M""),MATCH($C133,IMPORTRANGE(""https://docs.google.com/spreadsheets/d/1hMEjDBanvGEnGY7tBTFB8_g2X31M"&amp;"NKm6wtTJY_O0C_o/edit?gid=702487803#gid=702487803"",""CAU!C3:C""),0)),"""")")," ")</f>
        <v> </v>
      </c>
      <c r="F133" s="7" t="str">
        <f>IFERROR(__xludf.DUMMYFUNCTION("IFERROR(INDEX(IMPORTRANGE(""https://docs.google.com/spreadsheets/d/1y2KVPsmDVDyxi70e-cSd2hLBLj68p8NFgl9jctoxmHc/edit?gid=702487803#gid=702487803"",""CAU!M3:M""),MATCH($C133,IMPORTRANGE(""https://docs.google.com/spreadsheets/d/1y2KVPsmDVDyxi70e-cSd2hLBLj68"&amp;"p8NFgl9jctoxmHc/edit?gid=702487803#gid=702487803"",""CAU!C3:C""),0)),"""")")," ")</f>
        <v> </v>
      </c>
      <c r="G133" s="7" t="str">
        <f>IFERROR(__xludf.DUMMYFUNCTION("IFERROR(INDEX(IMPORTRANGE(""https://docs.google.com/spreadsheets/d/13x1SqZ-Z1-krQ3v7MxWHs4xsWy5jkY_uqtIduMcVwX0/edit?gid=0#gid=0"",""CAU!M3:M""),MATCH($C133,IMPORTRANGE(""https://docs.google.com/spreadsheets/d/13x1SqZ-Z1-krQ3v7MxWHs4xsWy5jkY_uqtIduMcVwX0/"&amp;"edit?gid=0#gid=0"",""CAU!C3:C""),0)),"""")")," ")</f>
        <v> </v>
      </c>
      <c r="H133" s="7" t="str">
        <f>IFERROR(__xludf.DUMMYFUNCTION("IFERROR(INDEX(IMPORTRANGE(""https://docs.google.com/spreadsheets/d/1AyBotPEL1Ykz59n877mli3IsQSi4vW6dvhxZwmAeobA/edit?gid=0#gid=0"",""CAU!M3:M""),MATCH($C133,IMPORTRANGE(""https://docs.google.com/spreadsheets/d/1AyBotPEL1Ykz59n877mli3IsQSi4vW6dvhxZwmAeobA/"&amp;"edit?gid=1364963102#gid=1364963102"",""CAU!C3:C""),0)),"""")")," ")</f>
        <v> </v>
      </c>
      <c r="I133" s="7" t="str">
        <f>IFERROR(__xludf.DUMMYFUNCTION("IFERROR(INDEX(IMPORTRANGE(""https://docs.google.com/spreadsheets/d/1OWX82Yk8AdhYT-jGtnsWpJtzsPIs-RYAABnexEmLBVw/edit?gid=0#gid=0"",""CAU!M3:M""),MATCH($C133,IMPORTRANGE(""https://docs.google.com/spreadsheets/d/1OWX82Yk8AdhYT-jGtnsWpJtzsPIs-RYAABnexEmLBVw/"&amp;"edit?gid=0#gid=0"",""CAU!C3:C""),0)),"""")")," ")</f>
        <v> </v>
      </c>
      <c r="J133" s="7" t="str">
        <f>IFERROR(__xludf.DUMMYFUNCTION("IFERROR(INDEX(IMPORTRANGE(""https://docs.google.com/spreadsheets/d/10H80TZliKeomVjAybMpZxd8qNd8DzaG8IjS6goxdwAI/edit?gid=0#gid=0"",""CAU!M3:M""),MATCH(1,INDEX((IMPORTRANGE(""https://docs.google.com/spreadsheets/d/10H80TZliKeomVjAybMpZxd8qNd8DzaG8IjS6goxdw"&amp;"AI/edit?gid=0#gid=0"",""CAU!B3:B"")=$B133)*(IMPORTRANGE(""https://docs.google.com/spreadsheets/d/10H80TZliKeomVjAybMpZxd8qNd8DzaG8IjS6goxdwAI/edit?gid=0#gid=0"",""CAU!C3:C"")=$C133)),0),0),"""")")," ")</f>
        <v> </v>
      </c>
      <c r="K133" s="7" t="str">
        <f>IFERROR(__xludf.DUMMYFUNCTION("IFERROR(INDEX(IMPORTRANGE(""https://docs.google.com/spreadsheets/d/1XFJ-asAh03ma7RMvrdz2iJLQXQbF6agMe4Wn8khxwF0/edit?gid=0#gid=0"",""CAU!M3:M""),MATCH(1,INDEX((IMPORTRANGE(""https://docs.google.com/spreadsheets/d/1XFJ-asAh03ma7RMvrdz2iJLQXQbF6agMe4Wn8khxw"&amp;"F0/edit?gid=0#gid=0"",""CAU!B3:B"")=$B133)*(IMPORTRANGE(""https://docs.google.com/spreadsheets/d/1XFJ-asAh03ma7RMvrdz2iJLQXQbF6agMe4Wn8khxwF0/edit?gid=0#gid=0"",""CAU!C3:C"")=$C133)),0),0),"""")")," ")</f>
        <v> </v>
      </c>
      <c r="L133" s="7" t="str">
        <f>IFERROR(__xludf.DUMMYFUNCTION("IFERROR(INDEX(IMPORTRANGE(""https://docs.google.com/spreadsheets/d/1MOMfG20WOMNtEaYWsAMxQAsKHaC7udOG0AqX8NrtNCc/edit"",""CAU!M3:M""),MATCH(1,INDEX((IMPORTRANGE(""https://docs.google.com/spreadsheets/d/1MOMfG20WOMNtEaYWsAMxQAsKHaC7udOG0AqX8NrtNCc/edit"","""&amp;"CAU!B3:B"")=$B133)*(IMPORTRANGE(""https://docs.google.com/spreadsheets/d/1MOMfG20WOMNtEaYWsAMxQAsKHaC7udOG0AqX8NrtNCc/edit"",""CAU!C3:C"")=$C133)),0),0),"""")")," ")</f>
        <v> </v>
      </c>
      <c r="M133" s="7" t="str">
        <f>IFERROR(__xludf.DUMMYFUNCTION("IFERROR(INDEX(IMPORTRANGE(""https://docs.google.com/spreadsheets/d/1y2KVPsmDVDyxi70e-cSd2hLBLj68p8NFgl9jctoxmHc/edit?gid=702487803#gid=702487803"",""CAU!J3:J""),MATCH($C133,IMPORTRANGE(""https://docs.google.com/spreadsheets/d/1y2KVPsmDVDyxi70e-cSd2hLBLj68"&amp;"p8NFgl9jctoxmHc/edit?gid=702487803#gid=702487803"",""CAU!C3:C""),0)),"""")")," ")</f>
        <v> </v>
      </c>
      <c r="N133" s="7" t="str">
        <f>IFERROR(__xludf.DUMMYFUNCTION("IFERROR(INDEX(IMPORTRANGE(""https://docs.google.com/spreadsheets/d/13x1SqZ-Z1-krQ3v7MxWHs4xsWy5jkY_uqtIduMcVwX0/edit?gid=0#gid=0"",""CAU!J3:J""),MATCH($C133,IMPORTRANGE(""https://docs.google.com/spreadsheets/d/13x1SqZ-Z1-krQ3v7MxWHs4xsWy5jkY_uqtIduMcVwX0/"&amp;"edit?gid=0#gid=0"",""CAU!C3:C""),0)),"""")")," ")</f>
        <v> </v>
      </c>
      <c r="O133" s="7" t="str">
        <f>IFERROR(__xludf.DUMMYFUNCTION("IFERROR(INDEX(IMPORTRANGE(""https://docs.google.com/spreadsheets/d/1AyBotPEL1Ykz59n877mli3IsQSi4vW6dvhxZwmAeobA/edit?gid=0#gid=0"",""CAU!J3:J""),MATCH($C133,IMPORTRANGE(""https://docs.google.com/spreadsheets/d/1AyBotPEL1Ykz59n877mli3IsQSi4vW6dvhxZwmAeobA/"&amp;"edit?gid=0#gid=0"",""CAU!C3:C""),0)),"""")")," ")</f>
        <v> </v>
      </c>
      <c r="P133" s="7" t="str">
        <f>IFERROR(__xludf.DUMMYFUNCTION("IFERROR(INDEX(IMPORTRANGE(""https://docs.google.com/spreadsheets/d/1OWX82Yk8AdhYT-jGtnsWpJtzsPIs-RYAABnexEmLBVw/edit?gid=0#gid=0"",""CAU!J3:J""),MATCH($C133,IMPORTRANGE(""https://docs.google.com/spreadsheets/d/1OWX82Yk8AdhYT-jGtnsWpJtzsPIs-RYAABnexEmLBVw/"&amp;"edit?gid=0#gid=0"",""CAU!C3:C""),0)),"""")")," ")</f>
        <v> </v>
      </c>
      <c r="Q133" s="7" t="str">
        <f>IFERROR(__xludf.DUMMYFUNCTION("IFERROR(INDEX(IMPORTRANGE(""https://docs.google.com/spreadsheets/d/10H80TZliKeomVjAybMpZxd8qNd8DzaG8IjS6goxdwAI/edit?gid=0#gid=0"",""CAU!J3:J""),MATCH(1,INDEX((IMPORTRANGE(""https://docs.google.com/spreadsheets/d/10H80TZliKeomVjAybMpZxd8qNd8DzaG8IjS6goxdw"&amp;"AI/edit?gid=0#gid=0"",""CAU!B3:B"")=$B133)*(IMPORTRANGE(""https://docs.google.com/spreadsheets/d/10H80TZliKeomVjAybMpZxd8qNd8DzaG8IjS6goxdwAI/edit?gid=0#gid=0"",""CAU!C3:C"")=$C133)),0),0),"""")")," ")</f>
        <v> </v>
      </c>
      <c r="R133" s="7" t="str">
        <f>IFERROR(__xludf.DUMMYFUNCTION("IFERROR(INDEX(IMPORTRANGE(""https://docs.google.com/spreadsheets/d/1XFJ-asAh03ma7RMvrdz2iJLQXQbF6agMe4Wn8khxwF0/edit?gid=0#gid=0"",""CAU!J3:J""),MATCH(1,INDEX((IMPORTRANGE(""https://docs.google.com/spreadsheets/d/1XFJ-asAh03ma7RMvrdz2iJLQXQbF6agMe4Wn8khxw"&amp;"F0/edit?gid=0#gid=0"",""CAU!B3:B"")=$B133)*(IMPORTRANGE(""https://docs.google.com/spreadsheets/d/1XFJ-asAh03ma7RMvrdz2iJLQXQbF6agMe4Wn8khxwF0/edit?gid=0#gid=0"",""CAU!C3:C"")=$C133)),0),0),"""")")," ")</f>
        <v> </v>
      </c>
      <c r="S133" s="7" t="str">
        <f>IFERROR(__xludf.DUMMYFUNCTION("IFERROR(INDEX(IMPORTRANGE(""https://docs.google.com/spreadsheets/d/1MOMfG20WOMNtEaYWsAMxQAsKHaC7udOG0AqX8NrtNCc/edit?gid=0#gid=0"",""CAU!J3:J""),MATCH(1,INDEX((IMPORTRANGE(""https://docs.google.com/spreadsheets/d/1MOMfG20WOMNtEaYWsAMxQAsKHaC7udOG0AqX8NrtN"&amp;"Cc/edit?gid=0#gid=0"",""CAU!B3:B"")=$B133)*(IMPORTRANGE(""https://docs.google.com/spreadsheets/d/1MOMfG20WOMNtEaYWsAMxQAsKHaC7udOG0AqX8NrtNCc/edit?gid=0#gid=0"",""CAU!C3:C"")=$C133)),0),0),"""")")," ")</f>
        <v> </v>
      </c>
      <c r="T133" s="7"/>
    </row>
    <row r="134" ht="15.75" customHeight="1">
      <c r="B134" s="7" t="str">
        <f>IFERROR(__xludf.DUMMYFUNCTION("""COMPUTED_VALUE"""),"BP2600542210101")</f>
        <v>BP2600542210101</v>
      </c>
      <c r="C134" s="7" t="str">
        <f>IFERROR(__xludf.DUMMYFUNCTION("""COMPUTED_VALUE"""),"Apoyar las actividades de trabajo social con los beneficiarios en las ofertas complementarias")</f>
        <v>Apoyar las actividades de trabajo social con los beneficiarios en las ofertas complementarias</v>
      </c>
      <c r="D134" s="7" t="str">
        <f>IFERROR(__xludf.DUMMYFUNCTION("IFERROR(INDEX(IMPORTRANGE(""https://docs.google.com/spreadsheets/d/19yAgFEHaAaDUmANNbcr6rGErFfO391B0eKpQ0gvlktY/edit?gid=702487803#gid=702487803"",""CAU!J3:J""),MATCH($C134,IMPORTRANGE(""https://docs.google.com/spreadsheets/d/19yAgFEHaAaDUmANNbcr6rGErFfO3"&amp;"91B0eKpQ0gvlktY/edit?gid=702487803#gid=702487803"",""CAU!C3:C""),0)),"""")"),"")</f>
        <v/>
      </c>
      <c r="E134" s="7" t="str">
        <f>IFERROR(__xludf.DUMMYFUNCTION("IFERROR(INDEX(IMPORTRANGE(""https://docs.google.com/spreadsheets/d/1hMEjDBanvGEnGY7tBTFB8_g2X31MNKm6wtTJY_O0C_o/edit?gid=702487803#gid=702487803"",""CAU!M3:M""),MATCH($C134,IMPORTRANGE(""https://docs.google.com/spreadsheets/d/1hMEjDBanvGEnGY7tBTFB8_g2X31M"&amp;"NKm6wtTJY_O0C_o/edit?gid=702487803#gid=702487803"",""CAU!C3:C""),0)),"""")")," ")</f>
        <v> </v>
      </c>
      <c r="F134" s="7" t="str">
        <f>IFERROR(__xludf.DUMMYFUNCTION("IFERROR(INDEX(IMPORTRANGE(""https://docs.google.com/spreadsheets/d/1y2KVPsmDVDyxi70e-cSd2hLBLj68p8NFgl9jctoxmHc/edit?gid=702487803#gid=702487803"",""CAU!M3:M""),MATCH($C134,IMPORTRANGE(""https://docs.google.com/spreadsheets/d/1y2KVPsmDVDyxi70e-cSd2hLBLj68"&amp;"p8NFgl9jctoxmHc/edit?gid=702487803#gid=702487803"",""CAU!C3:C""),0)),"""")"),"En el mes de marzo, se realizaron 6 encuentros comunitarios los cuales tiene como objetivo promover la comprensión de las generalidades del Programa Renta Ciudadana e identificar características de liderazgos comunitarios, asimismo se realizó una socializ"&amp;"ación de los Programas de Prosperidad Social.")</f>
        <v>En el mes de marzo, se realizaron 6 encuentros comunitarios los cuales tiene como objetivo promover la comprensión de las generalidades del Programa Renta Ciudadana e identificar características de liderazgos comunitarios, asimismo se realizó una socialización de los Programas de Prosperidad Social.</v>
      </c>
      <c r="G134" s="7" t="str">
        <f>IFERROR(__xludf.DUMMYFUNCTION("IFERROR(INDEX(IMPORTRANGE(""https://docs.google.com/spreadsheets/d/13x1SqZ-Z1-krQ3v7MxWHs4xsWy5jkY_uqtIduMcVwX0/edit?gid=0#gid=0"",""CAU!M3:M""),MATCH($C134,IMPORTRANGE(""https://docs.google.com/spreadsheets/d/13x1SqZ-Z1-krQ3v7MxWHs4xsWy5jkY_uqtIduMcVwX0/"&amp;"edit?gid=0#gid=0"",""CAU!C3:C""),0)),"""")"),"Con respecto al mes de abril, se realizaron 4 encuentros comunitarios para facilitar la comprensión de los programas de Prosperidad Social e identificación de liderazgos comunitarios. En esta actividad se realizaron consultas de verificación en las plataf"&amp;"ormas de los programas a las personas asistentes, además se realizaron 3 socializaciones de los Programas de Prosperidad Social en instituciones educativas oficiales.")</f>
        <v>Con respecto al mes de abril, se realizaron 4 encuentros comunitarios para facilitar la comprensión de los programas de Prosperidad Social e identificación de liderazgos comunitarios. En esta actividad se realizaron consultas de verificación en las plataformas de los programas a las personas asistentes, además se realizaron 3 socializaciones de los Programas de Prosperidad Social en instituciones educativas oficiales.</v>
      </c>
      <c r="H134" s="7" t="str">
        <f>IFERROR(__xludf.DUMMYFUNCTION("IFERROR(INDEX(IMPORTRANGE(""https://docs.google.com/spreadsheets/d/1AyBotPEL1Ykz59n877mli3IsQSi4vW6dvhxZwmAeobA/edit?gid=0#gid=0"",""CAU!M3:M""),MATCH($C134,IMPORTRANGE(""https://docs.google.com/spreadsheets/d/1AyBotPEL1Ykz59n877mli3IsQSi4vW6dvhxZwmAeobA/"&amp;"edit?gid=1364963102#gid=1364963102"",""CAU!C3:C""),0)),"""")"),"En el mes de mayo, se realizaron 4 encuentros comunitarios los cuales tuvieron como objetivo promover la comprensión de las generalidades del Programa Renta Ciudadana e identificar características de liderazgos comunitarios, asimismo se realizó 2 socializ"&amp;"aciones de los Programas de Prosperidad Social en instituciones educativas.")</f>
        <v>En el mes de mayo, se realizaron 4 encuentros comunitarios los cuales tuvieron como objetivo promover la comprensión de las generalidades del Programa Renta Ciudadana e identificar características de liderazgos comunitarios, asimismo se realizó 2 socializaciones de los Programas de Prosperidad Social en instituciones educativas.</v>
      </c>
      <c r="I134" s="7" t="str">
        <f>IFERROR(__xludf.DUMMYFUNCTION("IFERROR(INDEX(IMPORTRANGE(""https://docs.google.com/spreadsheets/d/1OWX82Yk8AdhYT-jGtnsWpJtzsPIs-RYAABnexEmLBVw/edit?gid=0#gid=0"",""CAU!M3:M""),MATCH($C134,IMPORTRANGE(""https://docs.google.com/spreadsheets/d/1OWX82Yk8AdhYT-jGtnsWpJtzsPIs-RYAABnexEmLBVw/"&amp;"edit?gid=0#gid=0"",""CAU!C3:C""),0)),"""")"),"En junio, se realizaron 2 encuentros comunitarios los cuales tiene como objetivo promover la comprensión de las generalidades del Programa Renta Ciudadana e identificar características de liderazgos comunitarios, asimismo se realizó 1 socialización de los"&amp;" Programas de Prosperidad Social en una institución educativa.")</f>
        <v>En junio, se realizaron 2 encuentros comunitarios los cuales tiene como objetivo promover la comprensión de las generalidades del Programa Renta Ciudadana e identificar características de liderazgos comunitarios, asimismo se realizó 1 socialización de los Programas de Prosperidad Social en una institución educativa.</v>
      </c>
      <c r="J134" s="7" t="str">
        <f>IFERROR(__xludf.DUMMYFUNCTION("IFERROR(INDEX(IMPORTRANGE(""https://docs.google.com/spreadsheets/d/10H80TZliKeomVjAybMpZxd8qNd8DzaG8IjS6goxdwAI/edit?gid=0#gid=0"",""CAU!M3:M""),MATCH(1,INDEX((IMPORTRANGE(""https://docs.google.com/spreadsheets/d/10H80TZliKeomVjAybMpZxd8qNd8DzaG8IjS6goxdw"&amp;"AI/edit?gid=0#gid=0"",""CAU!B3:B"")=$B134)*(IMPORTRANGE(""https://docs.google.com/spreadsheets/d/10H80TZliKeomVjAybMpZxd8qNd8DzaG8IjS6goxdwAI/edit?gid=0#gid=0"",""CAU!C3:C"")=$C134)),0),0),"""")"),"En julio, se realizaron 4 encuentros comunitarios los cuales tiene como objetivo promover la comprensión de las generalidades del Programa Renta Ciudadana e identificar características de liderazgos comunitarios. ")</f>
        <v>En julio, se realizaron 4 encuentros comunitarios los cuales tiene como objetivo promover la comprensión de las generalidades del Programa Renta Ciudadana e identificar características de liderazgos comunitarios. </v>
      </c>
      <c r="K134" s="7" t="str">
        <f>IFERROR(__xludf.DUMMYFUNCTION("IFERROR(INDEX(IMPORTRANGE(""https://docs.google.com/spreadsheets/d/1XFJ-asAh03ma7RMvrdz2iJLQXQbF6agMe4Wn8khxwF0/edit?gid=0#gid=0"",""CAU!M3:M""),MATCH(1,INDEX((IMPORTRANGE(""https://docs.google.com/spreadsheets/d/1XFJ-asAh03ma7RMvrdz2iJLQXQbF6agMe4Wn8khxw"&amp;"F0/edit?gid=0#gid=0"",""CAU!B3:B"")=$B134)*(IMPORTRANGE(""https://docs.google.com/spreadsheets/d/1XFJ-asAh03ma7RMvrdz2iJLQXQbF6agMe4Wn8khxwF0/edit?gid=0#gid=0"",""CAU!C3:C"")=$C134)),0),0),"""")"),"Con respecto al mes de agosto, se realizaron 5 encuentros comunitarios los cuales tiene como objetivo promover la comprensión de las generalidades del Programa Renta Ciudadana e identificar características de liderazgos comunitarios, asimismo se realizó 2"&amp;" socializaciones de los Programas de Prosperidad Social en instituciones educativas.")</f>
        <v>Con respecto al mes de agosto, se realizaron 5 encuentros comunitarios los cuales tiene como objetivo promover la comprensión de las generalidades del Programa Renta Ciudadana e identificar características de liderazgos comunitarios, asimismo se realizó 2 socializaciones de los Programas de Prosperidad Social en instituciones educativas.</v>
      </c>
      <c r="L134" s="7" t="str">
        <f>IFERROR(__xludf.DUMMYFUNCTION("IFERROR(INDEX(IMPORTRANGE(""https://docs.google.com/spreadsheets/d/1MOMfG20WOMNtEaYWsAMxQAsKHaC7udOG0AqX8NrtNCc/edit"",""CAU!M3:M""),MATCH(1,INDEX((IMPORTRANGE(""https://docs.google.com/spreadsheets/d/1MOMfG20WOMNtEaYWsAMxQAsKHaC7udOG0AqX8NrtNCc/edit"","""&amp;"CAU!B3:B"")=$B134)*(IMPORTRANGE(""https://docs.google.com/spreadsheets/d/1MOMfG20WOMNtEaYWsAMxQAsKHaC7udOG0AqX8NrtNCc/edit"",""CAU!C3:C"")=$C134)),0),0),"""")"),"En septiembre, se realizaron 4 encuentros comunitarios, los cuales tienen como objetivo promover la comprensión de las generalidades del Programa Renta Ciudadana e identificar características de liderazgos comunitarios. Asimismo, se realizaron 3 socializa"&amp;"ciones de los Programas de Prosperidad Social en instituciones educativas.")</f>
        <v>En septiembre, se realizaron 4 encuentros comunitarios, los cuales tienen como objetivo promover la comprensión de las generalidades del Programa Renta Ciudadana e identificar características de liderazgos comunitarios. Asimismo, se realizaron 3 socializaciones de los Programas de Prosperidad Social en instituciones educativas.</v>
      </c>
      <c r="M134" s="7" t="str">
        <f>IFERROR(__xludf.DUMMYFUNCTION("IFERROR(INDEX(IMPORTRANGE(""https://docs.google.com/spreadsheets/d/1y2KVPsmDVDyxi70e-cSd2hLBLj68p8NFgl9jctoxmHc/edit?gid=702487803#gid=702487803"",""CAU!J3:J""),MATCH($C134,IMPORTRANGE(""https://docs.google.com/spreadsheets/d/1y2KVPsmDVDyxi70e-cSd2hLBLj68"&amp;"p8NFgl9jctoxmHc/edit?gid=702487803#gid=702487803"",""CAU!C3:C""),0)),"""")"),"De enero a marzo, se realizaron 6 encuentros comunitarios los cuales tiene como objetivo promover la comprensión de las generalidades del Programa Renta Ciudadana e identificar características de liderazgos comunitarios. Asimismo, se realizó 1 socializaci"&amp;"ón de los Programas de Prosperidad Social.")</f>
        <v>De enero a marzo, se realizaron 6 encuentros comunitarios los cuales tiene como objetivo promover la comprensión de las generalidades del Programa Renta Ciudadana e identificar características de liderazgos comunitarios. Asimismo, se realizó 1 socialización de los Programas de Prosperidad Social.</v>
      </c>
      <c r="N134" s="7" t="str">
        <f>IFERROR(__xludf.DUMMYFUNCTION("IFERROR(INDEX(IMPORTRANGE(""https://docs.google.com/spreadsheets/d/13x1SqZ-Z1-krQ3v7MxWHs4xsWy5jkY_uqtIduMcVwX0/edit?gid=0#gid=0"",""CAU!J3:J""),MATCH($C134,IMPORTRANGE(""https://docs.google.com/spreadsheets/d/13x1SqZ-Z1-krQ3v7MxWHs4xsWy5jkY_uqtIduMcVwX0/"&amp;"edit?gid=0#gid=0"",""CAU!C3:C""),0)),"""")"),"Durante el periodo de enero a abril,  se realizaron 10 encuentros comunitarios, los cuales tiene como objetivo promover la comprensión de las generalidades de los programas de Prosperidad Social e identificar características de liderazgos comunitarios, ig"&amp;"ualmente se realizaron 4 socializaciones de los Programas de Prosperidad Social en instituciones educativas oficiales. ")</f>
        <v>Durante el periodo de enero a abril,  se realizaron 10 encuentros comunitarios, los cuales tiene como objetivo promover la comprensión de las generalidades de los programas de Prosperidad Social e identificar características de liderazgos comunitarios, igualmente se realizaron 4 socializaciones de los Programas de Prosperidad Social en instituciones educativas oficiales. </v>
      </c>
      <c r="O134" s="7" t="str">
        <f>IFERROR(__xludf.DUMMYFUNCTION("IFERROR(INDEX(IMPORTRANGE(""https://docs.google.com/spreadsheets/d/1AyBotPEL1Ykz59n877mli3IsQSi4vW6dvhxZwmAeobA/edit?gid=0#gid=0"",""CAU!J3:J""),MATCH($C134,IMPORTRANGE(""https://docs.google.com/spreadsheets/d/1AyBotPEL1Ykz59n877mli3IsQSi4vW6dvhxZwmAeobA/"&amp;"edit?gid=0#gid=0"",""CAU!C3:C""),0)),"""")"),"En el periodo correspondiente de enero a mayo, se realizaron 14 encuentros comunitarios los cuales tiene como objetivo promover la comprensión de las generalidades del Programa Renta Ciudadana e identificar características de liderazgos comunitarios, asim"&amp;"ismo se realizó 6 socializaciones de los Programas de Prosperidad Social en Instituciones educativas.")</f>
        <v>En el periodo correspondiente de enero a mayo, se realizaron 14 encuentros comunitarios los cuales tiene como objetivo promover la comprensión de las generalidades del Programa Renta Ciudadana e identificar características de liderazgos comunitarios, asimismo se realizó 6 socializaciones de los Programas de Prosperidad Social en Instituciones educativas.</v>
      </c>
      <c r="P134" s="7" t="str">
        <f>IFERROR(__xludf.DUMMYFUNCTION("IFERROR(INDEX(IMPORTRANGE(""https://docs.google.com/spreadsheets/d/1OWX82Yk8AdhYT-jGtnsWpJtzsPIs-RYAABnexEmLBVw/edit?gid=0#gid=0"",""CAU!J3:J""),MATCH($C134,IMPORTRANGE(""https://docs.google.com/spreadsheets/d/1OWX82Yk8AdhYT-jGtnsWpJtzsPIs-RYAABnexEmLBVw/"&amp;"edit?gid=0#gid=0"",""CAU!C3:C""),0)),"""")"),"En el periodo correspondiente de enero a junio, se llevaron a cabo 16 encuentros comunitarios los cuales tienen como objetivo Promover la comprensión de las generalidades del Programa Renta Ciudadana e identificar características de liderazgos comunitario"&amp;"s. Asimismo, se realizaron 7 socializaciones de los Programas de Prosperidad Social en Instituciones Educativas (IE)")</f>
        <v>En el periodo correspondiente de enero a junio, se llevaron a cabo 16 encuentros comunitarios los cuales tienen como objetivo Promover la comprensión de las generalidades del Programa Renta Ciudadana e identificar características de liderazgos comunitarios. Asimismo, se realizaron 7 socializaciones de los Programas de Prosperidad Social en Instituciones Educativas (IE)</v>
      </c>
      <c r="Q134" s="7" t="str">
        <f>IFERROR(__xludf.DUMMYFUNCTION("IFERROR(INDEX(IMPORTRANGE(""https://docs.google.com/spreadsheets/d/10H80TZliKeomVjAybMpZxd8qNd8DzaG8IjS6goxdwAI/edit?gid=0#gid=0"",""CAU!J3:J""),MATCH(1,INDEX((IMPORTRANGE(""https://docs.google.com/spreadsheets/d/10H80TZliKeomVjAybMpZxd8qNd8DzaG8IjS6goxdw"&amp;"AI/edit?gid=0#gid=0"",""CAU!B3:B"")=$B134)*(IMPORTRANGE(""https://docs.google.com/spreadsheets/d/10H80TZliKeomVjAybMpZxd8qNd8DzaG8IjS6goxdwAI/edit?gid=0#gid=0"",""CAU!C3:C"")=$C134)),0),0),"""")"),"De enero a julio, se realizaron 20 encuentros comunitarios los cuales tiene como objetivo promover la comprensión de las generalidades del Programa Renta Ciudadana e identificar características de liderazgos comunitarios, asimismo se realizó 7 socializaci"&amp;"ones de los Programas de Prosperidad Social en Instituciones Educativas.")</f>
        <v>De enero a julio, se realizaron 20 encuentros comunitarios los cuales tiene como objetivo promover la comprensión de las generalidades del Programa Renta Ciudadana e identificar características de liderazgos comunitarios, asimismo se realizó 7 socializaciones de los Programas de Prosperidad Social en Instituciones Educativas.</v>
      </c>
      <c r="R134" s="7" t="str">
        <f>IFERROR(__xludf.DUMMYFUNCTION("IFERROR(INDEX(IMPORTRANGE(""https://docs.google.com/spreadsheets/d/1XFJ-asAh03ma7RMvrdz2iJLQXQbF6agMe4Wn8khxwF0/edit?gid=0#gid=0"",""CAU!J3:J""),MATCH(1,INDEX((IMPORTRANGE(""https://docs.google.com/spreadsheets/d/1XFJ-asAh03ma7RMvrdz2iJLQXQbF6agMe4Wn8khxw"&amp;"F0/edit?gid=0#gid=0"",""CAU!B3:B"")=$B134)*(IMPORTRANGE(""https://docs.google.com/spreadsheets/d/1XFJ-asAh03ma7RMvrdz2iJLQXQbF6agMe4Wn8khxwF0/edit?gid=0#gid=0"",""CAU!C3:C"")=$C134)),0),0),"""")"),"Durante el periodo de enero a agosto, se realizaron 25 encuentros comunitarios los cuales tiene como objetivo promover la comprensión de las generalidades del Programa Renta Ciudadana e identificar características de liderazgos comunitarios, asimismo se r"&amp;"ealizó 9 socializaciones de los Programas de Prosperidad Social en Instituciones educativas.")</f>
        <v>Durante el periodo de enero a agosto, se realizaron 25 encuentros comunitarios los cuales tiene como objetivo promover la comprensión de las generalidades del Programa Renta Ciudadana e identificar características de liderazgos comunitarios, asimismo se realizó 9 socializaciones de los Programas de Prosperidad Social en Instituciones educativas.</v>
      </c>
      <c r="S134" s="7" t="str">
        <f>IFERROR(__xludf.DUMMYFUNCTION("IFERROR(INDEX(IMPORTRANGE(""https://docs.google.com/spreadsheets/d/1MOMfG20WOMNtEaYWsAMxQAsKHaC7udOG0AqX8NrtNCc/edit?gid=0#gid=0"",""CAU!J3:J""),MATCH(1,INDEX((IMPORTRANGE(""https://docs.google.com/spreadsheets/d/1MOMfG20WOMNtEaYWsAMxQAsKHaC7udOG0AqX8NrtN"&amp;"Cc/edit?gid=0#gid=0"",""CAU!B3:B"")=$B134)*(IMPORTRANGE(""https://docs.google.com/spreadsheets/d/1MOMfG20WOMNtEaYWsAMxQAsKHaC7udOG0AqX8NrtNCc/edit?gid=0#gid=0"",""CAU!C3:C"")=$C134)),0),0),"""")"),"En el periodo correspondiente de enero a septiembre, se realizaron 29 encuentros comunitarios, los cuales tienen como objetivo promover la comprensión de las generalidades del Programa Renta Ciudadana e identificar características de liderazgos comunitari"&amp;"os; asimismo, se realizaron 12 socializaciones de los Programas de Prosperidad Social en instituciones educativas.")</f>
        <v>En el periodo correspondiente de enero a septiembre, se realizaron 29 encuentros comunitarios, los cuales tienen como objetivo promover la comprensión de las generalidades del Programa Renta Ciudadana e identificar características de liderazgos comunitarios; asimismo, se realizaron 12 socializaciones de los Programas de Prosperidad Social en instituciones educativas.</v>
      </c>
      <c r="T134" s="7"/>
    </row>
    <row r="135" ht="15.75" customHeight="1">
      <c r="B135" s="7" t="str">
        <f>IFERROR(__xludf.DUMMYFUNCTION("""COMPUTED_VALUE"""),"BP2600542210101")</f>
        <v>BP2600542210101</v>
      </c>
      <c r="C135" s="7" t="str">
        <f>IFERROR(__xludf.DUMMYFUNCTION("""COMPUTED_VALUE"""),"Atender a los beneficiarios de los programas de Prosperidad Social en los puntos de atención")</f>
        <v>Atender a los beneficiarios de los programas de Prosperidad Social en los puntos de atención</v>
      </c>
      <c r="D135" s="7" t="str">
        <f>IFERROR(__xludf.DUMMYFUNCTION("IFERROR(INDEX(IMPORTRANGE(""https://docs.google.com/spreadsheets/d/19yAgFEHaAaDUmANNbcr6rGErFfO391B0eKpQ0gvlktY/edit?gid=702487803#gid=702487803"",""CAU!J3:J""),MATCH($C135,IMPORTRANGE(""https://docs.google.com/spreadsheets/d/19yAgFEHaAaDUmANNbcr6rGErFfO3"&amp;"91B0eKpQ0gvlktY/edit?gid=702487803#gid=702487803"",""CAU!C3:C""),0)),"""")"),"En este periodo, se realizó atención presencial en la oficina ubicada en la Avenida Estación No 5 – 33, a un total de 722 personas, así mismo se realizó 24 atenciones a través del correo electrónico del programa.")</f>
        <v>En este periodo, se realizó atención presencial en la oficina ubicada en la Avenida Estación No 5 – 33, a un total de 722 personas, así mismo se realizó 24 atenciones a través del correo electrónico del programa.</v>
      </c>
      <c r="E135" s="7" t="str">
        <f>IFERROR(__xludf.DUMMYFUNCTION("IFERROR(INDEX(IMPORTRANGE(""https://docs.google.com/spreadsheets/d/1hMEjDBanvGEnGY7tBTFB8_g2X31MNKm6wtTJY_O0C_o/edit?gid=702487803#gid=702487803"",""CAU!M3:M""),MATCH($C135,IMPORTRANGE(""https://docs.google.com/spreadsheets/d/1hMEjDBanvGEnGY7tBTFB8_g2X31M"&amp;"NKm6wtTJY_O0C_o/edit?gid=702487803#gid=702487803"",""CAU!C3:C""),0)),"""")"),"En febrero, se realizó 1.340 atenciones en la oficina ubicada en la Av. Estación 5 N 33, y en 4 jornadas de atención en territorio a los que se atendieron a 206 personas; se informó sobre el pago correspondiente a los ciclos 5 y 6 de Devolución de IVA e i"&amp;"nformación general sobre los programas de Prosperidad Social, también se ofreció apoyo en la firma del acta de corresponsabilidad y novedades de actualización de datos personales a los titulares del programa Renta Ciudadana. ")</f>
        <v>En febrero, se realizó 1.340 atenciones en la oficina ubicada en la Av. Estación 5 N 33, y en 4 jornadas de atención en territorio a los que se atendieron a 206 personas; se informó sobre el pago correspondiente a los ciclos 5 y 6 de Devolución de IVA e información general sobre los programas de Prosperidad Social, también se ofreció apoyo en la firma del acta de corresponsabilidad y novedades de actualización de datos personales a los titulares del programa Renta Ciudadana. </v>
      </c>
      <c r="F135" s="7" t="str">
        <f>IFERROR(__xludf.DUMMYFUNCTION("IFERROR(INDEX(IMPORTRANGE(""https://docs.google.com/spreadsheets/d/1y2KVPsmDVDyxi70e-cSd2hLBLj68p8NFgl9jctoxmHc/edit?gid=702487803#gid=702487803"",""CAU!M3:M""),MATCH($C135,IMPORTRANGE(""https://docs.google.com/spreadsheets/d/1y2KVPsmDVDyxi70e-cSd2hLBLj68"&amp;"p8NFgl9jctoxmHc/edit?gid=702487803#gid=702487803"",""CAU!C3:C""),0)),"""")"),"En el mes de marzo, se realizó 1.838 atenciones en la oficina ubicada en la Av. Estación 5 N 33, en la que se se ofreció apoyo en la firma del acta de corresponsabilidad y novedades de actualización de datos personales a los titulares del programa Renta C"&amp;"iudadana y en 7 jornadas de atención en territorio en comunas y corregimientos de Cali, se brindó información general sobre los programas de Prosperidad Social, consulta en las plataformas: SIITM, SISBÉN e IVA.")</f>
        <v>En el mes de marzo, se realizó 1.838 atenciones en la oficina ubicada en la Av. Estación 5 N 33, en la que se se ofreció apoyo en la firma del acta de corresponsabilidad y novedades de actualización de datos personales a los titulares del programa Renta Ciudadana y en 7 jornadas de atención en territorio en comunas y corregimientos de Cali, se brindó información general sobre los programas de Prosperidad Social, consulta en las plataformas: SIITM, SISBÉN e IVA.</v>
      </c>
      <c r="G135" s="7" t="str">
        <f>IFERROR(__xludf.DUMMYFUNCTION("IFERROR(INDEX(IMPORTRANGE(""https://docs.google.com/spreadsheets/d/13x1SqZ-Z1-krQ3v7MxWHs4xsWy5jkY_uqtIduMcVwX0/edit?gid=0#gid=0"",""CAU!M3:M""),MATCH($C135,IMPORTRANGE(""https://docs.google.com/spreadsheets/d/13x1SqZ-Z1-krQ3v7MxWHs4xsWy5jkY_uqtIduMcVwX0/"&amp;"edit?gid=0#gid=0"",""CAU!C3:C""),0)),"""")"),"En el mes de abril, se realizaron 2.414 atenciones en la oficina, en donde se brindó acompañamiento en la firma del acta de corresponsabilidad y novedades de actualización de datos personales a los beneficiarios de los programas de Prosperidad Social. Tam"&amp;"bién se realizó atención en 10 jornadas de territorio en comunas y corregimientos, brindando información sobre los programas y consulta de verificación en las plataformas (SIITM, SISBÉN, IVA).")</f>
        <v>En el mes de abril, se realizaron 2.414 atenciones en la oficina, en donde se brindó acompañamiento en la firma del acta de corresponsabilidad y novedades de actualización de datos personales a los beneficiarios de los programas de Prosperidad Social. También se realizó atención en 10 jornadas de territorio en comunas y corregimientos, brindando información sobre los programas y consulta de verificación en las plataformas (SIITM, SISBÉN, IVA).</v>
      </c>
      <c r="H135" s="7" t="str">
        <f>IFERROR(__xludf.DUMMYFUNCTION("IFERROR(INDEX(IMPORTRANGE(""https://docs.google.com/spreadsheets/d/1AyBotPEL1Ykz59n877mli3IsQSi4vW6dvhxZwmAeobA/edit?gid=0#gid=0"",""CAU!M3:M""),MATCH($C135,IMPORTRANGE(""https://docs.google.com/spreadsheets/d/1AyBotPEL1Ykz59n877mli3IsQSi4vW6dvhxZwmAeobA/"&amp;"edit?gid=1364963102#gid=1364963102"",""CAU!C3:C""),0)),"""")"),"En el mes de mayo, se realizó 2.455 atenciones en la oficina ubicada en la Av. Estación 5 N 33, se ofreció apoyo en la firma del acta de corresponsabilidad y novedades de actualización de datos personales a los titulares del programa Renta Ciudadana y en "&amp;"9 jornadas de atención en territorio en comunas y corregimientos de Cali, se brindó información general sobre los programas de Prosperidad Social y se consultó en las plataformas: SIITM, SISBÉN, IVA")</f>
        <v>En el mes de mayo, se realizó 2.455 atenciones en la oficina ubicada en la Av. Estación 5 N 33, se ofreció apoyo en la firma del acta de corresponsabilidad y novedades de actualización de datos personales a los titulares del programa Renta Ciudadana y en 9 jornadas de atención en territorio en comunas y corregimientos de Cali, se brindó información general sobre los programas de Prosperidad Social y se consultó en las plataformas: SIITM, SISBÉN, IVA</v>
      </c>
      <c r="I135" s="7" t="str">
        <f>IFERROR(__xludf.DUMMYFUNCTION("IFERROR(INDEX(IMPORTRANGE(""https://docs.google.com/spreadsheets/d/1OWX82Yk8AdhYT-jGtnsWpJtzsPIs-RYAABnexEmLBVw/edit?gid=0#gid=0"",""CAU!M3:M""),MATCH($C135,IMPORTRANGE(""https://docs.google.com/spreadsheets/d/1OWX82Yk8AdhYT-jGtnsWpJtzsPIs-RYAABnexEmLBVw/"&amp;"edit?gid=0#gid=0"",""CAU!C3:C""),0)),"""")"),"En junio, se realizó 940 atenciones en la oficina ubicada en la Av. Estación 5 N 33, se ofreció apoyo en la firma del acta de corresponsabilidad y novedades de actualización de datos personales a los titulares del programa Renta Ciudadana y en 6 jornadas "&amp;"de atención en territorio en comunas y corregimientos de Cali, se brindó información general sobre los programas de Prosperidad Social y se consultó en las plataformas: SIITM, SISBÉN, IVA.")</f>
        <v>En junio, se realizó 940 atenciones en la oficina ubicada en la Av. Estación 5 N 33, se ofreció apoyo en la firma del acta de corresponsabilidad y novedades de actualización de datos personales a los titulares del programa Renta Ciudadana y en 6 jornadas de atención en territorio en comunas y corregimientos de Cali, se brindó información general sobre los programas de Prosperidad Social y se consultó en las plataformas: SIITM, SISBÉN, IVA.</v>
      </c>
      <c r="J135" s="7" t="str">
        <f>IFERROR(__xludf.DUMMYFUNCTION("IFERROR(INDEX(IMPORTRANGE(""https://docs.google.com/spreadsheets/d/10H80TZliKeomVjAybMpZxd8qNd8DzaG8IjS6goxdwAI/edit?gid=0#gid=0"",""CAU!M3:M""),MATCH(1,INDEX((IMPORTRANGE(""https://docs.google.com/spreadsheets/d/10H80TZliKeomVjAybMpZxd8qNd8DzaG8IjS6goxdw"&amp;"AI/edit?gid=0#gid=0"",""CAU!B3:B"")=$B135)*(IMPORTRANGE(""https://docs.google.com/spreadsheets/d/10H80TZliKeomVjAybMpZxd8qNd8DzaG8IjS6goxdwAI/edit?gid=0#gid=0"",""CAU!C3:C"")=$C135)),0),0),"""")"),"En julio, se realizó 954 atenciones en la oficina ubicada en la Av. Estación 5 N 33, se ofreció apoyo en la firma del acta de corresponsabilidad y novedades de actualización de datos personales a los titulares del programa Renta Ciudadana y en 9 jornadas "&amp;"de atención en territorio en comunas y corregimientos de Cali, se brindó información general sobre los programas de Prosperidad Social y se consultó en las plataformas: SIITM, SISBÉN, IVA. ")</f>
        <v>En julio, se realizó 954 atenciones en la oficina ubicada en la Av. Estación 5 N 33, se ofreció apoyo en la firma del acta de corresponsabilidad y novedades de actualización de datos personales a los titulares del programa Renta Ciudadana y en 9 jornadas de atención en territorio en comunas y corregimientos de Cali, se brindó información general sobre los programas de Prosperidad Social y se consultó en las plataformas: SIITM, SISBÉN, IVA. </v>
      </c>
      <c r="K135" s="7" t="str">
        <f>IFERROR(__xludf.DUMMYFUNCTION("IFERROR(INDEX(IMPORTRANGE(""https://docs.google.com/spreadsheets/d/1XFJ-asAh03ma7RMvrdz2iJLQXQbF6agMe4Wn8khxwF0/edit?gid=0#gid=0"",""CAU!M3:M""),MATCH(1,INDEX((IMPORTRANGE(""https://docs.google.com/spreadsheets/d/1XFJ-asAh03ma7RMvrdz2iJLQXQbF6agMe4Wn8khxw"&amp;"F0/edit?gid=0#gid=0"",""CAU!B3:B"")=$B135)*(IMPORTRANGE(""https://docs.google.com/spreadsheets/d/1XFJ-asAh03ma7RMvrdz2iJLQXQbF6agMe4Wn8khxwF0/edit?gid=0#gid=0"",""CAU!C3:C"")=$C135)),0),0),"""")"),"Con respecto al mes de agosto, se realizó 1.053 atenciones en la oficina ubicada en la Av. Estación 5 N 33, se ofreció apoyo en la firma del acta de corresponsabilidad y novedades de actualización de datos personales a los titulares del programa Renta Ciu"&amp;"dadana y en 10 jornadas de atención en territorio en comunas y corregimientos de Cali, se brindó información general sobre los programas de Prosperidad Social y se consultó en las plataformas: SIITM, SISBÉN, IVA.")</f>
        <v>Con respecto al mes de agosto, se realizó 1.053 atenciones en la oficina ubicada en la Av. Estación 5 N 33, se ofreció apoyo en la firma del acta de corresponsabilidad y novedades de actualización de datos personales a los titulares del programa Renta Ciudadana y en 10 jornadas de atención en territorio en comunas y corregimientos de Cali, se brindó información general sobre los programas de Prosperidad Social y se consultó en las plataformas: SIITM, SISBÉN, IVA.</v>
      </c>
      <c r="L135" s="7" t="str">
        <f>IFERROR(__xludf.DUMMYFUNCTION("IFERROR(INDEX(IMPORTRANGE(""https://docs.google.com/spreadsheets/d/1MOMfG20WOMNtEaYWsAMxQAsKHaC7udOG0AqX8NrtNCc/edit"",""CAU!M3:M""),MATCH(1,INDEX((IMPORTRANGE(""https://docs.google.com/spreadsheets/d/1MOMfG20WOMNtEaYWsAMxQAsKHaC7udOG0AqX8NrtNCc/edit"","""&amp;"CAU!B3:B"")=$B135)*(IMPORTRANGE(""https://docs.google.com/spreadsheets/d/1MOMfG20WOMNtEaYWsAMxQAsKHaC7udOG0AqX8NrtNCc/edit"",""CAU!C3:C"")=$C135)),0),0),"""")"),"En el mes de septiembre, se realizó 1.535 atenciones en la oficina ubicada en la Av. Estación 5 N 33, se ofreció apoyo en la firma del acta de corresponsabilidad a los titulares del programa Renta Ciudadana y, en 4 jornadas de atención en territorio, se b"&amp;"rindó información general sobre los programas de Prosperidad Social y se consultó en las plataformas: Sistema Integrado de Información de Transferencias Monetarias (SIITM), IVA y SISBÉN.")</f>
        <v>En el mes de septiembre, se realizó 1.535 atenciones en la oficina ubicada en la Av. Estación 5 N 33, se ofreció apoyo en la firma del acta de corresponsabilidad a los titulares del programa Renta Ciudadana y, en 4 jornadas de atención en territorio, se brindó información general sobre los programas de Prosperidad Social y se consultó en las plataformas: Sistema Integrado de Información de Transferencias Monetarias (SIITM), IVA y SISBÉN.</v>
      </c>
      <c r="M135" s="7" t="str">
        <f>IFERROR(__xludf.DUMMYFUNCTION("IFERROR(INDEX(IMPORTRANGE(""https://docs.google.com/spreadsheets/d/1y2KVPsmDVDyxi70e-cSd2hLBLj68p8NFgl9jctoxmHc/edit?gid=702487803#gid=702487803"",""CAU!J3:J""),MATCH($C135,IMPORTRANGE(""https://docs.google.com/spreadsheets/d/1y2KVPsmDVDyxi70e-cSd2hLBLj68"&amp;"p8NFgl9jctoxmHc/edit?gid=702487803#gid=702487803"",""CAU!C3:C""),0)),"""")"),"De enero a marzo, se realizó 4.267 atenciones en la oficina ubicada en la Av. Estación 5 N 33, y en 18 jornadas de atención en territorio y a través del de la plataforma Orfeo y del correo institucional. En este proceso, se ofreció apoyo en la firma del a"&amp;"cta de corresponsabilidad y novedades de actualización de datos personales a los titulares del programa Renta Ciudadana y se brindó información general sobre los programas de Prosperidad Social, consulta en las plataformas: SIITM, SISBÉN e IVA.")</f>
        <v>De enero a marzo, se realizó 4.267 atenciones en la oficina ubicada en la Av. Estación 5 N 33, y en 18 jornadas de atención en territorio y a través del de la plataforma Orfeo y del correo institucional. En este proceso, se ofreció apoyo en la firma del acta de corresponsabilidad y novedades de actualización de datos personales a los titulares del programa Renta Ciudadana y se brindó información general sobre los programas de Prosperidad Social, consulta en las plataformas: SIITM, SISBÉN e IVA.</v>
      </c>
      <c r="N135" s="7" t="str">
        <f>IFERROR(__xludf.DUMMYFUNCTION("IFERROR(INDEX(IMPORTRANGE(""https://docs.google.com/spreadsheets/d/13x1SqZ-Z1-krQ3v7MxWHs4xsWy5jkY_uqtIduMcVwX0/edit?gid=0#gid=0"",""CAU!J3:J""),MATCH($C135,IMPORTRANGE(""https://docs.google.com/spreadsheets/d/13x1SqZ-Z1-krQ3v7MxWHs4xsWy5jkY_uqtIduMcVwX0/"&amp;"edit?gid=0#gid=0"",""CAU!C3:C""),0)),"""")"),"Durante el periodo de enero a abril, se realizaron 6.681 atenciones en la oficina ubicada en la Av. Estación 5 N 33, en 22 jornadas de atención en territorio, a través del de la plataforma Orfeo y del correo institucional.")</f>
        <v>Durante el periodo de enero a abril, se realizaron 6.681 atenciones en la oficina ubicada en la Av. Estación 5 N 33, en 22 jornadas de atención en territorio, a través del de la plataforma Orfeo y del correo institucional.</v>
      </c>
      <c r="O135" s="7" t="str">
        <f>IFERROR(__xludf.DUMMYFUNCTION("IFERROR(INDEX(IMPORTRANGE(""https://docs.google.com/spreadsheets/d/1AyBotPEL1Ykz59n877mli3IsQSi4vW6dvhxZwmAeobA/edit?gid=0#gid=0"",""CAU!J3:J""),MATCH($C135,IMPORTRANGE(""https://docs.google.com/spreadsheets/d/1AyBotPEL1Ykz59n877mli3IsQSi4vW6dvhxZwmAeobA/"&amp;"edit?gid=0#gid=0"",""CAU!C3:C""),0)),"""")"),"En el periodo correspondiente de enero a mayo, se realizó 9.136 atenciones en la oficina ubicada en la Av. Estación 5 N 33, y en 18 jornadas de atención en territorio y a través del de la plataforma Orfeo y del correo institucional")</f>
        <v>En el periodo correspondiente de enero a mayo, se realizó 9.136 atenciones en la oficina ubicada en la Av. Estación 5 N 33, y en 18 jornadas de atención en territorio y a través del de la plataforma Orfeo y del correo institucional</v>
      </c>
      <c r="P135" s="7" t="str">
        <f>IFERROR(__xludf.DUMMYFUNCTION("IFERROR(INDEX(IMPORTRANGE(""https://docs.google.com/spreadsheets/d/1OWX82Yk8AdhYT-jGtnsWpJtzsPIs-RYAABnexEmLBVw/edit?gid=0#gid=0"",""CAU!J3:J""),MATCH($C135,IMPORTRANGE(""https://docs.google.com/spreadsheets/d/1OWX82Yk8AdhYT-jGtnsWpJtzsPIs-RYAABnexEmLBVw/"&amp;"edit?gid=0#gid=0"",""CAU!C3:C""),0)),"""")"),"En el periodo correspondiente de enero a junio, se realizó 10.076 atenciones en la oficina ubicada en la Av. Estación 5 N 33, y en 24 jornadas desarrolladas en territorio y a través de la plataforma Orfeo y el correo institucional con consultas diversas a"&amp;"sociadas al programas. ")</f>
        <v>En el periodo correspondiente de enero a junio, se realizó 10.076 atenciones en la oficina ubicada en la Av. Estación 5 N 33, y en 24 jornadas desarrolladas en territorio y a través de la plataforma Orfeo y el correo institucional con consultas diversas asociadas al programas. </v>
      </c>
      <c r="Q135" s="7" t="str">
        <f>IFERROR(__xludf.DUMMYFUNCTION("IFERROR(INDEX(IMPORTRANGE(""https://docs.google.com/spreadsheets/d/10H80TZliKeomVjAybMpZxd8qNd8DzaG8IjS6goxdwAI/edit?gid=0#gid=0"",""CAU!J3:J""),MATCH(1,INDEX((IMPORTRANGE(""https://docs.google.com/spreadsheets/d/10H80TZliKeomVjAybMpZxd8qNd8DzaG8IjS6goxdw"&amp;"AI/edit?gid=0#gid=0"",""CAU!B3:B"")=$B135)*(IMPORTRANGE(""https://docs.google.com/spreadsheets/d/10H80TZliKeomVjAybMpZxd8qNd8DzaG8IjS6goxdwAI/edit?gid=0#gid=0"",""CAU!C3:C"")=$C135)),0),0),"""")"),"De enero a julio, se realizó 11.030 atenciones en la oficina ubicada en la Av. Estación 5 N 33, y en 45 jornadas de atención en territorio y a través del de la plataforma Orfeo y del correo institucional")</f>
        <v>De enero a julio, se realizó 11.030 atenciones en la oficina ubicada en la Av. Estación 5 N 33, y en 45 jornadas de atención en territorio y a través del de la plataforma Orfeo y del correo institucional</v>
      </c>
      <c r="R135" s="7" t="str">
        <f>IFERROR(__xludf.DUMMYFUNCTION("IFERROR(INDEX(IMPORTRANGE(""https://docs.google.com/spreadsheets/d/1XFJ-asAh03ma7RMvrdz2iJLQXQbF6agMe4Wn8khxwF0/edit?gid=0#gid=0"",""CAU!J3:J""),MATCH(1,INDEX((IMPORTRANGE(""https://docs.google.com/spreadsheets/d/1XFJ-asAh03ma7RMvrdz2iJLQXQbF6agMe4Wn8khxw"&amp;"F0/edit?gid=0#gid=0"",""CAU!B3:B"")=$B135)*(IMPORTRANGE(""https://docs.google.com/spreadsheets/d/1XFJ-asAh03ma7RMvrdz2iJLQXQbF6agMe4Wn8khxwF0/edit?gid=0#gid=0"",""CAU!C3:C"")=$C135)),0),0),"""")"),"Durante el periodo de enero a agosto, se realizó 12.083 atenciones en la oficina ubicada en la Av. Estación 5 N 33, en 55 jornadas de atención en territorio y a través del de la plataforma Orfeo y del correo institucional.")</f>
        <v>Durante el periodo de enero a agosto, se realizó 12.083 atenciones en la oficina ubicada en la Av. Estación 5 N 33, en 55 jornadas de atención en territorio y a través del de la plataforma Orfeo y del correo institucional.</v>
      </c>
      <c r="S135" s="7" t="str">
        <f>IFERROR(__xludf.DUMMYFUNCTION("IFERROR(INDEX(IMPORTRANGE(""https://docs.google.com/spreadsheets/d/1MOMfG20WOMNtEaYWsAMxQAsKHaC7udOG0AqX8NrtNCc/edit?gid=0#gid=0"",""CAU!J3:J""),MATCH(1,INDEX((IMPORTRANGE(""https://docs.google.com/spreadsheets/d/1MOMfG20WOMNtEaYWsAMxQAsKHaC7udOG0AqX8NrtN"&amp;"Cc/edit?gid=0#gid=0"",""CAU!B3:B"")=$B135)*(IMPORTRANGE(""https://docs.google.com/spreadsheets/d/1MOMfG20WOMNtEaYWsAMxQAsKHaC7udOG0AqX8NrtNCc/edit?gid=0#gid=0"",""CAU!C3:C"")=$C135)),0),0),"""")"),"En el periodo correspondiente de enero a septiembre, se realizó 13.618 atenciones en la oficina ubicada en la Av. Estación 5 N 33, y en 59 jornadas de atención en territorio y a través de la plataforma Orfeo y del correo institucional.")</f>
        <v>En el periodo correspondiente de enero a septiembre, se realizó 13.618 atenciones en la oficina ubicada en la Av. Estación 5 N 33, y en 59 jornadas de atención en territorio y a través de la plataforma Orfeo y del correo institucional.</v>
      </c>
      <c r="T135" s="7"/>
    </row>
    <row r="136" ht="15.75" customHeight="1">
      <c r="B136" s="7" t="str">
        <f>IFERROR(__xludf.DUMMYFUNCTION("""COMPUTED_VALUE"""),"BP2600542210101")</f>
        <v>BP2600542210101</v>
      </c>
      <c r="C136" s="7" t="str">
        <f>IFERROR(__xludf.DUMMYFUNCTION("""COMPUTED_VALUE"""),"Diseñar las estrategias de comunicación y atención integral a los beneficiarios de los programas de Prosperidad Social")</f>
        <v>Diseñar las estrategias de comunicación y atención integral a los beneficiarios de los programas de Prosperidad Social</v>
      </c>
      <c r="D136" s="7" t="str">
        <f>IFERROR(__xludf.DUMMYFUNCTION("IFERROR(INDEX(IMPORTRANGE(""https://docs.google.com/spreadsheets/d/19yAgFEHaAaDUmANNbcr6rGErFfO391B0eKpQ0gvlktY/edit?gid=702487803#gid=702487803"",""CAU!J3:J""),MATCH($C136,IMPORTRANGE(""https://docs.google.com/spreadsheets/d/19yAgFEHaAaDUmANNbcr6rGErFfO3"&amp;"91B0eKpQ0gvlktY/edit?gid=702487803#gid=702487803"",""CAU!C3:C""),0)),"""")"),"En el periodo de enero, se realizó avance del plan de trabajo y de los cronogramas de intervención en el territorio, previstos para la vigencia 2025.")</f>
        <v>En el periodo de enero, se realizó avance del plan de trabajo y de los cronogramas de intervención en el territorio, previstos para la vigencia 2025.</v>
      </c>
      <c r="E136" s="7" t="str">
        <f>IFERROR(__xludf.DUMMYFUNCTION("IFERROR(INDEX(IMPORTRANGE(""https://docs.google.com/spreadsheets/d/1hMEjDBanvGEnGY7tBTFB8_g2X31MNKm6wtTJY_O0C_o/edit?gid=702487803#gid=702487803"",""CAU!M3:M""),MATCH($C136,IMPORTRANGE(""https://docs.google.com/spreadsheets/d/1hMEjDBanvGEnGY7tBTFB8_g2X31M"&amp;"NKm6wtTJY_O0C_o/edit?gid=702487803#gid=702487803"",""CAU!C3:C""),0)),"""")"),"En febrero, se envió al departamento de comunicaciones de la Secretaría de Bienestar Social los detalles sobre las fechas de inicio y cierre de pago del programa Devolución de IVA en Santiago de Cali para los ciclos 5 y 6. Se realizó reunión general con e"&amp;"l equipo del programa para realizar seguimiento al plan de trabajo y programar las actividades correspondientes al componente comunitario y social, igualmente se realizó la designación del personal a las jornadas en territorio. ")</f>
        <v>En febrero, se envió al departamento de comunicaciones de la Secretaría de Bienestar Social los detalles sobre las fechas de inicio y cierre de pago del programa Devolución de IVA en Santiago de Cali para los ciclos 5 y 6. Se realizó reunión general con el equipo del programa para realizar seguimiento al plan de trabajo y programar las actividades correspondientes al componente comunitario y social, igualmente se realizó la designación del personal a las jornadas en territorio. </v>
      </c>
      <c r="F136" s="7" t="str">
        <f>IFERROR(__xludf.DUMMYFUNCTION("IFERROR(INDEX(IMPORTRANGE(""https://docs.google.com/spreadsheets/d/1y2KVPsmDVDyxi70e-cSd2hLBLj68p8NFgl9jctoxmHc/edit?gid=702487803#gid=702487803"",""CAU!M3:M""),MATCH($C136,IMPORTRANGE(""https://docs.google.com/spreadsheets/d/1y2KVPsmDVDyxi70e-cSd2hLBLj68"&amp;"p8NFgl9jctoxmHc/edit?gid=702487803#gid=702487803"",""CAU!C3:C""),0)),"""")"),"En el mes de marzo, se realizó capacitación sobre “Manejo De Quejas y Situaciones Difíciles” con el objetivo de que los usuarios se sientan satisfechos al momento de brindar la información solicitada. Se realizaron 3 articulaciones con ICBF, Subsecretaría"&amp;" de Promoción y Fortalecimiento de la Participación y la Fundación para las limitaciones Múltiples,  para aunar esfuerzos, brindar una atención integral y mejorar la calidad de vida de las personas inscritas en los programas.")</f>
        <v>En el mes de marzo, se realizó capacitación sobre “Manejo De Quejas y Situaciones Difíciles” con el objetivo de que los usuarios se sientan satisfechos al momento de brindar la información solicitada. Se realizaron 3 articulaciones con ICBF, Subsecretaría de Promoción y Fortalecimiento de la Participación y la Fundación para las limitaciones Múltiples,  para aunar esfuerzos, brindar una atención integral y mejorar la calidad de vida de las personas inscritas en los programas.</v>
      </c>
      <c r="G136" s="7" t="str">
        <f>IFERROR(__xludf.DUMMYFUNCTION("IFERROR(INDEX(IMPORTRANGE(""https://docs.google.com/spreadsheets/d/13x1SqZ-Z1-krQ3v7MxWHs4xsWy5jkY_uqtIduMcVwX0/edit?gid=0#gid=0"",""CAU!M3:M""),MATCH($C136,IMPORTRANGE(""https://docs.google.com/spreadsheets/d/13x1SqZ-Z1-krQ3v7MxWHs4xsWy5jkY_uqtIduMcVwX0/"&amp;"edit?gid=0#gid=0"",""CAU!C3:C""),0)),"""")"),"En relación al mes de abril, se realizó mesa técnica con el equipo del programa para realizar seguimiento al plan de trabajo y programación de actividades. Se realizó la capacitación sobre ""Trabajo en equipo y colaboración"" para fortalecer el trabajo co"&amp;"laborativo entre los integrantes del equipo. También se realizó articulación con Secretaría de Educación, para el seguimiento a las estrategias de acceso de los niños y las niñas de primera infancia al sistema educativo oficial.")</f>
        <v>En relación al mes de abril, se realizó mesa técnica con el equipo del programa para realizar seguimiento al plan de trabajo y programación de actividades. Se realizó la capacitación sobre "Trabajo en equipo y colaboración" para fortalecer el trabajo colaborativo entre los integrantes del equipo. También se realizó articulación con Secretaría de Educación, para el seguimiento a las estrategias de acceso de los niños y las niñas de primera infancia al sistema educativo oficial.</v>
      </c>
      <c r="H136" s="7" t="str">
        <f>IFERROR(__xludf.DUMMYFUNCTION("IFERROR(INDEX(IMPORTRANGE(""https://docs.google.com/spreadsheets/d/1AyBotPEL1Ykz59n877mli3IsQSi4vW6dvhxZwmAeobA/edit?gid=0#gid=0"",""CAU!M3:M""),MATCH($C136,IMPORTRANGE(""https://docs.google.com/spreadsheets/d/1AyBotPEL1Ykz59n877mli3IsQSi4vW6dvhxZwmAeobA/"&amp;"edit?gid=1364963102#gid=1364963102"",""CAU!C3:C""),0)),"""")"),"En el mes de mayo, se envió al área de comunicaciones de la Secretaría de Bienestar Social detalles sobre las fechas de inicio y cierre del pago 1 de 2025 de los programas Renta Ciudadana y Devolución de IVA en Santiago de Cali. Se realizó reunión para re"&amp;"alizar seguimiento al plan de trabajo y programar las actividades. Se realizó capacitación sobre Resolución de Problemas y toma de decisiones con el objetivo mejorar la calidad de la prestación de los servicios.")</f>
        <v>En el mes de mayo, se envió al área de comunicaciones de la Secretaría de Bienestar Social detalles sobre las fechas de inicio y cierre del pago 1 de 2025 de los programas Renta Ciudadana y Devolución de IVA en Santiago de Cali. Se realizó reunión para realizar seguimiento al plan de trabajo y programar las actividades. Se realizó capacitación sobre Resolución de Problemas y toma de decisiones con el objetivo mejorar la calidad de la prestación de los servicios.</v>
      </c>
      <c r="I136" s="7" t="str">
        <f>IFERROR(__xludf.DUMMYFUNCTION("IFERROR(INDEX(IMPORTRANGE(""https://docs.google.com/spreadsheets/d/1OWX82Yk8AdhYT-jGtnsWpJtzsPIs-RYAABnexEmLBVw/edit?gid=0#gid=0"",""CAU!M3:M""),MATCH($C136,IMPORTRANGE(""https://docs.google.com/spreadsheets/d/1OWX82Yk8AdhYT-jGtnsWpJtzsPIs-RYAABnexEmLBVw/"&amp;"edit?gid=0#gid=0"",""CAU!C3:C""),0)),"""")"),"En junio, se envió al área de comunicaciones de la Secretaría de Bienestar Social detalles sobre las fechas de inicio y cierre del pago 2 de 2025 de los programas Renta Ciudadana y Devolución de IVA en Santiago de Cali. También, se desarrolló mesa técnica"&amp;" para realizar seguimiento al plan de trabajo y programar las actividades. Se adelantó capacitación sobre “Atención humanizada y centrada en el beneficiario"" y la primera Mesa de Inclusión Municipal 2025.")</f>
        <v>En junio, se envió al área de comunicaciones de la Secretaría de Bienestar Social detalles sobre las fechas de inicio y cierre del pago 2 de 2025 de los programas Renta Ciudadana y Devolución de IVA en Santiago de Cali. También, se desarrolló mesa técnica para realizar seguimiento al plan de trabajo y programar las actividades. Se adelantó capacitación sobre “Atención humanizada y centrada en el beneficiario" y la primera Mesa de Inclusión Municipal 2025.</v>
      </c>
      <c r="J136" s="7" t="str">
        <f>IFERROR(__xludf.DUMMYFUNCTION("IFERROR(INDEX(IMPORTRANGE(""https://docs.google.com/spreadsheets/d/10H80TZliKeomVjAybMpZxd8qNd8DzaG8IjS6goxdwAI/edit?gid=0#gid=0"",""CAU!M3:M""),MATCH(1,INDEX((IMPORTRANGE(""https://docs.google.com/spreadsheets/d/10H80TZliKeomVjAybMpZxd8qNd8DzaG8IjS6goxdw"&amp;"AI/edit?gid=0#gid=0"",""CAU!B3:B"")=$B136)*(IMPORTRANGE(""https://docs.google.com/spreadsheets/d/10H80TZliKeomVjAybMpZxd8qNd8DzaG8IjS6goxdwAI/edit?gid=0#gid=0"",""CAU!C3:C"")=$C136)),0),0),"""")"),"En julio, se envió al área de comunicaciones de la Secretaría de Bienestar Social detalles sobre la fecha máxima para firma del acta de compromiso y corresponsabilidad del programa Renta Ciudadana y fechas de inicio y cierre del pago del ciclo  2 de 2025 "&amp;"del programa Renta Joven. Se realizó mesa técnica para realizar seguimiento al plan de trabajo y programar las actividades. Se realizó capacitación sobre ""Inteligencia Emocional""")</f>
        <v>En julio, se envió al área de comunicaciones de la Secretaría de Bienestar Social detalles sobre la fecha máxima para firma del acta de compromiso y corresponsabilidad del programa Renta Ciudadana y fechas de inicio y cierre del pago del ciclo  2 de 2025 del programa Renta Joven. Se realizó mesa técnica para realizar seguimiento al plan de trabajo y programar las actividades. Se realizó capacitación sobre "Inteligencia Emocional"</v>
      </c>
      <c r="K136" s="7" t="str">
        <f>IFERROR(__xludf.DUMMYFUNCTION("IFERROR(INDEX(IMPORTRANGE(""https://docs.google.com/spreadsheets/d/1XFJ-asAh03ma7RMvrdz2iJLQXQbF6agMe4Wn8khxwF0/edit?gid=0#gid=0"",""CAU!M3:M""),MATCH(1,INDEX((IMPORTRANGE(""https://docs.google.com/spreadsheets/d/1XFJ-asAh03ma7RMvrdz2iJLQXQbF6agMe4Wn8khxw"&amp;"F0/edit?gid=0#gid=0"",""CAU!B3:B"")=$B136)*(IMPORTRANGE(""https://docs.google.com/spreadsheets/d/1XFJ-asAh03ma7RMvrdz2iJLQXQbF6agMe4Wn8khxwF0/edit?gid=0#gid=0"",""CAU!C3:C"")=$C136)),0),0),"""")"),"Con respecto al mes de agosto, se envió al área de comunicaciones de la Secretaría de Bienestar Social detalles sobre la fecha máxima para firma del acta de compromiso y corresponsabilidad del programa Renta Ciudadana y fechas de inicio y cierre del pago "&amp;"del ciclo 3 de 2025 de los programas Renta Ciudadana, Devolución de IVA.")</f>
        <v>Con respecto al mes de agosto, se envió al área de comunicaciones de la Secretaría de Bienestar Social detalles sobre la fecha máxima para firma del acta de compromiso y corresponsabilidad del programa Renta Ciudadana y fechas de inicio y cierre del pago del ciclo 3 de 2025 de los programas Renta Ciudadana, Devolución de IVA.</v>
      </c>
      <c r="L136" s="7" t="str">
        <f>IFERROR(__xludf.DUMMYFUNCTION("IFERROR(INDEX(IMPORTRANGE(""https://docs.google.com/spreadsheets/d/1MOMfG20WOMNtEaYWsAMxQAsKHaC7udOG0AqX8NrtNCc/edit"",""CAU!M3:M""),MATCH(1,INDEX((IMPORTRANGE(""https://docs.google.com/spreadsheets/d/1MOMfG20WOMNtEaYWsAMxQAsKHaC7udOG0AqX8NrtNCc/edit"","""&amp;"CAU!B3:B"")=$B136)*(IMPORTRANGE(""https://docs.google.com/spreadsheets/d/1MOMfG20WOMNtEaYWsAMxQAsKHaC7udOG0AqX8NrtNCc/edit"",""CAU!C3:C"")=$C136)),0),0),"""")"),"Con respecto al mes de septiembre, se envió al área de comunicaciones de la Secretaría de Bienestar Social detalles sobre las fechas de inicio y cierre del pago 4 de 2025 de los programas Renta Ciudadana, Devolución de IVA y Renta Joven en Santiago de Cal"&amp;"i. Se realizó mesa técnica para realizar seguimiento al plan de trabajo y programar las actividades. Se realizó capacitación sobre ""Valores Institucionales"".")</f>
        <v>Con respecto al mes de septiembre, se envió al área de comunicaciones de la Secretaría de Bienestar Social detalles sobre las fechas de inicio y cierre del pago 4 de 2025 de los programas Renta Ciudadana, Devolución de IVA y Renta Joven en Santiago de Cali. Se realizó mesa técnica para realizar seguimiento al plan de trabajo y programar las actividades. Se realizó capacitación sobre "Valores Institucionales".</v>
      </c>
      <c r="M136" s="7" t="str">
        <f>IFERROR(__xludf.DUMMYFUNCTION("IFERROR(INDEX(IMPORTRANGE(""https://docs.google.com/spreadsheets/d/1y2KVPsmDVDyxi70e-cSd2hLBLj68p8NFgl9jctoxmHc/edit?gid=702487803#gid=702487803"",""CAU!J3:J""),MATCH($C136,IMPORTRANGE(""https://docs.google.com/spreadsheets/d/1y2KVPsmDVDyxi70e-cSd2hLBLj68"&amp;"p8NFgl9jctoxmHc/edit?gid=702487803#gid=702487803"",""CAU!C3:C""),0)),"""")"),"De enero a marzo, se envió al área de comunicaciones los detalles sobre las fechas de inicio y cierre de pago del programa Devolución de IVA para los ciclos 5 y 6. Se realizó capacitación sobre “Manejo De Quejas y Situaciones Difíciles” y se realizaron 3 "&amp;"articulaciones con ICBF, Subsecretaría de Promoción y Fortalecimiento de la Participación y la Fundación para las limitaciones Múltiples,  para aunar esfuerzos y mejorar la calidad de vida de las personas inscritas en los programas.")</f>
        <v>De enero a marzo, se envió al área de comunicaciones los detalles sobre las fechas de inicio y cierre de pago del programa Devolución de IVA para los ciclos 5 y 6. Se realizó capacitación sobre “Manejo De Quejas y Situaciones Difíciles” y se realizaron 3 articulaciones con ICBF, Subsecretaría de Promoción y Fortalecimiento de la Participación y la Fundación para las limitaciones Múltiples,  para aunar esfuerzos y mejorar la calidad de vida de las personas inscritas en los programas.</v>
      </c>
      <c r="N136" s="7" t="str">
        <f>IFERROR(__xludf.DUMMYFUNCTION("IFERROR(INDEX(IMPORTRANGE(""https://docs.google.com/spreadsheets/d/13x1SqZ-Z1-krQ3v7MxWHs4xsWy5jkY_uqtIduMcVwX0/edit?gid=0#gid=0"",""CAU!J3:J""),MATCH($C136,IMPORTRANGE(""https://docs.google.com/spreadsheets/d/13x1SqZ-Z1-krQ3v7MxWHs4xsWy5jkY_uqtIduMcVwX0/"&amp;"edit?gid=0#gid=0"",""CAU!C3:C""),0)),"""")"),"Durante el periodo de enero a abril, se realizó la planificación, ajuste, y seguimiento al plan de trabajo, igualmente se proyectaron los cronogramas de actividades en territorio. Se realizaron 3 capacitaciones al equipo de trabajo, como estrategia para f"&amp;"ortalecer el proceso de atención. Además, se realizaron 4 articulaciones con el objetivo de sumar esfuerzos para brindar una atención integral y mejorar la calidad de vida de las personas inscritas en los programas.")</f>
        <v>Durante el periodo de enero a abril, se realizó la planificación, ajuste, y seguimiento al plan de trabajo, igualmente se proyectaron los cronogramas de actividades en territorio. Se realizaron 3 capacitaciones al equipo de trabajo, como estrategia para fortalecer el proceso de atención. Además, se realizaron 4 articulaciones con el objetivo de sumar esfuerzos para brindar una atención integral y mejorar la calidad de vida de las personas inscritas en los programas.</v>
      </c>
      <c r="O136" s="7" t="str">
        <f>IFERROR(__xludf.DUMMYFUNCTION("IFERROR(INDEX(IMPORTRANGE(""https://docs.google.com/spreadsheets/d/1AyBotPEL1Ykz59n877mli3IsQSi4vW6dvhxZwmAeobA/edit?gid=0#gid=0"",""CAU!J3:J""),MATCH($C136,IMPORTRANGE(""https://docs.google.com/spreadsheets/d/1AyBotPEL1Ykz59n877mli3IsQSi4vW6dvhxZwmAeobA/"&amp;"edit?gid=0#gid=0"",""CAU!C3:C""),0)),"""")"),"En el periodo correspondiente de enero a mayo, se ha realizado la planificación, ajuste, y seguimiento al plan de trabajo, igualmente se han proyectado los cronogramas de actividades en territorio y se realizaron 4 capacitaciones al equipo de trabajo con "&amp;"el objetivo mejorar la calidad de la prestación de los servicios.")</f>
        <v>En el periodo correspondiente de enero a mayo, se ha realizado la planificación, ajuste, y seguimiento al plan de trabajo, igualmente se han proyectado los cronogramas de actividades en territorio y se realizaron 4 capacitaciones al equipo de trabajo con el objetivo mejorar la calidad de la prestación de los servicios.</v>
      </c>
      <c r="P136" s="7" t="str">
        <f>IFERROR(__xludf.DUMMYFUNCTION("IFERROR(INDEX(IMPORTRANGE(""https://docs.google.com/spreadsheets/d/1OWX82Yk8AdhYT-jGtnsWpJtzsPIs-RYAABnexEmLBVw/edit?gid=0#gid=0"",""CAU!J3:J""),MATCH($C136,IMPORTRANGE(""https://docs.google.com/spreadsheets/d/1OWX82Yk8AdhYT-jGtnsWpJtzsPIs-RYAABnexEmLBVw/"&amp;"edit?gid=0#gid=0"",""CAU!C3:C""),0)),"""")"),"En el periodo correspondiente de enero a junio, se ha realizado la planificación, ajuste, y seguimiento al plan de trabajo, igualmente se han proyectado los cronogramas de actividades en territorio y se realizaron 5 capacitaciones al equipo de trabajo con"&amp;" el objetivo mejorar la calidad de la prestación de los servicios, así mismo se realizó la primera Mesa de Inclusión Municipal de 2025")</f>
        <v>En el periodo correspondiente de enero a junio, se ha realizado la planificación, ajuste, y seguimiento al plan de trabajo, igualmente se han proyectado los cronogramas de actividades en territorio y se realizaron 5 capacitaciones al equipo de trabajo con el objetivo mejorar la calidad de la prestación de los servicios, así mismo se realizó la primera Mesa de Inclusión Municipal de 2025</v>
      </c>
      <c r="Q136" s="7" t="str">
        <f>IFERROR(__xludf.DUMMYFUNCTION("IFERROR(INDEX(IMPORTRANGE(""https://docs.google.com/spreadsheets/d/10H80TZliKeomVjAybMpZxd8qNd8DzaG8IjS6goxdwAI/edit?gid=0#gid=0"",""CAU!J3:J""),MATCH(1,INDEX((IMPORTRANGE(""https://docs.google.com/spreadsheets/d/10H80TZliKeomVjAybMpZxd8qNd8DzaG8IjS6goxdw"&amp;"AI/edit?gid=0#gid=0"",""CAU!B3:B"")=$B136)*(IMPORTRANGE(""https://docs.google.com/spreadsheets/d/10H80TZliKeomVjAybMpZxd8qNd8DzaG8IjS6goxdwAI/edit?gid=0#gid=0"",""CAU!C3:C"")=$C136)),0),0),"""")"),"De enero a julio, se ha realizado la planificación, ajuste, y seguimiento al plan de trabajo, igualmente se han proyectado los cronogramas de actividades en territorio y se realizaron 6 capacitaciones al equipo de trabajo con el objetivo mejorar la calida"&amp;"d de la prestación de los servicios")</f>
        <v>De enero a julio, se ha realizado la planificación, ajuste, y seguimiento al plan de trabajo, igualmente se han proyectado los cronogramas de actividades en territorio y se realizaron 6 capacitaciones al equipo de trabajo con el objetivo mejorar la calidad de la prestación de los servicios</v>
      </c>
      <c r="R136" s="7" t="str">
        <f>IFERROR(__xludf.DUMMYFUNCTION("IFERROR(INDEX(IMPORTRANGE(""https://docs.google.com/spreadsheets/d/1XFJ-asAh03ma7RMvrdz2iJLQXQbF6agMe4Wn8khxwF0/edit?gid=0#gid=0"",""CAU!J3:J""),MATCH(1,INDEX((IMPORTRANGE(""https://docs.google.com/spreadsheets/d/1XFJ-asAh03ma7RMvrdz2iJLQXQbF6agMe4Wn8khxw"&amp;"F0/edit?gid=0#gid=0"",""CAU!B3:B"")=$B136)*(IMPORTRANGE(""https://docs.google.com/spreadsheets/d/1XFJ-asAh03ma7RMvrdz2iJLQXQbF6agMe4Wn8khxwF0/edit?gid=0#gid=0"",""CAU!C3:C"")=$C136)),0),0),"""")"),"Durante el periodo de enero a agosto, se ha realizado la planificación, ajuste, y seguimiento al plan de trabajo, igualmente se han proyectado los cronogramas de actividades en territorio y se realizaron 7 capacitaciones al equipo de trabajo con el objeti"&amp;"vo mejorar la calidad de la prestación de los servicios")</f>
        <v>Durante el periodo de enero a agosto, se ha realizado la planificación, ajuste, y seguimiento al plan de trabajo, igualmente se han proyectado los cronogramas de actividades en territorio y se realizaron 7 capacitaciones al equipo de trabajo con el objetivo mejorar la calidad de la prestación de los servicios</v>
      </c>
      <c r="S136" s="7" t="str">
        <f>IFERROR(__xludf.DUMMYFUNCTION("IFERROR(INDEX(IMPORTRANGE(""https://docs.google.com/spreadsheets/d/1MOMfG20WOMNtEaYWsAMxQAsKHaC7udOG0AqX8NrtNCc/edit?gid=0#gid=0"",""CAU!J3:J""),MATCH(1,INDEX((IMPORTRANGE(""https://docs.google.com/spreadsheets/d/1MOMfG20WOMNtEaYWsAMxQAsKHaC7udOG0AqX8NrtN"&amp;"Cc/edit?gid=0#gid=0"",""CAU!B3:B"")=$B136)*(IMPORTRANGE(""https://docs.google.com/spreadsheets/d/1MOMfG20WOMNtEaYWsAMxQAsKHaC7udOG0AqX8NrtNCc/edit?gid=0#gid=0"",""CAU!C3:C"")=$C136)),0),0),"""")"),"Durante el periodo de enero a septiembre, se ha realizado la planificación, ajuste y seguimiento al plan de trabajo; igualmente, se han proyectado los cronogramas de actividades en territorio y se realizaron 7 capacitaciones al equipo de trabajo con el ob"&amp;"jetivo de mejorar la calidad de la prestación de los servicios.")</f>
        <v>Durante el periodo de enero a septiembre, se ha realizado la planificación, ajuste y seguimiento al plan de trabajo; igualmente, se han proyectado los cronogramas de actividades en territorio y se realizaron 7 capacitaciones al equipo de trabajo con el objetivo de mejorar la calidad de la prestación de los servicios.</v>
      </c>
      <c r="T136" s="7"/>
    </row>
    <row r="137" ht="15.75" customHeight="1">
      <c r="B137" s="7" t="str">
        <f>IFERROR(__xludf.DUMMYFUNCTION("""COMPUTED_VALUE"""),"BP2600542210101")</f>
        <v>BP2600542210101</v>
      </c>
      <c r="C137" s="7" t="str">
        <f>IFERROR(__xludf.DUMMYFUNCTION("""COMPUTED_VALUE"""),"Fortalecimiento de la atención en los programas de prosperidad social en Santiago de Cali, BP-26005422 - Pagos pasivos exigibles vigencias expiradas")</f>
        <v>Fortalecimiento de la atención en los programas de prosperidad social en Santiago de Cali, BP-26005422 - Pagos pasivos exigibles vigencias expiradas</v>
      </c>
      <c r="D137" s="7" t="str">
        <f>IFERROR(__xludf.DUMMYFUNCTION("IFERROR(INDEX(IMPORTRANGE(""https://docs.google.com/spreadsheets/d/19yAgFEHaAaDUmANNbcr6rGErFfO391B0eKpQ0gvlktY/edit?gid=702487803#gid=702487803"",""CAU!J3:J""),MATCH($C137,IMPORTRANGE(""https://docs.google.com/spreadsheets/d/19yAgFEHaAaDUmANNbcr6rGErFfO3"&amp;"91B0eKpQ0gvlktY/edit?gid=702487803#gid=702487803"",""CAU!C3:C""),0)),"""")"),"")</f>
        <v/>
      </c>
      <c r="E137" s="7" t="str">
        <f>IFERROR(__xludf.DUMMYFUNCTION("IFERROR(INDEX(IMPORTRANGE(""https://docs.google.com/spreadsheets/d/1hMEjDBanvGEnGY7tBTFB8_g2X31MNKm6wtTJY_O0C_o/edit?gid=702487803#gid=702487803"",""CAU!M3:M""),MATCH($C137,IMPORTRANGE(""https://docs.google.com/spreadsheets/d/1hMEjDBanvGEnGY7tBTFB8_g2X31M"&amp;"NKm6wtTJY_O0C_o/edit?gid=702487803#gid=702487803"",""CAU!C3:C""),0)),"""")"),"")</f>
        <v/>
      </c>
      <c r="F137" s="7" t="str">
        <f>IFERROR(__xludf.DUMMYFUNCTION("IFERROR(INDEX(IMPORTRANGE(""https://docs.google.com/spreadsheets/d/1y2KVPsmDVDyxi70e-cSd2hLBLj68p8NFgl9jctoxmHc/edit?gid=702487803#gid=702487803"",""CAU!M3:M""),MATCH($C137,IMPORTRANGE(""https://docs.google.com/spreadsheets/d/1y2KVPsmDVDyxi70e-cSd2hLBLj68"&amp;"p8NFgl9jctoxmHc/edit?gid=702487803#gid=702487803"",""CAU!C3:C""),0)),"""")"),"")</f>
        <v/>
      </c>
      <c r="G137" s="7" t="str">
        <f>IFERROR(__xludf.DUMMYFUNCTION("IFERROR(INDEX(IMPORTRANGE(""https://docs.google.com/spreadsheets/d/13x1SqZ-Z1-krQ3v7MxWHs4xsWy5jkY_uqtIduMcVwX0/edit?gid=0#gid=0"",""CAU!M3:M""),MATCH($C137,IMPORTRANGE(""https://docs.google.com/spreadsheets/d/13x1SqZ-Z1-krQ3v7MxWHs4xsWy5jkY_uqtIduMcVwX0/"&amp;"edit?gid=0#gid=0"",""CAU!C3:C""),0)),"""")"),"")</f>
        <v/>
      </c>
      <c r="H137" s="7" t="str">
        <f>IFERROR(__xludf.DUMMYFUNCTION("IFERROR(INDEX(IMPORTRANGE(""https://docs.google.com/spreadsheets/d/1AyBotPEL1Ykz59n877mli3IsQSi4vW6dvhxZwmAeobA/edit?gid=0#gid=0"",""CAU!M3:M""),MATCH($C137,IMPORTRANGE(""https://docs.google.com/spreadsheets/d/1AyBotPEL1Ykz59n877mli3IsQSi4vW6dvhxZwmAeobA/"&amp;"edit?gid=1364963102#gid=1364963102"",""CAU!C3:C""),0)),"""")"),"")</f>
        <v/>
      </c>
      <c r="I137" s="7" t="str">
        <f>IFERROR(__xludf.DUMMYFUNCTION("IFERROR(INDEX(IMPORTRANGE(""https://docs.google.com/spreadsheets/d/1OWX82Yk8AdhYT-jGtnsWpJtzsPIs-RYAABnexEmLBVw/edit?gid=0#gid=0"",""CAU!M3:M""),MATCH($C137,IMPORTRANGE(""https://docs.google.com/spreadsheets/d/1OWX82Yk8AdhYT-jGtnsWpJtzsPIs-RYAABnexEmLBVw/"&amp;"edit?gid=0#gid=0"",""CAU!C3:C""),0)),"""")"),"")</f>
        <v/>
      </c>
      <c r="J137" s="7" t="str">
        <f>IFERROR(__xludf.DUMMYFUNCTION("IFERROR(INDEX(IMPORTRANGE(""https://docs.google.com/spreadsheets/d/10H80TZliKeomVjAybMpZxd8qNd8DzaG8IjS6goxdwAI/edit?gid=0#gid=0"",""CAU!M3:M""),MATCH(1,INDEX((IMPORTRANGE(""https://docs.google.com/spreadsheets/d/10H80TZliKeomVjAybMpZxd8qNd8DzaG8IjS6goxdw"&amp;"AI/edit?gid=0#gid=0"",""CAU!B3:B"")=$B137)*(IMPORTRANGE(""https://docs.google.com/spreadsheets/d/10H80TZliKeomVjAybMpZxd8qNd8DzaG8IjS6goxdwAI/edit?gid=0#gid=0"",""CAU!C3:C"")=$C137)),0),0),"""")"),"")</f>
        <v/>
      </c>
      <c r="K137" s="7" t="str">
        <f>IFERROR(__xludf.DUMMYFUNCTION("IFERROR(INDEX(IMPORTRANGE(""https://docs.google.com/spreadsheets/d/1XFJ-asAh03ma7RMvrdz2iJLQXQbF6agMe4Wn8khxwF0/edit?gid=0#gid=0"",""CAU!M3:M""),MATCH(1,INDEX((IMPORTRANGE(""https://docs.google.com/spreadsheets/d/1XFJ-asAh03ma7RMvrdz2iJLQXQbF6agMe4Wn8khxw"&amp;"F0/edit?gid=0#gid=0"",""CAU!B3:B"")=$B137)*(IMPORTRANGE(""https://docs.google.com/spreadsheets/d/1XFJ-asAh03ma7RMvrdz2iJLQXQbF6agMe4Wn8khxwF0/edit?gid=0#gid=0"",""CAU!C3:C"")=$C137)),0),0),"""")")," ")</f>
        <v> </v>
      </c>
      <c r="L137" s="7" t="str">
        <f>IFERROR(__xludf.DUMMYFUNCTION("IFERROR(INDEX(IMPORTRANGE(""https://docs.google.com/spreadsheets/d/1MOMfG20WOMNtEaYWsAMxQAsKHaC7udOG0AqX8NrtNCc/edit"",""CAU!M3:M""),MATCH(1,INDEX((IMPORTRANGE(""https://docs.google.com/spreadsheets/d/1MOMfG20WOMNtEaYWsAMxQAsKHaC7udOG0AqX8NrtNCc/edit"","""&amp;"CAU!B3:B"")=$B137)*(IMPORTRANGE(""https://docs.google.com/spreadsheets/d/1MOMfG20WOMNtEaYWsAMxQAsKHaC7udOG0AqX8NrtNCc/edit"",""CAU!C3:C"")=$C137)),0),0),"""")")," ")</f>
        <v> </v>
      </c>
      <c r="M137" s="7" t="str">
        <f>IFERROR(__xludf.DUMMYFUNCTION("IFERROR(INDEX(IMPORTRANGE(""https://docs.google.com/spreadsheets/d/1y2KVPsmDVDyxi70e-cSd2hLBLj68p8NFgl9jctoxmHc/edit?gid=702487803#gid=702487803"",""CAU!J3:J""),MATCH($C137,IMPORTRANGE(""https://docs.google.com/spreadsheets/d/1y2KVPsmDVDyxi70e-cSd2hLBLj68"&amp;"p8NFgl9jctoxmHc/edit?gid=702487803#gid=702487803"",""CAU!C3:C""),0)),"""")"),"")</f>
        <v/>
      </c>
      <c r="N137" s="7" t="str">
        <f>IFERROR(__xludf.DUMMYFUNCTION("IFERROR(INDEX(IMPORTRANGE(""https://docs.google.com/spreadsheets/d/13x1SqZ-Z1-krQ3v7MxWHs4xsWy5jkY_uqtIduMcVwX0/edit?gid=0#gid=0"",""CAU!J3:J""),MATCH($C137,IMPORTRANGE(""https://docs.google.com/spreadsheets/d/13x1SqZ-Z1-krQ3v7MxWHs4xsWy5jkY_uqtIduMcVwX0/"&amp;"edit?gid=0#gid=0"",""CAU!C3:C""),0)),"""")"),"")</f>
        <v/>
      </c>
      <c r="O137" s="7" t="str">
        <f>IFERROR(__xludf.DUMMYFUNCTION("IFERROR(INDEX(IMPORTRANGE(""https://docs.google.com/spreadsheets/d/1AyBotPEL1Ykz59n877mli3IsQSi4vW6dvhxZwmAeobA/edit?gid=0#gid=0"",""CAU!J3:J""),MATCH($C137,IMPORTRANGE(""https://docs.google.com/spreadsheets/d/1AyBotPEL1Ykz59n877mli3IsQSi4vW6dvhxZwmAeobA/"&amp;"edit?gid=0#gid=0"",""CAU!C3:C""),0)),"""")"),"")</f>
        <v/>
      </c>
      <c r="P137" s="7" t="str">
        <f>IFERROR(__xludf.DUMMYFUNCTION("IFERROR(INDEX(IMPORTRANGE(""https://docs.google.com/spreadsheets/d/1OWX82Yk8AdhYT-jGtnsWpJtzsPIs-RYAABnexEmLBVw/edit?gid=0#gid=0"",""CAU!J3:J""),MATCH($C137,IMPORTRANGE(""https://docs.google.com/spreadsheets/d/1OWX82Yk8AdhYT-jGtnsWpJtzsPIs-RYAABnexEmLBVw/"&amp;"edit?gid=0#gid=0"",""CAU!C3:C""),0)),"""")"),"")</f>
        <v/>
      </c>
      <c r="Q137" s="7" t="str">
        <f>IFERROR(__xludf.DUMMYFUNCTION("IFERROR(INDEX(IMPORTRANGE(""https://docs.google.com/spreadsheets/d/10H80TZliKeomVjAybMpZxd8qNd8DzaG8IjS6goxdwAI/edit?gid=0#gid=0"",""CAU!J3:J""),MATCH(1,INDEX((IMPORTRANGE(""https://docs.google.com/spreadsheets/d/10H80TZliKeomVjAybMpZxd8qNd8DzaG8IjS6goxdw"&amp;"AI/edit?gid=0#gid=0"",""CAU!B3:B"")=$B137)*(IMPORTRANGE(""https://docs.google.com/spreadsheets/d/10H80TZliKeomVjAybMpZxd8qNd8DzaG8IjS6goxdwAI/edit?gid=0#gid=0"",""CAU!C3:C"")=$C137)),0),0),"""")"),"")</f>
        <v/>
      </c>
      <c r="R137" s="7" t="str">
        <f>IFERROR(__xludf.DUMMYFUNCTION("IFERROR(INDEX(IMPORTRANGE(""https://docs.google.com/spreadsheets/d/1XFJ-asAh03ma7RMvrdz2iJLQXQbF6agMe4Wn8khxwF0/edit?gid=0#gid=0"",""CAU!J3:J""),MATCH(1,INDEX((IMPORTRANGE(""https://docs.google.com/spreadsheets/d/1XFJ-asAh03ma7RMvrdz2iJLQXQbF6agMe4Wn8khxw"&amp;"F0/edit?gid=0#gid=0"",""CAU!B3:B"")=$B137)*(IMPORTRANGE(""https://docs.google.com/spreadsheets/d/1XFJ-asAh03ma7RMvrdz2iJLQXQbF6agMe4Wn8khxwF0/edit?gid=0#gid=0"",""CAU!C3:C"")=$C137)),0),0),"""")")," ")</f>
        <v> </v>
      </c>
      <c r="S137" s="7" t="str">
        <f>IFERROR(__xludf.DUMMYFUNCTION("IFERROR(INDEX(IMPORTRANGE(""https://docs.google.com/spreadsheets/d/1MOMfG20WOMNtEaYWsAMxQAsKHaC7udOG0AqX8NrtNCc/edit?gid=0#gid=0"",""CAU!J3:J""),MATCH(1,INDEX((IMPORTRANGE(""https://docs.google.com/spreadsheets/d/1MOMfG20WOMNtEaYWsAMxQAsKHaC7udOG0AqX8NrtN"&amp;"Cc/edit?gid=0#gid=0"",""CAU!B3:B"")=$B137)*(IMPORTRANGE(""https://docs.google.com/spreadsheets/d/1MOMfG20WOMNtEaYWsAMxQAsKHaC7udOG0AqX8NrtNCc/edit?gid=0#gid=0"",""CAU!C3:C"")=$C137)),0),0),"""")")," ")</f>
        <v> </v>
      </c>
      <c r="T137" s="7"/>
    </row>
    <row r="138" ht="15.75" customHeight="1">
      <c r="B138" s="7" t="str">
        <f>IFERROR(__xludf.DUMMYFUNCTION("""COMPUTED_VALUE"""),"BP2600542210101")</f>
        <v>BP2600542210101</v>
      </c>
      <c r="C138" s="7" t="str">
        <f>IFERROR(__xludf.DUMMYFUNCTION("""COMPUTED_VALUE"""),"Suministrar insumos y materiales de apoyo logístico")</f>
        <v>Suministrar insumos y materiales de apoyo logístico</v>
      </c>
      <c r="D138" s="7" t="str">
        <f>IFERROR(__xludf.DUMMYFUNCTION("IFERROR(INDEX(IMPORTRANGE(""https://docs.google.com/spreadsheets/d/19yAgFEHaAaDUmANNbcr6rGErFfO391B0eKpQ0gvlktY/edit?gid=702487803#gid=702487803"",""CAU!J3:J""),MATCH($C138,IMPORTRANGE(""https://docs.google.com/spreadsheets/d/19yAgFEHaAaDUmANNbcr6rGErFfO3"&amp;"91B0eKpQ0gvlktY/edit?gid=702487803#gid=702487803"",""CAU!C3:C""),0)),"""")"),"")</f>
        <v/>
      </c>
      <c r="E138" s="7" t="str">
        <f>IFERROR(__xludf.DUMMYFUNCTION("IFERROR(INDEX(IMPORTRANGE(""https://docs.google.com/spreadsheets/d/1hMEjDBanvGEnGY7tBTFB8_g2X31MNKm6wtTJY_O0C_o/edit?gid=702487803#gid=702487803"",""CAU!M3:M""),MATCH($C138,IMPORTRANGE(""https://docs.google.com/spreadsheets/d/1hMEjDBanvGEnGY7tBTFB8_g2X31M"&amp;"NKm6wtTJY_O0C_o/edit?gid=702487803#gid=702487803"",""CAU!C3:C""),0)),"""")")," ")</f>
        <v> </v>
      </c>
      <c r="F138" s="7" t="str">
        <f>IFERROR(__xludf.DUMMYFUNCTION("IFERROR(INDEX(IMPORTRANGE(""https://docs.google.com/spreadsheets/d/1y2KVPsmDVDyxi70e-cSd2hLBLj68p8NFgl9jctoxmHc/edit?gid=702487803#gid=702487803"",""CAU!M3:M""),MATCH($C138,IMPORTRANGE(""https://docs.google.com/spreadsheets/d/1y2KVPsmDVDyxi70e-cSd2hLBLj68"&amp;"p8NFgl9jctoxmHc/edit?gid=702487803#gid=702487803"",""CAU!C3:C""),0)),"""")")," ")</f>
        <v> </v>
      </c>
      <c r="G138" s="7" t="str">
        <f>IFERROR(__xludf.DUMMYFUNCTION("IFERROR(INDEX(IMPORTRANGE(""https://docs.google.com/spreadsheets/d/13x1SqZ-Z1-krQ3v7MxWHs4xsWy5jkY_uqtIduMcVwX0/edit?gid=0#gid=0"",""CAU!M3:M""),MATCH($C138,IMPORTRANGE(""https://docs.google.com/spreadsheets/d/13x1SqZ-Z1-krQ3v7MxWHs4xsWy5jkY_uqtIduMcVwX0/"&amp;"edit?gid=0#gid=0"",""CAU!C3:C""),0)),"""")")," ")</f>
        <v> </v>
      </c>
      <c r="H138" s="7" t="str">
        <f>IFERROR(__xludf.DUMMYFUNCTION("IFERROR(INDEX(IMPORTRANGE(""https://docs.google.com/spreadsheets/d/1AyBotPEL1Ykz59n877mli3IsQSi4vW6dvhxZwmAeobA/edit?gid=0#gid=0"",""CAU!M3:M""),MATCH($C138,IMPORTRANGE(""https://docs.google.com/spreadsheets/d/1AyBotPEL1Ykz59n877mli3IsQSi4vW6dvhxZwmAeobA/"&amp;"edit?gid=1364963102#gid=1364963102"",""CAU!C3:C""),0)),"""")")," ")</f>
        <v> </v>
      </c>
      <c r="I138" s="7" t="str">
        <f>IFERROR(__xludf.DUMMYFUNCTION("IFERROR(INDEX(IMPORTRANGE(""https://docs.google.com/spreadsheets/d/1OWX82Yk8AdhYT-jGtnsWpJtzsPIs-RYAABnexEmLBVw/edit?gid=0#gid=0"",""CAU!M3:M""),MATCH($C138,IMPORTRANGE(""https://docs.google.com/spreadsheets/d/1OWX82Yk8AdhYT-jGtnsWpJtzsPIs-RYAABnexEmLBVw/"&amp;"edit?gid=0#gid=0"",""CAU!C3:C""),0)),"""")")," ")</f>
        <v> </v>
      </c>
      <c r="J138" s="7" t="str">
        <f>IFERROR(__xludf.DUMMYFUNCTION("IFERROR(INDEX(IMPORTRANGE(""https://docs.google.com/spreadsheets/d/10H80TZliKeomVjAybMpZxd8qNd8DzaG8IjS6goxdwAI/edit?gid=0#gid=0"",""CAU!M3:M""),MATCH(1,INDEX((IMPORTRANGE(""https://docs.google.com/spreadsheets/d/10H80TZliKeomVjAybMpZxd8qNd8DzaG8IjS6goxdw"&amp;"AI/edit?gid=0#gid=0"",""CAU!B3:B"")=$B138)*(IMPORTRANGE(""https://docs.google.com/spreadsheets/d/10H80TZliKeomVjAybMpZxd8qNd8DzaG8IjS6goxdwAI/edit?gid=0#gid=0"",""CAU!C3:C"")=$C138)),0),0),"""")")," ")</f>
        <v> </v>
      </c>
      <c r="K138" s="7" t="str">
        <f>IFERROR(__xludf.DUMMYFUNCTION("IFERROR(INDEX(IMPORTRANGE(""https://docs.google.com/spreadsheets/d/1XFJ-asAh03ma7RMvrdz2iJLQXQbF6agMe4Wn8khxwF0/edit?gid=0#gid=0"",""CAU!M3:M""),MATCH(1,INDEX((IMPORTRANGE(""https://docs.google.com/spreadsheets/d/1XFJ-asAh03ma7RMvrdz2iJLQXQbF6agMe4Wn8khxw"&amp;"F0/edit?gid=0#gid=0"",""CAU!B3:B"")=$B138)*(IMPORTRANGE(""https://docs.google.com/spreadsheets/d/1XFJ-asAh03ma7RMvrdz2iJLQXQbF6agMe4Wn8khxwF0/edit?gid=0#gid=0"",""CAU!C3:C"")=$C138)),0),0),"""")"),"Con respecto al mes de agosto, se recibieron los insumos de oficina conforme a lo solicitado y se llevó a cabo la entrega de 105 refrigerios a las y los participantes de los encuentros comunitarios.")</f>
        <v>Con respecto al mes de agosto, se recibieron los insumos de oficina conforme a lo solicitado y se llevó a cabo la entrega de 105 refrigerios a las y los participantes de los encuentros comunitarios.</v>
      </c>
      <c r="L138" s="7" t="str">
        <f>IFERROR(__xludf.DUMMYFUNCTION("IFERROR(INDEX(IMPORTRANGE(""https://docs.google.com/spreadsheets/d/1MOMfG20WOMNtEaYWsAMxQAsKHaC7udOG0AqX8NrtNCc/edit"",""CAU!M3:M""),MATCH(1,INDEX((IMPORTRANGE(""https://docs.google.com/spreadsheets/d/1MOMfG20WOMNtEaYWsAMxQAsKHaC7udOG0AqX8NrtNCc/edit"","""&amp;"CAU!B3:B"")=$B138)*(IMPORTRANGE(""https://docs.google.com/spreadsheets/d/1MOMfG20WOMNtEaYWsAMxQAsKHaC7udOG0AqX8NrtNCc/edit"",""CAU!C3:C"")=$C138)),0),0),"""")"),"En relación con el mes de septiembre, se realizó la entrega de 650 refrigerios a las y los participantes de los encuentros comunitarios, con el fin de asegurar condiciones básicas de bienestar para todos los asistentes.")</f>
        <v>En relación con el mes de septiembre, se realizó la entrega de 650 refrigerios a las y los participantes de los encuentros comunitarios, con el fin de asegurar condiciones básicas de bienestar para todos los asistentes.</v>
      </c>
      <c r="M138" s="7" t="str">
        <f>IFERROR(__xludf.DUMMYFUNCTION("IFERROR(INDEX(IMPORTRANGE(""https://docs.google.com/spreadsheets/d/1y2KVPsmDVDyxi70e-cSd2hLBLj68p8NFgl9jctoxmHc/edit?gid=702487803#gid=702487803"",""CAU!J3:J""),MATCH($C138,IMPORTRANGE(""https://docs.google.com/spreadsheets/d/1y2KVPsmDVDyxi70e-cSd2hLBLj68"&amp;"p8NFgl9jctoxmHc/edit?gid=702487803#gid=702487803"",""CAU!C3:C""),0)),"""")")," ")</f>
        <v> </v>
      </c>
      <c r="N138" s="7" t="str">
        <f>IFERROR(__xludf.DUMMYFUNCTION("IFERROR(INDEX(IMPORTRANGE(""https://docs.google.com/spreadsheets/d/13x1SqZ-Z1-krQ3v7MxWHs4xsWy5jkY_uqtIduMcVwX0/edit?gid=0#gid=0"",""CAU!J3:J""),MATCH($C138,IMPORTRANGE(""https://docs.google.com/spreadsheets/d/13x1SqZ-Z1-krQ3v7MxWHs4xsWy5jkY_uqtIduMcVwX0/"&amp;"edit?gid=0#gid=0"",""CAU!C3:C""),0)),"""")")," ")</f>
        <v> </v>
      </c>
      <c r="O138" s="7" t="str">
        <f>IFERROR(__xludf.DUMMYFUNCTION("IFERROR(INDEX(IMPORTRANGE(""https://docs.google.com/spreadsheets/d/1AyBotPEL1Ykz59n877mli3IsQSi4vW6dvhxZwmAeobA/edit?gid=0#gid=0"",""CAU!J3:J""),MATCH($C138,IMPORTRANGE(""https://docs.google.com/spreadsheets/d/1AyBotPEL1Ykz59n877mli3IsQSi4vW6dvhxZwmAeobA/"&amp;"edit?gid=0#gid=0"",""CAU!C3:C""),0)),"""")")," ")</f>
        <v> </v>
      </c>
      <c r="P138" s="7" t="str">
        <f>IFERROR(__xludf.DUMMYFUNCTION("IFERROR(INDEX(IMPORTRANGE(""https://docs.google.com/spreadsheets/d/1OWX82Yk8AdhYT-jGtnsWpJtzsPIs-RYAABnexEmLBVw/edit?gid=0#gid=0"",""CAU!J3:J""),MATCH($C138,IMPORTRANGE(""https://docs.google.com/spreadsheets/d/1OWX82Yk8AdhYT-jGtnsWpJtzsPIs-RYAABnexEmLBVw/"&amp;"edit?gid=0#gid=0"",""CAU!C3:C""),0)),"""")")," ")</f>
        <v> </v>
      </c>
      <c r="Q138" s="7" t="str">
        <f>IFERROR(__xludf.DUMMYFUNCTION("IFERROR(INDEX(IMPORTRANGE(""https://docs.google.com/spreadsheets/d/10H80TZliKeomVjAybMpZxd8qNd8DzaG8IjS6goxdwAI/edit?gid=0#gid=0"",""CAU!J3:J""),MATCH(1,INDEX((IMPORTRANGE(""https://docs.google.com/spreadsheets/d/10H80TZliKeomVjAybMpZxd8qNd8DzaG8IjS6goxdw"&amp;"AI/edit?gid=0#gid=0"",""CAU!B3:B"")=$B138)*(IMPORTRANGE(""https://docs.google.com/spreadsheets/d/10H80TZliKeomVjAybMpZxd8qNd8DzaG8IjS6goxdwAI/edit?gid=0#gid=0"",""CAU!C3:C"")=$C138)),0),0),"""")")," ")</f>
        <v> </v>
      </c>
      <c r="R138" s="7" t="str">
        <f>IFERROR(__xludf.DUMMYFUNCTION("IFERROR(INDEX(IMPORTRANGE(""https://docs.google.com/spreadsheets/d/1XFJ-asAh03ma7RMvrdz2iJLQXQbF6agMe4Wn8khxwF0/edit?gid=0#gid=0"",""CAU!J3:J""),MATCH(1,INDEX((IMPORTRANGE(""https://docs.google.com/spreadsheets/d/1XFJ-asAh03ma7RMvrdz2iJLQXQbF6agMe4Wn8khxw"&amp;"F0/edit?gid=0#gid=0"",""CAU!B3:B"")=$B138)*(IMPORTRANGE(""https://docs.google.com/spreadsheets/d/1XFJ-asAh03ma7RMvrdz2iJLQXQbF6agMe4Wn8khxwF0/edit?gid=0#gid=0"",""CAU!C3:C"")=$C138)),0),0),"""")"),"Durante el periodo de enero a agosto, se recibieron los insumos de oficina conforme a lo solicitado y se llevó a cabo la entrega de 105 refrigerios a las y los participantes de los encuentros comunitarios")</f>
        <v>Durante el periodo de enero a agosto, se recibieron los insumos de oficina conforme a lo solicitado y se llevó a cabo la entrega de 105 refrigerios a las y los participantes de los encuentros comunitarios</v>
      </c>
      <c r="S138" s="7" t="str">
        <f>IFERROR(__xludf.DUMMYFUNCTION("IFERROR(INDEX(IMPORTRANGE(""https://docs.google.com/spreadsheets/d/1MOMfG20WOMNtEaYWsAMxQAsKHaC7udOG0AqX8NrtNCc/edit?gid=0#gid=0"",""CAU!J3:J""),MATCH(1,INDEX((IMPORTRANGE(""https://docs.google.com/spreadsheets/d/1MOMfG20WOMNtEaYWsAMxQAsKHaC7udOG0AqX8NrtN"&amp;"Cc/edit?gid=0#gid=0"",""CAU!B3:B"")=$B138)*(IMPORTRANGE(""https://docs.google.com/spreadsheets/d/1MOMfG20WOMNtEaYWsAMxQAsKHaC7udOG0AqX8NrtNCc/edit?gid=0#gid=0"",""CAU!C3:C"")=$C138)),0),0),"""")"),"En el periodo de enero a septiembre, se recibieron los insumos de oficina conforme a lo solicitado y se realizó la entrega de 715 refrigerios a las y los participantes de los encuentros comunitarios, con el fin de asegurar condiciones básicas de bienestar"&amp;" para todos los asistentes")</f>
        <v>En el periodo de enero a septiembre, se recibieron los insumos de oficina conforme a lo solicitado y se realizó la entrega de 715 refrigerios a las y los participantes de los encuentros comunitarios, con el fin de asegurar condiciones básicas de bienestar para todos los asistentes</v>
      </c>
      <c r="T138" s="7"/>
    </row>
    <row r="139" ht="15.75" customHeight="1">
      <c r="B139" s="7" t="str">
        <f>IFERROR(__xludf.DUMMYFUNCTION("""COMPUTED_VALUE"""),"BP2600542310101")</f>
        <v>BP2600542310101</v>
      </c>
      <c r="C139" s="7" t="str">
        <f>IFERROR(__xludf.DUMMYFUNCTION("""COMPUTED_VALUE"""),"Apoyar en dotación y suministros de papelería y material pop en el marco de la atención a la población indígena")</f>
        <v>Apoyar en dotación y suministros de papelería y material pop en el marco de la atención a la población indígena</v>
      </c>
      <c r="D139" s="7" t="str">
        <f>IFERROR(__xludf.DUMMYFUNCTION("IFERROR(INDEX(IMPORTRANGE(""https://docs.google.com/spreadsheets/d/19yAgFEHaAaDUmANNbcr6rGErFfO391B0eKpQ0gvlktY/edit?gid=702487803#gid=702487803"",""CAU!J3:J""),MATCH($C139,IMPORTRANGE(""https://docs.google.com/spreadsheets/d/19yAgFEHaAaDUmANNbcr6rGErFfO3"&amp;"91B0eKpQ0gvlktY/edit?gid=702487803#gid=702487803"",""CAU!C3:C""),0)),"""")"),"")</f>
        <v/>
      </c>
      <c r="E139" s="7" t="str">
        <f>IFERROR(__xludf.DUMMYFUNCTION("IFERROR(INDEX(IMPORTRANGE(""https://docs.google.com/spreadsheets/d/1hMEjDBanvGEnGY7tBTFB8_g2X31MNKm6wtTJY_O0C_o/edit?gid=702487803#gid=702487803"",""CAU!M3:M""),MATCH($C139,IMPORTRANGE(""https://docs.google.com/spreadsheets/d/1hMEjDBanvGEnGY7tBTFB8_g2X31M"&amp;"NKm6wtTJY_O0C_o/edit?gid=702487803#gid=702487803"",""CAU!C3:C""),0)),"""")")," ")</f>
        <v> </v>
      </c>
      <c r="F139" s="7" t="str">
        <f>IFERROR(__xludf.DUMMYFUNCTION("IFERROR(INDEX(IMPORTRANGE(""https://docs.google.com/spreadsheets/d/1y2KVPsmDVDyxi70e-cSd2hLBLj68p8NFgl9jctoxmHc/edit?gid=702487803#gid=702487803"",""CAU!M3:M""),MATCH($C139,IMPORTRANGE(""https://docs.google.com/spreadsheets/d/1y2KVPsmDVDyxi70e-cSd2hLBLj68"&amp;"p8NFgl9jctoxmHc/edit?gid=702487803#gid=702487803"",""CAU!C3:C""),0)),"""")")," ")</f>
        <v> </v>
      </c>
      <c r="G139" s="7" t="str">
        <f>IFERROR(__xludf.DUMMYFUNCTION("IFERROR(INDEX(IMPORTRANGE(""https://docs.google.com/spreadsheets/d/13x1SqZ-Z1-krQ3v7MxWHs4xsWy5jkY_uqtIduMcVwX0/edit?gid=0#gid=0"",""CAU!M3:M""),MATCH($C139,IMPORTRANGE(""https://docs.google.com/spreadsheets/d/13x1SqZ-Z1-krQ3v7MxWHs4xsWy5jkY_uqtIduMcVwX0/"&amp;"edit?gid=0#gid=0"",""CAU!C3:C""),0)),"""")")," ")</f>
        <v> </v>
      </c>
      <c r="H139" s="7" t="str">
        <f>IFERROR(__xludf.DUMMYFUNCTION("IFERROR(INDEX(IMPORTRANGE(""https://docs.google.com/spreadsheets/d/1AyBotPEL1Ykz59n877mli3IsQSi4vW6dvhxZwmAeobA/edit?gid=0#gid=0"",""CAU!M3:M""),MATCH($C139,IMPORTRANGE(""https://docs.google.com/spreadsheets/d/1AyBotPEL1Ykz59n877mli3IsQSi4vW6dvhxZwmAeobA/"&amp;"edit?gid=1364963102#gid=1364963102"",""CAU!C3:C""),0)),"""")")," ")</f>
        <v> </v>
      </c>
      <c r="I139" s="7" t="str">
        <f>IFERROR(__xludf.DUMMYFUNCTION("IFERROR(INDEX(IMPORTRANGE(""https://docs.google.com/spreadsheets/d/1OWX82Yk8AdhYT-jGtnsWpJtzsPIs-RYAABnexEmLBVw/edit?gid=0#gid=0"",""CAU!M3:M""),MATCH($C139,IMPORTRANGE(""https://docs.google.com/spreadsheets/d/1OWX82Yk8AdhYT-jGtnsWpJtzsPIs-RYAABnexEmLBVw/"&amp;"edit?gid=0#gid=0"",""CAU!C3:C""),0)),"""")")," ")</f>
        <v> </v>
      </c>
      <c r="J139" s="7" t="str">
        <f>IFERROR(__xludf.DUMMYFUNCTION("IFERROR(INDEX(IMPORTRANGE(""https://docs.google.com/spreadsheets/d/10H80TZliKeomVjAybMpZxd8qNd8DzaG8IjS6goxdwAI/edit?gid=0#gid=0"",""CAU!M3:M""),MATCH(1,INDEX((IMPORTRANGE(""https://docs.google.com/spreadsheets/d/10H80TZliKeomVjAybMpZxd8qNd8DzaG8IjS6goxdw"&amp;"AI/edit?gid=0#gid=0"",""CAU!B3:B"")=$B139)*(IMPORTRANGE(""https://docs.google.com/spreadsheets/d/10H80TZliKeomVjAybMpZxd8qNd8DzaG8IjS6goxdwAI/edit?gid=0#gid=0"",""CAU!C3:C"")=$C139)),0),0),"""")")," ")</f>
        <v> </v>
      </c>
      <c r="K139" s="7" t="str">
        <f>IFERROR(__xludf.DUMMYFUNCTION("IFERROR(INDEX(IMPORTRANGE(""https://docs.google.com/spreadsheets/d/1XFJ-asAh03ma7RMvrdz2iJLQXQbF6agMe4Wn8khxwF0/edit?gid=0#gid=0"",""CAU!M3:M""),MATCH(1,INDEX((IMPORTRANGE(""https://docs.google.com/spreadsheets/d/1XFJ-asAh03ma7RMvrdz2iJLQXQbF6agMe4Wn8khxw"&amp;"F0/edit?gid=0#gid=0"",""CAU!B3:B"")=$B139)*(IMPORTRANGE(""https://docs.google.com/spreadsheets/d/1XFJ-asAh03ma7RMvrdz2iJLQXQbF6agMe4Wn8khxwF0/edit?gid=0#gid=0"",""CAU!C3:C"")=$C139)),0),0),"""")"),"En el mes de agosto, se recibieron en dotación: 60 resmas (oficio x 500 hojas), 60 resmas (carta x 500 hojas), 60 paquetes de carpetas, 60 cajas de lapiceros, 60 ganchos legajador, 20 cajas de grapas, 10 cajas de lápices, 9 cajas de borradores, 10 cajas d"&amp;"e sacapuntas, 17 cajas de marcadores, 20 cartulinas 1/8 surtida.")</f>
        <v>En el mes de agosto, se recibieron en dotación: 60 resmas (oficio x 500 hojas), 60 resmas (carta x 500 hojas), 60 paquetes de carpetas, 60 cajas de lapiceros, 60 ganchos legajador, 20 cajas de grapas, 10 cajas de lápices, 9 cajas de borradores, 10 cajas de sacapuntas, 17 cajas de marcadores, 20 cartulinas 1/8 surtida.</v>
      </c>
      <c r="L139" s="7" t="str">
        <f>IFERROR(__xludf.DUMMYFUNCTION("IFERROR(INDEX(IMPORTRANGE(""https://docs.google.com/spreadsheets/d/1MOMfG20WOMNtEaYWsAMxQAsKHaC7udOG0AqX8NrtNCc/edit"",""CAU!M3:M""),MATCH(1,INDEX((IMPORTRANGE(""https://docs.google.com/spreadsheets/d/1MOMfG20WOMNtEaYWsAMxQAsKHaC7udOG0AqX8NrtNCc/edit"","""&amp;"CAU!B3:B"")=$B139)*(IMPORTRANGE(""https://docs.google.com/spreadsheets/d/1MOMfG20WOMNtEaYWsAMxQAsKHaC7udOG0AqX8NrtNCc/edit"",""CAU!C3:C"")=$C139)),0),0),"""")"),"En el mes de septiembre, se evidencia la entrega de dotación, la cual fue realizada en el mes de agosto de la siguiente manera: 60 resmas (oficio x 500 hojas), 60 resmas (carta x 500 hojas), 60 paquetes de carpetas, 60 cajas de lapiceros, 60 ganchos legaj"&amp;"ador, 20 cajas de grapas, 10 cajas de lápices, 9 cajas de borradores, 10 cajas de sacapuntas, 17 cajas de marcadores, 20 cartulinas 1/8 surtida.")</f>
        <v>En el mes de septiembre, se evidencia la entrega de dotación, la cual fue realizada en el mes de agosto de la siguiente manera: 60 resmas (oficio x 500 hojas), 60 resmas (carta x 500 hojas), 60 paquetes de carpetas, 60 cajas de lapiceros, 60 ganchos legajador, 20 cajas de grapas, 10 cajas de lápices, 9 cajas de borradores, 10 cajas de sacapuntas, 17 cajas de marcadores, 20 cartulinas 1/8 surtida.</v>
      </c>
      <c r="M139" s="7" t="str">
        <f>IFERROR(__xludf.DUMMYFUNCTION("IFERROR(INDEX(IMPORTRANGE(""https://docs.google.com/spreadsheets/d/1y2KVPsmDVDyxi70e-cSd2hLBLj68p8NFgl9jctoxmHc/edit?gid=702487803#gid=702487803"",""CAU!J3:J""),MATCH($C139,IMPORTRANGE(""https://docs.google.com/spreadsheets/d/1y2KVPsmDVDyxi70e-cSd2hLBLj68"&amp;"p8NFgl9jctoxmHc/edit?gid=702487803#gid=702487803"",""CAU!C3:C""),0)),"""")")," ")</f>
        <v> </v>
      </c>
      <c r="N139" s="7" t="str">
        <f>IFERROR(__xludf.DUMMYFUNCTION("IFERROR(INDEX(IMPORTRANGE(""https://docs.google.com/spreadsheets/d/13x1SqZ-Z1-krQ3v7MxWHs4xsWy5jkY_uqtIduMcVwX0/edit?gid=0#gid=0"",""CAU!J3:J""),MATCH($C139,IMPORTRANGE(""https://docs.google.com/spreadsheets/d/13x1SqZ-Z1-krQ3v7MxWHs4xsWy5jkY_uqtIduMcVwX0/"&amp;"edit?gid=0#gid=0"",""CAU!C3:C""),0)),"""")")," ")</f>
        <v> </v>
      </c>
      <c r="O139" s="7" t="str">
        <f>IFERROR(__xludf.DUMMYFUNCTION("IFERROR(INDEX(IMPORTRANGE(""https://docs.google.com/spreadsheets/d/1AyBotPEL1Ykz59n877mli3IsQSi4vW6dvhxZwmAeobA/edit?gid=0#gid=0"",""CAU!J3:J""),MATCH($C139,IMPORTRANGE(""https://docs.google.com/spreadsheets/d/1AyBotPEL1Ykz59n877mli3IsQSi4vW6dvhxZwmAeobA/"&amp;"edit?gid=0#gid=0"",""CAU!C3:C""),0)),"""")")," ")</f>
        <v> </v>
      </c>
      <c r="P139" s="7" t="str">
        <f>IFERROR(__xludf.DUMMYFUNCTION("IFERROR(INDEX(IMPORTRANGE(""https://docs.google.com/spreadsheets/d/1OWX82Yk8AdhYT-jGtnsWpJtzsPIs-RYAABnexEmLBVw/edit?gid=0#gid=0"",""CAU!J3:J""),MATCH($C139,IMPORTRANGE(""https://docs.google.com/spreadsheets/d/1OWX82Yk8AdhYT-jGtnsWpJtzsPIs-RYAABnexEmLBVw/"&amp;"edit?gid=0#gid=0"",""CAU!C3:C""),0)),"""")")," ")</f>
        <v> </v>
      </c>
      <c r="Q139" s="7" t="str">
        <f>IFERROR(__xludf.DUMMYFUNCTION("IFERROR(INDEX(IMPORTRANGE(""https://docs.google.com/spreadsheets/d/10H80TZliKeomVjAybMpZxd8qNd8DzaG8IjS6goxdwAI/edit?gid=0#gid=0"",""CAU!J3:J""),MATCH(1,INDEX((IMPORTRANGE(""https://docs.google.com/spreadsheets/d/10H80TZliKeomVjAybMpZxd8qNd8DzaG8IjS6goxdw"&amp;"AI/edit?gid=0#gid=0"",""CAU!B3:B"")=$B139)*(IMPORTRANGE(""https://docs.google.com/spreadsheets/d/10H80TZliKeomVjAybMpZxd8qNd8DzaG8IjS6goxdwAI/edit?gid=0#gid=0"",""CAU!C3:C"")=$C139)),0),0),"""")")," ")</f>
        <v> </v>
      </c>
      <c r="R139" s="7" t="str">
        <f>IFERROR(__xludf.DUMMYFUNCTION("IFERROR(INDEX(IMPORTRANGE(""https://docs.google.com/spreadsheets/d/1XFJ-asAh03ma7RMvrdz2iJLQXQbF6agMe4Wn8khxwF0/edit?gid=0#gid=0"",""CAU!J3:J""),MATCH(1,INDEX((IMPORTRANGE(""https://docs.google.com/spreadsheets/d/1XFJ-asAh03ma7RMvrdz2iJLQXQbF6agMe4Wn8khxw"&amp;"F0/edit?gid=0#gid=0"",""CAU!B3:B"")=$B139)*(IMPORTRANGE(""https://docs.google.com/spreadsheets/d/1XFJ-asAh03ma7RMvrdz2iJLQXQbF6agMe4Wn8khxwF0/edit?gid=0#gid=0"",""CAU!C3:C"")=$C139)),0),0),"""")"),"De enero a agosto, se recibieron en dotación: 60 resmas (oficio x 500 hojas), 60 resmas (carta x 500 hojas), 60 paquetes de carpetas, 60 cajas de lapiceros, 60 ganchos legajador, 20 cajas de grapas, 10 cajas de lápices, 9 cajas de borradores, 10 cajas de "&amp;"sacapuntas, 17 cajas de marcadores, 20 cartulinas 1/8 surtida.")</f>
        <v>De enero a agosto, se recibieron en dotación: 60 resmas (oficio x 500 hojas), 60 resmas (carta x 500 hojas), 60 paquetes de carpetas, 60 cajas de lapiceros, 60 ganchos legajador, 20 cajas de grapas, 10 cajas de lápices, 9 cajas de borradores, 10 cajas de sacapuntas, 17 cajas de marcadores, 20 cartulinas 1/8 surtida.</v>
      </c>
      <c r="S139" s="7" t="str">
        <f>IFERROR(__xludf.DUMMYFUNCTION("IFERROR(INDEX(IMPORTRANGE(""https://docs.google.com/spreadsheets/d/1MOMfG20WOMNtEaYWsAMxQAsKHaC7udOG0AqX8NrtNCc/edit?gid=0#gid=0"",""CAU!J3:J""),MATCH(1,INDEX((IMPORTRANGE(""https://docs.google.com/spreadsheets/d/1MOMfG20WOMNtEaYWsAMxQAsKHaC7udOG0AqX8NrtN"&amp;"Cc/edit?gid=0#gid=0"",""CAU!B3:B"")=$B139)*(IMPORTRANGE(""https://docs.google.com/spreadsheets/d/1MOMfG20WOMNtEaYWsAMxQAsKHaC7udOG0AqX8NrtNCc/edit?gid=0#gid=0"",""CAU!C3:C"")=$C139)),0),0),"""")"),"Durante el periodo de enero a septiembre, se evidencia la entrega de dotación, la cual fue realizada en el mes de agosto de la siguiente manera: 60 resmas (oficio x 500 hojas), 60 resmas (carta x 500 hojas), 60 paquetes de carpetas, 60 cajas de lapiceros,"&amp;" 60 ganchos legajador, 20 cajas de grapas, 10 cajas de lápices, 9 cajas de borradores, 10 cajas de sacapuntas, 17 cajas de marcadores, 20 cartulinas 1/8 surtida.")</f>
        <v>Durante el periodo de enero a septiembre, se evidencia la entrega de dotación, la cual fue realizada en el mes de agosto de la siguiente manera: 60 resmas (oficio x 500 hojas), 60 resmas (carta x 500 hojas), 60 paquetes de carpetas, 60 cajas de lapiceros, 60 ganchos legajador, 20 cajas de grapas, 10 cajas de lápices, 9 cajas de borradores, 10 cajas de sacapuntas, 17 cajas de marcadores, 20 cartulinas 1/8 surtida.</v>
      </c>
      <c r="T139" s="7"/>
    </row>
    <row r="140" ht="15.75" customHeight="1">
      <c r="B140" s="7" t="str">
        <f>IFERROR(__xludf.DUMMYFUNCTION("""COMPUTED_VALUE"""),"BP2600542310101")</f>
        <v>BP2600542310101</v>
      </c>
      <c r="C140" s="7" t="str">
        <f>IFERROR(__xludf.DUMMYFUNCTION("""COMPUTED_VALUE"""),"Apoyar los procesos de articulación interinstitucional en el marco de planes, programas y proyectos dirigidos a las comunidades y población indígena de Santiago de Cali.")</f>
        <v>Apoyar los procesos de articulación interinstitucional en el marco de planes, programas y proyectos dirigidos a las comunidades y población indígena de Santiago de Cali.</v>
      </c>
      <c r="D140" s="7" t="str">
        <f>IFERROR(__xludf.DUMMYFUNCTION("IFERROR(INDEX(IMPORTRANGE(""https://docs.google.com/spreadsheets/d/19yAgFEHaAaDUmANNbcr6rGErFfO391B0eKpQ0gvlktY/edit?gid=702487803#gid=702487803"",""CAU!J3:J""),MATCH($C140,IMPORTRANGE(""https://docs.google.com/spreadsheets/d/19yAgFEHaAaDUmANNbcr6rGErFfO3"&amp;"91B0eKpQ0gvlktY/edit?gid=702487803#gid=702487803"",""CAU!C3:C""),0)),"""")"),"En el periodo correspondiente al mes de enero, se atendieron 30 personas en reunión con Autoridades y Subsecretaría de Poblaciones y Etnia y Programa Indígena.")</f>
        <v>En el periodo correspondiente al mes de enero, se atendieron 30 personas en reunión con Autoridades y Subsecretaría de Poblaciones y Etnia y Programa Indígena.</v>
      </c>
      <c r="E140" s="7" t="str">
        <f>IFERROR(__xludf.DUMMYFUNCTION("IFERROR(INDEX(IMPORTRANGE(""https://docs.google.com/spreadsheets/d/1hMEjDBanvGEnGY7tBTFB8_g2X31MNKm6wtTJY_O0C_o/edit?gid=702487803#gid=702487803"",""CAU!M3:M""),MATCH($C140,IMPORTRANGE(""https://docs.google.com/spreadsheets/d/1hMEjDBanvGEnGY7tBTFB8_g2X31M"&amp;"NKm6wtTJY_O0C_o/edit?gid=702487803#gid=702487803"",""CAU!C3:C""),0)),"""")"),"En febrero, se atendieron 15 personas en Mesas Técnicas entre la Comunidad Indígena y los diferentes organismos de la Administración Municipal de Santiago de Cali en el Marco de la Priorización Presupuestal POAI 2025.")</f>
        <v>En febrero, se atendieron 15 personas en Mesas Técnicas entre la Comunidad Indígena y los diferentes organismos de la Administración Municipal de Santiago de Cali en el Marco de la Priorización Presupuestal POAI 2025.</v>
      </c>
      <c r="F140" s="7" t="str">
        <f>IFERROR(__xludf.DUMMYFUNCTION("IFERROR(INDEX(IMPORTRANGE(""https://docs.google.com/spreadsheets/d/1y2KVPsmDVDyxi70e-cSd2hLBLj68p8NFgl9jctoxmHc/edit?gid=702487803#gid=702487803"",""CAU!M3:M""),MATCH($C140,IMPORTRANGE(""https://docs.google.com/spreadsheets/d/1y2KVPsmDVDyxi70e-cSd2hLBLj68"&amp;"p8NFgl9jctoxmHc/edit?gid=702487803#gid=702487803"",""CAU!C3:C""),0)),"""")"),"En el mes de marzo, se atendieron 10 personas: 7 personas en la Mesa Técnica para concertar la financiación de la política pública Indígena en un fondo especial indígena donde participó la comunidad indígena y los Departamentos Administrativos de Planeaci"&amp;"ón, Hacienda y Jurídica, y el Observatorio de Políticas Sociales y 3 personas en las mesas técnicas sobre el POT, tren de cercanías y socialización sobre el tema AMSO.")</f>
        <v>En el mes de marzo, se atendieron 10 personas: 7 personas en la Mesa Técnica para concertar la financiación de la política pública Indígena en un fondo especial indígena donde participó la comunidad indígena y los Departamentos Administrativos de Planeación, Hacienda y Jurídica, y el Observatorio de Políticas Sociales y 3 personas en las mesas técnicas sobre el POT, tren de cercanías y socialización sobre el tema AMSO.</v>
      </c>
      <c r="G140" s="7" t="str">
        <f>IFERROR(__xludf.DUMMYFUNCTION("IFERROR(INDEX(IMPORTRANGE(""https://docs.google.com/spreadsheets/d/13x1SqZ-Z1-krQ3v7MxWHs4xsWy5jkY_uqtIduMcVwX0/edit?gid=0#gid=0"",""CAU!M3:M""),MATCH($C140,IMPORTRANGE(""https://docs.google.com/spreadsheets/d/13x1SqZ-Z1-krQ3v7MxWHs4xsWy5jkY_uqtIduMcVwX0/"&amp;"edit?gid=0#gid=0"",""CAU!C3:C""),0)),"""")"),"En abril, se atendieron 5 personas mediante articulación interinstitucional (ayuda humanitaria y albergue pueblo indígena AWA y Wounaan).")</f>
        <v>En abril, se atendieron 5 personas mediante articulación interinstitucional (ayuda humanitaria y albergue pueblo indígena AWA y Wounaan).</v>
      </c>
      <c r="H140" s="7" t="str">
        <f>IFERROR(__xludf.DUMMYFUNCTION("IFERROR(INDEX(IMPORTRANGE(""https://docs.google.com/spreadsheets/d/1AyBotPEL1Ykz59n877mli3IsQSi4vW6dvhxZwmAeobA/edit?gid=0#gid=0"",""CAU!M3:M""),MATCH($C140,IMPORTRANGE(""https://docs.google.com/spreadsheets/d/1AyBotPEL1Ykz59n877mli3IsQSi4vW6dvhxZwmAeobA/"&amp;"edit?gid=1364963102#gid=1364963102"",""CAU!C3:C""),0)),"""")"),"En mayo, se atendieron 11 personas mediante articulación interinstitucional (mesa de diálogo con el Cabildo Nasa Dxi´j Pha´Dena “Abriendo Caminos” de Pance para tratar el tema de registro del Cabildo Nasa Nuevo Triunfo con la Secretaría de Bienestar Socia"&amp;"l, Subsecretaría de Poblaciones y Etnias, y el Departamento Administrativo de Gestión Jurídica Pública).")</f>
        <v>En mayo, se atendieron 11 personas mediante articulación interinstitucional (mesa de diálogo con el Cabildo Nasa Dxi´j Pha´Dena “Abriendo Caminos” de Pance para tratar el tema de registro del Cabildo Nasa Nuevo Triunfo con la Secretaría de Bienestar Social, Subsecretaría de Poblaciones y Etnias, y el Departamento Administrativo de Gestión Jurídica Pública).</v>
      </c>
      <c r="I140" s="7" t="str">
        <f>IFERROR(__xludf.DUMMYFUNCTION("IFERROR(INDEX(IMPORTRANGE(""https://docs.google.com/spreadsheets/d/1OWX82Yk8AdhYT-jGtnsWpJtzsPIs-RYAABnexEmLBVw/edit?gid=0#gid=0"",""CAU!M3:M""),MATCH($C140,IMPORTRANGE(""https://docs.google.com/spreadsheets/d/1OWX82Yk8AdhYT-jGtnsWpJtzsPIs-RYAABnexEmLBVw/"&amp;"edit?gid=0#gid=0"",""CAU!C3:C""),0)),"""")"),"En junio, se atendieron 227 personas mediante articulación interinstitucional (170 en mesas técnicas POAI 2025; 46 de los Cabildos Dxi’j Pha’Dena “Abriendo Caminos” de Pance y el Cabildo Ukawe’sx U’se Knaysaa-Nuevo Triunfo en mesa técnica con el Ministeri"&amp;"o del Interior; y 11 de Wounaam asentadas en el Distrito de Santiago de Cali en reunión con la Subsecretaría de Víctimas para conocer su situación actual).")</f>
        <v>En junio, se atendieron 227 personas mediante articulación interinstitucional (170 en mesas técnicas POAI 2025; 46 de los Cabildos Dxi’j Pha’Dena “Abriendo Caminos” de Pance y el Cabildo Ukawe’sx U’se Knaysaa-Nuevo Triunfo en mesa técnica con el Ministerio del Interior; y 11 de Wounaam asentadas en el Distrito de Santiago de Cali en reunión con la Subsecretaría de Víctimas para conocer su situación actual).</v>
      </c>
      <c r="J140" s="7" t="str">
        <f>IFERROR(__xludf.DUMMYFUNCTION("IFERROR(INDEX(IMPORTRANGE(""https://docs.google.com/spreadsheets/d/10H80TZliKeomVjAybMpZxd8qNd8DzaG8IjS6goxdwAI/edit?gid=0#gid=0"",""CAU!M3:M""),MATCH(1,INDEX((IMPORTRANGE(""https://docs.google.com/spreadsheets/d/10H80TZliKeomVjAybMpZxd8qNd8DzaG8IjS6goxdw"&amp;"AI/edit?gid=0#gid=0"",""CAU!B3:B"")=$B140)*(IMPORTRANGE(""https://docs.google.com/spreadsheets/d/10H80TZliKeomVjAybMpZxd8qNd8DzaG8IjS6goxdwAI/edit?gid=0#gid=0"",""CAU!C3:C"")=$C140)),0),0),"""")"),"En julio, se atendieron 116 personas mediante articulación interinstitucional (a través de mesas técnicas con diferentes organismos para realizar seguimiento a los acuerdos del Capitulo Indígena relacionados con el POAI 2025).")</f>
        <v>En julio, se atendieron 116 personas mediante articulación interinstitucional (a través de mesas técnicas con diferentes organismos para realizar seguimiento a los acuerdos del Capitulo Indígena relacionados con el POAI 2025).</v>
      </c>
      <c r="K140" s="7" t="str">
        <f>IFERROR(__xludf.DUMMYFUNCTION("IFERROR(INDEX(IMPORTRANGE(""https://docs.google.com/spreadsheets/d/1XFJ-asAh03ma7RMvrdz2iJLQXQbF6agMe4Wn8khxwF0/edit?gid=0#gid=0"",""CAU!M3:M""),MATCH(1,INDEX((IMPORTRANGE(""https://docs.google.com/spreadsheets/d/1XFJ-asAh03ma7RMvrdz2iJLQXQbF6agMe4Wn8khxw"&amp;"F0/edit?gid=0#gid=0"",""CAU!B3:B"")=$B140)*(IMPORTRANGE(""https://docs.google.com/spreadsheets/d/1XFJ-asAh03ma7RMvrdz2iJLQXQbF6agMe4Wn8khxwF0/edit?gid=0#gid=0"",""CAU!C3:C"")=$C140)),0),0),"""")"),"En el mes de agosto, se atendieron 41 personas mediante articulación interinstitucional (Mesa Permanente de Concertación Indígena con diferentes organismos de la Administración Distrital de Santiago de Cali y los ocho cabildos y un Resguardo indígena de C"&amp;"ali).")</f>
        <v>En el mes de agosto, se atendieron 41 personas mediante articulación interinstitucional (Mesa Permanente de Concertación Indígena con diferentes organismos de la Administración Distrital de Santiago de Cali y los ocho cabildos y un Resguardo indígena de Cali).</v>
      </c>
      <c r="L140" s="7" t="str">
        <f>IFERROR(__xludf.DUMMYFUNCTION("IFERROR(INDEX(IMPORTRANGE(""https://docs.google.com/spreadsheets/d/1MOMfG20WOMNtEaYWsAMxQAsKHaC7udOG0AqX8NrtNCc/edit"",""CAU!M3:M""),MATCH(1,INDEX((IMPORTRANGE(""https://docs.google.com/spreadsheets/d/1MOMfG20WOMNtEaYWsAMxQAsKHaC7udOG0AqX8NrtNCc/edit"","""&amp;"CAU!B3:B"")=$B140)*(IMPORTRANGE(""https://docs.google.com/spreadsheets/d/1MOMfG20WOMNtEaYWsAMxQAsKHaC7udOG0AqX8NrtNCc/edit"",""CAU!C3:C"")=$C140)),0),0),"""")"),"En septiembre, se atendieron 24 personas mediante articulación interinstitucional (reunión para la preparación de la segunda Mesa Permanente de Concertación Indígena con los ocho cabildos y un Resguardo Indígena de Cali).")</f>
        <v>En septiembre, se atendieron 24 personas mediante articulación interinstitucional (reunión para la preparación de la segunda Mesa Permanente de Concertación Indígena con los ocho cabildos y un Resguardo Indígena de Cali).</v>
      </c>
      <c r="M140" s="7" t="str">
        <f>IFERROR(__xludf.DUMMYFUNCTION("IFERROR(INDEX(IMPORTRANGE(""https://docs.google.com/spreadsheets/d/1y2KVPsmDVDyxi70e-cSd2hLBLj68p8NFgl9jctoxmHc/edit?gid=702487803#gid=702487803"",""CAU!J3:J""),MATCH($C140,IMPORTRANGE(""https://docs.google.com/spreadsheets/d/1y2KVPsmDVDyxi70e-cSd2hLBLj68"&amp;"p8NFgl9jctoxmHc/edit?gid=702487803#gid=702487803"",""CAU!C3:C""),0)),"""")"),"De enero a marzo, se atendieron 30 personas en reuniones con Autoridades y Subsecretaría de Poblaciones y Etnias, y el Programa Indígenas. Se atendieron 15 personas en Mesas Técnicas entre las Comunidades Indígenas y los Diferentes Organismos con respecto"&amp;" al POAI 2025. Por otra parte, se atendieron 10 personas en Mesas Técnicas para concertar la financiación de la política pública, así como en Mesas Técnicas para avanzar en el POT, Tren de Cercanías y AMSO. En total, se atendieron 55 personas.")</f>
        <v>De enero a marzo, se atendieron 30 personas en reuniones con Autoridades y Subsecretaría de Poblaciones y Etnias, y el Programa Indígenas. Se atendieron 15 personas en Mesas Técnicas entre las Comunidades Indígenas y los Diferentes Organismos con respecto al POAI 2025. Por otra parte, se atendieron 10 personas en Mesas Técnicas para concertar la financiación de la política pública, así como en Mesas Técnicas para avanzar en el POT, Tren de Cercanías y AMSO. En total, se atendieron 55 personas.</v>
      </c>
      <c r="N140" s="7" t="str">
        <f>IFERROR(__xludf.DUMMYFUNCTION("IFERROR(INDEX(IMPORTRANGE(""https://docs.google.com/spreadsheets/d/13x1SqZ-Z1-krQ3v7MxWHs4xsWy5jkY_uqtIduMcVwX0/edit?gid=0#gid=0"",""CAU!J3:J""),MATCH($C140,IMPORTRANGE(""https://docs.google.com/spreadsheets/d/13x1SqZ-Z1-krQ3v7MxWHs4xsWy5jkY_uqtIduMcVwX0/"&amp;"edit?gid=0#gid=0"",""CAU!C3:C""),0)),"""")"),"De enero a abril, se atendieron 30 personas en reuniones con Autoridades y Subsecretaría de Poblaciones y Etnias, y el Programa Indígenas, 15 personas en Mesas Técnicas POAI 2025, 10 personas (en Mesas Técnicas para concertar la financiación de la polític"&amp;"a pública, así como en Mesas Técnicas para avanzar en el POT, Tren de Cercanías y AMSO), 5 personas (ayuda humanitaria y albergue). En total, se atendieron 60 personas mediante articulación interinstitucional.")</f>
        <v>De enero a abril, se atendieron 30 personas en reuniones con Autoridades y Subsecretaría de Poblaciones y Etnias, y el Programa Indígenas, 15 personas en Mesas Técnicas POAI 2025, 10 personas (en Mesas Técnicas para concertar la financiación de la política pública, así como en Mesas Técnicas para avanzar en el POT, Tren de Cercanías y AMSO), 5 personas (ayuda humanitaria y albergue). En total, se atendieron 60 personas mediante articulación interinstitucional.</v>
      </c>
      <c r="O140" s="7" t="str">
        <f>IFERROR(__xludf.DUMMYFUNCTION("IFERROR(INDEX(IMPORTRANGE(""https://docs.google.com/spreadsheets/d/1AyBotPEL1Ykz59n877mli3IsQSi4vW6dvhxZwmAeobA/edit?gid=0#gid=0"",""CAU!J3:J""),MATCH($C140,IMPORTRANGE(""https://docs.google.com/spreadsheets/d/1AyBotPEL1Ykz59n877mli3IsQSi4vW6dvhxZwmAeobA/"&amp;"edit?gid=0#gid=0"",""CAU!C3:C""),0)),"""")"),"De enero a mayo, se atendieron 30 personas en reuniones con Autoridades, 15 personas en Mesas Técnicas POAI 2025, 10 personas (en Mesas Técnicas sobre la financiación de la política pública, el POT, Tren de Cercanías y AMSO), 5 personas (ayuda humanitaria"&amp;" y albergue), 11 personas (en mesa de diálogo sobre el registro del Cabildo Nasa Nuevo Triunfo). En total, se atendieron 71 personas mediante articulación interinstitucional.")</f>
        <v>De enero a mayo, se atendieron 30 personas en reuniones con Autoridades, 15 personas en Mesas Técnicas POAI 2025, 10 personas (en Mesas Técnicas sobre la financiación de la política pública, el POT, Tren de Cercanías y AMSO), 5 personas (ayuda humanitaria y albergue), 11 personas (en mesa de diálogo sobre el registro del Cabildo Nasa Nuevo Triunfo). En total, se atendieron 71 personas mediante articulación interinstitucional.</v>
      </c>
      <c r="P140" s="7" t="str">
        <f>IFERROR(__xludf.DUMMYFUNCTION("IFERROR(INDEX(IMPORTRANGE(""https://docs.google.com/spreadsheets/d/1OWX82Yk8AdhYT-jGtnsWpJtzsPIs-RYAABnexEmLBVw/edit?gid=0#gid=0"",""CAU!J3:J""),MATCH($C140,IMPORTRANGE(""https://docs.google.com/spreadsheets/d/1OWX82Yk8AdhYT-jGtnsWpJtzsPIs-RYAABnexEmLBVw/"&amp;"edit?gid=0#gid=0"",""CAU!C3:C""),0)),"""")"),"Durante el periodo de enero a junio, se atendieron las siguientes personas: 30 en reunión con Autoridades y Subsecretaría de Poblaciones, 15 en Mesas POAI 2025, 10 en financiación política pública, POT, Tren de Cercanías y AMSO, 5 en ayuda humanitaria, 11"&amp;" en registro Cabildo Nasa Nuevo Triunfo, 227 en mesa técnica, Ministerio del Interior, Subsecretaría Víctimas. En total, se atendieron 298 personas mediante articulación interinstitucional.")</f>
        <v>Durante el periodo de enero a junio, se atendieron las siguientes personas: 30 en reunión con Autoridades y Subsecretaría de Poblaciones, 15 en Mesas POAI 2025, 10 en financiación política pública, POT, Tren de Cercanías y AMSO, 5 en ayuda humanitaria, 11 en registro Cabildo Nasa Nuevo Triunfo, 227 en mesa técnica, Ministerio del Interior, Subsecretaría Víctimas. En total, se atendieron 298 personas mediante articulación interinstitucional.</v>
      </c>
      <c r="Q140" s="7" t="str">
        <f>IFERROR(__xludf.DUMMYFUNCTION("IFERROR(INDEX(IMPORTRANGE(""https://docs.google.com/spreadsheets/d/10H80TZliKeomVjAybMpZxd8qNd8DzaG8IjS6goxdwAI/edit?gid=0#gid=0"",""CAU!J3:J""),MATCH(1,INDEX((IMPORTRANGE(""https://docs.google.com/spreadsheets/d/10H80TZliKeomVjAybMpZxd8qNd8DzaG8IjS6goxdw"&amp;"AI/edit?gid=0#gid=0"",""CAU!B3:B"")=$B140)*(IMPORTRANGE(""https://docs.google.com/spreadsheets/d/10H80TZliKeomVjAybMpZxd8qNd8DzaG8IjS6goxdwAI/edit?gid=0#gid=0"",""CAU!C3:C"")=$C140)),0),0),"""")"),"De enero a julio, se atendieron 414 personas por articulación interinstitucional: 30 en reuniones con Autoridades/Subsecretaría Poblaciones y Etnias/Programa Indígenas; 15 en Mesas POAI 2025; 10 en Mesas financiación política pública/POT/Tren Cercanías/AM"&amp;"SO; 5 ayuda humanitaria/albergue; 11 diálogo registro Cabildo Nasa Nuevo Triunfo; 227 en mesa técnica Ministerio Interior/Subsecretaría Víctimas; 116 en seguimiento POAI 2025.")</f>
        <v>De enero a julio, se atendieron 414 personas por articulación interinstitucional: 30 en reuniones con Autoridades/Subsecretaría Poblaciones y Etnias/Programa Indígenas; 15 en Mesas POAI 2025; 10 en Mesas financiación política pública/POT/Tren Cercanías/AMSO; 5 ayuda humanitaria/albergue; 11 diálogo registro Cabildo Nasa Nuevo Triunfo; 227 en mesa técnica Ministerio Interior/Subsecretaría Víctimas; 116 en seguimiento POAI 2025.</v>
      </c>
      <c r="R140" s="7" t="str">
        <f>IFERROR(__xludf.DUMMYFUNCTION("IFERROR(INDEX(IMPORTRANGE(""https://docs.google.com/spreadsheets/d/1XFJ-asAh03ma7RMvrdz2iJLQXQbF6agMe4Wn8khxwF0/edit?gid=0#gid=0"",""CAU!J3:J""),MATCH(1,INDEX((IMPORTRANGE(""https://docs.google.com/spreadsheets/d/1XFJ-asAh03ma7RMvrdz2iJLQXQbF6agMe4Wn8khxw"&amp;"F0/edit?gid=0#gid=0"",""CAU!B3:B"")=$B140)*(IMPORTRANGE(""https://docs.google.com/spreadsheets/d/1XFJ-asAh03ma7RMvrdz2iJLQXQbF6agMe4Wn8khxwF0/edit?gid=0#gid=0"",""CAU!C3:C"")=$C140)),0),0),"""")"),"De enero a agosto, mediante articulación interinstitucional, se atendieron 455 personas: 30 en reuniones con autoridades, Subsecretaría de Poblaciones y Etnias y Programa Indígenas; 15 en Mesas Técnicas POAI 2025; 10 en mesas para financiación de política"&amp;" pública, POT, Tren de Cercanías y AMSO; 5 en ayuda humanitaria y albergue; 11 en mesa de diálogo por registro del Cabildo Nasa Nuevo Triunfo; 227 en mesa técnica MinInterior y Subsecretaría de Víctimas; 116 en seguimiento POAI 2025 y 41 en la Mesa Perman"&amp;"ente de Concertación Indígena.")</f>
        <v>De enero a agosto, mediante articulación interinstitucional, se atendieron 455 personas: 30 en reuniones con autoridades, Subsecretaría de Poblaciones y Etnias y Programa Indígenas; 15 en Mesas Técnicas POAI 2025; 10 en mesas para financiación de política pública, POT, Tren de Cercanías y AMSO; 5 en ayuda humanitaria y albergue; 11 en mesa de diálogo por registro del Cabildo Nasa Nuevo Triunfo; 227 en mesa técnica MinInterior y Subsecretaría de Víctimas; 116 en seguimiento POAI 2025 y 41 en la Mesa Permanente de Concertación Indígena.</v>
      </c>
      <c r="S140" s="7" t="str">
        <f>IFERROR(__xludf.DUMMYFUNCTION("IFERROR(INDEX(IMPORTRANGE(""https://docs.google.com/spreadsheets/d/1MOMfG20WOMNtEaYWsAMxQAsKHaC7udOG0AqX8NrtNCc/edit?gid=0#gid=0"",""CAU!J3:J""),MATCH(1,INDEX((IMPORTRANGE(""https://docs.google.com/spreadsheets/d/1MOMfG20WOMNtEaYWsAMxQAsKHaC7udOG0AqX8NrtN"&amp;"Cc/edit?gid=0#gid=0"",""CAU!B3:B"")=$B140)*(IMPORTRANGE(""https://docs.google.com/spreadsheets/d/1MOMfG20WOMNtEaYWsAMxQAsKHaC7udOG0AqX8NrtNCc/edit?gid=0#gid=0"",""CAU!C3:C"")=$C140)),0),0),"""")"),"De enero a septiembre, se atendieron 479 personas: 30 con Autoridades, Subsecretaría de Poblaciones y Programa Indígenas; 15 en ficha inversión POAI 2025; 10 en mesas de financiación política pública, POT, Tren de Cercanías y AMSO; 5 en ayuda humanitaria "&amp;"y albergue; 11 en diálogo por registro Cabildo Nuevo Triunfo; 227 en mesa con MinInterior y Subsecretaría de Víctimas; 116 en seguimiento POAI 2025; 41 en Mesa de Concertación Indígena y 24 en preparación de la segunda Mesa de Concertación.")</f>
        <v>De enero a septiembre, se atendieron 479 personas: 30 con Autoridades, Subsecretaría de Poblaciones y Programa Indígenas; 15 en ficha inversión POAI 2025; 10 en mesas de financiación política pública, POT, Tren de Cercanías y AMSO; 5 en ayuda humanitaria y albergue; 11 en diálogo por registro Cabildo Nuevo Triunfo; 227 en mesa con MinInterior y Subsecretaría de Víctimas; 116 en seguimiento POAI 2025; 41 en Mesa de Concertación Indígena y 24 en preparación de la segunda Mesa de Concertación.</v>
      </c>
      <c r="T140" s="7"/>
    </row>
    <row r="141" ht="15.75" customHeight="1">
      <c r="B141" s="7" t="str">
        <f>IFERROR(__xludf.DUMMYFUNCTION("""COMPUTED_VALUE"""),"BP2600542310101")</f>
        <v>BP2600542310101</v>
      </c>
      <c r="C141" s="7" t="str">
        <f>IFERROR(__xludf.DUMMYFUNCTION("""COMPUTED_VALUE"""),"Brindar atención y orientación a la población indígena de Santiago de Cali, que se encuentra en alta vulnerabilidad.")</f>
        <v>Brindar atención y orientación a la población indígena de Santiago de Cali, que se encuentra en alta vulnerabilidad.</v>
      </c>
      <c r="D141" s="7" t="str">
        <f>IFERROR(__xludf.DUMMYFUNCTION("IFERROR(INDEX(IMPORTRANGE(""https://docs.google.com/spreadsheets/d/19yAgFEHaAaDUmANNbcr6rGErFfO391B0eKpQ0gvlktY/edit?gid=702487803#gid=702487803"",""CAU!J3:J""),MATCH($C141,IMPORTRANGE(""https://docs.google.com/spreadsheets/d/19yAgFEHaAaDUmANNbcr6rGErFfO3"&amp;"91B0eKpQ0gvlktY/edit?gid=702487803#gid=702487803"",""CAU!C3:C""),0)),"""")"),"En enero, se atendieron 15 personas en reunión llevada a cabo  con Autoridades Indígenas y el  Programa Indígena, en la cual se abordó el tema de priorización de actividades POAI 2025.")</f>
        <v>En enero, se atendieron 15 personas en reunión llevada a cabo  con Autoridades Indígenas y el  Programa Indígena, en la cual se abordó el tema de priorización de actividades POAI 2025.</v>
      </c>
      <c r="E141" s="7" t="str">
        <f>IFERROR(__xludf.DUMMYFUNCTION("IFERROR(INDEX(IMPORTRANGE(""https://docs.google.com/spreadsheets/d/1hMEjDBanvGEnGY7tBTFB8_g2X31MNKm6wtTJY_O0C_o/edit?gid=702487803#gid=702487803"",""CAU!M3:M""),MATCH($C141,IMPORTRANGE(""https://docs.google.com/spreadsheets/d/1hMEjDBanvGEnGY7tBTFB8_g2X31M"&amp;"NKm6wtTJY_O0C_o/edit?gid=702487803#gid=702487803"",""CAU!C3:C""),0)),"""")"),"En febrero, se atendieron 3 personas por medio de solicitudes por Orfeo y Actas de Posesión.")</f>
        <v>En febrero, se atendieron 3 personas por medio de solicitudes por Orfeo y Actas de Posesión.</v>
      </c>
      <c r="F141" s="7" t="str">
        <f>IFERROR(__xludf.DUMMYFUNCTION("IFERROR(INDEX(IMPORTRANGE(""https://docs.google.com/spreadsheets/d/1y2KVPsmDVDyxi70e-cSd2hLBLj68p8NFgl9jctoxmHc/edit?gid=702487803#gid=702487803"",""CAU!M3:M""),MATCH($C141,IMPORTRANGE(""https://docs.google.com/spreadsheets/d/1y2KVPsmDVDyxi70e-cSd2hLBLj68"&amp;"p8NFgl9jctoxmHc/edit?gid=702487803#gid=702487803"",""CAU!C3:C""),0)),"""")"),"En el mes de marzo, se atendieron 9 personas: 2 personas por medio de solicitudes por Orfeo de Actas de Posesión y 7 personas a través de orientación para presentación de proyecto por parte del Cabildo Indígena Eperara Siapidaara.")</f>
        <v>En el mes de marzo, se atendieron 9 personas: 2 personas por medio de solicitudes por Orfeo de Actas de Posesión y 7 personas a través de orientación para presentación de proyecto por parte del Cabildo Indígena Eperara Siapidaara.</v>
      </c>
      <c r="G141" s="7" t="str">
        <f>IFERROR(__xludf.DUMMYFUNCTION("IFERROR(INDEX(IMPORTRANGE(""https://docs.google.com/spreadsheets/d/13x1SqZ-Z1-krQ3v7MxWHs4xsWy5jkY_uqtIduMcVwX0/edit?gid=0#gid=0"",""CAU!M3:M""),MATCH($C141,IMPORTRANGE(""https://docs.google.com/spreadsheets/d/13x1SqZ-Z1-krQ3v7MxWHs4xsWy5jkY_uqtIduMcVwX0/"&amp;"edit?gid=0#gid=0"",""CAU!C3:C""),0)),"""")"),"En abril, 63 pobladores en alta vulnerabilidad fueron atendidos y orientados (2 solicitudes por Orfeo Acta de Posesión del Cabildo Kichwa y Eperara Siapiadaara, 1 por atención psicosocial y 60 por asistencia técnica en actualización de autocenso).")</f>
        <v>En abril, 63 pobladores en alta vulnerabilidad fueron atendidos y orientados (2 solicitudes por Orfeo Acta de Posesión del Cabildo Kichwa y Eperara Siapiadaara, 1 por atención psicosocial y 60 por asistencia técnica en actualización de autocenso).</v>
      </c>
      <c r="H141" s="7" t="str">
        <f>IFERROR(__xludf.DUMMYFUNCTION("IFERROR(INDEX(IMPORTRANGE(""https://docs.google.com/spreadsheets/d/1AyBotPEL1Ykz59n877mli3IsQSi4vW6dvhxZwmAeobA/edit?gid=0#gid=0"",""CAU!M3:M""),MATCH($C141,IMPORTRANGE(""https://docs.google.com/spreadsheets/d/1AyBotPEL1Ykz59n877mli3IsQSi4vW6dvhxZwmAeobA/"&amp;"edit?gid=1364963102#gid=1364963102"",""CAU!C3:C""),0)),"""")"),"En mayo, 1 poblador en alta vulnerabilidad fue atendido y orientado (por Orfeo respecto a respuesta a petición de solicitud de acta de posesión del Cabildo Nuevo Triunfo).")</f>
        <v>En mayo, 1 poblador en alta vulnerabilidad fue atendido y orientado (por Orfeo respecto a respuesta a petición de solicitud de acta de posesión del Cabildo Nuevo Triunfo).</v>
      </c>
      <c r="I141" s="7" t="str">
        <f>IFERROR(__xludf.DUMMYFUNCTION("IFERROR(INDEX(IMPORTRANGE(""https://docs.google.com/spreadsheets/d/1OWX82Yk8AdhYT-jGtnsWpJtzsPIs-RYAABnexEmLBVw/edit?gid=0#gid=0"",""CAU!M3:M""),MATCH($C141,IMPORTRANGE(""https://docs.google.com/spreadsheets/d/1OWX82Yk8AdhYT-jGtnsWpJtzsPIs-RYAABnexEmLBVw/"&amp;"edit?gid=0#gid=0"",""CAU!C3:C""),0)),"""")"),"En junio, 7 pobladores en alta vulnerabilidad fueron atendidos y orientados por orientación psicosocial con enfoque diferencial (Embera Katio y Wounaan).")</f>
        <v>En junio, 7 pobladores en alta vulnerabilidad fueron atendidos y orientados por orientación psicosocial con enfoque diferencial (Embera Katio y Wounaan).</v>
      </c>
      <c r="J141" s="7" t="str">
        <f>IFERROR(__xludf.DUMMYFUNCTION("IFERROR(INDEX(IMPORTRANGE(""https://docs.google.com/spreadsheets/d/10H80TZliKeomVjAybMpZxd8qNd8DzaG8IjS6goxdwAI/edit?gid=0#gid=0"",""CAU!M3:M""),MATCH(1,INDEX((IMPORTRANGE(""https://docs.google.com/spreadsheets/d/10H80TZliKeomVjAybMpZxd8qNd8DzaG8IjS6goxdw"&amp;"AI/edit?gid=0#gid=0"",""CAU!B3:B"")=$B141)*(IMPORTRANGE(""https://docs.google.com/spreadsheets/d/10H80TZliKeomVjAybMpZxd8qNd8DzaG8IjS6goxdwAI/edit?gid=0#gid=0"",""CAU!C3:C"")=$C141)),0),0),"""")"),"En julio, 16 pobladores en alta vulnerabilidad fueron atendidos y orientados (5 en socialización del Plan de desarrollo 2024-2027 al Cabildo Nuevo Triunfo; 7 en reunión para socializar atenciones  a la comunidad Wounaan asentada en Cali; 2 mediante Orfeo "&amp;"a solicitud de certificaciones a Cabildo Kichwa y Cabildo Nasa Distrito de Santiago de Cali; 2 a comuneros Wounaan mediante visita a su residencia y solicitud de ayuda humanitaria).")</f>
        <v>En julio, 16 pobladores en alta vulnerabilidad fueron atendidos y orientados (5 en socialización del Plan de desarrollo 2024-2027 al Cabildo Nuevo Triunfo; 7 en reunión para socializar atenciones  a la comunidad Wounaan asentada en Cali; 2 mediante Orfeo a solicitud de certificaciones a Cabildo Kichwa y Cabildo Nasa Distrito de Santiago de Cali; 2 a comuneros Wounaan mediante visita a su residencia y solicitud de ayuda humanitaria).</v>
      </c>
      <c r="K141" s="7" t="str">
        <f>IFERROR(__xludf.DUMMYFUNCTION("IFERROR(INDEX(IMPORTRANGE(""https://docs.google.com/spreadsheets/d/1XFJ-asAh03ma7RMvrdz2iJLQXQbF6agMe4Wn8khxwF0/edit?gid=0#gid=0"",""CAU!M3:M""),MATCH(1,INDEX((IMPORTRANGE(""https://docs.google.com/spreadsheets/d/1XFJ-asAh03ma7RMvrdz2iJLQXQbF6agMe4Wn8khxw"&amp;"F0/edit?gid=0#gid=0"",""CAU!B3:B"")=$B141)*(IMPORTRANGE(""https://docs.google.com/spreadsheets/d/1XFJ-asAh03ma7RMvrdz2iJLQXQbF6agMe4Wn8khxwF0/edit?gid=0#gid=0"",""CAU!C3:C"")=$C141)),0),0),"""")"),"En el mes de agosto, 84 pobladores en alta vulnerabilidad fueron atendidos y orientados (23 en mesas de trabajo para la formulación de política pública indígena; 61 en orientación ""actualización de autocenso y aplicación de Registro Administrativo de Ins"&amp;"cripción de Personas Beneficiarias de la Secretaría de Bienestar Social"" a la comunidad Wounaan Char asentada en Cali).")</f>
        <v>En el mes de agosto, 84 pobladores en alta vulnerabilidad fueron atendidos y orientados (23 en mesas de trabajo para la formulación de política pública indígena; 61 en orientación "actualización de autocenso y aplicación de Registro Administrativo de Inscripción de Personas Beneficiarias de la Secretaría de Bienestar Social" a la comunidad Wounaan Char asentada en Cali).</v>
      </c>
      <c r="L141" s="7" t="str">
        <f>IFERROR(__xludf.DUMMYFUNCTION("IFERROR(INDEX(IMPORTRANGE(""https://docs.google.com/spreadsheets/d/1MOMfG20WOMNtEaYWsAMxQAsKHaC7udOG0AqX8NrtNCc/edit"",""CAU!M3:M""),MATCH(1,INDEX((IMPORTRANGE(""https://docs.google.com/spreadsheets/d/1MOMfG20WOMNtEaYWsAMxQAsKHaC7udOG0AqX8NrtNCc/edit"","""&amp;"CAU!B3:B"")=$B141)*(IMPORTRANGE(""https://docs.google.com/spreadsheets/d/1MOMfG20WOMNtEaYWsAMxQAsKHaC7udOG0AqX8NrtNCc/edit"",""CAU!C3:C"")=$C141)),0),0),"""")"),"En septiembre, 289 pobladores en alta vulnerabilidad fueron atendidos: 9 en mesas de trabajo para formulación de política pública indígena; 277 mediante Registro Administrativo de Inscripción de Personas Beneficiarias de la Secretaría de Bienestar Social "&amp;"a Wounaan Phoboor (138), Wounaan Mach Dur (63) y Wounaan Distrito Cali (76) en Santiago de Cali; 3 atenciones psicosociales, una a familia Embera Katio y dos con intérprete a Embera hospitalizados.")</f>
        <v>En septiembre, 289 pobladores en alta vulnerabilidad fueron atendidos: 9 en mesas de trabajo para formulación de política pública indígena; 277 mediante Registro Administrativo de Inscripción de Personas Beneficiarias de la Secretaría de Bienestar Social a Wounaan Phoboor (138), Wounaan Mach Dur (63) y Wounaan Distrito Cali (76) en Santiago de Cali; 3 atenciones psicosociales, una a familia Embera Katio y dos con intérprete a Embera hospitalizados.</v>
      </c>
      <c r="M141" s="7" t="str">
        <f>IFERROR(__xludf.DUMMYFUNCTION("IFERROR(INDEX(IMPORTRANGE(""https://docs.google.com/spreadsheets/d/1y2KVPsmDVDyxi70e-cSd2hLBLj68p8NFgl9jctoxmHc/edit?gid=702487803#gid=702487803"",""CAU!J3:J""),MATCH($C141,IMPORTRANGE(""https://docs.google.com/spreadsheets/d/1y2KVPsmDVDyxi70e-cSd2hLBLj68"&amp;"p8NFgl9jctoxmHc/edit?gid=702487803#gid=702487803"",""CAU!C3:C""),0)),"""")"),"De enero a marzo, se atendieron 15 personas en reunión entre las Autoridades Indígenas y el Programa Indígenas respecto a la Priorización de Actividades del POAI 2025, a 3 personas se les brindó atención (solicitud por Orfeo, Actas de Posesión), y 9 perso"&amp;"nas (solicitud orfeo Actas de Posesión y orientación para presentación de proyecto cabildo). En total, se atendieron 27 personas.")</f>
        <v>De enero a marzo, se atendieron 15 personas en reunión entre las Autoridades Indígenas y el Programa Indígenas respecto a la Priorización de Actividades del POAI 2025, a 3 personas se les brindó atención (solicitud por Orfeo, Actas de Posesión), y 9 personas (solicitud orfeo Actas de Posesión y orientación para presentación de proyecto cabildo). En total, se atendieron 27 personas.</v>
      </c>
      <c r="N141" s="7" t="str">
        <f>IFERROR(__xludf.DUMMYFUNCTION("IFERROR(INDEX(IMPORTRANGE(""https://docs.google.com/spreadsheets/d/13x1SqZ-Z1-krQ3v7MxWHs4xsWy5jkY_uqtIduMcVwX0/edit?gid=0#gid=0"",""CAU!J3:J""),MATCH($C141,IMPORTRANGE(""https://docs.google.com/spreadsheets/d/13x1SqZ-Z1-krQ3v7MxWHs4xsWy5jkY_uqtIduMcVwX0/"&amp;"edit?gid=0#gid=0"",""CAU!C3:C""),0)),"""")"),"De enero a abril, se atendieron 15 personas en reunión para la Priorización de Actividades del POAI 2025, 3 personas recibieron atención (solicitud por Orfeo, Actas de Posesión), 9 personas (solicitud orfeo Actas de Posesión y orientación para presentació"&amp;"n de proyecto cabildo) y 63 personas (solicitud por Orfeo Acta de Posesión, atención psicosocial, asistencia técnica en actualización autocenso). En total, se atendieron 90 personas en alta vulnerabilidad.")</f>
        <v>De enero a abril, se atendieron 15 personas en reunión para la Priorización de Actividades del POAI 2025, 3 personas recibieron atención (solicitud por Orfeo, Actas de Posesión), 9 personas (solicitud orfeo Actas de Posesión y orientación para presentación de proyecto cabildo) y 63 personas (solicitud por Orfeo Acta de Posesión, atención psicosocial, asistencia técnica en actualización autocenso). En total, se atendieron 90 personas en alta vulnerabilidad.</v>
      </c>
      <c r="O141" s="7" t="str">
        <f>IFERROR(__xludf.DUMMYFUNCTION("IFERROR(INDEX(IMPORTRANGE(""https://docs.google.com/spreadsheets/d/1AyBotPEL1Ykz59n877mli3IsQSi4vW6dvhxZwmAeobA/edit?gid=0#gid=0"",""CAU!J3:J""),MATCH($C141,IMPORTRANGE(""https://docs.google.com/spreadsheets/d/1AyBotPEL1Ykz59n877mli3IsQSi4vW6dvhxZwmAeobA/"&amp;"edit?gid=0#gid=0"",""CAU!C3:C""),0)),"""")"),"De enero a mayo, se atendieron 15 personas en reunión POAI 2025, 3 personas (por Orfeo, Actas de Posesión), 9 personas (por Orfeo Actas de Posesión y orientación proyecto del cabildo), 63 personas (por Orfeo Acta de Posesión, atención psicosocial, asisten"&amp;"cia en actualización autocenso) y 1 persona (por Orfeo solicitud de acto de posesión del Cabildo Nuevo Triunfo). En total, se atendieron 91 pobladores en alta vulnerabilidad.")</f>
        <v>De enero a mayo, se atendieron 15 personas en reunión POAI 2025, 3 personas (por Orfeo, Actas de Posesión), 9 personas (por Orfeo Actas de Posesión y orientación proyecto del cabildo), 63 personas (por Orfeo Acta de Posesión, atención psicosocial, asistencia en actualización autocenso) y 1 persona (por Orfeo solicitud de acto de posesión del Cabildo Nuevo Triunfo). En total, se atendieron 91 pobladores en alta vulnerabilidad.</v>
      </c>
      <c r="P141" s="7" t="str">
        <f>IFERROR(__xludf.DUMMYFUNCTION("IFERROR(INDEX(IMPORTRANGE(""https://docs.google.com/spreadsheets/d/1OWX82Yk8AdhYT-jGtnsWpJtzsPIs-RYAABnexEmLBVw/edit?gid=0#gid=0"",""CAU!J3:J""),MATCH($C141,IMPORTRANGE(""https://docs.google.com/spreadsheets/d/1OWX82Yk8AdhYT-jGtnsWpJtzsPIs-RYAABnexEmLBVw/"&amp;"edit?gid=0#gid=0"",""CAU!C3:C""),0)),"""")"),"Durante el periodo de enero a junio, se atendieron las siguientes personas: 15 (en reunión POAI 2025), 3 (por Orfeo, Actas de Posesión), 9 (por Orfeo Actas de Posesión y orientación proyecto del cabildo), 63 (por Orfeo Acta de Posesión, atención psicosoci"&amp;"al, asistencia en actualización autocenso), 1 (por Orfeo solicitud de acto de posesión del Cabildo Nuevo Triunfo) y 7 (orientación psicosocial). En total, se atendieron 98 pobladores en alta vulnerabilidad.")</f>
        <v>Durante el periodo de enero a junio, se atendieron las siguientes personas: 15 (en reunión POAI 2025), 3 (por Orfeo, Actas de Posesión), 9 (por Orfeo Actas de Posesión y orientación proyecto del cabildo), 63 (por Orfeo Acta de Posesión, atención psicosocial, asistencia en actualización autocenso), 1 (por Orfeo solicitud de acto de posesión del Cabildo Nuevo Triunfo) y 7 (orientación psicosocial). En total, se atendieron 98 pobladores en alta vulnerabilidad.</v>
      </c>
      <c r="Q141" s="7" t="str">
        <f>IFERROR(__xludf.DUMMYFUNCTION("IFERROR(INDEX(IMPORTRANGE(""https://docs.google.com/spreadsheets/d/10H80TZliKeomVjAybMpZxd8qNd8DzaG8IjS6goxdwAI/edit?gid=0#gid=0"",""CAU!J3:J""),MATCH(1,INDEX((IMPORTRANGE(""https://docs.google.com/spreadsheets/d/10H80TZliKeomVjAybMpZxd8qNd8DzaG8IjS6goxdw"&amp;"AI/edit?gid=0#gid=0"",""CAU!B3:B"")=$B141)*(IMPORTRANGE(""https://docs.google.com/spreadsheets/d/10H80TZliKeomVjAybMpZxd8qNd8DzaG8IjS6goxdwAI/edit?gid=0#gid=0"",""CAU!C3:C"")=$C141)),0),0),"""")"),"De enero a julio, se atendieron 114 pobladores en alta vulnerabilidad: 15 reunión POAI 2025; 3 atención solicitud Orfeo/Actas Posesión; 9 solicitud Orfeo Actas Posesión/orientación proyecto cabildo; 63 solicitud Orfeo Acta Posesión/atención psicosocial/as"&amp;"istencia autocenso; 1 Orfeo Acto posesión Cabildo Nuevo Triunfo; 7 orientación psicosocial; 16 (5 Nuevo Triunfo Plan Desarrollo 2024-2027, 7 Wounaan socialización, 2 Orfeo Kichwa/Nasa, 2 Wounaan ayuda).")</f>
        <v>De enero a julio, se atendieron 114 pobladores en alta vulnerabilidad: 15 reunión POAI 2025; 3 atención solicitud Orfeo/Actas Posesión; 9 solicitud Orfeo Actas Posesión/orientación proyecto cabildo; 63 solicitud Orfeo Acta Posesión/atención psicosocial/asistencia autocenso; 1 Orfeo Acto posesión Cabildo Nuevo Triunfo; 7 orientación psicosocial; 16 (5 Nuevo Triunfo Plan Desarrollo 2024-2027, 7 Wounaan socialización, 2 Orfeo Kichwa/Nasa, 2 Wounaan ayuda).</v>
      </c>
      <c r="R141" s="7" t="str">
        <f>IFERROR(__xludf.DUMMYFUNCTION("IFERROR(INDEX(IMPORTRANGE(""https://docs.google.com/spreadsheets/d/1XFJ-asAh03ma7RMvrdz2iJLQXQbF6agMe4Wn8khxwF0/edit?gid=0#gid=0"",""CAU!J3:J""),MATCH(1,INDEX((IMPORTRANGE(""https://docs.google.com/spreadsheets/d/1XFJ-asAh03ma7RMvrdz2iJLQXQbF6agMe4Wn8khxw"&amp;"F0/edit?gid=0#gid=0"",""CAU!B3:B"")=$B141)*(IMPORTRANGE(""https://docs.google.com/spreadsheets/d/1XFJ-asAh03ma7RMvrdz2iJLQXQbF6agMe4Wn8khxwF0/edit?gid=0#gid=0"",""CAU!C3:C"")=$C141)),0),0),"""")"),"De enero a agosto, se atendieron 198 pobladores en alta vulnerabilidad: 15 en reunión de priorización POAI 2025; 3 en atención por Orfeo y actas de posesión; 9 en solicitudes Orfeo y orientación a cabildo; 63 en Orfeo, psicosocial y autocenso; 1 por acto "&amp;"de posesión Cabildo Nuevo Triunfo; 7 en orientación psicosocial; 16 en socializaciones (Nuevo Triunfo, Wounaan, Kichwa, Nasa); 84 en mesas de política pública y orientación autocenso Wounaan Char.")</f>
        <v>De enero a agosto, se atendieron 198 pobladores en alta vulnerabilidad: 15 en reunión de priorización POAI 2025; 3 en atención por Orfeo y actas de posesión; 9 en solicitudes Orfeo y orientación a cabildo; 63 en Orfeo, psicosocial y autocenso; 1 por acto de posesión Cabildo Nuevo Triunfo; 7 en orientación psicosocial; 16 en socializaciones (Nuevo Triunfo, Wounaan, Kichwa, Nasa); 84 en mesas de política pública y orientación autocenso Wounaan Char.</v>
      </c>
      <c r="S141" s="7" t="str">
        <f>IFERROR(__xludf.DUMMYFUNCTION("IFERROR(INDEX(IMPORTRANGE(""https://docs.google.com/spreadsheets/d/1MOMfG20WOMNtEaYWsAMxQAsKHaC7udOG0AqX8NrtNCc/edit?gid=0#gid=0"",""CAU!J3:J""),MATCH(1,INDEX((IMPORTRANGE(""https://docs.google.com/spreadsheets/d/1MOMfG20WOMNtEaYWsAMxQAsKHaC7udOG0AqX8NrtN"&amp;"Cc/edit?gid=0#gid=0"",""CAU!B3:B"")=$B141)*(IMPORTRANGE(""https://docs.google.com/spreadsheets/d/1MOMfG20WOMNtEaYWsAMxQAsKHaC7udOG0AqX8NrtNCc/edit?gid=0#gid=0"",""CAU!C3:C"")=$C141)),0),0),"""")"),"De enero a septiembre, se atendieron 487 pobladores: 15 en reunión de priorización; 3 en atención por Orfeo y Actas de Posesión; 9 en solicitud Orfeo y orientación cabildo; 63 por Orfeo, atención psicosocial y autocenso; 1 por Orfeo Cabildo Nuevo Triunfo;"&amp;" 7 por psicosocial; 16 en socializaciones (Nuevo Triunfo, Wounaan, Kichwa, Nasa); 84 en mesas política pública y autocenso Wounaan Char; 289 en mesas de política pública, registro administrativo, atenciones psicosociales e intérprete a Embera.")</f>
        <v>De enero a septiembre, se atendieron 487 pobladores: 15 en reunión de priorización; 3 en atención por Orfeo y Actas de Posesión; 9 en solicitud Orfeo y orientación cabildo; 63 por Orfeo, atención psicosocial y autocenso; 1 por Orfeo Cabildo Nuevo Triunfo; 7 por psicosocial; 16 en socializaciones (Nuevo Triunfo, Wounaan, Kichwa, Nasa); 84 en mesas política pública y autocenso Wounaan Char; 289 en mesas de política pública, registro administrativo, atenciones psicosociales e intérprete a Embera.</v>
      </c>
      <c r="T141" s="7"/>
    </row>
    <row r="142" ht="15.75" customHeight="1">
      <c r="B142" s="7" t="str">
        <f>IFERROR(__xludf.DUMMYFUNCTION("""COMPUTED_VALUE"""),"BP2600542310101")</f>
        <v>BP2600542310101</v>
      </c>
      <c r="C142" s="7" t="str">
        <f>IFERROR(__xludf.DUMMYFUNCTION("""COMPUTED_VALUE"""),"Fortalecimiento integral de las comunidades indígenas de Santiago de Cali, BP26005423.- Pago pasivos exigibles vigencias Expiradas")</f>
        <v>Fortalecimiento integral de las comunidades indígenas de Santiago de Cali, BP26005423.- Pago pasivos exigibles vigencias Expiradas</v>
      </c>
      <c r="D142" s="7" t="str">
        <f>IFERROR(__xludf.DUMMYFUNCTION("IFERROR(INDEX(IMPORTRANGE(""https://docs.google.com/spreadsheets/d/19yAgFEHaAaDUmANNbcr6rGErFfO391B0eKpQ0gvlktY/edit?gid=702487803#gid=702487803"",""CAU!J3:J""),MATCH($C142,IMPORTRANGE(""https://docs.google.com/spreadsheets/d/19yAgFEHaAaDUmANNbcr6rGErFfO3"&amp;"91B0eKpQ0gvlktY/edit?gid=702487803#gid=702487803"",""CAU!C3:C""),0)),"""")"),"")</f>
        <v/>
      </c>
      <c r="E142" s="7" t="str">
        <f>IFERROR(__xludf.DUMMYFUNCTION("IFERROR(INDEX(IMPORTRANGE(""https://docs.google.com/spreadsheets/d/1hMEjDBanvGEnGY7tBTFB8_g2X31MNKm6wtTJY_O0C_o/edit?gid=702487803#gid=702487803"",""CAU!M3:M""),MATCH($C142,IMPORTRANGE(""https://docs.google.com/spreadsheets/d/1hMEjDBanvGEnGY7tBTFB8_g2X31M"&amp;"NKm6wtTJY_O0C_o/edit?gid=702487803#gid=702487803"",""CAU!C3:C""),0)),"""")"),"")</f>
        <v/>
      </c>
      <c r="F142" s="7" t="str">
        <f>IFERROR(__xludf.DUMMYFUNCTION("IFERROR(INDEX(IMPORTRANGE(""https://docs.google.com/spreadsheets/d/1y2KVPsmDVDyxi70e-cSd2hLBLj68p8NFgl9jctoxmHc/edit?gid=702487803#gid=702487803"",""CAU!M3:M""),MATCH($C142,IMPORTRANGE(""https://docs.google.com/spreadsheets/d/1y2KVPsmDVDyxi70e-cSd2hLBLj68"&amp;"p8NFgl9jctoxmHc/edit?gid=702487803#gid=702487803"",""CAU!C3:C""),0)),"""")"),"")</f>
        <v/>
      </c>
      <c r="G142" s="7" t="str">
        <f>IFERROR(__xludf.DUMMYFUNCTION("IFERROR(INDEX(IMPORTRANGE(""https://docs.google.com/spreadsheets/d/13x1SqZ-Z1-krQ3v7MxWHs4xsWy5jkY_uqtIduMcVwX0/edit?gid=0#gid=0"",""CAU!M3:M""),MATCH($C142,IMPORTRANGE(""https://docs.google.com/spreadsheets/d/13x1SqZ-Z1-krQ3v7MxWHs4xsWy5jkY_uqtIduMcVwX0/"&amp;"edit?gid=0#gid=0"",""CAU!C3:C""),0)),"""")"),"")</f>
        <v/>
      </c>
      <c r="H142" s="7" t="str">
        <f>IFERROR(__xludf.DUMMYFUNCTION("IFERROR(INDEX(IMPORTRANGE(""https://docs.google.com/spreadsheets/d/1AyBotPEL1Ykz59n877mli3IsQSi4vW6dvhxZwmAeobA/edit?gid=0#gid=0"",""CAU!M3:M""),MATCH($C142,IMPORTRANGE(""https://docs.google.com/spreadsheets/d/1AyBotPEL1Ykz59n877mli3IsQSi4vW6dvhxZwmAeobA/"&amp;"edit?gid=1364963102#gid=1364963102"",""CAU!C3:C""),0)),"""")"),"")</f>
        <v/>
      </c>
      <c r="I142" s="7" t="str">
        <f>IFERROR(__xludf.DUMMYFUNCTION("IFERROR(INDEX(IMPORTRANGE(""https://docs.google.com/spreadsheets/d/1OWX82Yk8AdhYT-jGtnsWpJtzsPIs-RYAABnexEmLBVw/edit?gid=0#gid=0"",""CAU!M3:M""),MATCH($C142,IMPORTRANGE(""https://docs.google.com/spreadsheets/d/1OWX82Yk8AdhYT-jGtnsWpJtzsPIs-RYAABnexEmLBVw/"&amp;"edit?gid=0#gid=0"",""CAU!C3:C""),0)),"""")"),"")</f>
        <v/>
      </c>
      <c r="J142" s="7" t="str">
        <f>IFERROR(__xludf.DUMMYFUNCTION("IFERROR(INDEX(IMPORTRANGE(""https://docs.google.com/spreadsheets/d/10H80TZliKeomVjAybMpZxd8qNd8DzaG8IjS6goxdwAI/edit?gid=0#gid=0"",""CAU!M3:M""),MATCH(1,INDEX((IMPORTRANGE(""https://docs.google.com/spreadsheets/d/10H80TZliKeomVjAybMpZxd8qNd8DzaG8IjS6goxdw"&amp;"AI/edit?gid=0#gid=0"",""CAU!B3:B"")=$B142)*(IMPORTRANGE(""https://docs.google.com/spreadsheets/d/10H80TZliKeomVjAybMpZxd8qNd8DzaG8IjS6goxdwAI/edit?gid=0#gid=0"",""CAU!C3:C"")=$C142)),0),0),"""")"),"")</f>
        <v/>
      </c>
      <c r="K142" s="7" t="str">
        <f>IFERROR(__xludf.DUMMYFUNCTION("IFERROR(INDEX(IMPORTRANGE(""https://docs.google.com/spreadsheets/d/1XFJ-asAh03ma7RMvrdz2iJLQXQbF6agMe4Wn8khxwF0/edit?gid=0#gid=0"",""CAU!M3:M""),MATCH(1,INDEX((IMPORTRANGE(""https://docs.google.com/spreadsheets/d/1XFJ-asAh03ma7RMvrdz2iJLQXQbF6agMe4Wn8khxw"&amp;"F0/edit?gid=0#gid=0"",""CAU!B3:B"")=$B142)*(IMPORTRANGE(""https://docs.google.com/spreadsheets/d/1XFJ-asAh03ma7RMvrdz2iJLQXQbF6agMe4Wn8khxwF0/edit?gid=0#gid=0"",""CAU!C3:C"")=$C142)),0),0),"""")"),"")</f>
        <v/>
      </c>
      <c r="L142" s="7" t="str">
        <f>IFERROR(__xludf.DUMMYFUNCTION("IFERROR(INDEX(IMPORTRANGE(""https://docs.google.com/spreadsheets/d/1MOMfG20WOMNtEaYWsAMxQAsKHaC7udOG0AqX8NrtNCc/edit"",""CAU!M3:M""),MATCH(1,INDEX((IMPORTRANGE(""https://docs.google.com/spreadsheets/d/1MOMfG20WOMNtEaYWsAMxQAsKHaC7udOG0AqX8NrtNCc/edit"","""&amp;"CAU!B3:B"")=$B142)*(IMPORTRANGE(""https://docs.google.com/spreadsheets/d/1MOMfG20WOMNtEaYWsAMxQAsKHaC7udOG0AqX8NrtNCc/edit"",""CAU!C3:C"")=$C142)),0),0),"""")")," ")</f>
        <v> </v>
      </c>
      <c r="M142" s="7" t="str">
        <f>IFERROR(__xludf.DUMMYFUNCTION("IFERROR(INDEX(IMPORTRANGE(""https://docs.google.com/spreadsheets/d/1y2KVPsmDVDyxi70e-cSd2hLBLj68p8NFgl9jctoxmHc/edit?gid=702487803#gid=702487803"",""CAU!J3:J""),MATCH($C142,IMPORTRANGE(""https://docs.google.com/spreadsheets/d/1y2KVPsmDVDyxi70e-cSd2hLBLj68"&amp;"p8NFgl9jctoxmHc/edit?gid=702487803#gid=702487803"",""CAU!C3:C""),0)),"""")"),"")</f>
        <v/>
      </c>
      <c r="N142" s="7" t="str">
        <f>IFERROR(__xludf.DUMMYFUNCTION("IFERROR(INDEX(IMPORTRANGE(""https://docs.google.com/spreadsheets/d/13x1SqZ-Z1-krQ3v7MxWHs4xsWy5jkY_uqtIduMcVwX0/edit?gid=0#gid=0"",""CAU!J3:J""),MATCH($C142,IMPORTRANGE(""https://docs.google.com/spreadsheets/d/13x1SqZ-Z1-krQ3v7MxWHs4xsWy5jkY_uqtIduMcVwX0/"&amp;"edit?gid=0#gid=0"",""CAU!C3:C""),0)),"""")"),"")</f>
        <v/>
      </c>
      <c r="O142" s="7" t="str">
        <f>IFERROR(__xludf.DUMMYFUNCTION("IFERROR(INDEX(IMPORTRANGE(""https://docs.google.com/spreadsheets/d/1AyBotPEL1Ykz59n877mli3IsQSi4vW6dvhxZwmAeobA/edit?gid=0#gid=0"",""CAU!J3:J""),MATCH($C142,IMPORTRANGE(""https://docs.google.com/spreadsheets/d/1AyBotPEL1Ykz59n877mli3IsQSi4vW6dvhxZwmAeobA/"&amp;"edit?gid=0#gid=0"",""CAU!C3:C""),0)),"""")"),"")</f>
        <v/>
      </c>
      <c r="P142" s="7" t="str">
        <f>IFERROR(__xludf.DUMMYFUNCTION("IFERROR(INDEX(IMPORTRANGE(""https://docs.google.com/spreadsheets/d/1OWX82Yk8AdhYT-jGtnsWpJtzsPIs-RYAABnexEmLBVw/edit?gid=0#gid=0"",""CAU!J3:J""),MATCH($C142,IMPORTRANGE(""https://docs.google.com/spreadsheets/d/1OWX82Yk8AdhYT-jGtnsWpJtzsPIs-RYAABnexEmLBVw/"&amp;"edit?gid=0#gid=0"",""CAU!C3:C""),0)),"""")"),"")</f>
        <v/>
      </c>
      <c r="Q142" s="7" t="str">
        <f>IFERROR(__xludf.DUMMYFUNCTION("IFERROR(INDEX(IMPORTRANGE(""https://docs.google.com/spreadsheets/d/10H80TZliKeomVjAybMpZxd8qNd8DzaG8IjS6goxdwAI/edit?gid=0#gid=0"",""CAU!J3:J""),MATCH(1,INDEX((IMPORTRANGE(""https://docs.google.com/spreadsheets/d/10H80TZliKeomVjAybMpZxd8qNd8DzaG8IjS6goxdw"&amp;"AI/edit?gid=0#gid=0"",""CAU!B3:B"")=$B142)*(IMPORTRANGE(""https://docs.google.com/spreadsheets/d/10H80TZliKeomVjAybMpZxd8qNd8DzaG8IjS6goxdwAI/edit?gid=0#gid=0"",""CAU!C3:C"")=$C142)),0),0),"""")"),"")</f>
        <v/>
      </c>
      <c r="R142" s="7" t="str">
        <f>IFERROR(__xludf.DUMMYFUNCTION("IFERROR(INDEX(IMPORTRANGE(""https://docs.google.com/spreadsheets/d/1XFJ-asAh03ma7RMvrdz2iJLQXQbF6agMe4Wn8khxwF0/edit?gid=0#gid=0"",""CAU!J3:J""),MATCH(1,INDEX((IMPORTRANGE(""https://docs.google.com/spreadsheets/d/1XFJ-asAh03ma7RMvrdz2iJLQXQbF6agMe4Wn8khxw"&amp;"F0/edit?gid=0#gid=0"",""CAU!B3:B"")=$B142)*(IMPORTRANGE(""https://docs.google.com/spreadsheets/d/1XFJ-asAh03ma7RMvrdz2iJLQXQbF6agMe4Wn8khxwF0/edit?gid=0#gid=0"",""CAU!C3:C"")=$C142)),0),0),"""")"),"")</f>
        <v/>
      </c>
      <c r="S142" s="7" t="str">
        <f>IFERROR(__xludf.DUMMYFUNCTION("IFERROR(INDEX(IMPORTRANGE(""https://docs.google.com/spreadsheets/d/1MOMfG20WOMNtEaYWsAMxQAsKHaC7udOG0AqX8NrtNCc/edit?gid=0#gid=0"",""CAU!J3:J""),MATCH(1,INDEX((IMPORTRANGE(""https://docs.google.com/spreadsheets/d/1MOMfG20WOMNtEaYWsAMxQAsKHaC7udOG0AqX8NrtN"&amp;"Cc/edit?gid=0#gid=0"",""CAU!B3:B"")=$B142)*(IMPORTRANGE(""https://docs.google.com/spreadsheets/d/1MOMfG20WOMNtEaYWsAMxQAsKHaC7udOG0AqX8NrtNCc/edit?gid=0#gid=0"",""CAU!C3:C"")=$C142)),0),0),"""")")," ")</f>
        <v> </v>
      </c>
      <c r="T142" s="7"/>
    </row>
    <row r="143" ht="15.75" customHeight="1">
      <c r="B143" s="7" t="str">
        <f>IFERROR(__xludf.DUMMYFUNCTION("""COMPUTED_VALUE"""),"BP2600542310201")</f>
        <v>BP2600542310201</v>
      </c>
      <c r="C143" s="7" t="str">
        <f>IFERROR(__xludf.DUMMYFUNCTION("""COMPUTED_VALUE"""),"Revitalizar las escuelas de formación en derecho propio, gobierno propio y gobernanza")</f>
        <v>Revitalizar las escuelas de formación en derecho propio, gobierno propio y gobernanza</v>
      </c>
      <c r="D143" s="7" t="str">
        <f>IFERROR(__xludf.DUMMYFUNCTION("IFERROR(INDEX(IMPORTRANGE(""https://docs.google.com/spreadsheets/d/19yAgFEHaAaDUmANNbcr6rGErFfO391B0eKpQ0gvlktY/edit?gid=702487803#gid=702487803"",""CAU!J3:J""),MATCH($C143,IMPORTRANGE(""https://docs.google.com/spreadsheets/d/19yAgFEHaAaDUmANNbcr6rGErFfO3"&amp;"91B0eKpQ0gvlktY/edit?gid=702487803#gid=702487803"",""CAU!C3:C""),0)),"""")"),"")</f>
        <v/>
      </c>
      <c r="E143" s="7" t="str">
        <f>IFERROR(__xludf.DUMMYFUNCTION("IFERROR(INDEX(IMPORTRANGE(""https://docs.google.com/spreadsheets/d/1hMEjDBanvGEnGY7tBTFB8_g2X31MNKm6wtTJY_O0C_o/edit?gid=702487803#gid=702487803"",""CAU!M3:M""),MATCH($C143,IMPORTRANGE(""https://docs.google.com/spreadsheets/d/1hMEjDBanvGEnGY7tBTFB8_g2X31M"&amp;"NKm6wtTJY_O0C_o/edit?gid=702487803#gid=702487803"",""CAU!C3:C""),0)),"""")"),"")</f>
        <v/>
      </c>
      <c r="F143" s="7" t="str">
        <f>IFERROR(__xludf.DUMMYFUNCTION("IFERROR(INDEX(IMPORTRANGE(""https://docs.google.com/spreadsheets/d/1y2KVPsmDVDyxi70e-cSd2hLBLj68p8NFgl9jctoxmHc/edit?gid=702487803#gid=702487803"",""CAU!M3:M""),MATCH($C143,IMPORTRANGE(""https://docs.google.com/spreadsheets/d/1y2KVPsmDVDyxi70e-cSd2hLBLj68"&amp;"p8NFgl9jctoxmHc/edit?gid=702487803#gid=702487803"",""CAU!C3:C""),0)),"""")"),"")</f>
        <v/>
      </c>
      <c r="G143" s="7" t="str">
        <f>IFERROR(__xludf.DUMMYFUNCTION("IFERROR(INDEX(IMPORTRANGE(""https://docs.google.com/spreadsheets/d/13x1SqZ-Z1-krQ3v7MxWHs4xsWy5jkY_uqtIduMcVwX0/edit?gid=0#gid=0"",""CAU!M3:M""),MATCH($C143,IMPORTRANGE(""https://docs.google.com/spreadsheets/d/13x1SqZ-Z1-krQ3v7MxWHs4xsWy5jkY_uqtIduMcVwX0/"&amp;"edit?gid=0#gid=0"",""CAU!C3:C""),0)),"""")"),"")</f>
        <v/>
      </c>
      <c r="H143" s="7" t="str">
        <f>IFERROR(__xludf.DUMMYFUNCTION("IFERROR(INDEX(IMPORTRANGE(""https://docs.google.com/spreadsheets/d/1AyBotPEL1Ykz59n877mli3IsQSi4vW6dvhxZwmAeobA/edit?gid=0#gid=0"",""CAU!M3:M""),MATCH($C143,IMPORTRANGE(""https://docs.google.com/spreadsheets/d/1AyBotPEL1Ykz59n877mli3IsQSi4vW6dvhxZwmAeobA/"&amp;"edit?gid=1364963102#gid=1364963102"",""CAU!C3:C""),0)),"""")"),"")</f>
        <v/>
      </c>
      <c r="I143" s="7" t="str">
        <f>IFERROR(__xludf.DUMMYFUNCTION("IFERROR(INDEX(IMPORTRANGE(""https://docs.google.com/spreadsheets/d/1OWX82Yk8AdhYT-jGtnsWpJtzsPIs-RYAABnexEmLBVw/edit?gid=0#gid=0"",""CAU!M3:M""),MATCH($C143,IMPORTRANGE(""https://docs.google.com/spreadsheets/d/1OWX82Yk8AdhYT-jGtnsWpJtzsPIs-RYAABnexEmLBVw/"&amp;"edit?gid=0#gid=0"",""CAU!C3:C""),0)),"""")")," ")</f>
        <v> </v>
      </c>
      <c r="J143" s="7" t="str">
        <f>IFERROR(__xludf.DUMMYFUNCTION("IFERROR(INDEX(IMPORTRANGE(""https://docs.google.com/spreadsheets/d/10H80TZliKeomVjAybMpZxd8qNd8DzaG8IjS6goxdwAI/edit?gid=0#gid=0"",""CAU!M3:M""),MATCH(1,INDEX((IMPORTRANGE(""https://docs.google.com/spreadsheets/d/10H80TZliKeomVjAybMpZxd8qNd8DzaG8IjS6goxdw"&amp;"AI/edit?gid=0#gid=0"",""CAU!B3:B"")=$B143)*(IMPORTRANGE(""https://docs.google.com/spreadsheets/d/10H80TZliKeomVjAybMpZxd8qNd8DzaG8IjS6goxdwAI/edit?gid=0#gid=0"",""CAU!C3:C"")=$C143)),0),0),"""")")," ")</f>
        <v> </v>
      </c>
      <c r="K143" s="7" t="str">
        <f>IFERROR(__xludf.DUMMYFUNCTION("IFERROR(INDEX(IMPORTRANGE(""https://docs.google.com/spreadsheets/d/1XFJ-asAh03ma7RMvrdz2iJLQXQbF6agMe4Wn8khxwF0/edit?gid=0#gid=0"",""CAU!M3:M""),MATCH(1,INDEX((IMPORTRANGE(""https://docs.google.com/spreadsheets/d/1XFJ-asAh03ma7RMvrdz2iJLQXQbF6agMe4Wn8khxw"&amp;"F0/edit?gid=0#gid=0"",""CAU!B3:B"")=$B143)*(IMPORTRANGE(""https://docs.google.com/spreadsheets/d/1XFJ-asAh03ma7RMvrdz2iJLQXQbF6agMe4Wn8khxwF0/edit?gid=0#gid=0"",""CAU!C3:C"")=$C143)),0),0),"""")")," ")</f>
        <v> </v>
      </c>
      <c r="L143" s="7" t="str">
        <f>IFERROR(__xludf.DUMMYFUNCTION("IFERROR(INDEX(IMPORTRANGE(""https://docs.google.com/spreadsheets/d/1MOMfG20WOMNtEaYWsAMxQAsKHaC7udOG0AqX8NrtNCc/edit"",""CAU!M3:M""),MATCH(1,INDEX((IMPORTRANGE(""https://docs.google.com/spreadsheets/d/1MOMfG20WOMNtEaYWsAMxQAsKHaC7udOG0AqX8NrtNCc/edit"","""&amp;"CAU!B3:B"")=$B143)*(IMPORTRANGE(""https://docs.google.com/spreadsheets/d/1MOMfG20WOMNtEaYWsAMxQAsKHaC7udOG0AqX8NrtNCc/edit"",""CAU!C3:C"")=$C143)),0),0),"""")")," ")</f>
        <v> </v>
      </c>
      <c r="M143" s="7" t="str">
        <f>IFERROR(__xludf.DUMMYFUNCTION("IFERROR(INDEX(IMPORTRANGE(""https://docs.google.com/spreadsheets/d/1y2KVPsmDVDyxi70e-cSd2hLBLj68p8NFgl9jctoxmHc/edit?gid=702487803#gid=702487803"",""CAU!J3:J""),MATCH($C143,IMPORTRANGE(""https://docs.google.com/spreadsheets/d/1y2KVPsmDVDyxi70e-cSd2hLBLj68"&amp;"p8NFgl9jctoxmHc/edit?gid=702487803#gid=702487803"",""CAU!C3:C""),0)),"""")"),"")</f>
        <v/>
      </c>
      <c r="N143" s="7" t="str">
        <f>IFERROR(__xludf.DUMMYFUNCTION("IFERROR(INDEX(IMPORTRANGE(""https://docs.google.com/spreadsheets/d/13x1SqZ-Z1-krQ3v7MxWHs4xsWy5jkY_uqtIduMcVwX0/edit?gid=0#gid=0"",""CAU!J3:J""),MATCH($C143,IMPORTRANGE(""https://docs.google.com/spreadsheets/d/13x1SqZ-Z1-krQ3v7MxWHs4xsWy5jkY_uqtIduMcVwX0/"&amp;"edit?gid=0#gid=0"",""CAU!C3:C""),0)),"""")"),"")</f>
        <v/>
      </c>
      <c r="O143" s="7" t="str">
        <f>IFERROR(__xludf.DUMMYFUNCTION("IFERROR(INDEX(IMPORTRANGE(""https://docs.google.com/spreadsheets/d/1AyBotPEL1Ykz59n877mli3IsQSi4vW6dvhxZwmAeobA/edit?gid=0#gid=0"",""CAU!J3:J""),MATCH($C143,IMPORTRANGE(""https://docs.google.com/spreadsheets/d/1AyBotPEL1Ykz59n877mli3IsQSi4vW6dvhxZwmAeobA/"&amp;"edit?gid=0#gid=0"",""CAU!C3:C""),0)),"""")"),"")</f>
        <v/>
      </c>
      <c r="P143" s="7" t="str">
        <f>IFERROR(__xludf.DUMMYFUNCTION("IFERROR(INDEX(IMPORTRANGE(""https://docs.google.com/spreadsheets/d/1OWX82Yk8AdhYT-jGtnsWpJtzsPIs-RYAABnexEmLBVw/edit?gid=0#gid=0"",""CAU!J3:J""),MATCH($C143,IMPORTRANGE(""https://docs.google.com/spreadsheets/d/1OWX82Yk8AdhYT-jGtnsWpJtzsPIs-RYAABnexEmLBVw/"&amp;"edit?gid=0#gid=0"",""CAU!C3:C""),0)),"""")")," ")</f>
        <v> </v>
      </c>
      <c r="Q143" s="7" t="str">
        <f>IFERROR(__xludf.DUMMYFUNCTION("IFERROR(INDEX(IMPORTRANGE(""https://docs.google.com/spreadsheets/d/10H80TZliKeomVjAybMpZxd8qNd8DzaG8IjS6goxdwAI/edit?gid=0#gid=0"",""CAU!J3:J""),MATCH(1,INDEX((IMPORTRANGE(""https://docs.google.com/spreadsheets/d/10H80TZliKeomVjAybMpZxd8qNd8DzaG8IjS6goxdw"&amp;"AI/edit?gid=0#gid=0"",""CAU!B3:B"")=$B143)*(IMPORTRANGE(""https://docs.google.com/spreadsheets/d/10H80TZliKeomVjAybMpZxd8qNd8DzaG8IjS6goxdwAI/edit?gid=0#gid=0"",""CAU!C3:C"")=$C143)),0),0),"""")")," ")</f>
        <v> </v>
      </c>
      <c r="R143" s="7" t="str">
        <f>IFERROR(__xludf.DUMMYFUNCTION("IFERROR(INDEX(IMPORTRANGE(""https://docs.google.com/spreadsheets/d/1XFJ-asAh03ma7RMvrdz2iJLQXQbF6agMe4Wn8khxwF0/edit?gid=0#gid=0"",""CAU!J3:J""),MATCH(1,INDEX((IMPORTRANGE(""https://docs.google.com/spreadsheets/d/1XFJ-asAh03ma7RMvrdz2iJLQXQbF6agMe4Wn8khxw"&amp;"F0/edit?gid=0#gid=0"",""CAU!B3:B"")=$B143)*(IMPORTRANGE(""https://docs.google.com/spreadsheets/d/1XFJ-asAh03ma7RMvrdz2iJLQXQbF6agMe4Wn8khxwF0/edit?gid=0#gid=0"",""CAU!C3:C"")=$C143)),0),0),"""")")," ")</f>
        <v> </v>
      </c>
      <c r="S143" s="7" t="str">
        <f>IFERROR(__xludf.DUMMYFUNCTION("IFERROR(INDEX(IMPORTRANGE(""https://docs.google.com/spreadsheets/d/1MOMfG20WOMNtEaYWsAMxQAsKHaC7udOG0AqX8NrtNCc/edit?gid=0#gid=0"",""CAU!J3:J""),MATCH(1,INDEX((IMPORTRANGE(""https://docs.google.com/spreadsheets/d/1MOMfG20WOMNtEaYWsAMxQAsKHaC7udOG0AqX8NrtN"&amp;"Cc/edit?gid=0#gid=0"",""CAU!B3:B"")=$B143)*(IMPORTRANGE(""https://docs.google.com/spreadsheets/d/1MOMfG20WOMNtEaYWsAMxQAsKHaC7udOG0AqX8NrtNCc/edit?gid=0#gid=0"",""CAU!C3:C"")=$C143)),0),0),"""")")," ")</f>
        <v> </v>
      </c>
      <c r="T143" s="7"/>
    </row>
    <row r="144" ht="15.75" customHeight="1">
      <c r="B144" s="7" t="str">
        <f>IFERROR(__xludf.DUMMYFUNCTION("""COMPUTED_VALUE"""),"BP2600542310201")</f>
        <v>BP2600542310201</v>
      </c>
      <c r="C144" s="7" t="str">
        <f>IFERROR(__xludf.DUMMYFUNCTION("""COMPUTED_VALUE"""),"Revitalizar los planes de vida de los cabildos y resguardo de Santiago de Cali")</f>
        <v>Revitalizar los planes de vida de los cabildos y resguardo de Santiago de Cali</v>
      </c>
      <c r="D144" s="7" t="str">
        <f>IFERROR(__xludf.DUMMYFUNCTION("IFERROR(INDEX(IMPORTRANGE(""https://docs.google.com/spreadsheets/d/19yAgFEHaAaDUmANNbcr6rGErFfO391B0eKpQ0gvlktY/edit?gid=702487803#gid=702487803"",""CAU!J3:J""),MATCH($C144,IMPORTRANGE(""https://docs.google.com/spreadsheets/d/19yAgFEHaAaDUmANNbcr6rGErFfO3"&amp;"91B0eKpQ0gvlktY/edit?gid=702487803#gid=702487803"",""CAU!C3:C""),0)),"""")"),"")</f>
        <v/>
      </c>
      <c r="E144" s="7" t="str">
        <f>IFERROR(__xludf.DUMMYFUNCTION("IFERROR(INDEX(IMPORTRANGE(""https://docs.google.com/spreadsheets/d/1hMEjDBanvGEnGY7tBTFB8_g2X31MNKm6wtTJY_O0C_o/edit?gid=702487803#gid=702487803"",""CAU!M3:M""),MATCH($C144,IMPORTRANGE(""https://docs.google.com/spreadsheets/d/1hMEjDBanvGEnGY7tBTFB8_g2X31M"&amp;"NKm6wtTJY_O0C_o/edit?gid=702487803#gid=702487803"",""CAU!C3:C""),0)),"""")")," ")</f>
        <v> </v>
      </c>
      <c r="F144" s="7" t="str">
        <f>IFERROR(__xludf.DUMMYFUNCTION("IFERROR(INDEX(IMPORTRANGE(""https://docs.google.com/spreadsheets/d/1y2KVPsmDVDyxi70e-cSd2hLBLj68p8NFgl9jctoxmHc/edit?gid=702487803#gid=702487803"",""CAU!M3:M""),MATCH($C144,IMPORTRANGE(""https://docs.google.com/spreadsheets/d/1y2KVPsmDVDyxi70e-cSd2hLBLj68"&amp;"p8NFgl9jctoxmHc/edit?gid=702487803#gid=702487803"",""CAU!C3:C""),0)),"""")")," ")</f>
        <v> </v>
      </c>
      <c r="G144" s="7" t="str">
        <f>IFERROR(__xludf.DUMMYFUNCTION("IFERROR(INDEX(IMPORTRANGE(""https://docs.google.com/spreadsheets/d/13x1SqZ-Z1-krQ3v7MxWHs4xsWy5jkY_uqtIduMcVwX0/edit?gid=0#gid=0"",""CAU!M3:M""),MATCH($C144,IMPORTRANGE(""https://docs.google.com/spreadsheets/d/13x1SqZ-Z1-krQ3v7MxWHs4xsWy5jkY_uqtIduMcVwX0/"&amp;"edit?gid=0#gid=0"",""CAU!C3:C""),0)),"""")")," ")</f>
        <v> </v>
      </c>
      <c r="H144" s="7" t="str">
        <f>IFERROR(__xludf.DUMMYFUNCTION("IFERROR(INDEX(IMPORTRANGE(""https://docs.google.com/spreadsheets/d/1AyBotPEL1Ykz59n877mli3IsQSi4vW6dvhxZwmAeobA/edit?gid=0#gid=0"",""CAU!M3:M""),MATCH($C144,IMPORTRANGE(""https://docs.google.com/spreadsheets/d/1AyBotPEL1Ykz59n877mli3IsQSi4vW6dvhxZwmAeobA/"&amp;"edit?gid=1364963102#gid=1364963102"",""CAU!C3:C""),0)),"""")")," ")</f>
        <v> </v>
      </c>
      <c r="I144" s="7" t="str">
        <f>IFERROR(__xludf.DUMMYFUNCTION("IFERROR(INDEX(IMPORTRANGE(""https://docs.google.com/spreadsheets/d/1OWX82Yk8AdhYT-jGtnsWpJtzsPIs-RYAABnexEmLBVw/edit?gid=0#gid=0"",""CAU!M3:M""),MATCH($C144,IMPORTRANGE(""https://docs.google.com/spreadsheets/d/1OWX82Yk8AdhYT-jGtnsWpJtzsPIs-RYAABnexEmLBVw/"&amp;"edit?gid=0#gid=0"",""CAU!C3:C""),0)),"""")")," ")</f>
        <v> </v>
      </c>
      <c r="J144" s="7" t="str">
        <f>IFERROR(__xludf.DUMMYFUNCTION("IFERROR(INDEX(IMPORTRANGE(""https://docs.google.com/spreadsheets/d/10H80TZliKeomVjAybMpZxd8qNd8DzaG8IjS6goxdwAI/edit?gid=0#gid=0"",""CAU!M3:M""),MATCH(1,INDEX((IMPORTRANGE(""https://docs.google.com/spreadsheets/d/10H80TZliKeomVjAybMpZxd8qNd8DzaG8IjS6goxdw"&amp;"AI/edit?gid=0#gid=0"",""CAU!B3:B"")=$B144)*(IMPORTRANGE(""https://docs.google.com/spreadsheets/d/10H80TZliKeomVjAybMpZxd8qNd8DzaG8IjS6goxdwAI/edit?gid=0#gid=0"",""CAU!C3:C"")=$C144)),0),0),"""")")," ")</f>
        <v> </v>
      </c>
      <c r="K144" s="7" t="str">
        <f>IFERROR(__xludf.DUMMYFUNCTION("IFERROR(INDEX(IMPORTRANGE(""https://docs.google.com/spreadsheets/d/1XFJ-asAh03ma7RMvrdz2iJLQXQbF6agMe4Wn8khxwF0/edit?gid=0#gid=0"",""CAU!M3:M""),MATCH(1,INDEX((IMPORTRANGE(""https://docs.google.com/spreadsheets/d/1XFJ-asAh03ma7RMvrdz2iJLQXQbF6agMe4Wn8khxw"&amp;"F0/edit?gid=0#gid=0"",""CAU!B3:B"")=$B144)*(IMPORTRANGE(""https://docs.google.com/spreadsheets/d/1XFJ-asAh03ma7RMvrdz2iJLQXQbF6agMe4Wn8khxwF0/edit?gid=0#gid=0"",""CAU!C3:C"")=$C144)),0),0),"""")")," ")</f>
        <v> </v>
      </c>
      <c r="L144" s="7" t="str">
        <f>IFERROR(__xludf.DUMMYFUNCTION("IFERROR(INDEX(IMPORTRANGE(""https://docs.google.com/spreadsheets/d/1MOMfG20WOMNtEaYWsAMxQAsKHaC7udOG0AqX8NrtNCc/edit"",""CAU!M3:M""),MATCH(1,INDEX((IMPORTRANGE(""https://docs.google.com/spreadsheets/d/1MOMfG20WOMNtEaYWsAMxQAsKHaC7udOG0AqX8NrtNCc/edit"","""&amp;"CAU!B3:B"")=$B144)*(IMPORTRANGE(""https://docs.google.com/spreadsheets/d/1MOMfG20WOMNtEaYWsAMxQAsKHaC7udOG0AqX8NrtNCc/edit"",""CAU!C3:C"")=$C144)),0),0),"""")")," ")</f>
        <v> </v>
      </c>
      <c r="M144" s="7" t="str">
        <f>IFERROR(__xludf.DUMMYFUNCTION("IFERROR(INDEX(IMPORTRANGE(""https://docs.google.com/spreadsheets/d/1y2KVPsmDVDyxi70e-cSd2hLBLj68p8NFgl9jctoxmHc/edit?gid=702487803#gid=702487803"",""CAU!J3:J""),MATCH($C144,IMPORTRANGE(""https://docs.google.com/spreadsheets/d/1y2KVPsmDVDyxi70e-cSd2hLBLj68"&amp;"p8NFgl9jctoxmHc/edit?gid=702487803#gid=702487803"",""CAU!C3:C""),0)),"""")")," ")</f>
        <v> </v>
      </c>
      <c r="N144" s="7" t="str">
        <f>IFERROR(__xludf.DUMMYFUNCTION("IFERROR(INDEX(IMPORTRANGE(""https://docs.google.com/spreadsheets/d/13x1SqZ-Z1-krQ3v7MxWHs4xsWy5jkY_uqtIduMcVwX0/edit?gid=0#gid=0"",""CAU!J3:J""),MATCH($C144,IMPORTRANGE(""https://docs.google.com/spreadsheets/d/13x1SqZ-Z1-krQ3v7MxWHs4xsWy5jkY_uqtIduMcVwX0/"&amp;"edit?gid=0#gid=0"",""CAU!C3:C""),0)),"""")")," ")</f>
        <v> </v>
      </c>
      <c r="O144" s="7" t="str">
        <f>IFERROR(__xludf.DUMMYFUNCTION("IFERROR(INDEX(IMPORTRANGE(""https://docs.google.com/spreadsheets/d/1AyBotPEL1Ykz59n877mli3IsQSi4vW6dvhxZwmAeobA/edit?gid=0#gid=0"",""CAU!J3:J""),MATCH($C144,IMPORTRANGE(""https://docs.google.com/spreadsheets/d/1AyBotPEL1Ykz59n877mli3IsQSi4vW6dvhxZwmAeobA/"&amp;"edit?gid=0#gid=0"",""CAU!C3:C""),0)),"""")")," ")</f>
        <v> </v>
      </c>
      <c r="P144" s="7" t="str">
        <f>IFERROR(__xludf.DUMMYFUNCTION("IFERROR(INDEX(IMPORTRANGE(""https://docs.google.com/spreadsheets/d/1OWX82Yk8AdhYT-jGtnsWpJtzsPIs-RYAABnexEmLBVw/edit?gid=0#gid=0"",""CAU!J3:J""),MATCH($C144,IMPORTRANGE(""https://docs.google.com/spreadsheets/d/1OWX82Yk8AdhYT-jGtnsWpJtzsPIs-RYAABnexEmLBVw/"&amp;"edit?gid=0#gid=0"",""CAU!C3:C""),0)),"""")")," ")</f>
        <v> </v>
      </c>
      <c r="Q144" s="7" t="str">
        <f>IFERROR(__xludf.DUMMYFUNCTION("IFERROR(INDEX(IMPORTRANGE(""https://docs.google.com/spreadsheets/d/10H80TZliKeomVjAybMpZxd8qNd8DzaG8IjS6goxdwAI/edit?gid=0#gid=0"",""CAU!J3:J""),MATCH(1,INDEX((IMPORTRANGE(""https://docs.google.com/spreadsheets/d/10H80TZliKeomVjAybMpZxd8qNd8DzaG8IjS6goxdw"&amp;"AI/edit?gid=0#gid=0"",""CAU!B3:B"")=$B144)*(IMPORTRANGE(""https://docs.google.com/spreadsheets/d/10H80TZliKeomVjAybMpZxd8qNd8DzaG8IjS6goxdwAI/edit?gid=0#gid=0"",""CAU!C3:C"")=$C144)),0),0),"""")")," ")</f>
        <v> </v>
      </c>
      <c r="R144" s="7" t="str">
        <f>IFERROR(__xludf.DUMMYFUNCTION("IFERROR(INDEX(IMPORTRANGE(""https://docs.google.com/spreadsheets/d/1XFJ-asAh03ma7RMvrdz2iJLQXQbF6agMe4Wn8khxwF0/edit?gid=0#gid=0"",""CAU!J3:J""),MATCH(1,INDEX((IMPORTRANGE(""https://docs.google.com/spreadsheets/d/1XFJ-asAh03ma7RMvrdz2iJLQXQbF6agMe4Wn8khxw"&amp;"F0/edit?gid=0#gid=0"",""CAU!B3:B"")=$B144)*(IMPORTRANGE(""https://docs.google.com/spreadsheets/d/1XFJ-asAh03ma7RMvrdz2iJLQXQbF6agMe4Wn8khxwF0/edit?gid=0#gid=0"",""CAU!C3:C"")=$C144)),0),0),"""")")," ")</f>
        <v> </v>
      </c>
      <c r="S144" s="7" t="str">
        <f>IFERROR(__xludf.DUMMYFUNCTION("IFERROR(INDEX(IMPORTRANGE(""https://docs.google.com/spreadsheets/d/1MOMfG20WOMNtEaYWsAMxQAsKHaC7udOG0AqX8NrtNCc/edit?gid=0#gid=0"",""CAU!J3:J""),MATCH(1,INDEX((IMPORTRANGE(""https://docs.google.com/spreadsheets/d/1MOMfG20WOMNtEaYWsAMxQAsKHaC7udOG0AqX8NrtN"&amp;"Cc/edit?gid=0#gid=0"",""CAU!B3:B"")=$B144)*(IMPORTRANGE(""https://docs.google.com/spreadsheets/d/1MOMfG20WOMNtEaYWsAMxQAsKHaC7udOG0AqX8NrtNCc/edit?gid=0#gid=0"",""CAU!C3:C"")=$C144)),0),0),"""")")," ")</f>
        <v> </v>
      </c>
      <c r="T144" s="7"/>
    </row>
    <row r="145" ht="15.75" customHeight="1">
      <c r="B145" s="7" t="str">
        <f>IFERROR(__xludf.DUMMYFUNCTION("""COMPUTED_VALUE"""),"BP2600542610101")</f>
        <v>BP2600542610101</v>
      </c>
      <c r="C145" s="7" t="str">
        <f>IFERROR(__xludf.DUMMYFUNCTION("""COMPUTED_VALUE"""),"Articular la incorporación del enfoque de género con interseccionalidad en los equipos, comités e instancias de participación. Que vienen trabajando o se constituyan para la implementación y seguimiento de las dimensiones y líneas estratégicas de la Polít"&amp;"ica Pública de las Mujeres del Distrito")</f>
        <v>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v>
      </c>
      <c r="D145" s="7" t="str">
        <f>IFERROR(__xludf.DUMMYFUNCTION("IFERROR(INDEX(IMPORTRANGE(""https://docs.google.com/spreadsheets/d/19yAgFEHaAaDUmANNbcr6rGErFfO391B0eKpQ0gvlktY/edit?gid=702487803#gid=702487803"",""CAU!J3:J""),MATCH($C145,IMPORTRANGE(""https://docs.google.com/spreadsheets/d/19yAgFEHaAaDUmANNbcr6rGErFfO3"&amp;"91B0eKpQ0gvlktY/edit?gid=702487803#gid=702487803"",""CAU!C3:C""),0)),"""")"),"")</f>
        <v/>
      </c>
      <c r="E145" s="7" t="str">
        <f>IFERROR(__xludf.DUMMYFUNCTION("IFERROR(INDEX(IMPORTRANGE(""https://docs.google.com/spreadsheets/d/1hMEjDBanvGEnGY7tBTFB8_g2X31MNKm6wtTJY_O0C_o/edit?gid=702487803#gid=702487803"",""CAU!M3:M""),MATCH($C145,IMPORTRANGE(""https://docs.google.com/spreadsheets/d/1hMEjDBanvGEnGY7tBTFB8_g2X31M"&amp;"NKm6wtTJY_O0C_o/edit?gid=702487803#gid=702487803"",""CAU!C3:C""),0)),"""")")," ")</f>
        <v> </v>
      </c>
      <c r="F145" s="7" t="str">
        <f>IFERROR(__xludf.DUMMYFUNCTION("IFERROR(INDEX(IMPORTRANGE(""https://docs.google.com/spreadsheets/d/1y2KVPsmDVDyxi70e-cSd2hLBLj68p8NFgl9jctoxmHc/edit?gid=702487803#gid=702487803"",""CAU!M3:M""),MATCH($C145,IMPORTRANGE(""https://docs.google.com/spreadsheets/d/1y2KVPsmDVDyxi70e-cSd2hLBLj68"&amp;"p8NFgl9jctoxmHc/edit?gid=702487803#gid=702487803"",""CAU!C3:C""),0)),"""")")," ")</f>
        <v> </v>
      </c>
      <c r="G145" s="7" t="str">
        <f>IFERROR(__xludf.DUMMYFUNCTION("IFERROR(INDEX(IMPORTRANGE(""https://docs.google.com/spreadsheets/d/13x1SqZ-Z1-krQ3v7MxWHs4xsWy5jkY_uqtIduMcVwX0/edit?gid=0#gid=0"",""CAU!M3:M""),MATCH($C145,IMPORTRANGE(""https://docs.google.com/spreadsheets/d/13x1SqZ-Z1-krQ3v7MxWHs4xsWy5jkY_uqtIduMcVwX0/"&amp;"edit?gid=0#gid=0"",""CAU!C3:C""),0)),"""")")," ")</f>
        <v> </v>
      </c>
      <c r="H145" s="7" t="str">
        <f>IFERROR(__xludf.DUMMYFUNCTION("IFERROR(INDEX(IMPORTRANGE(""https://docs.google.com/spreadsheets/d/1AyBotPEL1Ykz59n877mli3IsQSi4vW6dvhxZwmAeobA/edit?gid=0#gid=0"",""CAU!M3:M""),MATCH($C145,IMPORTRANGE(""https://docs.google.com/spreadsheets/d/1AyBotPEL1Ykz59n877mli3IsQSi4vW6dvhxZwmAeobA/"&amp;"edit?gid=1364963102#gid=1364963102"",""CAU!C3:C""),0)),"""")"),"En el mes de mayo, se realizaron articulaciones para la transversalización del enfoque de género con SITREN GV S.A.S entidad gestora del Tren de Cercanías del Valle del Cauca y La Unidad de Búsqueda de Personas dadas por Desaparecidas.")</f>
        <v>En el mes de mayo, se realizaron articulaciones para la transversalización del enfoque de género con SITREN GV S.A.S entidad gestora del Tren de Cercanías del Valle del Cauca y La Unidad de Búsqueda de Personas dadas por Desaparecidas.</v>
      </c>
      <c r="I145" s="7" t="str">
        <f>IFERROR(__xludf.DUMMYFUNCTION("IFERROR(INDEX(IMPORTRANGE(""https://docs.google.com/spreadsheets/d/1OWX82Yk8AdhYT-jGtnsWpJtzsPIs-RYAABnexEmLBVw/edit?gid=0#gid=0"",""CAU!M3:M""),MATCH($C145,IMPORTRANGE(""https://docs.google.com/spreadsheets/d/1OWX82Yk8AdhYT-jGtnsWpJtzsPIs-RYAABnexEmLBVw/"&amp;"edit?gid=0#gid=0"",""CAU!C3:C""),0)),"""")"),"En junio, se desarrollaron nueve (9) mesas técnicas con los organismos corresponsables de la implementación de la Política Pública de las Mujeres, en donde se revisaron los avances en la implementación de la Política Pública para las Mujeres con base en l"&amp;"os reportes consolidados del periodo 2022-2024 y remitidos por los organismos, con miras a fortalecer la calidad del reporte institucional .")</f>
        <v>En junio, se desarrollaron nueve (9) mesas técnicas con los organismos corresponsables de la implementación de la Política Pública de las Mujeres, en donde se revisaron los avances en la implementación de la Política Pública para las Mujeres con base en los reportes consolidados del periodo 2022-2024 y remitidos por los organismos, con miras a fortalecer la calidad del reporte institucional .</v>
      </c>
      <c r="J145" s="7" t="str">
        <f>IFERROR(__xludf.DUMMYFUNCTION("IFERROR(INDEX(IMPORTRANGE(""https://docs.google.com/spreadsheets/d/10H80TZliKeomVjAybMpZxd8qNd8DzaG8IjS6goxdwAI/edit?gid=0#gid=0"",""CAU!M3:M""),MATCH(1,INDEX((IMPORTRANGE(""https://docs.google.com/spreadsheets/d/10H80TZliKeomVjAybMpZxd8qNd8DzaG8IjS6goxdw"&amp;"AI/edit?gid=0#gid=0"",""CAU!B3:B"")=$B145)*(IMPORTRANGE(""https://docs.google.com/spreadsheets/d/10H80TZliKeomVjAybMpZxd8qNd8DzaG8IjS6goxdwAI/edit?gid=0#gid=0"",""CAU!C3:C"")=$C145)),0),0),"""")"),"En julio,  se desarrolló sesión del Comité de Universidades por la Equidad en donde se realizó asistencia técnica a las IES en relación a los procesos de atención a las Violencias basadas en género. Se desarrollaron dos (2) mesas técnicas con la Secretarí"&amp;"a de Desarrollo Económico y con Dagma, en relación a la implementación de la Política Pública de las Mujeres.")</f>
        <v>En julio,  se desarrolló sesión del Comité de Universidades por la Equidad en donde se realizó asistencia técnica a las IES en relación a los procesos de atención a las Violencias basadas en género. Se desarrollaron dos (2) mesas técnicas con la Secretaría de Desarrollo Económico y con Dagma, en relación a la implementación de la Política Pública de las Mujeres.</v>
      </c>
      <c r="K145" s="7" t="str">
        <f>IFERROR(__xludf.DUMMYFUNCTION("IFERROR(INDEX(IMPORTRANGE(""https://docs.google.com/spreadsheets/d/1XFJ-asAh03ma7RMvrdz2iJLQXQbF6agMe4Wn8khxwF0/edit?gid=0#gid=0"",""CAU!M3:M""),MATCH(1,INDEX((IMPORTRANGE(""https://docs.google.com/spreadsheets/d/1XFJ-asAh03ma7RMvrdz2iJLQXQbF6agMe4Wn8khxw"&amp;"F0/edit?gid=0#gid=0"",""CAU!B3:B"")=$B145)*(IMPORTRANGE(""https://docs.google.com/spreadsheets/d/1XFJ-asAh03ma7RMvrdz2iJLQXQbF6agMe4Wn8khxwF0/edit?gid=0#gid=0"",""CAU!C3:C"")=$C145)),0),0),"""")"),"En agosto, se realizó mesa de asistencia técnica para el diligenciamiento de la matriz de avance físico y presupuestal de los indicadores de la Política Pública de las Mujeres a cargo de la Secretaría de Turismo, avanzando en el seguimiento desarrollado p"&amp;"or la SSEG a la implementación de la Política Pública de las Mujeres.")</f>
        <v>En agosto, se realizó mesa de asistencia técnica para el diligenciamiento de la matriz de avance físico y presupuestal de los indicadores de la Política Pública de las Mujeres a cargo de la Secretaría de Turismo, avanzando en el seguimiento desarrollado por la SSEG a la implementación de la Política Pública de las Mujeres.</v>
      </c>
      <c r="L145" s="7" t="str">
        <f>IFERROR(__xludf.DUMMYFUNCTION("IFERROR(INDEX(IMPORTRANGE(""https://docs.google.com/spreadsheets/d/1MOMfG20WOMNtEaYWsAMxQAsKHaC7udOG0AqX8NrtNCc/edit"",""CAU!M3:M""),MATCH(1,INDEX((IMPORTRANGE(""https://docs.google.com/spreadsheets/d/1MOMfG20WOMNtEaYWsAMxQAsKHaC7udOG0AqX8NrtNCc/edit"","""&amp;"CAU!B3:B"")=$B145)*(IMPORTRANGE(""https://docs.google.com/spreadsheets/d/1MOMfG20WOMNtEaYWsAMxQAsKHaC7udOG0AqX8NrtNCc/edit"",""CAU!C3:C"")=$C145)),0),0),"""")"),"En septiembre, se desarrolló jornada de asistencia técnica con el Comité de Universidades por la Equidad, en relación al enfoque de género y enfoques diferenciales, de igual manera, se desarrolló la IV jornada del Comité de Seguimiento Interinstitucional "&amp;"a la Política Pública de las Mujeres.")</f>
        <v>En septiembre, se desarrolló jornada de asistencia técnica con el Comité de Universidades por la Equidad, en relación al enfoque de género y enfoques diferenciales, de igual manera, se desarrolló la IV jornada del Comité de Seguimiento Interinstitucional a la Política Pública de las Mujeres.</v>
      </c>
      <c r="M145" s="7" t="str">
        <f>IFERROR(__xludf.DUMMYFUNCTION("IFERROR(INDEX(IMPORTRANGE(""https://docs.google.com/spreadsheets/d/1y2KVPsmDVDyxi70e-cSd2hLBLj68p8NFgl9jctoxmHc/edit?gid=702487803#gid=702487803"",""CAU!J3:J""),MATCH($C145,IMPORTRANGE(""https://docs.google.com/spreadsheets/d/1y2KVPsmDVDyxi70e-cSd2hLBLj68"&amp;"p8NFgl9jctoxmHc/edit?gid=702487803#gid=702487803"",""CAU!C3:C""),0)),"""")")," ")</f>
        <v> </v>
      </c>
      <c r="N145" s="7" t="str">
        <f>IFERROR(__xludf.DUMMYFUNCTION("IFERROR(INDEX(IMPORTRANGE(""https://docs.google.com/spreadsheets/d/13x1SqZ-Z1-krQ3v7MxWHs4xsWy5jkY_uqtIduMcVwX0/edit?gid=0#gid=0"",""CAU!J3:J""),MATCH($C145,IMPORTRANGE(""https://docs.google.com/spreadsheets/d/13x1SqZ-Z1-krQ3v7MxWHs4xsWy5jkY_uqtIduMcVwX0/"&amp;"edit?gid=0#gid=0"",""CAU!C3:C""),0)),"""")")," ")</f>
        <v> </v>
      </c>
      <c r="O145" s="7" t="str">
        <f>IFERROR(__xludf.DUMMYFUNCTION("IFERROR(INDEX(IMPORTRANGE(""https://docs.google.com/spreadsheets/d/1AyBotPEL1Ykz59n877mli3IsQSi4vW6dvhxZwmAeobA/edit?gid=0#gid=0"",""CAU!J3:J""),MATCH($C145,IMPORTRANGE(""https://docs.google.com/spreadsheets/d/1AyBotPEL1Ykz59n877mli3IsQSi4vW6dvhxZwmAeobA/"&amp;"edit?gid=0#gid=0"",""CAU!C3:C""),0)),"""")"),"De enero a mayo, se realizaron articulaciones para la transversalización del enfoque de género con SITREN GV S.A.S entidad gestora del Tren de Cercanías del Valle del Cauca y La Unidad de Búsqueda de Personas dadas por Desaparecidas.")</f>
        <v>De enero a mayo, se realizaron articulaciones para la transversalización del enfoque de género con SITREN GV S.A.S entidad gestora del Tren de Cercanías del Valle del Cauca y La Unidad de Búsqueda de Personas dadas por Desaparecidas.</v>
      </c>
      <c r="P145" s="7" t="str">
        <f>IFERROR(__xludf.DUMMYFUNCTION("IFERROR(INDEX(IMPORTRANGE(""https://docs.google.com/spreadsheets/d/1OWX82Yk8AdhYT-jGtnsWpJtzsPIs-RYAABnexEmLBVw/edit?gid=0#gid=0"",""CAU!J3:J""),MATCH($C145,IMPORTRANGE(""https://docs.google.com/spreadsheets/d/1OWX82Yk8AdhYT-jGtnsWpJtzsPIs-RYAABnexEmLBVw/"&amp;"edit?gid=0#gid=0"",""CAU!C3:C""),0)),"""")"),"Durante el periodo de enero a junio, se avanzó en la transversalización del enfoque de género con actores clave como SITREN GV S.A.S. y la Unidad de Búsqueda de Personas Desaparecidas. Se realizaron nueve mesas técnicas con organismos corresponsables de l"&amp;"a Política Pública para las Mujeres, analizando avances 2022-2024 y fortaleciendo la calidad del reporte institucional para un seguimiento más efectivo.")</f>
        <v>Durante el periodo de enero a junio, se avanzó en la transversalización del enfoque de género con actores clave como SITREN GV S.A.S. y la Unidad de Búsqueda de Personas Desaparecidas. Se realizaron nueve mesas técnicas con organismos corresponsables de la Política Pública para las Mujeres, analizando avances 2022-2024 y fortaleciendo la calidad del reporte institucional para un seguimiento más efectivo.</v>
      </c>
      <c r="Q145" s="7" t="str">
        <f>IFERROR(__xludf.DUMMYFUNCTION("IFERROR(INDEX(IMPORTRANGE(""https://docs.google.com/spreadsheets/d/10H80TZliKeomVjAybMpZxd8qNd8DzaG8IjS6goxdwAI/edit?gid=0#gid=0"",""CAU!J3:J""),MATCH(1,INDEX((IMPORTRANGE(""https://docs.google.com/spreadsheets/d/10H80TZliKeomVjAybMpZxd8qNd8DzaG8IjS6goxdw"&amp;"AI/edit?gid=0#gid=0"",""CAU!B3:B"")=$B145)*(IMPORTRANGE(""https://docs.google.com/spreadsheets/d/10H80TZliKeomVjAybMpZxd8qNd8DzaG8IjS6goxdwAI/edit?gid=0#gid=0"",""CAU!C3:C"")=$C145)),0),0),"""")"),"De enero a julio, se realizaron articulaciones con SITREN GV S.A.S. y la UBPD para incorporar el enfoque de género en sus procesos. Se desarrollaron once mesas técnicas con organismos corresponsables de la Política Pública de las Mujeres, revisando avance"&amp;"s 2022–2024 para fortalecer los reportes. Además, se brindó asistencia técnica a IES en atención a violencias basadas en género, en el marco del Comité de Universidades por la Equidad.")</f>
        <v>De enero a julio, se realizaron articulaciones con SITREN GV S.A.S. y la UBPD para incorporar el enfoque de género en sus procesos. Se desarrollaron once mesas técnicas con organismos corresponsables de la Política Pública de las Mujeres, revisando avances 2022–2024 para fortalecer los reportes. Además, se brindó asistencia técnica a IES en atención a violencias basadas en género, en el marco del Comité de Universidades por la Equidad.</v>
      </c>
      <c r="R145" s="7" t="str">
        <f>IFERROR(__xludf.DUMMYFUNCTION("IFERROR(INDEX(IMPORTRANGE(""https://docs.google.com/spreadsheets/d/1XFJ-asAh03ma7RMvrdz2iJLQXQbF6agMe4Wn8khxwF0/edit?gid=0#gid=0"",""CAU!J3:J""),MATCH(1,INDEX((IMPORTRANGE(""https://docs.google.com/spreadsheets/d/1XFJ-asAh03ma7RMvrdz2iJLQXQbF6agMe4Wn8khxw"&amp;"F0/edit?gid=0#gid=0"",""CAU!B3:B"")=$B145)*(IMPORTRANGE(""https://docs.google.com/spreadsheets/d/1XFJ-asAh03ma7RMvrdz2iJLQXQbF6agMe4Wn8khxwF0/edit?gid=0#gid=0"",""CAU!C3:C"")=$C145)),0),0),"""")"),"De enero a agosto, se realizaron articulaciones con SITREN GV S.A.S., la UBPD y la Secretaría de Seguridad y Justicia, para incorporar el enfoque de género en sus procesos. Se desarrollaron once mesas técnicas con organismos corresponsables de la Política"&amp;" Pública de las Mujeres, revisando avances 2022–2024 para fortalecer los reportes. Además, se brindó asistencia técnica a IES en atención a violencias basadas en género, en el marco del Comité de Universidades por la Equidad.")</f>
        <v>De enero a agosto, se realizaron articulaciones con SITREN GV S.A.S., la UBPD y la Secretaría de Seguridad y Justicia, para incorporar el enfoque de género en sus procesos. Se desarrollaron once mesas técnicas con organismos corresponsables de la Política Pública de las Mujeres, revisando avances 2022–2024 para fortalecer los reportes. Además, se brindó asistencia técnica a IES en atención a violencias basadas en género, en el marco del Comité de Universidades por la Equidad.</v>
      </c>
      <c r="S145" s="7" t="str">
        <f>IFERROR(__xludf.DUMMYFUNCTION("IFERROR(INDEX(IMPORTRANGE(""https://docs.google.com/spreadsheets/d/1MOMfG20WOMNtEaYWsAMxQAsKHaC7udOG0AqX8NrtNCc/edit?gid=0#gid=0"",""CAU!J3:J""),MATCH(1,INDEX((IMPORTRANGE(""https://docs.google.com/spreadsheets/d/1MOMfG20WOMNtEaYWsAMxQAsKHaC7udOG0AqX8NrtN"&amp;"Cc/edit?gid=0#gid=0"",""CAU!B3:B"")=$B145)*(IMPORTRANGE(""https://docs.google.com/spreadsheets/d/1MOMfG20WOMNtEaYWsAMxQAsKHaC7udOG0AqX8NrtNCc/edit?gid=0#gid=0"",""CAU!C3:C"")=$C145)),0),0),"""")"),"De enero a septiembre, se avanzó en la transversalización del enfoque de género con SITREN GV S.A.S. y la Unidad de Búsqueda de Personas dadas por Desaparecidas. Se realizaron 9 mesas técnicas con organismos corresponsables, una sesión del Comité de Unive"&amp;"rsidades por la Equidad y mesas con Desarrollo Económico, DAGMA y Turismo. Además, se fortaleció el seguimiento a indicadores y se desarrolló la IV sesión del Comité de Seguimiento Interinstitucional.")</f>
        <v>De enero a septiembre, se avanzó en la transversalización del enfoque de género con SITREN GV S.A.S. y la Unidad de Búsqueda de Personas dadas por Desaparecidas. Se realizaron 9 mesas técnicas con organismos corresponsables, una sesión del Comité de Universidades por la Equidad y mesas con Desarrollo Económico, DAGMA y Turismo. Además, se fortaleció el seguimiento a indicadores y se desarrolló la IV sesión del Comité de Seguimiento Interinstitucional.</v>
      </c>
      <c r="T145" s="7"/>
    </row>
    <row r="146" ht="15.75" customHeight="1">
      <c r="B146" s="7" t="str">
        <f>IFERROR(__xludf.DUMMYFUNCTION("""COMPUTED_VALUE"""),"BP2600542610101")</f>
        <v>BP2600542610101</v>
      </c>
      <c r="C146" s="7" t="str">
        <f>IFERROR(__xludf.DUMMYFUNCTION("""COMPUTED_VALUE"""),"Diseñar e implementar metodologías de investigación y sistematización que desarrollen las líneas estratégicas de la Política Pública sobre la prestación de servicios y garantía de derechos de las mujeres en toda su diversidad en contextos urbanos y rurale"&amp;"s de Cali Distrito.")</f>
        <v>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v>
      </c>
      <c r="D146" s="7" t="str">
        <f>IFERROR(__xludf.DUMMYFUNCTION("IFERROR(INDEX(IMPORTRANGE(""https://docs.google.com/spreadsheets/d/19yAgFEHaAaDUmANNbcr6rGErFfO391B0eKpQ0gvlktY/edit?gid=702487803#gid=702487803"",""CAU!J3:J""),MATCH($C146,IMPORTRANGE(""https://docs.google.com/spreadsheets/d/19yAgFEHaAaDUmANNbcr6rGErFfO3"&amp;"91B0eKpQ0gvlktY/edit?gid=702487803#gid=702487803"",""CAU!C3:C""),0)),"""")"),"")</f>
        <v/>
      </c>
      <c r="E146" s="7" t="str">
        <f>IFERROR(__xludf.DUMMYFUNCTION("IFERROR(INDEX(IMPORTRANGE(""https://docs.google.com/spreadsheets/d/1hMEjDBanvGEnGY7tBTFB8_g2X31MNKm6wtTJY_O0C_o/edit?gid=702487803#gid=702487803"",""CAU!M3:M""),MATCH($C146,IMPORTRANGE(""https://docs.google.com/spreadsheets/d/1hMEjDBanvGEnGY7tBTFB8_g2X31M"&amp;"NKm6wtTJY_O0C_o/edit?gid=702487803#gid=702487803"",""CAU!C3:C""),0)),"""")")," ")</f>
        <v> </v>
      </c>
      <c r="F146" s="7" t="str">
        <f>IFERROR(__xludf.DUMMYFUNCTION("IFERROR(INDEX(IMPORTRANGE(""https://docs.google.com/spreadsheets/d/1y2KVPsmDVDyxi70e-cSd2hLBLj68p8NFgl9jctoxmHc/edit?gid=702487803#gid=702487803"",""CAU!M3:M""),MATCH($C146,IMPORTRANGE(""https://docs.google.com/spreadsheets/d/1y2KVPsmDVDyxi70e-cSd2hLBLj68"&amp;"p8NFgl9jctoxmHc/edit?gid=702487803#gid=702487803"",""CAU!C3:C""),0)),"""")")," ")</f>
        <v> </v>
      </c>
      <c r="G146" s="7" t="str">
        <f>IFERROR(__xludf.DUMMYFUNCTION("IFERROR(INDEX(IMPORTRANGE(""https://docs.google.com/spreadsheets/d/13x1SqZ-Z1-krQ3v7MxWHs4xsWy5jkY_uqtIduMcVwX0/edit?gid=0#gid=0"",""CAU!M3:M""),MATCH($C146,IMPORTRANGE(""https://docs.google.com/spreadsheets/d/13x1SqZ-Z1-krQ3v7MxWHs4xsWy5jkY_uqtIduMcVwX0/"&amp;"edit?gid=0#gid=0"",""CAU!C3:C""),0)),"""")")," ")</f>
        <v> </v>
      </c>
      <c r="H146" s="7" t="str">
        <f>IFERROR(__xludf.DUMMYFUNCTION("IFERROR(INDEX(IMPORTRANGE(""https://docs.google.com/spreadsheets/d/1AyBotPEL1Ykz59n877mli3IsQSi4vW6dvhxZwmAeobA/edit?gid=0#gid=0"",""CAU!M3:M""),MATCH($C146,IMPORTRANGE(""https://docs.google.com/spreadsheets/d/1AyBotPEL1Ykz59n877mli3IsQSi4vW6dvhxZwmAeobA/"&amp;"edit?gid=1364963102#gid=1364963102"",""CAU!C3:C""),0)),"""")")," ")</f>
        <v> </v>
      </c>
      <c r="I146" s="7" t="str">
        <f>IFERROR(__xludf.DUMMYFUNCTION("IFERROR(INDEX(IMPORTRANGE(""https://docs.google.com/spreadsheets/d/1OWX82Yk8AdhYT-jGtnsWpJtzsPIs-RYAABnexEmLBVw/edit?gid=0#gid=0"",""CAU!M3:M""),MATCH($C146,IMPORTRANGE(""https://docs.google.com/spreadsheets/d/1OWX82Yk8AdhYT-jGtnsWpJtzsPIs-RYAABnexEmLBVw/"&amp;"edit?gid=0#gid=0"",""CAU!C3:C""),0)),"""")")," ")</f>
        <v> </v>
      </c>
      <c r="J146" s="7" t="str">
        <f>IFERROR(__xludf.DUMMYFUNCTION("IFERROR(INDEX(IMPORTRANGE(""https://docs.google.com/spreadsheets/d/10H80TZliKeomVjAybMpZxd8qNd8DzaG8IjS6goxdwAI/edit?gid=0#gid=0"",""CAU!M3:M""),MATCH(1,INDEX((IMPORTRANGE(""https://docs.google.com/spreadsheets/d/10H80TZliKeomVjAybMpZxd8qNd8DzaG8IjS6goxdw"&amp;"AI/edit?gid=0#gid=0"",""CAU!B3:B"")=$B146)*(IMPORTRANGE(""https://docs.google.com/spreadsheets/d/10H80TZliKeomVjAybMpZxd8qNd8DzaG8IjS6goxdwAI/edit?gid=0#gid=0"",""CAU!C3:C"")=$C146)),0),0),"""")")," ")</f>
        <v> </v>
      </c>
      <c r="K146" s="7" t="str">
        <f>IFERROR(__xludf.DUMMYFUNCTION("IFERROR(INDEX(IMPORTRANGE(""https://docs.google.com/spreadsheets/d/1XFJ-asAh03ma7RMvrdz2iJLQXQbF6agMe4Wn8khxwF0/edit?gid=0#gid=0"",""CAU!M3:M""),MATCH(1,INDEX((IMPORTRANGE(""https://docs.google.com/spreadsheets/d/1XFJ-asAh03ma7RMvrdz2iJLQXQbF6agMe4Wn8khxw"&amp;"F0/edit?gid=0#gid=0"",""CAU!B3:B"")=$B146)*(IMPORTRANGE(""https://docs.google.com/spreadsheets/d/1XFJ-asAh03ma7RMvrdz2iJLQXQbF6agMe4Wn8khxwF0/edit?gid=0#gid=0"",""CAU!C3:C"")=$C146)),0),0),"""")")," ")</f>
        <v> </v>
      </c>
      <c r="L146" s="7" t="str">
        <f>IFERROR(__xludf.DUMMYFUNCTION("IFERROR(INDEX(IMPORTRANGE(""https://docs.google.com/spreadsheets/d/1MOMfG20WOMNtEaYWsAMxQAsKHaC7udOG0AqX8NrtNCc/edit"",""CAU!M3:M""),MATCH(1,INDEX((IMPORTRANGE(""https://docs.google.com/spreadsheets/d/1MOMfG20WOMNtEaYWsAMxQAsKHaC7udOG0AqX8NrtNCc/edit"","""&amp;"CAU!B3:B"")=$B146)*(IMPORTRANGE(""https://docs.google.com/spreadsheets/d/1MOMfG20WOMNtEaYWsAMxQAsKHaC7udOG0AqX8NrtNCc/edit"",""CAU!C3:C"")=$C146)),0),0),"""")")," ")</f>
        <v> </v>
      </c>
      <c r="M146" s="7" t="str">
        <f>IFERROR(__xludf.DUMMYFUNCTION("IFERROR(INDEX(IMPORTRANGE(""https://docs.google.com/spreadsheets/d/1y2KVPsmDVDyxi70e-cSd2hLBLj68p8NFgl9jctoxmHc/edit?gid=702487803#gid=702487803"",""CAU!J3:J""),MATCH($C146,IMPORTRANGE(""https://docs.google.com/spreadsheets/d/1y2KVPsmDVDyxi70e-cSd2hLBLj68"&amp;"p8NFgl9jctoxmHc/edit?gid=702487803#gid=702487803"",""CAU!C3:C""),0)),"""")")," ")</f>
        <v> </v>
      </c>
      <c r="N146" s="7" t="str">
        <f>IFERROR(__xludf.DUMMYFUNCTION("IFERROR(INDEX(IMPORTRANGE(""https://docs.google.com/spreadsheets/d/13x1SqZ-Z1-krQ3v7MxWHs4xsWy5jkY_uqtIduMcVwX0/edit?gid=0#gid=0"",""CAU!J3:J""),MATCH($C146,IMPORTRANGE(""https://docs.google.com/spreadsheets/d/13x1SqZ-Z1-krQ3v7MxWHs4xsWy5jkY_uqtIduMcVwX0/"&amp;"edit?gid=0#gid=0"",""CAU!C3:C""),0)),"""")")," ")</f>
        <v> </v>
      </c>
      <c r="O146" s="7" t="str">
        <f>IFERROR(__xludf.DUMMYFUNCTION("IFERROR(INDEX(IMPORTRANGE(""https://docs.google.com/spreadsheets/d/1AyBotPEL1Ykz59n877mli3IsQSi4vW6dvhxZwmAeobA/edit?gid=0#gid=0"",""CAU!J3:J""),MATCH($C146,IMPORTRANGE(""https://docs.google.com/spreadsheets/d/1AyBotPEL1Ykz59n877mli3IsQSi4vW6dvhxZwmAeobA/"&amp;"edit?gid=0#gid=0"",""CAU!C3:C""),0)),"""")")," ")</f>
        <v> </v>
      </c>
      <c r="P146" s="7" t="str">
        <f>IFERROR(__xludf.DUMMYFUNCTION("IFERROR(INDEX(IMPORTRANGE(""https://docs.google.com/spreadsheets/d/1OWX82Yk8AdhYT-jGtnsWpJtzsPIs-RYAABnexEmLBVw/edit?gid=0#gid=0"",""CAU!J3:J""),MATCH($C146,IMPORTRANGE(""https://docs.google.com/spreadsheets/d/1OWX82Yk8AdhYT-jGtnsWpJtzsPIs-RYAABnexEmLBVw/"&amp;"edit?gid=0#gid=0"",""CAU!C3:C""),0)),"""")")," ")</f>
        <v> </v>
      </c>
      <c r="Q146" s="7" t="str">
        <f>IFERROR(__xludf.DUMMYFUNCTION("IFERROR(INDEX(IMPORTRANGE(""https://docs.google.com/spreadsheets/d/10H80TZliKeomVjAybMpZxd8qNd8DzaG8IjS6goxdwAI/edit?gid=0#gid=0"",""CAU!J3:J""),MATCH(1,INDEX((IMPORTRANGE(""https://docs.google.com/spreadsheets/d/10H80TZliKeomVjAybMpZxd8qNd8DzaG8IjS6goxdw"&amp;"AI/edit?gid=0#gid=0"",""CAU!B3:B"")=$B146)*(IMPORTRANGE(""https://docs.google.com/spreadsheets/d/10H80TZliKeomVjAybMpZxd8qNd8DzaG8IjS6goxdwAI/edit?gid=0#gid=0"",""CAU!C3:C"")=$C146)),0),0),"""")")," ")</f>
        <v> </v>
      </c>
      <c r="R146" s="7" t="str">
        <f>IFERROR(__xludf.DUMMYFUNCTION("IFERROR(INDEX(IMPORTRANGE(""https://docs.google.com/spreadsheets/d/1XFJ-asAh03ma7RMvrdz2iJLQXQbF6agMe4Wn8khxwF0/edit?gid=0#gid=0"",""CAU!J3:J""),MATCH(1,INDEX((IMPORTRANGE(""https://docs.google.com/spreadsheets/d/1XFJ-asAh03ma7RMvrdz2iJLQXQbF6agMe4Wn8khxw"&amp;"F0/edit?gid=0#gid=0"",""CAU!B3:B"")=$B146)*(IMPORTRANGE(""https://docs.google.com/spreadsheets/d/1XFJ-asAh03ma7RMvrdz2iJLQXQbF6agMe4Wn8khxwF0/edit?gid=0#gid=0"",""CAU!C3:C"")=$C146)),0),0),"""")")," ")</f>
        <v> </v>
      </c>
      <c r="S146" s="7" t="str">
        <f>IFERROR(__xludf.DUMMYFUNCTION("IFERROR(INDEX(IMPORTRANGE(""https://docs.google.com/spreadsheets/d/1MOMfG20WOMNtEaYWsAMxQAsKHaC7udOG0AqX8NrtNCc/edit?gid=0#gid=0"",""CAU!J3:J""),MATCH(1,INDEX((IMPORTRANGE(""https://docs.google.com/spreadsheets/d/1MOMfG20WOMNtEaYWsAMxQAsKHaC7udOG0AqX8NrtN"&amp;"Cc/edit?gid=0#gid=0"",""CAU!B3:B"")=$B146)*(IMPORTRANGE(""https://docs.google.com/spreadsheets/d/1MOMfG20WOMNtEaYWsAMxQAsKHaC7udOG0AqX8NrtNCc/edit?gid=0#gid=0"",""CAU!C3:C"")=$C146)),0),0),"""")")," ")</f>
        <v> </v>
      </c>
      <c r="T146" s="7"/>
    </row>
    <row r="147" ht="15.75" customHeight="1">
      <c r="B147" s="7" t="str">
        <f>IFERROR(__xludf.DUMMYFUNCTION("""COMPUTED_VALUE"""),"BP2600542610101")</f>
        <v>BP2600542610101</v>
      </c>
      <c r="C147" s="7" t="str">
        <f>IFERROR(__xludf.DUMMYFUNCTION("""COMPUTED_VALUE"""),"Diseñar material para la difusión de la estrategia de transversalización del enfoque de género con interseccionalidad, que promueva la transformación cultural, el lenguaje inclusivo en los programas, planes y proyectos de los organismos y/o dependencias a"&amp;"sistidas.")</f>
        <v>Diseñar material para la difusión de la estrategia de transversalización del enfoque de género con interseccionalidad, que promueva la transformación cultural, el lenguaje inclusivo en los programas, planes y proyectos de los organismos y/o dependencias asistidas.</v>
      </c>
      <c r="D147" s="7" t="str">
        <f>IFERROR(__xludf.DUMMYFUNCTION("IFERROR(INDEX(IMPORTRANGE(""https://docs.google.com/spreadsheets/d/19yAgFEHaAaDUmANNbcr6rGErFfO391B0eKpQ0gvlktY/edit?gid=702487803#gid=702487803"",""CAU!J3:J""),MATCH($C147,IMPORTRANGE(""https://docs.google.com/spreadsheets/d/19yAgFEHaAaDUmANNbcr6rGErFfO3"&amp;"91B0eKpQ0gvlktY/edit?gid=702487803#gid=702487803"",""CAU!C3:C""),0)),"""")"),"")</f>
        <v/>
      </c>
      <c r="E147" s="7" t="str">
        <f>IFERROR(__xludf.DUMMYFUNCTION("IFERROR(INDEX(IMPORTRANGE(""https://docs.google.com/spreadsheets/d/1hMEjDBanvGEnGY7tBTFB8_g2X31MNKm6wtTJY_O0C_o/edit?gid=702487803#gid=702487803"",""CAU!M3:M""),MATCH($C147,IMPORTRANGE(""https://docs.google.com/spreadsheets/d/1hMEjDBanvGEnGY7tBTFB8_g2X31M"&amp;"NKm6wtTJY_O0C_o/edit?gid=702487803#gid=702487803"",""CAU!C3:C""),0)),"""")")," ")</f>
        <v> </v>
      </c>
      <c r="F147" s="7" t="str">
        <f>IFERROR(__xludf.DUMMYFUNCTION("IFERROR(INDEX(IMPORTRANGE(""https://docs.google.com/spreadsheets/d/1y2KVPsmDVDyxi70e-cSd2hLBLj68p8NFgl9jctoxmHc/edit?gid=702487803#gid=702487803"",""CAU!M3:M""),MATCH($C147,IMPORTRANGE(""https://docs.google.com/spreadsheets/d/1y2KVPsmDVDyxi70e-cSd2hLBLj68"&amp;"p8NFgl9jctoxmHc/edit?gid=702487803#gid=702487803"",""CAU!C3:C""),0)),"""")")," ")</f>
        <v> </v>
      </c>
      <c r="G147" s="7" t="str">
        <f>IFERROR(__xludf.DUMMYFUNCTION("IFERROR(INDEX(IMPORTRANGE(""https://docs.google.com/spreadsheets/d/13x1SqZ-Z1-krQ3v7MxWHs4xsWy5jkY_uqtIduMcVwX0/edit?gid=0#gid=0"",""CAU!M3:M""),MATCH($C147,IMPORTRANGE(""https://docs.google.com/spreadsheets/d/13x1SqZ-Z1-krQ3v7MxWHs4xsWy5jkY_uqtIduMcVwX0/"&amp;"edit?gid=0#gid=0"",""CAU!C3:C""),0)),"""")")," ")</f>
        <v> </v>
      </c>
      <c r="H147" s="7" t="str">
        <f>IFERROR(__xludf.DUMMYFUNCTION("IFERROR(INDEX(IMPORTRANGE(""https://docs.google.com/spreadsheets/d/1AyBotPEL1Ykz59n877mli3IsQSi4vW6dvhxZwmAeobA/edit?gid=0#gid=0"",""CAU!M3:M""),MATCH($C147,IMPORTRANGE(""https://docs.google.com/spreadsheets/d/1AyBotPEL1Ykz59n877mli3IsQSi4vW6dvhxZwmAeobA/"&amp;"edit?gid=1364963102#gid=1364963102"",""CAU!C3:C""),0)),"""")")," ")</f>
        <v> </v>
      </c>
      <c r="I147" s="7" t="str">
        <f>IFERROR(__xludf.DUMMYFUNCTION("IFERROR(INDEX(IMPORTRANGE(""https://docs.google.com/spreadsheets/d/1OWX82Yk8AdhYT-jGtnsWpJtzsPIs-RYAABnexEmLBVw/edit?gid=0#gid=0"",""CAU!M3:M""),MATCH($C147,IMPORTRANGE(""https://docs.google.com/spreadsheets/d/1OWX82Yk8AdhYT-jGtnsWpJtzsPIs-RYAABnexEmLBVw/"&amp;"edit?gid=0#gid=0"",""CAU!C3:C""),0)),"""")")," ")</f>
        <v> </v>
      </c>
      <c r="J147" s="7" t="str">
        <f>IFERROR(__xludf.DUMMYFUNCTION("IFERROR(INDEX(IMPORTRANGE(""https://docs.google.com/spreadsheets/d/10H80TZliKeomVjAybMpZxd8qNd8DzaG8IjS6goxdwAI/edit?gid=0#gid=0"",""CAU!M3:M""),MATCH(1,INDEX((IMPORTRANGE(""https://docs.google.com/spreadsheets/d/10H80TZliKeomVjAybMpZxd8qNd8DzaG8IjS6goxdw"&amp;"AI/edit?gid=0#gid=0"",""CAU!B3:B"")=$B147)*(IMPORTRANGE(""https://docs.google.com/spreadsheets/d/10H80TZliKeomVjAybMpZxd8qNd8DzaG8IjS6goxdwAI/edit?gid=0#gid=0"",""CAU!C3:C"")=$C147)),0),0),"""")")," ")</f>
        <v> </v>
      </c>
      <c r="K147" s="7" t="str">
        <f>IFERROR(__xludf.DUMMYFUNCTION("IFERROR(INDEX(IMPORTRANGE(""https://docs.google.com/spreadsheets/d/1XFJ-asAh03ma7RMvrdz2iJLQXQbF6agMe4Wn8khxwF0/edit?gid=0#gid=0"",""CAU!M3:M""),MATCH(1,INDEX((IMPORTRANGE(""https://docs.google.com/spreadsheets/d/1XFJ-asAh03ma7RMvrdz2iJLQXQbF6agMe4Wn8khxw"&amp;"F0/edit?gid=0#gid=0"",""CAU!B3:B"")=$B147)*(IMPORTRANGE(""https://docs.google.com/spreadsheets/d/1XFJ-asAh03ma7RMvrdz2iJLQXQbF6agMe4Wn8khxwF0/edit?gid=0#gid=0"",""CAU!C3:C"")=$C147)),0),0),"""")")," ")</f>
        <v> </v>
      </c>
      <c r="L147" s="7" t="str">
        <f>IFERROR(__xludf.DUMMYFUNCTION("IFERROR(INDEX(IMPORTRANGE(""https://docs.google.com/spreadsheets/d/1MOMfG20WOMNtEaYWsAMxQAsKHaC7udOG0AqX8NrtNCc/edit"",""CAU!M3:M""),MATCH(1,INDEX((IMPORTRANGE(""https://docs.google.com/spreadsheets/d/1MOMfG20WOMNtEaYWsAMxQAsKHaC7udOG0AqX8NrtNCc/edit"","""&amp;"CAU!B3:B"")=$B147)*(IMPORTRANGE(""https://docs.google.com/spreadsheets/d/1MOMfG20WOMNtEaYWsAMxQAsKHaC7udOG0AqX8NrtNCc/edit"",""CAU!C3:C"")=$C147)),0),0),"""")")," ")</f>
        <v> </v>
      </c>
      <c r="M147" s="7" t="str">
        <f>IFERROR(__xludf.DUMMYFUNCTION("IFERROR(INDEX(IMPORTRANGE(""https://docs.google.com/spreadsheets/d/1y2KVPsmDVDyxi70e-cSd2hLBLj68p8NFgl9jctoxmHc/edit?gid=702487803#gid=702487803"",""CAU!J3:J""),MATCH($C147,IMPORTRANGE(""https://docs.google.com/spreadsheets/d/1y2KVPsmDVDyxi70e-cSd2hLBLj68"&amp;"p8NFgl9jctoxmHc/edit?gid=702487803#gid=702487803"",""CAU!C3:C""),0)),"""")")," ")</f>
        <v> </v>
      </c>
      <c r="N147" s="7" t="str">
        <f>IFERROR(__xludf.DUMMYFUNCTION("IFERROR(INDEX(IMPORTRANGE(""https://docs.google.com/spreadsheets/d/13x1SqZ-Z1-krQ3v7MxWHs4xsWy5jkY_uqtIduMcVwX0/edit?gid=0#gid=0"",""CAU!J3:J""),MATCH($C147,IMPORTRANGE(""https://docs.google.com/spreadsheets/d/13x1SqZ-Z1-krQ3v7MxWHs4xsWy5jkY_uqtIduMcVwX0/"&amp;"edit?gid=0#gid=0"",""CAU!C3:C""),0)),"""")")," ")</f>
        <v> </v>
      </c>
      <c r="O147" s="7" t="str">
        <f>IFERROR(__xludf.DUMMYFUNCTION("IFERROR(INDEX(IMPORTRANGE(""https://docs.google.com/spreadsheets/d/1AyBotPEL1Ykz59n877mli3IsQSi4vW6dvhxZwmAeobA/edit?gid=0#gid=0"",""CAU!J3:J""),MATCH($C147,IMPORTRANGE(""https://docs.google.com/spreadsheets/d/1AyBotPEL1Ykz59n877mli3IsQSi4vW6dvhxZwmAeobA/"&amp;"edit?gid=0#gid=0"",""CAU!C3:C""),0)),"""")")," ")</f>
        <v> </v>
      </c>
      <c r="P147" s="7" t="str">
        <f>IFERROR(__xludf.DUMMYFUNCTION("IFERROR(INDEX(IMPORTRANGE(""https://docs.google.com/spreadsheets/d/1OWX82Yk8AdhYT-jGtnsWpJtzsPIs-RYAABnexEmLBVw/edit?gid=0#gid=0"",""CAU!J3:J""),MATCH($C147,IMPORTRANGE(""https://docs.google.com/spreadsheets/d/1OWX82Yk8AdhYT-jGtnsWpJtzsPIs-RYAABnexEmLBVw/"&amp;"edit?gid=0#gid=0"",""CAU!C3:C""),0)),"""")")," ")</f>
        <v> </v>
      </c>
      <c r="Q147" s="7" t="str">
        <f>IFERROR(__xludf.DUMMYFUNCTION("IFERROR(INDEX(IMPORTRANGE(""https://docs.google.com/spreadsheets/d/10H80TZliKeomVjAybMpZxd8qNd8DzaG8IjS6goxdwAI/edit?gid=0#gid=0"",""CAU!J3:J""),MATCH(1,INDEX((IMPORTRANGE(""https://docs.google.com/spreadsheets/d/10H80TZliKeomVjAybMpZxd8qNd8DzaG8IjS6goxdw"&amp;"AI/edit?gid=0#gid=0"",""CAU!B3:B"")=$B147)*(IMPORTRANGE(""https://docs.google.com/spreadsheets/d/10H80TZliKeomVjAybMpZxd8qNd8DzaG8IjS6goxdwAI/edit?gid=0#gid=0"",""CAU!C3:C"")=$C147)),0),0),"""")")," ")</f>
        <v> </v>
      </c>
      <c r="R147" s="7" t="str">
        <f>IFERROR(__xludf.DUMMYFUNCTION("IFERROR(INDEX(IMPORTRANGE(""https://docs.google.com/spreadsheets/d/1XFJ-asAh03ma7RMvrdz2iJLQXQbF6agMe4Wn8khxwF0/edit?gid=0#gid=0"",""CAU!J3:J""),MATCH(1,INDEX((IMPORTRANGE(""https://docs.google.com/spreadsheets/d/1XFJ-asAh03ma7RMvrdz2iJLQXQbF6agMe4Wn8khxw"&amp;"F0/edit?gid=0#gid=0"",""CAU!B3:B"")=$B147)*(IMPORTRANGE(""https://docs.google.com/spreadsheets/d/1XFJ-asAh03ma7RMvrdz2iJLQXQbF6agMe4Wn8khxwF0/edit?gid=0#gid=0"",""CAU!C3:C"")=$C147)),0),0),"""")")," ")</f>
        <v> </v>
      </c>
      <c r="S147" s="7" t="str">
        <f>IFERROR(__xludf.DUMMYFUNCTION("IFERROR(INDEX(IMPORTRANGE(""https://docs.google.com/spreadsheets/d/1MOMfG20WOMNtEaYWsAMxQAsKHaC7udOG0AqX8NrtNCc/edit?gid=0#gid=0"",""CAU!J3:J""),MATCH(1,INDEX((IMPORTRANGE(""https://docs.google.com/spreadsheets/d/1MOMfG20WOMNtEaYWsAMxQAsKHaC7udOG0AqX8NrtN"&amp;"Cc/edit?gid=0#gid=0"",""CAU!B3:B"")=$B147)*(IMPORTRANGE(""https://docs.google.com/spreadsheets/d/1MOMfG20WOMNtEaYWsAMxQAsKHaC7udOG0AqX8NrtNCc/edit?gid=0#gid=0"",""CAU!C3:C"")=$C147)),0),0),"""")")," ")</f>
        <v> </v>
      </c>
      <c r="T147" s="7"/>
    </row>
    <row r="148" ht="15.75" customHeight="1">
      <c r="B148" s="7" t="str">
        <f>IFERROR(__xludf.DUMMYFUNCTION("""COMPUTED_VALUE"""),"BP2600542610101")</f>
        <v>BP2600542610101</v>
      </c>
      <c r="C148" s="7" t="str">
        <f>IFERROR(__xludf.DUMMYFUNCTION("""COMPUTED_VALUE"""),"Elaborar documento técnico de seguimiento y evaluación a la política pública para las mujeres del Distrito, que presente los resultados y avances de los primeros 5 años de implementación.")</f>
        <v>Elaborar documento técnico de seguimiento y evaluación a la política pública para las mujeres del Distrito, que presente los resultados y avances de los primeros 5 años de implementación.</v>
      </c>
      <c r="D148" s="7" t="str">
        <f>IFERROR(__xludf.DUMMYFUNCTION("IFERROR(INDEX(IMPORTRANGE(""https://docs.google.com/spreadsheets/d/19yAgFEHaAaDUmANNbcr6rGErFfO391B0eKpQ0gvlktY/edit?gid=702487803#gid=702487803"",""CAU!J3:J""),MATCH($C148,IMPORTRANGE(""https://docs.google.com/spreadsheets/d/19yAgFEHaAaDUmANNbcr6rGErFfO3"&amp;"91B0eKpQ0gvlktY/edit?gid=702487803#gid=702487803"",""CAU!C3:C""),0)),"""")"),"")</f>
        <v/>
      </c>
      <c r="E148" s="7" t="str">
        <f>IFERROR(__xludf.DUMMYFUNCTION("IFERROR(INDEX(IMPORTRANGE(""https://docs.google.com/spreadsheets/d/1hMEjDBanvGEnGY7tBTFB8_g2X31MNKm6wtTJY_O0C_o/edit?gid=702487803#gid=702487803"",""CAU!M3:M""),MATCH($C148,IMPORTRANGE(""https://docs.google.com/spreadsheets/d/1hMEjDBanvGEnGY7tBTFB8_g2X31M"&amp;"NKm6wtTJY_O0C_o/edit?gid=702487803#gid=702487803"",""CAU!C3:C""),0)),"""")")," ")</f>
        <v> </v>
      </c>
      <c r="F148" s="7" t="str">
        <f>IFERROR(__xludf.DUMMYFUNCTION("IFERROR(INDEX(IMPORTRANGE(""https://docs.google.com/spreadsheets/d/1y2KVPsmDVDyxi70e-cSd2hLBLj68p8NFgl9jctoxmHc/edit?gid=702487803#gid=702487803"",""CAU!M3:M""),MATCH($C148,IMPORTRANGE(""https://docs.google.com/spreadsheets/d/1y2KVPsmDVDyxi70e-cSd2hLBLj68"&amp;"p8NFgl9jctoxmHc/edit?gid=702487803#gid=702487803"",""CAU!C3:C""),0)),"""")"),"En el mes de marzo, se consolidó el informe de seguimiento a la implementación de la Política Pública para las Mujeres. Adicionalmente, se planeó, convocó y desarrolló la primera sesión del Comité Interinstitucional de seguimiento a la Política Pública de"&amp;" las Mujeres. En esta jornada se presentó el balance del seguimiento a los organismos que integran esta instancia y se trabajó en la proyección de acciones para el plan de trabajo de la instancia a desarrollar durante el 2025.")</f>
        <v>En el mes de marzo, se consolidó el informe de seguimiento a la implementación de la Política Pública para las Mujeres. Adicionalmente, se planeó, convocó y desarrolló la primera sesión del Comité Interinstitucional de seguimiento a la Política Pública de las Mujeres. En esta jornada se presentó el balance del seguimiento a los organismos que integran esta instancia y se trabajó en la proyección de acciones para el plan de trabajo de la instancia a desarrollar durante el 2025.</v>
      </c>
      <c r="G148" s="7" t="str">
        <f>IFERROR(__xludf.DUMMYFUNCTION("IFERROR(INDEX(IMPORTRANGE(""https://docs.google.com/spreadsheets/d/13x1SqZ-Z1-krQ3v7MxWHs4xsWy5jkY_uqtIduMcVwX0/edit?gid=0#gid=0"",""CAU!M3:M""),MATCH($C148,IMPORTRANGE(""https://docs.google.com/spreadsheets/d/13x1SqZ-Z1-krQ3v7MxWHs4xsWy5jkY_uqtIduMcVwX0/"&amp;"edit?gid=0#gid=0"",""CAU!C3:C""),0)),"""")"),"En el mes de abril, se elaboró informe técnico sobre el seguimiento 2024 de la Secretaría de Desarrollo Económico, en relación con la Dimensión 1 de la Política Pública para las Mujeres. Se evidenciaron avances en focalización de mujeres, pero persisten v"&amp;"acíos en la caracterización de beneficiarias, transversalización del enfoque de género y trazabilidad metodológica para la verificación de indicadores.")</f>
        <v>En el mes de abril, se elaboró informe técnico sobre el seguimiento 2024 de la Secretaría de Desarrollo Económico, en relación con la Dimensión 1 de la Política Pública para las Mujeres. Se evidenciaron avances en focalización de mujeres, pero persisten vacíos en la caracterización de beneficiarias, transversalización del enfoque de género y trazabilidad metodológica para la verificación de indicadores.</v>
      </c>
      <c r="H148" s="7" t="str">
        <f>IFERROR(__xludf.DUMMYFUNCTION("IFERROR(INDEX(IMPORTRANGE(""https://docs.google.com/spreadsheets/d/1AyBotPEL1Ykz59n877mli3IsQSi4vW6dvhxZwmAeobA/edit?gid=0#gid=0"",""CAU!M3:M""),MATCH($C148,IMPORTRANGE(""https://docs.google.com/spreadsheets/d/1AyBotPEL1Ykz59n877mli3IsQSi4vW6dvhxZwmAeobA/"&amp;"edit?gid=1364963102#gid=1364963102"",""CAU!C3:C""),0)),"""")"),"En el mes de mayo, se planeó, convocó y desarrolló la segunda sesión del Comité Interinstitucional de seguimiento a la Política Pública de las Mujeres (desarrollado el 30 de mayo). En esta jornada se presentó el balance del seguimiento a los organismos qu"&amp;"e integran esta instancia, el nuevo formato de seguimiento para el reporte de la Política Pública de Mujeres y se aprobó el plan de trabajo.")</f>
        <v>En el mes de mayo, se planeó, convocó y desarrolló la segunda sesión del Comité Interinstitucional de seguimiento a la Política Pública de las Mujeres (desarrollado el 30 de mayo). En esta jornada se presentó el balance del seguimiento a los organismos que integran esta instancia, el nuevo formato de seguimiento para el reporte de la Política Pública de Mujeres y se aprobó el plan de trabajo.</v>
      </c>
      <c r="I148" s="7" t="str">
        <f>IFERROR(__xludf.DUMMYFUNCTION("IFERROR(INDEX(IMPORTRANGE(""https://docs.google.com/spreadsheets/d/1OWX82Yk8AdhYT-jGtnsWpJtzsPIs-RYAABnexEmLBVw/edit?gid=0#gid=0"",""CAU!M3:M""),MATCH($C148,IMPORTRANGE(""https://docs.google.com/spreadsheets/d/1OWX82Yk8AdhYT-jGtnsWpJtzsPIs-RYAABnexEmLBVw/"&amp;"edit?gid=0#gid=0"",""CAU!C3:C""),0)),"""")"),"En junio, se desarrollaron nueve (9) mesas técnicas con los organismos corresponsables de la implementación de la Política Pública de las Mujeres, en donde se revisaron los avances en la implementación de la Política Pública para las Mujeres con base en l"&amp;"os reportes consolidados del periodo 2022-2024 y remitidos por los organismos, con miras a fortalecer la calidad del reporte institucional .")</f>
        <v>En junio, se desarrollaron nueve (9) mesas técnicas con los organismos corresponsables de la implementación de la Política Pública de las Mujeres, en donde se revisaron los avances en la implementación de la Política Pública para las Mujeres con base en los reportes consolidados del periodo 2022-2024 y remitidos por los organismos, con miras a fortalecer la calidad del reporte institucional .</v>
      </c>
      <c r="J148" s="7" t="str">
        <f>IFERROR(__xludf.DUMMYFUNCTION("IFERROR(INDEX(IMPORTRANGE(""https://docs.google.com/spreadsheets/d/10H80TZliKeomVjAybMpZxd8qNd8DzaG8IjS6goxdwAI/edit?gid=0#gid=0"",""CAU!M3:M""),MATCH(1,INDEX((IMPORTRANGE(""https://docs.google.com/spreadsheets/d/10H80TZliKeomVjAybMpZxd8qNd8DzaG8IjS6goxdw"&amp;"AI/edit?gid=0#gid=0"",""CAU!B3:B"")=$B148)*(IMPORTRANGE(""https://docs.google.com/spreadsheets/d/10H80TZliKeomVjAybMpZxd8qNd8DzaG8IjS6goxdwAI/edit?gid=0#gid=0"",""CAU!C3:C"")=$C148)),0),0),"""")"),"En julio,  se desarrollaron dos (2) mesas técnicas con la Secretaría de Desarrollo Económico y con Dagma, en relación a  la implementación de la Política Pública de las Mujeres, así mismo, se trabajó en los estudios previos de lo que se plantea sea un pro"&amp;"ceso contractual sobre un diagnóstico institucional como primera fase de la evaluación de resultados de la Política Pública.")</f>
        <v>En julio,  se desarrollaron dos (2) mesas técnicas con la Secretaría de Desarrollo Económico y con Dagma, en relación a  la implementación de la Política Pública de las Mujeres, así mismo, se trabajó en los estudios previos de lo que se plantea sea un proceso contractual sobre un diagnóstico institucional como primera fase de la evaluación de resultados de la Política Pública.</v>
      </c>
      <c r="K148" s="7" t="str">
        <f>IFERROR(__xludf.DUMMYFUNCTION("IFERROR(INDEX(IMPORTRANGE(""https://docs.google.com/spreadsheets/d/1XFJ-asAh03ma7RMvrdz2iJLQXQbF6agMe4Wn8khxwF0/edit?gid=0#gid=0"",""CAU!M3:M""),MATCH(1,INDEX((IMPORTRANGE(""https://docs.google.com/spreadsheets/d/1XFJ-asAh03ma7RMvrdz2iJLQXQbF6agMe4Wn8khxw"&amp;"F0/edit?gid=0#gid=0"",""CAU!B3:B"")=$B148)*(IMPORTRANGE(""https://docs.google.com/spreadsheets/d/1XFJ-asAh03ma7RMvrdz2iJLQXQbF6agMe4Wn8khxwF0/edit?gid=0#gid=0"",""CAU!C3:C"")=$C148)),0),0),"""")"),"En el mes de agosto, se dio continuidad al ejercicio de estructuración de un proceso contractual de un diagnóstico institucional como primera fase de la evaluación de resultados de la Política Pública y se actualizó el diagnóstico poblacional de la misma.")</f>
        <v>En el mes de agosto, se dio continuidad al ejercicio de estructuración de un proceso contractual de un diagnóstico institucional como primera fase de la evaluación de resultados de la Política Pública y se actualizó el diagnóstico poblacional de la misma.</v>
      </c>
      <c r="L148" s="7" t="str">
        <f>IFERROR(__xludf.DUMMYFUNCTION("IFERROR(INDEX(IMPORTRANGE(""https://docs.google.com/spreadsheets/d/1MOMfG20WOMNtEaYWsAMxQAsKHaC7udOG0AqX8NrtNCc/edit"",""CAU!M3:M""),MATCH(1,INDEX((IMPORTRANGE(""https://docs.google.com/spreadsheets/d/1MOMfG20WOMNtEaYWsAMxQAsKHaC7udOG0AqX8NrtNCc/edit"","""&amp;"CAU!B3:B"")=$B148)*(IMPORTRANGE(""https://docs.google.com/spreadsheets/d/1MOMfG20WOMNtEaYWsAMxQAsKHaC7udOG0AqX8NrtNCc/edit"",""CAU!C3:C"")=$C148)),0),0),"""")"),"En el mes de septiembre, se desarrolló mesa de asistencia técnica con el Departamento Administrativo de Planeación Distrital para la revisión y tipificación de indicadores de la Política Pública de mujeres en el marco del seguimiento.")</f>
        <v>En el mes de septiembre, se desarrolló mesa de asistencia técnica con el Departamento Administrativo de Planeación Distrital para la revisión y tipificación de indicadores de la Política Pública de mujeres en el marco del seguimiento.</v>
      </c>
      <c r="M148" s="7" t="str">
        <f>IFERROR(__xludf.DUMMYFUNCTION("IFERROR(INDEX(IMPORTRANGE(""https://docs.google.com/spreadsheets/d/1y2KVPsmDVDyxi70e-cSd2hLBLj68p8NFgl9jctoxmHc/edit?gid=702487803#gid=702487803"",""CAU!J3:J""),MATCH($C148,IMPORTRANGE(""https://docs.google.com/spreadsheets/d/1y2KVPsmDVDyxi70e-cSd2hLBLj68"&amp;"p8NFgl9jctoxmHc/edit?gid=702487803#gid=702487803"",""CAU!C3:C""),0)),"""")"),"De enero a marzo, se consolidó el informe de seguimiento a la implementación de la Política Pública para las Mujeres con corte a diciembre 2024. Adicionalmente, se planeó, convocó y desarrolló la primera sesión del Comité Interinstitucional de seguimiento"&amp;" a la Política Pública de las Mujeres. En esta jornada se presentó el balance del seguimiento a los organismos que integran esta instancia y se trabajó en la proyección de acciones durante el 2025.")</f>
        <v>De enero a marzo, se consolidó el informe de seguimiento a la implementación de la Política Pública para las Mujeres con corte a diciembre 2024. Adicionalmente, se planeó, convocó y desarrolló la primera sesión del Comité Interinstitucional de seguimiento a la Política Pública de las Mujeres. En esta jornada se presentó el balance del seguimiento a los organismos que integran esta instancia y se trabajó en la proyección de acciones durante el 2025.</v>
      </c>
      <c r="N148" s="7" t="str">
        <f>IFERROR(__xludf.DUMMYFUNCTION("IFERROR(INDEX(IMPORTRANGE(""https://docs.google.com/spreadsheets/d/13x1SqZ-Z1-krQ3v7MxWHs4xsWy5jkY_uqtIduMcVwX0/edit?gid=0#gid=0"",""CAU!J3:J""),MATCH($C148,IMPORTRANGE(""https://docs.google.com/spreadsheets/d/13x1SqZ-Z1-krQ3v7MxWHs4xsWy5jkY_uqtIduMcVwX0/"&amp;"edit?gid=0#gid=0"",""CAU!C3:C""),0)),"""")"),"En el periodo correspondiente de enero a abril, se elaboró informe técnico sobre el seguimiento 2024 de la Secretaría de Desarrollo Económico, en relación con la Dimensión 1 de la Política Pública para las Mujeres. Se evidenciaron avances en focalización "&amp;"de mujeres, pero persisten vacíos en la caracterización de beneficiarias, transversalización del enfoque de género y trazabilidad metodológica para la verificación de indicadores.")</f>
        <v>En el periodo correspondiente de enero a abril, se elaboró informe técnico sobre el seguimiento 2024 de la Secretaría de Desarrollo Económico, en relación con la Dimensión 1 de la Política Pública para las Mujeres. Se evidenciaron avances en focalización de mujeres, pero persisten vacíos en la caracterización de beneficiarias, transversalización del enfoque de género y trazabilidad metodológica para la verificación de indicadores.</v>
      </c>
      <c r="O148" s="7" t="str">
        <f>IFERROR(__xludf.DUMMYFUNCTION("IFERROR(INDEX(IMPORTRANGE(""https://docs.google.com/spreadsheets/d/1AyBotPEL1Ykz59n877mli3IsQSi4vW6dvhxZwmAeobA/edit?gid=0#gid=0"",""CAU!J3:J""),MATCH($C148,IMPORTRANGE(""https://docs.google.com/spreadsheets/d/1AyBotPEL1Ykz59n877mli3IsQSi4vW6dvhxZwmAeobA/"&amp;"edit?gid=0#gid=0"",""CAU!C3:C""),0)),"""")"),"De enero a mayo, se elaboró informe técnico sobre el seguimiento 2024 de la Secretaría de Desarrollo Económico, en relación con la Dimensión 1 de la Política Pública. Se planeó, convocó y desarrolló jornadas del Comité Interinstitucional de seguimiento a "&amp;"la Política Pública de las Mujeres.")</f>
        <v>De enero a mayo, se elaboró informe técnico sobre el seguimiento 2024 de la Secretaría de Desarrollo Económico, en relación con la Dimensión 1 de la Política Pública. Se planeó, convocó y desarrolló jornadas del Comité Interinstitucional de seguimiento a la Política Pública de las Mujeres.</v>
      </c>
      <c r="P148" s="7" t="str">
        <f>IFERROR(__xludf.DUMMYFUNCTION("IFERROR(INDEX(IMPORTRANGE(""https://docs.google.com/spreadsheets/d/1OWX82Yk8AdhYT-jGtnsWpJtzsPIs-RYAABnexEmLBVw/edit?gid=0#gid=0"",""CAU!J3:J""),MATCH($C148,IMPORTRANGE(""https://docs.google.com/spreadsheets/d/1OWX82Yk8AdhYT-jGtnsWpJtzsPIs-RYAABnexEmLBVw/"&amp;"edit?gid=0#gid=0"",""CAU!C3:C""),0)),"""")"),"Durante el periodo de enero a junio, se fortaleció el seguimiento a la Política Pública para las Mujeres mediante informes técnicos, revisión de avances 2022-2024 y análisis a la Dimensión 1, destacando logros y vacíos. Se realizaron dos sesiones del Comi"&amp;"té Interinstitucional, aprobando el plan 2025 y nuevo formato de reporte. Además, se desarrollaron nueve mesas técnicas con organismos corresponsables para mejorar la calidad del reporte y seguimiento.")</f>
        <v>Durante el periodo de enero a junio, se fortaleció el seguimiento a la Política Pública para las Mujeres mediante informes técnicos, revisión de avances 2022-2024 y análisis a la Dimensión 1, destacando logros y vacíos. Se realizaron dos sesiones del Comité Interinstitucional, aprobando el plan 2025 y nuevo formato de reporte. Además, se desarrollaron nueve mesas técnicas con organismos corresponsables para mejorar la calidad del reporte y seguimiento.</v>
      </c>
      <c r="Q148" s="7" t="str">
        <f>IFERROR(__xludf.DUMMYFUNCTION("IFERROR(INDEX(IMPORTRANGE(""https://docs.google.com/spreadsheets/d/10H80TZliKeomVjAybMpZxd8qNd8DzaG8IjS6goxdwAI/edit?gid=0#gid=0"",""CAU!J3:J""),MATCH(1,INDEX((IMPORTRANGE(""https://docs.google.com/spreadsheets/d/10H80TZliKeomVjAybMpZxd8qNd8DzaG8IjS6goxdw"&amp;"AI/edit?gid=0#gid=0"",""CAU!B3:B"")=$B148)*(IMPORTRANGE(""https://docs.google.com/spreadsheets/d/10H80TZliKeomVjAybMpZxd8qNd8DzaG8IjS6goxdwAI/edit?gid=0#gid=0"",""CAU!C3:C"")=$C148)),0),0),"""")"),"De enero a julio, se consolidó informe de seguimiento a la Política Pública para las Mujeres, se realizaron dos sesiones del Comité Interinstitucional, once mesas técnicas con organismos corresponsables, y se elaboró informe técnico sobre la Dimensión 1. "&amp;"Además, se avanzó en estudios previos para el diagnóstico institucional como fase inicial de evaluación de resultados.")</f>
        <v>De enero a julio, se consolidó informe de seguimiento a la Política Pública para las Mujeres, se realizaron dos sesiones del Comité Interinstitucional, once mesas técnicas con organismos corresponsables, y se elaboró informe técnico sobre la Dimensión 1. Además, se avanzó en estudios previos para el diagnóstico institucional como fase inicial de evaluación de resultados.</v>
      </c>
      <c r="R148" s="7" t="str">
        <f>IFERROR(__xludf.DUMMYFUNCTION("IFERROR(INDEX(IMPORTRANGE(""https://docs.google.com/spreadsheets/d/1XFJ-asAh03ma7RMvrdz2iJLQXQbF6agMe4Wn8khxwF0/edit?gid=0#gid=0"",""CAU!J3:J""),MATCH(1,INDEX((IMPORTRANGE(""https://docs.google.com/spreadsheets/d/1XFJ-asAh03ma7RMvrdz2iJLQXQbF6agMe4Wn8khxw"&amp;"F0/edit?gid=0#gid=0"",""CAU!B3:B"")=$B148)*(IMPORTRANGE(""https://docs.google.com/spreadsheets/d/1XFJ-asAh03ma7RMvrdz2iJLQXQbF6agMe4Wn8khxwF0/edit?gid=0#gid=0"",""CAU!C3:C"")=$C148)),0),0),"""")"),"De enero a agosto, se ha venido realizando de forma periódica el seguimiento a la Política Pública para las Mujeres, se realizaron tres sesiones del Comité Interinstitucional, once mesas técnicas con organismos corresponsables, y se elaboró informe técnic"&amp;"o sobre la Dimensión 1. Además, se avanzó en estudios previos para el diagnóstico institucional como fase inicial de evaluación de resultados.")</f>
        <v>De enero a agosto, se ha venido realizando de forma periódica el seguimiento a la Política Pública para las Mujeres, se realizaron tres sesiones del Comité Interinstitucional, once mesas técnicas con organismos corresponsables, y se elaboró informe técnico sobre la Dimensión 1. Además, se avanzó en estudios previos para el diagnóstico institucional como fase inicial de evaluación de resultados.</v>
      </c>
      <c r="S148" s="7" t="str">
        <f>IFERROR(__xludf.DUMMYFUNCTION("IFERROR(INDEX(IMPORTRANGE(""https://docs.google.com/spreadsheets/d/1MOMfG20WOMNtEaYWsAMxQAsKHaC7udOG0AqX8NrtNCc/edit?gid=0#gid=0"",""CAU!J3:J""),MATCH(1,INDEX((IMPORTRANGE(""https://docs.google.com/spreadsheets/d/1MOMfG20WOMNtEaYWsAMxQAsKHaC7udOG0AqX8NrtN"&amp;"Cc/edit?gid=0#gid=0"",""CAU!B3:B"")=$B148)*(IMPORTRANGE(""https://docs.google.com/spreadsheets/d/1MOMfG20WOMNtEaYWsAMxQAsKHaC7udOG0AqX8NrtNCc/edit?gid=0#gid=0"",""CAU!C3:C"")=$C148)),0),0),"""")"),"De enero a septiembre, se consolidó el informe de seguimiento a la Política Pública de las Mujeres y se realizaron dos sesiones del Comité Interinstitucional. Se elaboró informe técnico sobre la Secretaría de Desarrollo Económico. Además, se hicieron 9 me"&amp;"sas técnicas con organismos corresponsables, sesiones con DAGMA y Desarrollo Económico para estudios previos de diagnóstico institucional, y una mesa con Planeación Distrital para la tipificación de indicadores.")</f>
        <v>De enero a septiembre, se consolidó el informe de seguimiento a la Política Pública de las Mujeres y se realizaron dos sesiones del Comité Interinstitucional. Se elaboró informe técnico sobre la Secretaría de Desarrollo Económico. Además, se hicieron 9 mesas técnicas con organismos corresponsables, sesiones con DAGMA y Desarrollo Económico para estudios previos de diagnóstico institucional, y una mesa con Planeación Distrital para la tipificación de indicadores.</v>
      </c>
      <c r="T148" s="7"/>
    </row>
    <row r="149" ht="15.75" customHeight="1">
      <c r="B149" s="7" t="str">
        <f>IFERROR(__xludf.DUMMYFUNCTION("""COMPUTED_VALUE"""),"BP2600542610101")</f>
        <v>BP2600542610101</v>
      </c>
      <c r="C149" s="7" t="str">
        <f>IFERROR(__xludf.DUMMYFUNCTION("""COMPUTED_VALUE"""),"Generar estrategias para promover el lenguaje inclusivo, la difusión y apropiación del contenido de la política pública para las mujeres con los organismos, programas y proyectos de la Administración Distrital y grupos de valor")</f>
        <v>Generar estrategias para promover el lenguaje inclusivo, la difusión y apropiación del contenido de la política pública para las mujeres con los organismos, programas y proyectos de la Administración Distrital y grupos de valor</v>
      </c>
      <c r="D149" s="7" t="str">
        <f>IFERROR(__xludf.DUMMYFUNCTION("IFERROR(INDEX(IMPORTRANGE(""https://docs.google.com/spreadsheets/d/19yAgFEHaAaDUmANNbcr6rGErFfO391B0eKpQ0gvlktY/edit?gid=702487803#gid=702487803"",""CAU!J3:J""),MATCH($C149,IMPORTRANGE(""https://docs.google.com/spreadsheets/d/19yAgFEHaAaDUmANNbcr6rGErFfO3"&amp;"91B0eKpQ0gvlktY/edit?gid=702487803#gid=702487803"",""CAU!C3:C""),0)),"""")"),"")</f>
        <v/>
      </c>
      <c r="E149" s="7" t="str">
        <f>IFERROR(__xludf.DUMMYFUNCTION("IFERROR(INDEX(IMPORTRANGE(""https://docs.google.com/spreadsheets/d/1hMEjDBanvGEnGY7tBTFB8_g2X31MNKm6wtTJY_O0C_o/edit?gid=702487803#gid=702487803"",""CAU!M3:M""),MATCH($C149,IMPORTRANGE(""https://docs.google.com/spreadsheets/d/1hMEjDBanvGEnGY7tBTFB8_g2X31M"&amp;"NKm6wtTJY_O0C_o/edit?gid=702487803#gid=702487803"",""CAU!C3:C""),0)),"""")")," ")</f>
        <v> </v>
      </c>
      <c r="F149" s="7" t="str">
        <f>IFERROR(__xludf.DUMMYFUNCTION("IFERROR(INDEX(IMPORTRANGE(""https://docs.google.com/spreadsheets/d/1y2KVPsmDVDyxi70e-cSd2hLBLj68p8NFgl9jctoxmHc/edit?gid=702487803#gid=702487803"",""CAU!M3:M""),MATCH($C149,IMPORTRANGE(""https://docs.google.com/spreadsheets/d/1y2KVPsmDVDyxi70e-cSd2hLBLj68"&amp;"p8NFgl9jctoxmHc/edit?gid=702487803#gid=702487803"",""CAU!C3:C""),0)),"""")"),"En el mes de marzo, el equipo de la Subsecretaría trabajó en el desarrollo de la estrategia de transversalización del enfoque de género con interseccionalidad, realizando análisis sobre la incorporación del enfoque de género en cada organismo, análisis de"&amp;" contexto sobre el sector de los organismos que se asisten, revisión documental y documentos internos de trabajo para el alistamiento de la asistencia técnica a los organismos.")</f>
        <v>En el mes de marzo, el equipo de la Subsecretaría trabajó en el desarrollo de la estrategia de transversalización del enfoque de género con interseccionalidad, realizando análisis sobre la incorporación del enfoque de género en cada organismo, análisis de contexto sobre el sector de los organismos que se asisten, revisión documental y documentos internos de trabajo para el alistamiento de la asistencia técnica a los organismos.</v>
      </c>
      <c r="G149" s="7" t="str">
        <f>IFERROR(__xludf.DUMMYFUNCTION("IFERROR(INDEX(IMPORTRANGE(""https://docs.google.com/spreadsheets/d/13x1SqZ-Z1-krQ3v7MxWHs4xsWy5jkY_uqtIduMcVwX0/edit?gid=0#gid=0"",""CAU!M3:M""),MATCH($C149,IMPORTRANGE(""https://docs.google.com/spreadsheets/d/13x1SqZ-Z1-krQ3v7MxWHs4xsWy5jkY_uqtIduMcVwX0/"&amp;"edit?gid=0#gid=0"",""CAU!C3:C""),0)),"""")"),"En el mes de abril, se implementó una metodología participativa en la Escuela Taller de Incidencia Política y Social del SIDICU–CUIDARTE para socializar la Política Pública para las Mujeres con cuidadoras de la Comuna 15. Mediante dinámicas lúdicas, simul"&amp;"aciones y recursos visuales, se promovió el conocimiento sobre derechos, planeación e incidencia. Además, se realizó una reunión para socializar avances del programa ONU-MUJERES Ciudades Seguras.")</f>
        <v>En el mes de abril, se implementó una metodología participativa en la Escuela Taller de Incidencia Política y Social del SIDICU–CUIDARTE para socializar la Política Pública para las Mujeres con cuidadoras de la Comuna 15. Mediante dinámicas lúdicas, simulaciones y recursos visuales, se promovió el conocimiento sobre derechos, planeación e incidencia. Además, se realizó una reunión para socializar avances del programa ONU-MUJERES Ciudades Seguras.</v>
      </c>
      <c r="H149" s="7" t="str">
        <f>IFERROR(__xludf.DUMMYFUNCTION("IFERROR(INDEX(IMPORTRANGE(""https://docs.google.com/spreadsheets/d/1AyBotPEL1Ykz59n877mli3IsQSi4vW6dvhxZwmAeobA/edit?gid=0#gid=0"",""CAU!M3:M""),MATCH($C149,IMPORTRANGE(""https://docs.google.com/spreadsheets/d/1AyBotPEL1Ykz59n877mli3IsQSi4vW6dvhxZwmAeobA/"&amp;"edit?gid=1364963102#gid=1364963102"",""CAU!C3:C""),0)),"""")"),"En el mes de mayo, se realizó apoyo técnico para la socialización de la Política Pública a traves de la emisora con araña revoltosa.")</f>
        <v>En el mes de mayo, se realizó apoyo técnico para la socialización de la Política Pública a traves de la emisora con araña revoltosa.</v>
      </c>
      <c r="I149" s="7" t="str">
        <f>IFERROR(__xludf.DUMMYFUNCTION("IFERROR(INDEX(IMPORTRANGE(""https://docs.google.com/spreadsheets/d/1OWX82Yk8AdhYT-jGtnsWpJtzsPIs-RYAABnexEmLBVw/edit?gid=0#gid=0"",""CAU!M3:M""),MATCH($C149,IMPORTRANGE(""https://docs.google.com/spreadsheets/d/1OWX82Yk8AdhYT-jGtnsWpJtzsPIs-RYAABnexEmLBVw/"&amp;"edit?gid=0#gid=0"",""CAU!C3:C""),0)),"""")"),"En junio, se realizó articulación e intercambio de experiencias para la gestión del conocimiento con el Instituto Municipal de Mujeres de Juárez – México. Se desarrollaron dos sesiones para el fortalecimiento del quehacer del equipo y para potenciar el ej"&amp;"ercicio sobre el “Glosario Colaborativo” que adelanta el equipo de la Subsecretaría.")</f>
        <v>En junio, se realizó articulación e intercambio de experiencias para la gestión del conocimiento con el Instituto Municipal de Mujeres de Juárez – México. Se desarrollaron dos sesiones para el fortalecimiento del quehacer del equipo y para potenciar el ejercicio sobre el “Glosario Colaborativo” que adelanta el equipo de la Subsecretaría.</v>
      </c>
      <c r="J149" s="7" t="str">
        <f>IFERROR(__xludf.DUMMYFUNCTION("IFERROR(INDEX(IMPORTRANGE(""https://docs.google.com/spreadsheets/d/10H80TZliKeomVjAybMpZxd8qNd8DzaG8IjS6goxdwAI/edit?gid=0#gid=0"",""CAU!M3:M""),MATCH(1,INDEX((IMPORTRANGE(""https://docs.google.com/spreadsheets/d/10H80TZliKeomVjAybMpZxd8qNd8DzaG8IjS6goxdw"&amp;"AI/edit?gid=0#gid=0"",""CAU!B3:B"")=$B149)*(IMPORTRANGE(""https://docs.google.com/spreadsheets/d/10H80TZliKeomVjAybMpZxd8qNd8DzaG8IjS6goxdwAI/edit?gid=0#gid=0"",""CAU!C3:C"")=$C149)),0),0),"""")"),"En julio, se articuló con el colectivo Araña Revoltosa para producir podcast “Voces que sostienen”, iniciativa que traduce los contenidos de la Política Pública a un lenguaje cercano e inclusivo. Esta serie, construida con testimonios reales, opiniones de"&amp;" personas expertas y recursos de radioteatro, busca generar reflexiones colectivas sobre los derechos de las mujeres, visibilizar sus vulneraciones y fortalecer redes de apoyo en los territorios.")</f>
        <v>En julio, se articuló con el colectivo Araña Revoltosa para producir podcast “Voces que sostienen”, iniciativa que traduce los contenidos de la Política Pública a un lenguaje cercano e inclusivo. Esta serie, construida con testimonios reales, opiniones de personas expertas y recursos de radioteatro, busca generar reflexiones colectivas sobre los derechos de las mujeres, visibilizar sus vulneraciones y fortalecer redes de apoyo en los territorios.</v>
      </c>
      <c r="K149" s="7" t="str">
        <f>IFERROR(__xludf.DUMMYFUNCTION("IFERROR(INDEX(IMPORTRANGE(""https://docs.google.com/spreadsheets/d/1XFJ-asAh03ma7RMvrdz2iJLQXQbF6agMe4Wn8khxwF0/edit?gid=0#gid=0"",""CAU!M3:M""),MATCH(1,INDEX((IMPORTRANGE(""https://docs.google.com/spreadsheets/d/1XFJ-asAh03ma7RMvrdz2iJLQXQbF6agMe4Wn8khxw"&amp;"F0/edit?gid=0#gid=0"",""CAU!B3:B"")=$B149)*(IMPORTRANGE(""https://docs.google.com/spreadsheets/d/1XFJ-asAh03ma7RMvrdz2iJLQXQbF6agMe4Wn8khxwF0/edit?gid=0#gid=0"",""CAU!C3:C"")=$C149)),0),0),"""")"),"En agosto, se trabajó en la elaboración de material que contribuya a la difusión del contenido de la Política Pública de las Mujeres y contribuya a la articulación con organismos, programas y proyectos de la Administración Distrital (Tipo – infografía y F"&amp;"olleto )")</f>
        <v>En agosto, se trabajó en la elaboración de material que contribuya a la difusión del contenido de la Política Pública de las Mujeres y contribuya a la articulación con organismos, programas y proyectos de la Administración Distrital (Tipo – infografía y Folleto )</v>
      </c>
      <c r="L149" s="7" t="str">
        <f>IFERROR(__xludf.DUMMYFUNCTION("IFERROR(INDEX(IMPORTRANGE(""https://docs.google.com/spreadsheets/d/1MOMfG20WOMNtEaYWsAMxQAsKHaC7udOG0AqX8NrtNCc/edit"",""CAU!M3:M""),MATCH(1,INDEX((IMPORTRANGE(""https://docs.google.com/spreadsheets/d/1MOMfG20WOMNtEaYWsAMxQAsKHaC7udOG0AqX8NrtNCc/edit"","""&amp;"CAU!B3:B"")=$B149)*(IMPORTRANGE(""https://docs.google.com/spreadsheets/d/1MOMfG20WOMNtEaYWsAMxQAsKHaC7udOG0AqX8NrtNCc/edit"",""CAU!C3:C"")=$C149)),0),0),"""")"),"En septiembre, se desarrolló jornada para socializar avances y proyecciones del Programa Global de Ciudades Seguras en Santiago de Cali.")</f>
        <v>En septiembre, se desarrolló jornada para socializar avances y proyecciones del Programa Global de Ciudades Seguras en Santiago de Cali.</v>
      </c>
      <c r="M149" s="7" t="str">
        <f>IFERROR(__xludf.DUMMYFUNCTION("IFERROR(INDEX(IMPORTRANGE(""https://docs.google.com/spreadsheets/d/1y2KVPsmDVDyxi70e-cSd2hLBLj68p8NFgl9jctoxmHc/edit?gid=702487803#gid=702487803"",""CAU!J3:J""),MATCH($C149,IMPORTRANGE(""https://docs.google.com/spreadsheets/d/1y2KVPsmDVDyxi70e-cSd2hLBLj68"&amp;"p8NFgl9jctoxmHc/edit?gid=702487803#gid=702487803"",""CAU!C3:C""),0)),"""")"),"De enero a marzo, se avanzó en el desarrollo de la estrategia de transversalización del enfoque de género con interseccionalidad,; realizando análisis contextual de los organismos a acompañar, revisión documental y documentos internos de trabajo para el a"&amp;"listamiento de la asistencia técnica a los organismos.")</f>
        <v>De enero a marzo, se avanzó en el desarrollo de la estrategia de transversalización del enfoque de género con interseccionalidad,; realizando análisis contextual de los organismos a acompañar, revisión documental y documentos internos de trabajo para el alistamiento de la asistencia técnica a los organismos.</v>
      </c>
      <c r="N149" s="7" t="str">
        <f>IFERROR(__xludf.DUMMYFUNCTION("IFERROR(INDEX(IMPORTRANGE(""https://docs.google.com/spreadsheets/d/13x1SqZ-Z1-krQ3v7MxWHs4xsWy5jkY_uqtIduMcVwX0/edit?gid=0#gid=0"",""CAU!J3:J""),MATCH($C149,IMPORTRANGE(""https://docs.google.com/spreadsheets/d/13x1SqZ-Z1-krQ3v7MxWHs4xsWy5jkY_uqtIduMcVwX0/"&amp;"edit?gid=0#gid=0"",""CAU!C3:C""),0)),"""")"),"En el periodo correspondiente de enero a abril, se implementó una metodología participativa en la Escuela Taller de Incidencia Política y Social del SIDICU–CUIDARTE para socializar la Política Pública para las Mujeres con cuidadoras de la Comuna 15. Media"&amp;"nte dinámicas lúdicas, simulaciones y recursos visuales, se promovió el conocimiento sobre derechos, planeación e incidencia. Además, se realizó una reunión para socializar avances del programa ONU-MUJERES Ciudades Seguras.")</f>
        <v>En el periodo correspondiente de enero a abril, se implementó una metodología participativa en la Escuela Taller de Incidencia Política y Social del SIDICU–CUIDARTE para socializar la Política Pública para las Mujeres con cuidadoras de la Comuna 15. Mediante dinámicas lúdicas, simulaciones y recursos visuales, se promovió el conocimiento sobre derechos, planeación e incidencia. Además, se realizó una reunión para socializar avances del programa ONU-MUJERES Ciudades Seguras.</v>
      </c>
      <c r="O149" s="7" t="str">
        <f>IFERROR(__xludf.DUMMYFUNCTION("IFERROR(INDEX(IMPORTRANGE(""https://docs.google.com/spreadsheets/d/1AyBotPEL1Ykz59n877mli3IsQSi4vW6dvhxZwmAeobA/edit?gid=0#gid=0"",""CAU!J3:J""),MATCH($C149,IMPORTRANGE(""https://docs.google.com/spreadsheets/d/1AyBotPEL1Ykz59n877mli3IsQSi4vW6dvhxZwmAeobA/"&amp;"edit?gid=0#gid=0"",""CAU!C3:C""),0)),"""")"),"De enero a mayo, se desarrolló jornada para socializar la Política Pública para las Mujeres con cuidadoras de la Comuna 15; se realizó jornada para socializar avances del programa ONU-MUJERES Ciudades Seguras. Se ha realizado articulación con la emisora a"&amp;"raña revoltosa, para la socialización de la Política Pública.")</f>
        <v>De enero a mayo, se desarrolló jornada para socializar la Política Pública para las Mujeres con cuidadoras de la Comuna 15; se realizó jornada para socializar avances del programa ONU-MUJERES Ciudades Seguras. Se ha realizado articulación con la emisora araña revoltosa, para la socialización de la Política Pública.</v>
      </c>
      <c r="P149" s="7" t="str">
        <f>IFERROR(__xludf.DUMMYFUNCTION("IFERROR(INDEX(IMPORTRANGE(""https://docs.google.com/spreadsheets/d/1OWX82Yk8AdhYT-jGtnsWpJtzsPIs-RYAABnexEmLBVw/edit?gid=0#gid=0"",""CAU!J3:J""),MATCH($C149,IMPORTRANGE(""https://docs.google.com/spreadsheets/d/1OWX82Yk8AdhYT-jGtnsWpJtzsPIs-RYAABnexEmLBVw/"&amp;"edit?gid=0#gid=0"",""CAU!C3:C""),0)),"""")"),"Durante el periodo de enero a junio, se avanzó en la transversalización del enfoque de género con análisis, preparación técnica y metodologías participativas. Se socializó la Política Pública en la Comuna 15 con cuidadoras del SIDICU-CUIDARTE. Se fortalec"&amp;"ió la divulgación con la emisora comunitaria y el personaje “Araña Revoltosa”. Además, se articuló con el Instituto de Mujeres de Juárez, México, para intercambiar experiencias y fortalecer el Glosario Colaborativo.")</f>
        <v>Durante el periodo de enero a junio, se avanzó en la transversalización del enfoque de género con análisis, preparación técnica y metodologías participativas. Se socializó la Política Pública en la Comuna 15 con cuidadoras del SIDICU-CUIDARTE. Se fortaleció la divulgación con la emisora comunitaria y el personaje “Araña Revoltosa”. Además, se articuló con el Instituto de Mujeres de Juárez, México, para intercambiar experiencias y fortalecer el Glosario Colaborativo.</v>
      </c>
      <c r="Q149" s="7" t="str">
        <f>IFERROR(__xludf.DUMMYFUNCTION("IFERROR(INDEX(IMPORTRANGE(""https://docs.google.com/spreadsheets/d/10H80TZliKeomVjAybMpZxd8qNd8DzaG8IjS6goxdwAI/edit?gid=0#gid=0"",""CAU!J3:J""),MATCH(1,INDEX((IMPORTRANGE(""https://docs.google.com/spreadsheets/d/10H80TZliKeomVjAybMpZxd8qNd8DzaG8IjS6goxdw"&amp;"AI/edit?gid=0#gid=0"",""CAU!B3:B"")=$B149)*(IMPORTRANGE(""https://docs.google.com/spreadsheets/d/10H80TZliKeomVjAybMpZxd8qNd8DzaG8IjS6goxdwAI/edit?gid=0#gid=0"",""CAU!C3:C"")=$C149)),0),0),"""")"),"De enero a julio, se avanzó en el alistamiento de la asistencia técnica y en la estrategia de transversalización del enfoque de género. Se realizaron espacios pedagógicos con cuidadoras del SIDICU, podcast “Voces que sostienen” con Araña Revoltosa, se rea"&amp;"lizó articulación con ONU Mujeres y el Instituto de Mujeres de Juárez, y fortalecimiento del Glosario Colaborativo.")</f>
        <v>De enero a julio, se avanzó en el alistamiento de la asistencia técnica y en la estrategia de transversalización del enfoque de género. Se realizaron espacios pedagógicos con cuidadoras del SIDICU, podcast “Voces que sostienen” con Araña Revoltosa, se realizó articulación con ONU Mujeres y el Instituto de Mujeres de Juárez, y fortalecimiento del Glosario Colaborativo.</v>
      </c>
      <c r="R149" s="7" t="str">
        <f>IFERROR(__xludf.DUMMYFUNCTION("IFERROR(INDEX(IMPORTRANGE(""https://docs.google.com/spreadsheets/d/1XFJ-asAh03ma7RMvrdz2iJLQXQbF6agMe4Wn8khxwF0/edit?gid=0#gid=0"",""CAU!J3:J""),MATCH(1,INDEX((IMPORTRANGE(""https://docs.google.com/spreadsheets/d/1XFJ-asAh03ma7RMvrdz2iJLQXQbF6agMe4Wn8khxw"&amp;"F0/edit?gid=0#gid=0"",""CAU!B3:B"")=$B149)*(IMPORTRANGE(""https://docs.google.com/spreadsheets/d/1XFJ-asAh03ma7RMvrdz2iJLQXQbF6agMe4Wn8khxwF0/edit?gid=0#gid=0"",""CAU!C3:C"")=$C149)),0),0),"""")"),"De enero a agosto, se avanzó en el alistamiento de la asistencia técnica y en la estrategia de transversalización del enfoque de género. Se realizaron espacios pedagógicos con cuidadoras del SIDICU, podcast “Voces que sostienen” con Araña Revoltosa, se re"&amp;"alizó articulación con ONU Mujeres y el Instituto de Mujeres de Juárez, y fortalecimiento del Glosario Colaborativo. Se ha trabajado en la elaboración de material que contribuye a la difusión del contenido de la Política Pública de las Mujeres y contribuy"&amp;"e a la articulación con organismos, programas y proyectos de la Administración Distrital")</f>
        <v>De enero a agosto, se avanzó en el alistamiento de la asistencia técnica y en la estrategia de transversalización del enfoque de género. Se realizaron espacios pedagógicos con cuidadoras del SIDICU, podcast “Voces que sostienen” con Araña Revoltosa, se realizó articulación con ONU Mujeres y el Instituto de Mujeres de Juárez, y fortalecimiento del Glosario Colaborativo. Se ha trabajado en la elaboración de material que contribuye a la difusión del contenido de la Política Pública de las Mujeres y contribuye a la articulación con organismos, programas y proyectos de la Administración Distrital</v>
      </c>
      <c r="S149" s="7" t="str">
        <f>IFERROR(__xludf.DUMMYFUNCTION("IFERROR(INDEX(IMPORTRANGE(""https://docs.google.com/spreadsheets/d/1MOMfG20WOMNtEaYWsAMxQAsKHaC7udOG0AqX8NrtNCc/edit?gid=0#gid=0"",""CAU!J3:J""),MATCH(1,INDEX((IMPORTRANGE(""https://docs.google.com/spreadsheets/d/1MOMfG20WOMNtEaYWsAMxQAsKHaC7udOG0AqX8NrtN"&amp;"Cc/edit?gid=0#gid=0"",""CAU!B3:B"")=$B149)*(IMPORTRANGE(""https://docs.google.com/spreadsheets/d/1MOMfG20WOMNtEaYWsAMxQAsKHaC7udOG0AqX8NrtNCc/edit?gid=0#gid=0"",""CAU!C3:C"")=$C149)),0),0),"""")"),"De enero a septiembre, se avanzó en la transversalización del enfoque de género con análisis, revisión documental e insumos para asistencia técnica. Se aplicó metodología participativa en la Escuela Taller del SIDICU–CUIDARTE con cuidadoras de la Comuna 1"&amp;"5 y se socializó el programa ONU-MUJERES Ciudades Seguras. Se apoyó la difusión en la emisora Araña Revoltosa y se articuló con el Instituto de Mujeres de Juárez para el “Glosario Colaborativo”. Con Araña Revoltosa se produjo el podcast “Voces que sostien"&amp;"en” y se elaboró material pedagógico y gráfico. Finalmente, se realizó una jornada de socialización de avances del Programa Ciudades Seguras en Cali.")</f>
        <v>De enero a septiembre, se avanzó en la transversalización del enfoque de género con análisis, revisión documental e insumos para asistencia técnica. Se aplicó metodología participativa en la Escuela Taller del SIDICU–CUIDARTE con cuidadoras de la Comuna 15 y se socializó el programa ONU-MUJERES Ciudades Seguras. Se apoyó la difusión en la emisora Araña Revoltosa y se articuló con el Instituto de Mujeres de Juárez para el “Glosario Colaborativo”. Con Araña Revoltosa se produjo el podcast “Voces que sostienen” y se elaboró material pedagógico y gráfico. Finalmente, se realizó una jornada de socialización de avances del Programa Ciudades Seguras en Cali.</v>
      </c>
      <c r="T149" s="7"/>
    </row>
    <row r="150" ht="15.75" customHeight="1">
      <c r="B150" s="7" t="str">
        <f>IFERROR(__xludf.DUMMYFUNCTION("""COMPUTED_VALUE"""),"BP2600542610101")</f>
        <v>BP2600542610101</v>
      </c>
      <c r="C150" s="7" t="str">
        <f>IFERROR(__xludf.DUMMYFUNCTION("""COMPUTED_VALUE"""),"Realizar asistencia técnica a los diferentes organismos y/o dependencias con relación a la implementación y reporte de las líneas estratégicas, indicadores y metas de la política pública para las mujeres del distrito.")</f>
        <v>Realizar asistencia técnica a los diferentes organismos y/o dependencias con relación a la implementación y reporte de las líneas estratégicas, indicadores y metas de la política pública para las mujeres del distrito.</v>
      </c>
      <c r="D150" s="7" t="str">
        <f>IFERROR(__xludf.DUMMYFUNCTION("IFERROR(INDEX(IMPORTRANGE(""https://docs.google.com/spreadsheets/d/19yAgFEHaAaDUmANNbcr6rGErFfO391B0eKpQ0gvlktY/edit?gid=702487803#gid=702487803"",""CAU!J3:J""),MATCH($C150,IMPORTRANGE(""https://docs.google.com/spreadsheets/d/19yAgFEHaAaDUmANNbcr6rGErFfO3"&amp;"91B0eKpQ0gvlktY/edit?gid=702487803#gid=702487803"",""CAU!C3:C""),0)),"""")"),"")</f>
        <v/>
      </c>
      <c r="E150" s="7" t="str">
        <f>IFERROR(__xludf.DUMMYFUNCTION("IFERROR(INDEX(IMPORTRANGE(""https://docs.google.com/spreadsheets/d/1hMEjDBanvGEnGY7tBTFB8_g2X31MNKm6wtTJY_O0C_o/edit?gid=702487803#gid=702487803"",""CAU!M3:M""),MATCH($C150,IMPORTRANGE(""https://docs.google.com/spreadsheets/d/1hMEjDBanvGEnGY7tBTFB8_g2X31M"&amp;"NKm6wtTJY_O0C_o/edit?gid=702487803#gid=702487803"",""CAU!C3:C""),0)),"""")")," ")</f>
        <v> </v>
      </c>
      <c r="F150" s="7" t="str">
        <f>IFERROR(__xludf.DUMMYFUNCTION("IFERROR(INDEX(IMPORTRANGE(""https://docs.google.com/spreadsheets/d/1y2KVPsmDVDyxi70e-cSd2hLBLj68p8NFgl9jctoxmHc/edit?gid=702487803#gid=702487803"",""CAU!M3:M""),MATCH($C150,IMPORTRANGE(""https://docs.google.com/spreadsheets/d/1y2KVPsmDVDyxi70e-cSd2hLBLj68"&amp;"p8NFgl9jctoxmHc/edit?gid=702487803#gid=702487803"",""CAU!C3:C""),0)),"""")")," ")</f>
        <v> </v>
      </c>
      <c r="G150" s="7" t="str">
        <f>IFERROR(__xludf.DUMMYFUNCTION("IFERROR(INDEX(IMPORTRANGE(""https://docs.google.com/spreadsheets/d/13x1SqZ-Z1-krQ3v7MxWHs4xsWy5jkY_uqtIduMcVwX0/edit?gid=0#gid=0"",""CAU!M3:M""),MATCH($C150,IMPORTRANGE(""https://docs.google.com/spreadsheets/d/13x1SqZ-Z1-krQ3v7MxWHs4xsWy5jkY_uqtIduMcVwX0/"&amp;"edit?gid=0#gid=0"",""CAU!C3:C""),0)),"""")"),"En el mes de abril, se brindó asistencia técnica a la Secretaría de Desarrollo Económico para revisar la implementación de la Política Pública para las Mujeres. Se evidenció priorización y acciones pertinentes, pero persisten vacíos en caracterización, en"&amp;"foque de género y verificación metodológica. Se recomendó fortalecer la articulación, mejorar trazabilidad e incluir variables interseccionales para decisiones más efectivas.")</f>
        <v>En el mes de abril, se brindó asistencia técnica a la Secretaría de Desarrollo Económico para revisar la implementación de la Política Pública para las Mujeres. Se evidenció priorización y acciones pertinentes, pero persisten vacíos en caracterización, enfoque de género y verificación metodológica. Se recomendó fortalecer la articulación, mejorar trazabilidad e incluir variables interseccionales para decisiones más efectivas.</v>
      </c>
      <c r="H150" s="7" t="str">
        <f>IFERROR(__xludf.DUMMYFUNCTION("IFERROR(INDEX(IMPORTRANGE(""https://docs.google.com/spreadsheets/d/1AyBotPEL1Ykz59n877mli3IsQSi4vW6dvhxZwmAeobA/edit?gid=0#gid=0"",""CAU!M3:M""),MATCH($C150,IMPORTRANGE(""https://docs.google.com/spreadsheets/d/1AyBotPEL1Ykz59n877mli3IsQSi4vW6dvhxZwmAeobA/"&amp;"edit?gid=1364963102#gid=1364963102"",""CAU!C3:C""),0)),"""")"),"En el mes de mayo, se articuló con el Departamento Administrativo de Innovación Institucional –DADII en el marco de la implementación de la estrategia de transversalización del enfoque de género. El 19 de mayo se realizó encuentro para avanzar en acciones"&amp;" relacionadas con la identificación de oportunidades para incorporar el enfoque de género en las diferentes políticas que conforman MIPG y Gestión del Talento Humano.")</f>
        <v>En el mes de mayo, se articuló con el Departamento Administrativo de Innovación Institucional –DADII en el marco de la implementación de la estrategia de transversalización del enfoque de género. El 19 de mayo se realizó encuentro para avanzar en acciones relacionadas con la identificación de oportunidades para incorporar el enfoque de género en las diferentes políticas que conforman MIPG y Gestión del Talento Humano.</v>
      </c>
      <c r="I150" s="7" t="str">
        <f>IFERROR(__xludf.DUMMYFUNCTION("IFERROR(INDEX(IMPORTRANGE(""https://docs.google.com/spreadsheets/d/1OWX82Yk8AdhYT-jGtnsWpJtzsPIs-RYAABnexEmLBVw/edit?gid=0#gid=0"",""CAU!M3:M""),MATCH($C150,IMPORTRANGE(""https://docs.google.com/spreadsheets/d/1OWX82Yk8AdhYT-jGtnsWpJtzsPIs-RYAABnexEmLBVw/"&amp;"edit?gid=0#gid=0"",""CAU!C3:C""),0)),"""")"),"En junio, se realizó jornada de encuentro con el equipo de Sistema Distrital de Cuidado de la Subsecretaría de Equidad de Género, con la finalidad de socializar la estrategia de transversalización del enfoque de Género, haciendo énfasis en la metodología "&amp;"de articulación e incidencia con los organismos.")</f>
        <v>En junio, se realizó jornada de encuentro con el equipo de Sistema Distrital de Cuidado de la Subsecretaría de Equidad de Género, con la finalidad de socializar la estrategia de transversalización del enfoque de Género, haciendo énfasis en la metodología de articulación e incidencia con los organismos.</v>
      </c>
      <c r="J150" s="7" t="str">
        <f>IFERROR(__xludf.DUMMYFUNCTION("IFERROR(INDEX(IMPORTRANGE(""https://docs.google.com/spreadsheets/d/10H80TZliKeomVjAybMpZxd8qNd8DzaG8IjS6goxdwAI/edit?gid=0#gid=0"",""CAU!M3:M""),MATCH(1,INDEX((IMPORTRANGE(""https://docs.google.com/spreadsheets/d/10H80TZliKeomVjAybMpZxd8qNd8DzaG8IjS6goxdw"&amp;"AI/edit?gid=0#gid=0"",""CAU!B3:B"")=$B150)*(IMPORTRANGE(""https://docs.google.com/spreadsheets/d/10H80TZliKeomVjAybMpZxd8qNd8DzaG8IjS6goxdwAI/edit?gid=0#gid=0"",""CAU!C3:C"")=$C150)),0),0),"""")"),"En julio, se realizaron mesas técnicas con los equipos que conforman la Subsecretaría de Equidad de Género, en relación a la implementación y reporte de las líneas estratégicas, indicadores y metas de la política pública para las mujeres del distrito.")</f>
        <v>En julio, se realizaron mesas técnicas con los equipos que conforman la Subsecretaría de Equidad de Género, en relación a la implementación y reporte de las líneas estratégicas, indicadores y metas de la política pública para las mujeres del distrito.</v>
      </c>
      <c r="K150" s="7" t="str">
        <f>IFERROR(__xludf.DUMMYFUNCTION("IFERROR(INDEX(IMPORTRANGE(""https://docs.google.com/spreadsheets/d/1XFJ-asAh03ma7RMvrdz2iJLQXQbF6agMe4Wn8khxwF0/edit?gid=0#gid=0"",""CAU!M3:M""),MATCH(1,INDEX((IMPORTRANGE(""https://docs.google.com/spreadsheets/d/1XFJ-asAh03ma7RMvrdz2iJLQXQbF6agMe4Wn8khxw"&amp;"F0/edit?gid=0#gid=0"",""CAU!B3:B"")=$B150)*(IMPORTRANGE(""https://docs.google.com/spreadsheets/d/1XFJ-asAh03ma7RMvrdz2iJLQXQbF6agMe4Wn8khxwF0/edit?gid=0#gid=0"",""CAU!C3:C"")=$C150)),0),0),"""")"),"En agosto, teniendo en cuenta las funciones de la SSEG, se realizaron acciones de seguimiento a la implementación de la Política Pública de las Mujeres y el reporte entregado por los diferentes organismos responsables; incluyendo las 17 acciones a cargo d"&amp;"e la SSEG.")</f>
        <v>En agosto, teniendo en cuenta las funciones de la SSEG, se realizaron acciones de seguimiento a la implementación de la Política Pública de las Mujeres y el reporte entregado por los diferentes organismos responsables; incluyendo las 17 acciones a cargo de la SSEG.</v>
      </c>
      <c r="L150" s="7" t="str">
        <f>IFERROR(__xludf.DUMMYFUNCTION("IFERROR(INDEX(IMPORTRANGE(""https://docs.google.com/spreadsheets/d/1MOMfG20WOMNtEaYWsAMxQAsKHaC7udOG0AqX8NrtNCc/edit"",""CAU!M3:M""),MATCH(1,INDEX((IMPORTRANGE(""https://docs.google.com/spreadsheets/d/1MOMfG20WOMNtEaYWsAMxQAsKHaC7udOG0AqX8NrtNCc/edit"","""&amp;"CAU!B3:B"")=$B150)*(IMPORTRANGE(""https://docs.google.com/spreadsheets/d/1MOMfG20WOMNtEaYWsAMxQAsKHaC7udOG0AqX8NrtNCc/edit"",""CAU!C3:C"")=$C150)),0),0),"""")"),"En septiembre, se desarrolló mesa de asistencia técnica con el Departamento Administrativo de Planeación Distrital, para la revisión y tipificación de indicadores en el marco del seguimiento a la implementación de la Política Pública de las Mujeres. De ig"&amp;"ual manera, se realizó la IV jornada del Comité de Seguimiento Interinstitucional a la Política Pública de las Mujeres.")</f>
        <v>En septiembre, se desarrolló mesa de asistencia técnica con el Departamento Administrativo de Planeación Distrital, para la revisión y tipificación de indicadores en el marco del seguimiento a la implementación de la Política Pública de las Mujeres. De igual manera, se realizó la IV jornada del Comité de Seguimiento Interinstitucional a la Política Pública de las Mujeres.</v>
      </c>
      <c r="M150" s="7" t="str">
        <f>IFERROR(__xludf.DUMMYFUNCTION("IFERROR(INDEX(IMPORTRANGE(""https://docs.google.com/spreadsheets/d/1y2KVPsmDVDyxi70e-cSd2hLBLj68p8NFgl9jctoxmHc/edit?gid=702487803#gid=702487803"",""CAU!J3:J""),MATCH($C150,IMPORTRANGE(""https://docs.google.com/spreadsheets/d/1y2KVPsmDVDyxi70e-cSd2hLBLj68"&amp;"p8NFgl9jctoxmHc/edit?gid=702487803#gid=702487803"",""CAU!C3:C""),0)),"""")")," ")</f>
        <v> </v>
      </c>
      <c r="N150" s="7" t="str">
        <f>IFERROR(__xludf.DUMMYFUNCTION("IFERROR(INDEX(IMPORTRANGE(""https://docs.google.com/spreadsheets/d/13x1SqZ-Z1-krQ3v7MxWHs4xsWy5jkY_uqtIduMcVwX0/edit?gid=0#gid=0"",""CAU!J3:J""),MATCH($C150,IMPORTRANGE(""https://docs.google.com/spreadsheets/d/13x1SqZ-Z1-krQ3v7MxWHs4xsWy5jkY_uqtIduMcVwX0/"&amp;"edit?gid=0#gid=0"",""CAU!C3:C""),0)),"""")"),"En el periodo correspondiente de enero a abril, se brindó asistencia técnica a la Secretaría de Desarrollo Económico para revisar la implementación de la Política Pública para las Mujeres. Se evidenció priorización y acciones pertinentes, pero persisten v"&amp;"acíos en caracterización, enfoque de género y verificación metodológica. Se recomendó fortalecer la articulación, mejorar trazabilidad e incluir variables interseccionales para decisiones más efectivas.")</f>
        <v>En el periodo correspondiente de enero a abril, se brindó asistencia técnica a la Secretaría de Desarrollo Económico para revisar la implementación de la Política Pública para las Mujeres. Se evidenció priorización y acciones pertinentes, pero persisten vacíos en caracterización, enfoque de género y verificación metodológica. Se recomendó fortalecer la articulación, mejorar trazabilidad e incluir variables interseccionales para decisiones más efectivas.</v>
      </c>
      <c r="O150" s="7" t="str">
        <f>IFERROR(__xludf.DUMMYFUNCTION("IFERROR(INDEX(IMPORTRANGE(""https://docs.google.com/spreadsheets/d/1AyBotPEL1Ykz59n877mli3IsQSi4vW6dvhxZwmAeobA/edit?gid=0#gid=0"",""CAU!J3:J""),MATCH($C150,IMPORTRANGE(""https://docs.google.com/spreadsheets/d/1AyBotPEL1Ykz59n877mli3IsQSi4vW6dvhxZwmAeobA/"&amp;"edit?gid=0#gid=0"",""CAU!C3:C""),0)),"""")"),"De enero a mayo, se realizó asistencia técnica con la Secretaría de Desarrollo Económico en relación a la implementación de la Política Pública de las Mujeres y se realizó acercamiento con el Departamento Administrativo de Innovación Institucional DADII.")</f>
        <v>De enero a mayo, se realizó asistencia técnica con la Secretaría de Desarrollo Económico en relación a la implementación de la Política Pública de las Mujeres y se realizó acercamiento con el Departamento Administrativo de Innovación Institucional DADII.</v>
      </c>
      <c r="P150" s="7" t="str">
        <f>IFERROR(__xludf.DUMMYFUNCTION("IFERROR(INDEX(IMPORTRANGE(""https://docs.google.com/spreadsheets/d/1OWX82Yk8AdhYT-jGtnsWpJtzsPIs-RYAABnexEmLBVw/edit?gid=0#gid=0"",""CAU!J3:J""),MATCH($C150,IMPORTRANGE(""https://docs.google.com/spreadsheets/d/1OWX82Yk8AdhYT-jGtnsWpJtzsPIs-RYAABnexEmLBVw/"&amp;"edit?gid=0#gid=0"",""CAU!C3:C""),0)),"""")"),"Durante el periodo de enero a junio, se fortaleció la asistencia técnica y articulación interinstitucional para transversalizar el enfoque de género. Se acompañó a la Secretaría de Desarrollo Económico y al DADII, identificando avances y vacíos en caracte"&amp;"rización, trazabilidad e inclusión de variables. También se realizó un encuentro con el Sistema Distrital de Cuidado para socializar la estrategia y metodología de articulación con organismos.")</f>
        <v>Durante el periodo de enero a junio, se fortaleció la asistencia técnica y articulación interinstitucional para transversalizar el enfoque de género. Se acompañó a la Secretaría de Desarrollo Económico y al DADII, identificando avances y vacíos en caracterización, trazabilidad e inclusión de variables. También se realizó un encuentro con el Sistema Distrital de Cuidado para socializar la estrategia y metodología de articulación con organismos.</v>
      </c>
      <c r="Q150" s="7" t="str">
        <f>IFERROR(__xludf.DUMMYFUNCTION("IFERROR(INDEX(IMPORTRANGE(""https://docs.google.com/spreadsheets/d/10H80TZliKeomVjAybMpZxd8qNd8DzaG8IjS6goxdwAI/edit?gid=0#gid=0"",""CAU!J3:J""),MATCH(1,INDEX((IMPORTRANGE(""https://docs.google.com/spreadsheets/d/10H80TZliKeomVjAybMpZxd8qNd8DzaG8IjS6goxdw"&amp;"AI/edit?gid=0#gid=0"",""CAU!B3:B"")=$B150)*(IMPORTRANGE(""https://docs.google.com/spreadsheets/d/10H80TZliKeomVjAybMpZxd8qNd8DzaG8IjS6goxdwAI/edit?gid=0#gid=0"",""CAU!C3:C"")=$C150)),0),0),"""")"),"De enero a julio, se realizó asistencia técnica a la Secretaría de Desarrollo Económico; se realizó jornada con DADII sobre transversalización del enfoque de género en MIPG; se desarrolló encuentro con el Sistema Distrital de Cuidado para socializar la es"&amp;"trategia de transversalización; y se llevaron a cabo mesas técnicas internas sobre reporte e implementación de la Política Pública para las Mujeres.")</f>
        <v>De enero a julio, se realizó asistencia técnica a la Secretaría de Desarrollo Económico; se realizó jornada con DADII sobre transversalización del enfoque de género en MIPG; se desarrolló encuentro con el Sistema Distrital de Cuidado para socializar la estrategia de transversalización; y se llevaron a cabo mesas técnicas internas sobre reporte e implementación de la Política Pública para las Mujeres.</v>
      </c>
      <c r="R150" s="7" t="str">
        <f>IFERROR(__xludf.DUMMYFUNCTION("IFERROR(INDEX(IMPORTRANGE(""https://docs.google.com/spreadsheets/d/1XFJ-asAh03ma7RMvrdz2iJLQXQbF6agMe4Wn8khxwF0/edit?gid=0#gid=0"",""CAU!J3:J""),MATCH(1,INDEX((IMPORTRANGE(""https://docs.google.com/spreadsheets/d/1XFJ-asAh03ma7RMvrdz2iJLQXQbF6agMe4Wn8khxw"&amp;"F0/edit?gid=0#gid=0"",""CAU!B3:B"")=$B150)*(IMPORTRANGE(""https://docs.google.com/spreadsheets/d/1XFJ-asAh03ma7RMvrdz2iJLQXQbF6agMe4Wn8khxwF0/edit?gid=0#gid=0"",""CAU!C3:C"")=$C150)),0),0),"""")"),"De enero a agosto, se realizó asistencia técnica a la Secretaría de Desarrollo Económico; se realizó jornada con DADII sobre transversalización del enfoque de género en MIPG; se desarrolló encuentro con el Sistema Distrital de Cuidado para socializar la e"&amp;"strategia de transversalización; y se llevaron a cabo mesas técnicas internas sobre reporte e implementación de la Política Pública para las Mujeres. Teniendo en cuenta las funciones de la SSEG, se realizaron acciones de seguimiento a la implementación de"&amp;" la Política Pública de las Mujeres y el reporte entregado por los diferentes organismos responsables; incluyendo las 17 acciones a cargo de la SSEG.")</f>
        <v>De enero a agosto, se realizó asistencia técnica a la Secretaría de Desarrollo Económico; se realizó jornada con DADII sobre transversalización del enfoque de género en MIPG; se desarrolló encuentro con el Sistema Distrital de Cuidado para socializar la estrategia de transversalización; y se llevaron a cabo mesas técnicas internas sobre reporte e implementación de la Política Pública para las Mujeres. Teniendo en cuenta las funciones de la SSEG, se realizaron acciones de seguimiento a la implementación de la Política Pública de las Mujeres y el reporte entregado por los diferentes organismos responsables; incluyendo las 17 acciones a cargo de la SSEG.</v>
      </c>
      <c r="S150" s="7" t="str">
        <f>IFERROR(__xludf.DUMMYFUNCTION("IFERROR(INDEX(IMPORTRANGE(""https://docs.google.com/spreadsheets/d/1MOMfG20WOMNtEaYWsAMxQAsKHaC7udOG0AqX8NrtNCc/edit?gid=0#gid=0"",""CAU!J3:J""),MATCH(1,INDEX((IMPORTRANGE(""https://docs.google.com/spreadsheets/d/1MOMfG20WOMNtEaYWsAMxQAsKHaC7udOG0AqX8NrtN"&amp;"Cc/edit?gid=0#gid=0"",""CAU!B3:B"")=$B150)*(IMPORTRANGE(""https://docs.google.com/spreadsheets/d/1MOMfG20WOMNtEaYWsAMxQAsKHaC7udOG0AqX8NrtNCc/edit?gid=0#gid=0"",""CAU!C3:C"")=$C150)),0),0),"""")"),"De enero a septiembre, se brindó asistencia técnica a la Secretaría de Desarrollo Económico, identificando vacíos en caracterización, enfoque de género y trazabilidad, recomendando mejorar articulación e incluir variables interseccionales. Se articuló con"&amp;" el DADII para integrar género en MIPG y Talento Humano. Con el SIDICU se socializó la estrategia de transversalización y se hicieron mesas técnicas con la SSEG para analizar indicadores y metas. Se dio seguimiento a reportes de organismos, incluidas 17 a"&amp;"cciones de la SSEG, se realizó asistencia técnica con Planeación Distrital y la IV jornada del Comité de Seguimiento Interinstitucional.")</f>
        <v>De enero a septiembre, se brindó asistencia técnica a la Secretaría de Desarrollo Económico, identificando vacíos en caracterización, enfoque de género y trazabilidad, recomendando mejorar articulación e incluir variables interseccionales. Se articuló con el DADII para integrar género en MIPG y Talento Humano. Con el SIDICU se socializó la estrategia de transversalización y se hicieron mesas técnicas con la SSEG para analizar indicadores y metas. Se dio seguimiento a reportes de organismos, incluidas 17 acciones de la SSEG, se realizó asistencia técnica con Planeación Distrital y la IV jornada del Comité de Seguimiento Interinstitucional.</v>
      </c>
      <c r="T150" s="7"/>
    </row>
    <row r="151" ht="15.75" customHeight="1">
      <c r="B151" s="7" t="str">
        <f>IFERROR(__xludf.DUMMYFUNCTION("""COMPUTED_VALUE"""),"BP2600542610101")</f>
        <v>BP2600542610101</v>
      </c>
      <c r="C151" s="7" t="str">
        <f>IFERROR(__xludf.DUMMYFUNCTION("""COMPUTED_VALUE"""),"Realizar asistencia técnica a los organismos de la Administración Distrital para la inclusión del enfoque de género con interseccionalidad en los procesos de transformación cultural, planeación y uso del trazador presupuestal")</f>
        <v>Realizar asistencia técnica a los organismos de la Administración Distrital para la inclusión del enfoque de género con interseccionalidad en los procesos de transformación cultural, planeación y uso del trazador presupuestal</v>
      </c>
      <c r="D151" s="7" t="str">
        <f>IFERROR(__xludf.DUMMYFUNCTION("IFERROR(INDEX(IMPORTRANGE(""https://docs.google.com/spreadsheets/d/19yAgFEHaAaDUmANNbcr6rGErFfO391B0eKpQ0gvlktY/edit?gid=702487803#gid=702487803"",""CAU!J3:J""),MATCH($C151,IMPORTRANGE(""https://docs.google.com/spreadsheets/d/19yAgFEHaAaDUmANNbcr6rGErFfO3"&amp;"91B0eKpQ0gvlktY/edit?gid=702487803#gid=702487803"",""CAU!C3:C""),0)),"""")"),"")</f>
        <v/>
      </c>
      <c r="E151" s="7" t="str">
        <f>IFERROR(__xludf.DUMMYFUNCTION("IFERROR(INDEX(IMPORTRANGE(""https://docs.google.com/spreadsheets/d/1hMEjDBanvGEnGY7tBTFB8_g2X31MNKm6wtTJY_O0C_o/edit?gid=702487803#gid=702487803"",""CAU!M3:M""),MATCH($C151,IMPORTRANGE(""https://docs.google.com/spreadsheets/d/1hMEjDBanvGEnGY7tBTFB8_g2X31M"&amp;"NKm6wtTJY_O0C_o/edit?gid=702487803#gid=702487803"",""CAU!C3:C""),0)),"""")"),"En febrero, se realizaron acciones de planeación para la implementación de la estrategia de transversalización con los organismos de la Alcaldía. Se llevaron a cabo jornadas de encuentro con: Gestión de Riesgo, Departamento de Planeación, Secretaría del D"&amp;"eporte y la Recreación, DAGMA. De igual manera, el equipo de la Subsecretaría de Equidad de Género desarrolló también acciones de seguimiento a la implementación de la Política Pública de las Mujeres.")</f>
        <v>En febrero, se realizaron acciones de planeación para la implementación de la estrategia de transversalización con los organismos de la Alcaldía. Se llevaron a cabo jornadas de encuentro con: Gestión de Riesgo, Departamento de Planeación, Secretaría del Deporte y la Recreación, DAGMA. De igual manera, el equipo de la Subsecretaría de Equidad de Género desarrolló también acciones de seguimiento a la implementación de la Política Pública de las Mujeres.</v>
      </c>
      <c r="F151" s="7" t="str">
        <f>IFERROR(__xludf.DUMMYFUNCTION("IFERROR(INDEX(IMPORTRANGE(""https://docs.google.com/spreadsheets/d/1y2KVPsmDVDyxi70e-cSd2hLBLj68p8NFgl9jctoxmHc/edit?gid=702487803#gid=702487803"",""CAU!M3:M""),MATCH($C151,IMPORTRANGE(""https://docs.google.com/spreadsheets/d/1y2KVPsmDVDyxi70e-cSd2hLBLj68"&amp;"p8NFgl9jctoxmHc/edit?gid=702487803#gid=702487803"",""CAU!C3:C""),0)),"""")"),"En el mes de marzo, se realizaron acciones en el marco de la fase de aproximación de la estrategia de transversalización del enfoque de género con interseccionalidad, desarrollada con los siguientes organismos: Secretaría de Vivienda y Hábitat y Departame"&amp;"nto Administrativo de Planeación. Así mismo se dio continuidad a la articulación con la Secretaria del Deporte y la Recreación en el marco de la estrategia.")</f>
        <v>En el mes de marzo, se realizaron acciones en el marco de la fase de aproximación de la estrategia de transversalización del enfoque de género con interseccionalidad, desarrollada con los siguientes organismos: Secretaría de Vivienda y Hábitat y Departamento Administrativo de Planeación. Así mismo se dio continuidad a la articulación con la Secretaria del Deporte y la Recreación en el marco de la estrategia.</v>
      </c>
      <c r="G151" s="7" t="str">
        <f>IFERROR(__xludf.DUMMYFUNCTION("IFERROR(INDEX(IMPORTRANGE(""https://docs.google.com/spreadsheets/d/13x1SqZ-Z1-krQ3v7MxWHs4xsWy5jkY_uqtIduMcVwX0/edit?gid=0#gid=0"",""CAU!M3:M""),MATCH($C151,IMPORTRANGE(""https://docs.google.com/spreadsheets/d/13x1SqZ-Z1-krQ3v7MxWHs4xsWy5jkY_uqtIduMcVwX0/"&amp;"edit?gid=0#gid=0"",""CAU!C3:C""),0)),"""")"),"En el mes de abril, se brindó acompañamiento técnico en el taller “Cuerpo-Territorio”, realizado en la fase participativa de actualización del POT liderada por el Departamento Administrativo de Planeación, con el objetivo de incorporar el enfoque de géner"&amp;"o. Se apoyó la aplicación de metodologías de mapeo corporal y territorial para identificar problemáticas expresadas por las mujeres participantes. Se avanzó en aproximación con el DADII.")</f>
        <v>En el mes de abril, se brindó acompañamiento técnico en el taller “Cuerpo-Territorio”, realizado en la fase participativa de actualización del POT liderada por el Departamento Administrativo de Planeación, con el objetivo de incorporar el enfoque de género. Se apoyó la aplicación de metodologías de mapeo corporal y territorial para identificar problemáticas expresadas por las mujeres participantes. Se avanzó en aproximación con el DADII.</v>
      </c>
      <c r="H151" s="7" t="str">
        <f>IFERROR(__xludf.DUMMYFUNCTION("IFERROR(INDEX(IMPORTRANGE(""https://docs.google.com/spreadsheets/d/1AyBotPEL1Ykz59n877mli3IsQSi4vW6dvhxZwmAeobA/edit?gid=0#gid=0"",""CAU!M3:M""),MATCH($C151,IMPORTRANGE(""https://docs.google.com/spreadsheets/d/1AyBotPEL1Ykz59n877mli3IsQSi4vW6dvhxZwmAeobA/"&amp;"edit?gid=1364963102#gid=1364963102"",""CAU!C3:C""),0)),"""")"),"En el mes de mayo, se realizaron jornadas de encuentro y coordinación de acciones de continuidad con la Secretaría del Deporte y la Recreación, organismo con el que se avanza en la institucionalización del comité de género.")</f>
        <v>En el mes de mayo, se realizaron jornadas de encuentro y coordinación de acciones de continuidad con la Secretaría del Deporte y la Recreación, organismo con el que se avanza en la institucionalización del comité de género.</v>
      </c>
      <c r="I151" s="7" t="str">
        <f>IFERROR(__xludf.DUMMYFUNCTION("IFERROR(INDEX(IMPORTRANGE(""https://docs.google.com/spreadsheets/d/1OWX82Yk8AdhYT-jGtnsWpJtzsPIs-RYAABnexEmLBVw/edit?gid=0#gid=0"",""CAU!M3:M""),MATCH($C151,IMPORTRANGE(""https://docs.google.com/spreadsheets/d/1OWX82Yk8AdhYT-jGtnsWpJtzsPIs-RYAABnexEmLBVw/"&amp;"edit?gid=0#gid=0"",""CAU!C3:C""),0)),"""")"),"En junio, se exploró el diligenciamiento de la información relacionada con la marcación de proyectos para la equidad de género al interior de la Plataforma de inversión Pública (PIIP) del DNP y su armonización con el Sistema de Aplicaciones y Productos (S"&amp;"AP) de la Alcaldía Distrital de Cali")</f>
        <v>En junio, se exploró el diligenciamiento de la información relacionada con la marcación de proyectos para la equidad de género al interior de la Plataforma de inversión Pública (PIIP) del DNP y su armonización con el Sistema de Aplicaciones y Productos (SAP) de la Alcaldía Distrital de Cali</v>
      </c>
      <c r="J151" s="7" t="str">
        <f>IFERROR(__xludf.DUMMYFUNCTION("IFERROR(INDEX(IMPORTRANGE(""https://docs.google.com/spreadsheets/d/10H80TZliKeomVjAybMpZxd8qNd8DzaG8IjS6goxdwAI/edit?gid=0#gid=0"",""CAU!M3:M""),MATCH(1,INDEX((IMPORTRANGE(""https://docs.google.com/spreadsheets/d/10H80TZliKeomVjAybMpZxd8qNd8DzaG8IjS6goxdw"&amp;"AI/edit?gid=0#gid=0"",""CAU!B3:B"")=$B151)*(IMPORTRANGE(""https://docs.google.com/spreadsheets/d/10H80TZliKeomVjAybMpZxd8qNd8DzaG8IjS6goxdwAI/edit?gid=0#gid=0"",""CAU!C3:C"")=$C151)),0),0),"""")"),"En julio, se realizó asistencia técnica para avanzar en la implementación del trazador presupuestal con enfoque de género e interseccionalidad. Se definió una hoja de ruta, se acordó actualizar la matriz de seguimiento con políticas transversales  y se es"&amp;"tablecieron cortes temporales para garantizar trazabilidad y cumplimiento del Plan de Desarrollo.")</f>
        <v>En julio, se realizó asistencia técnica para avanzar en la implementación del trazador presupuestal con enfoque de género e interseccionalidad. Se definió una hoja de ruta, se acordó actualizar la matriz de seguimiento con políticas transversales  y se establecieron cortes temporales para garantizar trazabilidad y cumplimiento del Plan de Desarrollo.</v>
      </c>
      <c r="K151" s="7" t="str">
        <f>IFERROR(__xludf.DUMMYFUNCTION("IFERROR(INDEX(IMPORTRANGE(""https://docs.google.com/spreadsheets/d/1XFJ-asAh03ma7RMvrdz2iJLQXQbF6agMe4Wn8khxwF0/edit?gid=0#gid=0"",""CAU!M3:M""),MATCH(1,INDEX((IMPORTRANGE(""https://docs.google.com/spreadsheets/d/1XFJ-asAh03ma7RMvrdz2iJLQXQbF6agMe4Wn8khxw"&amp;"F0/edit?gid=0#gid=0"",""CAU!B3:B"")=$B151)*(IMPORTRANGE(""https://docs.google.com/spreadsheets/d/1XFJ-asAh03ma7RMvrdz2iJLQXQbF6agMe4Wn8khxwF0/edit?gid=0#gid=0"",""CAU!C3:C"")=$C151)),0),0),"""")"),"En el mes de agosto, se realizó asistencia técnica para avanzar en la implementación del trazador presupuestal, se realizó la actualización de la matriz de seguimiento con políticas transversales y se establecieron cortes temporales para garantizar trazab"&amp;"ilidad y cumplimiento del Plan de Desarrollo.")</f>
        <v>En el mes de agosto, se realizó asistencia técnica para avanzar en la implementación del trazador presupuestal, se realizó la actualización de la matriz de seguimiento con políticas transversales y se establecieron cortes temporales para garantizar trazabilidad y cumplimiento del Plan de Desarrollo.</v>
      </c>
      <c r="L151" s="7" t="str">
        <f>IFERROR(__xludf.DUMMYFUNCTION("IFERROR(INDEX(IMPORTRANGE(""https://docs.google.com/spreadsheets/d/1MOMfG20WOMNtEaYWsAMxQAsKHaC7udOG0AqX8NrtNCc/edit"",""CAU!M3:M""),MATCH(1,INDEX((IMPORTRANGE(""https://docs.google.com/spreadsheets/d/1MOMfG20WOMNtEaYWsAMxQAsKHaC7udOG0AqX8NrtNCc/edit"","""&amp;"CAU!B3:B"")=$B151)*(IMPORTRANGE(""https://docs.google.com/spreadsheets/d/1MOMfG20WOMNtEaYWsAMxQAsKHaC7udOG0AqX8NrtNCc/edit"",""CAU!C3:C"")=$C151)),0),0),"""")"),"En septiembre, se desarrollaron acciones de articulación con el DADII y DAGMA, en el marco de la fase de aproximación de la estrategia de transversalización del enfoque de género con interseccionalidad.")</f>
        <v>En septiembre, se desarrollaron acciones de articulación con el DADII y DAGMA, en el marco de la fase de aproximación de la estrategia de transversalización del enfoque de género con interseccionalidad.</v>
      </c>
      <c r="M151" s="7" t="str">
        <f>IFERROR(__xludf.DUMMYFUNCTION("IFERROR(INDEX(IMPORTRANGE(""https://docs.google.com/spreadsheets/d/1y2KVPsmDVDyxi70e-cSd2hLBLj68p8NFgl9jctoxmHc/edit?gid=702487803#gid=702487803"",""CAU!J3:J""),MATCH($C151,IMPORTRANGE(""https://docs.google.com/spreadsheets/d/1y2KVPsmDVDyxi70e-cSd2hLBLj68"&amp;"p8NFgl9jctoxmHc/edit?gid=702487803#gid=702487803"",""CAU!C3:C""),0)),"""")"),"De enero a marzo, se realizaron acciones en el marco de la fase de aproximación de la estrategia de transversalización del enfoque de género con interseccionalidad, desarrollada por el equipo, con los organismos: Secretaria de Vivienda y Hábitat y Departa"&amp;"mento Administrativo de Planeación. Así mismo se dió continuidad a las articulación con la Secretaria del Deporte y la Recreación en el marco de la estrategia. ")</f>
        <v>De enero a marzo, se realizaron acciones en el marco de la fase de aproximación de la estrategia de transversalización del enfoque de género con interseccionalidad, desarrollada por el equipo, con los organismos: Secretaria de Vivienda y Hábitat y Departamento Administrativo de Planeación. Así mismo se dió continuidad a las articulación con la Secretaria del Deporte y la Recreación en el marco de la estrategia. </v>
      </c>
      <c r="N151" s="7" t="str">
        <f>IFERROR(__xludf.DUMMYFUNCTION("IFERROR(INDEX(IMPORTRANGE(""https://docs.google.com/spreadsheets/d/13x1SqZ-Z1-krQ3v7MxWHs4xsWy5jkY_uqtIduMcVwX0/edit?gid=0#gid=0"",""CAU!J3:J""),MATCH($C151,IMPORTRANGE(""https://docs.google.com/spreadsheets/d/13x1SqZ-Z1-krQ3v7MxWHs4xsWy5jkY_uqtIduMcVwX0/"&amp;"edit?gid=0#gid=0"",""CAU!C3:C""),0)),"""")"),"En el periodo correspondiente de enero a abril, se brindó acompañamiento técnico en el taller “Cuerpo-Territorio”, realizado en la fase participativa de actualización del POT liderada por el Departamento Administrativo de Planeación, con el objetivo de in"&amp;"corporar el enfoque de género. Se apoyó la aplicación de metodologías de mapeo corporal y territorial para identificar problemáticas expresadas por las mujeres participantes. Se avanzó con la aproximación con el DADII.")</f>
        <v>En el periodo correspondiente de enero a abril, se brindó acompañamiento técnico en el taller “Cuerpo-Territorio”, realizado en la fase participativa de actualización del POT liderada por el Departamento Administrativo de Planeación, con el objetivo de incorporar el enfoque de género. Se apoyó la aplicación de metodologías de mapeo corporal y territorial para identificar problemáticas expresadas por las mujeres participantes. Se avanzó con la aproximación con el DADII.</v>
      </c>
      <c r="O151" s="7" t="str">
        <f>IFERROR(__xludf.DUMMYFUNCTION("IFERROR(INDEX(IMPORTRANGE(""https://docs.google.com/spreadsheets/d/1AyBotPEL1Ykz59n877mli3IsQSi4vW6dvhxZwmAeobA/edit?gid=0#gid=0"",""CAU!J3:J""),MATCH($C151,IMPORTRANGE(""https://docs.google.com/spreadsheets/d/1AyBotPEL1Ykz59n877mli3IsQSi4vW6dvhxZwmAeobA/"&amp;"edit?gid=0#gid=0"",""CAU!C3:C""),0)),"""")"),"De enero a mayo, se ha realizado asistencia técnica a la Secretaría de Vivienda y a la Secretaría del Deporte. Se ha realizado articulaciones con el DADII y el DAGMA. Se brindó acompañamiento la actualización del POT liderada por el Departamento Administr"&amp;"ativo de Planeación, con el objetivo de incorporar el enfoque de género.")</f>
        <v>De enero a mayo, se ha realizado asistencia técnica a la Secretaría de Vivienda y a la Secretaría del Deporte. Se ha realizado articulaciones con el DADII y el DAGMA. Se brindó acompañamiento la actualización del POT liderada por el Departamento Administrativo de Planeación, con el objetivo de incorporar el enfoque de género.</v>
      </c>
      <c r="P151" s="7" t="str">
        <f>IFERROR(__xludf.DUMMYFUNCTION("IFERROR(INDEX(IMPORTRANGE(""https://docs.google.com/spreadsheets/d/1OWX82Yk8AdhYT-jGtnsWpJtzsPIs-RYAABnexEmLBVw/edit?gid=0#gid=0"",""CAU!J3:J""),MATCH($C151,IMPORTRANGE(""https://docs.google.com/spreadsheets/d/1OWX82Yk8AdhYT-jGtnsWpJtzsPIs-RYAABnexEmLBVw/"&amp;"edit?gid=0#gid=0"",""CAU!C3:C""),0)),"""")"),"Durante el periodo de enero a junio, se avanzó en la estrategia transversalización del enfoque de género con acciones de planeación y asistencia técnica a organismos como Gestión del Riesgo, Planeación, Deporte y DAGMA. Se apoyó el taller “Cuerpo-Territor"&amp;"io” en la actualización del POT, aplicando mapeo corporal y territorial. Se fortaleció el trabajo con Deporte en el Comité de Género y se continuó la articulación con Planeación y DADII para integrar el enfoque en su gestión.")</f>
        <v>Durante el periodo de enero a junio, se avanzó en la estrategia transversalización del enfoque de género con acciones de planeación y asistencia técnica a organismos como Gestión del Riesgo, Planeación, Deporte y DAGMA. Se apoyó el taller “Cuerpo-Territorio” en la actualización del POT, aplicando mapeo corporal y territorial. Se fortaleció el trabajo con Deporte en el Comité de Género y se continuó la articulación con Planeación y DADII para integrar el enfoque en su gestión.</v>
      </c>
      <c r="Q151" s="7" t="str">
        <f>IFERROR(__xludf.DUMMYFUNCTION("IFERROR(INDEX(IMPORTRANGE(""https://docs.google.com/spreadsheets/d/10H80TZliKeomVjAybMpZxd8qNd8DzaG8IjS6goxdwAI/edit?gid=0#gid=0"",""CAU!J3:J""),MATCH(1,INDEX((IMPORTRANGE(""https://docs.google.com/spreadsheets/d/10H80TZliKeomVjAybMpZxd8qNd8DzaG8IjS6goxdw"&amp;"AI/edit?gid=0#gid=0"",""CAU!B3:B"")=$B151)*(IMPORTRANGE(""https://docs.google.com/spreadsheets/d/10H80TZliKeomVjAybMpZxd8qNd8DzaG8IjS6goxdwAI/edit?gid=0#gid=0"",""CAU!C3:C"")=$C151)),0),0),"""")"),"De enero a julio, se realizaron jornadas con organismos distritales para implementar la estrategia de transversalización; se brindó asistencia técnica en el taller “Cuerpo-Territorio” del POT; se apoyó la institucionalización del comité de género en la Se"&amp;"cretaría de  Deporte; y se definió hoja de ruta para el trazador presupuestal con enfoque de género e interseccionalidad.")</f>
        <v>De enero a julio, se realizaron jornadas con organismos distritales para implementar la estrategia de transversalización; se brindó asistencia técnica en el taller “Cuerpo-Territorio” del POT; se apoyó la institucionalización del comité de género en la Secretaría de  Deporte; y se definió hoja de ruta para el trazador presupuestal con enfoque de género e interseccionalidad.</v>
      </c>
      <c r="R151" s="7" t="str">
        <f>IFERROR(__xludf.DUMMYFUNCTION("IFERROR(INDEX(IMPORTRANGE(""https://docs.google.com/spreadsheets/d/1XFJ-asAh03ma7RMvrdz2iJLQXQbF6agMe4Wn8khxwF0/edit?gid=0#gid=0"",""CAU!J3:J""),MATCH(1,INDEX((IMPORTRANGE(""https://docs.google.com/spreadsheets/d/1XFJ-asAh03ma7RMvrdz2iJLQXQbF6agMe4Wn8khxw"&amp;"F0/edit?gid=0#gid=0"",""CAU!B3:B"")=$B151)*(IMPORTRANGE(""https://docs.google.com/spreadsheets/d/1XFJ-asAh03ma7RMvrdz2iJLQXQbF6agMe4Wn8khxwF0/edit?gid=0#gid=0"",""CAU!C3:C"")=$C151)),0),0),"""")"),"De enero a agosto, se realizaron jornadas con organismos distritales para implementar la estrategia de transversalización; se brindó asistencia técnica en el taller “Cuerpo-Territorio” del POT; se apoyó la institucionalización del comité de género en la S"&amp;"ecretaría de Deporte; y se definió hoja de ruta para el trazador presupuestal con enfoque de género e interseccionalidad; se realizó la actualización de la matriz de seguimiento con políticas transversales y se establecieron cortes temporales para garanti"&amp;"zar la trazabilidad de la información para efectos de su marcación en la plataforma PIIP")</f>
        <v>De enero a agosto, se realizaron jornadas con organismos distritales para implementar la estrategia de transversalización; se brindó asistencia técnica en el taller “Cuerpo-Territorio” del POT; se apoyó la institucionalización del comité de género en la Secretaría de Deporte; y se definió hoja de ruta para el trazador presupuestal con enfoque de género e interseccionalidad; se realizó la actualización de la matriz de seguimiento con políticas transversales y se establecieron cortes temporales para garantizar la trazabilidad de la información para efectos de su marcación en la plataforma PIIP</v>
      </c>
      <c r="S151" s="7" t="str">
        <f>IFERROR(__xludf.DUMMYFUNCTION("IFERROR(INDEX(IMPORTRANGE(""https://docs.google.com/spreadsheets/d/1MOMfG20WOMNtEaYWsAMxQAsKHaC7udOG0AqX8NrtNCc/edit?gid=0#gid=0"",""CAU!J3:J""),MATCH(1,INDEX((IMPORTRANGE(""https://docs.google.com/spreadsheets/d/1MOMfG20WOMNtEaYWsAMxQAsKHaC7udOG0AqX8NrtN"&amp;"Cc/edit?gid=0#gid=0"",""CAU!B3:B"")=$B151)*(IMPORTRANGE(""https://docs.google.com/spreadsheets/d/1MOMfG20WOMNtEaYWsAMxQAsKHaC7udOG0AqX8NrtNCc/edit?gid=0#gid=0"",""CAU!C3:C"")=$C151)),0),0),"""")"),"De enero a septiembre, se adelantaron acciones de planeación para la transversalización con organismos de la Alcaldía (Gestión de Riesgo, Planeación, Vivienda, Deporte y Recreación, DAGMA y DADII), incluyendo seguimiento a la Política Pública de las Mujer"&amp;"es. Se apoyó el taller “Cuerpo-Territorio” en la actualización del POT y se avanzó en la institucionalización del comité de género en Deporte. Además, se exploró la marcación de proyectos en PIIP y SAP, y se brindó asistencia técnica para el trazador pres"&amp;"upuestal con enfoque de género.")</f>
        <v>De enero a septiembre, se adelantaron acciones de planeación para la transversalización con organismos de la Alcaldía (Gestión de Riesgo, Planeación, Vivienda, Deporte y Recreación, DAGMA y DADII), incluyendo seguimiento a la Política Pública de las Mujeres. Se apoyó el taller “Cuerpo-Territorio” en la actualización del POT y se avanzó en la institucionalización del comité de género en Deporte. Además, se exploró la marcación de proyectos en PIIP y SAP, y se brindó asistencia técnica para el trazador presupuestal con enfoque de género.</v>
      </c>
      <c r="T151" s="7"/>
    </row>
    <row r="152" ht="15.75" customHeight="1">
      <c r="B152" s="7" t="str">
        <f>IFERROR(__xludf.DUMMYFUNCTION("""COMPUTED_VALUE"""),"BP2600542610101")</f>
        <v>BP2600542610101</v>
      </c>
      <c r="C152" s="7" t="str">
        <f>IFERROR(__xludf.DUMMYFUNCTION("""COMPUTED_VALUE"""),"Realizar capacitaciones al personal de los organismos asistidos en: marcos normativos, políticas públicas y políticas sectoriales, aplicación de metodologías y actualización de instrucciones técnicas para la transversalización del enfoque de género con in"&amp;"terseccionalidad.")</f>
        <v>Realizar capacitaciones al personal de los organismos asistidos en: marcos normativos, políticas públicas y políticas sectoriales, aplicación de metodologías y actualización de instrucciones técnicas para la transversalización del enfoque de género con interseccionalidad.</v>
      </c>
      <c r="D152" s="7" t="str">
        <f>IFERROR(__xludf.DUMMYFUNCTION("IFERROR(INDEX(IMPORTRANGE(""https://docs.google.com/spreadsheets/d/19yAgFEHaAaDUmANNbcr6rGErFfO391B0eKpQ0gvlktY/edit?gid=702487803#gid=702487803"",""CAU!J3:J""),MATCH($C152,IMPORTRANGE(""https://docs.google.com/spreadsheets/d/19yAgFEHaAaDUmANNbcr6rGErFfO3"&amp;"91B0eKpQ0gvlktY/edit?gid=702487803#gid=702487803"",""CAU!C3:C""),0)),"""")"),"")</f>
        <v/>
      </c>
      <c r="E152" s="7" t="str">
        <f>IFERROR(__xludf.DUMMYFUNCTION("IFERROR(INDEX(IMPORTRANGE(""https://docs.google.com/spreadsheets/d/1hMEjDBanvGEnGY7tBTFB8_g2X31MNKm6wtTJY_O0C_o/edit?gid=702487803#gid=702487803"",""CAU!M3:M""),MATCH($C152,IMPORTRANGE(""https://docs.google.com/spreadsheets/d/1hMEjDBanvGEnGY7tBTFB8_g2X31M"&amp;"NKm6wtTJY_O0C_o/edit?gid=702487803#gid=702487803"",""CAU!C3:C""),0)),"""")")," ")</f>
        <v> </v>
      </c>
      <c r="F152" s="7" t="str">
        <f>IFERROR(__xludf.DUMMYFUNCTION("IFERROR(INDEX(IMPORTRANGE(""https://docs.google.com/spreadsheets/d/1y2KVPsmDVDyxi70e-cSd2hLBLj68p8NFgl9jctoxmHc/edit?gid=702487803#gid=702487803"",""CAU!M3:M""),MATCH($C152,IMPORTRANGE(""https://docs.google.com/spreadsheets/d/1y2KVPsmDVDyxi70e-cSd2hLBLj68"&amp;"p8NFgl9jctoxmHc/edit?gid=702487803#gid=702487803"",""CAU!C3:C""),0)),"""")"),"En el mes de marzo,  se realizó asistencia técnica a la Secretaria de Vivienda y  Secretaría del Deporte y la Recreación, en el marco de la estrategia de transversalización del enfoque de género con interseccionalidad. En dichas jornadas, se abordó el mar"&amp;"co normativo y se socializó información de instrucciones técnicas para la incorporación del enfoque de género con interseccionalidad en el quehacer de los organismos. ")</f>
        <v>En el mes de marzo,  se realizó asistencia técnica a la Secretaria de Vivienda y  Secretaría del Deporte y la Recreación, en el marco de la estrategia de transversalización del enfoque de género con interseccionalidad. En dichas jornadas, se abordó el marco normativo y se socializó información de instrucciones técnicas para la incorporación del enfoque de género con interseccionalidad en el quehacer de los organismos. </v>
      </c>
      <c r="G152" s="7" t="str">
        <f>IFERROR(__xludf.DUMMYFUNCTION("IFERROR(INDEX(IMPORTRANGE(""https://docs.google.com/spreadsheets/d/13x1SqZ-Z1-krQ3v7MxWHs4xsWy5jkY_uqtIduMcVwX0/edit?gid=0#gid=0"",""CAU!M3:M""),MATCH($C152,IMPORTRANGE(""https://docs.google.com/spreadsheets/d/13x1SqZ-Z1-krQ3v7MxWHs4xsWy5jkY_uqtIduMcVwX0/"&amp;"edit?gid=0#gid=0"",""CAU!C3:C""),0)),"""")"),"En el mes de abril, se brindó asistencia técnica a la Secretaría de Vivienda Social y Hábitat en la fase de aproximación, con el objetivo de fortalecer el enfoque de género en la administración distrital. Participaron personas del equipo técnico, bajo una"&amp;" metodología participativa que incluyó actividades de reflexión sobre estereotipos, roles de género y la oferta institucional de la SSEG.")</f>
        <v>En el mes de abril, se brindó asistencia técnica a la Secretaría de Vivienda Social y Hábitat en la fase de aproximación, con el objetivo de fortalecer el enfoque de género en la administración distrital. Participaron personas del equipo técnico, bajo una metodología participativa que incluyó actividades de reflexión sobre estereotipos, roles de género y la oferta institucional de la SSEG.</v>
      </c>
      <c r="H152" s="7" t="str">
        <f>IFERROR(__xludf.DUMMYFUNCTION("IFERROR(INDEX(IMPORTRANGE(""https://docs.google.com/spreadsheets/d/1AyBotPEL1Ykz59n877mli3IsQSi4vW6dvhxZwmAeobA/edit?gid=0#gid=0"",""CAU!M3:M""),MATCH($C152,IMPORTRANGE(""https://docs.google.com/spreadsheets/d/1AyBotPEL1Ykz59n877mli3IsQSi4vW6dvhxZwmAeobA/"&amp;"edit?gid=1364963102#gid=1364963102"",""CAU!C3:C""),0)),"""")"),"En el mes de mayo, se apoyó el proceso de formulación y/o construcción de los estudios previos del diplomado dirigido a funcionarios y contratistas de los organismos que aportan a la política pública.")</f>
        <v>En el mes de mayo, se apoyó el proceso de formulación y/o construcción de los estudios previos del diplomado dirigido a funcionarios y contratistas de los organismos que aportan a la política pública.</v>
      </c>
      <c r="I152" s="7" t="str">
        <f>IFERROR(__xludf.DUMMYFUNCTION("IFERROR(INDEX(IMPORTRANGE(""https://docs.google.com/spreadsheets/d/1OWX82Yk8AdhYT-jGtnsWpJtzsPIs-RYAABnexEmLBVw/edit?gid=0#gid=0"",""CAU!M3:M""),MATCH($C152,IMPORTRANGE(""https://docs.google.com/spreadsheets/d/1OWX82Yk8AdhYT-jGtnsWpJtzsPIs-RYAABnexEmLBVw/"&amp;"edit?gid=0#gid=0"",""CAU!C3:C""),0)),"""")"),"En junio, se realizó capacitación con DATIC en el marco de la incorporación del enfoque de género, brindando fundamentación conceptual sobre género y marcos normativos. En la jornada participaron 47 funcionarios/as del organismo.")</f>
        <v>En junio, se realizó capacitación con DATIC en el marco de la incorporación del enfoque de género, brindando fundamentación conceptual sobre género y marcos normativos. En la jornada participaron 47 funcionarios/as del organismo.</v>
      </c>
      <c r="J152" s="7" t="str">
        <f>IFERROR(__xludf.DUMMYFUNCTION("IFERROR(INDEX(IMPORTRANGE(""https://docs.google.com/spreadsheets/d/10H80TZliKeomVjAybMpZxd8qNd8DzaG8IjS6goxdwAI/edit?gid=0#gid=0"",""CAU!M3:M""),MATCH(1,INDEX((IMPORTRANGE(""https://docs.google.com/spreadsheets/d/10H80TZliKeomVjAybMpZxd8qNd8DzaG8IjS6goxdw"&amp;"AI/edit?gid=0#gid=0"",""CAU!B3:B"")=$B152)*(IMPORTRANGE(""https://docs.google.com/spreadsheets/d/10H80TZliKeomVjAybMpZxd8qNd8DzaG8IjS6goxdwAI/edit?gid=0#gid=0"",""CAU!C3:C"")=$C152)),0),0),"""")"),"En julio, se desarrollaron sesiones de capacitación con el DAGMA y con la Secretaría de Vivienda, en el marco de la incorporación del enfoque de género, brindando fundamentación conceptual sobre género, marcos normativos, tipos de violencias basadas en gé"&amp;"nero, rutas de atención. En las jornadas participaron 33 personas vinculadas a los organismos.")</f>
        <v>En julio, se desarrollaron sesiones de capacitación con el DAGMA y con la Secretaría de Vivienda, en el marco de la incorporación del enfoque de género, brindando fundamentación conceptual sobre género, marcos normativos, tipos de violencias basadas en género, rutas de atención. En las jornadas participaron 33 personas vinculadas a los organismos.</v>
      </c>
      <c r="K152" s="7" t="str">
        <f>IFERROR(__xludf.DUMMYFUNCTION("IFERROR(INDEX(IMPORTRANGE(""https://docs.google.com/spreadsheets/d/1XFJ-asAh03ma7RMvrdz2iJLQXQbF6agMe4Wn8khxwF0/edit?gid=0#gid=0"",""CAU!M3:M""),MATCH(1,INDEX((IMPORTRANGE(""https://docs.google.com/spreadsheets/d/1XFJ-asAh03ma7RMvrdz2iJLQXQbF6agMe4Wn8khxw"&amp;"F0/edit?gid=0#gid=0"",""CAU!B3:B"")=$B152)*(IMPORTRANGE(""https://docs.google.com/spreadsheets/d/1XFJ-asAh03ma7RMvrdz2iJLQXQbF6agMe4Wn8khxwF0/edit?gid=0#gid=0"",""CAU!C3:C"")=$C152)),0),0),"""")"),"En agosto, se desarrolló sesión de capacitación con DATIC en el marco de la estrategia de transversalización del enfoque de género con interseccionalidad, vinculando a 42 personas del organismo. De igual manera, se realizó sesión inicial de sensibilizació"&amp;"n con personal de la Secretaría de Seguridad y Justicia, vinculando a 12 personas.")</f>
        <v>En agosto, se desarrolló sesión de capacitación con DATIC en el marco de la estrategia de transversalización del enfoque de género con interseccionalidad, vinculando a 42 personas del organismo. De igual manera, se realizó sesión inicial de sensibilización con personal de la Secretaría de Seguridad y Justicia, vinculando a 12 personas.</v>
      </c>
      <c r="L152" s="7" t="str">
        <f>IFERROR(__xludf.DUMMYFUNCTION("IFERROR(INDEX(IMPORTRANGE(""https://docs.google.com/spreadsheets/d/1MOMfG20WOMNtEaYWsAMxQAsKHaC7udOG0AqX8NrtNCc/edit"",""CAU!M3:M""),MATCH(1,INDEX((IMPORTRANGE(""https://docs.google.com/spreadsheets/d/1MOMfG20WOMNtEaYWsAMxQAsKHaC7udOG0AqX8NrtNCc/edit"","""&amp;"CAU!B3:B"")=$B152)*(IMPORTRANGE(""https://docs.google.com/spreadsheets/d/1MOMfG20WOMNtEaYWsAMxQAsKHaC7udOG0AqX8NrtNCc/edit"",""CAU!C3:C"")=$C152)),0),0),"""")"),"En septiembre, se desarrolló jornada de capacitación con el DAGMA en la que participaron 23 personas. Así mismo con la Secretaría de Seguridad y Justicia en la que participaron 15 personas. Dichas jornadas fueron desarrolladas en el marco de la estrategia"&amp;" de transversalización del enfoque de género con interseccionalidad.")</f>
        <v>En septiembre, se desarrolló jornada de capacitación con el DAGMA en la que participaron 23 personas. Así mismo con la Secretaría de Seguridad y Justicia en la que participaron 15 personas. Dichas jornadas fueron desarrolladas en el marco de la estrategia de transversalización del enfoque de género con interseccionalidad.</v>
      </c>
      <c r="M152" s="7" t="str">
        <f>IFERROR(__xludf.DUMMYFUNCTION("IFERROR(INDEX(IMPORTRANGE(""https://docs.google.com/spreadsheets/d/1y2KVPsmDVDyxi70e-cSd2hLBLj68p8NFgl9jctoxmHc/edit?gid=702487803#gid=702487803"",""CAU!J3:J""),MATCH($C152,IMPORTRANGE(""https://docs.google.com/spreadsheets/d/1y2KVPsmDVDyxi70e-cSd2hLBLj68"&amp;"p8NFgl9jctoxmHc/edit?gid=702487803#gid=702487803"",""CAU!C3:C""),0)),"""")"),"De enero a marzo, se realizó asistencia técnica a la  Secretaria de Vivienda y Secretaría del Deporte y la Recreación, en el marco de la estrategia de transversalización del enfoque de género con interseccionalidad. En dichas jornadas, se abordó el marco "&amp;"normativo y se socializó información de instrucciones técnicas para la incorporación del enfoque de género con interseccionalidad en el quehacer de los organismos. Con la Secretaría del Deporte se realizó capacitación a 23 funcionarios/as.")</f>
        <v>De enero a marzo, se realizó asistencia técnica a la  Secretaria de Vivienda y Secretaría del Deporte y la Recreación, en el marco de la estrategia de transversalización del enfoque de género con interseccionalidad. En dichas jornadas, se abordó el marco normativo y se socializó información de instrucciones técnicas para la incorporación del enfoque de género con interseccionalidad en el quehacer de los organismos. Con la Secretaría del Deporte se realizó capacitación a 23 funcionarios/as.</v>
      </c>
      <c r="N152" s="7" t="str">
        <f>IFERROR(__xludf.DUMMYFUNCTION("IFERROR(INDEX(IMPORTRANGE(""https://docs.google.com/spreadsheets/d/13x1SqZ-Z1-krQ3v7MxWHs4xsWy5jkY_uqtIduMcVwX0/edit?gid=0#gid=0"",""CAU!J3:J""),MATCH($C152,IMPORTRANGE(""https://docs.google.com/spreadsheets/d/13x1SqZ-Z1-krQ3v7MxWHs4xsWy5jkY_uqtIduMcVwX0/"&amp;"edit?gid=0#gid=0"",""CAU!C3:C""),0)),"""")"),"En el periodo correspondiente de enero a abril, se brindó asistencia técnica a la Secretaría de Vivienda Social y Hábitat en la fase de aproximación, con el objetivo de fortalecer el enfoque de género en la administración distrital. Participaron personas "&amp;"del equipo técnico, bajo una metodología participativa que incluyó actividades de reflexión sobre estereotipos, roles de género y la oferta institucional de la SSEG.")</f>
        <v>En el periodo correspondiente de enero a abril, se brindó asistencia técnica a la Secretaría de Vivienda Social y Hábitat en la fase de aproximación, con el objetivo de fortalecer el enfoque de género en la administración distrital. Participaron personas del equipo técnico, bajo una metodología participativa que incluyó actividades de reflexión sobre estereotipos, roles de género y la oferta institucional de la SSEG.</v>
      </c>
      <c r="O152" s="7" t="str">
        <f>IFERROR(__xludf.DUMMYFUNCTION("IFERROR(INDEX(IMPORTRANGE(""https://docs.google.com/spreadsheets/d/1AyBotPEL1Ykz59n877mli3IsQSi4vW6dvhxZwmAeobA/edit?gid=0#gid=0"",""CAU!J3:J""),MATCH($C152,IMPORTRANGE(""https://docs.google.com/spreadsheets/d/1AyBotPEL1Ykz59n877mli3IsQSi4vW6dvhxZwmAeobA/"&amp;"edit?gid=0#gid=0"",""CAU!C3:C""),0)),"""")"),"De enero a mayo, se brindó asistencia técnica a la Secretaría de Vivienda Social y Hábitat en la fase de aproximación, con el objetivo de fortalecer el enfoque de género en la administración distrital, participaron personas del equipo técnico, bajo una me"&amp;"todología participativa que incluyó actividades de reflexión sobre estereotipos, roles de género y la oferta institucional de la SSEG. Actualmente se está en proceso de formulación y/o construcción de los estudios previos de un proceso de diplomado dirigi"&amp;"do a funcionarios y contratistas de los organismos que aportan a la política pública.")</f>
        <v>De enero a mayo, se brindó asistencia técnica a la Secretaría de Vivienda Social y Hábitat en la fase de aproximación, con el objetivo de fortalecer el enfoque de género en la administración distrital, participaron personas del equipo técnico, bajo una metodología participativa que incluyó actividades de reflexión sobre estereotipos, roles de género y la oferta institucional de la SSEG. Actualmente se está en proceso de formulación y/o construcción de los estudios previos de un proceso de diplomado dirigido a funcionarios y contratistas de los organismos que aportan a la política pública.</v>
      </c>
      <c r="P152" s="7" t="str">
        <f>IFERROR(__xludf.DUMMYFUNCTION("IFERROR(INDEX(IMPORTRANGE(""https://docs.google.com/spreadsheets/d/1OWX82Yk8AdhYT-jGtnsWpJtzsPIs-RYAABnexEmLBVw/edit?gid=0#gid=0"",""CAU!J3:J""),MATCH($C152,IMPORTRANGE(""https://docs.google.com/spreadsheets/d/1OWX82Yk8AdhYT-jGtnsWpJtzsPIs-RYAABnexEmLBVw/"&amp;"edit?gid=0#gid=0"",""CAU!C3:C""),0)),"""")"),"Durante el periodo de enero a junio, se brindó asistencia técnica a Vivienda, Deporte y DATIC para incorporar el enfoque de género. En la fase de aproximación con la Secretaría de Vivienda y Hábitat se implementó metodología centrada en la reflexión sobre"&amp;" estereotipos, roles de género; se apoyó el diseño de un diplomado para servidores públicos y se capacitó a 47 funcionarios de DATIC sobre género y normativa.")</f>
        <v>Durante el periodo de enero a junio, se brindó asistencia técnica a Vivienda, Deporte y DATIC para incorporar el enfoque de género. En la fase de aproximación con la Secretaría de Vivienda y Hábitat se implementó metodología centrada en la reflexión sobre estereotipos, roles de género; se apoyó el diseño de un diplomado para servidores públicos y se capacitó a 47 funcionarios de DATIC sobre género y normativa.</v>
      </c>
      <c r="Q152" s="7" t="str">
        <f>IFERROR(__xludf.DUMMYFUNCTION("IFERROR(INDEX(IMPORTRANGE(""https://docs.google.com/spreadsheets/d/10H80TZliKeomVjAybMpZxd8qNd8DzaG8IjS6goxdwAI/edit?gid=0#gid=0"",""CAU!J3:J""),MATCH(1,INDEX((IMPORTRANGE(""https://docs.google.com/spreadsheets/d/10H80TZliKeomVjAybMpZxd8qNd8DzaG8IjS6goxdw"&amp;"AI/edit?gid=0#gid=0"",""CAU!B3:B"")=$B152)*(IMPORTRANGE(""https://docs.google.com/spreadsheets/d/10H80TZliKeomVjAybMpZxd8qNd8DzaG8IjS6goxdwAI/edit?gid=0#gid=0"",""CAU!C3:C"")=$C152)),0),0),"""")"),"De enero a julio, se brindó asistencia técnica a Vivienda y Deporte; se avanzó en estudios previos para un diplomado sobre la Política Pública; se realizaron capacitaciones con DATIC, DAGMA y Vivienda sobre enfoque de género, normativa y rutas de atención"&amp;", con participación de 33 personas; y se desarrollaron espacios formativos con metodologías participativas para fortalecer capacidades institucionales.")</f>
        <v>De enero a julio, se brindó asistencia técnica a Vivienda y Deporte; se avanzó en estudios previos para un diplomado sobre la Política Pública; se realizaron capacitaciones con DATIC, DAGMA y Vivienda sobre enfoque de género, normativa y rutas de atención, con participación de 33 personas; y se desarrollaron espacios formativos con metodologías participativas para fortalecer capacidades institucionales.</v>
      </c>
      <c r="R152" s="7" t="str">
        <f>IFERROR(__xludf.DUMMYFUNCTION("IFERROR(INDEX(IMPORTRANGE(""https://docs.google.com/spreadsheets/d/1XFJ-asAh03ma7RMvrdz2iJLQXQbF6agMe4Wn8khxwF0/edit?gid=0#gid=0"",""CAU!J3:J""),MATCH(1,INDEX((IMPORTRANGE(""https://docs.google.com/spreadsheets/d/1XFJ-asAh03ma7RMvrdz2iJLQXQbF6agMe4Wn8khxw"&amp;"F0/edit?gid=0#gid=0"",""CAU!B3:B"")=$B152)*(IMPORTRANGE(""https://docs.google.com/spreadsheets/d/1XFJ-asAh03ma7RMvrdz2iJLQXQbF6agMe4Wn8khxwF0/edit?gid=0#gid=0"",""CAU!C3:C"")=$C152)),0),0),"""")"),"En el periodo correspondiente de enero a agosto, se brindó asistencia técnica a Vivienda y Deporte; se avanzó en estudios previos para un diplomado sobre la Política Pública; se realizaron capacitaciones con DATIC, DAGMA y Vivienda sobre enfoque de género"&amp;", normativa y rutas de atención y se desarrollaron espacios formativos con metodologías participativas para fortalecer capacidades institucionales.")</f>
        <v>En el periodo correspondiente de enero a agosto, se brindó asistencia técnica a Vivienda y Deporte; se avanzó en estudios previos para un diplomado sobre la Política Pública; se realizaron capacitaciones con DATIC, DAGMA y Vivienda sobre enfoque de género, normativa y rutas de atención y se desarrollaron espacios formativos con metodologías participativas para fortalecer capacidades institucionales.</v>
      </c>
      <c r="S152" s="7" t="str">
        <f>IFERROR(__xludf.DUMMYFUNCTION("IFERROR(INDEX(IMPORTRANGE(""https://docs.google.com/spreadsheets/d/1MOMfG20WOMNtEaYWsAMxQAsKHaC7udOG0AqX8NrtNCc/edit?gid=0#gid=0"",""CAU!J3:J""),MATCH(1,INDEX((IMPORTRANGE(""https://docs.google.com/spreadsheets/d/1MOMfG20WOMNtEaYWsAMxQAsKHaC7udOG0AqX8NrtN"&amp;"Cc/edit?gid=0#gid=0"",""CAU!B3:B"")=$B152)*(IMPORTRANGE(""https://docs.google.com/spreadsheets/d/1MOMfG20WOMNtEaYWsAMxQAsKHaC7udOG0AqX8NrtNCc/edit?gid=0#gid=0"",""CAU!C3:C"")=$C152)),0),0),"""")"),"De enero a septiembre, se brindó asistencia técnica a Vivienda y Deporte y Recreación para transversalizar el enfoque de género, abordando marco normativo y lineamientos técnicos. Se acompañó a Vivienda con metodología participativa y se apoyó la formulac"&amp;"ión de estudios previos del diplomado. Con DATIC se realizaron capacitaciones (47 y luego 42 participantes), y con DAGMA y Vivienda sesiones para 35 personas. También se hicieron jornadas con Seguridad y Justicia (12 y 15 participantes) y con DAGMA (23), "&amp;"consolidando la estrategia.")</f>
        <v>De enero a septiembre, se brindó asistencia técnica a Vivienda y Deporte y Recreación para transversalizar el enfoque de género, abordando marco normativo y lineamientos técnicos. Se acompañó a Vivienda con metodología participativa y se apoyó la formulación de estudios previos del diplomado. Con DATIC se realizaron capacitaciones (47 y luego 42 participantes), y con DAGMA y Vivienda sesiones para 35 personas. También se hicieron jornadas con Seguridad y Justicia (12 y 15 participantes) y con DAGMA (23), consolidando la estrategia.</v>
      </c>
      <c r="T152" s="7"/>
    </row>
    <row r="153" ht="15.75" customHeight="1">
      <c r="B153" s="7" t="str">
        <f>IFERROR(__xludf.DUMMYFUNCTION("""COMPUTED_VALUE"""),"BP2600542710101")</f>
        <v>BP2600542710101</v>
      </c>
      <c r="C153" s="7" t="str">
        <f>IFERROR(__xludf.DUMMYFUNCTION("""COMPUTED_VALUE"""),"Adquirir elementos tecnológicos para el fortalecimiento de los procesos de atención de la demanda del cuidado a la ciudadanía en Santiago de Cali.")</f>
        <v>Adquirir elementos tecnológicos para el fortalecimiento de los procesos de atención de la demanda del cuidado a la ciudadanía en Santiago de Cali.</v>
      </c>
      <c r="D153" s="7" t="str">
        <f>IFERROR(__xludf.DUMMYFUNCTION("IFERROR(INDEX(IMPORTRANGE(""https://docs.google.com/spreadsheets/d/19yAgFEHaAaDUmANNbcr6rGErFfO391B0eKpQ0gvlktY/edit?gid=702487803#gid=702487803"",""CAU!J3:J""),MATCH($C153,IMPORTRANGE(""https://docs.google.com/spreadsheets/d/19yAgFEHaAaDUmANNbcr6rGErFfO3"&amp;"91B0eKpQ0gvlktY/edit?gid=702487803#gid=702487803"",""CAU!C3:C""),0)),"""")"),"")</f>
        <v/>
      </c>
      <c r="E153" s="7" t="str">
        <f>IFERROR(__xludf.DUMMYFUNCTION("IFERROR(INDEX(IMPORTRANGE(""https://docs.google.com/spreadsheets/d/1hMEjDBanvGEnGY7tBTFB8_g2X31MNKm6wtTJY_O0C_o/edit?gid=702487803#gid=702487803"",""CAU!M3:M""),MATCH($C153,IMPORTRANGE(""https://docs.google.com/spreadsheets/d/1hMEjDBanvGEnGY7tBTFB8_g2X31M"&amp;"NKm6wtTJY_O0C_o/edit?gid=702487803#gid=702487803"",""CAU!C3:C""),0)),"""")")," ")</f>
        <v> </v>
      </c>
      <c r="F153" s="7" t="str">
        <f>IFERROR(__xludf.DUMMYFUNCTION("IFERROR(INDEX(IMPORTRANGE(""https://docs.google.com/spreadsheets/d/1y2KVPsmDVDyxi70e-cSd2hLBLj68p8NFgl9jctoxmHc/edit?gid=702487803#gid=702487803"",""CAU!M3:M""),MATCH($C153,IMPORTRANGE(""https://docs.google.com/spreadsheets/d/1y2KVPsmDVDyxi70e-cSd2hLBLj68"&amp;"p8NFgl9jctoxmHc/edit?gid=702487803#gid=702487803"",""CAU!C3:C""),0)),"""")")," ")</f>
        <v> </v>
      </c>
      <c r="G153" s="7" t="str">
        <f>IFERROR(__xludf.DUMMYFUNCTION("IFERROR(INDEX(IMPORTRANGE(""https://docs.google.com/spreadsheets/d/13x1SqZ-Z1-krQ3v7MxWHs4xsWy5jkY_uqtIduMcVwX0/edit?gid=0#gid=0"",""CAU!M3:M""),MATCH($C153,IMPORTRANGE(""https://docs.google.com/spreadsheets/d/13x1SqZ-Z1-krQ3v7MxWHs4xsWy5jkY_uqtIduMcVwX0/"&amp;"edit?gid=0#gid=0"",""CAU!C3:C""),0)),"""")")," ")</f>
        <v> </v>
      </c>
      <c r="H153" s="7" t="str">
        <f>IFERROR(__xludf.DUMMYFUNCTION("IFERROR(INDEX(IMPORTRANGE(""https://docs.google.com/spreadsheets/d/1AyBotPEL1Ykz59n877mli3IsQSi4vW6dvhxZwmAeobA/edit?gid=0#gid=0"",""CAU!M3:M""),MATCH($C153,IMPORTRANGE(""https://docs.google.com/spreadsheets/d/1AyBotPEL1Ykz59n877mli3IsQSi4vW6dvhxZwmAeobA/"&amp;"edit?gid=1364963102#gid=1364963102"",""CAU!C3:C""),0)),"""")")," ")</f>
        <v> </v>
      </c>
      <c r="I153" s="7" t="str">
        <f>IFERROR(__xludf.DUMMYFUNCTION("IFERROR(INDEX(IMPORTRANGE(""https://docs.google.com/spreadsheets/d/1OWX82Yk8AdhYT-jGtnsWpJtzsPIs-RYAABnexEmLBVw/edit?gid=0#gid=0"",""CAU!M3:M""),MATCH($C153,IMPORTRANGE(""https://docs.google.com/spreadsheets/d/1OWX82Yk8AdhYT-jGtnsWpJtzsPIs-RYAABnexEmLBVw/"&amp;"edit?gid=0#gid=0"",""CAU!C3:C""),0)),"""")")," ")</f>
        <v> </v>
      </c>
      <c r="J153" s="7" t="str">
        <f>IFERROR(__xludf.DUMMYFUNCTION("IFERROR(INDEX(IMPORTRANGE(""https://docs.google.com/spreadsheets/d/10H80TZliKeomVjAybMpZxd8qNd8DzaG8IjS6goxdwAI/edit?gid=0#gid=0"",""CAU!M3:M""),MATCH(1,INDEX((IMPORTRANGE(""https://docs.google.com/spreadsheets/d/10H80TZliKeomVjAybMpZxd8qNd8DzaG8IjS6goxdw"&amp;"AI/edit?gid=0#gid=0"",""CAU!B3:B"")=$B153)*(IMPORTRANGE(""https://docs.google.com/spreadsheets/d/10H80TZliKeomVjAybMpZxd8qNd8DzaG8IjS6goxdwAI/edit?gid=0#gid=0"",""CAU!C3:C"")=$C153)),0),0),"""")")," ")</f>
        <v> </v>
      </c>
      <c r="K153" s="7" t="str">
        <f>IFERROR(__xludf.DUMMYFUNCTION("IFERROR(INDEX(IMPORTRANGE(""https://docs.google.com/spreadsheets/d/1XFJ-asAh03ma7RMvrdz2iJLQXQbF6agMe4Wn8khxwF0/edit?gid=0#gid=0"",""CAU!M3:M""),MATCH(1,INDEX((IMPORTRANGE(""https://docs.google.com/spreadsheets/d/1XFJ-asAh03ma7RMvrdz2iJLQXQbF6agMe4Wn8khxw"&amp;"F0/edit?gid=0#gid=0"",""CAU!B3:B"")=$B153)*(IMPORTRANGE(""https://docs.google.com/spreadsheets/d/1XFJ-asAh03ma7RMvrdz2iJLQXQbF6agMe4Wn8khxwF0/edit?gid=0#gid=0"",""CAU!C3:C"")=$C153)),0),0),"""")")," ")</f>
        <v> </v>
      </c>
      <c r="L153" s="7" t="str">
        <f>IFERROR(__xludf.DUMMYFUNCTION("IFERROR(INDEX(IMPORTRANGE(""https://docs.google.com/spreadsheets/d/1MOMfG20WOMNtEaYWsAMxQAsKHaC7udOG0AqX8NrtNCc/edit"",""CAU!M3:M""),MATCH(1,INDEX((IMPORTRANGE(""https://docs.google.com/spreadsheets/d/1MOMfG20WOMNtEaYWsAMxQAsKHaC7udOG0AqX8NrtNCc/edit"","""&amp;"CAU!B3:B"")=$B153)*(IMPORTRANGE(""https://docs.google.com/spreadsheets/d/1MOMfG20WOMNtEaYWsAMxQAsKHaC7udOG0AqX8NrtNCc/edit"",""CAU!C3:C"")=$C153)),0),0),"""")")," ")</f>
        <v> </v>
      </c>
      <c r="M153" s="7" t="str">
        <f>IFERROR(__xludf.DUMMYFUNCTION("IFERROR(INDEX(IMPORTRANGE(""https://docs.google.com/spreadsheets/d/1y2KVPsmDVDyxi70e-cSd2hLBLj68p8NFgl9jctoxmHc/edit?gid=702487803#gid=702487803"",""CAU!J3:J""),MATCH($C153,IMPORTRANGE(""https://docs.google.com/spreadsheets/d/1y2KVPsmDVDyxi70e-cSd2hLBLj68"&amp;"p8NFgl9jctoxmHc/edit?gid=702487803#gid=702487803"",""CAU!C3:C""),0)),"""")")," ")</f>
        <v> </v>
      </c>
      <c r="N153" s="7" t="str">
        <f>IFERROR(__xludf.DUMMYFUNCTION("IFERROR(INDEX(IMPORTRANGE(""https://docs.google.com/spreadsheets/d/13x1SqZ-Z1-krQ3v7MxWHs4xsWy5jkY_uqtIduMcVwX0/edit?gid=0#gid=0"",""CAU!J3:J""),MATCH($C153,IMPORTRANGE(""https://docs.google.com/spreadsheets/d/13x1SqZ-Z1-krQ3v7MxWHs4xsWy5jkY_uqtIduMcVwX0/"&amp;"edit?gid=0#gid=0"",""CAU!C3:C""),0)),"""")")," ")</f>
        <v> </v>
      </c>
      <c r="O153" s="7" t="str">
        <f>IFERROR(__xludf.DUMMYFUNCTION("IFERROR(INDEX(IMPORTRANGE(""https://docs.google.com/spreadsheets/d/1AyBotPEL1Ykz59n877mli3IsQSi4vW6dvhxZwmAeobA/edit?gid=0#gid=0"",""CAU!J3:J""),MATCH($C153,IMPORTRANGE(""https://docs.google.com/spreadsheets/d/1AyBotPEL1Ykz59n877mli3IsQSi4vW6dvhxZwmAeobA/"&amp;"edit?gid=0#gid=0"",""CAU!C3:C""),0)),"""")")," ")</f>
        <v> </v>
      </c>
      <c r="P153" s="7" t="str">
        <f>IFERROR(__xludf.DUMMYFUNCTION("IFERROR(INDEX(IMPORTRANGE(""https://docs.google.com/spreadsheets/d/1OWX82Yk8AdhYT-jGtnsWpJtzsPIs-RYAABnexEmLBVw/edit?gid=0#gid=0"",""CAU!J3:J""),MATCH($C153,IMPORTRANGE(""https://docs.google.com/spreadsheets/d/1OWX82Yk8AdhYT-jGtnsWpJtzsPIs-RYAABnexEmLBVw/"&amp;"edit?gid=0#gid=0"",""CAU!C3:C""),0)),"""")")," ")</f>
        <v> </v>
      </c>
      <c r="Q153" s="7" t="str">
        <f>IFERROR(__xludf.DUMMYFUNCTION("IFERROR(INDEX(IMPORTRANGE(""https://docs.google.com/spreadsheets/d/10H80TZliKeomVjAybMpZxd8qNd8DzaG8IjS6goxdwAI/edit?gid=0#gid=0"",""CAU!J3:J""),MATCH(1,INDEX((IMPORTRANGE(""https://docs.google.com/spreadsheets/d/10H80TZliKeomVjAybMpZxd8qNd8DzaG8IjS6goxdw"&amp;"AI/edit?gid=0#gid=0"",""CAU!B3:B"")=$B153)*(IMPORTRANGE(""https://docs.google.com/spreadsheets/d/10H80TZliKeomVjAybMpZxd8qNd8DzaG8IjS6goxdwAI/edit?gid=0#gid=0"",""CAU!C3:C"")=$C153)),0),0),"""")")," ")</f>
        <v> </v>
      </c>
      <c r="R153" s="7" t="str">
        <f>IFERROR(__xludf.DUMMYFUNCTION("IFERROR(INDEX(IMPORTRANGE(""https://docs.google.com/spreadsheets/d/1XFJ-asAh03ma7RMvrdz2iJLQXQbF6agMe4Wn8khxwF0/edit?gid=0#gid=0"",""CAU!J3:J""),MATCH(1,INDEX((IMPORTRANGE(""https://docs.google.com/spreadsheets/d/1XFJ-asAh03ma7RMvrdz2iJLQXQbF6agMe4Wn8khxw"&amp;"F0/edit?gid=0#gid=0"",""CAU!B3:B"")=$B153)*(IMPORTRANGE(""https://docs.google.com/spreadsheets/d/1XFJ-asAh03ma7RMvrdz2iJLQXQbF6agMe4Wn8khxwF0/edit?gid=0#gid=0"",""CAU!C3:C"")=$C153)),0),0),"""")")," ")</f>
        <v> </v>
      </c>
      <c r="S153" s="7" t="str">
        <f>IFERROR(__xludf.DUMMYFUNCTION("IFERROR(INDEX(IMPORTRANGE(""https://docs.google.com/spreadsheets/d/1MOMfG20WOMNtEaYWsAMxQAsKHaC7udOG0AqX8NrtNCc/edit?gid=0#gid=0"",""CAU!J3:J""),MATCH(1,INDEX((IMPORTRANGE(""https://docs.google.com/spreadsheets/d/1MOMfG20WOMNtEaYWsAMxQAsKHaC7udOG0AqX8NrtN"&amp;"Cc/edit?gid=0#gid=0"",""CAU!B3:B"")=$B153)*(IMPORTRANGE(""https://docs.google.com/spreadsheets/d/1MOMfG20WOMNtEaYWsAMxQAsKHaC7udOG0AqX8NrtNCc/edit?gid=0#gid=0"",""CAU!C3:C"")=$C153)),0),0),"""")")," ")</f>
        <v> </v>
      </c>
      <c r="T153" s="7"/>
    </row>
    <row r="154" ht="15.75" customHeight="1">
      <c r="B154" s="7" t="str">
        <f>IFERROR(__xludf.DUMMYFUNCTION("""COMPUTED_VALUE"""),"BP2600542710101")</f>
        <v>BP2600542710101</v>
      </c>
      <c r="C154" s="7" t="str">
        <f>IFERROR(__xludf.DUMMYFUNCTION("""COMPUTED_VALUE"""),"Adquirir mobiliario para la articulación de los servicios sociales de cuidados del Sistema Distrital de Cuidado - CuidArte")</f>
        <v>Adquirir mobiliario para la articulación de los servicios sociales de cuidados del Sistema Distrital de Cuidado - CuidArte</v>
      </c>
      <c r="D154" s="7" t="str">
        <f>IFERROR(__xludf.DUMMYFUNCTION("IFERROR(INDEX(IMPORTRANGE(""https://docs.google.com/spreadsheets/d/19yAgFEHaAaDUmANNbcr6rGErFfO391B0eKpQ0gvlktY/edit?gid=702487803#gid=702487803"",""CAU!J3:J""),MATCH($C154,IMPORTRANGE(""https://docs.google.com/spreadsheets/d/19yAgFEHaAaDUmANNbcr6rGErFfO3"&amp;"91B0eKpQ0gvlktY/edit?gid=702487803#gid=702487803"",""CAU!C3:C""),0)),"""")"),"")</f>
        <v/>
      </c>
      <c r="E154" s="7" t="str">
        <f>IFERROR(__xludf.DUMMYFUNCTION("IFERROR(INDEX(IMPORTRANGE(""https://docs.google.com/spreadsheets/d/1hMEjDBanvGEnGY7tBTFB8_g2X31MNKm6wtTJY_O0C_o/edit?gid=702487803#gid=702487803"",""CAU!M3:M""),MATCH($C154,IMPORTRANGE(""https://docs.google.com/spreadsheets/d/1hMEjDBanvGEnGY7tBTFB8_g2X31M"&amp;"NKm6wtTJY_O0C_o/edit?gid=702487803#gid=702487803"",""CAU!C3:C""),0)),"""")")," ")</f>
        <v> </v>
      </c>
      <c r="F154" s="7" t="str">
        <f>IFERROR(__xludf.DUMMYFUNCTION("IFERROR(INDEX(IMPORTRANGE(""https://docs.google.com/spreadsheets/d/1y2KVPsmDVDyxi70e-cSd2hLBLj68p8NFgl9jctoxmHc/edit?gid=702487803#gid=702487803"",""CAU!M3:M""),MATCH($C154,IMPORTRANGE(""https://docs.google.com/spreadsheets/d/1y2KVPsmDVDyxi70e-cSd2hLBLj68"&amp;"p8NFgl9jctoxmHc/edit?gid=702487803#gid=702487803"",""CAU!C3:C""),0)),"""")")," ")</f>
        <v> </v>
      </c>
      <c r="G154" s="7" t="str">
        <f>IFERROR(__xludf.DUMMYFUNCTION("IFERROR(INDEX(IMPORTRANGE(""https://docs.google.com/spreadsheets/d/13x1SqZ-Z1-krQ3v7MxWHs4xsWy5jkY_uqtIduMcVwX0/edit?gid=0#gid=0"",""CAU!M3:M""),MATCH($C154,IMPORTRANGE(""https://docs.google.com/spreadsheets/d/13x1SqZ-Z1-krQ3v7MxWHs4xsWy5jkY_uqtIduMcVwX0/"&amp;"edit?gid=0#gid=0"",""CAU!C3:C""),0)),"""")")," ")</f>
        <v> </v>
      </c>
      <c r="H154" s="7" t="str">
        <f>IFERROR(__xludf.DUMMYFUNCTION("IFERROR(INDEX(IMPORTRANGE(""https://docs.google.com/spreadsheets/d/1AyBotPEL1Ykz59n877mli3IsQSi4vW6dvhxZwmAeobA/edit?gid=0#gid=0"",""CAU!M3:M""),MATCH($C154,IMPORTRANGE(""https://docs.google.com/spreadsheets/d/1AyBotPEL1Ykz59n877mli3IsQSi4vW6dvhxZwmAeobA/"&amp;"edit?gid=1364963102#gid=1364963102"",""CAU!C3:C""),0)),"""")")," ")</f>
        <v> </v>
      </c>
      <c r="I154" s="7" t="str">
        <f>IFERROR(__xludf.DUMMYFUNCTION("IFERROR(INDEX(IMPORTRANGE(""https://docs.google.com/spreadsheets/d/1OWX82Yk8AdhYT-jGtnsWpJtzsPIs-RYAABnexEmLBVw/edit?gid=0#gid=0"",""CAU!M3:M""),MATCH($C154,IMPORTRANGE(""https://docs.google.com/spreadsheets/d/1OWX82Yk8AdhYT-jGtnsWpJtzsPIs-RYAABnexEmLBVw/"&amp;"edit?gid=0#gid=0"",""CAU!C3:C""),0)),"""")")," ")</f>
        <v> </v>
      </c>
      <c r="J154" s="7" t="str">
        <f>IFERROR(__xludf.DUMMYFUNCTION("IFERROR(INDEX(IMPORTRANGE(""https://docs.google.com/spreadsheets/d/10H80TZliKeomVjAybMpZxd8qNd8DzaG8IjS6goxdwAI/edit?gid=0#gid=0"",""CAU!M3:M""),MATCH(1,INDEX((IMPORTRANGE(""https://docs.google.com/spreadsheets/d/10H80TZliKeomVjAybMpZxd8qNd8DzaG8IjS6goxdw"&amp;"AI/edit?gid=0#gid=0"",""CAU!B3:B"")=$B154)*(IMPORTRANGE(""https://docs.google.com/spreadsheets/d/10H80TZliKeomVjAybMpZxd8qNd8DzaG8IjS6goxdwAI/edit?gid=0#gid=0"",""CAU!C3:C"")=$C154)),0),0),"""")")," ")</f>
        <v> </v>
      </c>
      <c r="K154" s="7" t="str">
        <f>IFERROR(__xludf.DUMMYFUNCTION("IFERROR(INDEX(IMPORTRANGE(""https://docs.google.com/spreadsheets/d/1XFJ-asAh03ma7RMvrdz2iJLQXQbF6agMe4Wn8khxwF0/edit?gid=0#gid=0"",""CAU!M3:M""),MATCH(1,INDEX((IMPORTRANGE(""https://docs.google.com/spreadsheets/d/1XFJ-asAh03ma7RMvrdz2iJLQXQbF6agMe4Wn8khxw"&amp;"F0/edit?gid=0#gid=0"",""CAU!B3:B"")=$B154)*(IMPORTRANGE(""https://docs.google.com/spreadsheets/d/1XFJ-asAh03ma7RMvrdz2iJLQXQbF6agMe4Wn8khxwF0/edit?gid=0#gid=0"",""CAU!C3:C"")=$C154)),0),0),"""")")," ")</f>
        <v> </v>
      </c>
      <c r="L154" s="7" t="str">
        <f>IFERROR(__xludf.DUMMYFUNCTION("IFERROR(INDEX(IMPORTRANGE(""https://docs.google.com/spreadsheets/d/1MOMfG20WOMNtEaYWsAMxQAsKHaC7udOG0AqX8NrtNCc/edit"",""CAU!M3:M""),MATCH(1,INDEX((IMPORTRANGE(""https://docs.google.com/spreadsheets/d/1MOMfG20WOMNtEaYWsAMxQAsKHaC7udOG0AqX8NrtNCc/edit"","""&amp;"CAU!B3:B"")=$B154)*(IMPORTRANGE(""https://docs.google.com/spreadsheets/d/1MOMfG20WOMNtEaYWsAMxQAsKHaC7udOG0AqX8NrtNCc/edit"",""CAU!C3:C"")=$C154)),0),0),"""")")," ")</f>
        <v> </v>
      </c>
      <c r="M154" s="7" t="str">
        <f>IFERROR(__xludf.DUMMYFUNCTION("IFERROR(INDEX(IMPORTRANGE(""https://docs.google.com/spreadsheets/d/1y2KVPsmDVDyxi70e-cSd2hLBLj68p8NFgl9jctoxmHc/edit?gid=702487803#gid=702487803"",""CAU!J3:J""),MATCH($C154,IMPORTRANGE(""https://docs.google.com/spreadsheets/d/1y2KVPsmDVDyxi70e-cSd2hLBLj68"&amp;"p8NFgl9jctoxmHc/edit?gid=702487803#gid=702487803"",""CAU!C3:C""),0)),"""")")," ")</f>
        <v> </v>
      </c>
      <c r="N154" s="7" t="str">
        <f>IFERROR(__xludf.DUMMYFUNCTION("IFERROR(INDEX(IMPORTRANGE(""https://docs.google.com/spreadsheets/d/13x1SqZ-Z1-krQ3v7MxWHs4xsWy5jkY_uqtIduMcVwX0/edit?gid=0#gid=0"",""CAU!J3:J""),MATCH($C154,IMPORTRANGE(""https://docs.google.com/spreadsheets/d/13x1SqZ-Z1-krQ3v7MxWHs4xsWy5jkY_uqtIduMcVwX0/"&amp;"edit?gid=0#gid=0"",""CAU!C3:C""),0)),"""")")," ")</f>
        <v> </v>
      </c>
      <c r="O154" s="7" t="str">
        <f>IFERROR(__xludf.DUMMYFUNCTION("IFERROR(INDEX(IMPORTRANGE(""https://docs.google.com/spreadsheets/d/1AyBotPEL1Ykz59n877mli3IsQSi4vW6dvhxZwmAeobA/edit?gid=0#gid=0"",""CAU!J3:J""),MATCH($C154,IMPORTRANGE(""https://docs.google.com/spreadsheets/d/1AyBotPEL1Ykz59n877mli3IsQSi4vW6dvhxZwmAeobA/"&amp;"edit?gid=0#gid=0"",""CAU!C3:C""),0)),"""")")," ")</f>
        <v> </v>
      </c>
      <c r="P154" s="7" t="str">
        <f>IFERROR(__xludf.DUMMYFUNCTION("IFERROR(INDEX(IMPORTRANGE(""https://docs.google.com/spreadsheets/d/1OWX82Yk8AdhYT-jGtnsWpJtzsPIs-RYAABnexEmLBVw/edit?gid=0#gid=0"",""CAU!J3:J""),MATCH($C154,IMPORTRANGE(""https://docs.google.com/spreadsheets/d/1OWX82Yk8AdhYT-jGtnsWpJtzsPIs-RYAABnexEmLBVw/"&amp;"edit?gid=0#gid=0"",""CAU!C3:C""),0)),"""")")," ")</f>
        <v> </v>
      </c>
      <c r="Q154" s="7" t="str">
        <f>IFERROR(__xludf.DUMMYFUNCTION("IFERROR(INDEX(IMPORTRANGE(""https://docs.google.com/spreadsheets/d/10H80TZliKeomVjAybMpZxd8qNd8DzaG8IjS6goxdwAI/edit?gid=0#gid=0"",""CAU!J3:J""),MATCH(1,INDEX((IMPORTRANGE(""https://docs.google.com/spreadsheets/d/10H80TZliKeomVjAybMpZxd8qNd8DzaG8IjS6goxdw"&amp;"AI/edit?gid=0#gid=0"",""CAU!B3:B"")=$B154)*(IMPORTRANGE(""https://docs.google.com/spreadsheets/d/10H80TZliKeomVjAybMpZxd8qNd8DzaG8IjS6goxdwAI/edit?gid=0#gid=0"",""CAU!C3:C"")=$C154)),0),0),"""")")," ")</f>
        <v> </v>
      </c>
      <c r="R154" s="7" t="str">
        <f>IFERROR(__xludf.DUMMYFUNCTION("IFERROR(INDEX(IMPORTRANGE(""https://docs.google.com/spreadsheets/d/1XFJ-asAh03ma7RMvrdz2iJLQXQbF6agMe4Wn8khxwF0/edit?gid=0#gid=0"",""CAU!J3:J""),MATCH(1,INDEX((IMPORTRANGE(""https://docs.google.com/spreadsheets/d/1XFJ-asAh03ma7RMvrdz2iJLQXQbF6agMe4Wn8khxw"&amp;"F0/edit?gid=0#gid=0"",""CAU!B3:B"")=$B154)*(IMPORTRANGE(""https://docs.google.com/spreadsheets/d/1XFJ-asAh03ma7RMvrdz2iJLQXQbF6agMe4Wn8khxwF0/edit?gid=0#gid=0"",""CAU!C3:C"")=$C154)),0),0),"""")")," ")</f>
        <v> </v>
      </c>
      <c r="S154" s="7" t="str">
        <f>IFERROR(__xludf.DUMMYFUNCTION("IFERROR(INDEX(IMPORTRANGE(""https://docs.google.com/spreadsheets/d/1MOMfG20WOMNtEaYWsAMxQAsKHaC7udOG0AqX8NrtNCc/edit?gid=0#gid=0"",""CAU!J3:J""),MATCH(1,INDEX((IMPORTRANGE(""https://docs.google.com/spreadsheets/d/1MOMfG20WOMNtEaYWsAMxQAsKHaC7udOG0AqX8NrtN"&amp;"Cc/edit?gid=0#gid=0"",""CAU!B3:B"")=$B154)*(IMPORTRANGE(""https://docs.google.com/spreadsheets/d/1MOMfG20WOMNtEaYWsAMxQAsKHaC7udOG0AqX8NrtNCc/edit?gid=0#gid=0"",""CAU!C3:C"")=$C154)),0),0),"""")")," ")</f>
        <v> </v>
      </c>
      <c r="T154" s="7"/>
    </row>
    <row r="155" ht="15.75" customHeight="1">
      <c r="B155" s="7" t="str">
        <f>IFERROR(__xludf.DUMMYFUNCTION("""COMPUTED_VALUE"""),"BP2600542710101")</f>
        <v>BP2600542710101</v>
      </c>
      <c r="C155" s="7" t="str">
        <f>IFERROR(__xludf.DUMMYFUNCTION("""COMPUTED_VALUE"""),"Desarrollar estrategias de articulación con actores público/privados/comunitarios para consolidar ofertas de servicios de cuidado.")</f>
        <v>Desarrollar estrategias de articulación con actores público/privados/comunitarios para consolidar ofertas de servicios de cuidado.</v>
      </c>
      <c r="D155" s="7" t="str">
        <f>IFERROR(__xludf.DUMMYFUNCTION("IFERROR(INDEX(IMPORTRANGE(""https://docs.google.com/spreadsheets/d/19yAgFEHaAaDUmANNbcr6rGErFfO391B0eKpQ0gvlktY/edit?gid=702487803#gid=702487803"",""CAU!J3:J""),MATCH($C155,IMPORTRANGE(""https://docs.google.com/spreadsheets/d/19yAgFEHaAaDUmANNbcr6rGErFfO3"&amp;"91B0eKpQ0gvlktY/edit?gid=702487803#gid=702487803"",""CAU!C3:C""),0)),"""")"),"")</f>
        <v/>
      </c>
      <c r="E155" s="7" t="str">
        <f>IFERROR(__xludf.DUMMYFUNCTION("IFERROR(INDEX(IMPORTRANGE(""https://docs.google.com/spreadsheets/d/1hMEjDBanvGEnGY7tBTFB8_g2X31MNKm6wtTJY_O0C_o/edit?gid=702487803#gid=702487803"",""CAU!M3:M""),MATCH($C155,IMPORTRANGE(""https://docs.google.com/spreadsheets/d/1hMEjDBanvGEnGY7tBTFB8_g2X31M"&amp;"NKm6wtTJY_O0C_o/edit?gid=702487803#gid=702487803"",""CAU!C3:C""),0)),"""")"),"En el periodo correspondiente al mes de febrero, se logró articular la participación del 100% de los organismos adscritos al Comité Distrital de Cuidado. A través de la asistencia técnica del equipo de Articulación del SIDICU, se construyó un plan de acci"&amp;"ón específico para cada organismo, garantizando así la oferta de cuidados y autocuidados que se brindará a las mujeres durante el año 2025. Además, se desarrolló semanalmente una malla de servicios.")</f>
        <v>En el periodo correspondiente al mes de febrero, se logró articular la participación del 100% de los organismos adscritos al Comité Distrital de Cuidado. A través de la asistencia técnica del equipo de Articulación del SIDICU, se construyó un plan de acción específico para cada organismo, garantizando así la oferta de cuidados y autocuidados que se brindará a las mujeres durante el año 2025. Además, se desarrolló semanalmente una malla de servicios.</v>
      </c>
      <c r="F155" s="7" t="str">
        <f>IFERROR(__xludf.DUMMYFUNCTION("IFERROR(INDEX(IMPORTRANGE(""https://docs.google.com/spreadsheets/d/1y2KVPsmDVDyxi70e-cSd2hLBLj68p8NFgl9jctoxmHc/edit?gid=702487803#gid=702487803"",""CAU!M3:M""),MATCH($C155,IMPORTRANGE(""https://docs.google.com/spreadsheets/d/1y2KVPsmDVDyxi70e-cSd2hLBLj68"&amp;"p8NFgl9jctoxmHc/edit?gid=702487803#gid=702487803"",""CAU!C3:C""),0)),"""")"),"En el mes de marzo,  se logró articular la participación del 100% de los organismos adscritos al Comité Distrital de Cuidado. A través de la asistencia técnica del equipo de Articulación del SIDICU, se realizó seguimiento a los diferentes planes de acción"&amp;" de cada organismo, garantizando así la oferta de cuidados y autocuidados que se brindará a las mujeres durante el 2025. Se desarrolló semanalmente una malla de servicios que permitió orientar la logística de la dimensión de territorialización.")</f>
        <v>En el mes de marzo,  se logró articular la participación del 100% de los organismos adscritos al Comité Distrital de Cuidado. A través de la asistencia técnica del equipo de Articulación del SIDICU, se realizó seguimiento a los diferentes planes de acción de cada organismo, garantizando así la oferta de cuidados y autocuidados que se brindará a las mujeres durante el 2025. Se desarrolló semanalmente una malla de servicios que permitió orientar la logística de la dimensión de territorialización.</v>
      </c>
      <c r="G155" s="7" t="str">
        <f>IFERROR(__xludf.DUMMYFUNCTION("IFERROR(INDEX(IMPORTRANGE(""https://docs.google.com/spreadsheets/d/13x1SqZ-Z1-krQ3v7MxWHs4xsWy5jkY_uqtIduMcVwX0/edit?gid=0#gid=0"",""CAU!M3:M""),MATCH($C155,IMPORTRANGE(""https://docs.google.com/spreadsheets/d/13x1SqZ-Z1-krQ3v7MxWHs4xsWy5jkY_uqtIduMcVwX0/"&amp;"edit?gid=0#gid=0"",""CAU!C3:C""),0)),"""")"),"En el mes de abril, se socializó el SIDICU con 10 empresas; se concretaron alianzas con FUNDACIÓN SALDARRIAGA CONCHA y la UNIVERSIDAD ICESI. Además, se realizó postulación al premio del IMEPLAN, que busca destacar proyectos y políticas públicas globales q"&amp;"ue incorporen la perspectiva de género y contribuyan a reducir desigualdades en la construcción de resiliencia comunitaria. Este reconocimiento visibilizará el aporte en equidad y desarrollo sostenible. ")</f>
        <v>En el mes de abril, se socializó el SIDICU con 10 empresas; se concretaron alianzas con FUNDACIÓN SALDARRIAGA CONCHA y la UNIVERSIDAD ICESI. Además, se realizó postulación al premio del IMEPLAN, que busca destacar proyectos y políticas públicas globales que incorporen la perspectiva de género y contribuyan a reducir desigualdades en la construcción de resiliencia comunitaria. Este reconocimiento visibilizará el aporte en equidad y desarrollo sostenible. </v>
      </c>
      <c r="H155" s="7" t="str">
        <f>IFERROR(__xludf.DUMMYFUNCTION("IFERROR(INDEX(IMPORTRANGE(""https://docs.google.com/spreadsheets/d/1AyBotPEL1Ykz59n877mli3IsQSi4vW6dvhxZwmAeobA/edit?gid=0#gid=0"",""CAU!M3:M""),MATCH($C155,IMPORTRANGE(""https://docs.google.com/spreadsheets/d/1AyBotPEL1Ykz59n877mli3IsQSi4vW6dvhxZwmAeobA/"&amp;"edit?gid=1364963102#gid=1364963102"",""CAU!C3:C""),0)),"""")"),"Con respecto al mes de mayo, se socializó el SIDICU con 10 empresas y se lograron alianzas con ARCAMUNAY, Cruz Roja, Fundación WWB, Claudia Gómez Coach, Fundación Obeso Mejía y Antoluz. Desde cooperación internacional, se realizaron 8 reuniones con cooper"&amp;"antes como HIAS, GIZ-PACÍFICO INTEGRA y la Embajada de Uruguay. También se caracterizó la oferta y servicios de cuidado en los ecosistemas.")</f>
        <v>Con respecto al mes de mayo, se socializó el SIDICU con 10 empresas y se lograron alianzas con ARCAMUNAY, Cruz Roja, Fundación WWB, Claudia Gómez Coach, Fundación Obeso Mejía y Antoluz. Desde cooperación internacional, se realizaron 8 reuniones con cooperantes como HIAS, GIZ-PACÍFICO INTEGRA y la Embajada de Uruguay. También se caracterizó la oferta y servicios de cuidado en los ecosistemas.</v>
      </c>
      <c r="I155" s="7" t="str">
        <f>IFERROR(__xludf.DUMMYFUNCTION("IFERROR(INDEX(IMPORTRANGE(""https://docs.google.com/spreadsheets/d/1OWX82Yk8AdhYT-jGtnsWpJtzsPIs-RYAABnexEmLBVw/edit?gid=0#gid=0"",""CAU!M3:M""),MATCH($C155,IMPORTRANGE(""https://docs.google.com/spreadsheets/d/1OWX82Yk8AdhYT-jGtnsWpJtzsPIs-RYAABnexEmLBVw/"&amp;"edit?gid=0#gid=0"",""CAU!C3:C""),0)),"""")"),"En el mes de junio, se socializó el SIDICU con 10 empresas; se concretaron 5 alianzas con FUNDACIÓN CAPITAL – PROGRAMA STRIVEY, FUNDACIÓNOBESO MEJIA Y FUNDACIÓN ANTOLUZ, UNICANCER, INSTITUTO ACER, COLOMBIA LIDER Y SALDARRIAGA COCHA. También, se realizó po"&amp;"stulación a la convocatoria Smart City Expo. Además, se contó con 13 alianzas públicas.")</f>
        <v>En el mes de junio, se socializó el SIDICU con 10 empresas; se concretaron 5 alianzas con FUNDACIÓN CAPITAL – PROGRAMA STRIVEY, FUNDACIÓNOBESO MEJIA Y FUNDACIÓN ANTOLUZ, UNICANCER, INSTITUTO ACER, COLOMBIA LIDER Y SALDARRIAGA COCHA. También, se realizó postulación a la convocatoria Smart City Expo. Además, se contó con 13 alianzas públicas.</v>
      </c>
      <c r="J155" s="7" t="str">
        <f>IFERROR(__xludf.DUMMYFUNCTION("IFERROR(INDEX(IMPORTRANGE(""https://docs.google.com/spreadsheets/d/10H80TZliKeomVjAybMpZxd8qNd8DzaG8IjS6goxdwAI/edit?gid=0#gid=0"",""CAU!M3:M""),MATCH(1,INDEX((IMPORTRANGE(""https://docs.google.com/spreadsheets/d/10H80TZliKeomVjAybMpZxd8qNd8DzaG8IjS6goxdw"&amp;"AI/edit?gid=0#gid=0"",""CAU!B3:B"")=$B155)*(IMPORTRANGE(""https://docs.google.com/spreadsheets/d/10H80TZliKeomVjAybMpZxd8qNd8DzaG8IjS6goxdwAI/edit?gid=0#gid=0"",""CAU!C3:C"")=$C155)),0),0),"""")"),"En julio, se socializó el SIDICU con 9 empresas; se concretaron 6 alianzas con FUNDACIÓN WWB, FUNDACIÓN CARVAJAL con dos acciones, PROMOVALLE, CÁMARA DE COMERCIO y la UNIVERSIDAD ICESI. También, se realizó postulación a la convocatoria Innpacta 2025 - Con"&amp;"nect Bogotá. Además, se contó con 12 alianzas públicas efectivas.")</f>
        <v>En julio, se socializó el SIDICU con 9 empresas; se concretaron 6 alianzas con FUNDACIÓN WWB, FUNDACIÓN CARVAJAL con dos acciones, PROMOVALLE, CÁMARA DE COMERCIO y la UNIVERSIDAD ICESI. También, se realizó postulación a la convocatoria Innpacta 2025 - Connect Bogotá. Además, se contó con 12 alianzas públicas efectivas.</v>
      </c>
      <c r="K155" s="7" t="str">
        <f>IFERROR(__xludf.DUMMYFUNCTION("IFERROR(INDEX(IMPORTRANGE(""https://docs.google.com/spreadsheets/d/1XFJ-asAh03ma7RMvrdz2iJLQXQbF6agMe4Wn8khxwF0/edit?gid=0#gid=0"",""CAU!M3:M""),MATCH(1,INDEX((IMPORTRANGE(""https://docs.google.com/spreadsheets/d/1XFJ-asAh03ma7RMvrdz2iJLQXQbF6agMe4Wn8khxw"&amp;"F0/edit?gid=0#gid=0"",""CAU!B3:B"")=$B155)*(IMPORTRANGE(""https://docs.google.com/spreadsheets/d/1XFJ-asAh03ma7RMvrdz2iJLQXQbF6agMe4Wn8khxwF0/edit?gid=0#gid=0"",""CAU!C3:C"")=$C155)),0),0),"""")"),"En el mes de agosto, se socializó con 19 empresas; se concretaron 3 articulaciones con FUNDACIÓN OBESO MEJÍA Y FUNDACIÓN ANTOLUZ, PROMOVALLE Y CÁMARA DE COMERCIO. También, se realizó postulación a la convocatoria International Fund for Metropolises: Local"&amp;" Care Systems y se obtuvo un reconocimiento por el Área Metropolitana de Guadalajara (IMEPLAN) y del Área Metropolitana de Barcelona (AMB). Además, se contó con 12 alianzas públicas efectivas.")</f>
        <v>En el mes de agosto, se socializó con 19 empresas; se concretaron 3 articulaciones con FUNDACIÓN OBESO MEJÍA Y FUNDACIÓN ANTOLUZ, PROMOVALLE Y CÁMARA DE COMERCIO. También, se realizó postulación a la convocatoria International Fund for Metropolises: Local Care Systems y se obtuvo un reconocimiento por el Área Metropolitana de Guadalajara (IMEPLAN) y del Área Metropolitana de Barcelona (AMB). Además, se contó con 12 alianzas públicas efectivas.</v>
      </c>
      <c r="L155" s="7" t="str">
        <f>IFERROR(__xludf.DUMMYFUNCTION("IFERROR(INDEX(IMPORTRANGE(""https://docs.google.com/spreadsheets/d/1MOMfG20WOMNtEaYWsAMxQAsKHaC7udOG0AqX8NrtNCc/edit"",""CAU!M3:M""),MATCH(1,INDEX((IMPORTRANGE(""https://docs.google.com/spreadsheets/d/1MOMfG20WOMNtEaYWsAMxQAsKHaC7udOG0AqX8NrtNCc/edit"","""&amp;"CAU!B3:B"")=$B155)*(IMPORTRANGE(""https://docs.google.com/spreadsheets/d/1MOMfG20WOMNtEaYWsAMxQAsKHaC7udOG0AqX8NrtNCc/edit"",""CAU!C3:C"")=$C155)),0),0),"""")"),"En septiembre, se socializó el Sistema Distrital de Cuidado CuidArte, con ocho empresas y se concretaron cuatro articulaciones con Heroes Fast, Fundación Carvajal, Parque Explora–Comfandi y Unicancer. Se realizaron catorce alianzas públicas efectivas y ci"&amp;"nco reuniones de cooperación internacional con actores como Delegación Cataluña, Observatorio para la Equidad de las Mujeres (OEM)–OXFAM y Cooperación Alemana al Desarrollo (GIZ) –Pazdiversa.")</f>
        <v>En septiembre, se socializó el Sistema Distrital de Cuidado CuidArte, con ocho empresas y se concretaron cuatro articulaciones con Heroes Fast, Fundación Carvajal, Parque Explora–Comfandi y Unicancer. Se realizaron catorce alianzas públicas efectivas y cinco reuniones de cooperación internacional con actores como Delegación Cataluña, Observatorio para la Equidad de las Mujeres (OEM)–OXFAM y Cooperación Alemana al Desarrollo (GIZ) –Pazdiversa.</v>
      </c>
      <c r="M155" s="7" t="str">
        <f>IFERROR(__xludf.DUMMYFUNCTION("IFERROR(INDEX(IMPORTRANGE(""https://docs.google.com/spreadsheets/d/1y2KVPsmDVDyxi70e-cSd2hLBLj68p8NFgl9jctoxmHc/edit?gid=702487803#gid=702487803"",""CAU!J3:J""),MATCH($C155,IMPORTRANGE(""https://docs.google.com/spreadsheets/d/1y2KVPsmDVDyxi70e-cSd2hLBLj68"&amp;"p8NFgl9jctoxmHc/edit?gid=702487803#gid=702487803"",""CAU!C3:C""),0)),"""")"),"De enero a marzo, se logró articular la participación del 100% de los organismos adscritos al Comité Distrital de Cuidado. Con el apoyo del equipo de Articulación del SIDICU, se hizo un seguimiento a los planes de acción de cada organismo y se desarrolló "&amp;"una malla de servicios semanal. En la Comuna 15, se integraron 8 organismos. En la Comuna 20, se unieron 6 organismos distritales y 1 departamental. En El Saladito, se congregaron 7 organismos y en El Hormiguero, participaron 6 organismos.")</f>
        <v>De enero a marzo, se logró articular la participación del 100% de los organismos adscritos al Comité Distrital de Cuidado. Con el apoyo del equipo de Articulación del SIDICU, se hizo un seguimiento a los planes de acción de cada organismo y se desarrolló una malla de servicios semanal. En la Comuna 15, se integraron 8 organismos. En la Comuna 20, se unieron 6 organismos distritales y 1 departamental. En El Saladito, se congregaron 7 organismos y en El Hormiguero, participaron 6 organismos.</v>
      </c>
      <c r="N155" s="7" t="str">
        <f>IFERROR(__xludf.DUMMYFUNCTION("IFERROR(INDEX(IMPORTRANGE(""https://docs.google.com/spreadsheets/d/13x1SqZ-Z1-krQ3v7MxWHs4xsWy5jkY_uqtIduMcVwX0/edit?gid=0#gid=0"",""CAU!J3:J""),MATCH($C155,IMPORTRANGE(""https://docs.google.com/spreadsheets/d/13x1SqZ-Z1-krQ3v7MxWHs4xsWy5jkY_uqtIduMcVwX0/"&amp;"edit?gid=0#gid=0"",""CAU!C3:C""),0)),"""")"),"En el periodo correspondiente de enero a abril, se realizaron 26 socializaciones sobre el SIDICU con empresas privadas, logrando concretar 8 articulaciones y recibiendo el 100% de los planes de acción. Se articuló eficazmente con 41 organismos de la alcal"&amp;"día en ese periodo y se llevaron a cabo 17 reuniones de cooperación. Además, se participó en una convocatoria para ser reconocidos como práctica pública de calidad y se caracterizaron 57 ofertas de servicios en los 4 ecosistemas.")</f>
        <v>En el periodo correspondiente de enero a abril, se realizaron 26 socializaciones sobre el SIDICU con empresas privadas, logrando concretar 8 articulaciones y recibiendo el 100% de los planes de acción. Se articuló eficazmente con 41 organismos de la alcaldía en ese periodo y se llevaron a cabo 17 reuniones de cooperación. Además, se participó en una convocatoria para ser reconocidos como práctica pública de calidad y se caracterizaron 57 ofertas de servicios en los 4 ecosistemas.</v>
      </c>
      <c r="O155" s="7" t="str">
        <f>IFERROR(__xludf.DUMMYFUNCTION("IFERROR(INDEX(IMPORTRANGE(""https://docs.google.com/spreadsheets/d/1AyBotPEL1Ykz59n877mli3IsQSi4vW6dvhxZwmAeobA/edit?gid=0#gid=0"",""CAU!J3:J""),MATCH($C155,IMPORTRANGE(""https://docs.google.com/spreadsheets/d/1AyBotPEL1Ykz59n877mli3IsQSi4vW6dvhxZwmAeobA/"&amp;"edit?gid=0#gid=0"",""CAU!C3:C""),0)),"""")"),"De enero a mayo, se realizaron 36 socializaciones sobre el SIDICU con empresas privadas, logrando concretar 13 articulaciones y recibiendo el 100% de los planes de acción. Se articuló eficazmente 57 ofertas con organismos de la Alcaldía en ese periodo y s"&amp;"e llevaron a cabo 25 reuniones de cooperación. Además, se participó en una convocatoria para ser reconocidos como práctica pública de calidad y se caracterizaron 72 ofertas de servicios en los 4 ecosistemas.")</f>
        <v>De enero a mayo, se realizaron 36 socializaciones sobre el SIDICU con empresas privadas, logrando concretar 13 articulaciones y recibiendo el 100% de los planes de acción. Se articuló eficazmente 57 ofertas con organismos de la Alcaldía en ese periodo y se llevaron a cabo 25 reuniones de cooperación. Además, se participó en una convocatoria para ser reconocidos como práctica pública de calidad y se caracterizaron 72 ofertas de servicios en los 4 ecosistemas.</v>
      </c>
      <c r="P155" s="7" t="str">
        <f>IFERROR(__xludf.DUMMYFUNCTION("IFERROR(INDEX(IMPORTRANGE(""https://docs.google.com/spreadsheets/d/1OWX82Yk8AdhYT-jGtnsWpJtzsPIs-RYAABnexEmLBVw/edit?gid=0#gid=0"",""CAU!J3:J""),MATCH($C155,IMPORTRANGE(""https://docs.google.com/spreadsheets/d/1OWX82Yk8AdhYT-jGtnsWpJtzsPIs-RYAABnexEmLBVw/"&amp;"edit?gid=0#gid=0"",""CAU!C3:C""),0)),"""")"),"Durante el periodo de enero a junio, se realizaron 46 socializaciones sobre el SIDICU con empresas privadas, logrando concretar 18 articulaciones y recibiendo el 100% de los planes de acción. Se articuló eficazmente 70 ofertas con organismos de la Alcaldí"&amp;"a en ese periodo y se llevaron a cabo 31 reuniones de cooperación. Además, se participó en dos convocatorias para ser reconocidos como práctica pública de calidad y se caracterizaron 78 ofertas de servicios en los 4 ecosistemas.")</f>
        <v>Durante el periodo de enero a junio, se realizaron 46 socializaciones sobre el SIDICU con empresas privadas, logrando concretar 18 articulaciones y recibiendo el 100% de los planes de acción. Se articuló eficazmente 70 ofertas con organismos de la Alcaldía en ese periodo y se llevaron a cabo 31 reuniones de cooperación. Además, se participó en dos convocatorias para ser reconocidos como práctica pública de calidad y se caracterizaron 78 ofertas de servicios en los 4 ecosistemas.</v>
      </c>
      <c r="Q155" s="7" t="str">
        <f>IFERROR(__xludf.DUMMYFUNCTION("IFERROR(INDEX(IMPORTRANGE(""https://docs.google.com/spreadsheets/d/10H80TZliKeomVjAybMpZxd8qNd8DzaG8IjS6goxdwAI/edit?gid=0#gid=0"",""CAU!J3:J""),MATCH(1,INDEX((IMPORTRANGE(""https://docs.google.com/spreadsheets/d/10H80TZliKeomVjAybMpZxd8qNd8DzaG8IjS6goxdw"&amp;"AI/edit?gid=0#gid=0"",""CAU!B3:B"")=$B155)*(IMPORTRANGE(""https://docs.google.com/spreadsheets/d/10H80TZliKeomVjAybMpZxd8qNd8DzaG8IjS6goxdwAI/edit?gid=0#gid=0"",""CAU!C3:C"")=$C155)),0),0),"""")"),"De enero a julio, se realizaron 55 socializaciones sobre el SIDICU con empresas privadas concretando 24 donaciones. Se concretaron 83 articulaciones públicas y recibiendo el 100% de los planes de acción de organismos del Comité de Cuidado. Se llevaron a c"&amp;"abo 38 reuniones de cooperación. Además, se participó en tres convocatorias para ser reconocidos como práctica pública de calidad y se caracterizaron 94 ofertas de servicios en los ecosistemas.")</f>
        <v>De enero a julio, se realizaron 55 socializaciones sobre el SIDICU con empresas privadas concretando 24 donaciones. Se concretaron 83 articulaciones públicas y recibiendo el 100% de los planes de acción de organismos del Comité de Cuidado. Se llevaron a cabo 38 reuniones de cooperación. Además, se participó en tres convocatorias para ser reconocidos como práctica pública de calidad y se caracterizaron 94 ofertas de servicios en los ecosistemas.</v>
      </c>
      <c r="R155" s="7" t="str">
        <f>IFERROR(__xludf.DUMMYFUNCTION("IFERROR(INDEX(IMPORTRANGE(""https://docs.google.com/spreadsheets/d/1XFJ-asAh03ma7RMvrdz2iJLQXQbF6agMe4Wn8khxwF0/edit?gid=0#gid=0"",""CAU!J3:J""),MATCH(1,INDEX((IMPORTRANGE(""https://docs.google.com/spreadsheets/d/1XFJ-asAh03ma7RMvrdz2iJLQXQbF6agMe4Wn8khxw"&amp;"F0/edit?gid=0#gid=0"",""CAU!B3:B"")=$B155)*(IMPORTRANGE(""https://docs.google.com/spreadsheets/d/1XFJ-asAh03ma7RMvrdz2iJLQXQbF6agMe4Wn8khxwF0/edit?gid=0#gid=0"",""CAU!C3:C"")=$C155)),0),0),"""")"),"En el periodo correspondiente de enero a agosto, se realizaron 74 socializaciones sobre el SIDICU con empresas privadas concretando 24 donaciones. Se concretaron 95 articulaciones públicas y recibiendo el 100% de los planes de acción de organismos del Com"&amp;"ité de Cuidado. Se llevaron a cabo 43 reuniones de cooperación. Además, se participó en tres convocatorias para ser reconocidos como práctica pública de calidad y se caracterizaron 147 ofertas de servicios en los ecosistemas")</f>
        <v>En el periodo correspondiente de enero a agosto, se realizaron 74 socializaciones sobre el SIDICU con empresas privadas concretando 24 donaciones. Se concretaron 95 articulaciones públicas y recibiendo el 100% de los planes de acción de organismos del Comité de Cuidado. Se llevaron a cabo 43 reuniones de cooperación. Además, se participó en tres convocatorias para ser reconocidos como práctica pública de calidad y se caracterizaron 147 ofertas de servicios en los ecosistemas</v>
      </c>
      <c r="S155" s="7" t="str">
        <f>IFERROR(__xludf.DUMMYFUNCTION("IFERROR(INDEX(IMPORTRANGE(""https://docs.google.com/spreadsheets/d/1MOMfG20WOMNtEaYWsAMxQAsKHaC7udOG0AqX8NrtNCc/edit?gid=0#gid=0"",""CAU!J3:J""),MATCH(1,INDEX((IMPORTRANGE(""https://docs.google.com/spreadsheets/d/1MOMfG20WOMNtEaYWsAMxQAsKHaC7udOG0AqX8NrtN"&amp;"Cc/edit?gid=0#gid=0"",""CAU!B3:B"")=$B155)*(IMPORTRANGE(""https://docs.google.com/spreadsheets/d/1MOMfG20WOMNtEaYWsAMxQAsKHaC7udOG0AqX8NrtNCc/edit?gid=0#gid=0"",""CAU!C3:C"")=$C155)),0),0),"""")"),"De enero a septiembre, se realizaron 82 socializaciones sobre el Sistema Distrital de Cuidado CuidArte, con empresas privadas logrando 31 donaciones. Se concretaron 109 articulaciones públicas y recibiendo el 100% de los planes de acción de organismos del"&amp;" Comité de Cuidado. Se llevaron a cabo 48 reuniones de cooperación. Además, se participó en tres convocatorias para ser reconocidos como práctica pública de calidad y se caracterizaron 159 ofertas de servicios en los ecosistemas.")</f>
        <v>De enero a septiembre, se realizaron 82 socializaciones sobre el Sistema Distrital de Cuidado CuidArte, con empresas privadas logrando 31 donaciones. Se concretaron 109 articulaciones públicas y recibiendo el 100% de los planes de acción de organismos del Comité de Cuidado. Se llevaron a cabo 48 reuniones de cooperación. Además, se participó en tres convocatorias para ser reconocidos como práctica pública de calidad y se caracterizaron 159 ofertas de servicios en los ecosistemas.</v>
      </c>
      <c r="T155" s="7"/>
    </row>
    <row r="156" ht="15.75" customHeight="1">
      <c r="B156" s="7" t="str">
        <f>IFERROR(__xludf.DUMMYFUNCTION("""COMPUTED_VALUE"""),"BP2600542710101")</f>
        <v>BP2600542710101</v>
      </c>
      <c r="C156" s="7" t="str">
        <f>IFERROR(__xludf.DUMMYFUNCTION("""COMPUTED_VALUE"""),"Desarrollar lineamientos técnicos para la implementación y seguimiento del Sistema Distrital de Cuidado-CuiDARTE")</f>
        <v>Desarrollar lineamientos técnicos para la implementación y seguimiento del Sistema Distrital de Cuidado-CuiDARTE</v>
      </c>
      <c r="D156" s="7" t="str">
        <f>IFERROR(__xludf.DUMMYFUNCTION("IFERROR(INDEX(IMPORTRANGE(""https://docs.google.com/spreadsheets/d/19yAgFEHaAaDUmANNbcr6rGErFfO391B0eKpQ0gvlktY/edit?gid=702487803#gid=702487803"",""CAU!J3:J""),MATCH($C156,IMPORTRANGE(""https://docs.google.com/spreadsheets/d/19yAgFEHaAaDUmANNbcr6rGErFfO3"&amp;"91B0eKpQ0gvlktY/edit?gid=702487803#gid=702487803"",""CAU!C3:C""),0)),"""")"),"")</f>
        <v/>
      </c>
      <c r="E156" s="7" t="str">
        <f>IFERROR(__xludf.DUMMYFUNCTION("IFERROR(INDEX(IMPORTRANGE(""https://docs.google.com/spreadsheets/d/1hMEjDBanvGEnGY7tBTFB8_g2X31MNKm6wtTJY_O0C_o/edit?gid=702487803#gid=702487803"",""CAU!M3:M""),MATCH($C156,IMPORTRANGE(""https://docs.google.com/spreadsheets/d/1hMEjDBanvGEnGY7tBTFB8_g2X31M"&amp;"NKm6wtTJY_O0C_o/edit?gid=702487803#gid=702487803"",""CAU!C3:C""),0)),"""")"),"En el mes de febrero,  se llevó a cabo el primer Comité Distrital de Cuidado con el objetivo de presentar dos documentos técnicos que respaldan el avance en la selección de dos nuevos ecosistemas rurales, así como la justificación técnica del ecosistema u"&amp;"rbano de la Comuna 21. Asimismo, se elaboraron los términos de referencia para los convenios que fortalecerán la oferta de cuidados de la Subsecretaría de Equidad de Género en el Sistema Distrital.")</f>
        <v>En el mes de febrero,  se llevó a cabo el primer Comité Distrital de Cuidado con el objetivo de presentar dos documentos técnicos que respaldan el avance en la selección de dos nuevos ecosistemas rurales, así como la justificación técnica del ecosistema urbano de la Comuna 21. Asimismo, se elaboraron los términos de referencia para los convenios que fortalecerán la oferta de cuidados de la Subsecretaría de Equidad de Género en el Sistema Distrital.</v>
      </c>
      <c r="F156" s="7" t="str">
        <f>IFERROR(__xludf.DUMMYFUNCTION("IFERROR(INDEX(IMPORTRANGE(""https://docs.google.com/spreadsheets/d/1y2KVPsmDVDyxi70e-cSd2hLBLj68p8NFgl9jctoxmHc/edit?gid=702487803#gid=702487803"",""CAU!M3:M""),MATCH($C156,IMPORTRANGE(""https://docs.google.com/spreadsheets/d/1y2KVPsmDVDyxi70e-cSd2hLBLj68"&amp;"p8NFgl9jctoxmHc/edit?gid=702487803#gid=702487803"",""CAU!C3:C""),0)),"""")"),"En relación al mes de marzo desde la Gestión del Conocimiento se elaboraron seis documentos técnicos y se llevaron a cabo tres espacios de asistencia técnica para las demás dimensiones de trabajo del SIDICU. Se han recibido un total de cinco asistencias t"&amp;"écnicas y se ha participado en once reuniones, en las que se establecieron aportes a los lineamientos técnicos del Sistema.")</f>
        <v>En relación al mes de marzo desde la Gestión del Conocimiento se elaboraron seis documentos técnicos y se llevaron a cabo tres espacios de asistencia técnica para las demás dimensiones de trabajo del SIDICU. Se han recibido un total de cinco asistencias técnicas y se ha participado en once reuniones, en las que se establecieron aportes a los lineamientos técnicos del Sistema.</v>
      </c>
      <c r="G156" s="7" t="str">
        <f>IFERROR(__xludf.DUMMYFUNCTION("IFERROR(INDEX(IMPORTRANGE(""https://docs.google.com/spreadsheets/d/13x1SqZ-Z1-krQ3v7MxWHs4xsWy5jkY_uqtIduMcVwX0/edit?gid=0#gid=0"",""CAU!M3:M""),MATCH($C156,IMPORTRANGE(""https://docs.google.com/spreadsheets/d/13x1SqZ-Z1-krQ3v7MxWHs4xsWy5jkY_uqtIduMcVwX0/"&amp;"edit?gid=0#gid=0"",""CAU!C3:C""),0)),"""")"),"En abril, desde la Gestión del Conocimiento, se elaboraron 7 documentos técnicos, se realizaron 2 salidas gráficas y se participó en la construcción de lineamientos técnicos para el SIDICU en 17 reuniones. Además, se realizaron 2 asistencias técnicas: una"&amp;" en territorialización para la asistencia a mujeres vinculadas y otra para el equipo de Empoderamiento Económico en el desarrollo del módulo de Economía del Cuidado para la red empresarial.")</f>
        <v>En abril, desde la Gestión del Conocimiento, se elaboraron 7 documentos técnicos, se realizaron 2 salidas gráficas y se participó en la construcción de lineamientos técnicos para el SIDICU en 17 reuniones. Además, se realizaron 2 asistencias técnicas: una en territorialización para la asistencia a mujeres vinculadas y otra para el equipo de Empoderamiento Económico en el desarrollo del módulo de Economía del Cuidado para la red empresarial.</v>
      </c>
      <c r="H156" s="7" t="str">
        <f>IFERROR(__xludf.DUMMYFUNCTION("IFERROR(INDEX(IMPORTRANGE(""https://docs.google.com/spreadsheets/d/1AyBotPEL1Ykz59n877mli3IsQSi4vW6dvhxZwmAeobA/edit?gid=0#gid=0"",""CAU!M3:M""),MATCH($C156,IMPORTRANGE(""https://docs.google.com/spreadsheets/d/1AyBotPEL1Ykz59n877mli3IsQSi4vW6dvhxZwmAeobA/"&amp;"edit?gid=1364963102#gid=1364963102"",""CAU!C3:C""),0)),"""")"),"En el mes de mayo, desde la Gestión del Conocimiento, se llevó a cabo la reestructuración de la ficha BP utilizando los recursos del Balance, incluyendo sus respectivos detalles y cotizaciones. Además, se acompañó el proceso de incorporación de los recurs"&amp;"os del Empréstito en la ficha del SIDICU.")</f>
        <v>En el mes de mayo, desde la Gestión del Conocimiento, se llevó a cabo la reestructuración de la ficha BP utilizando los recursos del Balance, incluyendo sus respectivos detalles y cotizaciones. Además, se acompañó el proceso de incorporación de los recursos del Empréstito en la ficha del SIDICU.</v>
      </c>
      <c r="I156" s="7" t="str">
        <f>IFERROR(__xludf.DUMMYFUNCTION("IFERROR(INDEX(IMPORTRANGE(""https://docs.google.com/spreadsheets/d/1OWX82Yk8AdhYT-jGtnsWpJtzsPIs-RYAABnexEmLBVw/edit?gid=0#gid=0"",""CAU!M3:M""),MATCH($C156,IMPORTRANGE(""https://docs.google.com/spreadsheets/d/1OWX82Yk8AdhYT-jGtnsWpJtzsPIs-RYAABnexEmLBVw/"&amp;"edit?gid=0#gid=0"",""CAU!C3:C""),0)),"""")"),"En el mes de junio, se realizaron ocho documentos técnicos, dos asistencias técnicas realizadas y tres recibidas. Además, se realizaron tres respuestas a entes de control.")</f>
        <v>En el mes de junio, se realizaron ocho documentos técnicos, dos asistencias técnicas realizadas y tres recibidas. Además, se realizaron tres respuestas a entes de control.</v>
      </c>
      <c r="J156" s="7" t="str">
        <f>IFERROR(__xludf.DUMMYFUNCTION("IFERROR(INDEX(IMPORTRANGE(""https://docs.google.com/spreadsheets/d/10H80TZliKeomVjAybMpZxd8qNd8DzaG8IjS6goxdwAI/edit?gid=0#gid=0"",""CAU!M3:M""),MATCH(1,INDEX((IMPORTRANGE(""https://docs.google.com/spreadsheets/d/10H80TZliKeomVjAybMpZxd8qNd8DzaG8IjS6goxdw"&amp;"AI/edit?gid=0#gid=0"",""CAU!B3:B"")=$B156)*(IMPORTRANGE(""https://docs.google.com/spreadsheets/d/10H80TZliKeomVjAybMpZxd8qNd8DzaG8IjS6goxdwAI/edit?gid=0#gid=0"",""CAU!C3:C"")=$C156)),0),0),"""")"),"En el mes de julio, se realizaron ocho documentos técnicos, cuatro asistencias técnicas realizadas y tres recibidas. Además, se realizó una respuesta a entes de control. Desde Gestión del conocimiento se realizó apoyo en la participación activa de 22 espa"&amp;"cios de reunión con su respectivo informe y acta y 4 espacios de gestión administrativa. ")</f>
        <v>En el mes de julio, se realizaron ocho documentos técnicos, cuatro asistencias técnicas realizadas y tres recibidas. Además, se realizó una respuesta a entes de control. Desde Gestión del conocimiento se realizó apoyo en la participación activa de 22 espacios de reunión con su respectivo informe y acta y 4 espacios de gestión administrativa. </v>
      </c>
      <c r="K156" s="7" t="str">
        <f>IFERROR(__xludf.DUMMYFUNCTION("IFERROR(INDEX(IMPORTRANGE(""https://docs.google.com/spreadsheets/d/1XFJ-asAh03ma7RMvrdz2iJLQXQbF6agMe4Wn8khxwF0/edit?gid=0#gid=0"",""CAU!M3:M""),MATCH(1,INDEX((IMPORTRANGE(""https://docs.google.com/spreadsheets/d/1XFJ-asAh03ma7RMvrdz2iJLQXQbF6agMe4Wn8khxw"&amp;"F0/edit?gid=0#gid=0"",""CAU!B3:B"")=$B156)*(IMPORTRANGE(""https://docs.google.com/spreadsheets/d/1XFJ-asAh03ma7RMvrdz2iJLQXQbF6agMe4Wn8khxwF0/edit?gid=0#gid=0"",""CAU!C3:C"")=$C156)),0),0),"""")"),"En el mes de agosto, se realizaron siete documentos técnicos, tres asistencias técnicas realizadas y una recibida. Además, se realizó una respuesta a entes de control. Desde Gestión del conocimiento se realizó apoyo en la participación activa de 15 espaci"&amp;"os de reunión con su respectivo informe y acta.")</f>
        <v>En el mes de agosto, se realizaron siete documentos técnicos, tres asistencias técnicas realizadas y una recibida. Además, se realizó una respuesta a entes de control. Desde Gestión del conocimiento se realizó apoyo en la participación activa de 15 espacios de reunión con su respectivo informe y acta.</v>
      </c>
      <c r="L156" s="7" t="str">
        <f>IFERROR(__xludf.DUMMYFUNCTION("IFERROR(INDEX(IMPORTRANGE(""https://docs.google.com/spreadsheets/d/1MOMfG20WOMNtEaYWsAMxQAsKHaC7udOG0AqX8NrtNCc/edit"",""CAU!M3:M""),MATCH(1,INDEX((IMPORTRANGE(""https://docs.google.com/spreadsheets/d/1MOMfG20WOMNtEaYWsAMxQAsKHaC7udOG0AqX8NrtNCc/edit"","""&amp;"CAU!B3:B"")=$B156)*(IMPORTRANGE(""https://docs.google.com/spreadsheets/d/1MOMfG20WOMNtEaYWsAMxQAsKHaC7udOG0AqX8NrtNCc/edit"",""CAU!C3:C"")=$C156)),0),0),"""")"),"En el mes de septiembre, se elaboraron siete documentos técnicos, se realizó una asistencia técnica y se recibió una adicional. Desde Gestión del Conocimiento se brindó apoyo para la participación activa en quince espacios de reunión, acompañados de su re"&amp;"spectivo informe y/o acta.")</f>
        <v>En el mes de septiembre, se elaboraron siete documentos técnicos, se realizó una asistencia técnica y se recibió una adicional. Desde Gestión del Conocimiento se brindó apoyo para la participación activa en quince espacios de reunión, acompañados de su respectivo informe y/o acta.</v>
      </c>
      <c r="M156" s="7" t="str">
        <f>IFERROR(__xludf.DUMMYFUNCTION("IFERROR(INDEX(IMPORTRANGE(""https://docs.google.com/spreadsheets/d/1y2KVPsmDVDyxi70e-cSd2hLBLj68p8NFgl9jctoxmHc/edit?gid=702487803#gid=702487803"",""CAU!J3:J""),MATCH($C156,IMPORTRANGE(""https://docs.google.com/spreadsheets/d/1y2KVPsmDVDyxi70e-cSd2hLBLj68"&amp;"p8NFgl9jctoxmHc/edit?gid=702487803#gid=702487803"",""CAU!C3:C""),0)),"""")"),"En el periodo correspondiente de enero a marzo, desde la Gestión del Conocimiento, se elaboraron 11 documentos técnicos y se llevaron a cabo tres sesiones de asistencia técnica para las distintas dimensiones de trabajo del SIDICU. Se han recibido un total"&amp;" de cinco asesorías técnicas y se ha participado en quince reuniones, donde se formularon aportes a los lineamientos técnicos del Sistema.")</f>
        <v>En el periodo correspondiente de enero a marzo, desde la Gestión del Conocimiento, se elaboraron 11 documentos técnicos y se llevaron a cabo tres sesiones de asistencia técnica para las distintas dimensiones de trabajo del SIDICU. Se han recibido un total de cinco asesorías técnicas y se ha participado en quince reuniones, donde se formularon aportes a los lineamientos técnicos del Sistema.</v>
      </c>
      <c r="N156" s="7" t="str">
        <f>IFERROR(__xludf.DUMMYFUNCTION("IFERROR(INDEX(IMPORTRANGE(""https://docs.google.com/spreadsheets/d/13x1SqZ-Z1-krQ3v7MxWHs4xsWy5jkY_uqtIduMcVwX0/edit?gid=0#gid=0"",""CAU!J3:J""),MATCH($C156,IMPORTRANGE(""https://docs.google.com/spreadsheets/d/13x1SqZ-Z1-krQ3v7MxWHs4xsWy5jkY_uqtIduMcVwX0/"&amp;"edit?gid=0#gid=0"",""CAU!C3:C""),0)),"""")"),"En relación al avance de enero a abril, se desarrollaron 18 documentos técnicos: 5 en febrero, 6 en marzo y 7 en abril. También se realizaron 5 espacios de asistencia técnica y se recibieron 7 asistencias en marzo y abril. La participación en reuniones cr"&amp;"eció, totalizando 32: 4 en febrero, 11 en marzo y 17 en abril. Esto muestra un incremento en la actividad técnica y en la colaboración del equipo en los últimos meses.")</f>
        <v>En relación al avance de enero a abril, se desarrollaron 18 documentos técnicos: 5 en febrero, 6 en marzo y 7 en abril. También se realizaron 5 espacios de asistencia técnica y se recibieron 7 asistencias en marzo y abril. La participación en reuniones creció, totalizando 32: 4 en febrero, 11 en marzo y 17 en abril. Esto muestra un incremento en la actividad técnica y en la colaboración del equipo en los últimos meses.</v>
      </c>
      <c r="O156" s="7" t="str">
        <f>IFERROR(__xludf.DUMMYFUNCTION("IFERROR(INDEX(IMPORTRANGE(""https://docs.google.com/spreadsheets/d/1AyBotPEL1Ykz59n877mli3IsQSi4vW6dvhxZwmAeobA/edit?gid=0#gid=0"",""CAU!J3:J""),MATCH($C156,IMPORTRANGE(""https://docs.google.com/spreadsheets/d/1AyBotPEL1Ykz59n877mli3IsQSi4vW6dvhxZwmAeobA/"&amp;"edit?gid=0#gid=0"",""CAU!C3:C""),0)),"""")"),"En relación al avance de enero a mayo, se elaboraron 18 documentos técnicos (5 en febrero, 6 en marzo y 7 en abril). Se realizaron 5 espacios de asistencia técnica y se recibieron 7 asistencias en marzo y abril. La participación en reuniones aumentó, alca"&amp;"nzando 32 (4 en febrero, 11 en marzo y 17 en abril). Además, se adelantó la reestructuración de la ficha BP con Recursos del Balance y se apoyó la incorporación de recursos del Empréstito en la ficha del SIDICU.")</f>
        <v>En relación al avance de enero a mayo, se elaboraron 18 documentos técnicos (5 en febrero, 6 en marzo y 7 en abril). Se realizaron 5 espacios de asistencia técnica y se recibieron 7 asistencias en marzo y abril. La participación en reuniones aumentó, alcanzando 32 (4 en febrero, 11 en marzo y 17 en abril). Además, se adelantó la reestructuración de la ficha BP con Recursos del Balance y se apoyó la incorporación de recursos del Empréstito en la ficha del SIDICU.</v>
      </c>
      <c r="P156" s="7" t="str">
        <f>IFERROR(__xludf.DUMMYFUNCTION("IFERROR(INDEX(IMPORTRANGE(""https://docs.google.com/spreadsheets/d/1OWX82Yk8AdhYT-jGtnsWpJtzsPIs-RYAABnexEmLBVw/edit?gid=0#gid=0"",""CAU!J3:J""),MATCH($C156,IMPORTRANGE(""https://docs.google.com/spreadsheets/d/1OWX82Yk8AdhYT-jGtnsWpJtzsPIs-RYAABnexEmLBVw/"&amp;"edit?gid=0#gid=0"",""CAU!C3:C""),0)),"""")"),"En el periodo correspondiente de enero a junio, se elaboraron 30 documentos técnicos. Se realizaron 9 espacios de asistencia técnica y se recibieron 12 asistencias . Se emitieron lineamientos en 61 reuniones, además, se adelantó la reestructuración de la "&amp;"ficha BP con Recursos del Balance y se apoyó la incorporación de recursos del Empréstito en la ficha del SIDICU. Finalmente se realizó la respuesta a 3 requerimientos de entes de control.")</f>
        <v>En el periodo correspondiente de enero a junio, se elaboraron 30 documentos técnicos. Se realizaron 9 espacios de asistencia técnica y se recibieron 12 asistencias . Se emitieron lineamientos en 61 reuniones, además, se adelantó la reestructuración de la ficha BP con Recursos del Balance y se apoyó la incorporación de recursos del Empréstito en la ficha del SIDICU. Finalmente se realizó la respuesta a 3 requerimientos de entes de control.</v>
      </c>
      <c r="Q156" s="7" t="str">
        <f>IFERROR(__xludf.DUMMYFUNCTION("IFERROR(INDEX(IMPORTRANGE(""https://docs.google.com/spreadsheets/d/10H80TZliKeomVjAybMpZxd8qNd8DzaG8IjS6goxdwAI/edit?gid=0#gid=0"",""CAU!J3:J""),MATCH(1,INDEX((IMPORTRANGE(""https://docs.google.com/spreadsheets/d/10H80TZliKeomVjAybMpZxd8qNd8DzaG8IjS6goxdw"&amp;"AI/edit?gid=0#gid=0"",""CAU!B3:B"")=$B156)*(IMPORTRANGE(""https://docs.google.com/spreadsheets/d/10H80TZliKeomVjAybMpZxd8qNd8DzaG8IjS6goxdwAI/edit?gid=0#gid=0"",""CAU!C3:C"")=$C156)),0),0),"""")"),"En el periodo correspondiente de enero a julio, se elaboraron 38 documentos técnicos. Se realizaron 13 espacios de asistencia técnica y se recibieron 15. Se emitieron lineamientos en 83 reuniones, además, se adelantó la reestructuración de la ficha BP con"&amp;" Recursos del Balance y se apoyó la incorporación de recursos del Empréstito en la ficha del SIDICU. Finalmente se realizó la respuesta a 4 requerimientos de entes de control. Se estructuraron 9 procesos contractuales. ")</f>
        <v>En el periodo correspondiente de enero a julio, se elaboraron 38 documentos técnicos. Se realizaron 13 espacios de asistencia técnica y se recibieron 15. Se emitieron lineamientos en 83 reuniones, además, se adelantó la reestructuración de la ficha BP con Recursos del Balance y se apoyó la incorporación de recursos del Empréstito en la ficha del SIDICU. Finalmente se realizó la respuesta a 4 requerimientos de entes de control. Se estructuraron 9 procesos contractuales. </v>
      </c>
      <c r="R156" s="7" t="str">
        <f>IFERROR(__xludf.DUMMYFUNCTION("IFERROR(INDEX(IMPORTRANGE(""https://docs.google.com/spreadsheets/d/1XFJ-asAh03ma7RMvrdz2iJLQXQbF6agMe4Wn8khxwF0/edit?gid=0#gid=0"",""CAU!J3:J""),MATCH(1,INDEX((IMPORTRANGE(""https://docs.google.com/spreadsheets/d/1XFJ-asAh03ma7RMvrdz2iJLQXQbF6agMe4Wn8khxw"&amp;"F0/edit?gid=0#gid=0"",""CAU!B3:B"")=$B156)*(IMPORTRANGE(""https://docs.google.com/spreadsheets/d/1XFJ-asAh03ma7RMvrdz2iJLQXQbF6agMe4Wn8khxwF0/edit?gid=0#gid=0"",""CAU!C3:C"")=$C156)),0),0),"""")"),"En el periodo correspondiente de enero a agosto, se elaboraron 45 documentos técnicos. Se realizaron 16 espacios de asistencia técnica y se recibieron 16. Se emitieron lineamientos en 98 reuniones, además, se adelantó la reestructuración de la ficha BP co"&amp;"n Recursos del Balance y se apoyó la incorporación de recursos del Empréstito en la ficha del SIDICU. Finalmente se realizó la respuesta a 5 requerimientos de entes de control. Se estructuraron 9 procesos contractuales.")</f>
        <v>En el periodo correspondiente de enero a agosto, se elaboraron 45 documentos técnicos. Se realizaron 16 espacios de asistencia técnica y se recibieron 16. Se emitieron lineamientos en 98 reuniones, además, se adelantó la reestructuración de la ficha BP con Recursos del Balance y se apoyó la incorporación de recursos del Empréstito en la ficha del SIDICU. Finalmente se realizó la respuesta a 5 requerimientos de entes de control. Se estructuraron 9 procesos contractuales.</v>
      </c>
      <c r="S156" s="7" t="str">
        <f>IFERROR(__xludf.DUMMYFUNCTION("IFERROR(INDEX(IMPORTRANGE(""https://docs.google.com/spreadsheets/d/1MOMfG20WOMNtEaYWsAMxQAsKHaC7udOG0AqX8NrtNCc/edit?gid=0#gid=0"",""CAU!J3:J""),MATCH(1,INDEX((IMPORTRANGE(""https://docs.google.com/spreadsheets/d/1MOMfG20WOMNtEaYWsAMxQAsKHaC7udOG0AqX8NrtN"&amp;"Cc/edit?gid=0#gid=0"",""CAU!B3:B"")=$B156)*(IMPORTRANGE(""https://docs.google.com/spreadsheets/d/1MOMfG20WOMNtEaYWsAMxQAsKHaC7udOG0AqX8NrtNCc/edit?gid=0#gid=0"",""CAU!C3:C"")=$C156)),0),0),"""")"),"De enero a septiembre, se elaboraron 52 documentos técnicos. Se realizaron 17 espacios de asistencia técnica y se recibieron 17. Se emitieron lineamientos en 113 reuniones, además, se realizó el Plan Operativo Anual de Inversiones (POAI) 2026, se inició l"&amp;"a actualización de las bases técnicas y se realizó un espacio de articulación con organismos adscritos al Comité de Cuidados para retroalimentar la propuesta inicial del nuevo sistema de gobernanza. Finalmente se realizó la respuesta a 5 requerimientos de"&amp;" entes de control. Se adelantó la estructuración y puesta en marcha de los convenios de asociación relacionados con la Transformación Cultural y Cuidando a la cuidadora.")</f>
        <v>De enero a septiembre, se elaboraron 52 documentos técnicos. Se realizaron 17 espacios de asistencia técnica y se recibieron 17. Se emitieron lineamientos en 113 reuniones, además, se realizó el Plan Operativo Anual de Inversiones (POAI) 2026, se inició la actualización de las bases técnicas y se realizó un espacio de articulación con organismos adscritos al Comité de Cuidados para retroalimentar la propuesta inicial del nuevo sistema de gobernanza. Finalmente se realizó la respuesta a 5 requerimientos de entes de control. Se adelantó la estructuración y puesta en marcha de los convenios de asociación relacionados con la Transformación Cultural y Cuidando a la cuidadora.</v>
      </c>
      <c r="T156" s="7"/>
    </row>
    <row r="157" ht="15.75" customHeight="1">
      <c r="B157" s="7" t="str">
        <f>IFERROR(__xludf.DUMMYFUNCTION("""COMPUTED_VALUE"""),"BP2600542710101")</f>
        <v>BP2600542710101</v>
      </c>
      <c r="C157" s="7" t="str">
        <f>IFERROR(__xludf.DUMMYFUNCTION("""COMPUTED_VALUE"""),"Fortalecimiento del Sistema Distrital de Cuidado ""Cuidarte"" en Santiago de Cali - BP-26005427 - ""pagos pasivos exigibles vigencia expirada""")</f>
        <v>Fortalecimiento del Sistema Distrital de Cuidado "Cuidarte" en Santiago de Cali - BP-26005427 - "pagos pasivos exigibles vigencia expirada"</v>
      </c>
      <c r="D157" s="7" t="str">
        <f>IFERROR(__xludf.DUMMYFUNCTION("IFERROR(INDEX(IMPORTRANGE(""https://docs.google.com/spreadsheets/d/19yAgFEHaAaDUmANNbcr6rGErFfO391B0eKpQ0gvlktY/edit?gid=702487803#gid=702487803"",""CAU!J3:J""),MATCH($C157,IMPORTRANGE(""https://docs.google.com/spreadsheets/d/19yAgFEHaAaDUmANNbcr6rGErFfO3"&amp;"91B0eKpQ0gvlktY/edit?gid=702487803#gid=702487803"",""CAU!C3:C""),0)),"""")"),"")</f>
        <v/>
      </c>
      <c r="E157" s="7" t="str">
        <f>IFERROR(__xludf.DUMMYFUNCTION("IFERROR(INDEX(IMPORTRANGE(""https://docs.google.com/spreadsheets/d/1hMEjDBanvGEnGY7tBTFB8_g2X31MNKm6wtTJY_O0C_o/edit?gid=702487803#gid=702487803"",""CAU!M3:M""),MATCH($C157,IMPORTRANGE(""https://docs.google.com/spreadsheets/d/1hMEjDBanvGEnGY7tBTFB8_g2X31M"&amp;"NKm6wtTJY_O0C_o/edit?gid=702487803#gid=702487803"",""CAU!C3:C""),0)),"""")"),"")</f>
        <v/>
      </c>
      <c r="F157" s="7" t="str">
        <f>IFERROR(__xludf.DUMMYFUNCTION("IFERROR(INDEX(IMPORTRANGE(""https://docs.google.com/spreadsheets/d/1y2KVPsmDVDyxi70e-cSd2hLBLj68p8NFgl9jctoxmHc/edit?gid=702487803#gid=702487803"",""CAU!M3:M""),MATCH($C157,IMPORTRANGE(""https://docs.google.com/spreadsheets/d/1y2KVPsmDVDyxi70e-cSd2hLBLj68"&amp;"p8NFgl9jctoxmHc/edit?gid=702487803#gid=702487803"",""CAU!C3:C""),0)),"""")"),"")</f>
        <v/>
      </c>
      <c r="G157" s="7" t="str">
        <f>IFERROR(__xludf.DUMMYFUNCTION("IFERROR(INDEX(IMPORTRANGE(""https://docs.google.com/spreadsheets/d/13x1SqZ-Z1-krQ3v7MxWHs4xsWy5jkY_uqtIduMcVwX0/edit?gid=0#gid=0"",""CAU!M3:M""),MATCH($C157,IMPORTRANGE(""https://docs.google.com/spreadsheets/d/13x1SqZ-Z1-krQ3v7MxWHs4xsWy5jkY_uqtIduMcVwX0/"&amp;"edit?gid=0#gid=0"",""CAU!C3:C""),0)),"""")"),"")</f>
        <v/>
      </c>
      <c r="H157" s="7" t="str">
        <f>IFERROR(__xludf.DUMMYFUNCTION("IFERROR(INDEX(IMPORTRANGE(""https://docs.google.com/spreadsheets/d/1AyBotPEL1Ykz59n877mli3IsQSi4vW6dvhxZwmAeobA/edit?gid=0#gid=0"",""CAU!M3:M""),MATCH($C157,IMPORTRANGE(""https://docs.google.com/spreadsheets/d/1AyBotPEL1Ykz59n877mli3IsQSi4vW6dvhxZwmAeobA/"&amp;"edit?gid=1364963102#gid=1364963102"",""CAU!C3:C""),0)),"""")"),"")</f>
        <v/>
      </c>
      <c r="I157" s="7" t="str">
        <f>IFERROR(__xludf.DUMMYFUNCTION("IFERROR(INDEX(IMPORTRANGE(""https://docs.google.com/spreadsheets/d/1OWX82Yk8AdhYT-jGtnsWpJtzsPIs-RYAABnexEmLBVw/edit?gid=0#gid=0"",""CAU!M3:M""),MATCH($C157,IMPORTRANGE(""https://docs.google.com/spreadsheets/d/1OWX82Yk8AdhYT-jGtnsWpJtzsPIs-RYAABnexEmLBVw/"&amp;"edit?gid=0#gid=0"",""CAU!C3:C""),0)),"""")"),"")</f>
        <v/>
      </c>
      <c r="J157" s="7" t="str">
        <f>IFERROR(__xludf.DUMMYFUNCTION("IFERROR(INDEX(IMPORTRANGE(""https://docs.google.com/spreadsheets/d/10H80TZliKeomVjAybMpZxd8qNd8DzaG8IjS6goxdwAI/edit?gid=0#gid=0"",""CAU!M3:M""),MATCH(1,INDEX((IMPORTRANGE(""https://docs.google.com/spreadsheets/d/10H80TZliKeomVjAybMpZxd8qNd8DzaG8IjS6goxdw"&amp;"AI/edit?gid=0#gid=0"",""CAU!B3:B"")=$B157)*(IMPORTRANGE(""https://docs.google.com/spreadsheets/d/10H80TZliKeomVjAybMpZxd8qNd8DzaG8IjS6goxdwAI/edit?gid=0#gid=0"",""CAU!C3:C"")=$C157)),0),0),"""")")," ")</f>
        <v> </v>
      </c>
      <c r="K157" s="7" t="str">
        <f>IFERROR(__xludf.DUMMYFUNCTION("IFERROR(INDEX(IMPORTRANGE(""https://docs.google.com/spreadsheets/d/1XFJ-asAh03ma7RMvrdz2iJLQXQbF6agMe4Wn8khxwF0/edit?gid=0#gid=0"",""CAU!M3:M""),MATCH(1,INDEX((IMPORTRANGE(""https://docs.google.com/spreadsheets/d/1XFJ-asAh03ma7RMvrdz2iJLQXQbF6agMe4Wn8khxw"&amp;"F0/edit?gid=0#gid=0"",""CAU!B3:B"")=$B157)*(IMPORTRANGE(""https://docs.google.com/spreadsheets/d/1XFJ-asAh03ma7RMvrdz2iJLQXQbF6agMe4Wn8khxwF0/edit?gid=0#gid=0"",""CAU!C3:C"")=$C157)),0),0),"""")"),"En el mes de agosto, se realizó el pago del pasivo exigible correspondiente a la obligación contraída para cuidados comunitarios en el marco del fortalecimiento del Sistema Distrital de Cuidado ""Cuidarte"" en Santiago de Cali")</f>
        <v>En el mes de agosto, se realizó el pago del pasivo exigible correspondiente a la obligación contraída para cuidados comunitarios en el marco del fortalecimiento del Sistema Distrital de Cuidado "Cuidarte" en Santiago de Cali</v>
      </c>
      <c r="L157" s="7" t="str">
        <f>IFERROR(__xludf.DUMMYFUNCTION("IFERROR(INDEX(IMPORTRANGE(""https://docs.google.com/spreadsheets/d/1MOMfG20WOMNtEaYWsAMxQAsKHaC7udOG0AqX8NrtNCc/edit"",""CAU!M3:M""),MATCH(1,INDEX((IMPORTRANGE(""https://docs.google.com/spreadsheets/d/1MOMfG20WOMNtEaYWsAMxQAsKHaC7udOG0AqX8NrtNCc/edit"","""&amp;"CAU!B3:B"")=$B157)*(IMPORTRANGE(""https://docs.google.com/spreadsheets/d/1MOMfG20WOMNtEaYWsAMxQAsKHaC7udOG0AqX8NrtNCc/edit"",""CAU!C3:C"")=$C157)),0),0),"""")"),"Con respecto al mes de septiembre, se realizó el pago del pasivo exigible, correspondiente a la obligación contraída para cuidados comunitarios en el marco del fortalecimiento del Sistema Distrital de Cuidado ""Cuidarte"" en Santiago de Cali.")</f>
        <v>Con respecto al mes de septiembre, se realizó el pago del pasivo exigible, correspondiente a la obligación contraída para cuidados comunitarios en el marco del fortalecimiento del Sistema Distrital de Cuidado "Cuidarte" en Santiago de Cali.</v>
      </c>
      <c r="M157" s="7" t="str">
        <f>IFERROR(__xludf.DUMMYFUNCTION("IFERROR(INDEX(IMPORTRANGE(""https://docs.google.com/spreadsheets/d/1y2KVPsmDVDyxi70e-cSd2hLBLj68p8NFgl9jctoxmHc/edit?gid=702487803#gid=702487803"",""CAU!J3:J""),MATCH($C157,IMPORTRANGE(""https://docs.google.com/spreadsheets/d/1y2KVPsmDVDyxi70e-cSd2hLBLj68"&amp;"p8NFgl9jctoxmHc/edit?gid=702487803#gid=702487803"",""CAU!C3:C""),0)),"""")"),"")</f>
        <v/>
      </c>
      <c r="N157" s="7" t="str">
        <f>IFERROR(__xludf.DUMMYFUNCTION("IFERROR(INDEX(IMPORTRANGE(""https://docs.google.com/spreadsheets/d/13x1SqZ-Z1-krQ3v7MxWHs4xsWy5jkY_uqtIduMcVwX0/edit?gid=0#gid=0"",""CAU!J3:J""),MATCH($C157,IMPORTRANGE(""https://docs.google.com/spreadsheets/d/13x1SqZ-Z1-krQ3v7MxWHs4xsWy5jkY_uqtIduMcVwX0/"&amp;"edit?gid=0#gid=0"",""CAU!C3:C""),0)),"""")"),"")</f>
        <v/>
      </c>
      <c r="O157" s="7" t="str">
        <f>IFERROR(__xludf.DUMMYFUNCTION("IFERROR(INDEX(IMPORTRANGE(""https://docs.google.com/spreadsheets/d/1AyBotPEL1Ykz59n877mli3IsQSi4vW6dvhxZwmAeobA/edit?gid=0#gid=0"",""CAU!J3:J""),MATCH($C157,IMPORTRANGE(""https://docs.google.com/spreadsheets/d/1AyBotPEL1Ykz59n877mli3IsQSi4vW6dvhxZwmAeobA/"&amp;"edit?gid=0#gid=0"",""CAU!C3:C""),0)),"""")"),"")</f>
        <v/>
      </c>
      <c r="P157" s="7" t="str">
        <f>IFERROR(__xludf.DUMMYFUNCTION("IFERROR(INDEX(IMPORTRANGE(""https://docs.google.com/spreadsheets/d/1OWX82Yk8AdhYT-jGtnsWpJtzsPIs-RYAABnexEmLBVw/edit?gid=0#gid=0"",""CAU!J3:J""),MATCH($C157,IMPORTRANGE(""https://docs.google.com/spreadsheets/d/1OWX82Yk8AdhYT-jGtnsWpJtzsPIs-RYAABnexEmLBVw/"&amp;"edit?gid=0#gid=0"",""CAU!C3:C""),0)),"""")"),"")</f>
        <v/>
      </c>
      <c r="Q157" s="7" t="str">
        <f>IFERROR(__xludf.DUMMYFUNCTION("IFERROR(INDEX(IMPORTRANGE(""https://docs.google.com/spreadsheets/d/10H80TZliKeomVjAybMpZxd8qNd8DzaG8IjS6goxdwAI/edit?gid=0#gid=0"",""CAU!J3:J""),MATCH(1,INDEX((IMPORTRANGE(""https://docs.google.com/spreadsheets/d/10H80TZliKeomVjAybMpZxd8qNd8DzaG8IjS6goxdw"&amp;"AI/edit?gid=0#gid=0"",""CAU!B3:B"")=$B157)*(IMPORTRANGE(""https://docs.google.com/spreadsheets/d/10H80TZliKeomVjAybMpZxd8qNd8DzaG8IjS6goxdwAI/edit?gid=0#gid=0"",""CAU!C3:C"")=$C157)),0),0),"""")")," ")</f>
        <v> </v>
      </c>
      <c r="R157" s="7" t="str">
        <f>IFERROR(__xludf.DUMMYFUNCTION("IFERROR(INDEX(IMPORTRANGE(""https://docs.google.com/spreadsheets/d/1XFJ-asAh03ma7RMvrdz2iJLQXQbF6agMe4Wn8khxwF0/edit?gid=0#gid=0"",""CAU!J3:J""),MATCH(1,INDEX((IMPORTRANGE(""https://docs.google.com/spreadsheets/d/1XFJ-asAh03ma7RMvrdz2iJLQXQbF6agMe4Wn8khxw"&amp;"F0/edit?gid=0#gid=0"",""CAU!B3:B"")=$B157)*(IMPORTRANGE(""https://docs.google.com/spreadsheets/d/1XFJ-asAh03ma7RMvrdz2iJLQXQbF6agMe4Wn8khxwF0/edit?gid=0#gid=0"",""CAU!C3:C"")=$C157)),0),0),"""")"),"De enero a agosto, se realizó el pago del pasivo exigible correspondiente a la obligación contraída para cuidados comunitarios en el marco del fortalecimiento del Sistema Distrital de Cuidado ""Cuidarte"" en Santiago de Cali")</f>
        <v>De enero a agosto, se realizó el pago del pasivo exigible correspondiente a la obligación contraída para cuidados comunitarios en el marco del fortalecimiento del Sistema Distrital de Cuidado "Cuidarte" en Santiago de Cali</v>
      </c>
      <c r="S157" s="7" t="str">
        <f>IFERROR(__xludf.DUMMYFUNCTION("IFERROR(INDEX(IMPORTRANGE(""https://docs.google.com/spreadsheets/d/1MOMfG20WOMNtEaYWsAMxQAsKHaC7udOG0AqX8NrtNCc/edit?gid=0#gid=0"",""CAU!J3:J""),MATCH(1,INDEX((IMPORTRANGE(""https://docs.google.com/spreadsheets/d/1MOMfG20WOMNtEaYWsAMxQAsKHaC7udOG0AqX8NrtN"&amp;"Cc/edit?gid=0#gid=0"",""CAU!B3:B"")=$B157)*(IMPORTRANGE(""https://docs.google.com/spreadsheets/d/1MOMfG20WOMNtEaYWsAMxQAsKHaC7udOG0AqX8NrtNCc/edit?gid=0#gid=0"",""CAU!C3:C"")=$C157)),0),0),"""")"),"Durante el periodo de enero a septiembre, se realizó el pago del pasivo exigible, en el mes de agosto, correspondiente a la obligación contraída para cuidados comunitarios en el marco del fortalecimiento del Sistema Distrital de Cuidado ""Cuidarte"" en Sa"&amp;"ntiago de Cali.")</f>
        <v>Durante el periodo de enero a septiembre, se realizó el pago del pasivo exigible, en el mes de agosto, correspondiente a la obligación contraída para cuidados comunitarios en el marco del fortalecimiento del Sistema Distrital de Cuidado "Cuidarte" en Santiago de Cali.</v>
      </c>
      <c r="T157" s="7"/>
    </row>
    <row r="158" ht="15.75" customHeight="1">
      <c r="B158" s="7" t="str">
        <f>IFERROR(__xludf.DUMMYFUNCTION("""COMPUTED_VALUE"""),"BP2600542710101")</f>
        <v>BP2600542710101</v>
      </c>
      <c r="C158" s="7" t="str">
        <f>IFERROR(__xludf.DUMMYFUNCTION("""COMPUTED_VALUE"""),"Realizar adecuación y dotación de espacios para el cuidado y la transformación cultural")</f>
        <v>Realizar adecuación y dotación de espacios para el cuidado y la transformación cultural</v>
      </c>
      <c r="D158" s="7" t="str">
        <f>IFERROR(__xludf.DUMMYFUNCTION("IFERROR(INDEX(IMPORTRANGE(""https://docs.google.com/spreadsheets/d/19yAgFEHaAaDUmANNbcr6rGErFfO391B0eKpQ0gvlktY/edit?gid=702487803#gid=702487803"",""CAU!J3:J""),MATCH($C158,IMPORTRANGE(""https://docs.google.com/spreadsheets/d/19yAgFEHaAaDUmANNbcr6rGErFfO3"&amp;"91B0eKpQ0gvlktY/edit?gid=702487803#gid=702487803"",""CAU!C3:C""),0)),"""")"),"")</f>
        <v/>
      </c>
      <c r="E158" s="7" t="str">
        <f>IFERROR(__xludf.DUMMYFUNCTION("IFERROR(INDEX(IMPORTRANGE(""https://docs.google.com/spreadsheets/d/1hMEjDBanvGEnGY7tBTFB8_g2X31MNKm6wtTJY_O0C_o/edit?gid=702487803#gid=702487803"",""CAU!M3:M""),MATCH($C158,IMPORTRANGE(""https://docs.google.com/spreadsheets/d/1hMEjDBanvGEnGY7tBTFB8_g2X31M"&amp;"NKm6wtTJY_O0C_o/edit?gid=702487803#gid=702487803"",""CAU!C3:C""),0)),"""")"),"")</f>
        <v/>
      </c>
      <c r="F158" s="7" t="str">
        <f>IFERROR(__xludf.DUMMYFUNCTION("IFERROR(INDEX(IMPORTRANGE(""https://docs.google.com/spreadsheets/d/1y2KVPsmDVDyxi70e-cSd2hLBLj68p8NFgl9jctoxmHc/edit?gid=702487803#gid=702487803"",""CAU!M3:M""),MATCH($C158,IMPORTRANGE(""https://docs.google.com/spreadsheets/d/1y2KVPsmDVDyxi70e-cSd2hLBLj68"&amp;"p8NFgl9jctoxmHc/edit?gid=702487803#gid=702487803"",""CAU!C3:C""),0)),"""")"),"")</f>
        <v/>
      </c>
      <c r="G158" s="7" t="str">
        <f>IFERROR(__xludf.DUMMYFUNCTION("IFERROR(INDEX(IMPORTRANGE(""https://docs.google.com/spreadsheets/d/13x1SqZ-Z1-krQ3v7MxWHs4xsWy5jkY_uqtIduMcVwX0/edit?gid=0#gid=0"",""CAU!M3:M""),MATCH($C158,IMPORTRANGE(""https://docs.google.com/spreadsheets/d/13x1SqZ-Z1-krQ3v7MxWHs4xsWy5jkY_uqtIduMcVwX0/"&amp;"edit?gid=0#gid=0"",""CAU!C3:C""),0)),"""")"),"")</f>
        <v/>
      </c>
      <c r="H158" s="7" t="str">
        <f>IFERROR(__xludf.DUMMYFUNCTION("IFERROR(INDEX(IMPORTRANGE(""https://docs.google.com/spreadsheets/d/1AyBotPEL1Ykz59n877mli3IsQSi4vW6dvhxZwmAeobA/edit?gid=0#gid=0"",""CAU!M3:M""),MATCH($C158,IMPORTRANGE(""https://docs.google.com/spreadsheets/d/1AyBotPEL1Ykz59n877mli3IsQSi4vW6dvhxZwmAeobA/"&amp;"edit?gid=1364963102#gid=1364963102"",""CAU!C3:C""),0)),"""")"),"")</f>
        <v/>
      </c>
      <c r="I158" s="7" t="str">
        <f>IFERROR(__xludf.DUMMYFUNCTION("IFERROR(INDEX(IMPORTRANGE(""https://docs.google.com/spreadsheets/d/1OWX82Yk8AdhYT-jGtnsWpJtzsPIs-RYAABnexEmLBVw/edit?gid=0#gid=0"",""CAU!M3:M""),MATCH($C158,IMPORTRANGE(""https://docs.google.com/spreadsheets/d/1OWX82Yk8AdhYT-jGtnsWpJtzsPIs-RYAABnexEmLBVw/"&amp;"edit?gid=0#gid=0"",""CAU!C3:C""),0)),"""")"),"")</f>
        <v/>
      </c>
      <c r="J158" s="7" t="str">
        <f>IFERROR(__xludf.DUMMYFUNCTION("IFERROR(INDEX(IMPORTRANGE(""https://docs.google.com/spreadsheets/d/10H80TZliKeomVjAybMpZxd8qNd8DzaG8IjS6goxdwAI/edit?gid=0#gid=0"",""CAU!M3:M""),MATCH(1,INDEX((IMPORTRANGE(""https://docs.google.com/spreadsheets/d/10H80TZliKeomVjAybMpZxd8qNd8DzaG8IjS6goxdw"&amp;"AI/edit?gid=0#gid=0"",""CAU!B3:B"")=$B158)*(IMPORTRANGE(""https://docs.google.com/spreadsheets/d/10H80TZliKeomVjAybMpZxd8qNd8DzaG8IjS6goxdwAI/edit?gid=0#gid=0"",""CAU!C3:C"")=$C158)),0),0),"""")"),"")</f>
        <v/>
      </c>
      <c r="K158" s="7" t="str">
        <f>IFERROR(__xludf.DUMMYFUNCTION("IFERROR(INDEX(IMPORTRANGE(""https://docs.google.com/spreadsheets/d/1XFJ-asAh03ma7RMvrdz2iJLQXQbF6agMe4Wn8khxwF0/edit?gid=0#gid=0"",""CAU!M3:M""),MATCH(1,INDEX((IMPORTRANGE(""https://docs.google.com/spreadsheets/d/1XFJ-asAh03ma7RMvrdz2iJLQXQbF6agMe4Wn8khxw"&amp;"F0/edit?gid=0#gid=0"",""CAU!B3:B"")=$B158)*(IMPORTRANGE(""https://docs.google.com/spreadsheets/d/1XFJ-asAh03ma7RMvrdz2iJLQXQbF6agMe4Wn8khxwF0/edit?gid=0#gid=0"",""CAU!C3:C"")=$C158)),0),0),"""")"),"")</f>
        <v/>
      </c>
      <c r="L158" s="7" t="str">
        <f>IFERROR(__xludf.DUMMYFUNCTION("IFERROR(INDEX(IMPORTRANGE(""https://docs.google.com/spreadsheets/d/1MOMfG20WOMNtEaYWsAMxQAsKHaC7udOG0AqX8NrtNCc/edit"",""CAU!M3:M""),MATCH(1,INDEX((IMPORTRANGE(""https://docs.google.com/spreadsheets/d/1MOMfG20WOMNtEaYWsAMxQAsKHaC7udOG0AqX8NrtNCc/edit"","""&amp;"CAU!B3:B"")=$B158)*(IMPORTRANGE(""https://docs.google.com/spreadsheets/d/1MOMfG20WOMNtEaYWsAMxQAsKHaC7udOG0AqX8NrtNCc/edit"",""CAU!C3:C"")=$C158)),0),0),"""")"),"")</f>
        <v/>
      </c>
      <c r="M158" s="7" t="str">
        <f>IFERROR(__xludf.DUMMYFUNCTION("IFERROR(INDEX(IMPORTRANGE(""https://docs.google.com/spreadsheets/d/1y2KVPsmDVDyxi70e-cSd2hLBLj68p8NFgl9jctoxmHc/edit?gid=702487803#gid=702487803"",""CAU!J3:J""),MATCH($C158,IMPORTRANGE(""https://docs.google.com/spreadsheets/d/1y2KVPsmDVDyxi70e-cSd2hLBLj68"&amp;"p8NFgl9jctoxmHc/edit?gid=702487803#gid=702487803"",""CAU!C3:C""),0)),"""")"),"")</f>
        <v/>
      </c>
      <c r="N158" s="7" t="str">
        <f>IFERROR(__xludf.DUMMYFUNCTION("IFERROR(INDEX(IMPORTRANGE(""https://docs.google.com/spreadsheets/d/13x1SqZ-Z1-krQ3v7MxWHs4xsWy5jkY_uqtIduMcVwX0/edit?gid=0#gid=0"",""CAU!J3:J""),MATCH($C158,IMPORTRANGE(""https://docs.google.com/spreadsheets/d/13x1SqZ-Z1-krQ3v7MxWHs4xsWy5jkY_uqtIduMcVwX0/"&amp;"edit?gid=0#gid=0"",""CAU!C3:C""),0)),"""")"),"")</f>
        <v/>
      </c>
      <c r="O158" s="7" t="str">
        <f>IFERROR(__xludf.DUMMYFUNCTION("IFERROR(INDEX(IMPORTRANGE(""https://docs.google.com/spreadsheets/d/1AyBotPEL1Ykz59n877mli3IsQSi4vW6dvhxZwmAeobA/edit?gid=0#gid=0"",""CAU!J3:J""),MATCH($C158,IMPORTRANGE(""https://docs.google.com/spreadsheets/d/1AyBotPEL1Ykz59n877mli3IsQSi4vW6dvhxZwmAeobA/"&amp;"edit?gid=0#gid=0"",""CAU!C3:C""),0)),"""")"),"")</f>
        <v/>
      </c>
      <c r="P158" s="7" t="str">
        <f>IFERROR(__xludf.DUMMYFUNCTION("IFERROR(INDEX(IMPORTRANGE(""https://docs.google.com/spreadsheets/d/1OWX82Yk8AdhYT-jGtnsWpJtzsPIs-RYAABnexEmLBVw/edit?gid=0#gid=0"",""CAU!J3:J""),MATCH($C158,IMPORTRANGE(""https://docs.google.com/spreadsheets/d/1OWX82Yk8AdhYT-jGtnsWpJtzsPIs-RYAABnexEmLBVw/"&amp;"edit?gid=0#gid=0"",""CAU!C3:C""),0)),"""")"),"")</f>
        <v/>
      </c>
      <c r="Q158" s="7" t="str">
        <f>IFERROR(__xludf.DUMMYFUNCTION("IFERROR(INDEX(IMPORTRANGE(""https://docs.google.com/spreadsheets/d/10H80TZliKeomVjAybMpZxd8qNd8DzaG8IjS6goxdwAI/edit?gid=0#gid=0"",""CAU!J3:J""),MATCH(1,INDEX((IMPORTRANGE(""https://docs.google.com/spreadsheets/d/10H80TZliKeomVjAybMpZxd8qNd8DzaG8IjS6goxdw"&amp;"AI/edit?gid=0#gid=0"",""CAU!B3:B"")=$B158)*(IMPORTRANGE(""https://docs.google.com/spreadsheets/d/10H80TZliKeomVjAybMpZxd8qNd8DzaG8IjS6goxdwAI/edit?gid=0#gid=0"",""CAU!C3:C"")=$C158)),0),0),"""")"),"")</f>
        <v/>
      </c>
      <c r="R158" s="7" t="str">
        <f>IFERROR(__xludf.DUMMYFUNCTION("IFERROR(INDEX(IMPORTRANGE(""https://docs.google.com/spreadsheets/d/1XFJ-asAh03ma7RMvrdz2iJLQXQbF6agMe4Wn8khxwF0/edit?gid=0#gid=0"",""CAU!J3:J""),MATCH(1,INDEX((IMPORTRANGE(""https://docs.google.com/spreadsheets/d/1XFJ-asAh03ma7RMvrdz2iJLQXQbF6agMe4Wn8khxw"&amp;"F0/edit?gid=0#gid=0"",""CAU!B3:B"")=$B158)*(IMPORTRANGE(""https://docs.google.com/spreadsheets/d/1XFJ-asAh03ma7RMvrdz2iJLQXQbF6agMe4Wn8khxwF0/edit?gid=0#gid=0"",""CAU!C3:C"")=$C158)),0),0),"""")"),"")</f>
        <v/>
      </c>
      <c r="S158" s="7" t="str">
        <f>IFERROR(__xludf.DUMMYFUNCTION("IFERROR(INDEX(IMPORTRANGE(""https://docs.google.com/spreadsheets/d/1MOMfG20WOMNtEaYWsAMxQAsKHaC7udOG0AqX8NrtNCc/edit?gid=0#gid=0"",""CAU!J3:J""),MATCH(1,INDEX((IMPORTRANGE(""https://docs.google.com/spreadsheets/d/1MOMfG20WOMNtEaYWsAMxQAsKHaC7udOG0AqX8NrtN"&amp;"Cc/edit?gid=0#gid=0"",""CAU!B3:B"")=$B158)*(IMPORTRANGE(""https://docs.google.com/spreadsheets/d/1MOMfG20WOMNtEaYWsAMxQAsKHaC7udOG0AqX8NrtNCc/edit?gid=0#gid=0"",""CAU!C3:C"")=$C158)),0),0),"""")"),"")</f>
        <v/>
      </c>
      <c r="T158" s="7"/>
    </row>
    <row r="159" ht="15.75" customHeight="1">
      <c r="B159" s="7" t="str">
        <f>IFERROR(__xludf.DUMMYFUNCTION("""COMPUTED_VALUE"""),"BP2600542710101")</f>
        <v>BP2600542710101</v>
      </c>
      <c r="C159" s="7" t="str">
        <f>IFERROR(__xludf.DUMMYFUNCTION("""COMPUTED_VALUE"""),"Realizar el pago de la tasa especial de seguridad y convivencia incluida en los servicios públicos")</f>
        <v>Realizar el pago de la tasa especial de seguridad y convivencia incluida en los servicios públicos</v>
      </c>
      <c r="D159" s="7" t="str">
        <f>IFERROR(__xludf.DUMMYFUNCTION("IFERROR(INDEX(IMPORTRANGE(""https://docs.google.com/spreadsheets/d/19yAgFEHaAaDUmANNbcr6rGErFfO391B0eKpQ0gvlktY/edit?gid=702487803#gid=702487803"",""CAU!J3:J""),MATCH($C159,IMPORTRANGE(""https://docs.google.com/spreadsheets/d/19yAgFEHaAaDUmANNbcr6rGErFfO3"&amp;"91B0eKpQ0gvlktY/edit?gid=702487803#gid=702487803"",""CAU!C3:C""),0)),"""")"),"")</f>
        <v/>
      </c>
      <c r="E159" s="7" t="str">
        <f>IFERROR(__xludf.DUMMYFUNCTION("IFERROR(INDEX(IMPORTRANGE(""https://docs.google.com/spreadsheets/d/1hMEjDBanvGEnGY7tBTFB8_g2X31MNKm6wtTJY_O0C_o/edit?gid=702487803#gid=702487803"",""CAU!M3:M""),MATCH($C159,IMPORTRANGE(""https://docs.google.com/spreadsheets/d/1hMEjDBanvGEnGY7tBTFB8_g2X31M"&amp;"NKm6wtTJY_O0C_o/edit?gid=702487803#gid=702487803"",""CAU!C3:C""),0)),"""")"),"")</f>
        <v/>
      </c>
      <c r="F159" s="7" t="str">
        <f>IFERROR(__xludf.DUMMYFUNCTION("IFERROR(INDEX(IMPORTRANGE(""https://docs.google.com/spreadsheets/d/1y2KVPsmDVDyxi70e-cSd2hLBLj68p8NFgl9jctoxmHc/edit?gid=702487803#gid=702487803"",""CAU!M3:M""),MATCH($C159,IMPORTRANGE(""https://docs.google.com/spreadsheets/d/1y2KVPsmDVDyxi70e-cSd2hLBLj68"&amp;"p8NFgl9jctoxmHc/edit?gid=702487803#gid=702487803"",""CAU!C3:C""),0)),"""")"),"")</f>
        <v/>
      </c>
      <c r="G159" s="7" t="str">
        <f>IFERROR(__xludf.DUMMYFUNCTION("IFERROR(INDEX(IMPORTRANGE(""https://docs.google.com/spreadsheets/d/13x1SqZ-Z1-krQ3v7MxWHs4xsWy5jkY_uqtIduMcVwX0/edit?gid=0#gid=0"",""CAU!M3:M""),MATCH($C159,IMPORTRANGE(""https://docs.google.com/spreadsheets/d/13x1SqZ-Z1-krQ3v7MxWHs4xsWy5jkY_uqtIduMcVwX0/"&amp;"edit?gid=0#gid=0"",""CAU!C3:C""),0)),"""")"),"")</f>
        <v/>
      </c>
      <c r="H159" s="7" t="str">
        <f>IFERROR(__xludf.DUMMYFUNCTION("IFERROR(INDEX(IMPORTRANGE(""https://docs.google.com/spreadsheets/d/1AyBotPEL1Ykz59n877mli3IsQSi4vW6dvhxZwmAeobA/edit?gid=0#gid=0"",""CAU!M3:M""),MATCH($C159,IMPORTRANGE(""https://docs.google.com/spreadsheets/d/1AyBotPEL1Ykz59n877mli3IsQSi4vW6dvhxZwmAeobA/"&amp;"edit?gid=1364963102#gid=1364963102"",""CAU!C3:C""),0)),"""")"),"")</f>
        <v/>
      </c>
      <c r="I159" s="7" t="str">
        <f>IFERROR(__xludf.DUMMYFUNCTION("IFERROR(INDEX(IMPORTRANGE(""https://docs.google.com/spreadsheets/d/1OWX82Yk8AdhYT-jGtnsWpJtzsPIs-RYAABnexEmLBVw/edit?gid=0#gid=0"",""CAU!M3:M""),MATCH($C159,IMPORTRANGE(""https://docs.google.com/spreadsheets/d/1OWX82Yk8AdhYT-jGtnsWpJtzsPIs-RYAABnexEmLBVw/"&amp;"edit?gid=0#gid=0"",""CAU!C3:C""),0)),"""")"),"")</f>
        <v/>
      </c>
      <c r="J159" s="7" t="str">
        <f>IFERROR(__xludf.DUMMYFUNCTION("IFERROR(INDEX(IMPORTRANGE(""https://docs.google.com/spreadsheets/d/10H80TZliKeomVjAybMpZxd8qNd8DzaG8IjS6goxdwAI/edit?gid=0#gid=0"",""CAU!M3:M""),MATCH(1,INDEX((IMPORTRANGE(""https://docs.google.com/spreadsheets/d/10H80TZliKeomVjAybMpZxd8qNd8DzaG8IjS6goxdw"&amp;"AI/edit?gid=0#gid=0"",""CAU!B3:B"")=$B159)*(IMPORTRANGE(""https://docs.google.com/spreadsheets/d/10H80TZliKeomVjAybMpZxd8qNd8DzaG8IjS6goxdwAI/edit?gid=0#gid=0"",""CAU!C3:C"")=$C159)),0),0),"""")"),"")</f>
        <v/>
      </c>
      <c r="K159" s="7" t="str">
        <f>IFERROR(__xludf.DUMMYFUNCTION("IFERROR(INDEX(IMPORTRANGE(""https://docs.google.com/spreadsheets/d/1XFJ-asAh03ma7RMvrdz2iJLQXQbF6agMe4Wn8khxwF0/edit?gid=0#gid=0"",""CAU!M3:M""),MATCH(1,INDEX((IMPORTRANGE(""https://docs.google.com/spreadsheets/d/1XFJ-asAh03ma7RMvrdz2iJLQXQbF6agMe4Wn8khxw"&amp;"F0/edit?gid=0#gid=0"",""CAU!B3:B"")=$B159)*(IMPORTRANGE(""https://docs.google.com/spreadsheets/d/1XFJ-asAh03ma7RMvrdz2iJLQXQbF6agMe4Wn8khxwF0/edit?gid=0#gid=0"",""CAU!C3:C"")=$C159)),0),0),"""")"),"")</f>
        <v/>
      </c>
      <c r="L159" s="7" t="str">
        <f>IFERROR(__xludf.DUMMYFUNCTION("IFERROR(INDEX(IMPORTRANGE(""https://docs.google.com/spreadsheets/d/1MOMfG20WOMNtEaYWsAMxQAsKHaC7udOG0AqX8NrtNCc/edit"",""CAU!M3:M""),MATCH(1,INDEX((IMPORTRANGE(""https://docs.google.com/spreadsheets/d/1MOMfG20WOMNtEaYWsAMxQAsKHaC7udOG0AqX8NrtNCc/edit"","""&amp;"CAU!B3:B"")=$B159)*(IMPORTRANGE(""https://docs.google.com/spreadsheets/d/1MOMfG20WOMNtEaYWsAMxQAsKHaC7udOG0AqX8NrtNCc/edit"",""CAU!C3:C"")=$C159)),0),0),"""")"),"")</f>
        <v/>
      </c>
      <c r="M159" s="7" t="str">
        <f>IFERROR(__xludf.DUMMYFUNCTION("IFERROR(INDEX(IMPORTRANGE(""https://docs.google.com/spreadsheets/d/1y2KVPsmDVDyxi70e-cSd2hLBLj68p8NFgl9jctoxmHc/edit?gid=702487803#gid=702487803"",""CAU!J3:J""),MATCH($C159,IMPORTRANGE(""https://docs.google.com/spreadsheets/d/1y2KVPsmDVDyxi70e-cSd2hLBLj68"&amp;"p8NFgl9jctoxmHc/edit?gid=702487803#gid=702487803"",""CAU!C3:C""),0)),"""")"),"")</f>
        <v/>
      </c>
      <c r="N159" s="7" t="str">
        <f>IFERROR(__xludf.DUMMYFUNCTION("IFERROR(INDEX(IMPORTRANGE(""https://docs.google.com/spreadsheets/d/13x1SqZ-Z1-krQ3v7MxWHs4xsWy5jkY_uqtIduMcVwX0/edit?gid=0#gid=0"",""CAU!J3:J""),MATCH($C159,IMPORTRANGE(""https://docs.google.com/spreadsheets/d/13x1SqZ-Z1-krQ3v7MxWHs4xsWy5jkY_uqtIduMcVwX0/"&amp;"edit?gid=0#gid=0"",""CAU!C3:C""),0)),"""")"),"")</f>
        <v/>
      </c>
      <c r="O159" s="7" t="str">
        <f>IFERROR(__xludf.DUMMYFUNCTION("IFERROR(INDEX(IMPORTRANGE(""https://docs.google.com/spreadsheets/d/1AyBotPEL1Ykz59n877mli3IsQSi4vW6dvhxZwmAeobA/edit?gid=0#gid=0"",""CAU!J3:J""),MATCH($C159,IMPORTRANGE(""https://docs.google.com/spreadsheets/d/1AyBotPEL1Ykz59n877mli3IsQSi4vW6dvhxZwmAeobA/"&amp;"edit?gid=0#gid=0"",""CAU!C3:C""),0)),"""")"),"")</f>
        <v/>
      </c>
      <c r="P159" s="7" t="str">
        <f>IFERROR(__xludf.DUMMYFUNCTION("IFERROR(INDEX(IMPORTRANGE(""https://docs.google.com/spreadsheets/d/1OWX82Yk8AdhYT-jGtnsWpJtzsPIs-RYAABnexEmLBVw/edit?gid=0#gid=0"",""CAU!J3:J""),MATCH($C159,IMPORTRANGE(""https://docs.google.com/spreadsheets/d/1OWX82Yk8AdhYT-jGtnsWpJtzsPIs-RYAABnexEmLBVw/"&amp;"edit?gid=0#gid=0"",""CAU!C3:C""),0)),"""")"),"")</f>
        <v/>
      </c>
      <c r="Q159" s="7" t="str">
        <f>IFERROR(__xludf.DUMMYFUNCTION("IFERROR(INDEX(IMPORTRANGE(""https://docs.google.com/spreadsheets/d/10H80TZliKeomVjAybMpZxd8qNd8DzaG8IjS6goxdwAI/edit?gid=0#gid=0"",""CAU!J3:J""),MATCH(1,INDEX((IMPORTRANGE(""https://docs.google.com/spreadsheets/d/10H80TZliKeomVjAybMpZxd8qNd8DzaG8IjS6goxdw"&amp;"AI/edit?gid=0#gid=0"",""CAU!B3:B"")=$B159)*(IMPORTRANGE(""https://docs.google.com/spreadsheets/d/10H80TZliKeomVjAybMpZxd8qNd8DzaG8IjS6goxdwAI/edit?gid=0#gid=0"",""CAU!C3:C"")=$C159)),0),0),"""")"),"")</f>
        <v/>
      </c>
      <c r="R159" s="7" t="str">
        <f>IFERROR(__xludf.DUMMYFUNCTION("IFERROR(INDEX(IMPORTRANGE(""https://docs.google.com/spreadsheets/d/1XFJ-asAh03ma7RMvrdz2iJLQXQbF6agMe4Wn8khxwF0/edit?gid=0#gid=0"",""CAU!J3:J""),MATCH(1,INDEX((IMPORTRANGE(""https://docs.google.com/spreadsheets/d/1XFJ-asAh03ma7RMvrdz2iJLQXQbF6agMe4Wn8khxw"&amp;"F0/edit?gid=0#gid=0"",""CAU!B3:B"")=$B159)*(IMPORTRANGE(""https://docs.google.com/spreadsheets/d/1XFJ-asAh03ma7RMvrdz2iJLQXQbF6agMe4Wn8khxwF0/edit?gid=0#gid=0"",""CAU!C3:C"")=$C159)),0),0),"""")"),"")</f>
        <v/>
      </c>
      <c r="S159" s="7" t="str">
        <f>IFERROR(__xludf.DUMMYFUNCTION("IFERROR(INDEX(IMPORTRANGE(""https://docs.google.com/spreadsheets/d/1MOMfG20WOMNtEaYWsAMxQAsKHaC7udOG0AqX8NrtNCc/edit?gid=0#gid=0"",""CAU!J3:J""),MATCH(1,INDEX((IMPORTRANGE(""https://docs.google.com/spreadsheets/d/1MOMfG20WOMNtEaYWsAMxQAsKHaC7udOG0AqX8NrtN"&amp;"Cc/edit?gid=0#gid=0"",""CAU!B3:B"")=$B159)*(IMPORTRANGE(""https://docs.google.com/spreadsheets/d/1MOMfG20WOMNtEaYWsAMxQAsKHaC7udOG0AqX8NrtNCc/edit?gid=0#gid=0"",""CAU!C3:C"")=$C159)),0),0),"""")"),"")</f>
        <v/>
      </c>
      <c r="T159" s="7"/>
    </row>
    <row r="160" ht="15.75" customHeight="1">
      <c r="B160" s="7" t="str">
        <f>IFERROR(__xludf.DUMMYFUNCTION("""COMPUTED_VALUE"""),"BP2600542710101")</f>
        <v>BP2600542710101</v>
      </c>
      <c r="C160" s="7" t="str">
        <f>IFERROR(__xludf.DUMMYFUNCTION("""COMPUTED_VALUE"""),"Realizar estrategias que contribuyan a la transformación cultural para la redistribución del cuidado en los hogares y la sociedad.")</f>
        <v>Realizar estrategias que contribuyan a la transformación cultural para la redistribución del cuidado en los hogares y la sociedad.</v>
      </c>
      <c r="D160" s="7" t="str">
        <f>IFERROR(__xludf.DUMMYFUNCTION("IFERROR(INDEX(IMPORTRANGE(""https://docs.google.com/spreadsheets/d/19yAgFEHaAaDUmANNbcr6rGErFfO391B0eKpQ0gvlktY/edit?gid=702487803#gid=702487803"",""CAU!J3:J""),MATCH($C160,IMPORTRANGE(""https://docs.google.com/spreadsheets/d/19yAgFEHaAaDUmANNbcr6rGErFfO3"&amp;"91B0eKpQ0gvlktY/edit?gid=702487803#gid=702487803"",""CAU!C3:C""),0)),"""")"),"")</f>
        <v/>
      </c>
      <c r="E160" s="7" t="str">
        <f>IFERROR(__xludf.DUMMYFUNCTION("IFERROR(INDEX(IMPORTRANGE(""https://docs.google.com/spreadsheets/d/1hMEjDBanvGEnGY7tBTFB8_g2X31MNKm6wtTJY_O0C_o/edit?gid=702487803#gid=702487803"",""CAU!M3:M""),MATCH($C160,IMPORTRANGE(""https://docs.google.com/spreadsheets/d/1hMEjDBanvGEnGY7tBTFB8_g2X31M"&amp;"NKm6wtTJY_O0C_o/edit?gid=702487803#gid=702487803"",""CAU!C3:C""),0)),"""")")," ")</f>
        <v> </v>
      </c>
      <c r="F160" s="7" t="str">
        <f>IFERROR(__xludf.DUMMYFUNCTION("IFERROR(INDEX(IMPORTRANGE(""https://docs.google.com/spreadsheets/d/1y2KVPsmDVDyxi70e-cSd2hLBLj68p8NFgl9jctoxmHc/edit?gid=702487803#gid=702487803"",""CAU!M3:M""),MATCH($C160,IMPORTRANGE(""https://docs.google.com/spreadsheets/d/1y2KVPsmDVDyxi70e-cSd2hLBLj68"&amp;"p8NFgl9jctoxmHc/edit?gid=702487803#gid=702487803"",""CAU!C3:C""),0)),"""")"),"En el periodo correspondiente al mes de marzo, desde la dimensión de transformación cultural, se llevaron a cabo actividades como los espacios Respiro, con un total de 22 en el marco de los ecosistemas del cuidado. Adicionalmente, se socializa el sistema "&amp;"con cinco grupos poblacionales.")</f>
        <v>En el periodo correspondiente al mes de marzo, desde la dimensión de transformación cultural, se llevaron a cabo actividades como los espacios Respiro, con un total de 22 en el marco de los ecosistemas del cuidado. Adicionalmente, se socializa el sistema con cinco grupos poblacionales.</v>
      </c>
      <c r="G160" s="7" t="str">
        <f>IFERROR(__xludf.DUMMYFUNCTION("IFERROR(INDEX(IMPORTRANGE(""https://docs.google.com/spreadsheets/d/13x1SqZ-Z1-krQ3v7MxWHs4xsWy5jkY_uqtIduMcVwX0/edit?gid=0#gid=0"",""CAU!M3:M""),MATCH($C160,IMPORTRANGE(""https://docs.google.com/spreadsheets/d/13x1SqZ-Z1-krQ3v7MxWHs4xsWy5jkY_uqtIduMcVwX0/"&amp;"edit?gid=0#gid=0"",""CAU!C3:C""),0)),"""")"),"En el periodo correspondiente al mes de abril, se realizaron 19 espacios de respiro y un total de 6 espacios de socialización del Sistema Distrital de Cuidados, los cuales contribuyen al proceso de transformación cultural.")</f>
        <v>En el periodo correspondiente al mes de abril, se realizaron 19 espacios de respiro y un total de 6 espacios de socialización del Sistema Distrital de Cuidados, los cuales contribuyen al proceso de transformación cultural.</v>
      </c>
      <c r="H160" s="7" t="str">
        <f>IFERROR(__xludf.DUMMYFUNCTION("IFERROR(INDEX(IMPORTRANGE(""https://docs.google.com/spreadsheets/d/1AyBotPEL1Ykz59n877mli3IsQSi4vW6dvhxZwmAeobA/edit?gid=0#gid=0"",""CAU!M3:M""),MATCH($C160,IMPORTRANGE(""https://docs.google.com/spreadsheets/d/1AyBotPEL1Ykz59n877mli3IsQSi4vW6dvhxZwmAeobA/"&amp;"edit?gid=1364963102#gid=1364963102"",""CAU!C3:C""),0)),"""")"),"En mayo, se implementaron 19 espacios de respiro en los ecosistemas Cuidarte y 5 en otros entornos descentralizados. Además, se crearon 2 espacios de socialización del Sistema Distrital de Cuidados en la Comuna 20, realizados en instituciones educativas, "&amp;"los cuales contribuyen a promover una transformación cultural.")</f>
        <v>En mayo, se implementaron 19 espacios de respiro en los ecosistemas Cuidarte y 5 en otros entornos descentralizados. Además, se crearon 2 espacios de socialización del Sistema Distrital de Cuidados en la Comuna 20, realizados en instituciones educativas, los cuales contribuyen a promover una transformación cultural.</v>
      </c>
      <c r="I160" s="7" t="str">
        <f>IFERROR(__xludf.DUMMYFUNCTION("IFERROR(INDEX(IMPORTRANGE(""https://docs.google.com/spreadsheets/d/1OWX82Yk8AdhYT-jGtnsWpJtzsPIs-RYAABnexEmLBVw/edit?gid=0#gid=0"",""CAU!M3:M""),MATCH($C160,IMPORTRANGE(""https://docs.google.com/spreadsheets/d/1OWX82Yk8AdhYT-jGtnsWpJtzsPIs-RYAABnexEmLBVw/"&amp;"edit?gid=0#gid=0"",""CAU!C3:C""),0)),"""")"),"En el mes de junio, se implementaron 17 espacios de respiro en los ecosistemas Cuidarte y 3 en otros entornos descentralizados. Además, se crearon 5 espacios de socialización del Sistema Distrital de Cuidados, los cuales contribuyen a promover una transfo"&amp;"rmación cultural.")</f>
        <v>En el mes de junio, se implementaron 17 espacios de respiro en los ecosistemas Cuidarte y 3 en otros entornos descentralizados. Además, se crearon 5 espacios de socialización del Sistema Distrital de Cuidados, los cuales contribuyen a promover una transformación cultural.</v>
      </c>
      <c r="J160" s="7" t="str">
        <f>IFERROR(__xludf.DUMMYFUNCTION("IFERROR(INDEX(IMPORTRANGE(""https://docs.google.com/spreadsheets/d/10H80TZliKeomVjAybMpZxd8qNd8DzaG8IjS6goxdwAI/edit?gid=0#gid=0"",""CAU!M3:M""),MATCH(1,INDEX((IMPORTRANGE(""https://docs.google.com/spreadsheets/d/10H80TZliKeomVjAybMpZxd8qNd8DzaG8IjS6goxdw"&amp;"AI/edit?gid=0#gid=0"",""CAU!B3:B"")=$B160)*(IMPORTRANGE(""https://docs.google.com/spreadsheets/d/10H80TZliKeomVjAybMpZxd8qNd8DzaG8IjS6goxdwAI/edit?gid=0#gid=0"",""CAU!C3:C"")=$C160)),0),0),"""")"),"En el mes de julio, se implementaron 14 espacios de respiro en los ecosistemas Cuidarte y 2 en otros entornos descentralizados. Además, se crearon 7 espacios de socialización del Sistema Distrital de Cuidados. También se tuvo participación en la Cumbre de"&amp;" Partería como un espacio de acompañamiento al cuidado comunitario contribuyendo a la transformación cultural.")</f>
        <v>En el mes de julio, se implementaron 14 espacios de respiro en los ecosistemas Cuidarte y 2 en otros entornos descentralizados. Además, se crearon 7 espacios de socialización del Sistema Distrital de Cuidados. También se tuvo participación en la Cumbre de Partería como un espacio de acompañamiento al cuidado comunitario contribuyendo a la transformación cultural.</v>
      </c>
      <c r="K160" s="7" t="str">
        <f>IFERROR(__xludf.DUMMYFUNCTION("IFERROR(INDEX(IMPORTRANGE(""https://docs.google.com/spreadsheets/d/1XFJ-asAh03ma7RMvrdz2iJLQXQbF6agMe4Wn8khxwF0/edit?gid=0#gid=0"",""CAU!M3:M""),MATCH(1,INDEX((IMPORTRANGE(""https://docs.google.com/spreadsheets/d/1XFJ-asAh03ma7RMvrdz2iJLQXQbF6agMe4Wn8khxw"&amp;"F0/edit?gid=0#gid=0"",""CAU!B3:B"")=$B160)*(IMPORTRANGE(""https://docs.google.com/spreadsheets/d/1XFJ-asAh03ma7RMvrdz2iJLQXQbF6agMe4Wn8khxwF0/edit?gid=0#gid=0"",""CAU!C3:C"")=$C160)),0),0),"""")"),"En el mes de agosto, se realizaron 3 tomas de ciudad, 5 asistencias técnicas realizadas a entidades, 3 socializaciones del Sistema y 10 contenidos digitales o de comunicación creados.")</f>
        <v>En el mes de agosto, se realizaron 3 tomas de ciudad, 5 asistencias técnicas realizadas a entidades, 3 socializaciones del Sistema y 10 contenidos digitales o de comunicación creados.</v>
      </c>
      <c r="L160" s="7" t="str">
        <f>IFERROR(__xludf.DUMMYFUNCTION("IFERROR(INDEX(IMPORTRANGE(""https://docs.google.com/spreadsheets/d/1MOMfG20WOMNtEaYWsAMxQAsKHaC7udOG0AqX8NrtNCc/edit"",""CAU!M3:M""),MATCH(1,INDEX((IMPORTRANGE(""https://docs.google.com/spreadsheets/d/1MOMfG20WOMNtEaYWsAMxQAsKHaC7udOG0AqX8NrtNCc/edit"","""&amp;"CAU!B3:B"")=$B160)*(IMPORTRANGE(""https://docs.google.com/spreadsheets/d/1MOMfG20WOMNtEaYWsAMxQAsKHaC7udOG0AqX8NrtNCc/edit"",""CAU!C3:C"")=$C160)),0),0),"""")"),"En el mes de septiembre, se realizaron cinco tomas de ciudad, dos asistencias técnicas realizadas a entidades, dos socializaciones del Sistema y doce contenidos digitales de comunicación creados, para promover reflexiones sobre la redistribución del cuida"&amp;"do en los hogares y la sociedad.")</f>
        <v>En el mes de septiembre, se realizaron cinco tomas de ciudad, dos asistencias técnicas realizadas a entidades, dos socializaciones del Sistema y doce contenidos digitales de comunicación creados, para promover reflexiones sobre la redistribución del cuidado en los hogares y la sociedad.</v>
      </c>
      <c r="M160" s="7" t="str">
        <f>IFERROR(__xludf.DUMMYFUNCTION("IFERROR(INDEX(IMPORTRANGE(""https://docs.google.com/spreadsheets/d/1y2KVPsmDVDyxi70e-cSd2hLBLj68p8NFgl9jctoxmHc/edit?gid=702487803#gid=702487803"",""CAU!J3:J""),MATCH($C160,IMPORTRANGE(""https://docs.google.com/spreadsheets/d/1y2KVPsmDVDyxi70e-cSd2hLBLj68"&amp;"p8NFgl9jctoxmHc/edit?gid=702487803#gid=702487803"",""CAU!C3:C""),0)),"""")"),"En el periodo correspondiente de enero a marzo, desde la dimensión de transformación cultural, se llevaron a cabo actividades como los espacios Respiro, con un total de 29 en el marco de los ecosistemas del cuidado. Adicionalmente, se socializó el sistema"&amp;" con seis grupos poblacionales.")</f>
        <v>En el periodo correspondiente de enero a marzo, desde la dimensión de transformación cultural, se llevaron a cabo actividades como los espacios Respiro, con un total de 29 en el marco de los ecosistemas del cuidado. Adicionalmente, se socializó el sistema con seis grupos poblacionales.</v>
      </c>
      <c r="N160" s="7" t="str">
        <f>IFERROR(__xludf.DUMMYFUNCTION("IFERROR(INDEX(IMPORTRANGE(""https://docs.google.com/spreadsheets/d/13x1SqZ-Z1-krQ3v7MxWHs4xsWy5jkY_uqtIduMcVwX0/edit?gid=0#gid=0"",""CAU!J3:J""),MATCH($C160,IMPORTRANGE(""https://docs.google.com/spreadsheets/d/13x1SqZ-Z1-krQ3v7MxWHs4xsWy5jkY_uqtIduMcVwX0/"&amp;"edit?gid=0#gid=0"",""CAU!C3:C""),0)),"""")"),"Durante el periodo de enero a abril, se registraron un total de 63 espacios en el Sistema Distrital de Cuidado. Los espacios de respiro en diferentes ecosistemas sumaron 48, con un aumento notable en marzo. Además, hubo 3 espacios respiro descentralizados"&amp;" en otras comunas y 12 de socialización sobre el sistema, reflejando un avance en acciones de transformación cultural y cuidado comunitario.")</f>
        <v>Durante el periodo de enero a abril, se registraron un total de 63 espacios en el Sistema Distrital de Cuidado. Los espacios de respiro en diferentes ecosistemas sumaron 48, con un aumento notable en marzo. Además, hubo 3 espacios respiro descentralizados en otras comunas y 12 de socialización sobre el sistema, reflejando un avance en acciones de transformación cultural y cuidado comunitario.</v>
      </c>
      <c r="O160" s="7" t="str">
        <f>IFERROR(__xludf.DUMMYFUNCTION("IFERROR(INDEX(IMPORTRANGE(""https://docs.google.com/spreadsheets/d/1AyBotPEL1Ykz59n877mli3IsQSi4vW6dvhxZwmAeobA/edit?gid=0#gid=0"",""CAU!J3:J""),MATCH($C160,IMPORTRANGE(""https://docs.google.com/spreadsheets/d/1AyBotPEL1Ykz59n877mli3IsQSi4vW6dvhxZwmAeobA/"&amp;"edit?gid=0#gid=0"",""CAU!C3:C""),0)),"""")"),"De enero a mayo, se registraron un total de 67 espacios respiro en el Sistema Distrital de Cuidado, con un aumento notable en marzo. Además, hubo 8 espacios respiro descentralizados en otras comunas y 14 de socialización sobre el sistema, reflejando un av"&amp;"ance en acciones de transformación cultural y cuidado comunitario.")</f>
        <v>De enero a mayo, se registraron un total de 67 espacios respiro en el Sistema Distrital de Cuidado, con un aumento notable en marzo. Además, hubo 8 espacios respiro descentralizados en otras comunas y 14 de socialización sobre el sistema, reflejando un avance en acciones de transformación cultural y cuidado comunitario.</v>
      </c>
      <c r="P160" s="7" t="str">
        <f>IFERROR(__xludf.DUMMYFUNCTION("IFERROR(INDEX(IMPORTRANGE(""https://docs.google.com/spreadsheets/d/1OWX82Yk8AdhYT-jGtnsWpJtzsPIs-RYAABnexEmLBVw/edit?gid=0#gid=0"",""CAU!J3:J""),MATCH($C160,IMPORTRANGE(""https://docs.google.com/spreadsheets/d/1OWX82Yk8AdhYT-jGtnsWpJtzsPIs-RYAABnexEmLBVw/"&amp;"edit?gid=0#gid=0"",""CAU!C3:C""),0)),"""")"),"Con respecto al avance de enero a junio, se registraron un total de 84 espacios respiro en el Sistema Distrital de Cuidado. Además, hubo 11 espacios respiro descentralizados en otras comunas donde no hay ecosistemas de cuidado CuidArte y 19 espacios de so"&amp;"cialización sobre el SIDICU, reflejando un avance en acciones de transformación cultural y cuidado comunitario.")</f>
        <v>Con respecto al avance de enero a junio, se registraron un total de 84 espacios respiro en el Sistema Distrital de Cuidado. Además, hubo 11 espacios respiro descentralizados en otras comunas donde no hay ecosistemas de cuidado CuidArte y 19 espacios de socialización sobre el SIDICU, reflejando un avance en acciones de transformación cultural y cuidado comunitario.</v>
      </c>
      <c r="Q160" s="7" t="str">
        <f>IFERROR(__xludf.DUMMYFUNCTION("IFERROR(INDEX(IMPORTRANGE(""https://docs.google.com/spreadsheets/d/10H80TZliKeomVjAybMpZxd8qNd8DzaG8IjS6goxdwAI/edit?gid=0#gid=0"",""CAU!J3:J""),MATCH(1,INDEX((IMPORTRANGE(""https://docs.google.com/spreadsheets/d/10H80TZliKeomVjAybMpZxd8qNd8DzaG8IjS6goxdw"&amp;"AI/edit?gid=0#gid=0"",""CAU!B3:B"")=$B160)*(IMPORTRANGE(""https://docs.google.com/spreadsheets/d/10H80TZliKeomVjAybMpZxd8qNd8DzaG8IjS6goxdwAI/edit?gid=0#gid=0"",""CAU!C3:C"")=$C160)),0),0),"""")"),"En el periodo de enero a julio, se registraron un total de 98 espacios respiro en el Sistema Distrital de Cuidado. Además, hubo 13 espacios respiro descentralizados en otras comunas donde no hay ecosistemas de cuidado CuidArte y 26 espacios de socializaci"&amp;"ón sobre el SIDICU, reflejando un avance en acciones de transformación cultural y cuidado comunitario.")</f>
        <v>En el periodo de enero a julio, se registraron un total de 98 espacios respiro en el Sistema Distrital de Cuidado. Además, hubo 13 espacios respiro descentralizados en otras comunas donde no hay ecosistemas de cuidado CuidArte y 26 espacios de socialización sobre el SIDICU, reflejando un avance en acciones de transformación cultural y cuidado comunitario.</v>
      </c>
      <c r="R160" s="7" t="str">
        <f>IFERROR(__xludf.DUMMYFUNCTION("IFERROR(INDEX(IMPORTRANGE(""https://docs.google.com/spreadsheets/d/1XFJ-asAh03ma7RMvrdz2iJLQXQbF6agMe4Wn8khxwF0/edit?gid=0#gid=0"",""CAU!J3:J""),MATCH(1,INDEX((IMPORTRANGE(""https://docs.google.com/spreadsheets/d/1XFJ-asAh03ma7RMvrdz2iJLQXQbF6agMe4Wn8khxw"&amp;"F0/edit?gid=0#gid=0"",""CAU!B3:B"")=$B160)*(IMPORTRANGE(""https://docs.google.com/spreadsheets/d/1XFJ-asAh03ma7RMvrdz2iJLQXQbF6agMe4Wn8khxwF0/edit?gid=0#gid=0"",""CAU!C3:C"")=$C160)),0),0),"""")"),"Durante el periodo de enero a agosto, se registraron un total de 98 espacios respiro en el Sistema Distrital de Cuidado. Además, hubo 13 espacios respiro descentralizados en otras comunas donde no hay ecosistemas de cuidado CuidArte; se realizó 3 tomas de"&amp;" ciudad para desnaturalizar los imaginarios en torno al cuidado y 29 espacios de socialización sobre el SIDICU, reflejando un avance en acciones de transformación cultural y cuidado comunitario.")</f>
        <v>Durante el periodo de enero a agosto, se registraron un total de 98 espacios respiro en el Sistema Distrital de Cuidado. Además, hubo 13 espacios respiro descentralizados en otras comunas donde no hay ecosistemas de cuidado CuidArte; se realizó 3 tomas de ciudad para desnaturalizar los imaginarios en torno al cuidado y 29 espacios de socialización sobre el SIDICU, reflejando un avance en acciones de transformación cultural y cuidado comunitario.</v>
      </c>
      <c r="S160" s="7" t="str">
        <f>IFERROR(__xludf.DUMMYFUNCTION("IFERROR(INDEX(IMPORTRANGE(""https://docs.google.com/spreadsheets/d/1MOMfG20WOMNtEaYWsAMxQAsKHaC7udOG0AqX8NrtNCc/edit?gid=0#gid=0"",""CAU!J3:J""),MATCH(1,INDEX((IMPORTRANGE(""https://docs.google.com/spreadsheets/d/1MOMfG20WOMNtEaYWsAMxQAsKHaC7udOG0AqX8NrtN"&amp;"Cc/edit?gid=0#gid=0"",""CAU!B3:B"")=$B160)*(IMPORTRANGE(""https://docs.google.com/spreadsheets/d/1MOMfG20WOMNtEaYWsAMxQAsKHaC7udOG0AqX8NrtNCc/edit?gid=0#gid=0"",""CAU!C3:C"")=$C160)),0),0),"""")"),"Durante el periodo de enero a septiembre, se registró un total de 98 espacios de respiro en el Sistema Distrital de Cuidado. Además, se registraron 13 espacios de respiro descentralizados en otras comunas donde no existen ecosistemas de cuidado CuidArte. "&amp;"Se realizaron 8 tomas de ciudad para desnaturalizar los imaginarios en torno al cuidado, 31 espacios de socialización, 7 asistencias técnicas a entidades y 22 creaciones de contenidos digitales de comunicaciones, reflejando un avance en acciones de transf"&amp;"ormación cultural y cuidado comunitario.")</f>
        <v>Durante el periodo de enero a septiembre, se registró un total de 98 espacios de respiro en el Sistema Distrital de Cuidado. Además, se registraron 13 espacios de respiro descentralizados en otras comunas donde no existen ecosistemas de cuidado CuidArte. Se realizaron 8 tomas de ciudad para desnaturalizar los imaginarios en torno al cuidado, 31 espacios de socialización, 7 asistencias técnicas a entidades y 22 creaciones de contenidos digitales de comunicaciones, reflejando un avance en acciones de transformación cultural y cuidado comunitario.</v>
      </c>
      <c r="T160" s="7"/>
    </row>
    <row r="161" ht="15.75" customHeight="1">
      <c r="B161" s="7" t="str">
        <f>IFERROR(__xludf.DUMMYFUNCTION("""COMPUTED_VALUE"""),"BP2600542710101")</f>
        <v>BP2600542710101</v>
      </c>
      <c r="C161" s="7" t="str">
        <f>IFERROR(__xludf.DUMMYFUNCTION("""COMPUTED_VALUE"""),"Realizar la implementación de servicios para mujeres cuidadoras para reducir, redistribuir y reconocer el cuidado como un trabajo y un derecho.")</f>
        <v>Realizar la implementación de servicios para mujeres cuidadoras para reducir, redistribuir y reconocer el cuidado como un trabajo y un derecho.</v>
      </c>
      <c r="D161" s="7" t="str">
        <f>IFERROR(__xludf.DUMMYFUNCTION("IFERROR(INDEX(IMPORTRANGE(""https://docs.google.com/spreadsheets/d/19yAgFEHaAaDUmANNbcr6rGErFfO391B0eKpQ0gvlktY/edit?gid=702487803#gid=702487803"",""CAU!J3:J""),MATCH($C161,IMPORTRANGE(""https://docs.google.com/spreadsheets/d/19yAgFEHaAaDUmANNbcr6rGErFfO3"&amp;"91B0eKpQ0gvlktY/edit?gid=702487803#gid=702487803"",""CAU!C3:C""),0)),"""")"),"")</f>
        <v/>
      </c>
      <c r="E161" s="7" t="str">
        <f>IFERROR(__xludf.DUMMYFUNCTION("IFERROR(INDEX(IMPORTRANGE(""https://docs.google.com/spreadsheets/d/1hMEjDBanvGEnGY7tBTFB8_g2X31MNKm6wtTJY_O0C_o/edit?gid=702487803#gid=702487803"",""CAU!M3:M""),MATCH($C161,IMPORTRANGE(""https://docs.google.com/spreadsheets/d/1hMEjDBanvGEnGY7tBTFB8_g2X31M"&amp;"NKm6wtTJY_O0C_o/edit?gid=702487803#gid=702487803"",""CAU!C3:C""),0)),"""")")," ")</f>
        <v> </v>
      </c>
      <c r="F161" s="7" t="str">
        <f>IFERROR(__xludf.DUMMYFUNCTION("IFERROR(INDEX(IMPORTRANGE(""https://docs.google.com/spreadsheets/d/1y2KVPsmDVDyxi70e-cSd2hLBLj68p8NFgl9jctoxmHc/edit?gid=702487803#gid=702487803"",""CAU!M3:M""),MATCH($C161,IMPORTRANGE(""https://docs.google.com/spreadsheets/d/1y2KVPsmDVDyxi70e-cSd2hLBLj68"&amp;"p8NFgl9jctoxmHc/edit?gid=702487803#gid=702487803"",""CAU!C3:C""),0)),"""")")," ")</f>
        <v> </v>
      </c>
      <c r="G161" s="7" t="str">
        <f>IFERROR(__xludf.DUMMYFUNCTION("IFERROR(INDEX(IMPORTRANGE(""https://docs.google.com/spreadsheets/d/13x1SqZ-Z1-krQ3v7MxWHs4xsWy5jkY_uqtIduMcVwX0/edit?gid=0#gid=0"",""CAU!M3:M""),MATCH($C161,IMPORTRANGE(""https://docs.google.com/spreadsheets/d/13x1SqZ-Z1-krQ3v7MxWHs4xsWy5jkY_uqtIduMcVwX0/"&amp;"edit?gid=0#gid=0"",""CAU!C3:C""),0)),"""")")," ")</f>
        <v> </v>
      </c>
      <c r="H161" s="7" t="str">
        <f>IFERROR(__xludf.DUMMYFUNCTION("IFERROR(INDEX(IMPORTRANGE(""https://docs.google.com/spreadsheets/d/1AyBotPEL1Ykz59n877mli3IsQSi4vW6dvhxZwmAeobA/edit?gid=0#gid=0"",""CAU!M3:M""),MATCH($C161,IMPORTRANGE(""https://docs.google.com/spreadsheets/d/1AyBotPEL1Ykz59n877mli3IsQSi4vW6dvhxZwmAeobA/"&amp;"edit?gid=1364963102#gid=1364963102"",""CAU!C3:C""),0)),"""")")," ")</f>
        <v> </v>
      </c>
      <c r="I161" s="7" t="str">
        <f>IFERROR(__xludf.DUMMYFUNCTION("IFERROR(INDEX(IMPORTRANGE(""https://docs.google.com/spreadsheets/d/1OWX82Yk8AdhYT-jGtnsWpJtzsPIs-RYAABnexEmLBVw/edit?gid=0#gid=0"",""CAU!M3:M""),MATCH($C161,IMPORTRANGE(""https://docs.google.com/spreadsheets/d/1OWX82Yk8AdhYT-jGtnsWpJtzsPIs-RYAABnexEmLBVw/"&amp;"edit?gid=0#gid=0"",""CAU!C3:C""),0)),"""")")," ")</f>
        <v> </v>
      </c>
      <c r="J161" s="7" t="str">
        <f>IFERROR(__xludf.DUMMYFUNCTION("IFERROR(INDEX(IMPORTRANGE(""https://docs.google.com/spreadsheets/d/10H80TZliKeomVjAybMpZxd8qNd8DzaG8IjS6goxdwAI/edit?gid=0#gid=0"",""CAU!M3:M""),MATCH(1,INDEX((IMPORTRANGE(""https://docs.google.com/spreadsheets/d/10H80TZliKeomVjAybMpZxd8qNd8DzaG8IjS6goxdw"&amp;"AI/edit?gid=0#gid=0"",""CAU!B3:B"")=$B161)*(IMPORTRANGE(""https://docs.google.com/spreadsheets/d/10H80TZliKeomVjAybMpZxd8qNd8DzaG8IjS6goxdwAI/edit?gid=0#gid=0"",""CAU!C3:C"")=$C161)),0),0),"""")")," ")</f>
        <v> </v>
      </c>
      <c r="K161" s="7" t="str">
        <f>IFERROR(__xludf.DUMMYFUNCTION("IFERROR(INDEX(IMPORTRANGE(""https://docs.google.com/spreadsheets/d/1XFJ-asAh03ma7RMvrdz2iJLQXQbF6agMe4Wn8khxwF0/edit?gid=0#gid=0"",""CAU!M3:M""),MATCH(1,INDEX((IMPORTRANGE(""https://docs.google.com/spreadsheets/d/1XFJ-asAh03ma7RMvrdz2iJLQXQbF6agMe4Wn8khxw"&amp;"F0/edit?gid=0#gid=0"",""CAU!B3:B"")=$B161)*(IMPORTRANGE(""https://docs.google.com/spreadsheets/d/1XFJ-asAh03ma7RMvrdz2iJLQXQbF6agMe4Wn8khxwF0/edit?gid=0#gid=0"",""CAU!C3:C"")=$C161)),0),0),"""")")," ")</f>
        <v> </v>
      </c>
      <c r="L161" s="7" t="str">
        <f>IFERROR(__xludf.DUMMYFUNCTION("IFERROR(INDEX(IMPORTRANGE(""https://docs.google.com/spreadsheets/d/1MOMfG20WOMNtEaYWsAMxQAsKHaC7udOG0AqX8NrtNCc/edit"",""CAU!M3:M""),MATCH(1,INDEX((IMPORTRANGE(""https://docs.google.com/spreadsheets/d/1MOMfG20WOMNtEaYWsAMxQAsKHaC7udOG0AqX8NrtNCc/edit"","""&amp;"CAU!B3:B"")=$B161)*(IMPORTRANGE(""https://docs.google.com/spreadsheets/d/1MOMfG20WOMNtEaYWsAMxQAsKHaC7udOG0AqX8NrtNCc/edit"",""CAU!C3:C"")=$C161)),0),0),"""")"),"En el mes de septiembre, se avanzó en la implementación del Sistema Distrital de Cuidado CuidArte, cuidando a la cuidadora mediante espacios comunitarios, atención permanente y raciones alimentarias, suministro de implementos de seguridad y señalética, in"&amp;"stalación de avisos luminosos y estrategias pedagógicas que fortalecen autoestima y autocuidado. ")</f>
        <v>En el mes de septiembre, se avanzó en la implementación del Sistema Distrital de Cuidado CuidArte, cuidando a la cuidadora mediante espacios comunitarios, atención permanente y raciones alimentarias, suministro de implementos de seguridad y señalética, instalación de avisos luminosos y estrategias pedagógicas que fortalecen autoestima y autocuidado. </v>
      </c>
      <c r="M161" s="7" t="str">
        <f>IFERROR(__xludf.DUMMYFUNCTION("IFERROR(INDEX(IMPORTRANGE(""https://docs.google.com/spreadsheets/d/1y2KVPsmDVDyxi70e-cSd2hLBLj68p8NFgl9jctoxmHc/edit?gid=702487803#gid=702487803"",""CAU!J3:J""),MATCH($C161,IMPORTRANGE(""https://docs.google.com/spreadsheets/d/1y2KVPsmDVDyxi70e-cSd2hLBLj68"&amp;"p8NFgl9jctoxmHc/edit?gid=702487803#gid=702487803"",""CAU!C3:C""),0)),"""")")," ")</f>
        <v> </v>
      </c>
      <c r="N161" s="7" t="str">
        <f>IFERROR(__xludf.DUMMYFUNCTION("IFERROR(INDEX(IMPORTRANGE(""https://docs.google.com/spreadsheets/d/13x1SqZ-Z1-krQ3v7MxWHs4xsWy5jkY_uqtIduMcVwX0/edit?gid=0#gid=0"",""CAU!J3:J""),MATCH($C161,IMPORTRANGE(""https://docs.google.com/spreadsheets/d/13x1SqZ-Z1-krQ3v7MxWHs4xsWy5jkY_uqtIduMcVwX0/"&amp;"edit?gid=0#gid=0"",""CAU!C3:C""),0)),"""")")," ")</f>
        <v> </v>
      </c>
      <c r="O161" s="7" t="str">
        <f>IFERROR(__xludf.DUMMYFUNCTION("IFERROR(INDEX(IMPORTRANGE(""https://docs.google.com/spreadsheets/d/1AyBotPEL1Ykz59n877mli3IsQSi4vW6dvhxZwmAeobA/edit?gid=0#gid=0"",""CAU!J3:J""),MATCH($C161,IMPORTRANGE(""https://docs.google.com/spreadsheets/d/1AyBotPEL1Ykz59n877mli3IsQSi4vW6dvhxZwmAeobA/"&amp;"edit?gid=0#gid=0"",""CAU!C3:C""),0)),"""")")," ")</f>
        <v> </v>
      </c>
      <c r="P161" s="7" t="str">
        <f>IFERROR(__xludf.DUMMYFUNCTION("IFERROR(INDEX(IMPORTRANGE(""https://docs.google.com/spreadsheets/d/1OWX82Yk8AdhYT-jGtnsWpJtzsPIs-RYAABnexEmLBVw/edit?gid=0#gid=0"",""CAU!J3:J""),MATCH($C161,IMPORTRANGE(""https://docs.google.com/spreadsheets/d/1OWX82Yk8AdhYT-jGtnsWpJtzsPIs-RYAABnexEmLBVw/"&amp;"edit?gid=0#gid=0"",""CAU!C3:C""),0)),"""")")," ")</f>
        <v> </v>
      </c>
      <c r="Q161" s="7" t="str">
        <f>IFERROR(__xludf.DUMMYFUNCTION("IFERROR(INDEX(IMPORTRANGE(""https://docs.google.com/spreadsheets/d/10H80TZliKeomVjAybMpZxd8qNd8DzaG8IjS6goxdwAI/edit?gid=0#gid=0"",""CAU!J3:J""),MATCH(1,INDEX((IMPORTRANGE(""https://docs.google.com/spreadsheets/d/10H80TZliKeomVjAybMpZxd8qNd8DzaG8IjS6goxdw"&amp;"AI/edit?gid=0#gid=0"",""CAU!B3:B"")=$B161)*(IMPORTRANGE(""https://docs.google.com/spreadsheets/d/10H80TZliKeomVjAybMpZxd8qNd8DzaG8IjS6goxdwAI/edit?gid=0#gid=0"",""CAU!C3:C"")=$C161)),0),0),"""")")," ")</f>
        <v> </v>
      </c>
      <c r="R161" s="7" t="str">
        <f>IFERROR(__xludf.DUMMYFUNCTION("IFERROR(INDEX(IMPORTRANGE(""https://docs.google.com/spreadsheets/d/1XFJ-asAh03ma7RMvrdz2iJLQXQbF6agMe4Wn8khxwF0/edit?gid=0#gid=0"",""CAU!J3:J""),MATCH(1,INDEX((IMPORTRANGE(""https://docs.google.com/spreadsheets/d/1XFJ-asAh03ma7RMvrdz2iJLQXQbF6agMe4Wn8khxw"&amp;"F0/edit?gid=0#gid=0"",""CAU!B3:B"")=$B161)*(IMPORTRANGE(""https://docs.google.com/spreadsheets/d/1XFJ-asAh03ma7RMvrdz2iJLQXQbF6agMe4Wn8khxwF0/edit?gid=0#gid=0"",""CAU!C3:C"")=$C161)),0),0),"""")")," ")</f>
        <v> </v>
      </c>
      <c r="S161" s="7" t="str">
        <f>IFERROR(__xludf.DUMMYFUNCTION("IFERROR(INDEX(IMPORTRANGE(""https://docs.google.com/spreadsheets/d/1MOMfG20WOMNtEaYWsAMxQAsKHaC7udOG0AqX8NrtNCc/edit?gid=0#gid=0"",""CAU!J3:J""),MATCH(1,INDEX((IMPORTRANGE(""https://docs.google.com/spreadsheets/d/1MOMfG20WOMNtEaYWsAMxQAsKHaC7udOG0AqX8NrtN"&amp;"Cc/edit?gid=0#gid=0"",""CAU!B3:B"")=$B161)*(IMPORTRANGE(""https://docs.google.com/spreadsheets/d/1MOMfG20WOMNtEaYWsAMxQAsKHaC7udOG0AqX8NrtNCc/edit?gid=0#gid=0"",""CAU!C3:C"")=$C161)),0),0),"""")"),"De enero a septiembre, se avanzó en la implementación del Sistema Distrital de Cuidado CuidArte, cuidando a la cuidadora mediante espacios comunitarios, atención permanente y raciones alimentarias, suministro de implementos de seguridad y señalética, inst"&amp;"alación de avisos luminosos y estrategias pedagógicas que fortalecen autoestima y autocuidado. ")</f>
        <v>De enero a septiembre, se avanzó en la implementación del Sistema Distrital de Cuidado CuidArte, cuidando a la cuidadora mediante espacios comunitarios, atención permanente y raciones alimentarias, suministro de implementos de seguridad y señalética, instalación de avisos luminosos y estrategias pedagógicas que fortalecen autoestima y autocuidado. </v>
      </c>
      <c r="T161" s="7"/>
    </row>
    <row r="162" ht="15.75" customHeight="1">
      <c r="B162" s="7" t="str">
        <f>IFERROR(__xludf.DUMMYFUNCTION("""COMPUTED_VALUE"""),"BP2600542710101")</f>
        <v>BP2600542710101</v>
      </c>
      <c r="C162" s="7" t="str">
        <f>IFERROR(__xludf.DUMMYFUNCTION("""COMPUTED_VALUE"""),"Suministrar servicio de acueducto y energía eléctrica")</f>
        <v>Suministrar servicio de acueducto y energía eléctrica</v>
      </c>
      <c r="D162" s="7" t="str">
        <f>IFERROR(__xludf.DUMMYFUNCTION("IFERROR(INDEX(IMPORTRANGE(""https://docs.google.com/spreadsheets/d/19yAgFEHaAaDUmANNbcr6rGErFfO391B0eKpQ0gvlktY/edit?gid=702487803#gid=702487803"",""CAU!J3:J""),MATCH($C162,IMPORTRANGE(""https://docs.google.com/spreadsheets/d/19yAgFEHaAaDUmANNbcr6rGErFfO3"&amp;"91B0eKpQ0gvlktY/edit?gid=702487803#gid=702487803"",""CAU!C3:C""),0)),"""")"),"")</f>
        <v/>
      </c>
      <c r="E162" s="7" t="str">
        <f>IFERROR(__xludf.DUMMYFUNCTION("IFERROR(INDEX(IMPORTRANGE(""https://docs.google.com/spreadsheets/d/1hMEjDBanvGEnGY7tBTFB8_g2X31MNKm6wtTJY_O0C_o/edit?gid=702487803#gid=702487803"",""CAU!M3:M""),MATCH($C162,IMPORTRANGE(""https://docs.google.com/spreadsheets/d/1hMEjDBanvGEnGY7tBTFB8_g2X31M"&amp;"NKm6wtTJY_O0C_o/edit?gid=702487803#gid=702487803"",""CAU!C3:C""),0)),"""")"),"")</f>
        <v/>
      </c>
      <c r="F162" s="7" t="str">
        <f>IFERROR(__xludf.DUMMYFUNCTION("IFERROR(INDEX(IMPORTRANGE(""https://docs.google.com/spreadsheets/d/1y2KVPsmDVDyxi70e-cSd2hLBLj68p8NFgl9jctoxmHc/edit?gid=702487803#gid=702487803"",""CAU!M3:M""),MATCH($C162,IMPORTRANGE(""https://docs.google.com/spreadsheets/d/1y2KVPsmDVDyxi70e-cSd2hLBLj68"&amp;"p8NFgl9jctoxmHc/edit?gid=702487803#gid=702487803"",""CAU!C3:C""),0)),"""")"),"")</f>
        <v/>
      </c>
      <c r="G162" s="7" t="str">
        <f>IFERROR(__xludf.DUMMYFUNCTION("IFERROR(INDEX(IMPORTRANGE(""https://docs.google.com/spreadsheets/d/13x1SqZ-Z1-krQ3v7MxWHs4xsWy5jkY_uqtIduMcVwX0/edit?gid=0#gid=0"",""CAU!M3:M""),MATCH($C162,IMPORTRANGE(""https://docs.google.com/spreadsheets/d/13x1SqZ-Z1-krQ3v7MxWHs4xsWy5jkY_uqtIduMcVwX0/"&amp;"edit?gid=0#gid=0"",""CAU!C3:C""),0)),"""")"),"")</f>
        <v/>
      </c>
      <c r="H162" s="7" t="str">
        <f>IFERROR(__xludf.DUMMYFUNCTION("IFERROR(INDEX(IMPORTRANGE(""https://docs.google.com/spreadsheets/d/1AyBotPEL1Ykz59n877mli3IsQSi4vW6dvhxZwmAeobA/edit?gid=0#gid=0"",""CAU!M3:M""),MATCH($C162,IMPORTRANGE(""https://docs.google.com/spreadsheets/d/1AyBotPEL1Ykz59n877mli3IsQSi4vW6dvhxZwmAeobA/"&amp;"edit?gid=1364963102#gid=1364963102"",""CAU!C3:C""),0)),"""")"),"")</f>
        <v/>
      </c>
      <c r="I162" s="7" t="str">
        <f>IFERROR(__xludf.DUMMYFUNCTION("IFERROR(INDEX(IMPORTRANGE(""https://docs.google.com/spreadsheets/d/1OWX82Yk8AdhYT-jGtnsWpJtzsPIs-RYAABnexEmLBVw/edit?gid=0#gid=0"",""CAU!M3:M""),MATCH($C162,IMPORTRANGE(""https://docs.google.com/spreadsheets/d/1OWX82Yk8AdhYT-jGtnsWpJtzsPIs-RYAABnexEmLBVw/"&amp;"edit?gid=0#gid=0"",""CAU!C3:C""),0)),"""")"),"")</f>
        <v/>
      </c>
      <c r="J162" s="7" t="str">
        <f>IFERROR(__xludf.DUMMYFUNCTION("IFERROR(INDEX(IMPORTRANGE(""https://docs.google.com/spreadsheets/d/10H80TZliKeomVjAybMpZxd8qNd8DzaG8IjS6goxdwAI/edit?gid=0#gid=0"",""CAU!M3:M""),MATCH(1,INDEX((IMPORTRANGE(""https://docs.google.com/spreadsheets/d/10H80TZliKeomVjAybMpZxd8qNd8DzaG8IjS6goxdw"&amp;"AI/edit?gid=0#gid=0"",""CAU!B3:B"")=$B162)*(IMPORTRANGE(""https://docs.google.com/spreadsheets/d/10H80TZliKeomVjAybMpZxd8qNd8DzaG8IjS6goxdwAI/edit?gid=0#gid=0"",""CAU!C3:C"")=$C162)),0),0),"""")"),"")</f>
        <v/>
      </c>
      <c r="K162" s="7" t="str">
        <f>IFERROR(__xludf.DUMMYFUNCTION("IFERROR(INDEX(IMPORTRANGE(""https://docs.google.com/spreadsheets/d/1XFJ-asAh03ma7RMvrdz2iJLQXQbF6agMe4Wn8khxwF0/edit?gid=0#gid=0"",""CAU!M3:M""),MATCH(1,INDEX((IMPORTRANGE(""https://docs.google.com/spreadsheets/d/1XFJ-asAh03ma7RMvrdz2iJLQXQbF6agMe4Wn8khxw"&amp;"F0/edit?gid=0#gid=0"",""CAU!B3:B"")=$B162)*(IMPORTRANGE(""https://docs.google.com/spreadsheets/d/1XFJ-asAh03ma7RMvrdz2iJLQXQbF6agMe4Wn8khxwF0/edit?gid=0#gid=0"",""CAU!C3:C"")=$C162)),0),0),"""")"),"")</f>
        <v/>
      </c>
      <c r="L162" s="7" t="str">
        <f>IFERROR(__xludf.DUMMYFUNCTION("IFERROR(INDEX(IMPORTRANGE(""https://docs.google.com/spreadsheets/d/1MOMfG20WOMNtEaYWsAMxQAsKHaC7udOG0AqX8NrtNCc/edit"",""CAU!M3:M""),MATCH(1,INDEX((IMPORTRANGE(""https://docs.google.com/spreadsheets/d/1MOMfG20WOMNtEaYWsAMxQAsKHaC7udOG0AqX8NrtNCc/edit"","""&amp;"CAU!B3:B"")=$B162)*(IMPORTRANGE(""https://docs.google.com/spreadsheets/d/1MOMfG20WOMNtEaYWsAMxQAsKHaC7udOG0AqX8NrtNCc/edit"",""CAU!C3:C"")=$C162)),0),0),"""")"),"")</f>
        <v/>
      </c>
      <c r="M162" s="7" t="str">
        <f>IFERROR(__xludf.DUMMYFUNCTION("IFERROR(INDEX(IMPORTRANGE(""https://docs.google.com/spreadsheets/d/1y2KVPsmDVDyxi70e-cSd2hLBLj68p8NFgl9jctoxmHc/edit?gid=702487803#gid=702487803"",""CAU!J3:J""),MATCH($C162,IMPORTRANGE(""https://docs.google.com/spreadsheets/d/1y2KVPsmDVDyxi70e-cSd2hLBLj68"&amp;"p8NFgl9jctoxmHc/edit?gid=702487803#gid=702487803"",""CAU!C3:C""),0)),"""")"),"")</f>
        <v/>
      </c>
      <c r="N162" s="7" t="str">
        <f>IFERROR(__xludf.DUMMYFUNCTION("IFERROR(INDEX(IMPORTRANGE(""https://docs.google.com/spreadsheets/d/13x1SqZ-Z1-krQ3v7MxWHs4xsWy5jkY_uqtIduMcVwX0/edit?gid=0#gid=0"",""CAU!J3:J""),MATCH($C162,IMPORTRANGE(""https://docs.google.com/spreadsheets/d/13x1SqZ-Z1-krQ3v7MxWHs4xsWy5jkY_uqtIduMcVwX0/"&amp;"edit?gid=0#gid=0"",""CAU!C3:C""),0)),"""")"),"")</f>
        <v/>
      </c>
      <c r="O162" s="7" t="str">
        <f>IFERROR(__xludf.DUMMYFUNCTION("IFERROR(INDEX(IMPORTRANGE(""https://docs.google.com/spreadsheets/d/1AyBotPEL1Ykz59n877mli3IsQSi4vW6dvhxZwmAeobA/edit?gid=0#gid=0"",""CAU!J3:J""),MATCH($C162,IMPORTRANGE(""https://docs.google.com/spreadsheets/d/1AyBotPEL1Ykz59n877mli3IsQSi4vW6dvhxZwmAeobA/"&amp;"edit?gid=0#gid=0"",""CAU!C3:C""),0)),"""")"),"")</f>
        <v/>
      </c>
      <c r="P162" s="7" t="str">
        <f>IFERROR(__xludf.DUMMYFUNCTION("IFERROR(INDEX(IMPORTRANGE(""https://docs.google.com/spreadsheets/d/1OWX82Yk8AdhYT-jGtnsWpJtzsPIs-RYAABnexEmLBVw/edit?gid=0#gid=0"",""CAU!J3:J""),MATCH($C162,IMPORTRANGE(""https://docs.google.com/spreadsheets/d/1OWX82Yk8AdhYT-jGtnsWpJtzsPIs-RYAABnexEmLBVw/"&amp;"edit?gid=0#gid=0"",""CAU!C3:C""),0)),"""")"),"")</f>
        <v/>
      </c>
      <c r="Q162" s="7" t="str">
        <f>IFERROR(__xludf.DUMMYFUNCTION("IFERROR(INDEX(IMPORTRANGE(""https://docs.google.com/spreadsheets/d/10H80TZliKeomVjAybMpZxd8qNd8DzaG8IjS6goxdwAI/edit?gid=0#gid=0"",""CAU!J3:J""),MATCH(1,INDEX((IMPORTRANGE(""https://docs.google.com/spreadsheets/d/10H80TZliKeomVjAybMpZxd8qNd8DzaG8IjS6goxdw"&amp;"AI/edit?gid=0#gid=0"",""CAU!B3:B"")=$B162)*(IMPORTRANGE(""https://docs.google.com/spreadsheets/d/10H80TZliKeomVjAybMpZxd8qNd8DzaG8IjS6goxdwAI/edit?gid=0#gid=0"",""CAU!C3:C"")=$C162)),0),0),"""")"),"")</f>
        <v/>
      </c>
      <c r="R162" s="7" t="str">
        <f>IFERROR(__xludf.DUMMYFUNCTION("IFERROR(INDEX(IMPORTRANGE(""https://docs.google.com/spreadsheets/d/1XFJ-asAh03ma7RMvrdz2iJLQXQbF6agMe4Wn8khxwF0/edit?gid=0#gid=0"",""CAU!J3:J""),MATCH(1,INDEX((IMPORTRANGE(""https://docs.google.com/spreadsheets/d/1XFJ-asAh03ma7RMvrdz2iJLQXQbF6agMe4Wn8khxw"&amp;"F0/edit?gid=0#gid=0"",""CAU!B3:B"")=$B162)*(IMPORTRANGE(""https://docs.google.com/spreadsheets/d/1XFJ-asAh03ma7RMvrdz2iJLQXQbF6agMe4Wn8khxwF0/edit?gid=0#gid=0"",""CAU!C3:C"")=$C162)),0),0),"""")"),"")</f>
        <v/>
      </c>
      <c r="S162" s="7" t="str">
        <f>IFERROR(__xludf.DUMMYFUNCTION("IFERROR(INDEX(IMPORTRANGE(""https://docs.google.com/spreadsheets/d/1MOMfG20WOMNtEaYWsAMxQAsKHaC7udOG0AqX8NrtNCc/edit?gid=0#gid=0"",""CAU!J3:J""),MATCH(1,INDEX((IMPORTRANGE(""https://docs.google.com/spreadsheets/d/1MOMfG20WOMNtEaYWsAMxQAsKHaC7udOG0AqX8NrtN"&amp;"Cc/edit?gid=0#gid=0"",""CAU!B3:B"")=$B162)*(IMPORTRANGE(""https://docs.google.com/spreadsheets/d/1MOMfG20WOMNtEaYWsAMxQAsKHaC7udOG0AqX8NrtNCc/edit?gid=0#gid=0"",""CAU!C3:C"")=$C162)),0),0),"""")"),"")</f>
        <v/>
      </c>
      <c r="T162" s="7"/>
    </row>
    <row r="163" ht="15.75" customHeight="1">
      <c r="B163" s="7" t="str">
        <f>IFERROR(__xludf.DUMMYFUNCTION("""COMPUTED_VALUE"""),"BP2600542710101")</f>
        <v>BP2600542710101</v>
      </c>
      <c r="C163" s="7" t="str">
        <f>IFERROR(__xludf.DUMMYFUNCTION("""COMPUTED_VALUE"""),"Suministrar servicio de alcantarillado, aseo y recolección")</f>
        <v>Suministrar servicio de alcantarillado, aseo y recolección</v>
      </c>
      <c r="D163" s="7" t="str">
        <f>IFERROR(__xludf.DUMMYFUNCTION("IFERROR(INDEX(IMPORTRANGE(""https://docs.google.com/spreadsheets/d/19yAgFEHaAaDUmANNbcr6rGErFfO391B0eKpQ0gvlktY/edit?gid=702487803#gid=702487803"",""CAU!J3:J""),MATCH($C163,IMPORTRANGE(""https://docs.google.com/spreadsheets/d/19yAgFEHaAaDUmANNbcr6rGErFfO3"&amp;"91B0eKpQ0gvlktY/edit?gid=702487803#gid=702487803"",""CAU!C3:C""),0)),"""")"),"")</f>
        <v/>
      </c>
      <c r="E163" s="7" t="str">
        <f>IFERROR(__xludf.DUMMYFUNCTION("IFERROR(INDEX(IMPORTRANGE(""https://docs.google.com/spreadsheets/d/1hMEjDBanvGEnGY7tBTFB8_g2X31MNKm6wtTJY_O0C_o/edit?gid=702487803#gid=702487803"",""CAU!M3:M""),MATCH($C163,IMPORTRANGE(""https://docs.google.com/spreadsheets/d/1hMEjDBanvGEnGY7tBTFB8_g2X31M"&amp;"NKm6wtTJY_O0C_o/edit?gid=702487803#gid=702487803"",""CAU!C3:C""),0)),"""")"),"")</f>
        <v/>
      </c>
      <c r="F163" s="7" t="str">
        <f>IFERROR(__xludf.DUMMYFUNCTION("IFERROR(INDEX(IMPORTRANGE(""https://docs.google.com/spreadsheets/d/1y2KVPsmDVDyxi70e-cSd2hLBLj68p8NFgl9jctoxmHc/edit?gid=702487803#gid=702487803"",""CAU!M3:M""),MATCH($C163,IMPORTRANGE(""https://docs.google.com/spreadsheets/d/1y2KVPsmDVDyxi70e-cSd2hLBLj68"&amp;"p8NFgl9jctoxmHc/edit?gid=702487803#gid=702487803"",""CAU!C3:C""),0)),"""")"),"")</f>
        <v/>
      </c>
      <c r="G163" s="7" t="str">
        <f>IFERROR(__xludf.DUMMYFUNCTION("IFERROR(INDEX(IMPORTRANGE(""https://docs.google.com/spreadsheets/d/13x1SqZ-Z1-krQ3v7MxWHs4xsWy5jkY_uqtIduMcVwX0/edit?gid=0#gid=0"",""CAU!M3:M""),MATCH($C163,IMPORTRANGE(""https://docs.google.com/spreadsheets/d/13x1SqZ-Z1-krQ3v7MxWHs4xsWy5jkY_uqtIduMcVwX0/"&amp;"edit?gid=0#gid=0"",""CAU!C3:C""),0)),"""")"),"")</f>
        <v/>
      </c>
      <c r="H163" s="7" t="str">
        <f>IFERROR(__xludf.DUMMYFUNCTION("IFERROR(INDEX(IMPORTRANGE(""https://docs.google.com/spreadsheets/d/1AyBotPEL1Ykz59n877mli3IsQSi4vW6dvhxZwmAeobA/edit?gid=0#gid=0"",""CAU!M3:M""),MATCH($C163,IMPORTRANGE(""https://docs.google.com/spreadsheets/d/1AyBotPEL1Ykz59n877mli3IsQSi4vW6dvhxZwmAeobA/"&amp;"edit?gid=1364963102#gid=1364963102"",""CAU!C3:C""),0)),"""")"),"")</f>
        <v/>
      </c>
      <c r="I163" s="7" t="str">
        <f>IFERROR(__xludf.DUMMYFUNCTION("IFERROR(INDEX(IMPORTRANGE(""https://docs.google.com/spreadsheets/d/1OWX82Yk8AdhYT-jGtnsWpJtzsPIs-RYAABnexEmLBVw/edit?gid=0#gid=0"",""CAU!M3:M""),MATCH($C163,IMPORTRANGE(""https://docs.google.com/spreadsheets/d/1OWX82Yk8AdhYT-jGtnsWpJtzsPIs-RYAABnexEmLBVw/"&amp;"edit?gid=0#gid=0"",""CAU!C3:C""),0)),"""")"),"")</f>
        <v/>
      </c>
      <c r="J163" s="7" t="str">
        <f>IFERROR(__xludf.DUMMYFUNCTION("IFERROR(INDEX(IMPORTRANGE(""https://docs.google.com/spreadsheets/d/10H80TZliKeomVjAybMpZxd8qNd8DzaG8IjS6goxdwAI/edit?gid=0#gid=0"",""CAU!M3:M""),MATCH(1,INDEX((IMPORTRANGE(""https://docs.google.com/spreadsheets/d/10H80TZliKeomVjAybMpZxd8qNd8DzaG8IjS6goxdw"&amp;"AI/edit?gid=0#gid=0"",""CAU!B3:B"")=$B163)*(IMPORTRANGE(""https://docs.google.com/spreadsheets/d/10H80TZliKeomVjAybMpZxd8qNd8DzaG8IjS6goxdwAI/edit?gid=0#gid=0"",""CAU!C3:C"")=$C163)),0),0),"""")"),"")</f>
        <v/>
      </c>
      <c r="K163" s="7" t="str">
        <f>IFERROR(__xludf.DUMMYFUNCTION("IFERROR(INDEX(IMPORTRANGE(""https://docs.google.com/spreadsheets/d/1XFJ-asAh03ma7RMvrdz2iJLQXQbF6agMe4Wn8khxwF0/edit?gid=0#gid=0"",""CAU!M3:M""),MATCH(1,INDEX((IMPORTRANGE(""https://docs.google.com/spreadsheets/d/1XFJ-asAh03ma7RMvrdz2iJLQXQbF6agMe4Wn8khxw"&amp;"F0/edit?gid=0#gid=0"",""CAU!B3:B"")=$B163)*(IMPORTRANGE(""https://docs.google.com/spreadsheets/d/1XFJ-asAh03ma7RMvrdz2iJLQXQbF6agMe4Wn8khxwF0/edit?gid=0#gid=0"",""CAU!C3:C"")=$C163)),0),0),"""")"),"")</f>
        <v/>
      </c>
      <c r="L163" s="7" t="str">
        <f>IFERROR(__xludf.DUMMYFUNCTION("IFERROR(INDEX(IMPORTRANGE(""https://docs.google.com/spreadsheets/d/1MOMfG20WOMNtEaYWsAMxQAsKHaC7udOG0AqX8NrtNCc/edit"",""CAU!M3:M""),MATCH(1,INDEX((IMPORTRANGE(""https://docs.google.com/spreadsheets/d/1MOMfG20WOMNtEaYWsAMxQAsKHaC7udOG0AqX8NrtNCc/edit"","""&amp;"CAU!B3:B"")=$B163)*(IMPORTRANGE(""https://docs.google.com/spreadsheets/d/1MOMfG20WOMNtEaYWsAMxQAsKHaC7udOG0AqX8NrtNCc/edit"",""CAU!C3:C"")=$C163)),0),0),"""")"),"")</f>
        <v/>
      </c>
      <c r="M163" s="7" t="str">
        <f>IFERROR(__xludf.DUMMYFUNCTION("IFERROR(INDEX(IMPORTRANGE(""https://docs.google.com/spreadsheets/d/1y2KVPsmDVDyxi70e-cSd2hLBLj68p8NFgl9jctoxmHc/edit?gid=702487803#gid=702487803"",""CAU!J3:J""),MATCH($C163,IMPORTRANGE(""https://docs.google.com/spreadsheets/d/1y2KVPsmDVDyxi70e-cSd2hLBLj68"&amp;"p8NFgl9jctoxmHc/edit?gid=702487803#gid=702487803"",""CAU!C3:C""),0)),"""")"),"")</f>
        <v/>
      </c>
      <c r="N163" s="7" t="str">
        <f>IFERROR(__xludf.DUMMYFUNCTION("IFERROR(INDEX(IMPORTRANGE(""https://docs.google.com/spreadsheets/d/13x1SqZ-Z1-krQ3v7MxWHs4xsWy5jkY_uqtIduMcVwX0/edit?gid=0#gid=0"",""CAU!J3:J""),MATCH($C163,IMPORTRANGE(""https://docs.google.com/spreadsheets/d/13x1SqZ-Z1-krQ3v7MxWHs4xsWy5jkY_uqtIduMcVwX0/"&amp;"edit?gid=0#gid=0"",""CAU!C3:C""),0)),"""")"),"")</f>
        <v/>
      </c>
      <c r="O163" s="7" t="str">
        <f>IFERROR(__xludf.DUMMYFUNCTION("IFERROR(INDEX(IMPORTRANGE(""https://docs.google.com/spreadsheets/d/1AyBotPEL1Ykz59n877mli3IsQSi4vW6dvhxZwmAeobA/edit?gid=0#gid=0"",""CAU!J3:J""),MATCH($C163,IMPORTRANGE(""https://docs.google.com/spreadsheets/d/1AyBotPEL1Ykz59n877mli3IsQSi4vW6dvhxZwmAeobA/"&amp;"edit?gid=0#gid=0"",""CAU!C3:C""),0)),"""")"),"")</f>
        <v/>
      </c>
      <c r="P163" s="7" t="str">
        <f>IFERROR(__xludf.DUMMYFUNCTION("IFERROR(INDEX(IMPORTRANGE(""https://docs.google.com/spreadsheets/d/1OWX82Yk8AdhYT-jGtnsWpJtzsPIs-RYAABnexEmLBVw/edit?gid=0#gid=0"",""CAU!J3:J""),MATCH($C163,IMPORTRANGE(""https://docs.google.com/spreadsheets/d/1OWX82Yk8AdhYT-jGtnsWpJtzsPIs-RYAABnexEmLBVw/"&amp;"edit?gid=0#gid=0"",""CAU!C3:C""),0)),"""")"),"")</f>
        <v/>
      </c>
      <c r="Q163" s="7" t="str">
        <f>IFERROR(__xludf.DUMMYFUNCTION("IFERROR(INDEX(IMPORTRANGE(""https://docs.google.com/spreadsheets/d/10H80TZliKeomVjAybMpZxd8qNd8DzaG8IjS6goxdwAI/edit?gid=0#gid=0"",""CAU!J3:J""),MATCH(1,INDEX((IMPORTRANGE(""https://docs.google.com/spreadsheets/d/10H80TZliKeomVjAybMpZxd8qNd8DzaG8IjS6goxdw"&amp;"AI/edit?gid=0#gid=0"",""CAU!B3:B"")=$B163)*(IMPORTRANGE(""https://docs.google.com/spreadsheets/d/10H80TZliKeomVjAybMpZxd8qNd8DzaG8IjS6goxdwAI/edit?gid=0#gid=0"",""CAU!C3:C"")=$C163)),0),0),"""")"),"")</f>
        <v/>
      </c>
      <c r="R163" s="7" t="str">
        <f>IFERROR(__xludf.DUMMYFUNCTION("IFERROR(INDEX(IMPORTRANGE(""https://docs.google.com/spreadsheets/d/1XFJ-asAh03ma7RMvrdz2iJLQXQbF6agMe4Wn8khxwF0/edit?gid=0#gid=0"",""CAU!J3:J""),MATCH(1,INDEX((IMPORTRANGE(""https://docs.google.com/spreadsheets/d/1XFJ-asAh03ma7RMvrdz2iJLQXQbF6agMe4Wn8khxw"&amp;"F0/edit?gid=0#gid=0"",""CAU!B3:B"")=$B163)*(IMPORTRANGE(""https://docs.google.com/spreadsheets/d/1XFJ-asAh03ma7RMvrdz2iJLQXQbF6agMe4Wn8khxwF0/edit?gid=0#gid=0"",""CAU!C3:C"")=$C163)),0),0),"""")"),"")</f>
        <v/>
      </c>
      <c r="S163" s="7" t="str">
        <f>IFERROR(__xludf.DUMMYFUNCTION("IFERROR(INDEX(IMPORTRANGE(""https://docs.google.com/spreadsheets/d/1MOMfG20WOMNtEaYWsAMxQAsKHaC7udOG0AqX8NrtNCc/edit?gid=0#gid=0"",""CAU!J3:J""),MATCH(1,INDEX((IMPORTRANGE(""https://docs.google.com/spreadsheets/d/1MOMfG20WOMNtEaYWsAMxQAsKHaC7udOG0AqX8NrtN"&amp;"Cc/edit?gid=0#gid=0"",""CAU!B3:B"")=$B163)*(IMPORTRANGE(""https://docs.google.com/spreadsheets/d/1MOMfG20WOMNtEaYWsAMxQAsKHaC7udOG0AqX8NrtNCc/edit?gid=0#gid=0"",""CAU!C3:C"")=$C163)),0),0),"""")"),"")</f>
        <v/>
      </c>
      <c r="T163" s="7"/>
    </row>
    <row r="164" ht="15.75" customHeight="1">
      <c r="B164" s="7" t="str">
        <f>IFERROR(__xludf.DUMMYFUNCTION("""COMPUTED_VALUE"""),"BP2600542710101")</f>
        <v>BP2600542710101</v>
      </c>
      <c r="C164" s="7" t="str">
        <f>IFERROR(__xludf.DUMMYFUNCTION("""COMPUTED_VALUE"""),"Territorializar el Sistema Distrital de Cuidado-CuiDARTE en la zona urbana y rural del distrito con un enfoque interseccional.")</f>
        <v>Territorializar el Sistema Distrital de Cuidado-CuiDARTE en la zona urbana y rural del distrito con un enfoque interseccional.</v>
      </c>
      <c r="D164" s="7" t="str">
        <f>IFERROR(__xludf.DUMMYFUNCTION("IFERROR(INDEX(IMPORTRANGE(""https://docs.google.com/spreadsheets/d/19yAgFEHaAaDUmANNbcr6rGErFfO391B0eKpQ0gvlktY/edit?gid=702487803#gid=702487803"",""CAU!J3:J""),MATCH($C164,IMPORTRANGE(""https://docs.google.com/spreadsheets/d/19yAgFEHaAaDUmANNbcr6rGErFfO3"&amp;"91B0eKpQ0gvlktY/edit?gid=702487803#gid=702487803"",""CAU!C3:C""),0)),"""")"),"")</f>
        <v/>
      </c>
      <c r="E164" s="7" t="str">
        <f>IFERROR(__xludf.DUMMYFUNCTION("IFERROR(INDEX(IMPORTRANGE(""https://docs.google.com/spreadsheets/d/1hMEjDBanvGEnGY7tBTFB8_g2X31MNKm6wtTJY_O0C_o/edit?gid=702487803#gid=702487803"",""CAU!M3:M""),MATCH($C164,IMPORTRANGE(""https://docs.google.com/spreadsheets/d/1hMEjDBanvGEnGY7tBTFB8_g2X31M"&amp;"NKm6wtTJY_O0C_o/edit?gid=702487803#gid=702487803"",""CAU!C3:C""),0)),"""")"),"En el mes de febrero,  desde la dimensión de territorialización, se abrieron las ofertas del Sistema Distrital de Cuidados en cada uno de los CuidArtes (Comuna 15, Comuna 20, El Saladito y El Hormiguero). En esta apertura, se logró vincular a 28 nuevas mu"&amp;"jeres cuidadoras, quienes aprovecharon las ofertas de cuidado y autocuidado. Además, se llevó a cabo un recorrido territorial en la comuna 21, abarcando los corregimientos de La Elvira, La Buitrera y otros. ")</f>
        <v>En el mes de febrero,  desde la dimensión de territorialización, se abrieron las ofertas del Sistema Distrital de Cuidados en cada uno de los CuidArtes (Comuna 15, Comuna 20, El Saladito y El Hormiguero). En esta apertura, se logró vincular a 28 nuevas mujeres cuidadoras, quienes aprovecharon las ofertas de cuidado y autocuidado. Además, se llevó a cabo un recorrido territorial en la comuna 21, abarcando los corregimientos de La Elvira, La Buitrera y otros. </v>
      </c>
      <c r="F164" s="7" t="str">
        <f>IFERROR(__xludf.DUMMYFUNCTION("IFERROR(INDEX(IMPORTRANGE(""https://docs.google.com/spreadsheets/d/1y2KVPsmDVDyxi70e-cSd2hLBLj68p8NFgl9jctoxmHc/edit?gid=702487803#gid=702487803"",""CAU!M3:M""),MATCH($C164,IMPORTRANGE(""https://docs.google.com/spreadsheets/d/1y2KVPsmDVDyxi70e-cSd2hLBLj68"&amp;"p8NFgl9jctoxmHc/edit?gid=702487803#gid=702487803"",""CAU!C3:C""),0)),"""")"),"En el mes de marzo,  el programa CuidArtes gestionó un total de 80 ofertas de cuidado. Gracias a estas iniciativas, se vincularon a 289 mujeres en diversas actividades de acompañamiento y asistencia. Entre las mujeres vinculadas, se atendieron a 63 niños "&amp;"y niñas, 18 personas mayores y 16 personas con discapacidad. Este enfoque integral resalta la importancia de ofrecer apoyo a grupos vulnerables y promover el bienestar en la comunidad.")</f>
        <v>En el mes de marzo,  el programa CuidArtes gestionó un total de 80 ofertas de cuidado. Gracias a estas iniciativas, se vincularon a 289 mujeres en diversas actividades de acompañamiento y asistencia. Entre las mujeres vinculadas, se atendieron a 63 niños y niñas, 18 personas mayores y 16 personas con discapacidad. Este enfoque integral resalta la importancia de ofrecer apoyo a grupos vulnerables y promover el bienestar en la comunidad.</v>
      </c>
      <c r="G164" s="7" t="str">
        <f>IFERROR(__xludf.DUMMYFUNCTION("IFERROR(INDEX(IMPORTRANGE(""https://docs.google.com/spreadsheets/d/13x1SqZ-Z1-krQ3v7MxWHs4xsWy5jkY_uqtIduMcVwX0/edit?gid=0#gid=0"",""CAU!M3:M""),MATCH($C164,IMPORTRANGE(""https://docs.google.com/spreadsheets/d/13x1SqZ-Z1-krQ3v7MxWHs4xsWy5jkY_uqtIduMcVwX0/"&amp;"edit?gid=0#gid=0"",""CAU!C3:C""),0)),"""")"),"En abril, desde la dimensión de territorialización, se realizaron acciones para vincular a 468 nuevas mujeres a los ecosistemas de cuidado CuidArte. Además, se implementaron las ofertas articuladas, manteniendo una programación semanal constante con servi"&amp;"cios de cuidado dirigidos tanto a las mujeres cuidadoras como a quienes requieren atención.")</f>
        <v>En abril, desde la dimensión de territorialización, se realizaron acciones para vincular a 468 nuevas mujeres a los ecosistemas de cuidado CuidArte. Además, se implementaron las ofertas articuladas, manteniendo una programación semanal constante con servicios de cuidado dirigidos tanto a las mujeres cuidadoras como a quienes requieren atención.</v>
      </c>
      <c r="H164" s="7" t="str">
        <f>IFERROR(__xludf.DUMMYFUNCTION("IFERROR(INDEX(IMPORTRANGE(""https://docs.google.com/spreadsheets/d/1AyBotPEL1Ykz59n877mli3IsQSi4vW6dvhxZwmAeobA/edit?gid=0#gid=0"",""CAU!M3:M""),MATCH($C164,IMPORTRANGE(""https://docs.google.com/spreadsheets/d/1AyBotPEL1Ykz59n877mli3IsQSi4vW6dvhxZwmAeobA/"&amp;"edit?gid=1364963102#gid=1364963102"",""CAU!C3:C""),0)),"""")"),"En el mes de mayo, desde la dimensión de territorialización, se realizaron acciones para vincular a 286 nuevas mujeres a los ecosistemas de cuidado CuidArte. Además, se implementaron las ofertas articuladas, manteniendo una programación semanal constante "&amp;"con servicios de cuidado dirigidos tanto a las mujeres cuidadoras como a quienes requieren cuidado.")</f>
        <v>En el mes de mayo, desde la dimensión de territorialización, se realizaron acciones para vincular a 286 nuevas mujeres a los ecosistemas de cuidado CuidArte. Además, se implementaron las ofertas articuladas, manteniendo una programación semanal constante con servicios de cuidado dirigidos tanto a las mujeres cuidadoras como a quienes requieren cuidado.</v>
      </c>
      <c r="I164" s="7" t="str">
        <f>IFERROR(__xludf.DUMMYFUNCTION("IFERROR(INDEX(IMPORTRANGE(""https://docs.google.com/spreadsheets/d/1OWX82Yk8AdhYT-jGtnsWpJtzsPIs-RYAABnexEmLBVw/edit?gid=0#gid=0"",""CAU!M3:M""),MATCH($C164,IMPORTRANGE(""https://docs.google.com/spreadsheets/d/1OWX82Yk8AdhYT-jGtnsWpJtzsPIs-RYAABnexEmLBVw/"&amp;"edit?gid=0#gid=0"",""CAU!C3:C""),0)),"""")"),"El avance del mes de junio, desde la dimensión de territorialización, se realizaron acciones para vincular a 330 nuevas mujeres a los ecosistemas de cuidado CuidArte. Además, se implementaron las ofertas articuladas, manteniendo una programación semanal c"&amp;"onstante con servicios de cuidado dirigidos tanto a las mujeres cuidadoras como a quienes requieren cuidado.")</f>
        <v>El avance del mes de junio, desde la dimensión de territorialización, se realizaron acciones para vincular a 330 nuevas mujeres a los ecosistemas de cuidado CuidArte. Además, se implementaron las ofertas articuladas, manteniendo una programación semanal constante con servicios de cuidado dirigidos tanto a las mujeres cuidadoras como a quienes requieren cuidado.</v>
      </c>
      <c r="J164" s="7" t="str">
        <f>IFERROR(__xludf.DUMMYFUNCTION("IFERROR(INDEX(IMPORTRANGE(""https://docs.google.com/spreadsheets/d/10H80TZliKeomVjAybMpZxd8qNd8DzaG8IjS6goxdwAI/edit?gid=0#gid=0"",""CAU!M3:M""),MATCH(1,INDEX((IMPORTRANGE(""https://docs.google.com/spreadsheets/d/10H80TZliKeomVjAybMpZxd8qNd8DzaG8IjS6goxdw"&amp;"AI/edit?gid=0#gid=0"",""CAU!B3:B"")=$B164)*(IMPORTRANGE(""https://docs.google.com/spreadsheets/d/10H80TZliKeomVjAybMpZxd8qNd8DzaG8IjS6goxdwAI/edit?gid=0#gid=0"",""CAU!C3:C"")=$C164)),0),0),"""")"),"Con respecto al mes de julio, desde territorialización, se integraron 475 mujeres a los ecosistemas de cuidado CuidArte, con acciones en Comuna 15, 20, Hormiguero, Saladito, Comuna 1, 6, 16 y Buitrera. Se implementaron ofertas articuladas con programación"&amp;" semanal constante, brindando servicios de cuidado para cuidadoras y quienes requieren cuidado. Hasta ahora, se han entregado más de 500 horas de cuidado y autocuidado en estos territorios.")</f>
        <v>Con respecto al mes de julio, desde territorialización, se integraron 475 mujeres a los ecosistemas de cuidado CuidArte, con acciones en Comuna 15, 20, Hormiguero, Saladito, Comuna 1, 6, 16 y Buitrera. Se implementaron ofertas articuladas con programación semanal constante, brindando servicios de cuidado para cuidadoras y quienes requieren cuidado. Hasta ahora, se han entregado más de 500 horas de cuidado y autocuidado en estos territorios.</v>
      </c>
      <c r="K164" s="7" t="str">
        <f>IFERROR(__xludf.DUMMYFUNCTION("IFERROR(INDEX(IMPORTRANGE(""https://docs.google.com/spreadsheets/d/1XFJ-asAh03ma7RMvrdz2iJLQXQbF6agMe4Wn8khxwF0/edit?gid=0#gid=0"",""CAU!M3:M""),MATCH(1,INDEX((IMPORTRANGE(""https://docs.google.com/spreadsheets/d/1XFJ-asAh03ma7RMvrdz2iJLQXQbF6agMe4Wn8khxw"&amp;"F0/edit?gid=0#gid=0"",""CAU!B3:B"")=$B164)*(IMPORTRANGE(""https://docs.google.com/spreadsheets/d/1XFJ-asAh03ma7RMvrdz2iJLQXQbF6agMe4Wn8khxwF0/edit?gid=0#gid=0"",""CAU!C3:C"")=$C164)),0),0),"""")"),"En el mes de agosto, desde territorialización, se integraron 347 mujeres a los ecosistemas de cuidado CuidArte, con acciones en Comuna 15, 20, Hormiguero, Saladito, Comuna 1, 6, 16, Pichindé, La Elvira y Buitrera. Se implementaron ofertas articuladas con "&amp;"programación semanal constante, brindando servicios de cuidado para cuidadoras y quienes requieren cuidado.")</f>
        <v>En el mes de agosto, desde territorialización, se integraron 347 mujeres a los ecosistemas de cuidado CuidArte, con acciones en Comuna 15, 20, Hormiguero, Saladito, Comuna 1, 6, 16, Pichindé, La Elvira y Buitrera. Se implementaron ofertas articuladas con programación semanal constante, brindando servicios de cuidado para cuidadoras y quienes requieren cuidado.</v>
      </c>
      <c r="L164" s="7" t="str">
        <f>IFERROR(__xludf.DUMMYFUNCTION("IFERROR(INDEX(IMPORTRANGE(""https://docs.google.com/spreadsheets/d/1MOMfG20WOMNtEaYWsAMxQAsKHaC7udOG0AqX8NrtNCc/edit"",""CAU!M3:M""),MATCH(1,INDEX((IMPORTRANGE(""https://docs.google.com/spreadsheets/d/1MOMfG20WOMNtEaYWsAMxQAsKHaC7udOG0AqX8NrtNCc/edit"","""&amp;"CAU!B3:B"")=$B164)*(IMPORTRANGE(""https://docs.google.com/spreadsheets/d/1MOMfG20WOMNtEaYWsAMxQAsKHaC7udOG0AqX8NrtNCc/edit"",""CAU!C3:C"")=$C164)),0),0),"""")"),"En el periodo correspondiente al mes de septiembre, desde la territorialización del Sistema Distrital de Cuidado CuidArte, se vincularon mujeres a los ecosistemas de cuidado en las Comunas 15, 20, 21 y en los corregimientos de Hormiguero, Saladito y los A"&amp;"ndes. Se ofertaron actividades semanales, promoviendo horas de autocuidado.")</f>
        <v>En el periodo correspondiente al mes de septiembre, desde la territorialización del Sistema Distrital de Cuidado CuidArte, se vincularon mujeres a los ecosistemas de cuidado en las Comunas 15, 20, 21 y en los corregimientos de Hormiguero, Saladito y los Andes. Se ofertaron actividades semanales, promoviendo horas de autocuidado.</v>
      </c>
      <c r="M164" s="7" t="str">
        <f>IFERROR(__xludf.DUMMYFUNCTION("IFERROR(INDEX(IMPORTRANGE(""https://docs.google.com/spreadsheets/d/1y2KVPsmDVDyxi70e-cSd2hLBLj68p8NFgl9jctoxmHc/edit?gid=702487803#gid=702487803"",""CAU!J3:J""),MATCH($C164,IMPORTRANGE(""https://docs.google.com/spreadsheets/d/1y2KVPsmDVDyxi70e-cSd2hLBLj68"&amp;"p8NFgl9jctoxmHc/edit?gid=702487803#gid=702487803"",""CAU!C3:C""),0)),"""")"),"De enero a marzo, se llevó a cabo la vinculación de 28 mujeres en los meses de enero y febrero y 289 nuevas mujeres en el mes de marzo, para un total de 317 beneficiarias del sistema. Esto garantiza espacios de autocuidado que mejoran la calidad de vida d"&amp;"e las mujeres cuidadoras, y de manera indirecta de las personas que ellas cuidan. Esta oferta se implementó en el marco de los ecosistemas de las Comunas 15 y 20, así como en los corregimientos de El Saladito y El Hormiguero. ")</f>
        <v>De enero a marzo, se llevó a cabo la vinculación de 28 mujeres en los meses de enero y febrero y 289 nuevas mujeres en el mes de marzo, para un total de 317 beneficiarias del sistema. Esto garantiza espacios de autocuidado que mejoran la calidad de vida de las mujeres cuidadoras, y de manera indirecta de las personas que ellas cuidan. Esta oferta se implementó en el marco de los ecosistemas de las Comunas 15 y 20, así como en los corregimientos de El Saladito y El Hormiguero. </v>
      </c>
      <c r="N164" s="7" t="str">
        <f>IFERROR(__xludf.DUMMYFUNCTION("IFERROR(INDEX(IMPORTRANGE(""https://docs.google.com/spreadsheets/d/13x1SqZ-Z1-krQ3v7MxWHs4xsWy5jkY_uqtIduMcVwX0/edit?gid=0#gid=0"",""CAU!J3:J""),MATCH($C164,IMPORTRANGE(""https://docs.google.com/spreadsheets/d/13x1SqZ-Z1-krQ3v7MxWHs4xsWy5jkY_uqtIduMcVwX0/"&amp;"edit?gid=0#gid=0"",""CAU!C3:C""),0)),"""")"),"De enero a abril, se logró la vinculación de mujeres cuidadoras nuevas a los ecosistemas así: 28 en febrero, 289 en marzo y 468 en abril, lo que ha impulsado el reconocimiento de los ecosistemas de cuidado en los territorios. ")</f>
        <v>De enero a abril, se logró la vinculación de mujeres cuidadoras nuevas a los ecosistemas así: 28 en febrero, 289 en marzo y 468 en abril, lo que ha impulsado el reconocimiento de los ecosistemas de cuidado en los territorios. </v>
      </c>
      <c r="O164" s="7" t="str">
        <f>IFERROR(__xludf.DUMMYFUNCTION("IFERROR(INDEX(IMPORTRANGE(""https://docs.google.com/spreadsheets/d/1AyBotPEL1Ykz59n877mli3IsQSi4vW6dvhxZwmAeobA/edit?gid=0#gid=0"",""CAU!J3:J""),MATCH($C164,IMPORTRANGE(""https://docs.google.com/spreadsheets/d/1AyBotPEL1Ykz59n877mli3IsQSi4vW6dvhxZwmAeobA/"&amp;"edit?gid=0#gid=0"",""CAU!C3:C""),0)),"""")"),"De enero a mayo, se logró la vinculación de mujeres cuidadoras nuevas a los ecosistemas así: 28 en febrero, 289 en marzo, 468 en abril y 286 en mayo, lo que ha impulsado el reconocimiento de los ecosistemas de cuidado en los territorios.")</f>
        <v>De enero a mayo, se logró la vinculación de mujeres cuidadoras nuevas a los ecosistemas así: 28 en febrero, 289 en marzo, 468 en abril y 286 en mayo, lo que ha impulsado el reconocimiento de los ecosistemas de cuidado en los territorios.</v>
      </c>
      <c r="P164" s="7" t="str">
        <f>IFERROR(__xludf.DUMMYFUNCTION("IFERROR(INDEX(IMPORTRANGE(""https://docs.google.com/spreadsheets/d/1OWX82Yk8AdhYT-jGtnsWpJtzsPIs-RYAABnexEmLBVw/edit?gid=0#gid=0"",""CAU!J3:J""),MATCH($C164,IMPORTRANGE(""https://docs.google.com/spreadsheets/d/1OWX82Yk8AdhYT-jGtnsWpJtzsPIs-RYAABnexEmLBVw/"&amp;"edit?gid=0#gid=0"",""CAU!C3:C""),0)),"""")"),"En el periodo correspondiente de enero a junio, se logró la vinculación de mujeres cuidadoras nuevas a los ecosistemas así: 28 en febrero, 289 en marzo, 468 en abril, 286 en mayo y 330 en junio, lo que ha impulsado el reconocimiento de los ecosistemas de "&amp;"cuidado en los territorios.")</f>
        <v>En el periodo correspondiente de enero a junio, se logró la vinculación de mujeres cuidadoras nuevas a los ecosistemas así: 28 en febrero, 289 en marzo, 468 en abril, 286 en mayo y 330 en junio, lo que ha impulsado el reconocimiento de los ecosistemas de cuidado en los territorios.</v>
      </c>
      <c r="Q164" s="7" t="str">
        <f>IFERROR(__xludf.DUMMYFUNCTION("IFERROR(INDEX(IMPORTRANGE(""https://docs.google.com/spreadsheets/d/10H80TZliKeomVjAybMpZxd8qNd8DzaG8IjS6goxdwAI/edit?gid=0#gid=0"",""CAU!J3:J""),MATCH(1,INDEX((IMPORTRANGE(""https://docs.google.com/spreadsheets/d/10H80TZliKeomVjAybMpZxd8qNd8DzaG8IjS6goxdw"&amp;"AI/edit?gid=0#gid=0"",""CAU!B3:B"")=$B164)*(IMPORTRANGE(""https://docs.google.com/spreadsheets/d/10H80TZliKeomVjAybMpZxd8qNd8DzaG8IjS6goxdwAI/edit?gid=0#gid=0"",""CAU!C3:C"")=$C164)),0),0),"""")"),"De enero a julio, se logró la vinculación de mujeres cuidadoras nuevas a los ecosistemas así: 28 en febrero, 289 en marzo, 468 en abril, 286 en mayo, 330 en junio y 475 en julio, lo que ha impulsado el reconocimiento de los ecosistemas de cuidado en los t"&amp;"erritorios.")</f>
        <v>De enero a julio, se logró la vinculación de mujeres cuidadoras nuevas a los ecosistemas así: 28 en febrero, 289 en marzo, 468 en abril, 286 en mayo, 330 en junio y 475 en julio, lo que ha impulsado el reconocimiento de los ecosistemas de cuidado en los territorios.</v>
      </c>
      <c r="R164" s="7" t="str">
        <f>IFERROR(__xludf.DUMMYFUNCTION("IFERROR(INDEX(IMPORTRANGE(""https://docs.google.com/spreadsheets/d/1XFJ-asAh03ma7RMvrdz2iJLQXQbF6agMe4Wn8khxwF0/edit?gid=0#gid=0"",""CAU!J3:J""),MATCH(1,INDEX((IMPORTRANGE(""https://docs.google.com/spreadsheets/d/1XFJ-asAh03ma7RMvrdz2iJLQXQbF6agMe4Wn8khxw"&amp;"F0/edit?gid=0#gid=0"",""CAU!B3:B"")=$B164)*(IMPORTRANGE(""https://docs.google.com/spreadsheets/d/1XFJ-asAh03ma7RMvrdz2iJLQXQbF6agMe4Wn8khxwF0/edit?gid=0#gid=0"",""CAU!C3:C"")=$C164)),0),0),"""")"),"En el periodo de enero a agosto, se logró la vinculación de mujeres cuidadoras nuevas a los ecosistemas así: 28 en febrero, 289 en marzo, 468 en abril, 286 en mayo, 330 en junio, 475 en julio y 347 en agosto, lo que ha impulsado el reconocimiento de los e"&amp;"cosistemas de cuidado en los territorios.")</f>
        <v>En el periodo de enero a agosto, se logró la vinculación de mujeres cuidadoras nuevas a los ecosistemas así: 28 en febrero, 289 en marzo, 468 en abril, 286 en mayo, 330 en junio, 475 en julio y 347 en agosto, lo que ha impulsado el reconocimiento de los ecosistemas de cuidado en los territorios.</v>
      </c>
      <c r="S164" s="7" t="str">
        <f>IFERROR(__xludf.DUMMYFUNCTION("IFERROR(INDEX(IMPORTRANGE(""https://docs.google.com/spreadsheets/d/1MOMfG20WOMNtEaYWsAMxQAsKHaC7udOG0AqX8NrtNCc/edit?gid=0#gid=0"",""CAU!J3:J""),MATCH(1,INDEX((IMPORTRANGE(""https://docs.google.com/spreadsheets/d/1MOMfG20WOMNtEaYWsAMxQAsKHaC7udOG0AqX8NrtN"&amp;"Cc/edit?gid=0#gid=0"",""CAU!B3:B"")=$B164)*(IMPORTRANGE(""https://docs.google.com/spreadsheets/d/1MOMfG20WOMNtEaYWsAMxQAsKHaC7udOG0AqX8NrtNCc/edit?gid=0#gid=0"",""CAU!C3:C"")=$C164)),0),0),"""")"),"En el periodo de enero a septiembre, se logró la vinculación de mujeres cuidadoras nuevas a los ecosistemas así: 28 en febrero, 289 en marzo, 468 en abril, 286 en mayo, 330 en junio, 475 en julio, 347 en agosto y en septiembre se continuó con la atención,"&amp;" lo que ha impulsado el reconocimiento de los ecosistemas de cuidado en los territorios.")</f>
        <v>En el periodo de enero a septiembre, se logró la vinculación de mujeres cuidadoras nuevas a los ecosistemas así: 28 en febrero, 289 en marzo, 468 en abril, 286 en mayo, 330 en junio, 475 en julio, 347 en agosto y en septiembre se continuó con la atención, lo que ha impulsado el reconocimiento de los ecosistemas de cuidado en los territorios.</v>
      </c>
      <c r="T164" s="7"/>
    </row>
    <row r="165" ht="15.75" customHeight="1">
      <c r="B165" s="7" t="str">
        <f>IFERROR(__xludf.DUMMYFUNCTION("""COMPUTED_VALUE"""),"BP2600542810101")</f>
        <v>BP2600542810101</v>
      </c>
      <c r="C165" s="7" t="str">
        <f>IFERROR(__xludf.DUMMYFUNCTION("""COMPUTED_VALUE"""),"Adquirir insumos para el fortalecimiento de las estrategias de prevención de violencias basadas en género")</f>
        <v>Adquirir insumos para el fortalecimiento de las estrategias de prevención de violencias basadas en género</v>
      </c>
      <c r="D165" s="7" t="str">
        <f>IFERROR(__xludf.DUMMYFUNCTION("IFERROR(INDEX(IMPORTRANGE(""https://docs.google.com/spreadsheets/d/19yAgFEHaAaDUmANNbcr6rGErFfO391B0eKpQ0gvlktY/edit?gid=702487803#gid=702487803"",""CAU!J3:J""),MATCH($C165,IMPORTRANGE(""https://docs.google.com/spreadsheets/d/19yAgFEHaAaDUmANNbcr6rGErFfO3"&amp;"91B0eKpQ0gvlktY/edit?gid=702487803#gid=702487803"",""CAU!C3:C""),0)),"""")"),"")</f>
        <v/>
      </c>
      <c r="E165" s="7" t="str">
        <f>IFERROR(__xludf.DUMMYFUNCTION("IFERROR(INDEX(IMPORTRANGE(""https://docs.google.com/spreadsheets/d/1hMEjDBanvGEnGY7tBTFB8_g2X31MNKm6wtTJY_O0C_o/edit?gid=702487803#gid=702487803"",""CAU!M3:M""),MATCH($C165,IMPORTRANGE(""https://docs.google.com/spreadsheets/d/1hMEjDBanvGEnGY7tBTFB8_g2X31M"&amp;"NKm6wtTJY_O0C_o/edit?gid=702487803#gid=702487803"",""CAU!C3:C""),0)),"""")")," ")</f>
        <v> </v>
      </c>
      <c r="F165" s="7" t="str">
        <f>IFERROR(__xludf.DUMMYFUNCTION("IFERROR(INDEX(IMPORTRANGE(""https://docs.google.com/spreadsheets/d/1y2KVPsmDVDyxi70e-cSd2hLBLj68p8NFgl9jctoxmHc/edit?gid=702487803#gid=702487803"",""CAU!M3:M""),MATCH($C165,IMPORTRANGE(""https://docs.google.com/spreadsheets/d/1y2KVPsmDVDyxi70e-cSd2hLBLj68"&amp;"p8NFgl9jctoxmHc/edit?gid=702487803#gid=702487803"",""CAU!C3:C""),0)),"""")")," ")</f>
        <v> </v>
      </c>
      <c r="G165" s="7" t="str">
        <f>IFERROR(__xludf.DUMMYFUNCTION("IFERROR(INDEX(IMPORTRANGE(""https://docs.google.com/spreadsheets/d/13x1SqZ-Z1-krQ3v7MxWHs4xsWy5jkY_uqtIduMcVwX0/edit?gid=0#gid=0"",""CAU!M3:M""),MATCH($C165,IMPORTRANGE(""https://docs.google.com/spreadsheets/d/13x1SqZ-Z1-krQ3v7MxWHs4xsWy5jkY_uqtIduMcVwX0/"&amp;"edit?gid=0#gid=0"",""CAU!C3:C""),0)),"""")")," ")</f>
        <v> </v>
      </c>
      <c r="H165" s="7" t="str">
        <f>IFERROR(__xludf.DUMMYFUNCTION("IFERROR(INDEX(IMPORTRANGE(""https://docs.google.com/spreadsheets/d/1AyBotPEL1Ykz59n877mli3IsQSi4vW6dvhxZwmAeobA/edit?gid=0#gid=0"",""CAU!M3:M""),MATCH($C165,IMPORTRANGE(""https://docs.google.com/spreadsheets/d/1AyBotPEL1Ykz59n877mli3IsQSi4vW6dvhxZwmAeobA/"&amp;"edit?gid=1364963102#gid=1364963102"",""CAU!C3:C""),0)),"""")")," ")</f>
        <v> </v>
      </c>
      <c r="I165" s="7" t="str">
        <f>IFERROR(__xludf.DUMMYFUNCTION("IFERROR(INDEX(IMPORTRANGE(""https://docs.google.com/spreadsheets/d/1OWX82Yk8AdhYT-jGtnsWpJtzsPIs-RYAABnexEmLBVw/edit?gid=0#gid=0"",""CAU!M3:M""),MATCH($C165,IMPORTRANGE(""https://docs.google.com/spreadsheets/d/1OWX82Yk8AdhYT-jGtnsWpJtzsPIs-RYAABnexEmLBVw/"&amp;"edit?gid=0#gid=0"",""CAU!C3:C""),0)),"""")")," ")</f>
        <v> </v>
      </c>
      <c r="J165" s="7" t="str">
        <f>IFERROR(__xludf.DUMMYFUNCTION("IFERROR(INDEX(IMPORTRANGE(""https://docs.google.com/spreadsheets/d/10H80TZliKeomVjAybMpZxd8qNd8DzaG8IjS6goxdwAI/edit?gid=0#gid=0"",""CAU!M3:M""),MATCH(1,INDEX((IMPORTRANGE(""https://docs.google.com/spreadsheets/d/10H80TZliKeomVjAybMpZxd8qNd8DzaG8IjS6goxdw"&amp;"AI/edit?gid=0#gid=0"",""CAU!B3:B"")=$B165)*(IMPORTRANGE(""https://docs.google.com/spreadsheets/d/10H80TZliKeomVjAybMpZxd8qNd8DzaG8IjS6goxdwAI/edit?gid=0#gid=0"",""CAU!C3:C"")=$C165)),0),0),"""")")," ")</f>
        <v> </v>
      </c>
      <c r="K165" s="7" t="str">
        <f>IFERROR(__xludf.DUMMYFUNCTION("IFERROR(INDEX(IMPORTRANGE(""https://docs.google.com/spreadsheets/d/1XFJ-asAh03ma7RMvrdz2iJLQXQbF6agMe4Wn8khxwF0/edit?gid=0#gid=0"",""CAU!M3:M""),MATCH(1,INDEX((IMPORTRANGE(""https://docs.google.com/spreadsheets/d/1XFJ-asAh03ma7RMvrdz2iJLQXQbF6agMe4Wn8khxw"&amp;"F0/edit?gid=0#gid=0"",""CAU!B3:B"")=$B165)*(IMPORTRANGE(""https://docs.google.com/spreadsheets/d/1XFJ-asAh03ma7RMvrdz2iJLQXQbF6agMe4Wn8khxwF0/edit?gid=0#gid=0"",""CAU!C3:C"")=$C165)),0),0),"""")")," ")</f>
        <v> </v>
      </c>
      <c r="L165" s="7" t="str">
        <f>IFERROR(__xludf.DUMMYFUNCTION("IFERROR(INDEX(IMPORTRANGE(""https://docs.google.com/spreadsheets/d/1MOMfG20WOMNtEaYWsAMxQAsKHaC7udOG0AqX8NrtNCc/edit"",""CAU!M3:M""),MATCH(1,INDEX((IMPORTRANGE(""https://docs.google.com/spreadsheets/d/1MOMfG20WOMNtEaYWsAMxQAsKHaC7udOG0AqX8NrtNCc/edit"","""&amp;"CAU!B3:B"")=$B165)*(IMPORTRANGE(""https://docs.google.com/spreadsheets/d/1MOMfG20WOMNtEaYWsAMxQAsKHaC7udOG0AqX8NrtNCc/edit"",""CAU!C3:C"")=$C165)),0),0),"""")"),"En el mes de septiembre, se solicitaron insumos de papelería para facilitar los espacios pedagógicos en prevención de violencias basadas en género con la comunidad en general.")</f>
        <v>En el mes de septiembre, se solicitaron insumos de papelería para facilitar los espacios pedagógicos en prevención de violencias basadas en género con la comunidad en general.</v>
      </c>
      <c r="M165" s="7" t="str">
        <f>IFERROR(__xludf.DUMMYFUNCTION("IFERROR(INDEX(IMPORTRANGE(""https://docs.google.com/spreadsheets/d/1y2KVPsmDVDyxi70e-cSd2hLBLj68p8NFgl9jctoxmHc/edit?gid=702487803#gid=702487803"",""CAU!J3:J""),MATCH($C165,IMPORTRANGE(""https://docs.google.com/spreadsheets/d/1y2KVPsmDVDyxi70e-cSd2hLBLj68"&amp;"p8NFgl9jctoxmHc/edit?gid=702487803#gid=702487803"",""CAU!C3:C""),0)),"""")")," ")</f>
        <v> </v>
      </c>
      <c r="N165" s="7" t="str">
        <f>IFERROR(__xludf.DUMMYFUNCTION("IFERROR(INDEX(IMPORTRANGE(""https://docs.google.com/spreadsheets/d/13x1SqZ-Z1-krQ3v7MxWHs4xsWy5jkY_uqtIduMcVwX0/edit?gid=0#gid=0"",""CAU!J3:J""),MATCH($C165,IMPORTRANGE(""https://docs.google.com/spreadsheets/d/13x1SqZ-Z1-krQ3v7MxWHs4xsWy5jkY_uqtIduMcVwX0/"&amp;"edit?gid=0#gid=0"",""CAU!C3:C""),0)),"""")")," ")</f>
        <v> </v>
      </c>
      <c r="O165" s="7" t="str">
        <f>IFERROR(__xludf.DUMMYFUNCTION("IFERROR(INDEX(IMPORTRANGE(""https://docs.google.com/spreadsheets/d/1AyBotPEL1Ykz59n877mli3IsQSi4vW6dvhxZwmAeobA/edit?gid=0#gid=0"",""CAU!J3:J""),MATCH($C165,IMPORTRANGE(""https://docs.google.com/spreadsheets/d/1AyBotPEL1Ykz59n877mli3IsQSi4vW6dvhxZwmAeobA/"&amp;"edit?gid=0#gid=0"",""CAU!C3:C""),0)),"""")")," ")</f>
        <v> </v>
      </c>
      <c r="P165" s="7" t="str">
        <f>IFERROR(__xludf.DUMMYFUNCTION("IFERROR(INDEX(IMPORTRANGE(""https://docs.google.com/spreadsheets/d/1OWX82Yk8AdhYT-jGtnsWpJtzsPIs-RYAABnexEmLBVw/edit?gid=0#gid=0"",""CAU!J3:J""),MATCH($C165,IMPORTRANGE(""https://docs.google.com/spreadsheets/d/1OWX82Yk8AdhYT-jGtnsWpJtzsPIs-RYAABnexEmLBVw/"&amp;"edit?gid=0#gid=0"",""CAU!C3:C""),0)),"""")")," ")</f>
        <v> </v>
      </c>
      <c r="Q165" s="7" t="str">
        <f>IFERROR(__xludf.DUMMYFUNCTION("IFERROR(INDEX(IMPORTRANGE(""https://docs.google.com/spreadsheets/d/10H80TZliKeomVjAybMpZxd8qNd8DzaG8IjS6goxdwAI/edit?gid=0#gid=0"",""CAU!J3:J""),MATCH(1,INDEX((IMPORTRANGE(""https://docs.google.com/spreadsheets/d/10H80TZliKeomVjAybMpZxd8qNd8DzaG8IjS6goxdw"&amp;"AI/edit?gid=0#gid=0"",""CAU!B3:B"")=$B165)*(IMPORTRANGE(""https://docs.google.com/spreadsheets/d/10H80TZliKeomVjAybMpZxd8qNd8DzaG8IjS6goxdwAI/edit?gid=0#gid=0"",""CAU!C3:C"")=$C165)),0),0),"""")")," ")</f>
        <v> </v>
      </c>
      <c r="R165" s="7" t="str">
        <f>IFERROR(__xludf.DUMMYFUNCTION("IFERROR(INDEX(IMPORTRANGE(""https://docs.google.com/spreadsheets/d/1XFJ-asAh03ma7RMvrdz2iJLQXQbF6agMe4Wn8khxwF0/edit?gid=0#gid=0"",""CAU!J3:J""),MATCH(1,INDEX((IMPORTRANGE(""https://docs.google.com/spreadsheets/d/1XFJ-asAh03ma7RMvrdz2iJLQXQbF6agMe4Wn8khxw"&amp;"F0/edit?gid=0#gid=0"",""CAU!B3:B"")=$B165)*(IMPORTRANGE(""https://docs.google.com/spreadsheets/d/1XFJ-asAh03ma7RMvrdz2iJLQXQbF6agMe4Wn8khxwF0/edit?gid=0#gid=0"",""CAU!C3:C"")=$C165)),0),0),"""")")," ")</f>
        <v> </v>
      </c>
      <c r="S165" s="7" t="str">
        <f>IFERROR(__xludf.DUMMYFUNCTION("IFERROR(INDEX(IMPORTRANGE(""https://docs.google.com/spreadsheets/d/1MOMfG20WOMNtEaYWsAMxQAsKHaC7udOG0AqX8NrtNCc/edit?gid=0#gid=0"",""CAU!J3:J""),MATCH(1,INDEX((IMPORTRANGE(""https://docs.google.com/spreadsheets/d/1MOMfG20WOMNtEaYWsAMxQAsKHaC7udOG0AqX8NrtN"&amp;"Cc/edit?gid=0#gid=0"",""CAU!B3:B"")=$B165)*(IMPORTRANGE(""https://docs.google.com/spreadsheets/d/1MOMfG20WOMNtEaYWsAMxQAsKHaC7udOG0AqX8NrtNCc/edit?gid=0#gid=0"",""CAU!C3:C"")=$C165)),0),0),"""")"),"Durante el periodo de enero a septiembre, se solicitaron insumos de papelería para facilitar los espacios pedagógicos en prevención de violencias basadas en género con la comunidad en general.")</f>
        <v>Durante el periodo de enero a septiembre, se solicitaron insumos de papelería para facilitar los espacios pedagógicos en prevención de violencias basadas en género con la comunidad en general.</v>
      </c>
      <c r="T165" s="7"/>
    </row>
    <row r="166" ht="15.75" customHeight="1">
      <c r="B166" s="7" t="str">
        <f>IFERROR(__xludf.DUMMYFUNCTION("""COMPUTED_VALUE"""),"BP2600542810101")</f>
        <v>BP2600542810101</v>
      </c>
      <c r="C166" s="7" t="str">
        <f>IFERROR(__xludf.DUMMYFUNCTION("""COMPUTED_VALUE"""),"Brindar apoyo logístico a los procesos pedagógicos y estrategias territoriales de prevención de violencias")</f>
        <v>Brindar apoyo logístico a los procesos pedagógicos y estrategias territoriales de prevención de violencias</v>
      </c>
      <c r="D166" s="7" t="str">
        <f>IFERROR(__xludf.DUMMYFUNCTION("IFERROR(INDEX(IMPORTRANGE(""https://docs.google.com/spreadsheets/d/19yAgFEHaAaDUmANNbcr6rGErFfO391B0eKpQ0gvlktY/edit?gid=702487803#gid=702487803"",""CAU!J3:J""),MATCH($C166,IMPORTRANGE(""https://docs.google.com/spreadsheets/d/19yAgFEHaAaDUmANNbcr6rGErFfO3"&amp;"91B0eKpQ0gvlktY/edit?gid=702487803#gid=702487803"",""CAU!C3:C""),0)),"""")"),"")</f>
        <v/>
      </c>
      <c r="E166" s="7" t="str">
        <f>IFERROR(__xludf.DUMMYFUNCTION("IFERROR(INDEX(IMPORTRANGE(""https://docs.google.com/spreadsheets/d/1hMEjDBanvGEnGY7tBTFB8_g2X31MNKm6wtTJY_O0C_o/edit?gid=702487803#gid=702487803"",""CAU!M3:M""),MATCH($C166,IMPORTRANGE(""https://docs.google.com/spreadsheets/d/1hMEjDBanvGEnGY7tBTFB8_g2X31M"&amp;"NKm6wtTJY_O0C_o/edit?gid=702487803#gid=702487803"",""CAU!C3:C""),0)),"""")")," ")</f>
        <v> </v>
      </c>
      <c r="F166" s="7" t="str">
        <f>IFERROR(__xludf.DUMMYFUNCTION("IFERROR(INDEX(IMPORTRANGE(""https://docs.google.com/spreadsheets/d/1y2KVPsmDVDyxi70e-cSd2hLBLj68p8NFgl9jctoxmHc/edit?gid=702487803#gid=702487803"",""CAU!M3:M""),MATCH($C166,IMPORTRANGE(""https://docs.google.com/spreadsheets/d/1y2KVPsmDVDyxi70e-cSd2hLBLj68"&amp;"p8NFgl9jctoxmHc/edit?gid=702487803#gid=702487803"",""CAU!C3:C""),0)),"""")")," ")</f>
        <v> </v>
      </c>
      <c r="G166" s="7" t="str">
        <f>IFERROR(__xludf.DUMMYFUNCTION("IFERROR(INDEX(IMPORTRANGE(""https://docs.google.com/spreadsheets/d/13x1SqZ-Z1-krQ3v7MxWHs4xsWy5jkY_uqtIduMcVwX0/edit?gid=0#gid=0"",""CAU!M3:M""),MATCH($C166,IMPORTRANGE(""https://docs.google.com/spreadsheets/d/13x1SqZ-Z1-krQ3v7MxWHs4xsWy5jkY_uqtIduMcVwX0/"&amp;"edit?gid=0#gid=0"",""CAU!C3:C""),0)),"""")")," ")</f>
        <v> </v>
      </c>
      <c r="H166" s="7" t="str">
        <f>IFERROR(__xludf.DUMMYFUNCTION("IFERROR(INDEX(IMPORTRANGE(""https://docs.google.com/spreadsheets/d/1AyBotPEL1Ykz59n877mli3IsQSi4vW6dvhxZwmAeobA/edit?gid=0#gid=0"",""CAU!M3:M""),MATCH($C166,IMPORTRANGE(""https://docs.google.com/spreadsheets/d/1AyBotPEL1Ykz59n877mli3IsQSi4vW6dvhxZwmAeobA/"&amp;"edit?gid=1364963102#gid=1364963102"",""CAU!C3:C""),0)),"""")")," ")</f>
        <v> </v>
      </c>
      <c r="I166" s="7" t="str">
        <f>IFERROR(__xludf.DUMMYFUNCTION("IFERROR(INDEX(IMPORTRANGE(""https://docs.google.com/spreadsheets/d/1OWX82Yk8AdhYT-jGtnsWpJtzsPIs-RYAABnexEmLBVw/edit?gid=0#gid=0"",""CAU!M3:M""),MATCH($C166,IMPORTRANGE(""https://docs.google.com/spreadsheets/d/1OWX82Yk8AdhYT-jGtnsWpJtzsPIs-RYAABnexEmLBVw/"&amp;"edit?gid=0#gid=0"",""CAU!C3:C""),0)),"""")"),"En junio, se llevaron a cabo actividades en el territorio como parte de la estrategia de prevención de violencias basadas en género, orientadas a un adecuado desarrollo pedagógico y metodológico. Para su implementación, se requirieron insumos como papeler"&amp;"ía y refrigerios, con el propósito de facilitar el acercamiento a la comunidad durante los espacios de sensibilización.")</f>
        <v>En junio, se llevaron a cabo actividades en el territorio como parte de la estrategia de prevención de violencias basadas en género, orientadas a un adecuado desarrollo pedagógico y metodológico. Para su implementación, se requirieron insumos como papelería y refrigerios, con el propósito de facilitar el acercamiento a la comunidad durante los espacios de sensibilización.</v>
      </c>
      <c r="J166" s="7" t="str">
        <f>IFERROR(__xludf.DUMMYFUNCTION("IFERROR(INDEX(IMPORTRANGE(""https://docs.google.com/spreadsheets/d/10H80TZliKeomVjAybMpZxd8qNd8DzaG8IjS6goxdwAI/edit?gid=0#gid=0"",""CAU!M3:M""),MATCH(1,INDEX((IMPORTRANGE(""https://docs.google.com/spreadsheets/d/10H80TZliKeomVjAybMpZxd8qNd8DzaG8IjS6goxdw"&amp;"AI/edit?gid=0#gid=0"",""CAU!B3:B"")=$B166)*(IMPORTRANGE(""https://docs.google.com/spreadsheets/d/10H80TZliKeomVjAybMpZxd8qNd8DzaG8IjS6goxdwAI/edit?gid=0#gid=0"",""CAU!C3:C"")=$C166)),0),0),"""")"),"En julio, durante los espacios de sensibilización y formación para la implementación de estrategias de prevención de violencias basadas en género para potenciar estos ejercicios se hizo uso de papelería y refrigerios entregados a la comunidad que se vincu"&amp;"la.")</f>
        <v>En julio, durante los espacios de sensibilización y formación para la implementación de estrategias de prevención de violencias basadas en género para potenciar estos ejercicios se hizo uso de papelería y refrigerios entregados a la comunidad que se vincula.</v>
      </c>
      <c r="K166" s="7" t="str">
        <f>IFERROR(__xludf.DUMMYFUNCTION("IFERROR(INDEX(IMPORTRANGE(""https://docs.google.com/spreadsheets/d/1XFJ-asAh03ma7RMvrdz2iJLQXQbF6agMe4Wn8khxwF0/edit?gid=0#gid=0"",""CAU!M3:M""),MATCH(1,INDEX((IMPORTRANGE(""https://docs.google.com/spreadsheets/d/1XFJ-asAh03ma7RMvrdz2iJLQXQbF6agMe4Wn8khxw"&amp;"F0/edit?gid=0#gid=0"",""CAU!B3:B"")=$B166)*(IMPORTRANGE(""https://docs.google.com/spreadsheets/d/1XFJ-asAh03ma7RMvrdz2iJLQXQbF6agMe4Wn8khxwF0/edit?gid=0#gid=0"",""CAU!C3:C"")=$C166)),0),0),"""")"),"En el mes de agosto, para los espacios de sensibilización y formación donde se implementan las estrategias de prevención de violencias basadas en género se contó con refrigerios e insumo para la realización de actividades y eventos Ruta Libres y Seguras.")</f>
        <v>En el mes de agosto, para los espacios de sensibilización y formación donde se implementan las estrategias de prevención de violencias basadas en género se contó con refrigerios e insumo para la realización de actividades y eventos Ruta Libres y Seguras.</v>
      </c>
      <c r="L166" s="7" t="str">
        <f>IFERROR(__xludf.DUMMYFUNCTION("IFERROR(INDEX(IMPORTRANGE(""https://docs.google.com/spreadsheets/d/1MOMfG20WOMNtEaYWsAMxQAsKHaC7udOG0AqX8NrtNCc/edit"",""CAU!M3:M""),MATCH(1,INDEX((IMPORTRANGE(""https://docs.google.com/spreadsheets/d/1MOMfG20WOMNtEaYWsAMxQAsKHaC7udOG0AqX8NrtNCc/edit"","""&amp;"CAU!B3:B"")=$B166)*(IMPORTRANGE(""https://docs.google.com/spreadsheets/d/1MOMfG20WOMNtEaYWsAMxQAsKHaC7udOG0AqX8NrtNCc/edit"",""CAU!C3:C"")=$C166)),0),0),"""")"),"En septiembre, en los espacios de sensibilización y formación donde se implementan las estrategias de prevención de violencias basadas en género se contó con refrigerios.")</f>
        <v>En septiembre, en los espacios de sensibilización y formación donde se implementan las estrategias de prevención de violencias basadas en género se contó con refrigerios.</v>
      </c>
      <c r="M166" s="7" t="str">
        <f>IFERROR(__xludf.DUMMYFUNCTION("IFERROR(INDEX(IMPORTRANGE(""https://docs.google.com/spreadsheets/d/1y2KVPsmDVDyxi70e-cSd2hLBLj68p8NFgl9jctoxmHc/edit?gid=702487803#gid=702487803"",""CAU!J3:J""),MATCH($C166,IMPORTRANGE(""https://docs.google.com/spreadsheets/d/1y2KVPsmDVDyxi70e-cSd2hLBLj68"&amp;"p8NFgl9jctoxmHc/edit?gid=702487803#gid=702487803"",""CAU!C3:C""),0)),"""")")," ")</f>
        <v> </v>
      </c>
      <c r="N166" s="7" t="str">
        <f>IFERROR(__xludf.DUMMYFUNCTION("IFERROR(INDEX(IMPORTRANGE(""https://docs.google.com/spreadsheets/d/13x1SqZ-Z1-krQ3v7MxWHs4xsWy5jkY_uqtIduMcVwX0/edit?gid=0#gid=0"",""CAU!J3:J""),MATCH($C166,IMPORTRANGE(""https://docs.google.com/spreadsheets/d/13x1SqZ-Z1-krQ3v7MxWHs4xsWy5jkY_uqtIduMcVwX0/"&amp;"edit?gid=0#gid=0"",""CAU!C3:C""),0)),"""")")," ")</f>
        <v> </v>
      </c>
      <c r="O166" s="7" t="str">
        <f>IFERROR(__xludf.DUMMYFUNCTION("IFERROR(INDEX(IMPORTRANGE(""https://docs.google.com/spreadsheets/d/1AyBotPEL1Ykz59n877mli3IsQSi4vW6dvhxZwmAeobA/edit?gid=0#gid=0"",""CAU!J3:J""),MATCH($C166,IMPORTRANGE(""https://docs.google.com/spreadsheets/d/1AyBotPEL1Ykz59n877mli3IsQSi4vW6dvhxZwmAeobA/"&amp;"edit?gid=0#gid=0"",""CAU!C3:C""),0)),"""")")," ")</f>
        <v> </v>
      </c>
      <c r="P166" s="7" t="str">
        <f>IFERROR(__xludf.DUMMYFUNCTION("IFERROR(INDEX(IMPORTRANGE(""https://docs.google.com/spreadsheets/d/1OWX82Yk8AdhYT-jGtnsWpJtzsPIs-RYAABnexEmLBVw/edit?gid=0#gid=0"",""CAU!J3:J""),MATCH($C166,IMPORTRANGE(""https://docs.google.com/spreadsheets/d/1OWX82Yk8AdhYT-jGtnsWpJtzsPIs-RYAABnexEmLBVw/"&amp;"edit?gid=0#gid=0"",""CAU!C3:C""),0)),"""")"),"Durante el periodo de enero a junio, se desarrollaron actividades territoriales en el marco de la estrategia de prevención de violencias basadas en género, que contaron con insumos como papelería y refrigerios para facilitar el acercamiento a la comunidad"&amp;" durante los espacios de sensibilización.")</f>
        <v>Durante el periodo de enero a junio, se desarrollaron actividades territoriales en el marco de la estrategia de prevención de violencias basadas en género, que contaron con insumos como papelería y refrigerios para facilitar el acercamiento a la comunidad durante los espacios de sensibilización.</v>
      </c>
      <c r="Q166" s="7" t="str">
        <f>IFERROR(__xludf.DUMMYFUNCTION("IFERROR(INDEX(IMPORTRANGE(""https://docs.google.com/spreadsheets/d/10H80TZliKeomVjAybMpZxd8qNd8DzaG8IjS6goxdwAI/edit?gid=0#gid=0"",""CAU!J3:J""),MATCH(1,INDEX((IMPORTRANGE(""https://docs.google.com/spreadsheets/d/10H80TZliKeomVjAybMpZxd8qNd8DzaG8IjS6goxdw"&amp;"AI/edit?gid=0#gid=0"",""CAU!B3:B"")=$B166)*(IMPORTRANGE(""https://docs.google.com/spreadsheets/d/10H80TZliKeomVjAybMpZxd8qNd8DzaG8IjS6goxdwAI/edit?gid=0#gid=0"",""CAU!C3:C"")=$C166)),0),0),"""")"),"En el periodo de enero a julio, se fortalecieron los espacios de formación y sensibilización mediante el uso de insumos de papelería y refrigerios brindados a la comunidad vinculada.")</f>
        <v>En el periodo de enero a julio, se fortalecieron los espacios de formación y sensibilización mediante el uso de insumos de papelería y refrigerios brindados a la comunidad vinculada.</v>
      </c>
      <c r="R166" s="7" t="str">
        <f>IFERROR(__xludf.DUMMYFUNCTION("IFERROR(INDEX(IMPORTRANGE(""https://docs.google.com/spreadsheets/d/1XFJ-asAh03ma7RMvrdz2iJLQXQbF6agMe4Wn8khxwF0/edit?gid=0#gid=0"",""CAU!J3:J""),MATCH(1,INDEX((IMPORTRANGE(""https://docs.google.com/spreadsheets/d/1XFJ-asAh03ma7RMvrdz2iJLQXQbF6agMe4Wn8khxw"&amp;"F0/edit?gid=0#gid=0"",""CAU!B3:B"")=$B166)*(IMPORTRANGE(""https://docs.google.com/spreadsheets/d/1XFJ-asAh03ma7RMvrdz2iJLQXQbF6agMe4Wn8khxwF0/edit?gid=0#gid=0"",""CAU!C3:C"")=$C166)),0),0),"""")"),"De enero a agosto, para los espacios de sensibilización y formación donde se implementan las estrategias de prevención de violencias basadas en género se contó con refrigerios e insumo para la realización de actividades y eventos Ruta Libres y Seguras.")</f>
        <v>De enero a agosto, para los espacios de sensibilización y formación donde se implementan las estrategias de prevención de violencias basadas en género se contó con refrigerios e insumo para la realización de actividades y eventos Ruta Libres y Seguras.</v>
      </c>
      <c r="S166" s="7" t="str">
        <f>IFERROR(__xludf.DUMMYFUNCTION("IFERROR(INDEX(IMPORTRANGE(""https://docs.google.com/spreadsheets/d/1MOMfG20WOMNtEaYWsAMxQAsKHaC7udOG0AqX8NrtNCc/edit?gid=0#gid=0"",""CAU!J3:J""),MATCH(1,INDEX((IMPORTRANGE(""https://docs.google.com/spreadsheets/d/1MOMfG20WOMNtEaYWsAMxQAsKHaC7udOG0AqX8NrtN"&amp;"Cc/edit?gid=0#gid=0"",""CAU!B3:B"")=$B166)*(IMPORTRANGE(""https://docs.google.com/spreadsheets/d/1MOMfG20WOMNtEaYWsAMxQAsKHaC7udOG0AqX8NrtNCc/edit?gid=0#gid=0"",""CAU!C3:C"")=$C166)),0),0),"""")"),"En el periodo de enero a septiembre, en los espacios de sensibilización y formación donde se implementan las estrategias de prevención de violencias basadas en género se contó con refrigerios e insumo para la realización de actividades y eventos Ruta Libr"&amp;"es y Seguras.")</f>
        <v>En el periodo de enero a septiembre, en los espacios de sensibilización y formación donde se implementan las estrategias de prevención de violencias basadas en género se contó con refrigerios e insumo para la realización de actividades y eventos Ruta Libres y Seguras.</v>
      </c>
      <c r="T166" s="7"/>
    </row>
    <row r="167" ht="15.75" customHeight="1">
      <c r="B167" s="7" t="str">
        <f>IFERROR(__xludf.DUMMYFUNCTION("""COMPUTED_VALUE"""),"BP2600542810101")</f>
        <v>BP2600542810101</v>
      </c>
      <c r="C167" s="7" t="str">
        <f>IFERROR(__xludf.DUMMYFUNCTION("""COMPUTED_VALUE"""),"Diseñar plan de medios para la visibilización de la estrategia de prevención de las violencias de género en la ciudad")</f>
        <v>Diseñar plan de medios para la visibilización de la estrategia de prevención de las violencias de género en la ciudad</v>
      </c>
      <c r="D167" s="7" t="str">
        <f>IFERROR(__xludf.DUMMYFUNCTION("IFERROR(INDEX(IMPORTRANGE(""https://docs.google.com/spreadsheets/d/19yAgFEHaAaDUmANNbcr6rGErFfO391B0eKpQ0gvlktY/edit?gid=702487803#gid=702487803"",""CAU!J3:J""),MATCH($C167,IMPORTRANGE(""https://docs.google.com/spreadsheets/d/19yAgFEHaAaDUmANNbcr6rGErFfO3"&amp;"91B0eKpQ0gvlktY/edit?gid=702487803#gid=702487803"",""CAU!C3:C""),0)),"""")"),"")</f>
        <v/>
      </c>
      <c r="E167" s="7" t="str">
        <f>IFERROR(__xludf.DUMMYFUNCTION("IFERROR(INDEX(IMPORTRANGE(""https://docs.google.com/spreadsheets/d/1hMEjDBanvGEnGY7tBTFB8_g2X31MNKm6wtTJY_O0C_o/edit?gid=702487803#gid=702487803"",""CAU!M3:M""),MATCH($C167,IMPORTRANGE(""https://docs.google.com/spreadsheets/d/1hMEjDBanvGEnGY7tBTFB8_g2X31M"&amp;"NKm6wtTJY_O0C_o/edit?gid=702487803#gid=702487803"",""CAU!C3:C""),0)),"""")")," ")</f>
        <v> </v>
      </c>
      <c r="F167" s="7" t="str">
        <f>IFERROR(__xludf.DUMMYFUNCTION("IFERROR(INDEX(IMPORTRANGE(""https://docs.google.com/spreadsheets/d/1y2KVPsmDVDyxi70e-cSd2hLBLj68p8NFgl9jctoxmHc/edit?gid=702487803#gid=702487803"",""CAU!M3:M""),MATCH($C167,IMPORTRANGE(""https://docs.google.com/spreadsheets/d/1y2KVPsmDVDyxi70e-cSd2hLBLj68"&amp;"p8NFgl9jctoxmHc/edit?gid=702487803#gid=702487803"",""CAU!C3:C""),0)),"""")")," ")</f>
        <v> </v>
      </c>
      <c r="G167" s="7" t="str">
        <f>IFERROR(__xludf.DUMMYFUNCTION("IFERROR(INDEX(IMPORTRANGE(""https://docs.google.com/spreadsheets/d/13x1SqZ-Z1-krQ3v7MxWHs4xsWy5jkY_uqtIduMcVwX0/edit?gid=0#gid=0"",""CAU!M3:M""),MATCH($C167,IMPORTRANGE(""https://docs.google.com/spreadsheets/d/13x1SqZ-Z1-krQ3v7MxWHs4xsWy5jkY_uqtIduMcVwX0/"&amp;"edit?gid=0#gid=0"",""CAU!C3:C""),0)),"""")")," ")</f>
        <v> </v>
      </c>
      <c r="H167" s="7" t="str">
        <f>IFERROR(__xludf.DUMMYFUNCTION("IFERROR(INDEX(IMPORTRANGE(""https://docs.google.com/spreadsheets/d/1AyBotPEL1Ykz59n877mli3IsQSi4vW6dvhxZwmAeobA/edit?gid=0#gid=0"",""CAU!M3:M""),MATCH($C167,IMPORTRANGE(""https://docs.google.com/spreadsheets/d/1AyBotPEL1Ykz59n877mli3IsQSi4vW6dvhxZwmAeobA/"&amp;"edit?gid=1364963102#gid=1364963102"",""CAU!C3:C""),0)),"""")")," ")</f>
        <v> </v>
      </c>
      <c r="I167" s="7" t="str">
        <f>IFERROR(__xludf.DUMMYFUNCTION("IFERROR(INDEX(IMPORTRANGE(""https://docs.google.com/spreadsheets/d/1OWX82Yk8AdhYT-jGtnsWpJtzsPIs-RYAABnexEmLBVw/edit?gid=0#gid=0"",""CAU!M3:M""),MATCH($C167,IMPORTRANGE(""https://docs.google.com/spreadsheets/d/1OWX82Yk8AdhYT-jGtnsWpJtzsPIs-RYAABnexEmLBVw/"&amp;"edit?gid=0#gid=0"",""CAU!C3:C""),0)),"""")")," ")</f>
        <v> </v>
      </c>
      <c r="J167" s="7" t="str">
        <f>IFERROR(__xludf.DUMMYFUNCTION("IFERROR(INDEX(IMPORTRANGE(""https://docs.google.com/spreadsheets/d/10H80TZliKeomVjAybMpZxd8qNd8DzaG8IjS6goxdwAI/edit?gid=0#gid=0"",""CAU!M3:M""),MATCH(1,INDEX((IMPORTRANGE(""https://docs.google.com/spreadsheets/d/10H80TZliKeomVjAybMpZxd8qNd8DzaG8IjS6goxdw"&amp;"AI/edit?gid=0#gid=0"",""CAU!B3:B"")=$B167)*(IMPORTRANGE(""https://docs.google.com/spreadsheets/d/10H80TZliKeomVjAybMpZxd8qNd8DzaG8IjS6goxdwAI/edit?gid=0#gid=0"",""CAU!C3:C"")=$C167)),0),0),"""")")," ")</f>
        <v> </v>
      </c>
      <c r="K167" s="7" t="str">
        <f>IFERROR(__xludf.DUMMYFUNCTION("IFERROR(INDEX(IMPORTRANGE(""https://docs.google.com/spreadsheets/d/1XFJ-asAh03ma7RMvrdz2iJLQXQbF6agMe4Wn8khxwF0/edit?gid=0#gid=0"",""CAU!M3:M""),MATCH(1,INDEX((IMPORTRANGE(""https://docs.google.com/spreadsheets/d/1XFJ-asAh03ma7RMvrdz2iJLQXQbF6agMe4Wn8khxw"&amp;"F0/edit?gid=0#gid=0"",""CAU!B3:B"")=$B167)*(IMPORTRANGE(""https://docs.google.com/spreadsheets/d/1XFJ-asAh03ma7RMvrdz2iJLQXQbF6agMe4Wn8khxwF0/edit?gid=0#gid=0"",""CAU!C3:C"")=$C167)),0),0),"""")")," ")</f>
        <v> </v>
      </c>
      <c r="L167" s="7" t="str">
        <f>IFERROR(__xludf.DUMMYFUNCTION("IFERROR(INDEX(IMPORTRANGE(""https://docs.google.com/spreadsheets/d/1MOMfG20WOMNtEaYWsAMxQAsKHaC7udOG0AqX8NrtNCc/edit"",""CAU!M3:M""),MATCH(1,INDEX((IMPORTRANGE(""https://docs.google.com/spreadsheets/d/1MOMfG20WOMNtEaYWsAMxQAsKHaC7udOG0AqX8NrtNCc/edit"","""&amp;"CAU!B3:B"")=$B167)*(IMPORTRANGE(""https://docs.google.com/spreadsheets/d/1MOMfG20WOMNtEaYWsAMxQAsKHaC7udOG0AqX8NrtNCc/edit"",""CAU!C3:C"")=$C167)),0),0),"""")")," ")</f>
        <v> </v>
      </c>
      <c r="M167" s="7" t="str">
        <f>IFERROR(__xludf.DUMMYFUNCTION("IFERROR(INDEX(IMPORTRANGE(""https://docs.google.com/spreadsheets/d/1y2KVPsmDVDyxi70e-cSd2hLBLj68p8NFgl9jctoxmHc/edit?gid=702487803#gid=702487803"",""CAU!J3:J""),MATCH($C167,IMPORTRANGE(""https://docs.google.com/spreadsheets/d/1y2KVPsmDVDyxi70e-cSd2hLBLj68"&amp;"p8NFgl9jctoxmHc/edit?gid=702487803#gid=702487803"",""CAU!C3:C""),0)),"""")")," ")</f>
        <v> </v>
      </c>
      <c r="N167" s="7" t="str">
        <f>IFERROR(__xludf.DUMMYFUNCTION("IFERROR(INDEX(IMPORTRANGE(""https://docs.google.com/spreadsheets/d/13x1SqZ-Z1-krQ3v7MxWHs4xsWy5jkY_uqtIduMcVwX0/edit?gid=0#gid=0"",""CAU!J3:J""),MATCH($C167,IMPORTRANGE(""https://docs.google.com/spreadsheets/d/13x1SqZ-Z1-krQ3v7MxWHs4xsWy5jkY_uqtIduMcVwX0/"&amp;"edit?gid=0#gid=0"",""CAU!C3:C""),0)),"""")")," ")</f>
        <v> </v>
      </c>
      <c r="O167" s="7" t="str">
        <f>IFERROR(__xludf.DUMMYFUNCTION("IFERROR(INDEX(IMPORTRANGE(""https://docs.google.com/spreadsheets/d/1AyBotPEL1Ykz59n877mli3IsQSi4vW6dvhxZwmAeobA/edit?gid=0#gid=0"",""CAU!J3:J""),MATCH($C167,IMPORTRANGE(""https://docs.google.com/spreadsheets/d/1AyBotPEL1Ykz59n877mli3IsQSi4vW6dvhxZwmAeobA/"&amp;"edit?gid=0#gid=0"",""CAU!C3:C""),0)),"""")")," ")</f>
        <v> </v>
      </c>
      <c r="P167" s="7" t="str">
        <f>IFERROR(__xludf.DUMMYFUNCTION("IFERROR(INDEX(IMPORTRANGE(""https://docs.google.com/spreadsheets/d/1OWX82Yk8AdhYT-jGtnsWpJtzsPIs-RYAABnexEmLBVw/edit?gid=0#gid=0"",""CAU!J3:J""),MATCH($C167,IMPORTRANGE(""https://docs.google.com/spreadsheets/d/1OWX82Yk8AdhYT-jGtnsWpJtzsPIs-RYAABnexEmLBVw/"&amp;"edit?gid=0#gid=0"",""CAU!C3:C""),0)),"""")")," ")</f>
        <v> </v>
      </c>
      <c r="Q167" s="7" t="str">
        <f>IFERROR(__xludf.DUMMYFUNCTION("IFERROR(INDEX(IMPORTRANGE(""https://docs.google.com/spreadsheets/d/10H80TZliKeomVjAybMpZxd8qNd8DzaG8IjS6goxdwAI/edit?gid=0#gid=0"",""CAU!J3:J""),MATCH(1,INDEX((IMPORTRANGE(""https://docs.google.com/spreadsheets/d/10H80TZliKeomVjAybMpZxd8qNd8DzaG8IjS6goxdw"&amp;"AI/edit?gid=0#gid=0"",""CAU!B3:B"")=$B167)*(IMPORTRANGE(""https://docs.google.com/spreadsheets/d/10H80TZliKeomVjAybMpZxd8qNd8DzaG8IjS6goxdwAI/edit?gid=0#gid=0"",""CAU!C3:C"")=$C167)),0),0),"""")")," ")</f>
        <v> </v>
      </c>
      <c r="R167" s="7" t="str">
        <f>IFERROR(__xludf.DUMMYFUNCTION("IFERROR(INDEX(IMPORTRANGE(""https://docs.google.com/spreadsheets/d/1XFJ-asAh03ma7RMvrdz2iJLQXQbF6agMe4Wn8khxwF0/edit?gid=0#gid=0"",""CAU!J3:J""),MATCH(1,INDEX((IMPORTRANGE(""https://docs.google.com/spreadsheets/d/1XFJ-asAh03ma7RMvrdz2iJLQXQbF6agMe4Wn8khxw"&amp;"F0/edit?gid=0#gid=0"",""CAU!B3:B"")=$B167)*(IMPORTRANGE(""https://docs.google.com/spreadsheets/d/1XFJ-asAh03ma7RMvrdz2iJLQXQbF6agMe4Wn8khxwF0/edit?gid=0#gid=0"",""CAU!C3:C"")=$C167)),0),0),"""")")," ")</f>
        <v> </v>
      </c>
      <c r="S167" s="7" t="str">
        <f>IFERROR(__xludf.DUMMYFUNCTION("IFERROR(INDEX(IMPORTRANGE(""https://docs.google.com/spreadsheets/d/1MOMfG20WOMNtEaYWsAMxQAsKHaC7udOG0AqX8NrtNCc/edit?gid=0#gid=0"",""CAU!J3:J""),MATCH(1,INDEX((IMPORTRANGE(""https://docs.google.com/spreadsheets/d/1MOMfG20WOMNtEaYWsAMxQAsKHaC7udOG0AqX8NrtN"&amp;"Cc/edit?gid=0#gid=0"",""CAU!B3:B"")=$B167)*(IMPORTRANGE(""https://docs.google.com/spreadsheets/d/1MOMfG20WOMNtEaYWsAMxQAsKHaC7udOG0AqX8NrtNCc/edit?gid=0#gid=0"",""CAU!C3:C"")=$C167)),0),0),"""")")," ")</f>
        <v> </v>
      </c>
      <c r="T167" s="7"/>
    </row>
    <row r="168" ht="15.75" customHeight="1">
      <c r="B168" s="7" t="str">
        <f>IFERROR(__xludf.DUMMYFUNCTION("""COMPUTED_VALUE"""),"BP2600542810101")</f>
        <v>BP2600542810101</v>
      </c>
      <c r="C168" s="7" t="str">
        <f>IFERROR(__xludf.DUMMYFUNCTION("""COMPUTED_VALUE"""),"Implementación de la estrategia de prevención de violencias basadas en Género en Santiago de Cali - BP-26005428 - ""pagos pasivos exigibles vigencia expirada""")</f>
        <v>Implementación de la estrategia de prevención de violencias basadas en Género en Santiago de Cali - BP-26005428 - "pagos pasivos exigibles vigencia expirada"</v>
      </c>
      <c r="D168" s="7" t="str">
        <f>IFERROR(__xludf.DUMMYFUNCTION("IFERROR(INDEX(IMPORTRANGE(""https://docs.google.com/spreadsheets/d/19yAgFEHaAaDUmANNbcr6rGErFfO391B0eKpQ0gvlktY/edit?gid=702487803#gid=702487803"",""CAU!J3:J""),MATCH($C168,IMPORTRANGE(""https://docs.google.com/spreadsheets/d/19yAgFEHaAaDUmANNbcr6rGErFfO3"&amp;"91B0eKpQ0gvlktY/edit?gid=702487803#gid=702487803"",""CAU!C3:C""),0)),"""")"),"")</f>
        <v/>
      </c>
      <c r="E168" s="7" t="str">
        <f>IFERROR(__xludf.DUMMYFUNCTION("IFERROR(INDEX(IMPORTRANGE(""https://docs.google.com/spreadsheets/d/1hMEjDBanvGEnGY7tBTFB8_g2X31MNKm6wtTJY_O0C_o/edit?gid=702487803#gid=702487803"",""CAU!M3:M""),MATCH($C168,IMPORTRANGE(""https://docs.google.com/spreadsheets/d/1hMEjDBanvGEnGY7tBTFB8_g2X31M"&amp;"NKm6wtTJY_O0C_o/edit?gid=702487803#gid=702487803"",""CAU!C3:C""),0)),"""")"),"")</f>
        <v/>
      </c>
      <c r="F168" s="7" t="str">
        <f>IFERROR(__xludf.DUMMYFUNCTION("IFERROR(INDEX(IMPORTRANGE(""https://docs.google.com/spreadsheets/d/1y2KVPsmDVDyxi70e-cSd2hLBLj68p8NFgl9jctoxmHc/edit?gid=702487803#gid=702487803"",""CAU!M3:M""),MATCH($C168,IMPORTRANGE(""https://docs.google.com/spreadsheets/d/1y2KVPsmDVDyxi70e-cSd2hLBLj68"&amp;"p8NFgl9jctoxmHc/edit?gid=702487803#gid=702487803"",""CAU!C3:C""),0)),"""")"),"")</f>
        <v/>
      </c>
      <c r="G168" s="7" t="str">
        <f>IFERROR(__xludf.DUMMYFUNCTION("IFERROR(INDEX(IMPORTRANGE(""https://docs.google.com/spreadsheets/d/13x1SqZ-Z1-krQ3v7MxWHs4xsWy5jkY_uqtIduMcVwX0/edit?gid=0#gid=0"",""CAU!M3:M""),MATCH($C168,IMPORTRANGE(""https://docs.google.com/spreadsheets/d/13x1SqZ-Z1-krQ3v7MxWHs4xsWy5jkY_uqtIduMcVwX0/"&amp;"edit?gid=0#gid=0"",""CAU!C3:C""),0)),"""")"),"")</f>
        <v/>
      </c>
      <c r="H168" s="7" t="str">
        <f>IFERROR(__xludf.DUMMYFUNCTION("IFERROR(INDEX(IMPORTRANGE(""https://docs.google.com/spreadsheets/d/1AyBotPEL1Ykz59n877mli3IsQSi4vW6dvhxZwmAeobA/edit?gid=0#gid=0"",""CAU!M3:M""),MATCH($C168,IMPORTRANGE(""https://docs.google.com/spreadsheets/d/1AyBotPEL1Ykz59n877mli3IsQSi4vW6dvhxZwmAeobA/"&amp;"edit?gid=1364963102#gid=1364963102"",""CAU!C3:C""),0)),"""")"),"")</f>
        <v/>
      </c>
      <c r="I168" s="7" t="str">
        <f>IFERROR(__xludf.DUMMYFUNCTION("IFERROR(INDEX(IMPORTRANGE(""https://docs.google.com/spreadsheets/d/1OWX82Yk8AdhYT-jGtnsWpJtzsPIs-RYAABnexEmLBVw/edit?gid=0#gid=0"",""CAU!M3:M""),MATCH($C168,IMPORTRANGE(""https://docs.google.com/spreadsheets/d/1OWX82Yk8AdhYT-jGtnsWpJtzsPIs-RYAABnexEmLBVw/"&amp;"edit?gid=0#gid=0"",""CAU!C3:C""),0)),"""")"),"")</f>
        <v/>
      </c>
      <c r="J168" s="7" t="str">
        <f>IFERROR(__xludf.DUMMYFUNCTION("IFERROR(INDEX(IMPORTRANGE(""https://docs.google.com/spreadsheets/d/10H80TZliKeomVjAybMpZxd8qNd8DzaG8IjS6goxdwAI/edit?gid=0#gid=0"",""CAU!M3:M""),MATCH(1,INDEX((IMPORTRANGE(""https://docs.google.com/spreadsheets/d/10H80TZliKeomVjAybMpZxd8qNd8DzaG8IjS6goxdw"&amp;"AI/edit?gid=0#gid=0"",""CAU!B3:B"")=$B168)*(IMPORTRANGE(""https://docs.google.com/spreadsheets/d/10H80TZliKeomVjAybMpZxd8qNd8DzaG8IjS6goxdwAI/edit?gid=0#gid=0"",""CAU!C3:C"")=$C168)),0),0),"""")")," ")</f>
        <v> </v>
      </c>
      <c r="K168" s="7" t="str">
        <f>IFERROR(__xludf.DUMMYFUNCTION("IFERROR(INDEX(IMPORTRANGE(""https://docs.google.com/spreadsheets/d/1XFJ-asAh03ma7RMvrdz2iJLQXQbF6agMe4Wn8khxwF0/edit?gid=0#gid=0"",""CAU!M3:M""),MATCH(1,INDEX((IMPORTRANGE(""https://docs.google.com/spreadsheets/d/1XFJ-asAh03ma7RMvrdz2iJLQXQbF6agMe4Wn8khxw"&amp;"F0/edit?gid=0#gid=0"",""CAU!B3:B"")=$B168)*(IMPORTRANGE(""https://docs.google.com/spreadsheets/d/1XFJ-asAh03ma7RMvrdz2iJLQXQbF6agMe4Wn8khxwF0/edit?gid=0#gid=0"",""CAU!C3:C"")=$C168)),0),0),"""")"),"En el mes de agosto, se realizó el pago del pasivo exigible correspondiente a levantamiento de información, mediante mingas, para la elaboración de un Plan Integral de Acción y prevención de la Violencia Basada en Género (VBG) y Promoción de los Derechos "&amp;"de la Mujer y Familia Indígena de acuerdo a las diferentes cosmovisiones de los Cabildos y Resguardos Indígenas")</f>
        <v>En el mes de agosto, se realizó el pago del pasivo exigible correspondiente a levantamiento de información, mediante mingas, para la elaboración de un Plan Integral de Acción y prevención de la Violencia Basada en Género (VBG) y Promoción de los Derechos de la Mujer y Familia Indígena de acuerdo a las diferentes cosmovisiones de los Cabildos y Resguardos Indígenas</v>
      </c>
      <c r="L168" s="7" t="str">
        <f>IFERROR(__xludf.DUMMYFUNCTION("IFERROR(INDEX(IMPORTRANGE(""https://docs.google.com/spreadsheets/d/1MOMfG20WOMNtEaYWsAMxQAsKHaC7udOG0AqX8NrtNCc/edit"",""CAU!M3:M""),MATCH(1,INDEX((IMPORTRANGE(""https://docs.google.com/spreadsheets/d/1MOMfG20WOMNtEaYWsAMxQAsKHaC7udOG0AqX8NrtNCc/edit"","""&amp;"CAU!B3:B"")=$B168)*(IMPORTRANGE(""https://docs.google.com/spreadsheets/d/1MOMfG20WOMNtEaYWsAMxQAsKHaC7udOG0AqX8NrtNCc/edit"",""CAU!C3:C"")=$C168)),0),0),"""")"),"Con respecto al mes de septiembre, se realizó el pago del pasivo exigible, en el mes de agosto, correspondiente a levantamiento de información, mediante mingas, para la elaboración de un Plan Integral de Acción y prevención de la Violencia Basada en Géner"&amp;"o (VBG) y Promoción de los Derechos de la Mujer y Familia Indígena de acuerdo a las diferentes cosmovisiones de los Cabildos y Resguardos Indígenas")</f>
        <v>Con respecto al mes de septiembre, se realizó el pago del pasivo exigible, en el mes de agosto, correspondiente a levantamiento de información, mediante mingas, para la elaboración de un Plan Integral de Acción y prevención de la Violencia Basada en Género (VBG) y Promoción de los Derechos de la Mujer y Familia Indígena de acuerdo a las diferentes cosmovisiones de los Cabildos y Resguardos Indígenas</v>
      </c>
      <c r="M168" s="7" t="str">
        <f>IFERROR(__xludf.DUMMYFUNCTION("IFERROR(INDEX(IMPORTRANGE(""https://docs.google.com/spreadsheets/d/1y2KVPsmDVDyxi70e-cSd2hLBLj68p8NFgl9jctoxmHc/edit?gid=702487803#gid=702487803"",""CAU!J3:J""),MATCH($C168,IMPORTRANGE(""https://docs.google.com/spreadsheets/d/1y2KVPsmDVDyxi70e-cSd2hLBLj68"&amp;"p8NFgl9jctoxmHc/edit?gid=702487803#gid=702487803"",""CAU!C3:C""),0)),"""")"),"")</f>
        <v/>
      </c>
      <c r="N168" s="7" t="str">
        <f>IFERROR(__xludf.DUMMYFUNCTION("IFERROR(INDEX(IMPORTRANGE(""https://docs.google.com/spreadsheets/d/13x1SqZ-Z1-krQ3v7MxWHs4xsWy5jkY_uqtIduMcVwX0/edit?gid=0#gid=0"",""CAU!J3:J""),MATCH($C168,IMPORTRANGE(""https://docs.google.com/spreadsheets/d/13x1SqZ-Z1-krQ3v7MxWHs4xsWy5jkY_uqtIduMcVwX0/"&amp;"edit?gid=0#gid=0"",""CAU!C3:C""),0)),"""")"),"")</f>
        <v/>
      </c>
      <c r="O168" s="7" t="str">
        <f>IFERROR(__xludf.DUMMYFUNCTION("IFERROR(INDEX(IMPORTRANGE(""https://docs.google.com/spreadsheets/d/1AyBotPEL1Ykz59n877mli3IsQSi4vW6dvhxZwmAeobA/edit?gid=0#gid=0"",""CAU!J3:J""),MATCH($C168,IMPORTRANGE(""https://docs.google.com/spreadsheets/d/1AyBotPEL1Ykz59n877mli3IsQSi4vW6dvhxZwmAeobA/"&amp;"edit?gid=0#gid=0"",""CAU!C3:C""),0)),"""")"),"")</f>
        <v/>
      </c>
      <c r="P168" s="7" t="str">
        <f>IFERROR(__xludf.DUMMYFUNCTION("IFERROR(INDEX(IMPORTRANGE(""https://docs.google.com/spreadsheets/d/1OWX82Yk8AdhYT-jGtnsWpJtzsPIs-RYAABnexEmLBVw/edit?gid=0#gid=0"",""CAU!J3:J""),MATCH($C168,IMPORTRANGE(""https://docs.google.com/spreadsheets/d/1OWX82Yk8AdhYT-jGtnsWpJtzsPIs-RYAABnexEmLBVw/"&amp;"edit?gid=0#gid=0"",""CAU!C3:C""),0)),"""")"),"")</f>
        <v/>
      </c>
      <c r="Q168" s="7" t="str">
        <f>IFERROR(__xludf.DUMMYFUNCTION("IFERROR(INDEX(IMPORTRANGE(""https://docs.google.com/spreadsheets/d/10H80TZliKeomVjAybMpZxd8qNd8DzaG8IjS6goxdwAI/edit?gid=0#gid=0"",""CAU!J3:J""),MATCH(1,INDEX((IMPORTRANGE(""https://docs.google.com/spreadsheets/d/10H80TZliKeomVjAybMpZxd8qNd8DzaG8IjS6goxdw"&amp;"AI/edit?gid=0#gid=0"",""CAU!B3:B"")=$B168)*(IMPORTRANGE(""https://docs.google.com/spreadsheets/d/10H80TZliKeomVjAybMpZxd8qNd8DzaG8IjS6goxdwAI/edit?gid=0#gid=0"",""CAU!C3:C"")=$C168)),0),0),"""")")," ")</f>
        <v> </v>
      </c>
      <c r="R168" s="7" t="str">
        <f>IFERROR(__xludf.DUMMYFUNCTION("IFERROR(INDEX(IMPORTRANGE(""https://docs.google.com/spreadsheets/d/1XFJ-asAh03ma7RMvrdz2iJLQXQbF6agMe4Wn8khxwF0/edit?gid=0#gid=0"",""CAU!J3:J""),MATCH(1,INDEX((IMPORTRANGE(""https://docs.google.com/spreadsheets/d/1XFJ-asAh03ma7RMvrdz2iJLQXQbF6agMe4Wn8khxw"&amp;"F0/edit?gid=0#gid=0"",""CAU!B3:B"")=$B168)*(IMPORTRANGE(""https://docs.google.com/spreadsheets/d/1XFJ-asAh03ma7RMvrdz2iJLQXQbF6agMe4Wn8khxwF0/edit?gid=0#gid=0"",""CAU!C3:C"")=$C168)),0),0),"""")"),"De enero a agosto, se realizó el pago del pasivo exigible correspondiente a levantamiento de información, mediante mingas, para la elaboración de un Plan integral de Acción y prevención de la Violencia Basada en Género (VBG) y Promoción de los Derechos de"&amp;" la Mujer y Familia Indígena de acuerdo a las diferentes cosmovisiones de los Cabildos y Resguardos Indígenas")</f>
        <v>De enero a agosto, se realizó el pago del pasivo exigible correspondiente a levantamiento de información, mediante mingas, para la elaboración de un Plan integral de Acción y prevención de la Violencia Basada en Género (VBG) y Promoción de los Derechos de la Mujer y Familia Indígena de acuerdo a las diferentes cosmovisiones de los Cabildos y Resguardos Indígenas</v>
      </c>
      <c r="S168" s="7" t="str">
        <f>IFERROR(__xludf.DUMMYFUNCTION("IFERROR(INDEX(IMPORTRANGE(""https://docs.google.com/spreadsheets/d/1MOMfG20WOMNtEaYWsAMxQAsKHaC7udOG0AqX8NrtNCc/edit?gid=0#gid=0"",""CAU!J3:J""),MATCH(1,INDEX((IMPORTRANGE(""https://docs.google.com/spreadsheets/d/1MOMfG20WOMNtEaYWsAMxQAsKHaC7udOG0AqX8NrtN"&amp;"Cc/edit?gid=0#gid=0"",""CAU!B3:B"")=$B168)*(IMPORTRANGE(""https://docs.google.com/spreadsheets/d/1MOMfG20WOMNtEaYWsAMxQAsKHaC7udOG0AqX8NrtNCc/edit?gid=0#gid=0"",""CAU!C3:C"")=$C168)),0),0),"""")"),"En el periodo de enero a septiembre, se realizó el pago del pasivo exigible, en el mes de agosto, correspondiente a levantamiento de información, mediante mingas, para la elaboración de un Plan integral de Acción y prevención de la Violencia Basada en Gén"&amp;"ero (VBG) y Promoción de los Derechos de la Mujer y Familia Indígena de acuerdo a las diferentes cosmovisiones de los Cabildos y Resguardos Indígenas")</f>
        <v>En el periodo de enero a septiembre, se realizó el pago del pasivo exigible, en el mes de agosto, correspondiente a levantamiento de información, mediante mingas, para la elaboración de un Plan integral de Acción y prevención de la Violencia Basada en Género (VBG) y Promoción de los Derechos de la Mujer y Familia Indígena de acuerdo a las diferentes cosmovisiones de los Cabildos y Resguardos Indígenas</v>
      </c>
      <c r="T168" s="7"/>
    </row>
    <row r="169" ht="15.75" customHeight="1">
      <c r="B169" s="7" t="str">
        <f>IFERROR(__xludf.DUMMYFUNCTION("""COMPUTED_VALUE"""),"BP2600542810101")</f>
        <v>BP2600542810101</v>
      </c>
      <c r="C169" s="7" t="str">
        <f>IFERROR(__xludf.DUMMYFUNCTION("""COMPUTED_VALUE"""),"Realizar apoyo a los procesos que promueven los derechos humanos de las mujeres y enfoque de genero")</f>
        <v>Realizar apoyo a los procesos que promueven los derechos humanos de las mujeres y enfoque de genero</v>
      </c>
      <c r="D169" s="7" t="str">
        <f>IFERROR(__xludf.DUMMYFUNCTION("IFERROR(INDEX(IMPORTRANGE(""https://docs.google.com/spreadsheets/d/19yAgFEHaAaDUmANNbcr6rGErFfO391B0eKpQ0gvlktY/edit?gid=702487803#gid=702487803"",""CAU!J3:J""),MATCH($C169,IMPORTRANGE(""https://docs.google.com/spreadsheets/d/19yAgFEHaAaDUmANNbcr6rGErFfO3"&amp;"91B0eKpQ0gvlktY/edit?gid=702487803#gid=702487803"",""CAU!C3:C""),0)),"""")"),"En el mes de enero,  se realizaron ejercicios de articulación con actores claves comunitarios, educativos y empresariales para vincular a la estrategia de prevención de violencia basadas en género.")</f>
        <v>En el mes de enero,  se realizaron ejercicios de articulación con actores claves comunitarios, educativos y empresariales para vincular a la estrategia de prevención de violencia basadas en género.</v>
      </c>
      <c r="E169" s="7" t="str">
        <f>IFERROR(__xludf.DUMMYFUNCTION("IFERROR(INDEX(IMPORTRANGE(""https://docs.google.com/spreadsheets/d/1hMEjDBanvGEnGY7tBTFB8_g2X31MNKm6wtTJY_O0C_o/edit?gid=702487803#gid=702487803"",""CAU!M3:M""),MATCH($C169,IMPORTRANGE(""https://docs.google.com/spreadsheets/d/1hMEjDBanvGEnGY7tBTFB8_g2X31M"&amp;"NKm6wtTJY_O0C_o/edit?gid=702487803#gid=702487803"",""CAU!C3:C""),0)),"""")"),"En el mes de febrero,  se llevó a cabo un proceso de formación a contratistas de la Secretaría de Seguridad y Justicia, además ejercicios de sensibilización dirigidos a la comunidad en general. Asimismo, se continuó con la articulación de actores clave de"&amp;" los sectores comunitario, educativo y empresarial, con el fin de vincularlos a la estrategia de prevención de violencias basadas en género. ")</f>
        <v>En el mes de febrero,  se llevó a cabo un proceso de formación a contratistas de la Secretaría de Seguridad y Justicia, además ejercicios de sensibilización dirigidos a la comunidad en general. Asimismo, se continuó con la articulación de actores clave de los sectores comunitario, educativo y empresarial, con el fin de vincularlos a la estrategia de prevención de violencias basadas en género. </v>
      </c>
      <c r="F169" s="7" t="str">
        <f>IFERROR(__xludf.DUMMYFUNCTION("IFERROR(INDEX(IMPORTRANGE(""https://docs.google.com/spreadsheets/d/1y2KVPsmDVDyxi70e-cSd2hLBLj68p8NFgl9jctoxmHc/edit?gid=702487803#gid=702487803"",""CAU!M3:M""),MATCH($C169,IMPORTRANGE(""https://docs.google.com/spreadsheets/d/1y2KVPsmDVDyxi70e-cSd2hLBLj68"&amp;"p8NFgl9jctoxmHc/edit?gid=702487803#gid=702487803"",""CAU!C3:C""),0)),"""")"),"En el mes de marzo, se realizó un proceso de formación dirigido a los contratistas de la Secretaría de Movilidad, complementado con ejercicios de sensibilización para la comunidad en el marco del Día Internacional de la Mujer Trabajadora. Además, se conti"&amp;"nuó con la articulación de personas clave en en el territorio comunitario, educativo y empresarial, con el objetivo de integrarlos a la estrategia de prevención de violencias basadas en género.")</f>
        <v>En el mes de marzo, se realizó un proceso de formación dirigido a los contratistas de la Secretaría de Movilidad, complementado con ejercicios de sensibilización para la comunidad en el marco del Día Internacional de la Mujer Trabajadora. Además, se continuó con la articulación de personas clave en en el territorio comunitario, educativo y empresarial, con el objetivo de integrarlos a la estrategia de prevención de violencias basadas en género.</v>
      </c>
      <c r="G169" s="7" t="str">
        <f>IFERROR(__xludf.DUMMYFUNCTION("IFERROR(INDEX(IMPORTRANGE(""https://docs.google.com/spreadsheets/d/13x1SqZ-Z1-krQ3v7MxWHs4xsWy5jkY_uqtIduMcVwX0/edit?gid=0#gid=0"",""CAU!M3:M""),MATCH($C169,IMPORTRANGE(""https://docs.google.com/spreadsheets/d/13x1SqZ-Z1-krQ3v7MxWHs4xsWy5jkY_uqtIduMcVwX0/"&amp;"edit?gid=0#gid=0"",""CAU!C3:C""),0)),"""")"),"En el mes de abril, se realizaron cinco procesos de formación y jornadas de sensibilización sobre conceptos básicos, la Ley 1257 de 2008, la ruta de atención, el ciclo de violencia, la sororidad y la economía del cuidado. Con esto, se logró capacitar y se"&amp;"nsibilizar a un total de 114 personas.")</f>
        <v>En el mes de abril, se realizaron cinco procesos de formación y jornadas de sensibilización sobre conceptos básicos, la Ley 1257 de 2008, la ruta de atención, el ciclo de violencia, la sororidad y la economía del cuidado. Con esto, se logró capacitar y sensibilizar a un total de 114 personas.</v>
      </c>
      <c r="H169" s="7" t="str">
        <f>IFERROR(__xludf.DUMMYFUNCTION("IFERROR(INDEX(IMPORTRANGE(""https://docs.google.com/spreadsheets/d/1AyBotPEL1Ykz59n877mli3IsQSi4vW6dvhxZwmAeobA/edit?gid=0#gid=0"",""CAU!M3:M""),MATCH($C169,IMPORTRANGE(""https://docs.google.com/spreadsheets/d/1AyBotPEL1Ykz59n877mli3IsQSi4vW6dvhxZwmAeobA/"&amp;"edit?gid=1364963102#gid=1364963102"",""CAU!C3:C""),0)),"""")"),"En el mes de mayo, se realizaron 13 procesos de formación con instituciones público/privadas del sector educativo, grupos de base social y comunitaria, además de 11 espacios de sensibilización para prevenir violencias basadas en género y ofertas de servic"&amp;"ios en diferentes actividades en territorio. Se vincularon 552 personas a la estrategia de prevención.")</f>
        <v>En el mes de mayo, se realizaron 13 procesos de formación con instituciones público/privadas del sector educativo, grupos de base social y comunitaria, además de 11 espacios de sensibilización para prevenir violencias basadas en género y ofertas de servicios en diferentes actividades en territorio. Se vincularon 552 personas a la estrategia de prevención.</v>
      </c>
      <c r="I169" s="7" t="str">
        <f>IFERROR(__xludf.DUMMYFUNCTION("IFERROR(INDEX(IMPORTRANGE(""https://docs.google.com/spreadsheets/d/1OWX82Yk8AdhYT-jGtnsWpJtzsPIs-RYAABnexEmLBVw/edit?gid=0#gid=0"",""CAU!M3:M""),MATCH($C169,IMPORTRANGE(""https://docs.google.com/spreadsheets/d/1OWX82Yk8AdhYT-jGtnsWpJtzsPIs-RYAABnexEmLBVw/"&amp;"edit?gid=0#gid=0"",""CAU!C3:C""),0)),"""")"),"En junio, se realizaron 10 procesos de formación dirigidos a instituciones del sector educativo, organizaciones de base social y comunitaria, vinculando 227 personas. Adicionalmente, se realizaron 9 espacios de sensibilización enfocados en la prevención d"&amp;"e las violencias basadas en género, vinculando 117 personas. También actividades de promoción acerca de los servicios disponibles en la Subsecretaría, alcanzando un total de 344 personas vinculadas.")</f>
        <v>En junio, se realizaron 10 procesos de formación dirigidos a instituciones del sector educativo, organizaciones de base social y comunitaria, vinculando 227 personas. Adicionalmente, se realizaron 9 espacios de sensibilización enfocados en la prevención de las violencias basadas en género, vinculando 117 personas. También actividades de promoción acerca de los servicios disponibles en la Subsecretaría, alcanzando un total de 344 personas vinculadas.</v>
      </c>
      <c r="J169" s="7" t="str">
        <f>IFERROR(__xludf.DUMMYFUNCTION("IFERROR(INDEX(IMPORTRANGE(""https://docs.google.com/spreadsheets/d/10H80TZliKeomVjAybMpZxd8qNd8DzaG8IjS6goxdwAI/edit?gid=0#gid=0"",""CAU!M3:M""),MATCH(1,INDEX((IMPORTRANGE(""https://docs.google.com/spreadsheets/d/10H80TZliKeomVjAybMpZxd8qNd8DzaG8IjS6goxdw"&amp;"AI/edit?gid=0#gid=0"",""CAU!B3:B"")=$B169)*(IMPORTRANGE(""https://docs.google.com/spreadsheets/d/10H80TZliKeomVjAybMpZxd8qNd8DzaG8IjS6goxdwAI/edit?gid=0#gid=0"",""CAU!C3:C"")=$C169)),0),0),"""")"),"En julio, se realizaron 5 procesos de formación dirigidos a instituciones del sector educativo, organizaciones de base social y comunitaria, vinculando 117 personas. Además, se propiciaron 4 espacios de sensibilización enfocados en la prevención de las vi"&amp;"olencias basadas en género, vinculando 168 personas. También actividades de promoción acerca de los servicios disponibles en la Subsecretaría, alcanzando un total de 185 personas vinculadas.")</f>
        <v>En julio, se realizaron 5 procesos de formación dirigidos a instituciones del sector educativo, organizaciones de base social y comunitaria, vinculando 117 personas. Además, se propiciaron 4 espacios de sensibilización enfocados en la prevención de las violencias basadas en género, vinculando 168 personas. También actividades de promoción acerca de los servicios disponibles en la Subsecretaría, alcanzando un total de 185 personas vinculadas.</v>
      </c>
      <c r="K169" s="7" t="str">
        <f>IFERROR(__xludf.DUMMYFUNCTION("IFERROR(INDEX(IMPORTRANGE(""https://docs.google.com/spreadsheets/d/1XFJ-asAh03ma7RMvrdz2iJLQXQbF6agMe4Wn8khxwF0/edit?gid=0#gid=0"",""CAU!M3:M""),MATCH(1,INDEX((IMPORTRANGE(""https://docs.google.com/spreadsheets/d/1XFJ-asAh03ma7RMvrdz2iJLQXQbF6agMe4Wn8khxw"&amp;"F0/edit?gid=0#gid=0"",""CAU!B3:B"")=$B169)*(IMPORTRANGE(""https://docs.google.com/spreadsheets/d/1XFJ-asAh03ma7RMvrdz2iJLQXQbF6agMe4Wn8khxwF0/edit?gid=0#gid=0"",""CAU!C3:C"")=$C169)),0),0),"""")"),"En el mes de agosto, se llevaron a cabo 4 procesos de formación con entidad de transporte público, grupos de mujeres, e instituciones del sector educativo. Además, se realizaron espacios de sensibilización orientados en prevención de las violencias basada"&amp;"s en género, para un total de 63 personas vinculadas.")</f>
        <v>En el mes de agosto, se llevaron a cabo 4 procesos de formación con entidad de transporte público, grupos de mujeres, e instituciones del sector educativo. Además, se realizaron espacios de sensibilización orientados en prevención de las violencias basadas en género, para un total de 63 personas vinculadas.</v>
      </c>
      <c r="L169" s="7" t="str">
        <f>IFERROR(__xludf.DUMMYFUNCTION("IFERROR(INDEX(IMPORTRANGE(""https://docs.google.com/spreadsheets/d/1MOMfG20WOMNtEaYWsAMxQAsKHaC7udOG0AqX8NrtNCc/edit"",""CAU!M3:M""),MATCH(1,INDEX((IMPORTRANGE(""https://docs.google.com/spreadsheets/d/1MOMfG20WOMNtEaYWsAMxQAsKHaC7udOG0AqX8NrtNCc/edit"","""&amp;"CAU!B3:B"")=$B169)*(IMPORTRANGE(""https://docs.google.com/spreadsheets/d/1MOMfG20WOMNtEaYWsAMxQAsKHaC7udOG0AqX8NrtNCc/edit"",""CAU!C3:C"")=$C169)),0),0),"""")"),"Con respecto al mes de septiembre, se llevaron a cabo 5 procesos de formación con entidad de transporte público, grupos de mujeres, e instituciones del sector educativo. Además, se realizaron espacios de sensibilización orientados en prevención de las vio"&amp;"lencias basadas en género, para un total de 470 personas vinculadas.")</f>
        <v>Con respecto al mes de septiembre, se llevaron a cabo 5 procesos de formación con entidad de transporte público, grupos de mujeres, e instituciones del sector educativo. Además, se realizaron espacios de sensibilización orientados en prevención de las violencias basadas en género, para un total de 470 personas vinculadas.</v>
      </c>
      <c r="M169" s="7" t="str">
        <f>IFERROR(__xludf.DUMMYFUNCTION("IFERROR(INDEX(IMPORTRANGE(""https://docs.google.com/spreadsheets/d/1y2KVPsmDVDyxi70e-cSd2hLBLj68p8NFgl9jctoxmHc/edit?gid=702487803#gid=702487803"",""CAU!J3:J""),MATCH($C169,IMPORTRANGE(""https://docs.google.com/spreadsheets/d/1y2KVPsmDVDyxi70e-cSd2hLBLj68"&amp;"p8NFgl9jctoxmHc/edit?gid=702487803#gid=702487803"",""CAU!C3:C""),0)),"""")"),"De enero a marzo, se llevaron a cabo dos procesos de formación dirigidos a contratistas de la Secretaría de Movilidad y la Secretaría de Seguridad y Justicia, acompañados de ejercicios de sensibilización para la comunidad en general. Además, se fortaleció"&amp;" la articulación interinstitucional y comunitaria para vincular a estos actores a la estrategia de prevención de violencias basadas en género")</f>
        <v>De enero a marzo, se llevaron a cabo dos procesos de formación dirigidos a contratistas de la Secretaría de Movilidad y la Secretaría de Seguridad y Justicia, acompañados de ejercicios de sensibilización para la comunidad en general. Además, se fortaleció la articulación interinstitucional y comunitaria para vincular a estos actores a la estrategia de prevención de violencias basadas en género</v>
      </c>
      <c r="N169" s="7" t="str">
        <f>IFERROR(__xludf.DUMMYFUNCTION("IFERROR(INDEX(IMPORTRANGE(""https://docs.google.com/spreadsheets/d/13x1SqZ-Z1-krQ3v7MxWHs4xsWy5jkY_uqtIduMcVwX0/edit?gid=0#gid=0"",""CAU!J3:J""),MATCH($C169,IMPORTRANGE(""https://docs.google.com/spreadsheets/d/13x1SqZ-Z1-krQ3v7MxWHs4xsWy5jkY_uqtIduMcVwX0/"&amp;"edit?gid=0#gid=0"",""CAU!C3:C""),0)),"""")"),"De enero a abril, se llevaron a cabo siete procesos de formación y jornadas de sensibilización sobre conceptos básicos, la Ley 1257 de 2008, la ruta de atención, el ciclo de la violencia, la sororidad y la economía del cuidado, logrando capacitar y sensib"&amp;"ilizar a 165 personas en total.")</f>
        <v>De enero a abril, se llevaron a cabo siete procesos de formación y jornadas de sensibilización sobre conceptos básicos, la Ley 1257 de 2008, la ruta de atención, el ciclo de la violencia, la sororidad y la economía del cuidado, logrando capacitar y sensibilizar a 165 personas en total.</v>
      </c>
      <c r="O169" s="7" t="str">
        <f>IFERROR(__xludf.DUMMYFUNCTION("IFERROR(INDEX(IMPORTRANGE(""https://docs.google.com/spreadsheets/d/1AyBotPEL1Ykz59n877mli3IsQSi4vW6dvhxZwmAeobA/edit?gid=0#gid=0"",""CAU!J3:J""),MATCH($C169,IMPORTRANGE(""https://docs.google.com/spreadsheets/d/1AyBotPEL1Ykz59n877mli3IsQSi4vW6dvhxZwmAeobA/"&amp;"edit?gid=0#gid=0"",""CAU!C3:C""),0)),"""")"),"De enero a mayo, se han realizado 20 procesos de formación y espacios de sensibilización, ambos en temas de reconocimiento de derechos y prevención de violencias basadas en género. Además, en ofertas de servicios promoviendo derechos y espacios libres de "&amp;"violencias. Se logró vincular a la estrategia de prevención a 717 personas.")</f>
        <v>De enero a mayo, se han realizado 20 procesos de formación y espacios de sensibilización, ambos en temas de reconocimiento de derechos y prevención de violencias basadas en género. Además, en ofertas de servicios promoviendo derechos y espacios libres de violencias. Se logró vincular a la estrategia de prevención a 717 personas.</v>
      </c>
      <c r="P169" s="7" t="str">
        <f>IFERROR(__xludf.DUMMYFUNCTION("IFERROR(INDEX(IMPORTRANGE(""https://docs.google.com/spreadsheets/d/1OWX82Yk8AdhYT-jGtnsWpJtzsPIs-RYAABnexEmLBVw/edit?gid=0#gid=0"",""CAU!J3:J""),MATCH($C169,IMPORTRANGE(""https://docs.google.com/spreadsheets/d/1OWX82Yk8AdhYT-jGtnsWpJtzsPIs-RYAABnexEmLBVw/"&amp;"edit?gid=0#gid=0"",""CAU!C3:C""),0)),"""")"),"En el periodo correspondiente de enero a junio, se llevaron a cabo 30 procesos de formación y espacios de sensibilización enfocados en el reconocimiento de derechos y la prevención de violencias basadas en género. Asimismo, se promovieron ofertas de servi"&amp;"cios orientadas a la garantía de derechos y la creación de espacios libres de violencias. Como resultado, se logró vincular a 1.061 personas a la estrategia de prevención.")</f>
        <v>En el periodo correspondiente de enero a junio, se llevaron a cabo 30 procesos de formación y espacios de sensibilización enfocados en el reconocimiento de derechos y la prevención de violencias basadas en género. Asimismo, se promovieron ofertas de servicios orientadas a la garantía de derechos y la creación de espacios libres de violencias. Como resultado, se logró vincular a 1.061 personas a la estrategia de prevención.</v>
      </c>
      <c r="Q169" s="7" t="str">
        <f>IFERROR(__xludf.DUMMYFUNCTION("IFERROR(INDEX(IMPORTRANGE(""https://docs.google.com/spreadsheets/d/10H80TZliKeomVjAybMpZxd8qNd8DzaG8IjS6goxdwAI/edit?gid=0#gid=0"",""CAU!J3:J""),MATCH(1,INDEX((IMPORTRANGE(""https://docs.google.com/spreadsheets/d/10H80TZliKeomVjAybMpZxd8qNd8DzaG8IjS6goxdw"&amp;"AI/edit?gid=0#gid=0"",""CAU!B3:B"")=$B169)*(IMPORTRANGE(""https://docs.google.com/spreadsheets/d/10H80TZliKeomVjAybMpZxd8qNd8DzaG8IjS6goxdwAI/edit?gid=0#gid=0"",""CAU!C3:C"")=$C169)),0),0),"""")"),"De enero a julio, se llevó a cabo 35 procesos de formación, jornadas de sensibilización grupales y masivas, en las cuales se brindó temáticas en prevención de violencias basadas en género, vinculando 1.246 personas a la estrategia.")</f>
        <v>De enero a julio, se llevó a cabo 35 procesos de formación, jornadas de sensibilización grupales y masivas, en las cuales se brindó temáticas en prevención de violencias basadas en género, vinculando 1.246 personas a la estrategia.</v>
      </c>
      <c r="R169" s="7" t="str">
        <f>IFERROR(__xludf.DUMMYFUNCTION("IFERROR(INDEX(IMPORTRANGE(""https://docs.google.com/spreadsheets/d/1XFJ-asAh03ma7RMvrdz2iJLQXQbF6agMe4Wn8khxwF0/edit?gid=0#gid=0"",""CAU!J3:J""),MATCH(1,INDEX((IMPORTRANGE(""https://docs.google.com/spreadsheets/d/1XFJ-asAh03ma7RMvrdz2iJLQXQbF6agMe4Wn8khxw"&amp;"F0/edit?gid=0#gid=0"",""CAU!B3:B"")=$B169)*(IMPORTRANGE(""https://docs.google.com/spreadsheets/d/1XFJ-asAh03ma7RMvrdz2iJLQXQbF6agMe4Wn8khxwF0/edit?gid=0#gid=0"",""CAU!C3:C"")=$C169)),0),0),"""")"),"En el periodo de enero a agosto, se llevó a cabo 39 procesos de formación, jornadas de sensibilización grupales y masivas, en las cuales se brindó temáticas en prevención de violencias basadas en género, vinculando 1.309 personas a la estrategia.")</f>
        <v>En el periodo de enero a agosto, se llevó a cabo 39 procesos de formación, jornadas de sensibilización grupales y masivas, en las cuales se brindó temáticas en prevención de violencias basadas en género, vinculando 1.309 personas a la estrategia.</v>
      </c>
      <c r="S169" s="7" t="str">
        <f>IFERROR(__xludf.DUMMYFUNCTION("IFERROR(INDEX(IMPORTRANGE(""https://docs.google.com/spreadsheets/d/1MOMfG20WOMNtEaYWsAMxQAsKHaC7udOG0AqX8NrtNCc/edit?gid=0#gid=0"",""CAU!J3:J""),MATCH(1,INDEX((IMPORTRANGE(""https://docs.google.com/spreadsheets/d/1MOMfG20WOMNtEaYWsAMxQAsKHaC7udOG0AqX8NrtN"&amp;"Cc/edit?gid=0#gid=0"",""CAU!B3:B"")=$B169)*(IMPORTRANGE(""https://docs.google.com/spreadsheets/d/1MOMfG20WOMNtEaYWsAMxQAsKHaC7udOG0AqX8NrtNCc/edit?gid=0#gid=0"",""CAU!C3:C"")=$C169)),0),0),"""")"),"De enero a septiembre, se llevaron a cabo 44 procesos de formación y espacios de sensibilización sobre la prevención de las violencias basadas en género, con la participación de 1.309 personas vinculadas a la estrategia. Asimismo, se promovió la prevenció"&amp;"n de estas violencias y el reconocimiento de los derechos de las mujeres mediante la participación en actividades conmemorativas, como el Día Internacional de la Mujer Trabajadora. Se continuó articulación con organizaciones para coordinar y desarrollar n"&amp;"uevos procesos de formación y sensibilización.")</f>
        <v>De enero a septiembre, se llevaron a cabo 44 procesos de formación y espacios de sensibilización sobre la prevención de las violencias basadas en género, con la participación de 1.309 personas vinculadas a la estrategia. Asimismo, se promovió la prevención de estas violencias y el reconocimiento de los derechos de las mujeres mediante la participación en actividades conmemorativas, como el Día Internacional de la Mujer Trabajadora. Se continuó articulación con organizaciones para coordinar y desarrollar nuevos procesos de formación y sensibilización.</v>
      </c>
      <c r="T169" s="7"/>
    </row>
    <row r="170" ht="15.75" customHeight="1">
      <c r="B170" s="7" t="str">
        <f>IFERROR(__xludf.DUMMYFUNCTION("""COMPUTED_VALUE"""),"BP2600542810101")</f>
        <v>BP2600542810101</v>
      </c>
      <c r="C170" s="7" t="str">
        <f>IFERROR(__xludf.DUMMYFUNCTION("""COMPUTED_VALUE"""),"Realizar Asistencia técnica para plan de trabajo y estrategia de ciudades seguras para mujeres y niñas")</f>
        <v>Realizar Asistencia técnica para plan de trabajo y estrategia de ciudades seguras para mujeres y niñas</v>
      </c>
      <c r="D170" s="7" t="str">
        <f>IFERROR(__xludf.DUMMYFUNCTION("IFERROR(INDEX(IMPORTRANGE(""https://docs.google.com/spreadsheets/d/19yAgFEHaAaDUmANNbcr6rGErFfO391B0eKpQ0gvlktY/edit?gid=702487803#gid=702487803"",""CAU!J3:J""),MATCH($C170,IMPORTRANGE(""https://docs.google.com/spreadsheets/d/19yAgFEHaAaDUmANNbcr6rGErFfO3"&amp;"91B0eKpQ0gvlktY/edit?gid=702487803#gid=702487803"",""CAU!C3:C""),0)),"""")"),"")</f>
        <v/>
      </c>
      <c r="E170" s="7" t="str">
        <f>IFERROR(__xludf.DUMMYFUNCTION("IFERROR(INDEX(IMPORTRANGE(""https://docs.google.com/spreadsheets/d/1hMEjDBanvGEnGY7tBTFB8_g2X31MNKm6wtTJY_O0C_o/edit?gid=702487803#gid=702487803"",""CAU!M3:M""),MATCH($C170,IMPORTRANGE(""https://docs.google.com/spreadsheets/d/1hMEjDBanvGEnGY7tBTFB8_g2X31M"&amp;"NKm6wtTJY_O0C_o/edit?gid=702487803#gid=702487803"",""CAU!C3:C""),0)),"""")")," ")</f>
        <v> </v>
      </c>
      <c r="F170" s="7" t="str">
        <f>IFERROR(__xludf.DUMMYFUNCTION("IFERROR(INDEX(IMPORTRANGE(""https://docs.google.com/spreadsheets/d/1y2KVPsmDVDyxi70e-cSd2hLBLj68p8NFgl9jctoxmHc/edit?gid=702487803#gid=702487803"",""CAU!M3:M""),MATCH($C170,IMPORTRANGE(""https://docs.google.com/spreadsheets/d/1y2KVPsmDVDyxi70e-cSd2hLBLj68"&amp;"p8NFgl9jctoxmHc/edit?gid=702487803#gid=702487803"",""CAU!C3:C""),0)),"""")"),"En marzo, se realizó articulación interinstitucional para brindar oferta pedagógica Ruta Libres y Seguras en la comuna 6 que aporta a la estrategia de ciudades seguras para mujeres y niñas.")</f>
        <v>En marzo, se realizó articulación interinstitucional para brindar oferta pedagógica Ruta Libres y Seguras en la comuna 6 que aporta a la estrategia de ciudades seguras para mujeres y niñas.</v>
      </c>
      <c r="G170" s="7" t="str">
        <f>IFERROR(__xludf.DUMMYFUNCTION("IFERROR(INDEX(IMPORTRANGE(""https://docs.google.com/spreadsheets/d/13x1SqZ-Z1-krQ3v7MxWHs4xsWy5jkY_uqtIduMcVwX0/edit?gid=0#gid=0"",""CAU!M3:M""),MATCH($C170,IMPORTRANGE(""https://docs.google.com/spreadsheets/d/13x1SqZ-Z1-krQ3v7MxWHs4xsWy5jkY_uqtIduMcVwX0/"&amp;"edit?gid=0#gid=0"",""CAU!C3:C""),0)),"""")"),"En el mes de abril,  se realizó plan de trabajo 2025 para socializar a los organismo que hacen parte del programa Ciudades Seguras.")</f>
        <v>En el mes de abril,  se realizó plan de trabajo 2025 para socializar a los organismo que hacen parte del programa Ciudades Seguras.</v>
      </c>
      <c r="H170" s="7" t="str">
        <f>IFERROR(__xludf.DUMMYFUNCTION("IFERROR(INDEX(IMPORTRANGE(""https://docs.google.com/spreadsheets/d/1AyBotPEL1Ykz59n877mli3IsQSi4vW6dvhxZwmAeobA/edit?gid=0#gid=0"",""CAU!M3:M""),MATCH($C170,IMPORTRANGE(""https://docs.google.com/spreadsheets/d/1AyBotPEL1Ykz59n877mli3IsQSi4vW6dvhxZwmAeobA/"&amp;"edit?gid=1364963102#gid=1364963102"",""CAU!C3:C""),0)),"""")"),"En el mes de mayo, se acompañó el encuentro de comunidad de práctica y se realizó acciones de prevención de violencias basadas en género en espacios públicos como la ciclovida.")</f>
        <v>En el mes de mayo, se acompañó el encuentro de comunidad de práctica y se realizó acciones de prevención de violencias basadas en género en espacios públicos como la ciclovida.</v>
      </c>
      <c r="I170" s="7" t="str">
        <f>IFERROR(__xludf.DUMMYFUNCTION("IFERROR(INDEX(IMPORTRANGE(""https://docs.google.com/spreadsheets/d/1OWX82Yk8AdhYT-jGtnsWpJtzsPIs-RYAABnexEmLBVw/edit?gid=0#gid=0"",""CAU!M3:M""),MATCH($C170,IMPORTRANGE(""https://docs.google.com/spreadsheets/d/1OWX82Yk8AdhYT-jGtnsWpJtzsPIs-RYAABnexEmLBVw/"&amp;"edit?gid=0#gid=0"",""CAU!C3:C""),0)),"""")"),"En junio, se continuó articulando acciones en espacios públicos promoviendo la prevención del acoso callejero, tales como estaciones de transporte público.")</f>
        <v>En junio, se continuó articulando acciones en espacios públicos promoviendo la prevención del acoso callejero, tales como estaciones de transporte público.</v>
      </c>
      <c r="J170" s="7" t="str">
        <f>IFERROR(__xludf.DUMMYFUNCTION("IFERROR(INDEX(IMPORTRANGE(""https://docs.google.com/spreadsheets/d/10H80TZliKeomVjAybMpZxd8qNd8DzaG8IjS6goxdwAI/edit?gid=0#gid=0"",""CAU!M3:M""),MATCH(1,INDEX((IMPORTRANGE(""https://docs.google.com/spreadsheets/d/10H80TZliKeomVjAybMpZxd8qNd8DzaG8IjS6goxdw"&amp;"AI/edit?gid=0#gid=0"",""CAU!B3:B"")=$B170)*(IMPORTRANGE(""https://docs.google.com/spreadsheets/d/10H80TZliKeomVjAybMpZxd8qNd8DzaG8IjS6goxdwAI/edit?gid=0#gid=0"",""CAU!C3:C"")=$C170)),0),0),"""")"),"En julio, se socializó avance en la implementación de las estrategia en prevención del acoso callejero que hace parte del plan de trabajo del programa Ciudades Seguras para las mujeres y las niñas.")</f>
        <v>En julio, se socializó avance en la implementación de las estrategia en prevención del acoso callejero que hace parte del plan de trabajo del programa Ciudades Seguras para las mujeres y las niñas.</v>
      </c>
      <c r="K170" s="7" t="str">
        <f>IFERROR(__xludf.DUMMYFUNCTION("IFERROR(INDEX(IMPORTRANGE(""https://docs.google.com/spreadsheets/d/1XFJ-asAh03ma7RMvrdz2iJLQXQbF6agMe4Wn8khxwF0/edit?gid=0#gid=0"",""CAU!M3:M""),MATCH(1,INDEX((IMPORTRANGE(""https://docs.google.com/spreadsheets/d/1XFJ-asAh03ma7RMvrdz2iJLQXQbF6agMe4Wn8khxw"&amp;"F0/edit?gid=0#gid=0"",""CAU!B3:B"")=$B170)*(IMPORTRANGE(""https://docs.google.com/spreadsheets/d/1XFJ-asAh03ma7RMvrdz2iJLQXQbF6agMe4Wn8khxwF0/edit?gid=0#gid=0"",""CAU!C3:C"")=$C170)),0),0),"""")"),"En el mes de agosto, se participó en reunión de articulación y seguimiento con Metrocali para acciones de prevención de acoso callejero en la ciudad. y se implementó la Ruta Libres y Seguras en la Comuna 1.")</f>
        <v>En el mes de agosto, se participó en reunión de articulación y seguimiento con Metrocali para acciones de prevención de acoso callejero en la ciudad. y se implementó la Ruta Libres y Seguras en la Comuna 1.</v>
      </c>
      <c r="L170" s="7" t="str">
        <f>IFERROR(__xludf.DUMMYFUNCTION("IFERROR(INDEX(IMPORTRANGE(""https://docs.google.com/spreadsheets/d/1MOMfG20WOMNtEaYWsAMxQAsKHaC7udOG0AqX8NrtNCc/edit"",""CAU!M3:M""),MATCH(1,INDEX((IMPORTRANGE(""https://docs.google.com/spreadsheets/d/1MOMfG20WOMNtEaYWsAMxQAsKHaC7udOG0AqX8NrtNCc/edit"","""&amp;"CAU!B3:B"")=$B170)*(IMPORTRANGE(""https://docs.google.com/spreadsheets/d/1MOMfG20WOMNtEaYWsAMxQAsKHaC7udOG0AqX8NrtNCc/edit"",""CAU!C3:C"")=$C170)),0),0),"""")"),"En relación con el mes de septiembre, se realizaron acciones de prevención de acoso callejero en la ciudad en espacios deportivos.")</f>
        <v>En relación con el mes de septiembre, se realizaron acciones de prevención de acoso callejero en la ciudad en espacios deportivos.</v>
      </c>
      <c r="M170" s="7" t="str">
        <f>IFERROR(__xludf.DUMMYFUNCTION("IFERROR(INDEX(IMPORTRANGE(""https://docs.google.com/spreadsheets/d/1y2KVPsmDVDyxi70e-cSd2hLBLj68p8NFgl9jctoxmHc/edit?gid=702487803#gid=702487803"",""CAU!J3:J""),MATCH($C170,IMPORTRANGE(""https://docs.google.com/spreadsheets/d/1y2KVPsmDVDyxi70e-cSd2hLBLj68"&amp;"p8NFgl9jctoxmHc/edit?gid=702487803#gid=702487803"",""CAU!C3:C""),0)),"""")"),"De enero a marzo, se realizó articulación interinstitucional para brindar oferta pedagógica Ruta Libres y Seguras en la Comuna 6 que aporta a la estrategia de ciudades seguras para mujeres y niñas")</f>
        <v>De enero a marzo, se realizó articulación interinstitucional para brindar oferta pedagógica Ruta Libres y Seguras en la Comuna 6 que aporta a la estrategia de ciudades seguras para mujeres y niñas</v>
      </c>
      <c r="N170" s="7" t="str">
        <f>IFERROR(__xludf.DUMMYFUNCTION("IFERROR(INDEX(IMPORTRANGE(""https://docs.google.com/spreadsheets/d/13x1SqZ-Z1-krQ3v7MxWHs4xsWy5jkY_uqtIduMcVwX0/edit?gid=0#gid=0"",""CAU!J3:J""),MATCH($C170,IMPORTRANGE(""https://docs.google.com/spreadsheets/d/13x1SqZ-Z1-krQ3v7MxWHs4xsWy5jkY_uqtIduMcVwX0/"&amp;"edit?gid=0#gid=0"",""CAU!C3:C""),0)),"""")"),"De enero a abril, se realizó articulación interinstitucional para brindar oferta pedagógica Ruta Libres y Seguras en la Comuna 6 que aporta a la estrategia de ciudades seguras para mujeres y niñas. Además, se realizó lineamientos del plan de trabajo 2025 "&amp;"para socializar ante organismos que pertenecen al programa Ciudades Seguras.")</f>
        <v>De enero a abril, se realizó articulación interinstitucional para brindar oferta pedagógica Ruta Libres y Seguras en la Comuna 6 que aporta a la estrategia de ciudades seguras para mujeres y niñas. Además, se realizó lineamientos del plan de trabajo 2025 para socializar ante organismos que pertenecen al programa Ciudades Seguras.</v>
      </c>
      <c r="O170" s="7" t="str">
        <f>IFERROR(__xludf.DUMMYFUNCTION("IFERROR(INDEX(IMPORTRANGE(""https://docs.google.com/spreadsheets/d/1AyBotPEL1Ykz59n877mli3IsQSi4vW6dvhxZwmAeobA/edit?gid=0#gid=0"",""CAU!J3:J""),MATCH($C170,IMPORTRANGE(""https://docs.google.com/spreadsheets/d/1AyBotPEL1Ykz59n877mli3IsQSi4vW6dvhxZwmAeobA/"&amp;"edit?gid=0#gid=0"",""CAU!C3:C""),0)),"""")"),"De enero a mayo, se llevó a cabo articulación interinstitucional para realizar la oferta pedagógica Ruta Libres y Seguras en la Comuna 6. Asimismo, se elaboraron los lineamientos del plan de trabajo 2025 que se socializaron ante los organismos que hacen p"&amp;"arte del programa Ciudades Seguras y se participó en encuentro de comunidad de práctica y se implementaron acciones de prevención de violencias basadas en género en espacios públicos.")</f>
        <v>De enero a mayo, se llevó a cabo articulación interinstitucional para realizar la oferta pedagógica Ruta Libres y Seguras en la Comuna 6. Asimismo, se elaboraron los lineamientos del plan de trabajo 2025 que se socializaron ante los organismos que hacen parte del programa Ciudades Seguras y se participó en encuentro de comunidad de práctica y se implementaron acciones de prevención de violencias basadas en género en espacios públicos.</v>
      </c>
      <c r="P170" s="7" t="str">
        <f>IFERROR(__xludf.DUMMYFUNCTION("IFERROR(INDEX(IMPORTRANGE(""https://docs.google.com/spreadsheets/d/1OWX82Yk8AdhYT-jGtnsWpJtzsPIs-RYAABnexEmLBVw/edit?gid=0#gid=0"",""CAU!J3:J""),MATCH($C170,IMPORTRANGE(""https://docs.google.com/spreadsheets/d/1OWX82Yk8AdhYT-jGtnsWpJtzsPIs-RYAABnexEmLBVw/"&amp;"edit?gid=0#gid=0"",""CAU!C3:C""),0)),"""")"),"Durante el periodo de enero a junio, se articuló la implementación de la oferta pedagógica Ruta Libres y Seguras en la Comuna 6. También se elaboraron y socializaron los lineamientos del plan de trabajo 2025 con las entidades del programa Ciudades Seguras"&amp;", se participó en un encuentro de comunidad de práctica y se desarrollaron acciones de prevención de violencias basadas en género en espacios públicos como Ciclovida-estaciones del MIO.")</f>
        <v>Durante el periodo de enero a junio, se articuló la implementación de la oferta pedagógica Ruta Libres y Seguras en la Comuna 6. También se elaboraron y socializaron los lineamientos del plan de trabajo 2025 con las entidades del programa Ciudades Seguras, se participó en un encuentro de comunidad de práctica y se desarrollaron acciones de prevención de violencias basadas en género en espacios públicos como Ciclovida-estaciones del MIO.</v>
      </c>
      <c r="Q170" s="7" t="str">
        <f>IFERROR(__xludf.DUMMYFUNCTION("IFERROR(INDEX(IMPORTRANGE(""https://docs.google.com/spreadsheets/d/10H80TZliKeomVjAybMpZxd8qNd8DzaG8IjS6goxdwAI/edit?gid=0#gid=0"",""CAU!J3:J""),MATCH(1,INDEX((IMPORTRANGE(""https://docs.google.com/spreadsheets/d/10H80TZliKeomVjAybMpZxd8qNd8DzaG8IjS6goxdw"&amp;"AI/edit?gid=0#gid=0"",""CAU!B3:B"")=$B170)*(IMPORTRANGE(""https://docs.google.com/spreadsheets/d/10H80TZliKeomVjAybMpZxd8qNd8DzaG8IjS6goxdwAI/edit?gid=0#gid=0"",""CAU!C3:C"")=$C170)),0),0),"""")"),"De enero a julio, se articuló la implementación de la oferta pedagógica Ruta Libres y Seguras en la Comuna 6. También se elaboraron, socializaron y se hizo presentación de avances del plan de trabajo 2025 con las entidades del programa Ciudades Seguras, s"&amp;"e participó en un encuentro de comunidad de práctica y se desarrollaron acciones de prevención de violencias basadas en género en espacios públicos como Ciclovida-estaciones del MIO.")</f>
        <v>De enero a julio, se articuló la implementación de la oferta pedagógica Ruta Libres y Seguras en la Comuna 6. También se elaboraron, socializaron y se hizo presentación de avances del plan de trabajo 2025 con las entidades del programa Ciudades Seguras, se participó en un encuentro de comunidad de práctica y se desarrollaron acciones de prevención de violencias basadas en género en espacios públicos como Ciclovida-estaciones del MIO.</v>
      </c>
      <c r="R170" s="7" t="str">
        <f>IFERROR(__xludf.DUMMYFUNCTION("IFERROR(INDEX(IMPORTRANGE(""https://docs.google.com/spreadsheets/d/1XFJ-asAh03ma7RMvrdz2iJLQXQbF6agMe4Wn8khxwF0/edit?gid=0#gid=0"",""CAU!J3:J""),MATCH(1,INDEX((IMPORTRANGE(""https://docs.google.com/spreadsheets/d/1XFJ-asAh03ma7RMvrdz2iJLQXQbF6agMe4Wn8khxw"&amp;"F0/edit?gid=0#gid=0"",""CAU!B3:B"")=$B170)*(IMPORTRANGE(""https://docs.google.com/spreadsheets/d/1XFJ-asAh03ma7RMvrdz2iJLQXQbF6agMe4Wn8khxwF0/edit?gid=0#gid=0"",""CAU!C3:C"")=$C170)),0),0),"""")"),"De enero a agosto, se implementó la estrategia Ruta Libres y Seguras en la Comuna 6 y 1, se avanzó en el plan de trabajo 2025 con Ciudades Seguras y se desarrollaron acciones de prevención de violencias de género en espacios públicos.")</f>
        <v>De enero a agosto, se implementó la estrategia Ruta Libres y Seguras en la Comuna 6 y 1, se avanzó en el plan de trabajo 2025 con Ciudades Seguras y se desarrollaron acciones de prevención de violencias de género en espacios públicos.</v>
      </c>
      <c r="S170" s="7" t="str">
        <f>IFERROR(__xludf.DUMMYFUNCTION("IFERROR(INDEX(IMPORTRANGE(""https://docs.google.com/spreadsheets/d/1MOMfG20WOMNtEaYWsAMxQAsKHaC7udOG0AqX8NrtNCc/edit?gid=0#gid=0"",""CAU!J3:J""),MATCH(1,INDEX((IMPORTRANGE(""https://docs.google.com/spreadsheets/d/1MOMfG20WOMNtEaYWsAMxQAsKHaC7udOG0AqX8NrtN"&amp;"Cc/edit?gid=0#gid=0"",""CAU!B3:B"")=$B170)*(IMPORTRANGE(""https://docs.google.com/spreadsheets/d/1MOMfG20WOMNtEaYWsAMxQAsKHaC7udOG0AqX8NrtNCc/edit?gid=0#gid=0"",""CAU!C3:C"")=$C170)),0),0),"""")"),"En el periodo de enero a septiembre, se implementó la estrategia Ruta Libres y Seguras en la Comuna 6 y 1, se avanzó en el plan de trabajo 2025 con Ciudades Seguras y se desarrollaron acciones de prevención de violencias de género en espacios públicos.")</f>
        <v>En el periodo de enero a septiembre, se implementó la estrategia Ruta Libres y Seguras en la Comuna 6 y 1, se avanzó en el plan de trabajo 2025 con Ciudades Seguras y se desarrollaron acciones de prevención de violencias de género en espacios públicos.</v>
      </c>
      <c r="T170" s="7"/>
    </row>
    <row r="171" ht="15.75" customHeight="1">
      <c r="B171" s="7" t="str">
        <f>IFERROR(__xludf.DUMMYFUNCTION("""COMPUTED_VALUE"""),"BP2600542810101")</f>
        <v>BP2600542810101</v>
      </c>
      <c r="C171" s="7" t="str">
        <f>IFERROR(__xludf.DUMMYFUNCTION("""COMPUTED_VALUE"""),"Realizar direccionamiento técnico para la implementación de la estrategia de prevención de las violencias")</f>
        <v>Realizar direccionamiento técnico para la implementación de la estrategia de prevención de las violencias</v>
      </c>
      <c r="D171" s="7" t="str">
        <f>IFERROR(__xludf.DUMMYFUNCTION("IFERROR(INDEX(IMPORTRANGE(""https://docs.google.com/spreadsheets/d/19yAgFEHaAaDUmANNbcr6rGErFfO391B0eKpQ0gvlktY/edit?gid=702487803#gid=702487803"",""CAU!J3:J""),MATCH($C171,IMPORTRANGE(""https://docs.google.com/spreadsheets/d/19yAgFEHaAaDUmANNbcr6rGErFfO3"&amp;"91B0eKpQ0gvlktY/edit?gid=702487803#gid=702487803"",""CAU!C3:C""),0)),"""")"),"En el periodo de enero, se realizó planeación de lineamientos para el plan de trabajo anual del proceso de prevención de violencias en basadas en género.")</f>
        <v>En el periodo de enero, se realizó planeación de lineamientos para el plan de trabajo anual del proceso de prevención de violencias en basadas en género.</v>
      </c>
      <c r="E171" s="7" t="str">
        <f>IFERROR(__xludf.DUMMYFUNCTION("IFERROR(INDEX(IMPORTRANGE(""https://docs.google.com/spreadsheets/d/1hMEjDBanvGEnGY7tBTFB8_g2X31MNKm6wtTJY_O0C_o/edit?gid=702487803#gid=702487803"",""CAU!M3:M""),MATCH($C171,IMPORTRANGE(""https://docs.google.com/spreadsheets/d/1hMEjDBanvGEnGY7tBTFB8_g2X31M"&amp;"NKm6wtTJY_O0C_o/edit?gid=702487803#gid=702487803"",""CAU!C3:C""),0)),"""")"),"En el periodo de febrero, se desarrolló los lineamientos técnicos para las acciones territoriales.")</f>
        <v>En el periodo de febrero, se desarrolló los lineamientos técnicos para las acciones territoriales.</v>
      </c>
      <c r="F171" s="7" t="str">
        <f>IFERROR(__xludf.DUMMYFUNCTION("IFERROR(INDEX(IMPORTRANGE(""https://docs.google.com/spreadsheets/d/1y2KVPsmDVDyxi70e-cSd2hLBLj68p8NFgl9jctoxmHc/edit?gid=702487803#gid=702487803"",""CAU!M3:M""),MATCH($C171,IMPORTRANGE(""https://docs.google.com/spreadsheets/d/1y2KVPsmDVDyxi70e-cSd2hLBLj68"&amp;"p8NFgl9jctoxmHc/edit?gid=702487803#gid=702487803"",""CAU!C3:C""),0)),"""")"),"En marzo, se participaron en reuniones para definir los lineamientos operativos del plan de acción del equipo de prevención de violencias basadas en género.")</f>
        <v>En marzo, se participaron en reuniones para definir los lineamientos operativos del plan de acción del equipo de prevención de violencias basadas en género.</v>
      </c>
      <c r="G171" s="7" t="str">
        <f>IFERROR(__xludf.DUMMYFUNCTION("IFERROR(INDEX(IMPORTRANGE(""https://docs.google.com/spreadsheets/d/13x1SqZ-Z1-krQ3v7MxWHs4xsWy5jkY_uqtIduMcVwX0/edit?gid=0#gid=0"",""CAU!M3:M""),MATCH($C171,IMPORTRANGE(""https://docs.google.com/spreadsheets/d/13x1SqZ-Z1-krQ3v7MxWHs4xsWy5jkY_uqtIduMcVwX0/"&amp;"edit?gid=0#gid=0"",""CAU!C3:C""),0)),"""")"),"En el mes de abril, se participó en reuniones de articulación estratégica para operativizar plan de acción del equipo de prevención de violencias basadas en género.")</f>
        <v>En el mes de abril, se participó en reuniones de articulación estratégica para operativizar plan de acción del equipo de prevención de violencias basadas en género.</v>
      </c>
      <c r="H171" s="7" t="str">
        <f>IFERROR(__xludf.DUMMYFUNCTION("IFERROR(INDEX(IMPORTRANGE(""https://docs.google.com/spreadsheets/d/1AyBotPEL1Ykz59n877mli3IsQSi4vW6dvhxZwmAeobA/edit?gid=0#gid=0"",""CAU!M3:M""),MATCH($C171,IMPORTRANGE(""https://docs.google.com/spreadsheets/d/1AyBotPEL1Ykz59n877mli3IsQSi4vW6dvhxZwmAeobA/"&amp;"edit?gid=1364963102#gid=1364963102"",""CAU!C3:C""),0)),"""")"),"En el mes de mayo, se participó en reuniones clave para avanzar en la definición y operativización del plan de acción del equipo de prevención de violencias basadas en género.")</f>
        <v>En el mes de mayo, se participó en reuniones clave para avanzar en la definición y operativización del plan de acción del equipo de prevención de violencias basadas en género.</v>
      </c>
      <c r="I171" s="7" t="str">
        <f>IFERROR(__xludf.DUMMYFUNCTION("IFERROR(INDEX(IMPORTRANGE(""https://docs.google.com/spreadsheets/d/1OWX82Yk8AdhYT-jGtnsWpJtzsPIs-RYAABnexEmLBVw/edit?gid=0#gid=0"",""CAU!M3:M""),MATCH($C171,IMPORTRANGE(""https://docs.google.com/spreadsheets/d/1OWX82Yk8AdhYT-jGtnsWpJtzsPIs-RYAABnexEmLBVw/"&amp;"edit?gid=0#gid=0"",""CAU!C3:C""),0)),"""")"),"En junio, se participó en reuniones estratégicas orientadas a avanzar en la implementación y presentación de avances en la ejecución del plan de acción del equipo de prevención de violencias basadas en género.")</f>
        <v>En junio, se participó en reuniones estratégicas orientadas a avanzar en la implementación y presentación de avances en la ejecución del plan de acción del equipo de prevención de violencias basadas en género.</v>
      </c>
      <c r="J171" s="7" t="str">
        <f>IFERROR(__xludf.DUMMYFUNCTION("IFERROR(INDEX(IMPORTRANGE(""https://docs.google.com/spreadsheets/d/10H80TZliKeomVjAybMpZxd8qNd8DzaG8IjS6goxdwAI/edit?gid=0#gid=0"",""CAU!M3:M""),MATCH(1,INDEX((IMPORTRANGE(""https://docs.google.com/spreadsheets/d/10H80TZliKeomVjAybMpZxd8qNd8DzaG8IjS6goxdw"&amp;"AI/edit?gid=0#gid=0"",""CAU!B3:B"")=$B171)*(IMPORTRANGE(""https://docs.google.com/spreadsheets/d/10H80TZliKeomVjAybMpZxd8qNd8DzaG8IjS6goxdwAI/edit?gid=0#gid=0"",""CAU!C3:C"")=$C171)),0),0),"""")"),"En julio, se asistió a reuniones estratégicas con el objetivo de avanzar en la implementación y mostrar los progresos en la ejecución del plan de acción del equipo de prevención de violencias basadas en género")</f>
        <v>En julio, se asistió a reuniones estratégicas con el objetivo de avanzar en la implementación y mostrar los progresos en la ejecución del plan de acción del equipo de prevención de violencias basadas en género</v>
      </c>
      <c r="K171" s="7" t="str">
        <f>IFERROR(__xludf.DUMMYFUNCTION("IFERROR(INDEX(IMPORTRANGE(""https://docs.google.com/spreadsheets/d/1XFJ-asAh03ma7RMvrdz2iJLQXQbF6agMe4Wn8khxwF0/edit?gid=0#gid=0"",""CAU!M3:M""),MATCH(1,INDEX((IMPORTRANGE(""https://docs.google.com/spreadsheets/d/1XFJ-asAh03ma7RMvrdz2iJLQXQbF6agMe4Wn8khxw"&amp;"F0/edit?gid=0#gid=0"",""CAU!B3:B"")=$B171)*(IMPORTRANGE(""https://docs.google.com/spreadsheets/d/1XFJ-asAh03ma7RMvrdz2iJLQXQbF6agMe4Wn8khxwF0/edit?gid=0#gid=0"",""CAU!C3:C"")=$C171)),0),0),"""")"),"En el mes de agosto, se participó en reuniones estratégicas con el objetivo de avanzar en la implementación y articulación que permiten el cummpliento del plan de acción del equipo de prevención de violencias basadas en género.")</f>
        <v>En el mes de agosto, se participó en reuniones estratégicas con el objetivo de avanzar en la implementación y articulación que permiten el cummpliento del plan de acción del equipo de prevención de violencias basadas en género.</v>
      </c>
      <c r="L171" s="7" t="str">
        <f>IFERROR(__xludf.DUMMYFUNCTION("IFERROR(INDEX(IMPORTRANGE(""https://docs.google.com/spreadsheets/d/1MOMfG20WOMNtEaYWsAMxQAsKHaC7udOG0AqX8NrtNCc/edit"",""CAU!M3:M""),MATCH(1,INDEX((IMPORTRANGE(""https://docs.google.com/spreadsheets/d/1MOMfG20WOMNtEaYWsAMxQAsKHaC7udOG0AqX8NrtNCc/edit"","""&amp;"CAU!B3:B"")=$B171)*(IMPORTRANGE(""https://docs.google.com/spreadsheets/d/1MOMfG20WOMNtEaYWsAMxQAsKHaC7udOG0AqX8NrtNCc/edit"",""CAU!C3:C"")=$C171)),0),0),"""")"),"Con respecto al mes de septiembre, se participó en reuniones estratégicas con el objetivo de avanzar en la implementación y articulación que permiten el cumplimiento del plan de acción del equipo de prevención de violencias basadas en género.")</f>
        <v>Con respecto al mes de septiembre, se participó en reuniones estratégicas con el objetivo de avanzar en la implementación y articulación que permiten el cumplimiento del plan de acción del equipo de prevención de violencias basadas en género.</v>
      </c>
      <c r="M171" s="7" t="str">
        <f>IFERROR(__xludf.DUMMYFUNCTION("IFERROR(INDEX(IMPORTRANGE(""https://docs.google.com/spreadsheets/d/1y2KVPsmDVDyxi70e-cSd2hLBLj68p8NFgl9jctoxmHc/edit?gid=702487803#gid=702487803"",""CAU!J3:J""),MATCH($C171,IMPORTRANGE(""https://docs.google.com/spreadsheets/d/1y2KVPsmDVDyxi70e-cSd2hLBLj68"&amp;"p8NFgl9jctoxmHc/edit?gid=702487803#gid=702487803"",""CAU!C3:C""),0)),"""")"),"De enero a marzo, se planificaron y elaboraron los lineamientos para las acciones territoriales de prevención de violencia de género. Además, se participó en reuniones para definir los lineamientos operativos del plan de acción del equipo encargado de la "&amp;"prevención de estas violencias.")</f>
        <v>De enero a marzo, se planificaron y elaboraron los lineamientos para las acciones territoriales de prevención de violencia de género. Además, se participó en reuniones para definir los lineamientos operativos del plan de acción del equipo encargado de la prevención de estas violencias.</v>
      </c>
      <c r="N171" s="7" t="str">
        <f>IFERROR(__xludf.DUMMYFUNCTION("IFERROR(INDEX(IMPORTRANGE(""https://docs.google.com/spreadsheets/d/13x1SqZ-Z1-krQ3v7MxWHs4xsWy5jkY_uqtIduMcVwX0/edit?gid=0#gid=0"",""CAU!J3:J""),MATCH($C171,IMPORTRANGE(""https://docs.google.com/spreadsheets/d/13x1SqZ-Z1-krQ3v7MxWHs4xsWy5jkY_uqtIduMcVwX0/"&amp;"edit?gid=0#gid=0"",""CAU!C3:C""),0)),"""")"),"De enero a abril, se planificaron y elaboraron los lineamientos para las acciones territoriales de prevención de violencia de género. Además, se participó en reuniones para definir los lineamientos operativos del plan de acción del equipo encargado de la "&amp;"prevención de estas violencias. Por otro lado, se participó en reuniones de articulación estratégica para la implementación del plan de acción del equipo de prevención de violencias basadas en género.")</f>
        <v>De enero a abril, se planificaron y elaboraron los lineamientos para las acciones territoriales de prevención de violencia de género. Además, se participó en reuniones para definir los lineamientos operativos del plan de acción del equipo encargado de la prevención de estas violencias. Por otro lado, se participó en reuniones de articulación estratégica para la implementación del plan de acción del equipo de prevención de violencias basadas en género.</v>
      </c>
      <c r="O171" s="7" t="str">
        <f>IFERROR(__xludf.DUMMYFUNCTION("IFERROR(INDEX(IMPORTRANGE(""https://docs.google.com/spreadsheets/d/1AyBotPEL1Ykz59n877mli3IsQSi4vW6dvhxZwmAeobA/edit?gid=0#gid=0"",""CAU!J3:J""),MATCH($C171,IMPORTRANGE(""https://docs.google.com/spreadsheets/d/1AyBotPEL1Ykz59n877mli3IsQSi4vW6dvhxZwmAeobA/"&amp;"edit?gid=0#gid=0"",""CAU!C3:C""),0)),"""")"),"De enero a mayo, se planificaron y elaboraron los lineamientos para las acciones territoriales de prevención de violencia de género. Además, se participó en reuniones para definir los lineamientos operativos del plan de acción del equipo encargado de la p"&amp;"revención de estas violencias. Por otro lado, se participó en reuniones de articulación estratégica para la implementación del plan de acción del equipo de prevención de violencias basadas en género, permitiendo la definición y operativización de dicho pl"&amp;"an.")</f>
        <v>De enero a mayo, se planificaron y elaboraron los lineamientos para las acciones territoriales de prevención de violencia de género. Además, se participó en reuniones para definir los lineamientos operativos del plan de acción del equipo encargado de la prevención de estas violencias. Por otro lado, se participó en reuniones de articulación estratégica para la implementación del plan de acción del equipo de prevención de violencias basadas en género, permitiendo la definición y operativización de dicho plan.</v>
      </c>
      <c r="P171" s="7" t="str">
        <f>IFERROR(__xludf.DUMMYFUNCTION("IFERROR(INDEX(IMPORTRANGE(""https://docs.google.com/spreadsheets/d/1OWX82Yk8AdhYT-jGtnsWpJtzsPIs-RYAABnexEmLBVw/edit?gid=0#gid=0"",""CAU!J3:J""),MATCH($C171,IMPORTRANGE(""https://docs.google.com/spreadsheets/d/1OWX82Yk8AdhYT-jGtnsWpJtzsPIs-RYAABnexEmLBVw/"&amp;"edit?gid=0#gid=0"",""CAU!C3:C""),0)),"""")"),"Durante el periodo de enero a junio, se planificaron los lineamientos para las acciones territoriales de prevención de violencia de género y se definieron los aspectos operativos del plan de acción del equipo, a través de reuniones estratégicas que permit"&amp;"ieron su implementación y seguimiento en la ejecución del mismo.")</f>
        <v>Durante el periodo de enero a junio, se planificaron los lineamientos para las acciones territoriales de prevención de violencia de género y se definieron los aspectos operativos del plan de acción del equipo, a través de reuniones estratégicas que permitieron su implementación y seguimiento en la ejecución del mismo.</v>
      </c>
      <c r="Q171" s="7" t="str">
        <f>IFERROR(__xludf.DUMMYFUNCTION("IFERROR(INDEX(IMPORTRANGE(""https://docs.google.com/spreadsheets/d/10H80TZliKeomVjAybMpZxd8qNd8DzaG8IjS6goxdwAI/edit?gid=0#gid=0"",""CAU!J3:J""),MATCH(1,INDEX((IMPORTRANGE(""https://docs.google.com/spreadsheets/d/10H80TZliKeomVjAybMpZxd8qNd8DzaG8IjS6goxdw"&amp;"AI/edit?gid=0#gid=0"",""CAU!B3:B"")=$B171)*(IMPORTRANGE(""https://docs.google.com/spreadsheets/d/10H80TZliKeomVjAybMpZxd8qNd8DzaG8IjS6goxdwAI/edit?gid=0#gid=0"",""CAU!C3:C"")=$C171)),0),0),"""")"),"De enero a julio, a través de reuniones estratégicas, se establecieron los lineamientos para las acciones territoriales de prevención de la violencia de género y se definieron aspectos operativos clave del plan de acción, lo que permitió avanzar en su imp"&amp;"lementación y seguimiento.")</f>
        <v>De enero a julio, a través de reuniones estratégicas, se establecieron los lineamientos para las acciones territoriales de prevención de la violencia de género y se definieron aspectos operativos clave del plan de acción, lo que permitió avanzar en su implementación y seguimiento.</v>
      </c>
      <c r="R171" s="7" t="str">
        <f>IFERROR(__xludf.DUMMYFUNCTION("IFERROR(INDEX(IMPORTRANGE(""https://docs.google.com/spreadsheets/d/1XFJ-asAh03ma7RMvrdz2iJLQXQbF6agMe4Wn8khxwF0/edit?gid=0#gid=0"",""CAU!J3:J""),MATCH(1,INDEX((IMPORTRANGE(""https://docs.google.com/spreadsheets/d/1XFJ-asAh03ma7RMvrdz2iJLQXQbF6agMe4Wn8khxw"&amp;"F0/edit?gid=0#gid=0"",""CAU!B3:B"")=$B171)*(IMPORTRANGE(""https://docs.google.com/spreadsheets/d/1XFJ-asAh03ma7RMvrdz2iJLQXQbF6agMe4Wn8khxwF0/edit?gid=0#gid=0"",""CAU!C3:C"")=$C171)),0),0),"""")"),"En el periodo correspondiente de enero a agosto, a través de reuniones estratégicas en las que se participó permitieron establecer lineamientos para las acciones territoriales de prevención de la violencia de género y definir los principales aspectos oper"&amp;"ativos del plan de acción, consolidando avances en su implementación y seguimiento.")</f>
        <v>En el periodo correspondiente de enero a agosto, a través de reuniones estratégicas en las que se participó permitieron establecer lineamientos para las acciones territoriales de prevención de la violencia de género y definir los principales aspectos operativos del plan de acción, consolidando avances en su implementación y seguimiento.</v>
      </c>
      <c r="S171" s="7" t="str">
        <f>IFERROR(__xludf.DUMMYFUNCTION("IFERROR(INDEX(IMPORTRANGE(""https://docs.google.com/spreadsheets/d/1MOMfG20WOMNtEaYWsAMxQAsKHaC7udOG0AqX8NrtNCc/edit?gid=0#gid=0"",""CAU!J3:J""),MATCH(1,INDEX((IMPORTRANGE(""https://docs.google.com/spreadsheets/d/1MOMfG20WOMNtEaYWsAMxQAsKHaC7udOG0AqX8NrtN"&amp;"Cc/edit?gid=0#gid=0"",""CAU!B3:B"")=$B171)*(IMPORTRANGE(""https://docs.google.com/spreadsheets/d/1MOMfG20WOMNtEaYWsAMxQAsKHaC7udOG0AqX8NrtNCc/edit?gid=0#gid=0"",""CAU!C3:C"")=$C171)),0),0),"""")"),"De enero a septiembre, a través de reuniones estratégicas en las que se participó permitieron establecer lineamientos para las acciones territoriales de prevención de la violencia de género y definir los principales aspectos operativos del plan de acción,"&amp;" consolidando avances en su implementación y seguimiento.")</f>
        <v>De enero a septiembre, a través de reuniones estratégicas en las que se participó permitieron establecer lineamientos para las acciones territoriales de prevención de la violencia de género y definir los principales aspectos operativos del plan de acción, consolidando avances en su implementación y seguimiento.</v>
      </c>
      <c r="T171" s="7"/>
    </row>
    <row r="172" ht="15.75" customHeight="1">
      <c r="B172" s="7" t="str">
        <f>IFERROR(__xludf.DUMMYFUNCTION("""COMPUTED_VALUE"""),"BP2600542810101")</f>
        <v>BP2600542810101</v>
      </c>
      <c r="C172" s="7" t="str">
        <f>IFERROR(__xludf.DUMMYFUNCTION("""COMPUTED_VALUE"""),"Realizar el diseño de material de apoyo pedagógico-didáctico")</f>
        <v>Realizar el diseño de material de apoyo pedagógico-didáctico</v>
      </c>
      <c r="D172" s="7" t="str">
        <f>IFERROR(__xludf.DUMMYFUNCTION("IFERROR(INDEX(IMPORTRANGE(""https://docs.google.com/spreadsheets/d/19yAgFEHaAaDUmANNbcr6rGErFfO391B0eKpQ0gvlktY/edit?gid=702487803#gid=702487803"",""CAU!J3:J""),MATCH($C172,IMPORTRANGE(""https://docs.google.com/spreadsheets/d/19yAgFEHaAaDUmANNbcr6rGErFfO3"&amp;"91B0eKpQ0gvlktY/edit?gid=702487803#gid=702487803"",""CAU!C3:C""),0)),"""")"),"")</f>
        <v/>
      </c>
      <c r="E172" s="7" t="str">
        <f>IFERROR(__xludf.DUMMYFUNCTION("IFERROR(INDEX(IMPORTRANGE(""https://docs.google.com/spreadsheets/d/1hMEjDBanvGEnGY7tBTFB8_g2X31MNKm6wtTJY_O0C_o/edit?gid=702487803#gid=702487803"",""CAU!M3:M""),MATCH($C172,IMPORTRANGE(""https://docs.google.com/spreadsheets/d/1hMEjDBanvGEnGY7tBTFB8_g2X31M"&amp;"NKm6wtTJY_O0C_o/edit?gid=702487803#gid=702487803"",""CAU!C3:C""),0)),"""")")," ")</f>
        <v> </v>
      </c>
      <c r="F172" s="7" t="str">
        <f>IFERROR(__xludf.DUMMYFUNCTION("IFERROR(INDEX(IMPORTRANGE(""https://docs.google.com/spreadsheets/d/1y2KVPsmDVDyxi70e-cSd2hLBLj68p8NFgl9jctoxmHc/edit?gid=702487803#gid=702487803"",""CAU!M3:M""),MATCH($C172,IMPORTRANGE(""https://docs.google.com/spreadsheets/d/1y2KVPsmDVDyxi70e-cSd2hLBLj68"&amp;"p8NFgl9jctoxmHc/edit?gid=702487803#gid=702487803"",""CAU!C3:C""),0)),"""")")," ")</f>
        <v> </v>
      </c>
      <c r="G172" s="7" t="str">
        <f>IFERROR(__xludf.DUMMYFUNCTION("IFERROR(INDEX(IMPORTRANGE(""https://docs.google.com/spreadsheets/d/13x1SqZ-Z1-krQ3v7MxWHs4xsWy5jkY_uqtIduMcVwX0/edit?gid=0#gid=0"",""CAU!M3:M""),MATCH($C172,IMPORTRANGE(""https://docs.google.com/spreadsheets/d/13x1SqZ-Z1-krQ3v7MxWHs4xsWy5jkY_uqtIduMcVwX0/"&amp;"edit?gid=0#gid=0"",""CAU!C3:C""),0)),"""")")," ")</f>
        <v> </v>
      </c>
      <c r="H172" s="7" t="str">
        <f>IFERROR(__xludf.DUMMYFUNCTION("IFERROR(INDEX(IMPORTRANGE(""https://docs.google.com/spreadsheets/d/1AyBotPEL1Ykz59n877mli3IsQSi4vW6dvhxZwmAeobA/edit?gid=0#gid=0"",""CAU!M3:M""),MATCH($C172,IMPORTRANGE(""https://docs.google.com/spreadsheets/d/1AyBotPEL1Ykz59n877mli3IsQSi4vW6dvhxZwmAeobA/"&amp;"edit?gid=1364963102#gid=1364963102"",""CAU!C3:C""),0)),"""")")," ")</f>
        <v> </v>
      </c>
      <c r="I172" s="7" t="str">
        <f>IFERROR(__xludf.DUMMYFUNCTION("IFERROR(INDEX(IMPORTRANGE(""https://docs.google.com/spreadsheets/d/1OWX82Yk8AdhYT-jGtnsWpJtzsPIs-RYAABnexEmLBVw/edit?gid=0#gid=0"",""CAU!M3:M""),MATCH($C172,IMPORTRANGE(""https://docs.google.com/spreadsheets/d/1OWX82Yk8AdhYT-jGtnsWpJtzsPIs-RYAABnexEmLBVw/"&amp;"edit?gid=0#gid=0"",""CAU!C3:C""),0)),"""")")," ")</f>
        <v> </v>
      </c>
      <c r="J172" s="7" t="str">
        <f>IFERROR(__xludf.DUMMYFUNCTION("IFERROR(INDEX(IMPORTRANGE(""https://docs.google.com/spreadsheets/d/10H80TZliKeomVjAybMpZxd8qNd8DzaG8IjS6goxdwAI/edit?gid=0#gid=0"",""CAU!M3:M""),MATCH(1,INDEX((IMPORTRANGE(""https://docs.google.com/spreadsheets/d/10H80TZliKeomVjAybMpZxd8qNd8DzaG8IjS6goxdw"&amp;"AI/edit?gid=0#gid=0"",""CAU!B3:B"")=$B172)*(IMPORTRANGE(""https://docs.google.com/spreadsheets/d/10H80TZliKeomVjAybMpZxd8qNd8DzaG8IjS6goxdwAI/edit?gid=0#gid=0"",""CAU!C3:C"")=$C172)),0),0),"""")")," ")</f>
        <v> </v>
      </c>
      <c r="K172" s="7" t="str">
        <f>IFERROR(__xludf.DUMMYFUNCTION("IFERROR(INDEX(IMPORTRANGE(""https://docs.google.com/spreadsheets/d/1XFJ-asAh03ma7RMvrdz2iJLQXQbF6agMe4Wn8khxwF0/edit?gid=0#gid=0"",""CAU!M3:M""),MATCH(1,INDEX((IMPORTRANGE(""https://docs.google.com/spreadsheets/d/1XFJ-asAh03ma7RMvrdz2iJLQXQbF6agMe4Wn8khxw"&amp;"F0/edit?gid=0#gid=0"",""CAU!B3:B"")=$B172)*(IMPORTRANGE(""https://docs.google.com/spreadsheets/d/1XFJ-asAh03ma7RMvrdz2iJLQXQbF6agMe4Wn8khxwF0/edit?gid=0#gid=0"",""CAU!C3:C"")=$C172)),0),0),"""")"),"En el mes de agosto, para fortalecer el ejercicio de sensibilización de la estrategia de prevención de violencias basadas en género ,se contó con material POP y pedagógico (folletos, violentometros, machistometros, sticker, vasos, termos)")</f>
        <v>En el mes de agosto, para fortalecer el ejercicio de sensibilización de la estrategia de prevención de violencias basadas en género ,se contó con material POP y pedagógico (folletos, violentometros, machistometros, sticker, vasos, termos)</v>
      </c>
      <c r="L172" s="7" t="str">
        <f>IFERROR(__xludf.DUMMYFUNCTION("IFERROR(INDEX(IMPORTRANGE(""https://docs.google.com/spreadsheets/d/1MOMfG20WOMNtEaYWsAMxQAsKHaC7udOG0AqX8NrtNCc/edit"",""CAU!M3:M""),MATCH(1,INDEX((IMPORTRANGE(""https://docs.google.com/spreadsheets/d/1MOMfG20WOMNtEaYWsAMxQAsKHaC7udOG0AqX8NrtNCc/edit"","""&amp;"CAU!B3:B"")=$B172)*(IMPORTRANGE(""https://docs.google.com/spreadsheets/d/1MOMfG20WOMNtEaYWsAMxQAsKHaC7udOG0AqX8NrtNCc/edit"",""CAU!C3:C"")=$C172)),0),0),"""")"),"En el periodo correspondiente al mes de septiembre, para fortalecer el ejercicio de sensibilización de la estrategia de prevención de violencias basadas en género, se usó material POP y pedagógico (folletos, violentometros, machistometros, sticker, vasos,"&amp;" termos)")</f>
        <v>En el periodo correspondiente al mes de septiembre, para fortalecer el ejercicio de sensibilización de la estrategia de prevención de violencias basadas en género, se usó material POP y pedagógico (folletos, violentometros, machistometros, sticker, vasos, termos)</v>
      </c>
      <c r="M172" s="7" t="str">
        <f>IFERROR(__xludf.DUMMYFUNCTION("IFERROR(INDEX(IMPORTRANGE(""https://docs.google.com/spreadsheets/d/1y2KVPsmDVDyxi70e-cSd2hLBLj68p8NFgl9jctoxmHc/edit?gid=702487803#gid=702487803"",""CAU!J3:J""),MATCH($C172,IMPORTRANGE(""https://docs.google.com/spreadsheets/d/1y2KVPsmDVDyxi70e-cSd2hLBLj68"&amp;"p8NFgl9jctoxmHc/edit?gid=702487803#gid=702487803"",""CAU!C3:C""),0)),"""")")," ")</f>
        <v> </v>
      </c>
      <c r="N172" s="7" t="str">
        <f>IFERROR(__xludf.DUMMYFUNCTION("IFERROR(INDEX(IMPORTRANGE(""https://docs.google.com/spreadsheets/d/13x1SqZ-Z1-krQ3v7MxWHs4xsWy5jkY_uqtIduMcVwX0/edit?gid=0#gid=0"",""CAU!J3:J""),MATCH($C172,IMPORTRANGE(""https://docs.google.com/spreadsheets/d/13x1SqZ-Z1-krQ3v7MxWHs4xsWy5jkY_uqtIduMcVwX0/"&amp;"edit?gid=0#gid=0"",""CAU!C3:C""),0)),"""")")," ")</f>
        <v> </v>
      </c>
      <c r="O172" s="7" t="str">
        <f>IFERROR(__xludf.DUMMYFUNCTION("IFERROR(INDEX(IMPORTRANGE(""https://docs.google.com/spreadsheets/d/1AyBotPEL1Ykz59n877mli3IsQSi4vW6dvhxZwmAeobA/edit?gid=0#gid=0"",""CAU!J3:J""),MATCH($C172,IMPORTRANGE(""https://docs.google.com/spreadsheets/d/1AyBotPEL1Ykz59n877mli3IsQSi4vW6dvhxZwmAeobA/"&amp;"edit?gid=0#gid=0"",""CAU!C3:C""),0)),"""")")," ")</f>
        <v> </v>
      </c>
      <c r="P172" s="7" t="str">
        <f>IFERROR(__xludf.DUMMYFUNCTION("IFERROR(INDEX(IMPORTRANGE(""https://docs.google.com/spreadsheets/d/1OWX82Yk8AdhYT-jGtnsWpJtzsPIs-RYAABnexEmLBVw/edit?gid=0#gid=0"",""CAU!J3:J""),MATCH($C172,IMPORTRANGE(""https://docs.google.com/spreadsheets/d/1OWX82Yk8AdhYT-jGtnsWpJtzsPIs-RYAABnexEmLBVw/"&amp;"edit?gid=0#gid=0"",""CAU!C3:C""),0)),"""")")," ")</f>
        <v> </v>
      </c>
      <c r="Q172" s="7" t="str">
        <f>IFERROR(__xludf.DUMMYFUNCTION("IFERROR(INDEX(IMPORTRANGE(""https://docs.google.com/spreadsheets/d/10H80TZliKeomVjAybMpZxd8qNd8DzaG8IjS6goxdwAI/edit?gid=0#gid=0"",""CAU!J3:J""),MATCH(1,INDEX((IMPORTRANGE(""https://docs.google.com/spreadsheets/d/10H80TZliKeomVjAybMpZxd8qNd8DzaG8IjS6goxdw"&amp;"AI/edit?gid=0#gid=0"",""CAU!B3:B"")=$B172)*(IMPORTRANGE(""https://docs.google.com/spreadsheets/d/10H80TZliKeomVjAybMpZxd8qNd8DzaG8IjS6goxdwAI/edit?gid=0#gid=0"",""CAU!C3:C"")=$C172)),0),0),"""")")," ")</f>
        <v> </v>
      </c>
      <c r="R172" s="7" t="str">
        <f>IFERROR(__xludf.DUMMYFUNCTION("IFERROR(INDEX(IMPORTRANGE(""https://docs.google.com/spreadsheets/d/1XFJ-asAh03ma7RMvrdz2iJLQXQbF6agMe4Wn8khxwF0/edit?gid=0#gid=0"",""CAU!J3:J""),MATCH(1,INDEX((IMPORTRANGE(""https://docs.google.com/spreadsheets/d/1XFJ-asAh03ma7RMvrdz2iJLQXQbF6agMe4Wn8khxw"&amp;"F0/edit?gid=0#gid=0"",""CAU!B3:B"")=$B172)*(IMPORTRANGE(""https://docs.google.com/spreadsheets/d/1XFJ-asAh03ma7RMvrdz2iJLQXQbF6agMe4Wn8khxwF0/edit?gid=0#gid=0"",""CAU!C3:C"")=$C172)),0),0),"""")"),"De enero a agosto, para reforzar la sensibilización en la prevención de violencias de género, se utilizó material POP y pedagógico como folletos, violentómetros, machistómetros, stickers, vasos y termos.")</f>
        <v>De enero a agosto, para reforzar la sensibilización en la prevención de violencias de género, se utilizó material POP y pedagógico como folletos, violentómetros, machistómetros, stickers, vasos y termos.</v>
      </c>
      <c r="S172" s="7" t="str">
        <f>IFERROR(__xludf.DUMMYFUNCTION("IFERROR(INDEX(IMPORTRANGE(""https://docs.google.com/spreadsheets/d/1MOMfG20WOMNtEaYWsAMxQAsKHaC7udOG0AqX8NrtNCc/edit?gid=0#gid=0"",""CAU!J3:J""),MATCH(1,INDEX((IMPORTRANGE(""https://docs.google.com/spreadsheets/d/1MOMfG20WOMNtEaYWsAMxQAsKHaC7udOG0AqX8NrtN"&amp;"Cc/edit?gid=0#gid=0"",""CAU!B3:B"")=$B172)*(IMPORTRANGE(""https://docs.google.com/spreadsheets/d/1MOMfG20WOMNtEaYWsAMxQAsKHaC7udOG0AqX8NrtNCc/edit?gid=0#gid=0"",""CAU!C3:C"")=$C172)),0),0),"""")"),"En el periodo de enero a septiembre, para reforzar la sensibilización en la prevención de violencias de género, se utilizó material POP y pedagógico como folletos, violentómetros, machistómetros, stickers, vasos y termos.")</f>
        <v>En el periodo de enero a septiembre, para reforzar la sensibilización en la prevención de violencias de género, se utilizó material POP y pedagógico como folletos, violentómetros, machistómetros, stickers, vasos y termos.</v>
      </c>
      <c r="T172" s="7"/>
    </row>
    <row r="173" ht="15.75" customHeight="1">
      <c r="B173" s="7" t="str">
        <f>IFERROR(__xludf.DUMMYFUNCTION("""COMPUTED_VALUE"""),"BP2600543010101")</f>
        <v>BP2600543010101</v>
      </c>
      <c r="C173" s="7" t="str">
        <f>IFERROR(__xludf.DUMMYFUNCTION("""COMPUTED_VALUE"""),"Brindar apoyo logístico para los procesos de empoderamiento económico en perspectiva de género")</f>
        <v>Brindar apoyo logístico para los procesos de empoderamiento económico en perspectiva de género</v>
      </c>
      <c r="D173" s="7" t="str">
        <f>IFERROR(__xludf.DUMMYFUNCTION("IFERROR(INDEX(IMPORTRANGE(""https://docs.google.com/spreadsheets/d/19yAgFEHaAaDUmANNbcr6rGErFfO391B0eKpQ0gvlktY/edit?gid=702487803#gid=702487803"",""CAU!J3:J""),MATCH($C173,IMPORTRANGE(""https://docs.google.com/spreadsheets/d/19yAgFEHaAaDUmANNbcr6rGErFfO3"&amp;"91B0eKpQ0gvlktY/edit?gid=702487803#gid=702487803"",""CAU!C3:C""),0)),"""")"),"")</f>
        <v/>
      </c>
      <c r="E173" s="7" t="str">
        <f>IFERROR(__xludf.DUMMYFUNCTION("IFERROR(INDEX(IMPORTRANGE(""https://docs.google.com/spreadsheets/d/1hMEjDBanvGEnGY7tBTFB8_g2X31MNKm6wtTJY_O0C_o/edit?gid=702487803#gid=702487803"",""CAU!M3:M""),MATCH($C173,IMPORTRANGE(""https://docs.google.com/spreadsheets/d/1hMEjDBanvGEnGY7tBTFB8_g2X31M"&amp;"NKm6wtTJY_O0C_o/edit?gid=702487803#gid=702487803"",""CAU!C3:C""),0)),"""")")," ")</f>
        <v> </v>
      </c>
      <c r="F173" s="7" t="str">
        <f>IFERROR(__xludf.DUMMYFUNCTION("IFERROR(INDEX(IMPORTRANGE(""https://docs.google.com/spreadsheets/d/1y2KVPsmDVDyxi70e-cSd2hLBLj68p8NFgl9jctoxmHc/edit?gid=702487803#gid=702487803"",""CAU!M3:M""),MATCH($C173,IMPORTRANGE(""https://docs.google.com/spreadsheets/d/1y2KVPsmDVDyxi70e-cSd2hLBLj68"&amp;"p8NFgl9jctoxmHc/edit?gid=702487803#gid=702487803"",""CAU!C3:C""),0)),"""")")," ")</f>
        <v> </v>
      </c>
      <c r="G173" s="7" t="str">
        <f>IFERROR(__xludf.DUMMYFUNCTION("IFERROR(INDEX(IMPORTRANGE(""https://docs.google.com/spreadsheets/d/13x1SqZ-Z1-krQ3v7MxWHs4xsWy5jkY_uqtIduMcVwX0/edit?gid=0#gid=0"",""CAU!M3:M""),MATCH($C173,IMPORTRANGE(""https://docs.google.com/spreadsheets/d/13x1SqZ-Z1-krQ3v7MxWHs4xsWy5jkY_uqtIduMcVwX0/"&amp;"edit?gid=0#gid=0"",""CAU!C3:C""),0)),"""")")," ")</f>
        <v> </v>
      </c>
      <c r="H173" s="7" t="str">
        <f>IFERROR(__xludf.DUMMYFUNCTION("IFERROR(INDEX(IMPORTRANGE(""https://docs.google.com/spreadsheets/d/1AyBotPEL1Ykz59n877mli3IsQSi4vW6dvhxZwmAeobA/edit?gid=0#gid=0"",""CAU!M3:M""),MATCH($C173,IMPORTRANGE(""https://docs.google.com/spreadsheets/d/1AyBotPEL1Ykz59n877mli3IsQSi4vW6dvhxZwmAeobA/"&amp;"edit?gid=1364963102#gid=1364963102"",""CAU!C3:C""),0)),"""")")," ")</f>
        <v> </v>
      </c>
      <c r="I173" s="7" t="str">
        <f>IFERROR(__xludf.DUMMYFUNCTION("IFERROR(INDEX(IMPORTRANGE(""https://docs.google.com/spreadsheets/d/1OWX82Yk8AdhYT-jGtnsWpJtzsPIs-RYAABnexEmLBVw/edit?gid=0#gid=0"",""CAU!M3:M""),MATCH($C173,IMPORTRANGE(""https://docs.google.com/spreadsheets/d/1OWX82Yk8AdhYT-jGtnsWpJtzsPIs-RYAABnexEmLBVw/"&amp;"edit?gid=0#gid=0"",""CAU!C3:C""),0)),"""")")," ")</f>
        <v> </v>
      </c>
      <c r="J173" s="7" t="str">
        <f>IFERROR(__xludf.DUMMYFUNCTION("IFERROR(INDEX(IMPORTRANGE(""https://docs.google.com/spreadsheets/d/10H80TZliKeomVjAybMpZxd8qNd8DzaG8IjS6goxdwAI/edit?gid=0#gid=0"",""CAU!M3:M""),MATCH(1,INDEX((IMPORTRANGE(""https://docs.google.com/spreadsheets/d/10H80TZliKeomVjAybMpZxd8qNd8DzaG8IjS6goxdw"&amp;"AI/edit?gid=0#gid=0"",""CAU!B3:B"")=$B173)*(IMPORTRANGE(""https://docs.google.com/spreadsheets/d/10H80TZliKeomVjAybMpZxd8qNd8DzaG8IjS6goxdwAI/edit?gid=0#gid=0"",""CAU!C3:C"")=$C173)),0),0),"""")")," ")</f>
        <v> </v>
      </c>
      <c r="K173" s="7" t="str">
        <f>IFERROR(__xludf.DUMMYFUNCTION("IFERROR(INDEX(IMPORTRANGE(""https://docs.google.com/spreadsheets/d/1XFJ-asAh03ma7RMvrdz2iJLQXQbF6agMe4Wn8khxwF0/edit?gid=0#gid=0"",""CAU!M3:M""),MATCH(1,INDEX((IMPORTRANGE(""https://docs.google.com/spreadsheets/d/1XFJ-asAh03ma7RMvrdz2iJLQXQbF6agMe4Wn8khxw"&amp;"F0/edit?gid=0#gid=0"",""CAU!B3:B"")=$B173)*(IMPORTRANGE(""https://docs.google.com/spreadsheets/d/1XFJ-asAh03ma7RMvrdz2iJLQXQbF6agMe4Wn8khxwF0/edit?gid=0#gid=0"",""CAU!C3:C"")=$C173)),0),0),"""")")," ")</f>
        <v> </v>
      </c>
      <c r="L173" s="7" t="str">
        <f>IFERROR(__xludf.DUMMYFUNCTION("IFERROR(INDEX(IMPORTRANGE(""https://docs.google.com/spreadsheets/d/1MOMfG20WOMNtEaYWsAMxQAsKHaC7udOG0AqX8NrtNCc/edit"",""CAU!M3:M""),MATCH(1,INDEX((IMPORTRANGE(""https://docs.google.com/spreadsheets/d/1MOMfG20WOMNtEaYWsAMxQAsKHaC7udOG0AqX8NrtNCc/edit"","""&amp;"CAU!B3:B"")=$B173)*(IMPORTRANGE(""https://docs.google.com/spreadsheets/d/1MOMfG20WOMNtEaYWsAMxQAsKHaC7udOG0AqX8NrtNCc/edit"",""CAU!C3:C"")=$C173)),0),0),"""")"),"En septiembre, se dio inicio al proceso de contratación de apoyo logístico a emprendimiento.")</f>
        <v>En septiembre, se dio inicio al proceso de contratación de apoyo logístico a emprendimiento.</v>
      </c>
      <c r="M173" s="7" t="str">
        <f>IFERROR(__xludf.DUMMYFUNCTION("IFERROR(INDEX(IMPORTRANGE(""https://docs.google.com/spreadsheets/d/1y2KVPsmDVDyxi70e-cSd2hLBLj68p8NFgl9jctoxmHc/edit?gid=702487803#gid=702487803"",""CAU!J3:J""),MATCH($C173,IMPORTRANGE(""https://docs.google.com/spreadsheets/d/1y2KVPsmDVDyxi70e-cSd2hLBLj68"&amp;"p8NFgl9jctoxmHc/edit?gid=702487803#gid=702487803"",""CAU!C3:C""),0)),"""")")," ")</f>
        <v> </v>
      </c>
      <c r="N173" s="7" t="str">
        <f>IFERROR(__xludf.DUMMYFUNCTION("IFERROR(INDEX(IMPORTRANGE(""https://docs.google.com/spreadsheets/d/13x1SqZ-Z1-krQ3v7MxWHs4xsWy5jkY_uqtIduMcVwX0/edit?gid=0#gid=0"",""CAU!J3:J""),MATCH($C173,IMPORTRANGE(""https://docs.google.com/spreadsheets/d/13x1SqZ-Z1-krQ3v7MxWHs4xsWy5jkY_uqtIduMcVwX0/"&amp;"edit?gid=0#gid=0"",""CAU!C3:C""),0)),"""")")," ")</f>
        <v> </v>
      </c>
      <c r="O173" s="7" t="str">
        <f>IFERROR(__xludf.DUMMYFUNCTION("IFERROR(INDEX(IMPORTRANGE(""https://docs.google.com/spreadsheets/d/1AyBotPEL1Ykz59n877mli3IsQSi4vW6dvhxZwmAeobA/edit?gid=0#gid=0"",""CAU!J3:J""),MATCH($C173,IMPORTRANGE(""https://docs.google.com/spreadsheets/d/1AyBotPEL1Ykz59n877mli3IsQSi4vW6dvhxZwmAeobA/"&amp;"edit?gid=0#gid=0"",""CAU!C3:C""),0)),"""")")," ")</f>
        <v> </v>
      </c>
      <c r="P173" s="7" t="str">
        <f>IFERROR(__xludf.DUMMYFUNCTION("IFERROR(INDEX(IMPORTRANGE(""https://docs.google.com/spreadsheets/d/1OWX82Yk8AdhYT-jGtnsWpJtzsPIs-RYAABnexEmLBVw/edit?gid=0#gid=0"",""CAU!J3:J""),MATCH($C173,IMPORTRANGE(""https://docs.google.com/spreadsheets/d/1OWX82Yk8AdhYT-jGtnsWpJtzsPIs-RYAABnexEmLBVw/"&amp;"edit?gid=0#gid=0"",""CAU!C3:C""),0)),"""")")," ")</f>
        <v> </v>
      </c>
      <c r="Q173" s="7" t="str">
        <f>IFERROR(__xludf.DUMMYFUNCTION("IFERROR(INDEX(IMPORTRANGE(""https://docs.google.com/spreadsheets/d/10H80TZliKeomVjAybMpZxd8qNd8DzaG8IjS6goxdwAI/edit?gid=0#gid=0"",""CAU!J3:J""),MATCH(1,INDEX((IMPORTRANGE(""https://docs.google.com/spreadsheets/d/10H80TZliKeomVjAybMpZxd8qNd8DzaG8IjS6goxdw"&amp;"AI/edit?gid=0#gid=0"",""CAU!B3:B"")=$B173)*(IMPORTRANGE(""https://docs.google.com/spreadsheets/d/10H80TZliKeomVjAybMpZxd8qNd8DzaG8IjS6goxdwAI/edit?gid=0#gid=0"",""CAU!C3:C"")=$C173)),0),0),"""")")," ")</f>
        <v> </v>
      </c>
      <c r="R173" s="7" t="str">
        <f>IFERROR(__xludf.DUMMYFUNCTION("IFERROR(INDEX(IMPORTRANGE(""https://docs.google.com/spreadsheets/d/1XFJ-asAh03ma7RMvrdz2iJLQXQbF6agMe4Wn8khxwF0/edit?gid=0#gid=0"",""CAU!J3:J""),MATCH(1,INDEX((IMPORTRANGE(""https://docs.google.com/spreadsheets/d/1XFJ-asAh03ma7RMvrdz2iJLQXQbF6agMe4Wn8khxw"&amp;"F0/edit?gid=0#gid=0"",""CAU!B3:B"")=$B173)*(IMPORTRANGE(""https://docs.google.com/spreadsheets/d/1XFJ-asAh03ma7RMvrdz2iJLQXQbF6agMe4Wn8khxwF0/edit?gid=0#gid=0"",""CAU!C3:C"")=$C173)),0),0),"""")")," ")</f>
        <v> </v>
      </c>
      <c r="S173" s="7" t="str">
        <f>IFERROR(__xludf.DUMMYFUNCTION("IFERROR(INDEX(IMPORTRANGE(""https://docs.google.com/spreadsheets/d/1MOMfG20WOMNtEaYWsAMxQAsKHaC7udOG0AqX8NrtNCc/edit?gid=0#gid=0"",""CAU!J3:J""),MATCH(1,INDEX((IMPORTRANGE(""https://docs.google.com/spreadsheets/d/1MOMfG20WOMNtEaYWsAMxQAsKHaC7udOG0AqX8NrtN"&amp;"Cc/edit?gid=0#gid=0"",""CAU!B3:B"")=$B173)*(IMPORTRANGE(""https://docs.google.com/spreadsheets/d/1MOMfG20WOMNtEaYWsAMxQAsKHaC7udOG0AqX8NrtNCc/edit?gid=0#gid=0"",""CAU!C3:C"")=$C173)),0),0),"""")"),"En el periodo correspondiente de enero a septiembre, se dio inicio al proceso de contratación de apoyo logístico a emprendimiento a partir de la inscripción de mujeres como posibles beneficiarias.")</f>
        <v>En el periodo correspondiente de enero a septiembre, se dio inicio al proceso de contratación de apoyo logístico a emprendimiento a partir de la inscripción de mujeres como posibles beneficiarias.</v>
      </c>
      <c r="T173" s="7"/>
    </row>
    <row r="174" ht="15.75" customHeight="1">
      <c r="B174" s="7" t="str">
        <f>IFERROR(__xludf.DUMMYFUNCTION("""COMPUTED_VALUE"""),"BP2600543010101")</f>
        <v>BP2600543010101</v>
      </c>
      <c r="C174" s="7" t="str">
        <f>IFERROR(__xludf.DUMMYFUNCTION("""COMPUTED_VALUE"""),"Brindar asesoría técnica y de desarrollo personal con enfoque de género para las actividades propias del sector rural")</f>
        <v>Brindar asesoría técnica y de desarrollo personal con enfoque de género para las actividades propias del sector rural</v>
      </c>
      <c r="D174" s="7" t="str">
        <f>IFERROR(__xludf.DUMMYFUNCTION("IFERROR(INDEX(IMPORTRANGE(""https://docs.google.com/spreadsheets/d/19yAgFEHaAaDUmANNbcr6rGErFfO391B0eKpQ0gvlktY/edit?gid=702487803#gid=702487803"",""CAU!J3:J""),MATCH($C174,IMPORTRANGE(""https://docs.google.com/spreadsheets/d/19yAgFEHaAaDUmANNbcr6rGErFfO3"&amp;"91B0eKpQ0gvlktY/edit?gid=702487803#gid=702487803"",""CAU!C3:C""),0)),"""")"),"")</f>
        <v/>
      </c>
      <c r="E174" s="7" t="str">
        <f>IFERROR(__xludf.DUMMYFUNCTION("IFERROR(INDEX(IMPORTRANGE(""https://docs.google.com/spreadsheets/d/1hMEjDBanvGEnGY7tBTFB8_g2X31MNKm6wtTJY_O0C_o/edit?gid=702487803#gid=702487803"",""CAU!M3:M""),MATCH($C174,IMPORTRANGE(""https://docs.google.com/spreadsheets/d/1hMEjDBanvGEnGY7tBTFB8_g2X31M"&amp;"NKm6wtTJY_O0C_o/edit?gid=702487803#gid=702487803"",""CAU!C3:C""),0)),"""")")," ")</f>
        <v> </v>
      </c>
      <c r="F174" s="7" t="str">
        <f>IFERROR(__xludf.DUMMYFUNCTION("IFERROR(INDEX(IMPORTRANGE(""https://docs.google.com/spreadsheets/d/1y2KVPsmDVDyxi70e-cSd2hLBLj68p8NFgl9jctoxmHc/edit?gid=702487803#gid=702487803"",""CAU!M3:M""),MATCH($C174,IMPORTRANGE(""https://docs.google.com/spreadsheets/d/1y2KVPsmDVDyxi70e-cSd2hLBLj68"&amp;"p8NFgl9jctoxmHc/edit?gid=702487803#gid=702487803"",""CAU!C3:C""),0)),"""")"),"En marzo, se brindó asesoría técnica y de desarrollo personal con enfoque de género para las actividades propias del sector rural a partir de la socialización del proceso educación financiera, BANKOMUNALES, Asociatividad. Con Cámara de Comercio y CEDECUR.")</f>
        <v>En marzo, se brindó asesoría técnica y de desarrollo personal con enfoque de género para las actividades propias del sector rural a partir de la socialización del proceso educación financiera, BANKOMUNALES, Asociatividad. Con Cámara de Comercio y CEDECUR.</v>
      </c>
      <c r="G174" s="7" t="str">
        <f>IFERROR(__xludf.DUMMYFUNCTION("IFERROR(INDEX(IMPORTRANGE(""https://docs.google.com/spreadsheets/d/13x1SqZ-Z1-krQ3v7MxWHs4xsWy5jkY_uqtIduMcVwX0/edit?gid=0#gid=0"",""CAU!M3:M""),MATCH($C174,IMPORTRANGE(""https://docs.google.com/spreadsheets/d/13x1SqZ-Z1-krQ3v7MxWHs4xsWy5jkY_uqtIduMcVwX0/"&amp;"edit?gid=0#gid=0"",""CAU!C3:C""),0)),"""")"),"En el mes de abril, 19 mujeres del corregimiento del saladito iniciaron curso de comportamiento emprendedor en Alianza con el SENA.")</f>
        <v>En el mes de abril, 19 mujeres del corregimiento del saladito iniciaron curso de comportamiento emprendedor en Alianza con el SENA.</v>
      </c>
      <c r="H174" s="7" t="str">
        <f>IFERROR(__xludf.DUMMYFUNCTION("IFERROR(INDEX(IMPORTRANGE(""https://docs.google.com/spreadsheets/d/1AyBotPEL1Ykz59n877mli3IsQSi4vW6dvhxZwmAeobA/edit?gid=0#gid=0"",""CAU!M3:M""),MATCH($C174,IMPORTRANGE(""https://docs.google.com/spreadsheets/d/1AyBotPEL1Ykz59n877mli3IsQSi4vW6dvhxZwmAeobA/"&amp;"edit?gid=1364963102#gid=1364963102"",""CAU!C3:C""),0)),"""")"),"En el mes de mayo, se realizaron acciones en el corregimiento de Pance en herramientas digitales con DATIC.")</f>
        <v>En el mes de mayo, se realizaron acciones en el corregimiento de Pance en herramientas digitales con DATIC.</v>
      </c>
      <c r="I174" s="7" t="str">
        <f>IFERROR(__xludf.DUMMYFUNCTION("IFERROR(INDEX(IMPORTRANGE(""https://docs.google.com/spreadsheets/d/1OWX82Yk8AdhYT-jGtnsWpJtzsPIs-RYAABnexEmLBVw/edit?gid=0#gid=0"",""CAU!M3:M""),MATCH($C174,IMPORTRANGE(""https://docs.google.com/spreadsheets/d/1OWX82Yk8AdhYT-jGtnsWpJtzsPIs-RYAABnexEmLBVw/"&amp;"edit?gid=0#gid=0"",""CAU!C3:C""),0)),"""")"),"En junio, se realizaron actividades de articulación para brindar la asesoría técnica en el sector rural.")</f>
        <v>En junio, se realizaron actividades de articulación para brindar la asesoría técnica en el sector rural.</v>
      </c>
      <c r="J174" s="7" t="str">
        <f>IFERROR(__xludf.DUMMYFUNCTION("IFERROR(INDEX(IMPORTRANGE(""https://docs.google.com/spreadsheets/d/10H80TZliKeomVjAybMpZxd8qNd8DzaG8IjS6goxdwAI/edit?gid=0#gid=0"",""CAU!M3:M""),MATCH(1,INDEX((IMPORTRANGE(""https://docs.google.com/spreadsheets/d/10H80TZliKeomVjAybMpZxd8qNd8DzaG8IjS6goxdw"&amp;"AI/edit?gid=0#gid=0"",""CAU!B3:B"")=$B174)*(IMPORTRANGE(""https://docs.google.com/spreadsheets/d/10H80TZliKeomVjAybMpZxd8qNd8DzaG8IjS6goxdwAI/edit?gid=0#gid=0"",""CAU!C3:C"")=$C174)),0),0),"""")"),"En julio, se realizó Mercado Campesino en Casa Granada, con mujeres campesinas agricultoras de los corregimientos de El Saladito, La Leonera, Felidia, Villa Carmelo, Pichindé, Navarro Alto, Los Andes. ")</f>
        <v>En julio, se realizó Mercado Campesino en Casa Granada, con mujeres campesinas agricultoras de los corregimientos de El Saladito, La Leonera, Felidia, Villa Carmelo, Pichindé, Navarro Alto, Los Andes. </v>
      </c>
      <c r="K174" s="7" t="str">
        <f>IFERROR(__xludf.DUMMYFUNCTION("IFERROR(INDEX(IMPORTRANGE(""https://docs.google.com/spreadsheets/d/1XFJ-asAh03ma7RMvrdz2iJLQXQbF6agMe4Wn8khxwF0/edit?gid=0#gid=0"",""CAU!M3:M""),MATCH(1,INDEX((IMPORTRANGE(""https://docs.google.com/spreadsheets/d/1XFJ-asAh03ma7RMvrdz2iJLQXQbF6agMe4Wn8khxw"&amp;"F0/edit?gid=0#gid=0"",""CAU!B3:B"")=$B174)*(IMPORTRANGE(""https://docs.google.com/spreadsheets/d/1XFJ-asAh03ma7RMvrdz2iJLQXQbF6agMe4Wn8khxwF0/edit?gid=0#gid=0"",""CAU!C3:C"")=$C174)),0),0),"""")"),"En agosto, se realizó la socialización de la oferta de fortalecimiento a mujeres rurales de la Buitrera")</f>
        <v>En agosto, se realizó la socialización de la oferta de fortalecimiento a mujeres rurales de la Buitrera</v>
      </c>
      <c r="L174" s="7" t="str">
        <f>IFERROR(__xludf.DUMMYFUNCTION("IFERROR(INDEX(IMPORTRANGE(""https://docs.google.com/spreadsheets/d/1MOMfG20WOMNtEaYWsAMxQAsKHaC7udOG0AqX8NrtNCc/edit"",""CAU!M3:M""),MATCH(1,INDEX((IMPORTRANGE(""https://docs.google.com/spreadsheets/d/1MOMfG20WOMNtEaYWsAMxQAsKHaC7udOG0AqX8NrtNCc/edit"","""&amp;"CAU!B3:B"")=$B174)*(IMPORTRANGE(""https://docs.google.com/spreadsheets/d/1MOMfG20WOMNtEaYWsAMxQAsKHaC7udOG0AqX8NrtNCc/edit"",""CAU!C3:C"")=$C174)),0),0),"""")"),"En el periodo correspondiente al mes de septiembre, se realizó el Mercado Campesino en el corregimiento de La Leonera, que impulsó la comercialización de productos locales, beneficiando a 10 mujeres.")</f>
        <v>En el periodo correspondiente al mes de septiembre, se realizó el Mercado Campesino en el corregimiento de La Leonera, que impulsó la comercialización de productos locales, beneficiando a 10 mujeres.</v>
      </c>
      <c r="M174" s="7" t="str">
        <f>IFERROR(__xludf.DUMMYFUNCTION("IFERROR(INDEX(IMPORTRANGE(""https://docs.google.com/spreadsheets/d/1y2KVPsmDVDyxi70e-cSd2hLBLj68p8NFgl9jctoxmHc/edit?gid=702487803#gid=702487803"",""CAU!J3:J""),MATCH($C174,IMPORTRANGE(""https://docs.google.com/spreadsheets/d/1y2KVPsmDVDyxi70e-cSd2hLBLj68"&amp;"p8NFgl9jctoxmHc/edit?gid=702487803#gid=702487803"",""CAU!C3:C""),0)),"""")"),"De enero a marzo, se brindó asesoría técnica y de desarrollo personal con enfoque de género para las actividades propias del sector rural  a partir de la socialización proceso educación financiera, BANKOMUNALES, Asociatividad. Con Cámara de Comercio y CED"&amp;"ECUR.")</f>
        <v>De enero a marzo, se brindó asesoría técnica y de desarrollo personal con enfoque de género para las actividades propias del sector rural  a partir de la socialización proceso educación financiera, BANKOMUNALES, Asociatividad. Con Cámara de Comercio y CEDECUR.</v>
      </c>
      <c r="N174" s="7" t="str">
        <f>IFERROR(__xludf.DUMMYFUNCTION("IFERROR(INDEX(IMPORTRANGE(""https://docs.google.com/spreadsheets/d/13x1SqZ-Z1-krQ3v7MxWHs4xsWy5jkY_uqtIduMcVwX0/edit?gid=0#gid=0"",""CAU!J3:J""),MATCH($C174,IMPORTRANGE(""https://docs.google.com/spreadsheets/d/13x1SqZ-Z1-krQ3v7MxWHs4xsWy5jkY_uqtIduMcVwX0/"&amp;"edit?gid=0#gid=0"",""CAU!C3:C""),0)),"""")"),"De enero a abril, se brindó asesoría técnica y de desarrollo personal con enfoque de género para las actividades propias del sector rural  a partir de la socialización proceso educación financiera, BANKOMUNALES, Asociatividad. Con Cámara de Comercio y CED"&amp;"ECUR. Además, 19 mujeres del corregimiento del saladito iniciaron curso de comportamiento emprendedor en alianza con el SENA.")</f>
        <v>De enero a abril, se brindó asesoría técnica y de desarrollo personal con enfoque de género para las actividades propias del sector rural  a partir de la socialización proceso educación financiera, BANKOMUNALES, Asociatividad. Con Cámara de Comercio y CEDECUR. Además, 19 mujeres del corregimiento del saladito iniciaron curso de comportamiento emprendedor en alianza con el SENA.</v>
      </c>
      <c r="O174" s="7" t="str">
        <f>IFERROR(__xludf.DUMMYFUNCTION("IFERROR(INDEX(IMPORTRANGE(""https://docs.google.com/spreadsheets/d/1AyBotPEL1Ykz59n877mli3IsQSi4vW6dvhxZwmAeobA/edit?gid=0#gid=0"",""CAU!J3:J""),MATCH($C174,IMPORTRANGE(""https://docs.google.com/spreadsheets/d/1AyBotPEL1Ykz59n877mli3IsQSi4vW6dvhxZwmAeobA/"&amp;"edit?gid=0#gid=0"",""CAU!C3:C""),0)),"""")"),"En el periodo correspondiente de enero a mayo, se brindó asesoría técnica y de desarrollo personal con enfoque de género para las actividades propias del sector rural  a partir de la socialización proceso educación financiera, BANKOMUNALES, Asociatividad."&amp;" Con Cámara de Comercio y CEDECUR. Además, 19 mujeres del corregimiento del saladito iniciaron curso de comportamiento emprendedor en alianza con el SENA. También, se realizaron acciones en el corregimiento de Pance en herramientas digitales con DATIC.")</f>
        <v>En el periodo correspondiente de enero a mayo, se brindó asesoría técnica y de desarrollo personal con enfoque de género para las actividades propias del sector rural  a partir de la socialización proceso educación financiera, BANKOMUNALES, Asociatividad. Con Cámara de Comercio y CEDECUR. Además, 19 mujeres del corregimiento del saladito iniciaron curso de comportamiento emprendedor en alianza con el SENA. También, se realizaron acciones en el corregimiento de Pance en herramientas digitales con DATIC.</v>
      </c>
      <c r="P174" s="7" t="str">
        <f>IFERROR(__xludf.DUMMYFUNCTION("IFERROR(INDEX(IMPORTRANGE(""https://docs.google.com/spreadsheets/d/1OWX82Yk8AdhYT-jGtnsWpJtzsPIs-RYAABnexEmLBVw/edit?gid=0#gid=0"",""CAU!J3:J""),MATCH($C174,IMPORTRANGE(""https://docs.google.com/spreadsheets/d/1OWX82Yk8AdhYT-jGtnsWpJtzsPIs-RYAABnexEmLBVw/"&amp;"edit?gid=0#gid=0"",""CAU!C3:C""),0)),"""")"),"En el periodo de enero a junio, se brindó asesoría técnica y de desarrollo personal con enfoque de género para las actividades propias del sector rural  a partir de la socialización proceso educación financiera, BANKOMUNALES, Asociatividad. Con Cámara de "&amp;"Comercio y CEDECUR. Además, 19 mujeres del corregimiento del saladito iniciaron curso de comportamiento emprendedor en alianza con el SENA. También, se realizaron acciones en el corregimiento de Pance en herramientas digitales con DATIC.")</f>
        <v>En el periodo de enero a junio, se brindó asesoría técnica y de desarrollo personal con enfoque de género para las actividades propias del sector rural  a partir de la socialización proceso educación financiera, BANKOMUNALES, Asociatividad. Con Cámara de Comercio y CEDECUR. Además, 19 mujeres del corregimiento del saladito iniciaron curso de comportamiento emprendedor en alianza con el SENA. También, se realizaron acciones en el corregimiento de Pance en herramientas digitales con DATIC.</v>
      </c>
      <c r="Q174" s="7" t="str">
        <f>IFERROR(__xludf.DUMMYFUNCTION("IFERROR(INDEX(IMPORTRANGE(""https://docs.google.com/spreadsheets/d/10H80TZliKeomVjAybMpZxd8qNd8DzaG8IjS6goxdwAI/edit?gid=0#gid=0"",""CAU!J3:J""),MATCH(1,INDEX((IMPORTRANGE(""https://docs.google.com/spreadsheets/d/10H80TZliKeomVjAybMpZxd8qNd8DzaG8IjS6goxdw"&amp;"AI/edit?gid=0#gid=0"",""CAU!B3:B"")=$B174)*(IMPORTRANGE(""https://docs.google.com/spreadsheets/d/10H80TZliKeomVjAybMpZxd8qNd8DzaG8IjS6goxdwAI/edit?gid=0#gid=0"",""CAU!C3:C"")=$C174)),0),0),"""")"),"De enero a julio, se realizó socialización del proceso educación financiera, BANKOMUNALES, Asociatividad. Con la Cámara de Comercio y CEDECUR, se capacitaron a 16 mujeres del corregimiento del Saladito en comportamiento emprendedor en Alianza con el SENA."&amp;" Se realizó un Mercado Campesino en Casa Granada, con mujeres campesinas agricultoras de los corregimientos de El Saladito, La Leonera, Felidia, Villa Carmelo, Pichindé, Navarro Alto, Los Andes, beneficiando a 15 mujeres.")</f>
        <v>De enero a julio, se realizó socialización del proceso educación financiera, BANKOMUNALES, Asociatividad. Con la Cámara de Comercio y CEDECUR, se capacitaron a 16 mujeres del corregimiento del Saladito en comportamiento emprendedor en Alianza con el SENA. Se realizó un Mercado Campesino en Casa Granada, con mujeres campesinas agricultoras de los corregimientos de El Saladito, La Leonera, Felidia, Villa Carmelo, Pichindé, Navarro Alto, Los Andes, beneficiando a 15 mujeres.</v>
      </c>
      <c r="R174" s="7" t="str">
        <f>IFERROR(__xludf.DUMMYFUNCTION("IFERROR(INDEX(IMPORTRANGE(""https://docs.google.com/spreadsheets/d/1XFJ-asAh03ma7RMvrdz2iJLQXQbF6agMe4Wn8khxwF0/edit?gid=0#gid=0"",""CAU!J3:J""),MATCH(1,INDEX((IMPORTRANGE(""https://docs.google.com/spreadsheets/d/1XFJ-asAh03ma7RMvrdz2iJLQXQbF6agMe4Wn8khxw"&amp;"F0/edit?gid=0#gid=0"",""CAU!B3:B"")=$B174)*(IMPORTRANGE(""https://docs.google.com/spreadsheets/d/1XFJ-asAh03ma7RMvrdz2iJLQXQbF6agMe4Wn8khxwF0/edit?gid=0#gid=0"",""CAU!C3:C"")=$C174)),0),0),"""")"),"De enero a agosto, se realizó socialización del proceso educación financiera, BANKOMUNALES, Asociatividad. Con la Cámara de Comercio y CEDECUR, se capacitaron a 16 mujeres del corregimiento del Saladito en comportamiento emprendedor en Alianza con el SENA"&amp;". Se realizó un Mercado Campesino en Casa Granada, con mujeres campesinas agricultoras de los corregimientos de El Saladito, La Leonera, Felidia, Villa Carmelo, Pichindé, Navarro Alto, Los Andes, beneficiando a 15 mujeres y otras 14 en La Buitrera.")</f>
        <v>De enero a agosto, se realizó socialización del proceso educación financiera, BANKOMUNALES, Asociatividad. Con la Cámara de Comercio y CEDECUR, se capacitaron a 16 mujeres del corregimiento del Saladito en comportamiento emprendedor en Alianza con el SENA. Se realizó un Mercado Campesino en Casa Granada, con mujeres campesinas agricultoras de los corregimientos de El Saladito, La Leonera, Felidia, Villa Carmelo, Pichindé, Navarro Alto, Los Andes, beneficiando a 15 mujeres y otras 14 en La Buitrera.</v>
      </c>
      <c r="S174" s="7" t="str">
        <f>IFERROR(__xludf.DUMMYFUNCTION("IFERROR(INDEX(IMPORTRANGE(""https://docs.google.com/spreadsheets/d/1MOMfG20WOMNtEaYWsAMxQAsKHaC7udOG0AqX8NrtNCc/edit?gid=0#gid=0"",""CAU!J3:J""),MATCH(1,INDEX((IMPORTRANGE(""https://docs.google.com/spreadsheets/d/1MOMfG20WOMNtEaYWsAMxQAsKHaC7udOG0AqX8NrtN"&amp;"Cc/edit?gid=0#gid=0"",""CAU!B3:B"")=$B174)*(IMPORTRANGE(""https://docs.google.com/spreadsheets/d/1MOMfG20WOMNtEaYWsAMxQAsKHaC7udOG0AqX8NrtNCc/edit?gid=0#gid=0"",""CAU!C3:C"")=$C174)),0),0),"""")"),"Durante el periodo de enero a septiembre, se realizó socialización del proceso educación financiera, BANKOMUNALES y Asociatividad. Con la Cámara de Comercio y CEDECUR, se capacitaron a 16 mujeres del corregimiento del Saladito en comportamiento emprendedo"&amp;"r en Alianza con el SENA. Se realizó un Mercado Campesino en Casa Granada, con mujeres campesinas agricultoras de los corregimientos de El Saladito, Felidia, Villa Carmelo, Pichindé, Navarro Alto y Los Andes, beneficiando a 15 mujeres. Por otro lado, otra"&amp;"s 14 en La Buitrera y 14 en la Leonera mediante la comercialización de productos locales.")</f>
        <v>Durante el periodo de enero a septiembre, se realizó socialización del proceso educación financiera, BANKOMUNALES y Asociatividad. Con la Cámara de Comercio y CEDECUR, se capacitaron a 16 mujeres del corregimiento del Saladito en comportamiento emprendedor en Alianza con el SENA. Se realizó un Mercado Campesino en Casa Granada, con mujeres campesinas agricultoras de los corregimientos de El Saladito, Felidia, Villa Carmelo, Pichindé, Navarro Alto y Los Andes, beneficiando a 15 mujeres. Por otro lado, otras 14 en La Buitrera y 14 en la Leonera mediante la comercialización de productos locales.</v>
      </c>
      <c r="T174" s="7"/>
    </row>
    <row r="175" ht="15.75" customHeight="1">
      <c r="B175" s="7" t="str">
        <f>IFERROR(__xludf.DUMMYFUNCTION("""COMPUTED_VALUE"""),"BP2600543010101")</f>
        <v>BP2600543010101</v>
      </c>
      <c r="C175" s="7" t="str">
        <f>IFERROR(__xludf.DUMMYFUNCTION("""COMPUTED_VALUE"""),"Diseñar e implementar una estrategia con enfoque de género que promueva la inserción laboral de las mujeres fortaleciendo sus competencias duras y blandas y priorizando el desempeño de roles laborales en espacios no tradicionales en el Distrito de Santiag"&amp;"o de Cali")</f>
        <v>Diseñar e implementar una estrategia con enfoque de género que promueva la inserción laboral de las mujeres fortaleciendo sus competencias duras y blandas y priorizando el desempeño de roles laborales en espacios no tradicionales en el Distrito de Santiago de Cali</v>
      </c>
      <c r="D175" s="7" t="str">
        <f>IFERROR(__xludf.DUMMYFUNCTION("IFERROR(INDEX(IMPORTRANGE(""https://docs.google.com/spreadsheets/d/19yAgFEHaAaDUmANNbcr6rGErFfO391B0eKpQ0gvlktY/edit?gid=702487803#gid=702487803"",""CAU!J3:J""),MATCH($C175,IMPORTRANGE(""https://docs.google.com/spreadsheets/d/19yAgFEHaAaDUmANNbcr6rGErFfO3"&amp;"91B0eKpQ0gvlktY/edit?gid=702487803#gid=702487803"",""CAU!C3:C""),0)),"""")"),"")</f>
        <v/>
      </c>
      <c r="E175" s="7" t="str">
        <f>IFERROR(__xludf.DUMMYFUNCTION("IFERROR(INDEX(IMPORTRANGE(""https://docs.google.com/spreadsheets/d/1hMEjDBanvGEnGY7tBTFB8_g2X31MNKm6wtTJY_O0C_o/edit?gid=702487803#gid=702487803"",""CAU!M3:M""),MATCH($C175,IMPORTRANGE(""https://docs.google.com/spreadsheets/d/1hMEjDBanvGEnGY7tBTFB8_g2X31M"&amp;"NKm6wtTJY_O0C_o/edit?gid=702487803#gid=702487803"",""CAU!C3:C""),0)),"""")")," ")</f>
        <v> </v>
      </c>
      <c r="F175" s="7" t="str">
        <f>IFERROR(__xludf.DUMMYFUNCTION("IFERROR(INDEX(IMPORTRANGE(""https://docs.google.com/spreadsheets/d/1y2KVPsmDVDyxi70e-cSd2hLBLj68p8NFgl9jctoxmHc/edit?gid=702487803#gid=702487803"",""CAU!M3:M""),MATCH($C175,IMPORTRANGE(""https://docs.google.com/spreadsheets/d/1y2KVPsmDVDyxi70e-cSd2hLBLj68"&amp;"p8NFgl9jctoxmHc/edit?gid=702487803#gid=702487803"",""CAU!C3:C""),0)),"""")")," ")</f>
        <v> </v>
      </c>
      <c r="G175" s="7" t="str">
        <f>IFERROR(__xludf.DUMMYFUNCTION("IFERROR(INDEX(IMPORTRANGE(""https://docs.google.com/spreadsheets/d/13x1SqZ-Z1-krQ3v7MxWHs4xsWy5jkY_uqtIduMcVwX0/edit?gid=0#gid=0"",""CAU!M3:M""),MATCH($C175,IMPORTRANGE(""https://docs.google.com/spreadsheets/d/13x1SqZ-Z1-krQ3v7MxWHs4xsWy5jkY_uqtIduMcVwX0/"&amp;"edit?gid=0#gid=0"",""CAU!C3:C""),0)),"""")"),"En el mes de abril, se realizó una convocatoria laboral para ayudantes de cocina, beneficiando a 10 mujeres.")</f>
        <v>En el mes de abril, se realizó una convocatoria laboral para ayudantes de cocina, beneficiando a 10 mujeres.</v>
      </c>
      <c r="H175" s="7" t="str">
        <f>IFERROR(__xludf.DUMMYFUNCTION("IFERROR(INDEX(IMPORTRANGE(""https://docs.google.com/spreadsheets/d/1AyBotPEL1Ykz59n877mli3IsQSi4vW6dvhxZwmAeobA/edit?gid=0#gid=0"",""CAU!M3:M""),MATCH($C175,IMPORTRANGE(""https://docs.google.com/spreadsheets/d/1AyBotPEL1Ykz59n877mli3IsQSi4vW6dvhxZwmAeobA/"&amp;"edit?gid=1364963102#gid=1364963102"",""CAU!C3:C""),0)),"""")"),"En el mes de mayo, se realizó un taller de resiliencia para el empoderamiento económico de las mujeres.")</f>
        <v>En el mes de mayo, se realizó un taller de resiliencia para el empoderamiento económico de las mujeres.</v>
      </c>
      <c r="I175" s="7" t="str">
        <f>IFERROR(__xludf.DUMMYFUNCTION("IFERROR(INDEX(IMPORTRANGE(""https://docs.google.com/spreadsheets/d/1OWX82Yk8AdhYT-jGtnsWpJtzsPIs-RYAABnexEmLBVw/edit?gid=0#gid=0"",""CAU!M3:M""),MATCH($C175,IMPORTRANGE(""https://docs.google.com/spreadsheets/d/1OWX82Yk8AdhYT-jGtnsWpJtzsPIs-RYAABnexEmLBVw/"&amp;"edit?gid=0#gid=0"",""CAU!C3:C""),0)),"""")"),"En junio, se realizó actividades de inserción laboral beneficiando a 29 mujeres que participaron en taller de hojas de vida y entrevista laboral, con la escuela gastronómica de occidente.")</f>
        <v>En junio, se realizó actividades de inserción laboral beneficiando a 29 mujeres que participaron en taller de hojas de vida y entrevista laboral, con la escuela gastronómica de occidente.</v>
      </c>
      <c r="J175" s="7" t="str">
        <f>IFERROR(__xludf.DUMMYFUNCTION("IFERROR(INDEX(IMPORTRANGE(""https://docs.google.com/spreadsheets/d/10H80TZliKeomVjAybMpZxd8qNd8DzaG8IjS6goxdwAI/edit?gid=0#gid=0"",""CAU!M3:M""),MATCH(1,INDEX((IMPORTRANGE(""https://docs.google.com/spreadsheets/d/10H80TZliKeomVjAybMpZxd8qNd8DzaG8IjS6goxdw"&amp;"AI/edit?gid=0#gid=0"",""CAU!B3:B"")=$B175)*(IMPORTRANGE(""https://docs.google.com/spreadsheets/d/10H80TZliKeomVjAybMpZxd8qNd8DzaG8IjS6goxdwAI/edit?gid=0#gid=0"",""CAU!C3:C"")=$C175)),0),0),"""")"),"En el mes de julio, se realizó convocatoria laboral para el cargo de operaria de confección beneficiando a 12 mujeres")</f>
        <v>En el mes de julio, se realizó convocatoria laboral para el cargo de operaria de confección beneficiando a 12 mujeres</v>
      </c>
      <c r="K175" s="7" t="str">
        <f>IFERROR(__xludf.DUMMYFUNCTION("IFERROR(INDEX(IMPORTRANGE(""https://docs.google.com/spreadsheets/d/1XFJ-asAh03ma7RMvrdz2iJLQXQbF6agMe4Wn8khxwF0/edit?gid=0#gid=0"",""CAU!M3:M""),MATCH(1,INDEX((IMPORTRANGE(""https://docs.google.com/spreadsheets/d/1XFJ-asAh03ma7RMvrdz2iJLQXQbF6agMe4Wn8khxw"&amp;"F0/edit?gid=0#gid=0"",""CAU!B3:B"")=$B175)*(IMPORTRANGE(""https://docs.google.com/spreadsheets/d/1XFJ-asAh03ma7RMvrdz2iJLQXQbF6agMe4Wn8khxwF0/edit?gid=0#gid=0"",""CAU!C3:C"")=$C175)),0),0),"""")"),"En agosto, se realizó convocatoria laboral con la empresa Rapiaseo vinculando a 16 mujeres")</f>
        <v>En agosto, se realizó convocatoria laboral con la empresa Rapiaseo vinculando a 16 mujeres</v>
      </c>
      <c r="L175" s="7" t="str">
        <f>IFERROR(__xludf.DUMMYFUNCTION("IFERROR(INDEX(IMPORTRANGE(""https://docs.google.com/spreadsheets/d/1MOMfG20WOMNtEaYWsAMxQAsKHaC7udOG0AqX8NrtNCc/edit"",""CAU!M3:M""),MATCH(1,INDEX((IMPORTRANGE(""https://docs.google.com/spreadsheets/d/1MOMfG20WOMNtEaYWsAMxQAsKHaC7udOG0AqX8NrtNCc/edit"","""&amp;"CAU!B3:B"")=$B175)*(IMPORTRANGE(""https://docs.google.com/spreadsheets/d/1MOMfG20WOMNtEaYWsAMxQAsKHaC7udOG0AqX8NrtNCc/edit"",""CAU!C3:C"")=$C175)),0),0),"""")"),"En el mes de septiembre, se realizó la feria de empleabilidad en la Comuna 2, que vinculó laboralmente a 10 mujeres.")</f>
        <v>En el mes de septiembre, se realizó la feria de empleabilidad en la Comuna 2, que vinculó laboralmente a 10 mujeres.</v>
      </c>
      <c r="M175" s="7" t="str">
        <f>IFERROR(__xludf.DUMMYFUNCTION("IFERROR(INDEX(IMPORTRANGE(""https://docs.google.com/spreadsheets/d/1y2KVPsmDVDyxi70e-cSd2hLBLj68p8NFgl9jctoxmHc/edit?gid=702487803#gid=702487803"",""CAU!J3:J""),MATCH($C175,IMPORTRANGE(""https://docs.google.com/spreadsheets/d/1y2KVPsmDVDyxi70e-cSd2hLBLj68"&amp;"p8NFgl9jctoxmHc/edit?gid=702487803#gid=702487803"",""CAU!C3:C""),0)),"""")")," ")</f>
        <v> </v>
      </c>
      <c r="N175" s="7" t="str">
        <f>IFERROR(__xludf.DUMMYFUNCTION("IFERROR(INDEX(IMPORTRANGE(""https://docs.google.com/spreadsheets/d/13x1SqZ-Z1-krQ3v7MxWHs4xsWy5jkY_uqtIduMcVwX0/edit?gid=0#gid=0"",""CAU!J3:J""),MATCH($C175,IMPORTRANGE(""https://docs.google.com/spreadsheets/d/13x1SqZ-Z1-krQ3v7MxWHs4xsWy5jkY_uqtIduMcVwX0/"&amp;"edit?gid=0#gid=0"",""CAU!C3:C""),0)),"""")"),"Durante el periodo de enero a abril, se realizó una convocatoria laboral para ayudantes de cocina beneficiando a 10 mujeres.")</f>
        <v>Durante el periodo de enero a abril, se realizó una convocatoria laboral para ayudantes de cocina beneficiando a 10 mujeres.</v>
      </c>
      <c r="O175" s="7" t="str">
        <f>IFERROR(__xludf.DUMMYFUNCTION("IFERROR(INDEX(IMPORTRANGE(""https://docs.google.com/spreadsheets/d/1AyBotPEL1Ykz59n877mli3IsQSi4vW6dvhxZwmAeobA/edit?gid=0#gid=0"",""CAU!J3:J""),MATCH($C175,IMPORTRANGE(""https://docs.google.com/spreadsheets/d/1AyBotPEL1Ykz59n877mli3IsQSi4vW6dvhxZwmAeobA/"&amp;"edit?gid=0#gid=0"",""CAU!C3:C""),0)),"""")"),"En el periodo correspondiente de enero a mayo, se realizó una convocatoria laboral para ayudantes de cocina beneficiando a 10 mujeres. Posteriormente, se realizó un taller de resiliencia para el empoderamiento económico de las mujeres.")</f>
        <v>En el periodo correspondiente de enero a mayo, se realizó una convocatoria laboral para ayudantes de cocina beneficiando a 10 mujeres. Posteriormente, se realizó un taller de resiliencia para el empoderamiento económico de las mujeres.</v>
      </c>
      <c r="P175" s="7" t="str">
        <f>IFERROR(__xludf.DUMMYFUNCTION("IFERROR(INDEX(IMPORTRANGE(""https://docs.google.com/spreadsheets/d/1OWX82Yk8AdhYT-jGtnsWpJtzsPIs-RYAABnexEmLBVw/edit?gid=0#gid=0"",""CAU!J3:J""),MATCH($C175,IMPORTRANGE(""https://docs.google.com/spreadsheets/d/1OWX82Yk8AdhYT-jGtnsWpJtzsPIs-RYAABnexEmLBVw/"&amp;"edit?gid=0#gid=0"",""CAU!C3:C""),0)),"""")"),"En el periodo correspondiente de enero a junio, se realizó una convocatoria laboral para ayudantes de cocina beneficiando a 10 mujeres. Posteriormente, se realizó un taller de resiliencia para el empoderamiento económico de las mujeres. También se realizó"&amp;" taller de Hojas de VIda con la Escuela Gastronómica de Occidente.")</f>
        <v>En el periodo correspondiente de enero a junio, se realizó una convocatoria laboral para ayudantes de cocina beneficiando a 10 mujeres. Posteriormente, se realizó un taller de resiliencia para el empoderamiento económico de las mujeres. También se realizó taller de Hojas de VIda con la Escuela Gastronómica de Occidente.</v>
      </c>
      <c r="Q175" s="7" t="str">
        <f>IFERROR(__xludf.DUMMYFUNCTION("IFERROR(INDEX(IMPORTRANGE(""https://docs.google.com/spreadsheets/d/10H80TZliKeomVjAybMpZxd8qNd8DzaG8IjS6goxdwAI/edit?gid=0#gid=0"",""CAU!J3:J""),MATCH(1,INDEX((IMPORTRANGE(""https://docs.google.com/spreadsheets/d/10H80TZliKeomVjAybMpZxd8qNd8DzaG8IjS6goxdw"&amp;"AI/edit?gid=0#gid=0"",""CAU!B3:B"")=$B175)*(IMPORTRANGE(""https://docs.google.com/spreadsheets/d/10H80TZliKeomVjAybMpZxd8qNd8DzaG8IjS6goxdwAI/edit?gid=0#gid=0"",""CAU!C3:C"")=$C175)),0),0),"""")"),"De enero a julio, desde la estrategia de inserción laboral se vincularon 10 mujeres beneficiarias de un taller de presentación de hojas de vidas, adicionalmente se articuló una convocatoria laboral con 10 mujeres, 29 mujeres participaron en un taller hoja"&amp;" de vida, se articuló una convocatoria laboral operaria de confección a 12 mujeres y 9 mujeres participaron en talleres Mujeres Electrificadoras ")</f>
        <v>De enero a julio, desde la estrategia de inserción laboral se vincularon 10 mujeres beneficiarias de un taller de presentación de hojas de vidas, adicionalmente se articuló una convocatoria laboral con 10 mujeres, 29 mujeres participaron en un taller hoja de vida, se articuló una convocatoria laboral operaria de confección a 12 mujeres y 9 mujeres participaron en talleres Mujeres Electrificadoras </v>
      </c>
      <c r="R175" s="7" t="str">
        <f>IFERROR(__xludf.DUMMYFUNCTION("IFERROR(INDEX(IMPORTRANGE(""https://docs.google.com/spreadsheets/d/1XFJ-asAh03ma7RMvrdz2iJLQXQbF6agMe4Wn8khxwF0/edit?gid=0#gid=0"",""CAU!J3:J""),MATCH(1,INDEX((IMPORTRANGE(""https://docs.google.com/spreadsheets/d/1XFJ-asAh03ma7RMvrdz2iJLQXQbF6agMe4Wn8khxw"&amp;"F0/edit?gid=0#gid=0"",""CAU!B3:B"")=$B175)*(IMPORTRANGE(""https://docs.google.com/spreadsheets/d/1XFJ-asAh03ma7RMvrdz2iJLQXQbF6agMe4Wn8khxwF0/edit?gid=0#gid=0"",""CAU!C3:C"")=$C175)),0),0),"""")"),"En el periodo correspondiente de enero a agosto, desde la estrategia de inserción laboral se vincularon 10 mujeres beneficiarias de un taller de presentación de hojas de vidas, adicionalmente se articuló una convocatoria laboral con 10 mujeres, 29 mujeres"&amp;" participaron en un taller hoja de vida, se articuló una convocatoria laboral operaria de confección 12 mujeres, 9 mujeres talleres Mujeres Electrificadoras, también 16 mujeres hicieron parte de la convocatoria laboral con la empresa Rapiaseo")</f>
        <v>En el periodo correspondiente de enero a agosto, desde la estrategia de inserción laboral se vincularon 10 mujeres beneficiarias de un taller de presentación de hojas de vidas, adicionalmente se articuló una convocatoria laboral con 10 mujeres, 29 mujeres participaron en un taller hoja de vida, se articuló una convocatoria laboral operaria de confección 12 mujeres, 9 mujeres talleres Mujeres Electrificadoras, también 16 mujeres hicieron parte de la convocatoria laboral con la empresa Rapiaseo</v>
      </c>
      <c r="S175" s="7" t="str">
        <f>IFERROR(__xludf.DUMMYFUNCTION("IFERROR(INDEX(IMPORTRANGE(""https://docs.google.com/spreadsheets/d/1MOMfG20WOMNtEaYWsAMxQAsKHaC7udOG0AqX8NrtNCc/edit?gid=0#gid=0"",""CAU!J3:J""),MATCH(1,INDEX((IMPORTRANGE(""https://docs.google.com/spreadsheets/d/1MOMfG20WOMNtEaYWsAMxQAsKHaC7udOG0AqX8NrtN"&amp;"Cc/edit?gid=0#gid=0"",""CAU!B3:B"")=$B175)*(IMPORTRANGE(""https://docs.google.com/spreadsheets/d/1MOMfG20WOMNtEaYWsAMxQAsKHaC7udOG0AqX8NrtNCc/edit?gid=0#gid=0"",""CAU!C3:C"")=$C175)),0),0),"""")"),"De enero a septiembre, desde la estrategia de inserción laboral se vincularon 20 mujeres beneficiarias de un taller de presentación de hojas de vidas, adicionalmente se articuló una convocatoria laboral con 10 mujeres, 29 mujeres participaron en un taller"&amp;" hoja de vida, se articuló una convocatoria laboral operaria de confección beneficiando a 12 mujeres, 9 mujeres talleres Mujeres Electrificadoras, también 16 mujeres hicieron parte de la convocatoria laboral con la empresa Rapiaseo. También se realizó La "&amp;"feria de Empleabilidad en la Comuna 2, que ha vinculado laboralmente a 10 mujeres.")</f>
        <v>De enero a septiembre, desde la estrategia de inserción laboral se vincularon 20 mujeres beneficiarias de un taller de presentación de hojas de vidas, adicionalmente se articuló una convocatoria laboral con 10 mujeres, 29 mujeres participaron en un taller hoja de vida, se articuló una convocatoria laboral operaria de confección beneficiando a 12 mujeres, 9 mujeres talleres Mujeres Electrificadoras, también 16 mujeres hicieron parte de la convocatoria laboral con la empresa Rapiaseo. También se realizó La feria de Empleabilidad en la Comuna 2, que ha vinculado laboralmente a 10 mujeres.</v>
      </c>
      <c r="T175" s="7"/>
    </row>
    <row r="176" ht="15.75" customHeight="1">
      <c r="B176" s="7" t="str">
        <f>IFERROR(__xludf.DUMMYFUNCTION("""COMPUTED_VALUE"""),"BP2600543010101")</f>
        <v>BP2600543010101</v>
      </c>
      <c r="C176" s="7" t="str">
        <f>IFERROR(__xludf.DUMMYFUNCTION("""COMPUTED_VALUE"""),"Impulsar los emprendimientos, la formación, la asociatividad y cooperativismo de las mujeres rurales y urbanas desde enfoque de género y diferencial")</f>
        <v>Impulsar los emprendimientos, la formación, la asociatividad y cooperativismo de las mujeres rurales y urbanas desde enfoque de género y diferencial</v>
      </c>
      <c r="D176" s="7" t="str">
        <f>IFERROR(__xludf.DUMMYFUNCTION("IFERROR(INDEX(IMPORTRANGE(""https://docs.google.com/spreadsheets/d/19yAgFEHaAaDUmANNbcr6rGErFfO391B0eKpQ0gvlktY/edit?gid=702487803#gid=702487803"",""CAU!J3:J""),MATCH($C176,IMPORTRANGE(""https://docs.google.com/spreadsheets/d/19yAgFEHaAaDUmANNbcr6rGErFfO3"&amp;"91B0eKpQ0gvlktY/edit?gid=702487803#gid=702487803"",""CAU!C3:C""),0)),"""")"),"")</f>
        <v/>
      </c>
      <c r="E176" s="7" t="str">
        <f>IFERROR(__xludf.DUMMYFUNCTION("IFERROR(INDEX(IMPORTRANGE(""https://docs.google.com/spreadsheets/d/1hMEjDBanvGEnGY7tBTFB8_g2X31MNKm6wtTJY_O0C_o/edit?gid=702487803#gid=702487803"",""CAU!M3:M""),MATCH($C176,IMPORTRANGE(""https://docs.google.com/spreadsheets/d/1hMEjDBanvGEnGY7tBTFB8_g2X31M"&amp;"NKm6wtTJY_O0C_o/edit?gid=702487803#gid=702487803"",""CAU!C3:C""),0)),"""")")," ")</f>
        <v> </v>
      </c>
      <c r="F176" s="7" t="str">
        <f>IFERROR(__xludf.DUMMYFUNCTION("IFERROR(INDEX(IMPORTRANGE(""https://docs.google.com/spreadsheets/d/1y2KVPsmDVDyxi70e-cSd2hLBLj68p8NFgl9jctoxmHc/edit?gid=702487803#gid=702487803"",""CAU!M3:M""),MATCH($C176,IMPORTRANGE(""https://docs.google.com/spreadsheets/d/1y2KVPsmDVDyxi70e-cSd2hLBLj68"&amp;"p8NFgl9jctoxmHc/edit?gid=702487803#gid=702487803"",""CAU!C3:C""),0)),"""")"),"En el mes de marzo, se impulsó los emprendimientos, la formación, la asociatividad y cooperativismo de las mujeres rurales y urbanas desde enfoque de género y diferencial a partir de Yaru virtual de la Fundación WWB.")</f>
        <v>En el mes de marzo, se impulsó los emprendimientos, la formación, la asociatividad y cooperativismo de las mujeres rurales y urbanas desde enfoque de género y diferencial a partir de Yaru virtual de la Fundación WWB.</v>
      </c>
      <c r="G176" s="7" t="str">
        <f>IFERROR(__xludf.DUMMYFUNCTION("IFERROR(INDEX(IMPORTRANGE(""https://docs.google.com/spreadsheets/d/13x1SqZ-Z1-krQ3v7MxWHs4xsWy5jkY_uqtIduMcVwX0/edit?gid=0#gid=0"",""CAU!M3:M""),MATCH($C176,IMPORTRANGE(""https://docs.google.com/spreadsheets/d/13x1SqZ-Z1-krQ3v7MxWHs4xsWy5jkY_uqtIduMcVwX0/"&amp;"edit?gid=0#gid=0"",""CAU!C3:C""),0)),"""")"),"En el mes de abril, se realizó taller de hoja de vida y presentación de entrevista laboral, beneficiando a 10 mujeres.")</f>
        <v>En el mes de abril, se realizó taller de hoja de vida y presentación de entrevista laboral, beneficiando a 10 mujeres.</v>
      </c>
      <c r="H176" s="7" t="str">
        <f>IFERROR(__xludf.DUMMYFUNCTION("IFERROR(INDEX(IMPORTRANGE(""https://docs.google.com/spreadsheets/d/1AyBotPEL1Ykz59n877mli3IsQSi4vW6dvhxZwmAeobA/edit?gid=0#gid=0"",""CAU!M3:M""),MATCH($C176,IMPORTRANGE(""https://docs.google.com/spreadsheets/d/1AyBotPEL1Ykz59n877mli3IsQSi4vW6dvhxZwmAeobA/"&amp;"edit?gid=1364963102#gid=1364963102"",""CAU!C3:C""),0)),"""")"),"En el mes de mayo, se realizó un BANKOMUNAl en el corregimiento del Saladito.")</f>
        <v>En el mes de mayo, se realizó un BANKOMUNAl en el corregimiento del Saladito.</v>
      </c>
      <c r="I176" s="7" t="str">
        <f>IFERROR(__xludf.DUMMYFUNCTION("IFERROR(INDEX(IMPORTRANGE(""https://docs.google.com/spreadsheets/d/1OWX82Yk8AdhYT-jGtnsWpJtzsPIs-RYAABnexEmLBVw/edit?gid=0#gid=0"",""CAU!M3:M""),MATCH($C176,IMPORTRANGE(""https://docs.google.com/spreadsheets/d/1OWX82Yk8AdhYT-jGtnsWpJtzsPIs-RYAABnexEmLBVw/"&amp;"edit?gid=0#gid=0"",""CAU!C3:C""),0)),"""")"),"En junio, se beneficiaron a 37 mujeres a partir de un taller de comportamiento emprendedor en la Comuna 15 y en Casa Matria.")</f>
        <v>En junio, se beneficiaron a 37 mujeres a partir de un taller de comportamiento emprendedor en la Comuna 15 y en Casa Matria.</v>
      </c>
      <c r="J176" s="7" t="str">
        <f>IFERROR(__xludf.DUMMYFUNCTION("IFERROR(INDEX(IMPORTRANGE(""https://docs.google.com/spreadsheets/d/10H80TZliKeomVjAybMpZxd8qNd8DzaG8IjS6goxdwAI/edit?gid=0#gid=0"",""CAU!M3:M""),MATCH(1,INDEX((IMPORTRANGE(""https://docs.google.com/spreadsheets/d/10H80TZliKeomVjAybMpZxd8qNd8DzaG8IjS6goxdw"&amp;"AI/edit?gid=0#gid=0"",""CAU!B3:B"")=$B176)*(IMPORTRANGE(""https://docs.google.com/spreadsheets/d/10H80TZliKeomVjAybMpZxd8qNd8DzaG8IjS6goxdwAI/edit?gid=0#gid=0"",""CAU!C3:C"")=$C176)),0),0),"""")"),"En julio, se realizó el cierre del curso complementario comportamiento del emprendedor SENA- Cuidarte Comuna 15 beneficiando a 14 mujeres, además de 15 emprendedoras rurales que participaron en el mercado campesino")</f>
        <v>En julio, se realizó el cierre del curso complementario comportamiento del emprendedor SENA- Cuidarte Comuna 15 beneficiando a 14 mujeres, además de 15 emprendedoras rurales que participaron en el mercado campesino</v>
      </c>
      <c r="K176" s="7" t="str">
        <f>IFERROR(__xludf.DUMMYFUNCTION("IFERROR(INDEX(IMPORTRANGE(""https://docs.google.com/spreadsheets/d/1XFJ-asAh03ma7RMvrdz2iJLQXQbF6agMe4Wn8khxwF0/edit?gid=0#gid=0"",""CAU!M3:M""),MATCH(1,INDEX((IMPORTRANGE(""https://docs.google.com/spreadsheets/d/1XFJ-asAh03ma7RMvrdz2iJLQXQbF6agMe4Wn8khxw"&amp;"F0/edit?gid=0#gid=0"",""CAU!B3:B"")=$B176)*(IMPORTRANGE(""https://docs.google.com/spreadsheets/d/1XFJ-asAh03ma7RMvrdz2iJLQXQbF6agMe4Wn8khxwF0/edit?gid=0#gid=0"",""CAU!C3:C"")=$C176)),0),0),"""")"),"En agosto, se efectuó feria de emprendedoras SENA - Fundación Carvajal Sede El Poblado vinculando a 9 mujeres y se vincularon 14 mujeres del sector rural al Empoderamiento Económico")</f>
        <v>En agosto, se efectuó feria de emprendedoras SENA - Fundación Carvajal Sede El Poblado vinculando a 9 mujeres y se vincularon 14 mujeres del sector rural al Empoderamiento Económico</v>
      </c>
      <c r="L176" s="7" t="str">
        <f>IFERROR(__xludf.DUMMYFUNCTION("IFERROR(INDEX(IMPORTRANGE(""https://docs.google.com/spreadsheets/d/1MOMfG20WOMNtEaYWsAMxQAsKHaC7udOG0AqX8NrtNCc/edit"",""CAU!M3:M""),MATCH(1,INDEX((IMPORTRANGE(""https://docs.google.com/spreadsheets/d/1MOMfG20WOMNtEaYWsAMxQAsKHaC7udOG0AqX8NrtNCc/edit"","""&amp;"CAU!B3:B"")=$B176)*(IMPORTRANGE(""https://docs.google.com/spreadsheets/d/1MOMfG20WOMNtEaYWsAMxQAsKHaC7udOG0AqX8NrtNCc/edit"",""CAU!C3:C"")=$C176)),0),0),"""")"),"Con respecto al mes de septiembre, se implementó el taller De la Idea al Crecimiento de tu Negocio, que fortaleció las capacidades emprendedoras de 10 mujeres.")</f>
        <v>Con respecto al mes de septiembre, se implementó el taller De la Idea al Crecimiento de tu Negocio, que fortaleció las capacidades emprendedoras de 10 mujeres.</v>
      </c>
      <c r="M176" s="7" t="str">
        <f>IFERROR(__xludf.DUMMYFUNCTION("IFERROR(INDEX(IMPORTRANGE(""https://docs.google.com/spreadsheets/d/1y2KVPsmDVDyxi70e-cSd2hLBLj68p8NFgl9jctoxmHc/edit?gid=702487803#gid=702487803"",""CAU!J3:J""),MATCH($C176,IMPORTRANGE(""https://docs.google.com/spreadsheets/d/1y2KVPsmDVDyxi70e-cSd2hLBLj68"&amp;"p8NFgl9jctoxmHc/edit?gid=702487803#gid=702487803"",""CAU!C3:C""),0)),"""")"),"En el periodo correspondiente de enero a marzo, se impulsó los emprendimientos, la formación, la asociatividad y cooperativismo de las mujeres rurales y urbanas desde enfoque de género y diferencial a partir de Yaru virtual de la Fundación WWB.")</f>
        <v>En el periodo correspondiente de enero a marzo, se impulsó los emprendimientos, la formación, la asociatividad y cooperativismo de las mujeres rurales y urbanas desde enfoque de género y diferencial a partir de Yaru virtual de la Fundación WWB.</v>
      </c>
      <c r="N176" s="7" t="str">
        <f>IFERROR(__xludf.DUMMYFUNCTION("IFERROR(INDEX(IMPORTRANGE(""https://docs.google.com/spreadsheets/d/13x1SqZ-Z1-krQ3v7MxWHs4xsWy5jkY_uqtIduMcVwX0/edit?gid=0#gid=0"",""CAU!J3:J""),MATCH($C176,IMPORTRANGE(""https://docs.google.com/spreadsheets/d/13x1SqZ-Z1-krQ3v7MxWHs4xsWy5jkY_uqtIduMcVwX0/"&amp;"edit?gid=0#gid=0"",""CAU!C3:C""),0)),"""")"),"En el periodo correspondiente de enero a abril, se impulsó los emprendimientos, la formación, la asociatividad y cooperativismo de las mujeres rurales y urbanas desde enfoque de género y diferencial a partir de Yaru virtual de la Fundación WWB. También se"&amp;" realizó taller de hoja de vida y presentación de entrevista laboral beneficiando a 10 mujeres.")</f>
        <v>En el periodo correspondiente de enero a abril, se impulsó los emprendimientos, la formación, la asociatividad y cooperativismo de las mujeres rurales y urbanas desde enfoque de género y diferencial a partir de Yaru virtual de la Fundación WWB. También se realizó taller de hoja de vida y presentación de entrevista laboral beneficiando a 10 mujeres.</v>
      </c>
      <c r="O176" s="7" t="str">
        <f>IFERROR(__xludf.DUMMYFUNCTION("IFERROR(INDEX(IMPORTRANGE(""https://docs.google.com/spreadsheets/d/1AyBotPEL1Ykz59n877mli3IsQSi4vW6dvhxZwmAeobA/edit?gid=0#gid=0"",""CAU!J3:J""),MATCH($C176,IMPORTRANGE(""https://docs.google.com/spreadsheets/d/1AyBotPEL1Ykz59n877mli3IsQSi4vW6dvhxZwmAeobA/"&amp;"edit?gid=0#gid=0"",""CAU!C3:C""),0)),"""")"),"En el periodo correspondiente de enero a mayo, se impulsó los emprendimientos, la formación, la asociatividad y cooperativismo de las mujeres rurales y urbanas desde enfoque de género y diferencial a partir de Yaru virtual de la Fundación WWB. También se "&amp;"realizó taller de hoja de vida y presentación de entrevista laboral beneficiando a 10 mujeres y se realizó un BANKOMUNAl en el corregimiento del Saladito.")</f>
        <v>En el periodo correspondiente de enero a mayo, se impulsó los emprendimientos, la formación, la asociatividad y cooperativismo de las mujeres rurales y urbanas desde enfoque de género y diferencial a partir de Yaru virtual de la Fundación WWB. También se realizó taller de hoja de vida y presentación de entrevista laboral beneficiando a 10 mujeres y se realizó un BANKOMUNAl en el corregimiento del Saladito.</v>
      </c>
      <c r="P176" s="7" t="str">
        <f>IFERROR(__xludf.DUMMYFUNCTION("IFERROR(INDEX(IMPORTRANGE(""https://docs.google.com/spreadsheets/d/1OWX82Yk8AdhYT-jGtnsWpJtzsPIs-RYAABnexEmLBVw/edit?gid=0#gid=0"",""CAU!J3:J""),MATCH($C176,IMPORTRANGE(""https://docs.google.com/spreadsheets/d/1OWX82Yk8AdhYT-jGtnsWpJtzsPIs-RYAABnexEmLBVw/"&amp;"edit?gid=0#gid=0"",""CAU!C3:C""),0)),"""")"),"En el periodo correspondiente de enero a junio, se impulsó los emprendimientos, la formación, la asociatividad y cooperativismo de las mujeres rurales y urbanas desde enfoque de género y diferencial a partir de Yaru virtual de la Fundación WWB. También se"&amp;" realizó taller de hoja de vida y presentación de entrevista laboral beneficiando a 10 mujeres y se realizó un BANKOMUNAl en el corregimiento del Saladito. ")</f>
        <v>En el periodo correspondiente de enero a junio, se impulsó los emprendimientos, la formación, la asociatividad y cooperativismo de las mujeres rurales y urbanas desde enfoque de género y diferencial a partir de Yaru virtual de la Fundación WWB. También se realizó taller de hoja de vida y presentación de entrevista laboral beneficiando a 10 mujeres y se realizó un BANKOMUNAl en el corregimiento del Saladito. </v>
      </c>
      <c r="Q176" s="7" t="str">
        <f>IFERROR(__xludf.DUMMYFUNCTION("IFERROR(INDEX(IMPORTRANGE(""https://docs.google.com/spreadsheets/d/10H80TZliKeomVjAybMpZxd8qNd8DzaG8IjS6goxdwAI/edit?gid=0#gid=0"",""CAU!J3:J""),MATCH(1,INDEX((IMPORTRANGE(""https://docs.google.com/spreadsheets/d/10H80TZliKeomVjAybMpZxd8qNd8DzaG8IjS6goxdw"&amp;"AI/edit?gid=0#gid=0"",""CAU!B3:B"")=$B176)*(IMPORTRANGE(""https://docs.google.com/spreadsheets/d/10H80TZliKeomVjAybMpZxd8qNd8DzaG8IjS6goxdwAI/edit?gid=0#gid=0"",""CAU!C3:C"")=$C176)),0),0),"""")"),"De enero a julio, se realizó la articulación para la ruta Yaru beneficiando a 85 mujeres, 60 mujeres se vincularon con la feria de emprendedoras en el marco de la conmemoración del 8M, 19 mujeres participaron en talleres de comportamiento emprendedor del "&amp;"Saladito, y otras 37 en el territorio.")</f>
        <v>De enero a julio, se realizó la articulación para la ruta Yaru beneficiando a 85 mujeres, 60 mujeres se vincularon con la feria de emprendedoras en el marco de la conmemoración del 8M, 19 mujeres participaron en talleres de comportamiento emprendedor del Saladito, y otras 37 en el territorio.</v>
      </c>
      <c r="R176" s="7" t="str">
        <f>IFERROR(__xludf.DUMMYFUNCTION("IFERROR(INDEX(IMPORTRANGE(""https://docs.google.com/spreadsheets/d/1XFJ-asAh03ma7RMvrdz2iJLQXQbF6agMe4Wn8khxwF0/edit?gid=0#gid=0"",""CAU!J3:J""),MATCH(1,INDEX((IMPORTRANGE(""https://docs.google.com/spreadsheets/d/1XFJ-asAh03ma7RMvrdz2iJLQXQbF6agMe4Wn8khxw"&amp;"F0/edit?gid=0#gid=0"",""CAU!B3:B"")=$B176)*(IMPORTRANGE(""https://docs.google.com/spreadsheets/d/1XFJ-asAh03ma7RMvrdz2iJLQXQbF6agMe4Wn8khxwF0/edit?gid=0#gid=0"",""CAU!C3:C"")=$C176)),0),0),"""")"),"Durante el periodo de enero a agosto, se realizaron 2 talleres de empoderamiento Femenino en la comuna 1 y en la Comuna 18 vinculando 13 mujeres, 14 mujeres participaron en un taller de resiliencia y empoderamiento femenino un curso de comportamiento empr"&amp;"endedor en El Saladito con 14 participantes, 11 mujeres participan del curso de Finanzas personales en articulación con Enseñarte")</f>
        <v>Durante el periodo de enero a agosto, se realizaron 2 talleres de empoderamiento Femenino en la comuna 1 y en la Comuna 18 vinculando 13 mujeres, 14 mujeres participaron en un taller de resiliencia y empoderamiento femenino un curso de comportamiento emprendedor en El Saladito con 14 participantes, 11 mujeres participan del curso de Finanzas personales en articulación con Enseñarte</v>
      </c>
      <c r="S176" s="7" t="str">
        <f>IFERROR(__xludf.DUMMYFUNCTION("IFERROR(INDEX(IMPORTRANGE(""https://docs.google.com/spreadsheets/d/1MOMfG20WOMNtEaYWsAMxQAsKHaC7udOG0AqX8NrtNCc/edit?gid=0#gid=0"",""CAU!J3:J""),MATCH(1,INDEX((IMPORTRANGE(""https://docs.google.com/spreadsheets/d/1MOMfG20WOMNtEaYWsAMxQAsKHaC7udOG0AqX8NrtN"&amp;"Cc/edit?gid=0#gid=0"",""CAU!B3:B"")=$B176)*(IMPORTRANGE(""https://docs.google.com/spreadsheets/d/1MOMfG20WOMNtEaYWsAMxQAsKHaC7udOG0AqX8NrtNCc/edit?gid=0#gid=0"",""CAU!C3:C"")=$C176)),0),0),"""")"),"Con respecto al avance de enero a septiembre, se realizaron 2 talleres de empoderamiento femenino en la Comuna 1 y en la Comuna 18 vinculando 13 mujeres, 14 mujeres participaron en un taller de resiliencia y empoderamiento femenino un curso de comportamie"&amp;"nto emprendedor en El Saladito con 7 participantes, 11 mujeres participaron del curso de finanzas personales en articulación con Enseñarte; se implementó El taller De la Idea al Crecimiento de tu Negocio, que fortaleció capacidades emprendedoras en 10 muj"&amp;"eres.")</f>
        <v>Con respecto al avance de enero a septiembre, se realizaron 2 talleres de empoderamiento femenino en la Comuna 1 y en la Comuna 18 vinculando 13 mujeres, 14 mujeres participaron en un taller de resiliencia y empoderamiento femenino un curso de comportamiento emprendedor en El Saladito con 7 participantes, 11 mujeres participaron del curso de finanzas personales en articulación con Enseñarte; se implementó El taller De la Idea al Crecimiento de tu Negocio, que fortaleció capacidades emprendedoras en 10 mujeres.</v>
      </c>
      <c r="T176" s="7"/>
    </row>
    <row r="177" ht="15.75" customHeight="1">
      <c r="B177" s="7" t="str">
        <f>IFERROR(__xludf.DUMMYFUNCTION("""COMPUTED_VALUE"""),"BP2600543010101")</f>
        <v>BP2600543010101</v>
      </c>
      <c r="C177" s="7" t="str">
        <f>IFERROR(__xludf.DUMMYFUNCTION("""COMPUTED_VALUE"""),"Realizar apalancamiento de oportunidades con diversos actores para el empoderamiento económico de las mujeres rurales y urbanas de Santiago de Cali")</f>
        <v>Realizar apalancamiento de oportunidades con diversos actores para el empoderamiento económico de las mujeres rurales y urbanas de Santiago de Cali</v>
      </c>
      <c r="D177" s="7" t="str">
        <f>IFERROR(__xludf.DUMMYFUNCTION("IFERROR(INDEX(IMPORTRANGE(""https://docs.google.com/spreadsheets/d/19yAgFEHaAaDUmANNbcr6rGErFfO391B0eKpQ0gvlktY/edit?gid=702487803#gid=702487803"",""CAU!J3:J""),MATCH($C177,IMPORTRANGE(""https://docs.google.com/spreadsheets/d/19yAgFEHaAaDUmANNbcr6rGErFfO3"&amp;"91B0eKpQ0gvlktY/edit?gid=702487803#gid=702487803"",""CAU!C3:C""),0)),"""")"),"En el mes de enero, se realizaron reuniones de articulación con instituciones públicas y privadas, como punto de partida para la planeación estratégica de la actividades del Empoderamiento Económico de las Mujeres del Distrito de Santiago de Cali.")</f>
        <v>En el mes de enero, se realizaron reuniones de articulación con instituciones públicas y privadas, como punto de partida para la planeación estratégica de la actividades del Empoderamiento Económico de las Mujeres del Distrito de Santiago de Cali.</v>
      </c>
      <c r="E177" s="7" t="str">
        <f>IFERROR(__xludf.DUMMYFUNCTION("IFERROR(INDEX(IMPORTRANGE(""https://docs.google.com/spreadsheets/d/1hMEjDBanvGEnGY7tBTFB8_g2X31MNKm6wtTJY_O0C_o/edit?gid=702487803#gid=702487803"",""CAU!M3:M""),MATCH($C177,IMPORTRANGE(""https://docs.google.com/spreadsheets/d/1hMEjDBanvGEnGY7tBTFB8_g2X31M"&amp;"NKm6wtTJY_O0C_o/edit?gid=702487803#gid=702487803"",""CAU!C3:C""),0)),"""")"),"En el periodo correspondiente al mes de febrero, se realizó la convocatoria, en la que se inscribieron y se direccionaron a 85 mujeres para el proceso ruta Yarú semipresencial con el aliado fundación WWB.  ")</f>
        <v>En el periodo correspondiente al mes de febrero, se realizó la convocatoria, en la que se inscribieron y se direccionaron a 85 mujeres para el proceso ruta Yarú semipresencial con el aliado fundación WWB.  </v>
      </c>
      <c r="F177" s="7" t="str">
        <f>IFERROR(__xludf.DUMMYFUNCTION("IFERROR(INDEX(IMPORTRANGE(""https://docs.google.com/spreadsheets/d/1y2KVPsmDVDyxi70e-cSd2hLBLj68p8NFgl9jctoxmHc/edit?gid=702487803#gid=702487803"",""CAU!M3:M""),MATCH($C177,IMPORTRANGE(""https://docs.google.com/spreadsheets/d/1y2KVPsmDVDyxi70e-cSd2hLBLj68"&amp;"p8NFgl9jctoxmHc/edit?gid=702487803#gid=702487803"",""CAU!C3:C""),0)),"""")"),"En el periodo correspondiente al mes de marzo, se realizaron procesos de fortalecimiento a emprendimientos a partir de realizar una feria de emprendedoras en el marco de la conmemoración del 8M vinculando 30 mujeres. además, se realizaron 2 talleres de em"&amp;"poderamiento Femenino en la comuna 1 y en la Comuna 18 vinculando 13 mujeres. Adicionalmente, se realizó un proceso de vinculación laboral a mujeres de mesa y cocina vinculando a 10 mujeres y 7 mujeres en el proceso de mujeres electrificadora. ")</f>
        <v>En el periodo correspondiente al mes de marzo, se realizaron procesos de fortalecimiento a emprendimientos a partir de realizar una feria de emprendedoras en el marco de la conmemoración del 8M vinculando 30 mujeres. además, se realizaron 2 talleres de empoderamiento Femenino en la comuna 1 y en la Comuna 18 vinculando 13 mujeres. Adicionalmente, se realizó un proceso de vinculación laboral a mujeres de mesa y cocina vinculando a 10 mujeres y 7 mujeres en el proceso de mujeres electrificadora. </v>
      </c>
      <c r="G177" s="7" t="str">
        <f>IFERROR(__xludf.DUMMYFUNCTION("IFERROR(INDEX(IMPORTRANGE(""https://docs.google.com/spreadsheets/d/13x1SqZ-Z1-krQ3v7MxWHs4xsWy5jkY_uqtIduMcVwX0/edit?gid=0#gid=0"",""CAU!M3:M""),MATCH($C177,IMPORTRANGE(""https://docs.google.com/spreadsheets/d/13x1SqZ-Z1-krQ3v7MxWHs4xsWy5jkY_uqtIduMcVwX0/"&amp;"edit?gid=0#gid=0"",""CAU!C3:C""),0)),"""")"),"En el mes de abril, en articulación con el SENA,  se realizó curso complementario para el fortalecimiento de la ruta de Economía Popular.")</f>
        <v>En el mes de abril, en articulación con el SENA,  se realizó curso complementario para el fortalecimiento de la ruta de Economía Popular.</v>
      </c>
      <c r="H177" s="7" t="str">
        <f>IFERROR(__xludf.DUMMYFUNCTION("IFERROR(INDEX(IMPORTRANGE(""https://docs.google.com/spreadsheets/d/1AyBotPEL1Ykz59n877mli3IsQSi4vW6dvhxZwmAeobA/edit?gid=0#gid=0"",""CAU!M3:M""),MATCH($C177,IMPORTRANGE(""https://docs.google.com/spreadsheets/d/1AyBotPEL1Ykz59n877mli3IsQSi4vW6dvhxZwmAeobA/"&amp;"edit?gid=1364963102#gid=1364963102"",""CAU!C3:C""),0)),"""")"),"En el mes de mayo, se realizó un encuentro de la Escuela Tejiendo Caminos por la Equidad.")</f>
        <v>En el mes de mayo, se realizó un encuentro de la Escuela Tejiendo Caminos por la Equidad.</v>
      </c>
      <c r="I177" s="7" t="str">
        <f>IFERROR(__xludf.DUMMYFUNCTION("IFERROR(INDEX(IMPORTRANGE(""https://docs.google.com/spreadsheets/d/1OWX82Yk8AdhYT-jGtnsWpJtzsPIs-RYAABnexEmLBVw/edit?gid=0#gid=0"",""CAU!M3:M""),MATCH($C177,IMPORTRANGE(""https://docs.google.com/spreadsheets/d/1OWX82Yk8AdhYT-jGtnsWpJtzsPIs-RYAABnexEmLBVw/"&amp;"edit?gid=0#gid=0"",""CAU!C3:C""),0)),"""")"),"En junio, se benefició a 16 mujeres del corregimiento El Saladito en un taller de comportamiento emprendedor.")</f>
        <v>En junio, se benefició a 16 mujeres del corregimiento El Saladito en un taller de comportamiento emprendedor.</v>
      </c>
      <c r="J177" s="7" t="str">
        <f>IFERROR(__xludf.DUMMYFUNCTION("IFERROR(INDEX(IMPORTRANGE(""https://docs.google.com/spreadsheets/d/10H80TZliKeomVjAybMpZxd8qNd8DzaG8IjS6goxdwAI/edit?gid=0#gid=0"",""CAU!M3:M""),MATCH(1,INDEX((IMPORTRANGE(""https://docs.google.com/spreadsheets/d/10H80TZliKeomVjAybMpZxd8qNd8DzaG8IjS6goxdw"&amp;"AI/edit?gid=0#gid=0"",""CAU!B3:B"")=$B177)*(IMPORTRANGE(""https://docs.google.com/spreadsheets/d/10H80TZliKeomVjAybMpZxd8qNd8DzaG8IjS6goxdwAI/edit?gid=0#gid=0"",""CAU!C3:C"")=$C177)),0),0),"""")"),"En julio, se realizó taller desarrollado con mujeres del programa ""Mujeres Electrificadoras"" en articulación con la empresa Centelsa; abordando los temas de: ENFOQUE DE GÉNERO, beneficiando a 9 mujeres")</f>
        <v>En julio, se realizó taller desarrollado con mujeres del programa "Mujeres Electrificadoras" en articulación con la empresa Centelsa; abordando los temas de: ENFOQUE DE GÉNERO, beneficiando a 9 mujeres</v>
      </c>
      <c r="K177" s="7" t="str">
        <f>IFERROR(__xludf.DUMMYFUNCTION("IFERROR(INDEX(IMPORTRANGE(""https://docs.google.com/spreadsheets/d/1XFJ-asAh03ma7RMvrdz2iJLQXQbF6agMe4Wn8khxwF0/edit?gid=0#gid=0"",""CAU!M3:M""),MATCH(1,INDEX((IMPORTRANGE(""https://docs.google.com/spreadsheets/d/1XFJ-asAh03ma7RMvrdz2iJLQXQbF6agMe4Wn8khxw"&amp;"F0/edit?gid=0#gid=0"",""CAU!B3:B"")=$B177)*(IMPORTRANGE(""https://docs.google.com/spreadsheets/d/1XFJ-asAh03ma7RMvrdz2iJLQXQbF6agMe4Wn8khxwF0/edit?gid=0#gid=0"",""CAU!C3:C"")=$C177)),0),0),"""")"),"En el mes de agosto, realizó el curso de finanzas personales en articulación con Enseñarte vinculando 11 mujeres")</f>
        <v>En el mes de agosto, realizó el curso de finanzas personales en articulación con Enseñarte vinculando 11 mujeres</v>
      </c>
      <c r="L177" s="7" t="str">
        <f>IFERROR(__xludf.DUMMYFUNCTION("IFERROR(INDEX(IMPORTRANGE(""https://docs.google.com/spreadsheets/d/1MOMfG20WOMNtEaYWsAMxQAsKHaC7udOG0AqX8NrtNCc/edit"",""CAU!M3:M""),MATCH(1,INDEX((IMPORTRANGE(""https://docs.google.com/spreadsheets/d/1MOMfG20WOMNtEaYWsAMxQAsKHaC7udOG0AqX8NrtNCc/edit"","""&amp;"CAU!B3:B"")=$B177)*(IMPORTRANGE(""https://docs.google.com/spreadsheets/d/1MOMfG20WOMNtEaYWsAMxQAsKHaC7udOG0AqX8NrtNCc/edit"",""CAU!C3:C"")=$C177)),0),0),"""")"),"En el periodo correspondiente al mes de septiembre, se realizó el quinto módulo de la escuela Empresarial")</f>
        <v>En el periodo correspondiente al mes de septiembre, se realizó el quinto módulo de la escuela Empresarial</v>
      </c>
      <c r="M177" s="7" t="str">
        <f>IFERROR(__xludf.DUMMYFUNCTION("IFERROR(INDEX(IMPORTRANGE(""https://docs.google.com/spreadsheets/d/1y2KVPsmDVDyxi70e-cSd2hLBLj68p8NFgl9jctoxmHc/edit?gid=702487803#gid=702487803"",""CAU!J3:J""),MATCH($C177,IMPORTRANGE(""https://docs.google.com/spreadsheets/d/1y2KVPsmDVDyxi70e-cSd2hLBLj68"&amp;"p8NFgl9jctoxmHc/edit?gid=702487803#gid=702487803"",""CAU!C3:C""),0)),"""")"),"De enero a marzo, se direccionó a 85 mujeres para el proceso ruta Yarú semipresencial con el aliado fundación WWB. Se realizaron procesos de fortalecimiento a emprendimientos en feria de emprendedoras en el marco de la conmemoración 8M vinculando 30 mujer"&amp;"es. Se realizaron 2 talleres de empoderamiento femenino en la Comuna 1 y 18 vinculando 13 mujeres. Se realizó proceso de vinculación laboral a mujeres de mesa y cocina vinculando a 10 mujeres y 7 en el proceso de mujeres electrificadora.")</f>
        <v>De enero a marzo, se direccionó a 85 mujeres para el proceso ruta Yarú semipresencial con el aliado fundación WWB. Se realizaron procesos de fortalecimiento a emprendimientos en feria de emprendedoras en el marco de la conmemoración 8M vinculando 30 mujeres. Se realizaron 2 talleres de empoderamiento femenino en la Comuna 1 y 18 vinculando 13 mujeres. Se realizó proceso de vinculación laboral a mujeres de mesa y cocina vinculando a 10 mujeres y 7 en el proceso de mujeres electrificadora.</v>
      </c>
      <c r="N177" s="7" t="str">
        <f>IFERROR(__xludf.DUMMYFUNCTION("IFERROR(INDEX(IMPORTRANGE(""https://docs.google.com/spreadsheets/d/13x1SqZ-Z1-krQ3v7MxWHs4xsWy5jkY_uqtIduMcVwX0/edit?gid=0#gid=0"",""CAU!J3:J""),MATCH($C177,IMPORTRANGE(""https://docs.google.com/spreadsheets/d/13x1SqZ-Z1-krQ3v7MxWHs4xsWy5jkY_uqtIduMcVwX0/"&amp;"edit?gid=0#gid=0"",""CAU!C3:C""),0)),"""")"),"De enero a abril, se direccionó a 85 mujeres para el proceso ruta Yarú. Se realizó fortalecimiento a emprendimientos en feria de emprendedoras vinculando 30 mujeres. Se realizaron 2 talleres de empoderamiento femenino en la Comuna 1 y 18 vinculando 13 muj"&amp;"eres. Se realizó proceso de vinculación laboral a mujeres de mesa y cocina vinculando a 10 mujeres y 7 en el proceso de mujeres electrificadora. Se realizó curso complementario para el fortalecimiento de la ruta de Economía Popular.")</f>
        <v>De enero a abril, se direccionó a 85 mujeres para el proceso ruta Yarú. Se realizó fortalecimiento a emprendimientos en feria de emprendedoras vinculando 30 mujeres. Se realizaron 2 talleres de empoderamiento femenino en la Comuna 1 y 18 vinculando 13 mujeres. Se realizó proceso de vinculación laboral a mujeres de mesa y cocina vinculando a 10 mujeres y 7 en el proceso de mujeres electrificadora. Se realizó curso complementario para el fortalecimiento de la ruta de Economía Popular.</v>
      </c>
      <c r="O177" s="7" t="str">
        <f>IFERROR(__xludf.DUMMYFUNCTION("IFERROR(INDEX(IMPORTRANGE(""https://docs.google.com/spreadsheets/d/1AyBotPEL1Ykz59n877mli3IsQSi4vW6dvhxZwmAeobA/edit?gid=0#gid=0"",""CAU!J3:J""),MATCH($C177,IMPORTRANGE(""https://docs.google.com/spreadsheets/d/1AyBotPEL1Ykz59n877mli3IsQSi4vW6dvhxZwmAeobA/"&amp;"edit?gid=0#gid=0"",""CAU!C3:C""),0)),"""")"),"En el periodo correspondiente de enero a mayo, se direccionó a 85 mujeres para el proceso ruta Yarú. Se realizó fortalecimiento a emprendimientos en feria de emprendedoras vinculando 30 mujeres. Se realizaron 2 talleres de empoderamiento femenino en la Co"&amp;"muna 1 y 18 vinculando 13 mujeres. Se realizó proceso de vinculación laboral a mujeres de mesa y cocina vinculando a 10 mujeres y 7 en el proceso de mujeres electrificadora. Se realizó curso complementario para el fortalecimiento de la ruta de Economía Po"&amp;"pular y se realizó un encuentro de la Escuela Tejiendo Caminos por la Equidad.")</f>
        <v>En el periodo correspondiente de enero a mayo, se direccionó a 85 mujeres para el proceso ruta Yarú. Se realizó fortalecimiento a emprendimientos en feria de emprendedoras vinculando 30 mujeres. Se realizaron 2 talleres de empoderamiento femenino en la Comuna 1 y 18 vinculando 13 mujeres. Se realizó proceso de vinculación laboral a mujeres de mesa y cocina vinculando a 10 mujeres y 7 en el proceso de mujeres electrificadora. Se realizó curso complementario para el fortalecimiento de la ruta de Economía Popular y se realizó un encuentro de la Escuela Tejiendo Caminos por la Equidad.</v>
      </c>
      <c r="P177" s="7" t="str">
        <f>IFERROR(__xludf.DUMMYFUNCTION("IFERROR(INDEX(IMPORTRANGE(""https://docs.google.com/spreadsheets/d/1OWX82Yk8AdhYT-jGtnsWpJtzsPIs-RYAABnexEmLBVw/edit?gid=0#gid=0"",""CAU!J3:J""),MATCH($C177,IMPORTRANGE(""https://docs.google.com/spreadsheets/d/1OWX82Yk8AdhYT-jGtnsWpJtzsPIs-RYAABnexEmLBVw/"&amp;"edit?gid=0#gid=0"",""CAU!C3:C""),0)),"""")"),"De enero a junio, se direccionó a 85 mujeres para el proceso ruta Yarú. Se fortaleció a emprendimientos, vinculando 30 mujeres. Se realizaron 2 talleres de empoderamiento femenino en la Comuna 1 y 18 vinculando 13 mujeres. Se realizó proceso de vinculació"&amp;"n laboral a mujeres de mesa y cocina vinculando a 10 mujeres y 7 en el proceso de mujeres electrificadora. Se realizó curso complementario para la ruta de Economía Popular y encuentro de la Escuela Tejiendo Caminos por la Equidad.")</f>
        <v>De enero a junio, se direccionó a 85 mujeres para el proceso ruta Yarú. Se fortaleció a emprendimientos, vinculando 30 mujeres. Se realizaron 2 talleres de empoderamiento femenino en la Comuna 1 y 18 vinculando 13 mujeres. Se realizó proceso de vinculación laboral a mujeres de mesa y cocina vinculando a 10 mujeres y 7 en el proceso de mujeres electrificadora. Se realizó curso complementario para la ruta de Economía Popular y encuentro de la Escuela Tejiendo Caminos por la Equidad.</v>
      </c>
      <c r="Q177" s="7" t="str">
        <f>IFERROR(__xludf.DUMMYFUNCTION("IFERROR(INDEX(IMPORTRANGE(""https://docs.google.com/spreadsheets/d/10H80TZliKeomVjAybMpZxd8qNd8DzaG8IjS6goxdwAI/edit?gid=0#gid=0"",""CAU!J3:J""),MATCH(1,INDEX((IMPORTRANGE(""https://docs.google.com/spreadsheets/d/10H80TZliKeomVjAybMpZxd8qNd8DzaG8IjS6goxdw"&amp;"AI/edit?gid=0#gid=0"",""CAU!B3:B"")=$B177)*(IMPORTRANGE(""https://docs.google.com/spreadsheets/d/10H80TZliKeomVjAybMpZxd8qNd8DzaG8IjS6goxdwAI/edit?gid=0#gid=0"",""CAU!C3:C"")=$C177)),0),0),"""")"),"De enero a julio, se realizaron 2 talleres de empoderamiento femenino en la Comuna 1 y en la Comuna 18 se vincularon a 13 mujeres, 14 mujeres participaron en un taller de resiliencia y empoderamiento femenino por medio de un curso de comportamiento empren"&amp;"dedor en El Saladito con 14 participantes")</f>
        <v>De enero a julio, se realizaron 2 talleres de empoderamiento femenino en la Comuna 1 y en la Comuna 18 se vincularon a 13 mujeres, 14 mujeres participaron en un taller de resiliencia y empoderamiento femenino por medio de un curso de comportamiento emprendedor en El Saladito con 14 participantes</v>
      </c>
      <c r="R177" s="7" t="str">
        <f>IFERROR(__xludf.DUMMYFUNCTION("IFERROR(INDEX(IMPORTRANGE(""https://docs.google.com/spreadsheets/d/1XFJ-asAh03ma7RMvrdz2iJLQXQbF6agMe4Wn8khxwF0/edit?gid=0#gid=0"",""CAU!J3:J""),MATCH(1,INDEX((IMPORTRANGE(""https://docs.google.com/spreadsheets/d/1XFJ-asAh03ma7RMvrdz2iJLQXQbF6agMe4Wn8khxw"&amp;"F0/edit?gid=0#gid=0"",""CAU!B3:B"")=$B177)*(IMPORTRANGE(""https://docs.google.com/spreadsheets/d/1XFJ-asAh03ma7RMvrdz2iJLQXQbF6agMe4Wn8khxwF0/edit?gid=0#gid=0"",""CAU!C3:C"")=$C177)),0),0),"""")"),"Con respecto al avance de enero a agosto, se realizó la articulación para la ruta yaru beneficiando a 85 mujeres, en feria de emprendedoras en el marco de la conmemoración del 8M se vincularon a 60 mujeres, 19 mujeres en talleres de comportamiento emprend"&amp;"edor del Saladito, y en otros territorios como Casa Matria y Comuna 15. Además, se beneficiaron a otras 37 mujeres y 9 en feria de emprendedoras SENA - Fundación Carvajal Sede El Poblado")</f>
        <v>Con respecto al avance de enero a agosto, se realizó la articulación para la ruta yaru beneficiando a 85 mujeres, en feria de emprendedoras en el marco de la conmemoración del 8M se vincularon a 60 mujeres, 19 mujeres en talleres de comportamiento emprendedor del Saladito, y en otros territorios como Casa Matria y Comuna 15. Además, se beneficiaron a otras 37 mujeres y 9 en feria de emprendedoras SENA - Fundación Carvajal Sede El Poblado</v>
      </c>
      <c r="S177" s="7" t="str">
        <f>IFERROR(__xludf.DUMMYFUNCTION("IFERROR(INDEX(IMPORTRANGE(""https://docs.google.com/spreadsheets/d/1MOMfG20WOMNtEaYWsAMxQAsKHaC7udOG0AqX8NrtNCc/edit?gid=0#gid=0"",""CAU!J3:J""),MATCH(1,INDEX((IMPORTRANGE(""https://docs.google.com/spreadsheets/d/1MOMfG20WOMNtEaYWsAMxQAsKHaC7udOG0AqX8NrtN"&amp;"Cc/edit?gid=0#gid=0"",""CAU!B3:B"")=$B177)*(IMPORTRANGE(""https://docs.google.com/spreadsheets/d/1MOMfG20WOMNtEaYWsAMxQAsKHaC7udOG0AqX8NrtNCc/edit?gid=0#gid=0"",""CAU!C3:C"")=$C177)),0),0),"""")"),"Durante el periodo de enero a septiembre, se realizó la articulación para la ruta yaru beneficiando a 85 mujeres, en feria de emprendedoras en el marco de la conmemoración del 8M se vincularon a 60 mujeres, 19 mujeres en talleres de comportamiento emprend"&amp;"edor del Saladito, y en otros territorios como Casa Matria y Comuna 15. Además, se beneficiaron a otras 30 mujeres y 9 en feria de emprendedoras SENA - Fundación Carvajal Sede El Poblado. Además, con el curso Finanzas Emprende y Lidera, se benefició a 20 "&amp;"mujeres con formación en gestión financiera y liderazgo emprendedor.")</f>
        <v>Durante el periodo de enero a septiembre, se realizó la articulación para la ruta yaru beneficiando a 85 mujeres, en feria de emprendedoras en el marco de la conmemoración del 8M se vincularon a 60 mujeres, 19 mujeres en talleres de comportamiento emprendedor del Saladito, y en otros territorios como Casa Matria y Comuna 15. Además, se beneficiaron a otras 30 mujeres y 9 en feria de emprendedoras SENA - Fundación Carvajal Sede El Poblado. Además, con el curso Finanzas Emprende y Lidera, se benefició a 20 mujeres con formación en gestión financiera y liderazgo emprendedor.</v>
      </c>
      <c r="T177" s="7"/>
    </row>
    <row r="178" ht="15.75" customHeight="1">
      <c r="B178" s="7" t="str">
        <f>IFERROR(__xludf.DUMMYFUNCTION("""COMPUTED_VALUE"""),"BP2600543010101")</f>
        <v>BP2600543010101</v>
      </c>
      <c r="C178" s="7" t="str">
        <f>IFERROR(__xludf.DUMMYFUNCTION("""COMPUTED_VALUE"""),"Realizar articulación con diferentes entidades público y/o privadas sobre buenas prácticas de inclusión, desarrollo humano y autonomía económica, desde un enfoque diferencial y de género")</f>
        <v>Realizar articulación con diferentes entidades público y/o privadas sobre buenas prácticas de inclusión, desarrollo humano y autonomía económica, desde un enfoque diferencial y de género</v>
      </c>
      <c r="D178" s="7" t="str">
        <f>IFERROR(__xludf.DUMMYFUNCTION("IFERROR(INDEX(IMPORTRANGE(""https://docs.google.com/spreadsheets/d/19yAgFEHaAaDUmANNbcr6rGErFfO391B0eKpQ0gvlktY/edit?gid=702487803#gid=702487803"",""CAU!J3:J""),MATCH($C178,IMPORTRANGE(""https://docs.google.com/spreadsheets/d/19yAgFEHaAaDUmANNbcr6rGErFfO3"&amp;"91B0eKpQ0gvlktY/edit?gid=702487803#gid=702487803"",""CAU!C3:C""),0)),"""")"),"")</f>
        <v/>
      </c>
      <c r="E178" s="7" t="str">
        <f>IFERROR(__xludf.DUMMYFUNCTION("IFERROR(INDEX(IMPORTRANGE(""https://docs.google.com/spreadsheets/d/1hMEjDBanvGEnGY7tBTFB8_g2X31MNKm6wtTJY_O0C_o/edit?gid=702487803#gid=702487803"",""CAU!M3:M""),MATCH($C178,IMPORTRANGE(""https://docs.google.com/spreadsheets/d/1hMEjDBanvGEnGY7tBTFB8_g2X31M"&amp;"NKm6wtTJY_O0C_o/edit?gid=702487803#gid=702487803"",""CAU!C3:C""),0)),"""")")," ")</f>
        <v> </v>
      </c>
      <c r="F178" s="7" t="str">
        <f>IFERROR(__xludf.DUMMYFUNCTION("IFERROR(INDEX(IMPORTRANGE(""https://docs.google.com/spreadsheets/d/1y2KVPsmDVDyxi70e-cSd2hLBLj68p8NFgl9jctoxmHc/edit?gid=702487803#gid=702487803"",""CAU!M3:M""),MATCH($C178,IMPORTRANGE(""https://docs.google.com/spreadsheets/d/1y2KVPsmDVDyxi70e-cSd2hLBLj68"&amp;"p8NFgl9jctoxmHc/edit?gid=702487803#gid=702487803"",""CAU!C3:C""),0)),"""")")," ")</f>
        <v> </v>
      </c>
      <c r="G178" s="7" t="str">
        <f>IFERROR(__xludf.DUMMYFUNCTION("IFERROR(INDEX(IMPORTRANGE(""https://docs.google.com/spreadsheets/d/13x1SqZ-Z1-krQ3v7MxWHs4xsWy5jkY_uqtIduMcVwX0/edit?gid=0#gid=0"",""CAU!M3:M""),MATCH($C178,IMPORTRANGE(""https://docs.google.com/spreadsheets/d/13x1SqZ-Z1-krQ3v7MxWHs4xsWy5jkY_uqtIduMcVwX0/"&amp;"edit?gid=0#gid=0"",""CAU!C3:C""),0)),"""")")," ")</f>
        <v> </v>
      </c>
      <c r="H178" s="7" t="str">
        <f>IFERROR(__xludf.DUMMYFUNCTION("IFERROR(INDEX(IMPORTRANGE(""https://docs.google.com/spreadsheets/d/1AyBotPEL1Ykz59n877mli3IsQSi4vW6dvhxZwmAeobA/edit?gid=0#gid=0"",""CAU!M3:M""),MATCH($C178,IMPORTRANGE(""https://docs.google.com/spreadsheets/d/1AyBotPEL1Ykz59n877mli3IsQSi4vW6dvhxZwmAeobA/"&amp;"edit?gid=1364963102#gid=1364963102"",""CAU!C3:C""),0)),"""")"),"En el mes de mayo, se realizó el primer módulo de la Escuela Tejiendo Caminos por la Equidad.")</f>
        <v>En el mes de mayo, se realizó el primer módulo de la Escuela Tejiendo Caminos por la Equidad.</v>
      </c>
      <c r="I178" s="7" t="str">
        <f>IFERROR(__xludf.DUMMYFUNCTION("IFERROR(INDEX(IMPORTRANGE(""https://docs.google.com/spreadsheets/d/1OWX82Yk8AdhYT-jGtnsWpJtzsPIs-RYAABnexEmLBVw/edit?gid=0#gid=0"",""CAU!M3:M""),MATCH($C178,IMPORTRANGE(""https://docs.google.com/spreadsheets/d/1OWX82Yk8AdhYT-jGtnsWpJtzsPIs-RYAABnexEmLBVw/"&amp;"edit?gid=0#gid=0"",""CAU!C3:C""),0)),"""")"),"En junio, se realizó el octavo encuentro tejiendo caminos por la equidad.")</f>
        <v>En junio, se realizó el octavo encuentro tejiendo caminos por la equidad.</v>
      </c>
      <c r="J178" s="7" t="str">
        <f>IFERROR(__xludf.DUMMYFUNCTION("IFERROR(INDEX(IMPORTRANGE(""https://docs.google.com/spreadsheets/d/10H80TZliKeomVjAybMpZxd8qNd8DzaG8IjS6goxdwAI/edit?gid=0#gid=0"",""CAU!M3:M""),MATCH(1,INDEX((IMPORTRANGE(""https://docs.google.com/spreadsheets/d/10H80TZliKeomVjAybMpZxd8qNd8DzaG8IjS6goxdw"&amp;"AI/edit?gid=0#gid=0"",""CAU!B3:B"")=$B178)*(IMPORTRANGE(""https://docs.google.com/spreadsheets/d/10H80TZliKeomVjAybMpZxd8qNd8DzaG8IjS6goxdwAI/edit?gid=0#gid=0"",""CAU!C3:C"")=$C178)),0),0),"""")"),"En julio, se realizó el Segundo Encuentro de la Red Empresarial")</f>
        <v>En julio, se realizó el Segundo Encuentro de la Red Empresarial</v>
      </c>
      <c r="K178" s="7" t="str">
        <f>IFERROR(__xludf.DUMMYFUNCTION("IFERROR(INDEX(IMPORTRANGE(""https://docs.google.com/spreadsheets/d/1XFJ-asAh03ma7RMvrdz2iJLQXQbF6agMe4Wn8khxwF0/edit?gid=0#gid=0"",""CAU!M3:M""),MATCH(1,INDEX((IMPORTRANGE(""https://docs.google.com/spreadsheets/d/1XFJ-asAh03ma7RMvrdz2iJLQXQbF6agMe4Wn8khxw"&amp;"F0/edit?gid=0#gid=0"",""CAU!B3:B"")=$B178)*(IMPORTRANGE(""https://docs.google.com/spreadsheets/d/1XFJ-asAh03ma7RMvrdz2iJLQXQbF6agMe4Wn8khxwF0/edit?gid=0#gid=0"",""CAU!C3:C"")=$C178)),0),0),"""")"),"En el mes de agosto, se realizó Segundo Módulo de la Escuela Empresarial-Segunda cohorte (7 empresas nuevas)")</f>
        <v>En el mes de agosto, se realizó Segundo Módulo de la Escuela Empresarial-Segunda cohorte (7 empresas nuevas)</v>
      </c>
      <c r="L178" s="7" t="str">
        <f>IFERROR(__xludf.DUMMYFUNCTION("IFERROR(INDEX(IMPORTRANGE(""https://docs.google.com/spreadsheets/d/1MOMfG20WOMNtEaYWsAMxQAsKHaC7udOG0AqX8NrtNCc/edit"",""CAU!M3:M""),MATCH(1,INDEX((IMPORTRANGE(""https://docs.google.com/spreadsheets/d/1MOMfG20WOMNtEaYWsAMxQAsKHaC7udOG0AqX8NrtNCc/edit"","""&amp;"CAU!B3:B"")=$B178)*(IMPORTRANGE(""https://docs.google.com/spreadsheets/d/1MOMfG20WOMNtEaYWsAMxQAsKHaC7udOG0AqX8NrtNCc/edit"",""CAU!C3:C"")=$C178)),0),0),"""")"),"En relación con el mes de septiembre, se llevó a cabo el curso Finanzas Emprende y Lidera, mediante el cual 20 mujeres recibieron formación en gestión financiera y fortalecimiento de habilidades para el liderazgo emprendedor.")</f>
        <v>En relación con el mes de septiembre, se llevó a cabo el curso Finanzas Emprende y Lidera, mediante el cual 20 mujeres recibieron formación en gestión financiera y fortalecimiento de habilidades para el liderazgo emprendedor.</v>
      </c>
      <c r="M178" s="7" t="str">
        <f>IFERROR(__xludf.DUMMYFUNCTION("IFERROR(INDEX(IMPORTRANGE(""https://docs.google.com/spreadsheets/d/1y2KVPsmDVDyxi70e-cSd2hLBLj68p8NFgl9jctoxmHc/edit?gid=702487803#gid=702487803"",""CAU!J3:J""),MATCH($C178,IMPORTRANGE(""https://docs.google.com/spreadsheets/d/1y2KVPsmDVDyxi70e-cSd2hLBLj68"&amp;"p8NFgl9jctoxmHc/edit?gid=702487803#gid=702487803"",""CAU!C3:C""),0)),"""")")," ")</f>
        <v> </v>
      </c>
      <c r="N178" s="7" t="str">
        <f>IFERROR(__xludf.DUMMYFUNCTION("IFERROR(INDEX(IMPORTRANGE(""https://docs.google.com/spreadsheets/d/13x1SqZ-Z1-krQ3v7MxWHs4xsWy5jkY_uqtIduMcVwX0/edit?gid=0#gid=0"",""CAU!J3:J""),MATCH($C178,IMPORTRANGE(""https://docs.google.com/spreadsheets/d/13x1SqZ-Z1-krQ3v7MxWHs4xsWy5jkY_uqtIduMcVwX0/"&amp;"edit?gid=0#gid=0"",""CAU!C3:C""),0)),"""")")," ")</f>
        <v> </v>
      </c>
      <c r="O178" s="7" t="str">
        <f>IFERROR(__xludf.DUMMYFUNCTION("IFERROR(INDEX(IMPORTRANGE(""https://docs.google.com/spreadsheets/d/1AyBotPEL1Ykz59n877mli3IsQSi4vW6dvhxZwmAeobA/edit?gid=0#gid=0"",""CAU!J3:J""),MATCH($C178,IMPORTRANGE(""https://docs.google.com/spreadsheets/d/1AyBotPEL1Ykz59n877mli3IsQSi4vW6dvhxZwmAeobA/"&amp;"edit?gid=0#gid=0"",""CAU!C3:C""),0)),"""")"),"Durante el periodo de enero a mayo, se realizó el primer módulo de la Escuela Tejiendo Caminos por la Equidad.")</f>
        <v>Durante el periodo de enero a mayo, se realizó el primer módulo de la Escuela Tejiendo Caminos por la Equidad.</v>
      </c>
      <c r="P178" s="7" t="str">
        <f>IFERROR(__xludf.DUMMYFUNCTION("IFERROR(INDEX(IMPORTRANGE(""https://docs.google.com/spreadsheets/d/1OWX82Yk8AdhYT-jGtnsWpJtzsPIs-RYAABnexEmLBVw/edit?gid=0#gid=0"",""CAU!J3:J""),MATCH($C178,IMPORTRANGE(""https://docs.google.com/spreadsheets/d/1OWX82Yk8AdhYT-jGtnsWpJtzsPIs-RYAABnexEmLBVw/"&amp;"edit?gid=0#gid=0"",""CAU!C3:C""),0)),"""")"),"En el periodo correspondiente de enero a junio, se realizó el primer módulo de la Escuela Tejiendo Caminos por la Equidad y se realizó articulación con el banco WWB para la realización de la ruta Yaru.")</f>
        <v>En el periodo correspondiente de enero a junio, se realizó el primer módulo de la Escuela Tejiendo Caminos por la Equidad y se realizó articulación con el banco WWB para la realización de la ruta Yaru.</v>
      </c>
      <c r="Q178" s="7" t="str">
        <f>IFERROR(__xludf.DUMMYFUNCTION("IFERROR(INDEX(IMPORTRANGE(""https://docs.google.com/spreadsheets/d/10H80TZliKeomVjAybMpZxd8qNd8DzaG8IjS6goxdwAI/edit?gid=0#gid=0"",""CAU!J3:J""),MATCH(1,INDEX((IMPORTRANGE(""https://docs.google.com/spreadsheets/d/10H80TZliKeomVjAybMpZxd8qNd8DzaG8IjS6goxdw"&amp;"AI/edit?gid=0#gid=0"",""CAU!B3:B"")=$B178)*(IMPORTRANGE(""https://docs.google.com/spreadsheets/d/10H80TZliKeomVjAybMpZxd8qNd8DzaG8IjS6goxdwAI/edit?gid=0#gid=0"",""CAU!C3:C"")=$C178)),0),0),"""")"),"De enero a julio, se realizaron los módulos de la escuela Tejiendo Caminos por la Equidad, 2 encuentros de la Red Empresarial y 7 mujeres fueron vinculadas a partir de la Escuela Tejiendo Caminos por la Equidad")</f>
        <v>De enero a julio, se realizaron los módulos de la escuela Tejiendo Caminos por la Equidad, 2 encuentros de la Red Empresarial y 7 mujeres fueron vinculadas a partir de la Escuela Tejiendo Caminos por la Equidad</v>
      </c>
      <c r="R178" s="7" t="str">
        <f>IFERROR(__xludf.DUMMYFUNCTION("IFERROR(INDEX(IMPORTRANGE(""https://docs.google.com/spreadsheets/d/1XFJ-asAh03ma7RMvrdz2iJLQXQbF6agMe4Wn8khxwF0/edit?gid=0#gid=0"",""CAU!J3:J""),MATCH(1,INDEX((IMPORTRANGE(""https://docs.google.com/spreadsheets/d/1XFJ-asAh03ma7RMvrdz2iJLQXQbF6agMe4Wn8khxw"&amp;"F0/edit?gid=0#gid=0"",""CAU!B3:B"")=$B178)*(IMPORTRANGE(""https://docs.google.com/spreadsheets/d/1XFJ-asAh03ma7RMvrdz2iJLQXQbF6agMe4Wn8khxwF0/edit?gid=0#gid=0"",""CAU!C3:C"")=$C178)),0),0),"""")"),"Durante el periodo de enero a agosto, se realizaron los módulos de la escuela Tejiendo Caminos por la Equidad y 2 encuentros de la Red Empresarial, vinculando a 7 mujeres a partir de la Escuela Tejiendo Caminos por la Equidad, y se realizó el Cuarto Módul"&amp;"o de la Escuela Empresarial-Segunda cohorte (7 empresas nuevas)")</f>
        <v>Durante el periodo de enero a agosto, se realizaron los módulos de la escuela Tejiendo Caminos por la Equidad y 2 encuentros de la Red Empresarial, vinculando a 7 mujeres a partir de la Escuela Tejiendo Caminos por la Equidad, y se realizó el Cuarto Módulo de la Escuela Empresarial-Segunda cohorte (7 empresas nuevas)</v>
      </c>
      <c r="S178" s="7" t="str">
        <f>IFERROR(__xludf.DUMMYFUNCTION("IFERROR(INDEX(IMPORTRANGE(""https://docs.google.com/spreadsheets/d/1MOMfG20WOMNtEaYWsAMxQAsKHaC7udOG0AqX8NrtNCc/edit?gid=0#gid=0"",""CAU!J3:J""),MATCH(1,INDEX((IMPORTRANGE(""https://docs.google.com/spreadsheets/d/1MOMfG20WOMNtEaYWsAMxQAsKHaC7udOG0AqX8NrtN"&amp;"Cc/edit?gid=0#gid=0"",""CAU!B3:B"")=$B178)*(IMPORTRANGE(""https://docs.google.com/spreadsheets/d/1MOMfG20WOMNtEaYWsAMxQAsKHaC7udOG0AqX8NrtNCc/edit?gid=0#gid=0"",""CAU!C3:C"")=$C178)),0),0),"""")"),"En el periodo de enero a septiembre, se realizaron los módulos de la escuela Tejiendo Caminos por la Equidad y 2 encuentros de la Red Empresarial, vinculando a 7 mujeres a partir de la Escuela Tejiendo Caminos por la Equidad, se realizó el Cuarto Módulo d"&amp;"e la Escuela Empresarial-Segunda cohorte (7 empresas nuevas) y se cumplió con el quinto módulo de la escuela Empresarial")</f>
        <v>En el periodo de enero a septiembre, se realizaron los módulos de la escuela Tejiendo Caminos por la Equidad y 2 encuentros de la Red Empresarial, vinculando a 7 mujeres a partir de la Escuela Tejiendo Caminos por la Equidad, se realizó el Cuarto Módulo de la Escuela Empresarial-Segunda cohorte (7 empresas nuevas) y se cumplió con el quinto módulo de la escuela Empresarial</v>
      </c>
      <c r="T178" s="7"/>
    </row>
    <row r="179" ht="15.75" customHeight="1">
      <c r="B179" s="7" t="str">
        <f>IFERROR(__xludf.DUMMYFUNCTION("""COMPUTED_VALUE"""),"BP2600543010101")</f>
        <v>BP2600543010101</v>
      </c>
      <c r="C179" s="7" t="str">
        <f>IFERROR(__xludf.DUMMYFUNCTION("""COMPUTED_VALUE"""),"Suministrar insumos para el desarrollo de procesos de empoderamiento económico en perspectiva de género")</f>
        <v>Suministrar insumos para el desarrollo de procesos de empoderamiento económico en perspectiva de género</v>
      </c>
      <c r="D179" s="7" t="str">
        <f>IFERROR(__xludf.DUMMYFUNCTION("IFERROR(INDEX(IMPORTRANGE(""https://docs.google.com/spreadsheets/d/19yAgFEHaAaDUmANNbcr6rGErFfO391B0eKpQ0gvlktY/edit?gid=702487803#gid=702487803"",""CAU!J3:J""),MATCH($C179,IMPORTRANGE(""https://docs.google.com/spreadsheets/d/19yAgFEHaAaDUmANNbcr6rGErFfO3"&amp;"91B0eKpQ0gvlktY/edit?gid=702487803#gid=702487803"",""CAU!C3:C""),0)),"""")"),"")</f>
        <v/>
      </c>
      <c r="E179" s="7" t="str">
        <f>IFERROR(__xludf.DUMMYFUNCTION("IFERROR(INDEX(IMPORTRANGE(""https://docs.google.com/spreadsheets/d/1hMEjDBanvGEnGY7tBTFB8_g2X31MNKm6wtTJY_O0C_o/edit?gid=702487803#gid=702487803"",""CAU!M3:M""),MATCH($C179,IMPORTRANGE(""https://docs.google.com/spreadsheets/d/1hMEjDBanvGEnGY7tBTFB8_g2X31M"&amp;"NKm6wtTJY_O0C_o/edit?gid=702487803#gid=702487803"",""CAU!C3:C""),0)),"""")")," ")</f>
        <v> </v>
      </c>
      <c r="F179" s="7" t="str">
        <f>IFERROR(__xludf.DUMMYFUNCTION("IFERROR(INDEX(IMPORTRANGE(""https://docs.google.com/spreadsheets/d/1y2KVPsmDVDyxi70e-cSd2hLBLj68p8NFgl9jctoxmHc/edit?gid=702487803#gid=702487803"",""CAU!M3:M""),MATCH($C179,IMPORTRANGE(""https://docs.google.com/spreadsheets/d/1y2KVPsmDVDyxi70e-cSd2hLBLj68"&amp;"p8NFgl9jctoxmHc/edit?gid=702487803#gid=702487803"",""CAU!C3:C""),0)),"""")")," ")</f>
        <v> </v>
      </c>
      <c r="G179" s="7" t="str">
        <f>IFERROR(__xludf.DUMMYFUNCTION("IFERROR(INDEX(IMPORTRANGE(""https://docs.google.com/spreadsheets/d/13x1SqZ-Z1-krQ3v7MxWHs4xsWy5jkY_uqtIduMcVwX0/edit?gid=0#gid=0"",""CAU!M3:M""),MATCH($C179,IMPORTRANGE(""https://docs.google.com/spreadsheets/d/13x1SqZ-Z1-krQ3v7MxWHs4xsWy5jkY_uqtIduMcVwX0/"&amp;"edit?gid=0#gid=0"",""CAU!C3:C""),0)),"""")")," ")</f>
        <v> </v>
      </c>
      <c r="H179" s="7" t="str">
        <f>IFERROR(__xludf.DUMMYFUNCTION("IFERROR(INDEX(IMPORTRANGE(""https://docs.google.com/spreadsheets/d/1AyBotPEL1Ykz59n877mli3IsQSi4vW6dvhxZwmAeobA/edit?gid=0#gid=0"",""CAU!M3:M""),MATCH($C179,IMPORTRANGE(""https://docs.google.com/spreadsheets/d/1AyBotPEL1Ykz59n877mli3IsQSi4vW6dvhxZwmAeobA/"&amp;"edit?gid=1364963102#gid=1364963102"",""CAU!C3:C""),0)),"""")")," ")</f>
        <v> </v>
      </c>
      <c r="I179" s="7" t="str">
        <f>IFERROR(__xludf.DUMMYFUNCTION("IFERROR(INDEX(IMPORTRANGE(""https://docs.google.com/spreadsheets/d/1OWX82Yk8AdhYT-jGtnsWpJtzsPIs-RYAABnexEmLBVw/edit?gid=0#gid=0"",""CAU!M3:M""),MATCH($C179,IMPORTRANGE(""https://docs.google.com/spreadsheets/d/1OWX82Yk8AdhYT-jGtnsWpJtzsPIs-RYAABnexEmLBVw/"&amp;"edit?gid=0#gid=0"",""CAU!C3:C""),0)),"""")")," ")</f>
        <v> </v>
      </c>
      <c r="J179" s="7" t="str">
        <f>IFERROR(__xludf.DUMMYFUNCTION("IFERROR(INDEX(IMPORTRANGE(""https://docs.google.com/spreadsheets/d/10H80TZliKeomVjAybMpZxd8qNd8DzaG8IjS6goxdwAI/edit?gid=0#gid=0"",""CAU!M3:M""),MATCH(1,INDEX((IMPORTRANGE(""https://docs.google.com/spreadsheets/d/10H80TZliKeomVjAybMpZxd8qNd8DzaG8IjS6goxdw"&amp;"AI/edit?gid=0#gid=0"",""CAU!B3:B"")=$B179)*(IMPORTRANGE(""https://docs.google.com/spreadsheets/d/10H80TZliKeomVjAybMpZxd8qNd8DzaG8IjS6goxdwAI/edit?gid=0#gid=0"",""CAU!C3:C"")=$C179)),0),0),"""")")," ")</f>
        <v> </v>
      </c>
      <c r="K179" s="7" t="str">
        <f>IFERROR(__xludf.DUMMYFUNCTION("IFERROR(INDEX(IMPORTRANGE(""https://docs.google.com/spreadsheets/d/1XFJ-asAh03ma7RMvrdz2iJLQXQbF6agMe4Wn8khxwF0/edit?gid=0#gid=0"",""CAU!M3:M""),MATCH(1,INDEX((IMPORTRANGE(""https://docs.google.com/spreadsheets/d/1XFJ-asAh03ma7RMvrdz2iJLQXQbF6agMe4Wn8khxw"&amp;"F0/edit?gid=0#gid=0"",""CAU!B3:B"")=$B179)*(IMPORTRANGE(""https://docs.google.com/spreadsheets/d/1XFJ-asAh03ma7RMvrdz2iJLQXQbF6agMe4Wn8khxwF0/edit?gid=0#gid=0"",""CAU!C3:C"")=$C179)),0),0),"""")"),"En agosto, se firmó el convenio para la ejecución de esta actividad de suministrar insumos para el Proceso de Empoderamiento Económico de las mujeres")</f>
        <v>En agosto, se firmó el convenio para la ejecución de esta actividad de suministrar insumos para el Proceso de Empoderamiento Económico de las mujeres</v>
      </c>
      <c r="L179" s="7" t="str">
        <f>IFERROR(__xludf.DUMMYFUNCTION("IFERROR(INDEX(IMPORTRANGE(""https://docs.google.com/spreadsheets/d/1MOMfG20WOMNtEaYWsAMxQAsKHaC7udOG0AqX8NrtNCc/edit"",""CAU!M3:M""),MATCH(1,INDEX((IMPORTRANGE(""https://docs.google.com/spreadsheets/d/1MOMfG20WOMNtEaYWsAMxQAsKHaC7udOG0AqX8NrtNCc/edit"","""&amp;"CAU!B3:B"")=$B179)*(IMPORTRANGE(""https://docs.google.com/spreadsheets/d/1MOMfG20WOMNtEaYWsAMxQAsKHaC7udOG0AqX8NrtNCc/edit"",""CAU!C3:C"")=$C179)),0),0),"""")"),"En el mes de septiembre, se inició el proceso de inscripción y selección de beneficiarias para el proceso de fortalecimiento al emprendimiento.")</f>
        <v>En el mes de septiembre, se inició el proceso de inscripción y selección de beneficiarias para el proceso de fortalecimiento al emprendimiento.</v>
      </c>
      <c r="M179" s="7" t="str">
        <f>IFERROR(__xludf.DUMMYFUNCTION("IFERROR(INDEX(IMPORTRANGE(""https://docs.google.com/spreadsheets/d/1y2KVPsmDVDyxi70e-cSd2hLBLj68p8NFgl9jctoxmHc/edit?gid=702487803#gid=702487803"",""CAU!J3:J""),MATCH($C179,IMPORTRANGE(""https://docs.google.com/spreadsheets/d/1y2KVPsmDVDyxi70e-cSd2hLBLj68"&amp;"p8NFgl9jctoxmHc/edit?gid=702487803#gid=702487803"",""CAU!C3:C""),0)),"""")")," ")</f>
        <v> </v>
      </c>
      <c r="N179" s="7" t="str">
        <f>IFERROR(__xludf.DUMMYFUNCTION("IFERROR(INDEX(IMPORTRANGE(""https://docs.google.com/spreadsheets/d/13x1SqZ-Z1-krQ3v7MxWHs4xsWy5jkY_uqtIduMcVwX0/edit?gid=0#gid=0"",""CAU!J3:J""),MATCH($C179,IMPORTRANGE(""https://docs.google.com/spreadsheets/d/13x1SqZ-Z1-krQ3v7MxWHs4xsWy5jkY_uqtIduMcVwX0/"&amp;"edit?gid=0#gid=0"",""CAU!C3:C""),0)),"""")")," ")</f>
        <v> </v>
      </c>
      <c r="O179" s="7" t="str">
        <f>IFERROR(__xludf.DUMMYFUNCTION("IFERROR(INDEX(IMPORTRANGE(""https://docs.google.com/spreadsheets/d/1AyBotPEL1Ykz59n877mli3IsQSi4vW6dvhxZwmAeobA/edit?gid=0#gid=0"",""CAU!J3:J""),MATCH($C179,IMPORTRANGE(""https://docs.google.com/spreadsheets/d/1AyBotPEL1Ykz59n877mli3IsQSi4vW6dvhxZwmAeobA/"&amp;"edit?gid=0#gid=0"",""CAU!C3:C""),0)),"""")")," ")</f>
        <v> </v>
      </c>
      <c r="P179" s="7" t="str">
        <f>IFERROR(__xludf.DUMMYFUNCTION("IFERROR(INDEX(IMPORTRANGE(""https://docs.google.com/spreadsheets/d/1OWX82Yk8AdhYT-jGtnsWpJtzsPIs-RYAABnexEmLBVw/edit?gid=0#gid=0"",""CAU!J3:J""),MATCH($C179,IMPORTRANGE(""https://docs.google.com/spreadsheets/d/1OWX82Yk8AdhYT-jGtnsWpJtzsPIs-RYAABnexEmLBVw/"&amp;"edit?gid=0#gid=0"",""CAU!C3:C""),0)),"""")")," ")</f>
        <v> </v>
      </c>
      <c r="Q179" s="7" t="str">
        <f>IFERROR(__xludf.DUMMYFUNCTION("IFERROR(INDEX(IMPORTRANGE(""https://docs.google.com/spreadsheets/d/10H80TZliKeomVjAybMpZxd8qNd8DzaG8IjS6goxdwAI/edit?gid=0#gid=0"",""CAU!J3:J""),MATCH(1,INDEX((IMPORTRANGE(""https://docs.google.com/spreadsheets/d/10H80TZliKeomVjAybMpZxd8qNd8DzaG8IjS6goxdw"&amp;"AI/edit?gid=0#gid=0"",""CAU!B3:B"")=$B179)*(IMPORTRANGE(""https://docs.google.com/spreadsheets/d/10H80TZliKeomVjAybMpZxd8qNd8DzaG8IjS6goxdwAI/edit?gid=0#gid=0"",""CAU!C3:C"")=$C179)),0),0),"""")")," ")</f>
        <v> </v>
      </c>
      <c r="R179" s="7" t="str">
        <f>IFERROR(__xludf.DUMMYFUNCTION("IFERROR(INDEX(IMPORTRANGE(""https://docs.google.com/spreadsheets/d/1XFJ-asAh03ma7RMvrdz2iJLQXQbF6agMe4Wn8khxwF0/edit?gid=0#gid=0"",""CAU!J3:J""),MATCH(1,INDEX((IMPORTRANGE(""https://docs.google.com/spreadsheets/d/1XFJ-asAh03ma7RMvrdz2iJLQXQbF6agMe4Wn8khxw"&amp;"F0/edit?gid=0#gid=0"",""CAU!B3:B"")=$B179)*(IMPORTRANGE(""https://docs.google.com/spreadsheets/d/1XFJ-asAh03ma7RMvrdz2iJLQXQbF6agMe4Wn8khxwF0/edit?gid=0#gid=0"",""CAU!C3:C"")=$C179)),0),0),"""")"),"En el periodo correspondiente de enero a agosto, se firmó el convenio para la ejecución de esta actividad de suministrar Insumos para el Proceso de Empoderamiento Económico de las mujeres")</f>
        <v>En el periodo correspondiente de enero a agosto, se firmó el convenio para la ejecución de esta actividad de suministrar Insumos para el Proceso de Empoderamiento Económico de las mujeres</v>
      </c>
      <c r="S179" s="7" t="str">
        <f>IFERROR(__xludf.DUMMYFUNCTION("IFERROR(INDEX(IMPORTRANGE(""https://docs.google.com/spreadsheets/d/1MOMfG20WOMNtEaYWsAMxQAsKHaC7udOG0AqX8NrtNCc/edit?gid=0#gid=0"",""CAU!J3:J""),MATCH(1,INDEX((IMPORTRANGE(""https://docs.google.com/spreadsheets/d/1MOMfG20WOMNtEaYWsAMxQAsKHaC7udOG0AqX8NrtN"&amp;"Cc/edit?gid=0#gid=0"",""CAU!B3:B"")=$B179)*(IMPORTRANGE(""https://docs.google.com/spreadsheets/d/1MOMfG20WOMNtEaYWsAMxQAsKHaC7udOG0AqX8NrtNCc/edit?gid=0#gid=0"",""CAU!C3:C"")=$C179)),0),0),"""")"),"En el periodo de enero a septiembre, se firmó el convenio para la ejecución de esta actividad de suministrar Insumos para el Proceso de Empoderamiento Económico de las mujeres, inició el proceso de inscripción y selección de beneficiarias para el proceso "&amp;"de fortalecimiento a emprendimiento.")</f>
        <v>En el periodo de enero a septiembre, se firmó el convenio para la ejecución de esta actividad de suministrar Insumos para el Proceso de Empoderamiento Económico de las mujeres, inició el proceso de inscripción y selección de beneficiarias para el proceso de fortalecimiento a emprendimiento.</v>
      </c>
      <c r="T179" s="7"/>
    </row>
    <row r="180" ht="15.75" customHeight="1">
      <c r="B180" s="7" t="str">
        <f>IFERROR(__xludf.DUMMYFUNCTION("""COMPUTED_VALUE"""),"BP2600543110101")</f>
        <v>BP2600543110101</v>
      </c>
      <c r="C180" s="7" t="str">
        <f>IFERROR(__xludf.DUMMYFUNCTION("""COMPUTED_VALUE"""),"Brindar apoyo logístico a los procesos de empoderamiento político y social con perspectiva de género")</f>
        <v>Brindar apoyo logístico a los procesos de empoderamiento político y social con perspectiva de género</v>
      </c>
      <c r="D180" s="7" t="str">
        <f>IFERROR(__xludf.DUMMYFUNCTION("IFERROR(INDEX(IMPORTRANGE(""https://docs.google.com/spreadsheets/d/19yAgFEHaAaDUmANNbcr6rGErFfO391B0eKpQ0gvlktY/edit?gid=702487803#gid=702487803"",""CAU!J3:J""),MATCH($C180,IMPORTRANGE(""https://docs.google.com/spreadsheets/d/19yAgFEHaAaDUmANNbcr6rGErFfO3"&amp;"91B0eKpQ0gvlktY/edit?gid=702487803#gid=702487803"",""CAU!C3:C""),0)),"""")"),"")</f>
        <v/>
      </c>
      <c r="E180" s="7" t="str">
        <f>IFERROR(__xludf.DUMMYFUNCTION("IFERROR(INDEX(IMPORTRANGE(""https://docs.google.com/spreadsheets/d/1hMEjDBanvGEnGY7tBTFB8_g2X31MNKm6wtTJY_O0C_o/edit?gid=702487803#gid=702487803"",""CAU!M3:M""),MATCH($C180,IMPORTRANGE(""https://docs.google.com/spreadsheets/d/1hMEjDBanvGEnGY7tBTFB8_g2X31M"&amp;"NKm6wtTJY_O0C_o/edit?gid=702487803#gid=702487803"",""CAU!C3:C""),0)),"""")")," ")</f>
        <v> </v>
      </c>
      <c r="F180" s="7" t="str">
        <f>IFERROR(__xludf.DUMMYFUNCTION("IFERROR(INDEX(IMPORTRANGE(""https://docs.google.com/spreadsheets/d/1y2KVPsmDVDyxi70e-cSd2hLBLj68p8NFgl9jctoxmHc/edit?gid=702487803#gid=702487803"",""CAU!M3:M""),MATCH($C180,IMPORTRANGE(""https://docs.google.com/spreadsheets/d/1y2KVPsmDVDyxi70e-cSd2hLBLj68"&amp;"p8NFgl9jctoxmHc/edit?gid=702487803#gid=702487803"",""CAU!C3:C""),0)),"""")")," ")</f>
        <v> </v>
      </c>
      <c r="G180" s="7" t="str">
        <f>IFERROR(__xludf.DUMMYFUNCTION("IFERROR(INDEX(IMPORTRANGE(""https://docs.google.com/spreadsheets/d/13x1SqZ-Z1-krQ3v7MxWHs4xsWy5jkY_uqtIduMcVwX0/edit?gid=0#gid=0"",""CAU!M3:M""),MATCH($C180,IMPORTRANGE(""https://docs.google.com/spreadsheets/d/13x1SqZ-Z1-krQ3v7MxWHs4xsWy5jkY_uqtIduMcVwX0/"&amp;"edit?gid=0#gid=0"",""CAU!C3:C""),0)),"""")")," ")</f>
        <v> </v>
      </c>
      <c r="H180" s="7" t="str">
        <f>IFERROR(__xludf.DUMMYFUNCTION("IFERROR(INDEX(IMPORTRANGE(""https://docs.google.com/spreadsheets/d/1AyBotPEL1Ykz59n877mli3IsQSi4vW6dvhxZwmAeobA/edit?gid=0#gid=0"",""CAU!M3:M""),MATCH($C180,IMPORTRANGE(""https://docs.google.com/spreadsheets/d/1AyBotPEL1Ykz59n877mli3IsQSi4vW6dvhxZwmAeobA/"&amp;"edit?gid=1364963102#gid=1364963102"",""CAU!C3:C""),0)),"""")")," ")</f>
        <v> </v>
      </c>
      <c r="I180" s="7" t="str">
        <f>IFERROR(__xludf.DUMMYFUNCTION("IFERROR(INDEX(IMPORTRANGE(""https://docs.google.com/spreadsheets/d/1OWX82Yk8AdhYT-jGtnsWpJtzsPIs-RYAABnexEmLBVw/edit?gid=0#gid=0"",""CAU!M3:M""),MATCH($C180,IMPORTRANGE(""https://docs.google.com/spreadsheets/d/1OWX82Yk8AdhYT-jGtnsWpJtzsPIs-RYAABnexEmLBVw/"&amp;"edit?gid=0#gid=0"",""CAU!C3:C""),0)),"""")")," ")</f>
        <v> </v>
      </c>
      <c r="J180" s="7" t="str">
        <f>IFERROR(__xludf.DUMMYFUNCTION("IFERROR(INDEX(IMPORTRANGE(""https://docs.google.com/spreadsheets/d/10H80TZliKeomVjAybMpZxd8qNd8DzaG8IjS6goxdwAI/edit?gid=0#gid=0"",""CAU!M3:M""),MATCH(1,INDEX((IMPORTRANGE(""https://docs.google.com/spreadsheets/d/10H80TZliKeomVjAybMpZxd8qNd8DzaG8IjS6goxdw"&amp;"AI/edit?gid=0#gid=0"",""CAU!B3:B"")=$B180)*(IMPORTRANGE(""https://docs.google.com/spreadsheets/d/10H80TZliKeomVjAybMpZxd8qNd8DzaG8IjS6goxdwAI/edit?gid=0#gid=0"",""CAU!C3:C"")=$C180)),0),0),"""")")," ")</f>
        <v> </v>
      </c>
      <c r="K180" s="7" t="str">
        <f>IFERROR(__xludf.DUMMYFUNCTION("IFERROR(INDEX(IMPORTRANGE(""https://docs.google.com/spreadsheets/d/1XFJ-asAh03ma7RMvrdz2iJLQXQbF6agMe4Wn8khxwF0/edit?gid=0#gid=0"",""CAU!M3:M""),MATCH(1,INDEX((IMPORTRANGE(""https://docs.google.com/spreadsheets/d/1XFJ-asAh03ma7RMvrdz2iJLQXQbF6agMe4Wn8khxw"&amp;"F0/edit?gid=0#gid=0"",""CAU!B3:B"")=$B180)*(IMPORTRANGE(""https://docs.google.com/spreadsheets/d/1XFJ-asAh03ma7RMvrdz2iJLQXQbF6agMe4Wn8khxwF0/edit?gid=0#gid=0"",""CAU!C3:C"")=$C180)),0),0),"""")")," ")</f>
        <v> </v>
      </c>
      <c r="L180" s="7" t="str">
        <f>IFERROR(__xludf.DUMMYFUNCTION("IFERROR(INDEX(IMPORTRANGE(""https://docs.google.com/spreadsheets/d/1MOMfG20WOMNtEaYWsAMxQAsKHaC7udOG0AqX8NrtNCc/edit"",""CAU!M3:M""),MATCH(1,INDEX((IMPORTRANGE(""https://docs.google.com/spreadsheets/d/1MOMfG20WOMNtEaYWsAMxQAsKHaC7udOG0AqX8NrtNCc/edit"","""&amp;"CAU!B3:B"")=$B180)*(IMPORTRANGE(""https://docs.google.com/spreadsheets/d/1MOMfG20WOMNtEaYWsAMxQAsKHaC7udOG0AqX8NrtNCc/edit"",""CAU!C3:C"")=$C180)),0),0),"""")"),"En septiembre, se hizo uso de diferentes insumos de apoyo logístico para el desarrollo de proceso y actividades de empoderamiento político y social.")</f>
        <v>En septiembre, se hizo uso de diferentes insumos de apoyo logístico para el desarrollo de proceso y actividades de empoderamiento político y social.</v>
      </c>
      <c r="M180" s="7" t="str">
        <f>IFERROR(__xludf.DUMMYFUNCTION("IFERROR(INDEX(IMPORTRANGE(""https://docs.google.com/spreadsheets/d/1y2KVPsmDVDyxi70e-cSd2hLBLj68p8NFgl9jctoxmHc/edit?gid=702487803#gid=702487803"",""CAU!J3:J""),MATCH($C180,IMPORTRANGE(""https://docs.google.com/spreadsheets/d/1y2KVPsmDVDyxi70e-cSd2hLBLj68"&amp;"p8NFgl9jctoxmHc/edit?gid=702487803#gid=702487803"",""CAU!C3:C""),0)),"""")")," ")</f>
        <v> </v>
      </c>
      <c r="N180" s="7" t="str">
        <f>IFERROR(__xludf.DUMMYFUNCTION("IFERROR(INDEX(IMPORTRANGE(""https://docs.google.com/spreadsheets/d/13x1SqZ-Z1-krQ3v7MxWHs4xsWy5jkY_uqtIduMcVwX0/edit?gid=0#gid=0"",""CAU!J3:J""),MATCH($C180,IMPORTRANGE(""https://docs.google.com/spreadsheets/d/13x1SqZ-Z1-krQ3v7MxWHs4xsWy5jkY_uqtIduMcVwX0/"&amp;"edit?gid=0#gid=0"",""CAU!C3:C""),0)),"""")")," ")</f>
        <v> </v>
      </c>
      <c r="O180" s="7" t="str">
        <f>IFERROR(__xludf.DUMMYFUNCTION("IFERROR(INDEX(IMPORTRANGE(""https://docs.google.com/spreadsheets/d/1AyBotPEL1Ykz59n877mli3IsQSi4vW6dvhxZwmAeobA/edit?gid=0#gid=0"",""CAU!J3:J""),MATCH($C180,IMPORTRANGE(""https://docs.google.com/spreadsheets/d/1AyBotPEL1Ykz59n877mli3IsQSi4vW6dvhxZwmAeobA/"&amp;"edit?gid=0#gid=0"",""CAU!C3:C""),0)),"""")")," ")</f>
        <v> </v>
      </c>
      <c r="P180" s="7" t="str">
        <f>IFERROR(__xludf.DUMMYFUNCTION("IFERROR(INDEX(IMPORTRANGE(""https://docs.google.com/spreadsheets/d/1OWX82Yk8AdhYT-jGtnsWpJtzsPIs-RYAABnexEmLBVw/edit?gid=0#gid=0"",""CAU!J3:J""),MATCH($C180,IMPORTRANGE(""https://docs.google.com/spreadsheets/d/1OWX82Yk8AdhYT-jGtnsWpJtzsPIs-RYAABnexEmLBVw/"&amp;"edit?gid=0#gid=0"",""CAU!C3:C""),0)),"""")")," ")</f>
        <v> </v>
      </c>
      <c r="Q180" s="7" t="str">
        <f>IFERROR(__xludf.DUMMYFUNCTION("IFERROR(INDEX(IMPORTRANGE(""https://docs.google.com/spreadsheets/d/10H80TZliKeomVjAybMpZxd8qNd8DzaG8IjS6goxdwAI/edit?gid=0#gid=0"",""CAU!J3:J""),MATCH(1,INDEX((IMPORTRANGE(""https://docs.google.com/spreadsheets/d/10H80TZliKeomVjAybMpZxd8qNd8DzaG8IjS6goxdw"&amp;"AI/edit?gid=0#gid=0"",""CAU!B3:B"")=$B180)*(IMPORTRANGE(""https://docs.google.com/spreadsheets/d/10H80TZliKeomVjAybMpZxd8qNd8DzaG8IjS6goxdwAI/edit?gid=0#gid=0"",""CAU!C3:C"")=$C180)),0),0),"""")")," ")</f>
        <v> </v>
      </c>
      <c r="R180" s="7" t="str">
        <f>IFERROR(__xludf.DUMMYFUNCTION("IFERROR(INDEX(IMPORTRANGE(""https://docs.google.com/spreadsheets/d/1XFJ-asAh03ma7RMvrdz2iJLQXQbF6agMe4Wn8khxwF0/edit?gid=0#gid=0"",""CAU!J3:J""),MATCH(1,INDEX((IMPORTRANGE(""https://docs.google.com/spreadsheets/d/1XFJ-asAh03ma7RMvrdz2iJLQXQbF6agMe4Wn8khxw"&amp;"F0/edit?gid=0#gid=0"",""CAU!B3:B"")=$B180)*(IMPORTRANGE(""https://docs.google.com/spreadsheets/d/1XFJ-asAh03ma7RMvrdz2iJLQXQbF6agMe4Wn8khxwF0/edit?gid=0#gid=0"",""CAU!C3:C"")=$C180)),0),0),"""")")," ")</f>
        <v> </v>
      </c>
      <c r="S180" s="7" t="str">
        <f>IFERROR(__xludf.DUMMYFUNCTION("IFERROR(INDEX(IMPORTRANGE(""https://docs.google.com/spreadsheets/d/1MOMfG20WOMNtEaYWsAMxQAsKHaC7udOG0AqX8NrtNCc/edit?gid=0#gid=0"",""CAU!J3:J""),MATCH(1,INDEX((IMPORTRANGE(""https://docs.google.com/spreadsheets/d/1MOMfG20WOMNtEaYWsAMxQAsKHaC7udOG0AqX8NrtN"&amp;"Cc/edit?gid=0#gid=0"",""CAU!B3:B"")=$B180)*(IMPORTRANGE(""https://docs.google.com/spreadsheets/d/1MOMfG20WOMNtEaYWsAMxQAsKHaC7udOG0AqX8NrtNCc/edit?gid=0#gid=0"",""CAU!C3:C"")=$C180)),0),0),"""")"),"De enero a septiembre, se hizo uso de diferentes insumos de apoyo logístico para el desarrollo de proceso y actividades de empoderamiento político y social.")</f>
        <v>De enero a septiembre, se hizo uso de diferentes insumos de apoyo logístico para el desarrollo de proceso y actividades de empoderamiento político y social.</v>
      </c>
      <c r="T180" s="7"/>
    </row>
    <row r="181" ht="15.75" customHeight="1">
      <c r="B181" s="7" t="str">
        <f>IFERROR(__xludf.DUMMYFUNCTION("""COMPUTED_VALUE"""),"BP2600543110101")</f>
        <v>BP2600543110101</v>
      </c>
      <c r="C181" s="7" t="str">
        <f>IFERROR(__xludf.DUMMYFUNCTION("""COMPUTED_VALUE"""),"Elaborar estrategia para la creación del Consejo Consultivo de Mujeres Distrital")</f>
        <v>Elaborar estrategia para la creación del Consejo Consultivo de Mujeres Distrital</v>
      </c>
      <c r="D181" s="7" t="str">
        <f>IFERROR(__xludf.DUMMYFUNCTION("IFERROR(INDEX(IMPORTRANGE(""https://docs.google.com/spreadsheets/d/19yAgFEHaAaDUmANNbcr6rGErFfO391B0eKpQ0gvlktY/edit?gid=702487803#gid=702487803"",""CAU!J3:J""),MATCH($C181,IMPORTRANGE(""https://docs.google.com/spreadsheets/d/19yAgFEHaAaDUmANNbcr6rGErFfO3"&amp;"91B0eKpQ0gvlktY/edit?gid=702487803#gid=702487803"",""CAU!C3:C""),0)),"""")"),"")</f>
        <v/>
      </c>
      <c r="E181" s="7" t="str">
        <f>IFERROR(__xludf.DUMMYFUNCTION("IFERROR(INDEX(IMPORTRANGE(""https://docs.google.com/spreadsheets/d/1hMEjDBanvGEnGY7tBTFB8_g2X31MNKm6wtTJY_O0C_o/edit?gid=702487803#gid=702487803"",""CAU!M3:M""),MATCH($C181,IMPORTRANGE(""https://docs.google.com/spreadsheets/d/1hMEjDBanvGEnGY7tBTFB8_g2X31M"&amp;"NKm6wtTJY_O0C_o/edit?gid=702487803#gid=702487803"",""CAU!C3:C""),0)),"""")")," ")</f>
        <v> </v>
      </c>
      <c r="F181" s="7" t="str">
        <f>IFERROR(__xludf.DUMMYFUNCTION("IFERROR(INDEX(IMPORTRANGE(""https://docs.google.com/spreadsheets/d/1y2KVPsmDVDyxi70e-cSd2hLBLj68p8NFgl9jctoxmHc/edit?gid=702487803#gid=702487803"",""CAU!M3:M""),MATCH($C181,IMPORTRANGE(""https://docs.google.com/spreadsheets/d/1y2KVPsmDVDyxi70e-cSd2hLBLj68"&amp;"p8NFgl9jctoxmHc/edit?gid=702487803#gid=702487803"",""CAU!C3:C""),0)),"""")")," ")</f>
        <v> </v>
      </c>
      <c r="G181" s="7" t="str">
        <f>IFERROR(__xludf.DUMMYFUNCTION("IFERROR(INDEX(IMPORTRANGE(""https://docs.google.com/spreadsheets/d/13x1SqZ-Z1-krQ3v7MxWHs4xsWy5jkY_uqtIduMcVwX0/edit?gid=0#gid=0"",""CAU!M3:M""),MATCH($C181,IMPORTRANGE(""https://docs.google.com/spreadsheets/d/13x1SqZ-Z1-krQ3v7MxWHs4xsWy5jkY_uqtIduMcVwX0/"&amp;"edit?gid=0#gid=0"",""CAU!C3:C""),0)),"""")")," ")</f>
        <v> </v>
      </c>
      <c r="H181" s="7" t="str">
        <f>IFERROR(__xludf.DUMMYFUNCTION("IFERROR(INDEX(IMPORTRANGE(""https://docs.google.com/spreadsheets/d/1AyBotPEL1Ykz59n877mli3IsQSi4vW6dvhxZwmAeobA/edit?gid=0#gid=0"",""CAU!M3:M""),MATCH($C181,IMPORTRANGE(""https://docs.google.com/spreadsheets/d/1AyBotPEL1Ykz59n877mli3IsQSi4vW6dvhxZwmAeobA/"&amp;"edit?gid=1364963102#gid=1364963102"",""CAU!C3:C""),0)),"""")")," ")</f>
        <v> </v>
      </c>
      <c r="I181" s="7" t="str">
        <f>IFERROR(__xludf.DUMMYFUNCTION("IFERROR(INDEX(IMPORTRANGE(""https://docs.google.com/spreadsheets/d/1OWX82Yk8AdhYT-jGtnsWpJtzsPIs-RYAABnexEmLBVw/edit?gid=0#gid=0"",""CAU!M3:M""),MATCH($C181,IMPORTRANGE(""https://docs.google.com/spreadsheets/d/1OWX82Yk8AdhYT-jGtnsWpJtzsPIs-RYAABnexEmLBVw/"&amp;"edit?gid=0#gid=0"",""CAU!C3:C""),0)),"""")"),"En el mes de junio, se realizó avance en los conceptos técnicos, jurídicos, académicos, de voces expertas en el marco de la creación del concejo consultivo de mujeres de Cali.")</f>
        <v>En el mes de junio, se realizó avance en los conceptos técnicos, jurídicos, académicos, de voces expertas en el marco de la creación del concejo consultivo de mujeres de Cali.</v>
      </c>
      <c r="J181" s="7" t="str">
        <f>IFERROR(__xludf.DUMMYFUNCTION("IFERROR(INDEX(IMPORTRANGE(""https://docs.google.com/spreadsheets/d/10H80TZliKeomVjAybMpZxd8qNd8DzaG8IjS6goxdwAI/edit?gid=0#gid=0"",""CAU!M3:M""),MATCH(1,INDEX((IMPORTRANGE(""https://docs.google.com/spreadsheets/d/10H80TZliKeomVjAybMpZxd8qNd8DzaG8IjS6goxdw"&amp;"AI/edit?gid=0#gid=0"",""CAU!B3:B"")=$B181)*(IMPORTRANGE(""https://docs.google.com/spreadsheets/d/10H80TZliKeomVjAybMpZxd8qNd8DzaG8IjS6goxdwAI/edit?gid=0#gid=0"",""CAU!C3:C"")=$C181)),0),0),"""")"),"En el mes de julio, se elaboró avance en la redacción del Documento Técnico preliminar sobre el CCM en el marco del Sistema de Gobernanza para la Acción Política de las Mujeres. ")</f>
        <v>En el mes de julio, se elaboró avance en la redacción del Documento Técnico preliminar sobre el CCM en el marco del Sistema de Gobernanza para la Acción Política de las Mujeres. </v>
      </c>
      <c r="K181" s="7" t="str">
        <f>IFERROR(__xludf.DUMMYFUNCTION("IFERROR(INDEX(IMPORTRANGE(""https://docs.google.com/spreadsheets/d/1XFJ-asAh03ma7RMvrdz2iJLQXQbF6agMe4Wn8khxwF0/edit?gid=0#gid=0"",""CAU!M3:M""),MATCH(1,INDEX((IMPORTRANGE(""https://docs.google.com/spreadsheets/d/1XFJ-asAh03ma7RMvrdz2iJLQXQbF6agMe4Wn8khxw"&amp;"F0/edit?gid=0#gid=0"",""CAU!B3:B"")=$B181)*(IMPORTRANGE(""https://docs.google.com/spreadsheets/d/1XFJ-asAh03ma7RMvrdz2iJLQXQbF6agMe4Wn8khxwF0/edit?gid=0#gid=0"",""CAU!C3:C"")=$C181)),0),0),"""")"),"En agosto, se realizó una reunión de gestión con GIZ, en la cual se acuerda brindar apoyo para una consultoría orientada a la creación de un sistema de gobernanza para la acción política de las mujeres, en el que se enmarca la conformación del Consejo Con"&amp;"sultivo de Mujeres.")</f>
        <v>En agosto, se realizó una reunión de gestión con GIZ, en la cual se acuerda brindar apoyo para una consultoría orientada a la creación de un sistema de gobernanza para la acción política de las mujeres, en el que se enmarca la conformación del Consejo Consultivo de Mujeres.</v>
      </c>
      <c r="L181" s="7" t="str">
        <f>IFERROR(__xludf.DUMMYFUNCTION("IFERROR(INDEX(IMPORTRANGE(""https://docs.google.com/spreadsheets/d/1MOMfG20WOMNtEaYWsAMxQAsKHaC7udOG0AqX8NrtNCc/edit"",""CAU!M3:M""),MATCH(1,INDEX((IMPORTRANGE(""https://docs.google.com/spreadsheets/d/1MOMfG20WOMNtEaYWsAMxQAsKHaC7udOG0AqX8NrtNCc/edit"","""&amp;"CAU!B3:B"")=$B181)*(IMPORTRANGE(""https://docs.google.com/spreadsheets/d/1MOMfG20WOMNtEaYWsAMxQAsKHaC7udOG0AqX8NrtNCc/edit"",""CAU!C3:C"")=$C181)),0),0),"""")"),"En septiembre, se realizó un documento técnico para la realización del foro sistema de gobernanza para la acción pública")</f>
        <v>En septiembre, se realizó un documento técnico para la realización del foro sistema de gobernanza para la acción pública</v>
      </c>
      <c r="M181" s="7" t="str">
        <f>IFERROR(__xludf.DUMMYFUNCTION("IFERROR(INDEX(IMPORTRANGE(""https://docs.google.com/spreadsheets/d/1y2KVPsmDVDyxi70e-cSd2hLBLj68p8NFgl9jctoxmHc/edit?gid=702487803#gid=702487803"",""CAU!J3:J""),MATCH($C181,IMPORTRANGE(""https://docs.google.com/spreadsheets/d/1y2KVPsmDVDyxi70e-cSd2hLBLj68"&amp;"p8NFgl9jctoxmHc/edit?gid=702487803#gid=702487803"",""CAU!C3:C""),0)),"""")")," ")</f>
        <v> </v>
      </c>
      <c r="N181" s="7" t="str">
        <f>IFERROR(__xludf.DUMMYFUNCTION("IFERROR(INDEX(IMPORTRANGE(""https://docs.google.com/spreadsheets/d/13x1SqZ-Z1-krQ3v7MxWHs4xsWy5jkY_uqtIduMcVwX0/edit?gid=0#gid=0"",""CAU!J3:J""),MATCH($C181,IMPORTRANGE(""https://docs.google.com/spreadsheets/d/13x1SqZ-Z1-krQ3v7MxWHs4xsWy5jkY_uqtIduMcVwX0/"&amp;"edit?gid=0#gid=0"",""CAU!C3:C""),0)),"""")")," ")</f>
        <v> </v>
      </c>
      <c r="O181" s="7" t="str">
        <f>IFERROR(__xludf.DUMMYFUNCTION("IFERROR(INDEX(IMPORTRANGE(""https://docs.google.com/spreadsheets/d/1AyBotPEL1Ykz59n877mli3IsQSi4vW6dvhxZwmAeobA/edit?gid=0#gid=0"",""CAU!J3:J""),MATCH($C181,IMPORTRANGE(""https://docs.google.com/spreadsheets/d/1AyBotPEL1Ykz59n877mli3IsQSi4vW6dvhxZwmAeobA/"&amp;"edit?gid=0#gid=0"",""CAU!C3:C""),0)),"""")")," ")</f>
        <v> </v>
      </c>
      <c r="P181" s="7" t="str">
        <f>IFERROR(__xludf.DUMMYFUNCTION("IFERROR(INDEX(IMPORTRANGE(""https://docs.google.com/spreadsheets/d/1OWX82Yk8AdhYT-jGtnsWpJtzsPIs-RYAABnexEmLBVw/edit?gid=0#gid=0"",""CAU!J3:J""),MATCH($C181,IMPORTRANGE(""https://docs.google.com/spreadsheets/d/1OWX82Yk8AdhYT-jGtnsWpJtzsPIs-RYAABnexEmLBVw/"&amp;"edit?gid=0#gid=0"",""CAU!C3:C""),0)),"""")"),"Durante el periodo de enero a junio, se realizó avance en los conceptos técnicos, jurídicos, académicos, de voces expertas en el marco de la creación del concejo consultivo de mujeres de Cali.")</f>
        <v>Durante el periodo de enero a junio, se realizó avance en los conceptos técnicos, jurídicos, académicos, de voces expertas en el marco de la creación del concejo consultivo de mujeres de Cali.</v>
      </c>
      <c r="Q181" s="7" t="str">
        <f>IFERROR(__xludf.DUMMYFUNCTION("IFERROR(INDEX(IMPORTRANGE(""https://docs.google.com/spreadsheets/d/10H80TZliKeomVjAybMpZxd8qNd8DzaG8IjS6goxdwAI/edit?gid=0#gid=0"",""CAU!J3:J""),MATCH(1,INDEX((IMPORTRANGE(""https://docs.google.com/spreadsheets/d/10H80TZliKeomVjAybMpZxd8qNd8DzaG8IjS6goxdw"&amp;"AI/edit?gid=0#gid=0"",""CAU!B3:B"")=$B181)*(IMPORTRANGE(""https://docs.google.com/spreadsheets/d/10H80TZliKeomVjAybMpZxd8qNd8DzaG8IjS6goxdwAI/edit?gid=0#gid=0"",""CAU!C3:C"")=$C181)),0),0),"""")"),"De enero a julio, se realizó avance en los conceptos técnicos, jurídicos, académicos, de voces expertas en el marco de la creación del consejo consultivo de mujeres de Cali y se avanzó en la redacción del Documento Técnico preliminar sobre el CCM en el ma"&amp;"rco del Sistema de Gobernanza para la Acción Política de las Mujeres.")</f>
        <v>De enero a julio, se realizó avance en los conceptos técnicos, jurídicos, académicos, de voces expertas en el marco de la creación del consejo consultivo de mujeres de Cali y se avanzó en la redacción del Documento Técnico preliminar sobre el CCM en el marco del Sistema de Gobernanza para la Acción Política de las Mujeres.</v>
      </c>
      <c r="R181" s="7" t="str">
        <f>IFERROR(__xludf.DUMMYFUNCTION("IFERROR(INDEX(IMPORTRANGE(""https://docs.google.com/spreadsheets/d/1XFJ-asAh03ma7RMvrdz2iJLQXQbF6agMe4Wn8khxwF0/edit?gid=0#gid=0"",""CAU!J3:J""),MATCH(1,INDEX((IMPORTRANGE(""https://docs.google.com/spreadsheets/d/1XFJ-asAh03ma7RMvrdz2iJLQXQbF6agMe4Wn8khxw"&amp;"F0/edit?gid=0#gid=0"",""CAU!B3:B"")=$B181)*(IMPORTRANGE(""https://docs.google.com/spreadsheets/d/1XFJ-asAh03ma7RMvrdz2iJLQXQbF6agMe4Wn8khxwF0/edit?gid=0#gid=0"",""CAU!C3:C"")=$C181)),0),0),"""")"),"De enero a agosto, se avanzó en la construcción de conceptos técnicos, jurídicos y académicos del Consejo Consultivo de Mujeres de Cali, incluyendo la redacción del Documento Técnico preliminar del CCM, en el marco del Sistema de Gobernanza para la Acción"&amp;" Política de las Mujeres. Además, se sostuvo una reunión de gestión con GIZ, donde se acordó su apoyo a una consultoría para fortalecer dicho sistema de gobernanza y la creación del Consejo Consultivo.")</f>
        <v>De enero a agosto, se avanzó en la construcción de conceptos técnicos, jurídicos y académicos del Consejo Consultivo de Mujeres de Cali, incluyendo la redacción del Documento Técnico preliminar del CCM, en el marco del Sistema de Gobernanza para la Acción Política de las Mujeres. Además, se sostuvo una reunión de gestión con GIZ, donde se acordó su apoyo a una consultoría para fortalecer dicho sistema de gobernanza y la creación del Consejo Consultivo.</v>
      </c>
      <c r="S181" s="7" t="str">
        <f>IFERROR(__xludf.DUMMYFUNCTION("IFERROR(INDEX(IMPORTRANGE(""https://docs.google.com/spreadsheets/d/1MOMfG20WOMNtEaYWsAMxQAsKHaC7udOG0AqX8NrtNCc/edit?gid=0#gid=0"",""CAU!J3:J""),MATCH(1,INDEX((IMPORTRANGE(""https://docs.google.com/spreadsheets/d/1MOMfG20WOMNtEaYWsAMxQAsKHaC7udOG0AqX8NrtN"&amp;"Cc/edit?gid=0#gid=0"",""CAU!B3:B"")=$B181)*(IMPORTRANGE(""https://docs.google.com/spreadsheets/d/1MOMfG20WOMNtEaYWsAMxQAsKHaC7udOG0AqX8NrtNCc/edit?gid=0#gid=0"",""CAU!C3:C"")=$C181)),0),0),"""")"),"De enero a septiembre, se avanzó en la construcción de conceptos técnicos, jurídicos y académicos del Consejo Consultivo de Mujeres de Cali, incluyendo la redacción del Documento Técnico preliminar del CCM, en el marco del Sistema de Gobernanza para la Ac"&amp;"ción Política de las Mujeres. Además, se ha generado una articulación con articulación institucional con GIZ, quienes han brindado consultoría para fortalecer dicho sistema de gobernanza y la creación del Consejo Consultivo.")</f>
        <v>De enero a septiembre, se avanzó en la construcción de conceptos técnicos, jurídicos y académicos del Consejo Consultivo de Mujeres de Cali, incluyendo la redacción del Documento Técnico preliminar del CCM, en el marco del Sistema de Gobernanza para la Acción Política de las Mujeres. Además, se ha generado una articulación con articulación institucional con GIZ, quienes han brindado consultoría para fortalecer dicho sistema de gobernanza y la creación del Consejo Consultivo.</v>
      </c>
      <c r="T181" s="7"/>
    </row>
    <row r="182" ht="15.75" customHeight="1">
      <c r="B182" s="7" t="str">
        <f>IFERROR(__xludf.DUMMYFUNCTION("""COMPUTED_VALUE"""),"BP2600543110101")</f>
        <v>BP2600543110101</v>
      </c>
      <c r="C182" s="7" t="str">
        <f>IFERROR(__xludf.DUMMYFUNCTION("""COMPUTED_VALUE"""),"Fortalecimiento de la capacidad de empoderamiento político y social de las mujeres en Santiago de Cali BP-26005431 - pagos pasivos exigibles vigencia expirada")</f>
        <v>Fortalecimiento de la capacidad de empoderamiento político y social de las mujeres en Santiago de Cali BP-26005431 - pagos pasivos exigibles vigencia expirada</v>
      </c>
      <c r="D182" s="7" t="str">
        <f>IFERROR(__xludf.DUMMYFUNCTION("IFERROR(INDEX(IMPORTRANGE(""https://docs.google.com/spreadsheets/d/19yAgFEHaAaDUmANNbcr6rGErFfO391B0eKpQ0gvlktY/edit?gid=702487803#gid=702487803"",""CAU!J3:J""),MATCH($C182,IMPORTRANGE(""https://docs.google.com/spreadsheets/d/19yAgFEHaAaDUmANNbcr6rGErFfO3"&amp;"91B0eKpQ0gvlktY/edit?gid=702487803#gid=702487803"",""CAU!C3:C""),0)),"""")"),"")</f>
        <v/>
      </c>
      <c r="E182" s="7" t="str">
        <f>IFERROR(__xludf.DUMMYFUNCTION("IFERROR(INDEX(IMPORTRANGE(""https://docs.google.com/spreadsheets/d/1hMEjDBanvGEnGY7tBTFB8_g2X31MNKm6wtTJY_O0C_o/edit?gid=702487803#gid=702487803"",""CAU!M3:M""),MATCH($C182,IMPORTRANGE(""https://docs.google.com/spreadsheets/d/1hMEjDBanvGEnGY7tBTFB8_g2X31M"&amp;"NKm6wtTJY_O0C_o/edit?gid=702487803#gid=702487803"",""CAU!C3:C""),0)),"""")"),"")</f>
        <v/>
      </c>
      <c r="F182" s="7" t="str">
        <f>IFERROR(__xludf.DUMMYFUNCTION("IFERROR(INDEX(IMPORTRANGE(""https://docs.google.com/spreadsheets/d/1y2KVPsmDVDyxi70e-cSd2hLBLj68p8NFgl9jctoxmHc/edit?gid=702487803#gid=702487803"",""CAU!M3:M""),MATCH($C182,IMPORTRANGE(""https://docs.google.com/spreadsheets/d/1y2KVPsmDVDyxi70e-cSd2hLBLj68"&amp;"p8NFgl9jctoxmHc/edit?gid=702487803#gid=702487803"",""CAU!C3:C""),0)),"""")"),"")</f>
        <v/>
      </c>
      <c r="G182" s="7" t="str">
        <f>IFERROR(__xludf.DUMMYFUNCTION("IFERROR(INDEX(IMPORTRANGE(""https://docs.google.com/spreadsheets/d/13x1SqZ-Z1-krQ3v7MxWHs4xsWy5jkY_uqtIduMcVwX0/edit?gid=0#gid=0"",""CAU!M3:M""),MATCH($C182,IMPORTRANGE(""https://docs.google.com/spreadsheets/d/13x1SqZ-Z1-krQ3v7MxWHs4xsWy5jkY_uqtIduMcVwX0/"&amp;"edit?gid=0#gid=0"",""CAU!C3:C""),0)),"""")"),"")</f>
        <v/>
      </c>
      <c r="H182" s="7" t="str">
        <f>IFERROR(__xludf.DUMMYFUNCTION("IFERROR(INDEX(IMPORTRANGE(""https://docs.google.com/spreadsheets/d/1AyBotPEL1Ykz59n877mli3IsQSi4vW6dvhxZwmAeobA/edit?gid=0#gid=0"",""CAU!M3:M""),MATCH($C182,IMPORTRANGE(""https://docs.google.com/spreadsheets/d/1AyBotPEL1Ykz59n877mli3IsQSi4vW6dvhxZwmAeobA/"&amp;"edit?gid=1364963102#gid=1364963102"",""CAU!C3:C""),0)),"""")"),"")</f>
        <v/>
      </c>
      <c r="I182" s="7" t="str">
        <f>IFERROR(__xludf.DUMMYFUNCTION("IFERROR(INDEX(IMPORTRANGE(""https://docs.google.com/spreadsheets/d/1OWX82Yk8AdhYT-jGtnsWpJtzsPIs-RYAABnexEmLBVw/edit?gid=0#gid=0"",""CAU!M3:M""),MATCH($C182,IMPORTRANGE(""https://docs.google.com/spreadsheets/d/1OWX82Yk8AdhYT-jGtnsWpJtzsPIs-RYAABnexEmLBVw/"&amp;"edit?gid=0#gid=0"",""CAU!C3:C""),0)),"""")"),"")</f>
        <v/>
      </c>
      <c r="J182" s="7" t="str">
        <f>IFERROR(__xludf.DUMMYFUNCTION("IFERROR(INDEX(IMPORTRANGE(""https://docs.google.com/spreadsheets/d/10H80TZliKeomVjAybMpZxd8qNd8DzaG8IjS6goxdwAI/edit?gid=0#gid=0"",""CAU!M3:M""),MATCH(1,INDEX((IMPORTRANGE(""https://docs.google.com/spreadsheets/d/10H80TZliKeomVjAybMpZxd8qNd8DzaG8IjS6goxdw"&amp;"AI/edit?gid=0#gid=0"",""CAU!B3:B"")=$B182)*(IMPORTRANGE(""https://docs.google.com/spreadsheets/d/10H80TZliKeomVjAybMpZxd8qNd8DzaG8IjS6goxdwAI/edit?gid=0#gid=0"",""CAU!C3:C"")=$C182)),0),0),"""")")," ")</f>
        <v> </v>
      </c>
      <c r="K182" s="7" t="str">
        <f>IFERROR(__xludf.DUMMYFUNCTION("IFERROR(INDEX(IMPORTRANGE(""https://docs.google.com/spreadsheets/d/1XFJ-asAh03ma7RMvrdz2iJLQXQbF6agMe4Wn8khxwF0/edit?gid=0#gid=0"",""CAU!M3:M""),MATCH(1,INDEX((IMPORTRANGE(""https://docs.google.com/spreadsheets/d/1XFJ-asAh03ma7RMvrdz2iJLQXQbF6agMe4Wn8khxw"&amp;"F0/edit?gid=0#gid=0"",""CAU!B3:B"")=$B182)*(IMPORTRANGE(""https://docs.google.com/spreadsheets/d/1XFJ-asAh03ma7RMvrdz2iJLQXQbF6agMe4Wn8khxwF0/edit?gid=0#gid=0"",""CAU!C3:C"")=$C182)),0),0),"""")"),"En agosto, se realizó el pago del pasivo exigible correspondiente a la obligación contraída por prestación de servicios para el fortalecimiento de la capacidad de empoderamiento político y social de las mujeres en Santiago de Cali")</f>
        <v>En agosto, se realizó el pago del pasivo exigible correspondiente a la obligación contraída por prestación de servicios para el fortalecimiento de la capacidad de empoderamiento político y social de las mujeres en Santiago de Cali</v>
      </c>
      <c r="L182" s="7" t="str">
        <f>IFERROR(__xludf.DUMMYFUNCTION("IFERROR(INDEX(IMPORTRANGE(""https://docs.google.com/spreadsheets/d/1MOMfG20WOMNtEaYWsAMxQAsKHaC7udOG0AqX8NrtNCc/edit"",""CAU!M3:M""),MATCH(1,INDEX((IMPORTRANGE(""https://docs.google.com/spreadsheets/d/1MOMfG20WOMNtEaYWsAMxQAsKHaC7udOG0AqX8NrtNCc/edit"","""&amp;"CAU!B3:B"")=$B182)*(IMPORTRANGE(""https://docs.google.com/spreadsheets/d/1MOMfG20WOMNtEaYWsAMxQAsKHaC7udOG0AqX8NrtNCc/edit"",""CAU!C3:C"")=$C182)),0),0),"""")"),"En el periodo correspondiente al mes de septiembre, se evidencia el el pago del pasivo exigible, realizado en el mes de agosto, correspondiente a la obligación contraída por prestación de servicios para el fortalecimiento de la capacidad de empoderamiento"&amp;" político y social de las mujeres en Santiago de Cali.")</f>
        <v>En el periodo correspondiente al mes de septiembre, se evidencia el el pago del pasivo exigible, realizado en el mes de agosto, correspondiente a la obligación contraída por prestación de servicios para el fortalecimiento de la capacidad de empoderamiento político y social de las mujeres en Santiago de Cali.</v>
      </c>
      <c r="M182" s="7" t="str">
        <f>IFERROR(__xludf.DUMMYFUNCTION("IFERROR(INDEX(IMPORTRANGE(""https://docs.google.com/spreadsheets/d/1y2KVPsmDVDyxi70e-cSd2hLBLj68p8NFgl9jctoxmHc/edit?gid=702487803#gid=702487803"",""CAU!J3:J""),MATCH($C182,IMPORTRANGE(""https://docs.google.com/spreadsheets/d/1y2KVPsmDVDyxi70e-cSd2hLBLj68"&amp;"p8NFgl9jctoxmHc/edit?gid=702487803#gid=702487803"",""CAU!C3:C""),0)),"""")"),"")</f>
        <v/>
      </c>
      <c r="N182" s="7" t="str">
        <f>IFERROR(__xludf.DUMMYFUNCTION("IFERROR(INDEX(IMPORTRANGE(""https://docs.google.com/spreadsheets/d/13x1SqZ-Z1-krQ3v7MxWHs4xsWy5jkY_uqtIduMcVwX0/edit?gid=0#gid=0"",""CAU!J3:J""),MATCH($C182,IMPORTRANGE(""https://docs.google.com/spreadsheets/d/13x1SqZ-Z1-krQ3v7MxWHs4xsWy5jkY_uqtIduMcVwX0/"&amp;"edit?gid=0#gid=0"",""CAU!C3:C""),0)),"""")"),"")</f>
        <v/>
      </c>
      <c r="O182" s="7" t="str">
        <f>IFERROR(__xludf.DUMMYFUNCTION("IFERROR(INDEX(IMPORTRANGE(""https://docs.google.com/spreadsheets/d/1AyBotPEL1Ykz59n877mli3IsQSi4vW6dvhxZwmAeobA/edit?gid=0#gid=0"",""CAU!J3:J""),MATCH($C182,IMPORTRANGE(""https://docs.google.com/spreadsheets/d/1AyBotPEL1Ykz59n877mli3IsQSi4vW6dvhxZwmAeobA/"&amp;"edit?gid=0#gid=0"",""CAU!C3:C""),0)),"""")"),"")</f>
        <v/>
      </c>
      <c r="P182" s="7" t="str">
        <f>IFERROR(__xludf.DUMMYFUNCTION("IFERROR(INDEX(IMPORTRANGE(""https://docs.google.com/spreadsheets/d/1OWX82Yk8AdhYT-jGtnsWpJtzsPIs-RYAABnexEmLBVw/edit?gid=0#gid=0"",""CAU!J3:J""),MATCH($C182,IMPORTRANGE(""https://docs.google.com/spreadsheets/d/1OWX82Yk8AdhYT-jGtnsWpJtzsPIs-RYAABnexEmLBVw/"&amp;"edit?gid=0#gid=0"",""CAU!C3:C""),0)),"""")"),"")</f>
        <v/>
      </c>
      <c r="Q182" s="7" t="str">
        <f>IFERROR(__xludf.DUMMYFUNCTION("IFERROR(INDEX(IMPORTRANGE(""https://docs.google.com/spreadsheets/d/10H80TZliKeomVjAybMpZxd8qNd8DzaG8IjS6goxdwAI/edit?gid=0#gid=0"",""CAU!J3:J""),MATCH(1,INDEX((IMPORTRANGE(""https://docs.google.com/spreadsheets/d/10H80TZliKeomVjAybMpZxd8qNd8DzaG8IjS6goxdw"&amp;"AI/edit?gid=0#gid=0"",""CAU!B3:B"")=$B182)*(IMPORTRANGE(""https://docs.google.com/spreadsheets/d/10H80TZliKeomVjAybMpZxd8qNd8DzaG8IjS6goxdwAI/edit?gid=0#gid=0"",""CAU!C3:C"")=$C182)),0),0),"""")")," ")</f>
        <v> </v>
      </c>
      <c r="R182" s="7" t="str">
        <f>IFERROR(__xludf.DUMMYFUNCTION("IFERROR(INDEX(IMPORTRANGE(""https://docs.google.com/spreadsheets/d/1XFJ-asAh03ma7RMvrdz2iJLQXQbF6agMe4Wn8khxwF0/edit?gid=0#gid=0"",""CAU!J3:J""),MATCH(1,INDEX((IMPORTRANGE(""https://docs.google.com/spreadsheets/d/1XFJ-asAh03ma7RMvrdz2iJLQXQbF6agMe4Wn8khxw"&amp;"F0/edit?gid=0#gid=0"",""CAU!B3:B"")=$B182)*(IMPORTRANGE(""https://docs.google.com/spreadsheets/d/1XFJ-asAh03ma7RMvrdz2iJLQXQbF6agMe4Wn8khxwF0/edit?gid=0#gid=0"",""CAU!C3:C"")=$C182)),0),0),"""")"),"De enero a agosto, se realizó el pago del pasivo exigible correspondiente a la obligación contraída por prestación de servicios para el fortalecimiento de la capacidad de empoderamiento político y social de las mujeres en Santiago de Cali")</f>
        <v>De enero a agosto, se realizó el pago del pasivo exigible correspondiente a la obligación contraída por prestación de servicios para el fortalecimiento de la capacidad de empoderamiento político y social de las mujeres en Santiago de Cali</v>
      </c>
      <c r="S182" s="7" t="str">
        <f>IFERROR(__xludf.DUMMYFUNCTION("IFERROR(INDEX(IMPORTRANGE(""https://docs.google.com/spreadsheets/d/1MOMfG20WOMNtEaYWsAMxQAsKHaC7udOG0AqX8NrtNCc/edit?gid=0#gid=0"",""CAU!J3:J""),MATCH(1,INDEX((IMPORTRANGE(""https://docs.google.com/spreadsheets/d/1MOMfG20WOMNtEaYWsAMxQAsKHaC7udOG0AqX8NrtN"&amp;"Cc/edit?gid=0#gid=0"",""CAU!B3:B"")=$B182)*(IMPORTRANGE(""https://docs.google.com/spreadsheets/d/1MOMfG20WOMNtEaYWsAMxQAsKHaC7udOG0AqX8NrtNCc/edit?gid=0#gid=0"",""CAU!C3:C"")=$C182)),0),0),"""")"),"De enero a septiembre, se efectuó el pago del pasivo exigible en el mes de agosto, correspondiente a la prestación de servicios orientados al fortalecimiento del empoderamiento político y social de las mujeres en Santiago de Cali.")</f>
        <v>De enero a septiembre, se efectuó el pago del pasivo exigible en el mes de agosto, correspondiente a la prestación de servicios orientados al fortalecimiento del empoderamiento político y social de las mujeres en Santiago de Cali.</v>
      </c>
      <c r="T182" s="7"/>
    </row>
    <row r="183" ht="15.75" customHeight="1">
      <c r="B183" s="7" t="str">
        <f>IFERROR(__xludf.DUMMYFUNCTION("""COMPUTED_VALUE"""),"BP2600543110101")</f>
        <v>BP2600543110101</v>
      </c>
      <c r="C183" s="7" t="str">
        <f>IFERROR(__xludf.DUMMYFUNCTION("""COMPUTED_VALUE"""),"Realizar campañas de promoción de escenarios de sensibilización en contra de la violencia política")</f>
        <v>Realizar campañas de promoción de escenarios de sensibilización en contra de la violencia política</v>
      </c>
      <c r="D183" s="7" t="str">
        <f>IFERROR(__xludf.DUMMYFUNCTION("IFERROR(INDEX(IMPORTRANGE(""https://docs.google.com/spreadsheets/d/19yAgFEHaAaDUmANNbcr6rGErFfO391B0eKpQ0gvlktY/edit?gid=702487803#gid=702487803"",""CAU!J3:J""),MATCH($C183,IMPORTRANGE(""https://docs.google.com/spreadsheets/d/19yAgFEHaAaDUmANNbcr6rGErFfO3"&amp;"91B0eKpQ0gvlktY/edit?gid=702487803#gid=702487803"",""CAU!C3:C""),0)),"""")"),"")</f>
        <v/>
      </c>
      <c r="E183" s="7" t="str">
        <f>IFERROR(__xludf.DUMMYFUNCTION("IFERROR(INDEX(IMPORTRANGE(""https://docs.google.com/spreadsheets/d/1hMEjDBanvGEnGY7tBTFB8_g2X31MNKm6wtTJY_O0C_o/edit?gid=702487803#gid=702487803"",""CAU!M3:M""),MATCH($C183,IMPORTRANGE(""https://docs.google.com/spreadsheets/d/1hMEjDBanvGEnGY7tBTFB8_g2X31M"&amp;"NKm6wtTJY_O0C_o/edit?gid=702487803#gid=702487803"",""CAU!C3:C""),0)),"""")"),"En el periodo de febrero, se realizó acompañamiento a las MTM de las comunas 9 y 13 en el marco de la elección del comité de planificación. ")</f>
        <v>En el periodo de febrero, se realizó acompañamiento a las MTM de las comunas 9 y 13 en el marco de la elección del comité de planificación. </v>
      </c>
      <c r="F183" s="7" t="str">
        <f>IFERROR(__xludf.DUMMYFUNCTION("IFERROR(INDEX(IMPORTRANGE(""https://docs.google.com/spreadsheets/d/1y2KVPsmDVDyxi70e-cSd2hLBLj68p8NFgl9jctoxmHc/edit?gid=702487803#gid=702487803"",""CAU!M3:M""),MATCH($C183,IMPORTRANGE(""https://docs.google.com/spreadsheets/d/1y2KVPsmDVDyxi70e-cSd2hLBLj68"&amp;"p8NFgl9jctoxmHc/edit?gid=702487803#gid=702487803"",""CAU!C3:C""),0)),"""")"),"En el mes de marzo, se elaboró anexo técnico de requerimientos para el estudio previo del proceso de contratación del Diplomado en Participación Política y Prevención de la Violencia Basada en Género (VBG) en el ámbito político.")</f>
        <v>En el mes de marzo, se elaboró anexo técnico de requerimientos para el estudio previo del proceso de contratación del Diplomado en Participación Política y Prevención de la Violencia Basada en Género (VBG) en el ámbito político.</v>
      </c>
      <c r="G183" s="7" t="str">
        <f>IFERROR(__xludf.DUMMYFUNCTION("IFERROR(INDEX(IMPORTRANGE(""https://docs.google.com/spreadsheets/d/13x1SqZ-Z1-krQ3v7MxWHs4xsWy5jkY_uqtIduMcVwX0/edit?gid=0#gid=0"",""CAU!M3:M""),MATCH($C183,IMPORTRANGE(""https://docs.google.com/spreadsheets/d/13x1SqZ-Z1-krQ3v7MxWHs4xsWy5jkY_uqtIduMcVwX0/"&amp;"edit?gid=0#gid=0"",""CAU!C3:C""),0)),"""")"),"En el mes de abril, se apoyaron las 2 sesiones de la Escuela-Taller de Incidencia Política y Social, y también se realizó 1 acompañamiento y fortalecimiento de la MTM de la Comuna 6, en las cuales se abordaron temas relacionados con la violencia política "&amp;"desde un enfoque de género. ")</f>
        <v>En el mes de abril, se apoyaron las 2 sesiones de la Escuela-Taller de Incidencia Política y Social, y también se realizó 1 acompañamiento y fortalecimiento de la MTM de la Comuna 6, en las cuales se abordaron temas relacionados con la violencia política desde un enfoque de género. </v>
      </c>
      <c r="H183" s="7" t="str">
        <f>IFERROR(__xludf.DUMMYFUNCTION("IFERROR(INDEX(IMPORTRANGE(""https://docs.google.com/spreadsheets/d/1AyBotPEL1Ykz59n877mli3IsQSi4vW6dvhxZwmAeobA/edit?gid=0#gid=0"",""CAU!M3:M""),MATCH($C183,IMPORTRANGE(""https://docs.google.com/spreadsheets/d/1AyBotPEL1Ykz59n877mli3IsQSi4vW6dvhxZwmAeobA/"&amp;"edit?gid=1364963102#gid=1364963102"",""CAU!C3:C""),0)),"""")"),"En el mes de mayo, se elaboró un documento preliminar fundamentado en diversas fuentes bibliográficas relacionadas con la violencia política basada en género. Este documento servirá como insumo clave para la organización de un evento enfocado en la preven"&amp;"ción de este tipo de violencias.")</f>
        <v>En el mes de mayo, se elaboró un documento preliminar fundamentado en diversas fuentes bibliográficas relacionadas con la violencia política basada en género. Este documento servirá como insumo clave para la organización de un evento enfocado en la prevención de este tipo de violencias.</v>
      </c>
      <c r="I183" s="7" t="str">
        <f>IFERROR(__xludf.DUMMYFUNCTION("IFERROR(INDEX(IMPORTRANGE(""https://docs.google.com/spreadsheets/d/1OWX82Yk8AdhYT-jGtnsWpJtzsPIs-RYAABnexEmLBVw/edit?gid=0#gid=0"",""CAU!M3:M""),MATCH($C183,IMPORTRANGE(""https://docs.google.com/spreadsheets/d/1OWX82Yk8AdhYT-jGtnsWpJtzsPIs-RYAABnexEmLBVw/"&amp;"edit?gid=0#gid=0"",""CAU!C3:C""),0)),"""")"),"En el mes de junio, se realizó avance en el diseño conceptual y metodológico de la campaña de sensibilización en contra de la violencia política.")</f>
        <v>En el mes de junio, se realizó avance en el diseño conceptual y metodológico de la campaña de sensibilización en contra de la violencia política.</v>
      </c>
      <c r="J183" s="7" t="str">
        <f>IFERROR(__xludf.DUMMYFUNCTION("IFERROR(INDEX(IMPORTRANGE(""https://docs.google.com/spreadsheets/d/10H80TZliKeomVjAybMpZxd8qNd8DzaG8IjS6goxdwAI/edit?gid=0#gid=0"",""CAU!M3:M""),MATCH(1,INDEX((IMPORTRANGE(""https://docs.google.com/spreadsheets/d/10H80TZliKeomVjAybMpZxd8qNd8DzaG8IjS6goxdw"&amp;"AI/edit?gid=0#gid=0"",""CAU!B3:B"")=$B183)*(IMPORTRANGE(""https://docs.google.com/spreadsheets/d/10H80TZliKeomVjAybMpZxd8qNd8DzaG8IjS6goxdwAI/edit?gid=0#gid=0"",""CAU!C3:C"")=$C183)),0),0),"""")"),"En el mes de julio, se realizó el tercer avance al documento técnico preliminar sobre Estrategia de Comunicación.")</f>
        <v>En el mes de julio, se realizó el tercer avance al documento técnico preliminar sobre Estrategia de Comunicación.</v>
      </c>
      <c r="K183" s="7" t="str">
        <f>IFERROR(__xludf.DUMMYFUNCTION("IFERROR(INDEX(IMPORTRANGE(""https://docs.google.com/spreadsheets/d/1XFJ-asAh03ma7RMvrdz2iJLQXQbF6agMe4Wn8khxwF0/edit?gid=0#gid=0"",""CAU!M3:M""),MATCH(1,INDEX((IMPORTRANGE(""https://docs.google.com/spreadsheets/d/1XFJ-asAh03ma7RMvrdz2iJLQXQbF6agMe4Wn8khxw"&amp;"F0/edit?gid=0#gid=0"",""CAU!B3:B"")=$B183)*(IMPORTRANGE(""https://docs.google.com/spreadsheets/d/1XFJ-asAh03ma7RMvrdz2iJLQXQbF6agMe4Wn8khxwF0/edit?gid=0#gid=0"",""CAU!C3:C"")=$C183)),0),0),"""")"),"En agosto, como parte de esta estrategia, se ofició a la Comisión Legal para la Equidad de la Mujer del Concejo de Santiago de Cali, con el fin de solicitar una reunión formal. Este encuentro permitirá presentar la iniciativa, socializar los avances del p"&amp;"roceso y explorar posibles articulaciones para fortalecer las acciones de prevención y atención frente a la violencia política contra la mujer en el ámbito local.")</f>
        <v>En agosto, como parte de esta estrategia, se ofició a la Comisión Legal para la Equidad de la Mujer del Concejo de Santiago de Cali, con el fin de solicitar una reunión formal. Este encuentro permitirá presentar la iniciativa, socializar los avances del proceso y explorar posibles articulaciones para fortalecer las acciones de prevención y atención frente a la violencia política contra la mujer en el ámbito local.</v>
      </c>
      <c r="L183" s="7" t="str">
        <f>IFERROR(__xludf.DUMMYFUNCTION("IFERROR(INDEX(IMPORTRANGE(""https://docs.google.com/spreadsheets/d/1MOMfG20WOMNtEaYWsAMxQAsKHaC7udOG0AqX8NrtNCc/edit"",""CAU!M3:M""),MATCH(1,INDEX((IMPORTRANGE(""https://docs.google.com/spreadsheets/d/1MOMfG20WOMNtEaYWsAMxQAsKHaC7udOG0AqX8NrtNCc/edit"","""&amp;"CAU!B3:B"")=$B183)*(IMPORTRANGE(""https://docs.google.com/spreadsheets/d/1MOMfG20WOMNtEaYWsAMxQAsKHaC7udOG0AqX8NrtNCc/edit"",""CAU!C3:C"")=$C183)),0),0),"""")"),"En el periodo correspondiente al mes de septiembre, se adelantó la creación y diseño de un foro contra la violencia política basada en género, en la cual se han adelantado las siguientes acciones: articulación e identificación de los temas centrales del f"&amp;"oro, asegurando la pertinencia técnica y normativa de los contenidos a socializar.")</f>
        <v>En el periodo correspondiente al mes de septiembre, se adelantó la creación y diseño de un foro contra la violencia política basada en género, en la cual se han adelantado las siguientes acciones: articulación e identificación de los temas centrales del foro, asegurando la pertinencia técnica y normativa de los contenidos a socializar.</v>
      </c>
      <c r="M183" s="7" t="str">
        <f>IFERROR(__xludf.DUMMYFUNCTION("IFERROR(INDEX(IMPORTRANGE(""https://docs.google.com/spreadsheets/d/1y2KVPsmDVDyxi70e-cSd2hLBLj68p8NFgl9jctoxmHc/edit?gid=702487803#gid=702487803"",""CAU!J3:J""),MATCH($C183,IMPORTRANGE(""https://docs.google.com/spreadsheets/d/1y2KVPsmDVDyxi70e-cSd2hLBLj68"&amp;"p8NFgl9jctoxmHc/edit?gid=702487803#gid=702487803"",""CAU!C3:C""),0)),"""")"),"Durante el periodo de enero a marzo, se brindó acompañamiento a las MTM de las Comunas 9 y 13 en el proceso de elección del comité de planificación. Además, se elaboró un anexo técnico de requerimientos para el estudio previo de la contratación del Diplom"&amp;"ado en Participación Política y Prevención de la Violencia Basada en Género (VBG) en el ámbito político.")</f>
        <v>Durante el periodo de enero a marzo, se brindó acompañamiento a las MTM de las Comunas 9 y 13 en el proceso de elección del comité de planificación. Además, se elaboró un anexo técnico de requerimientos para el estudio previo de la contratación del Diplomado en Participación Política y Prevención de la Violencia Basada en Género (VBG) en el ámbito político.</v>
      </c>
      <c r="N183" s="7" t="str">
        <f>IFERROR(__xludf.DUMMYFUNCTION("IFERROR(INDEX(IMPORTRANGE(""https://docs.google.com/spreadsheets/d/13x1SqZ-Z1-krQ3v7MxWHs4xsWy5jkY_uqtIduMcVwX0/edit?gid=0#gid=0"",""CAU!J3:J""),MATCH($C183,IMPORTRANGE(""https://docs.google.com/spreadsheets/d/13x1SqZ-Z1-krQ3v7MxWHs4xsWy5jkY_uqtIduMcVwX0/"&amp;"edit?gid=0#gid=0"",""CAU!C3:C""),0)),"""")"),"Durante el periodo de enero a abril, se brindó acompañamiento a las Mesas Territoriales de Mujeres de las Comunas 6, 9 y 13 en procesos de planificación y fortalecimiento, y se elaboró un anexo técnico para la contratación del Diplomado en Participación P"&amp;"olítica y Prevención de VBG. Además, se apoyaron dos sesiones de la Escuela-Taller de Incidencia Política y Social de la Comuna 20, abordando la violencia política con enfoque de género.")</f>
        <v>Durante el periodo de enero a abril, se brindó acompañamiento a las Mesas Territoriales de Mujeres de las Comunas 6, 9 y 13 en procesos de planificación y fortalecimiento, y se elaboró un anexo técnico para la contratación del Diplomado en Participación Política y Prevención de VBG. Además, se apoyaron dos sesiones de la Escuela-Taller de Incidencia Política y Social de la Comuna 20, abordando la violencia política con enfoque de género.</v>
      </c>
      <c r="O183" s="7" t="str">
        <f>IFERROR(__xludf.DUMMYFUNCTION("IFERROR(INDEX(IMPORTRANGE(""https://docs.google.com/spreadsheets/d/1AyBotPEL1Ykz59n877mli3IsQSi4vW6dvhxZwmAeobA/edit?gid=0#gid=0"",""CAU!J3:J""),MATCH($C183,IMPORTRANGE(""https://docs.google.com/spreadsheets/d/1AyBotPEL1Ykz59n877mli3IsQSi4vW6dvhxZwmAeobA/"&amp;"edit?gid=0#gid=0"",""CAU!C3:C""),0)),"""")"),"Durante el periodo de enero a mayo, se avanzó en el fortalecimiento de las Mesas Territoriales de Mujeres de las Comunas 6, 9 y 13 mediante acompañamiento técnico, se elaboró anexo técnico para la contratación de un diplomado en participación política y p"&amp;"revención de VBG, y se desarrollaron sesiones de la Escuela-Taller. Asimismo, se construyó un documento preliminar sobre violencia política basada en género como insumo para un evento de prevención de este tipo de violencias.")</f>
        <v>Durante el periodo de enero a mayo, se avanzó en el fortalecimiento de las Mesas Territoriales de Mujeres de las Comunas 6, 9 y 13 mediante acompañamiento técnico, se elaboró anexo técnico para la contratación de un diplomado en participación política y prevención de VBG, y se desarrollaron sesiones de la Escuela-Taller. Asimismo, se construyó un documento preliminar sobre violencia política basada en género como insumo para un evento de prevención de este tipo de violencias.</v>
      </c>
      <c r="P183" s="7" t="str">
        <f>IFERROR(__xludf.DUMMYFUNCTION("IFERROR(INDEX(IMPORTRANGE(""https://docs.google.com/spreadsheets/d/1OWX82Yk8AdhYT-jGtnsWpJtzsPIs-RYAABnexEmLBVw/edit?gid=0#gid=0"",""CAU!J3:J""),MATCH($C183,IMPORTRANGE(""https://docs.google.com/spreadsheets/d/1OWX82Yk8AdhYT-jGtnsWpJtzsPIs-RYAABnexEmLBVw/"&amp;"edit?gid=0#gid=0"",""CAU!C3:C""),0)),"""")"),"Durante el periodo de enero a junio, se avanzó en el fortalecimiento de las MTM de las Comunas 6, 9 y 13 mediante acompañamiento técnico, se elaboró anexo técnico para la contratación de un diplomado en participación política y prevención de VBG, y se des"&amp;"arrollaron sesiones de la Escuela-Taller. Asimismo, se construyó un documento preliminar, diseño conceptual y metodológico para campaña de sensibilización en contra de la violencia política con enfoque de género.")</f>
        <v>Durante el periodo de enero a junio, se avanzó en el fortalecimiento de las MTM de las Comunas 6, 9 y 13 mediante acompañamiento técnico, se elaboró anexo técnico para la contratación de un diplomado en participación política y prevención de VBG, y se desarrollaron sesiones de la Escuela-Taller. Asimismo, se construyó un documento preliminar, diseño conceptual y metodológico para campaña de sensibilización en contra de la violencia política con enfoque de género.</v>
      </c>
      <c r="Q183" s="7" t="str">
        <f>IFERROR(__xludf.DUMMYFUNCTION("IFERROR(INDEX(IMPORTRANGE(""https://docs.google.com/spreadsheets/d/10H80TZliKeomVjAybMpZxd8qNd8DzaG8IjS6goxdwAI/edit?gid=0#gid=0"",""CAU!J3:J""),MATCH(1,INDEX((IMPORTRANGE(""https://docs.google.com/spreadsheets/d/10H80TZliKeomVjAybMpZxd8qNd8DzaG8IjS6goxdw"&amp;"AI/edit?gid=0#gid=0"",""CAU!B3:B"")=$B183)*(IMPORTRANGE(""https://docs.google.com/spreadsheets/d/10H80TZliKeomVjAybMpZxd8qNd8DzaG8IjS6goxdwAI/edit?gid=0#gid=0"",""CAU!C3:C"")=$C183)),0),0),"""")"),"De enero a julio, se avanzó en el fortalecimiento de las MTM de las Comunas 6, 9 y 13 mediante acompañamiento técnico, se elaboró anexo técnico para la contratación de un diplomado en participación política y prevención de VBG, y se desarrollaron sesiones"&amp;" de la Escuela-Taller. Asimismo, se construyó un documento preliminar, diseño conceptual y metodológico para campaña de sensibilización en contra de la violencia política con enfoque de género.")</f>
        <v>De enero a julio, se avanzó en el fortalecimiento de las MTM de las Comunas 6, 9 y 13 mediante acompañamiento técnico, se elaboró anexo técnico para la contratación de un diplomado en participación política y prevención de VBG, y se desarrollaron sesiones de la Escuela-Taller. Asimismo, se construyó un documento preliminar, diseño conceptual y metodológico para campaña de sensibilización en contra de la violencia política con enfoque de género.</v>
      </c>
      <c r="R183" s="7" t="str">
        <f>IFERROR(__xludf.DUMMYFUNCTION("IFERROR(INDEX(IMPORTRANGE(""https://docs.google.com/spreadsheets/d/1XFJ-asAh03ma7RMvrdz2iJLQXQbF6agMe4Wn8khxwF0/edit?gid=0#gid=0"",""CAU!J3:J""),MATCH(1,INDEX((IMPORTRANGE(""https://docs.google.com/spreadsheets/d/1XFJ-asAh03ma7RMvrdz2iJLQXQbF6agMe4Wn8khxw"&amp;"F0/edit?gid=0#gid=0"",""CAU!B3:B"")=$B183)*(IMPORTRANGE(""https://docs.google.com/spreadsheets/d/1XFJ-asAh03ma7RMvrdz2iJLQXQbF6agMe4Wn8khxwF0/edit?gid=0#gid=0"",""CAU!C3:C"")=$C183)),0),0),"""")"),"De enero a agosto, se fortaleció las MTM de las Comunas 6, 9 y 13 con acompañamiento técnico y sesiones de la Escuela-Taller. Se elaboró un anexo para contratar un diplomado en participación política y prevención de VBG, y se avanzó en el diseño de una ca"&amp;"mpaña contra la violencia política. También se ofició a la Comisión Legal para la Equidad de la Mujer del Concejo, con quien se programará una reunión para socializar estos avances.")</f>
        <v>De enero a agosto, se fortaleció las MTM de las Comunas 6, 9 y 13 con acompañamiento técnico y sesiones de la Escuela-Taller. Se elaboró un anexo para contratar un diplomado en participación política y prevención de VBG, y se avanzó en el diseño de una campaña contra la violencia política. También se ofició a la Comisión Legal para la Equidad de la Mujer del Concejo, con quien se programará una reunión para socializar estos avances.</v>
      </c>
      <c r="S183" s="7" t="str">
        <f>IFERROR(__xludf.DUMMYFUNCTION("IFERROR(INDEX(IMPORTRANGE(""https://docs.google.com/spreadsheets/d/1MOMfG20WOMNtEaYWsAMxQAsKHaC7udOG0AqX8NrtNCc/edit?gid=0#gid=0"",""CAU!J3:J""),MATCH(1,INDEX((IMPORTRANGE(""https://docs.google.com/spreadsheets/d/1MOMfG20WOMNtEaYWsAMxQAsKHaC7udOG0AqX8NrtN"&amp;"Cc/edit?gid=0#gid=0"",""CAU!B3:B"")=$B183)*(IMPORTRANGE(""https://docs.google.com/spreadsheets/d/1MOMfG20WOMNtEaYWsAMxQAsKHaC7udOG0AqX8NrtNCc/edit?gid=0#gid=0"",""CAU!C3:C"")=$C183)),0),0),"""")"),"De enero a septiembre, se fortalecieron las (MTM) de las Comunas 6, 9 y 13 mediante acompañamiento técnico y sesiones de la Escuela-Taller. Paralelamente, se elaboró un anexo para la contratación de un diplomado en participación política y prevención de v"&amp;"iolencias basadas en género (VBG). Se avanzó en el diseño de una campaña contra la violencia política. Asimismo, se ofició a la Comisión Legal para la Equidad de la Mujer del Concejo Municipal, se avanzó en la creación y diseño de un foro, articulando con"&amp;" el equipo jurídico de la Subsecretaría de Equidad de Género, con el fin de definir los temas centrales del evento, garantizar la pertinencia técnica y normativa de los contenidos, e identificar posibles aliados estratégicos para su realización.")</f>
        <v>De enero a septiembre, se fortalecieron las (MTM) de las Comunas 6, 9 y 13 mediante acompañamiento técnico y sesiones de la Escuela-Taller. Paralelamente, se elaboró un anexo para la contratación de un diplomado en participación política y prevención de violencias basadas en género (VBG). Se avanzó en el diseño de una campaña contra la violencia política. Asimismo, se ofició a la Comisión Legal para la Equidad de la Mujer del Concejo Municipal, se avanzó en la creación y diseño de un foro, articulando con el equipo jurídico de la Subsecretaría de Equidad de Género, con el fin de definir los temas centrales del evento, garantizar la pertinencia técnica y normativa de los contenidos, e identificar posibles aliados estratégicos para su realización.</v>
      </c>
      <c r="T183" s="7"/>
    </row>
    <row r="184" ht="15.75" customHeight="1">
      <c r="B184" s="7" t="str">
        <f>IFERROR(__xludf.DUMMYFUNCTION("""COMPUTED_VALUE"""),"BP2600543110101")</f>
        <v>BP2600543110101</v>
      </c>
      <c r="C184" s="7" t="str">
        <f>IFERROR(__xludf.DUMMYFUNCTION("""COMPUTED_VALUE"""),"Realizar diseño de la Escuela de Incidencia Política para las mujeres rurales y urbanas de Santiago de Cali")</f>
        <v>Realizar diseño de la Escuela de Incidencia Política para las mujeres rurales y urbanas de Santiago de Cali</v>
      </c>
      <c r="D184" s="7" t="str">
        <f>IFERROR(__xludf.DUMMYFUNCTION("IFERROR(INDEX(IMPORTRANGE(""https://docs.google.com/spreadsheets/d/19yAgFEHaAaDUmANNbcr6rGErFfO391B0eKpQ0gvlktY/edit?gid=702487803#gid=702487803"",""CAU!J3:J""),MATCH($C184,IMPORTRANGE(""https://docs.google.com/spreadsheets/d/19yAgFEHaAaDUmANNbcr6rGErFfO3"&amp;"91B0eKpQ0gvlktY/edit?gid=702487803#gid=702487803"",""CAU!C3:C""),0)),"""")"),"")</f>
        <v/>
      </c>
      <c r="E184" s="7" t="str">
        <f>IFERROR(__xludf.DUMMYFUNCTION("IFERROR(INDEX(IMPORTRANGE(""https://docs.google.com/spreadsheets/d/1hMEjDBanvGEnGY7tBTFB8_g2X31MNKm6wtTJY_O0C_o/edit?gid=702487803#gid=702487803"",""CAU!M3:M""),MATCH($C184,IMPORTRANGE(""https://docs.google.com/spreadsheets/d/1hMEjDBanvGEnGY7tBTFB8_g2X31M"&amp;"NKm6wtTJY_O0C_o/edit?gid=702487803#gid=702487803"",""CAU!C3:C""),0)),"""")"),"En el periodo de febrero, se realizó articulación con GIZ y reuniones de equipo con el fin de avanzar en el proceso de implementación de la Escuela de Incidencia Política y Social con enfoque de Género. ")</f>
        <v>En el periodo de febrero, se realizó articulación con GIZ y reuniones de equipo con el fin de avanzar en el proceso de implementación de la Escuela de Incidencia Política y Social con enfoque de Género. </v>
      </c>
      <c r="F184" s="7" t="str">
        <f>IFERROR(__xludf.DUMMYFUNCTION("IFERROR(INDEX(IMPORTRANGE(""https://docs.google.com/spreadsheets/d/1y2KVPsmDVDyxi70e-cSd2hLBLj68p8NFgl9jctoxmHc/edit?gid=702487803#gid=702487803"",""CAU!M3:M""),MATCH($C184,IMPORTRANGE(""https://docs.google.com/spreadsheets/d/1y2KVPsmDVDyxi70e-cSd2hLBLj68"&amp;"p8NFgl9jctoxmHc/edit?gid=702487803#gid=702487803"",""CAU!C3:C""),0)),"""")"),"En el mes de marzo, se elaboró el borrador de los documentos del anexo técnico de requerimientos para el estudio previo del proceso de contratación de la Escuela de Incidencia Política.")</f>
        <v>En el mes de marzo, se elaboró el borrador de los documentos del anexo técnico de requerimientos para el estudio previo del proceso de contratación de la Escuela de Incidencia Política.</v>
      </c>
      <c r="G184" s="7" t="str">
        <f>IFERROR(__xludf.DUMMYFUNCTION("IFERROR(INDEX(IMPORTRANGE(""https://docs.google.com/spreadsheets/d/13x1SqZ-Z1-krQ3v7MxWHs4xsWy5jkY_uqtIduMcVwX0/edit?gid=0#gid=0"",""CAU!M3:M""),MATCH($C184,IMPORTRANGE(""https://docs.google.com/spreadsheets/d/13x1SqZ-Z1-krQ3v7MxWHs4xsWy5jkY_uqtIduMcVwX0/"&amp;"edit?gid=0#gid=0"",""CAU!C3:C""),0)),"""")"),"En el mes de abril, se finalizó la elaboración de los documentos de requerimientos técnicos necesarios para estructurar el proceso de contratación del apoyo logístico para la implementación de la Escuela de Incidencia Política y Social.")</f>
        <v>En el mes de abril, se finalizó la elaboración de los documentos de requerimientos técnicos necesarios para estructurar el proceso de contratación del apoyo logístico para la implementación de la Escuela de Incidencia Política y Social.</v>
      </c>
      <c r="H184" s="7" t="str">
        <f>IFERROR(__xludf.DUMMYFUNCTION("IFERROR(INDEX(IMPORTRANGE(""https://docs.google.com/spreadsheets/d/1AyBotPEL1Ykz59n877mli3IsQSi4vW6dvhxZwmAeobA/edit?gid=0#gid=0"",""CAU!M3:M""),MATCH($C184,IMPORTRANGE(""https://docs.google.com/spreadsheets/d/1AyBotPEL1Ykz59n877mli3IsQSi4vW6dvhxZwmAeobA/"&amp;"edit?gid=1364963102#gid=1364963102"",""CAU!C3:C""),0)),"""")"),"En el mes de mayo, se llevó a cabo la reestructuración de la Escuela de Incidencia Política para las mujeres rurales y urbanas de Santiago de Cali. A partir de esta modificación, su ejecución ya no estará a cargo de un operador externo, sino que será desa"&amp;"rrollada directamente por el Equipo de Empoderamiento Político y Social.")</f>
        <v>En el mes de mayo, se llevó a cabo la reestructuración de la Escuela de Incidencia Política para las mujeres rurales y urbanas de Santiago de Cali. A partir de esta modificación, su ejecución ya no estará a cargo de un operador externo, sino que será desarrollada directamente por el Equipo de Empoderamiento Político y Social.</v>
      </c>
      <c r="I184" s="7" t="str">
        <f>IFERROR(__xludf.DUMMYFUNCTION("IFERROR(INDEX(IMPORTRANGE(""https://docs.google.com/spreadsheets/d/1OWX82Yk8AdhYT-jGtnsWpJtzsPIs-RYAABnexEmLBVw/edit?gid=0#gid=0"",""CAU!M3:M""),MATCH($C184,IMPORTRANGE(""https://docs.google.com/spreadsheets/d/1OWX82Yk8AdhYT-jGtnsWpJtzsPIs-RYAABnexEmLBVw/"&amp;"edit?gid=0#gid=0"",""CAU!C3:C""),0)),"""")"),"En el mes de junio, se realizó reunión con el objetivo de definir los acuerdos frente al diseño e implementación de la Escuela-Taller de incidencia política dirigida a mujeres vinculadas al programa CuidArte del corregimiento El Saladito.")</f>
        <v>En el mes de junio, se realizó reunión con el objetivo de definir los acuerdos frente al diseño e implementación de la Escuela-Taller de incidencia política dirigida a mujeres vinculadas al programa CuidArte del corregimiento El Saladito.</v>
      </c>
      <c r="J184" s="7" t="str">
        <f>IFERROR(__xludf.DUMMYFUNCTION("IFERROR(INDEX(IMPORTRANGE(""https://docs.google.com/spreadsheets/d/10H80TZliKeomVjAybMpZxd8qNd8DzaG8IjS6goxdwAI/edit?gid=0#gid=0"",""CAU!M3:M""),MATCH(1,INDEX((IMPORTRANGE(""https://docs.google.com/spreadsheets/d/10H80TZliKeomVjAybMpZxd8qNd8DzaG8IjS6goxdw"&amp;"AI/edit?gid=0#gid=0"",""CAU!B3:B"")=$B184)*(IMPORTRANGE(""https://docs.google.com/spreadsheets/d/10H80TZliKeomVjAybMpZxd8qNd8DzaG8IjS6goxdwAI/edit?gid=0#gid=0"",""CAU!C3:C"")=$C184)),0),0),"""")"),"En el mes de julio, se elaboró avance de la planeación de la escuela de incidencia Política para las mujeres rurales y urbanas de Santiago de Cali.")</f>
        <v>En el mes de julio, se elaboró avance de la planeación de la escuela de incidencia Política para las mujeres rurales y urbanas de Santiago de Cali.</v>
      </c>
      <c r="K184" s="7" t="str">
        <f>IFERROR(__xludf.DUMMYFUNCTION("IFERROR(INDEX(IMPORTRANGE(""https://docs.google.com/spreadsheets/d/1XFJ-asAh03ma7RMvrdz2iJLQXQbF6agMe4Wn8khxwF0/edit?gid=0#gid=0"",""CAU!M3:M""),MATCH(1,INDEX((IMPORTRANGE(""https://docs.google.com/spreadsheets/d/1XFJ-asAh03ma7RMvrdz2iJLQXQbF6agMe4Wn8khxw"&amp;"F0/edit?gid=0#gid=0"",""CAU!B3:B"")=$B184)*(IMPORTRANGE(""https://docs.google.com/spreadsheets/d/1XFJ-asAh03ma7RMvrdz2iJLQXQbF6agMe4Wn8khxwF0/edit?gid=0#gid=0"",""CAU!C3:C"")=$C184)),0),0),"""")"),"En agosto, se realizó el diseño de la Escuela de Incidencia Política para las mujeres rurales y urbanas de Santiago de Cali, con el propósito de fortalecer sus capacidades de participación y liderazgo en espacios de decisión. Se avanzó en la estructuració"&amp;"n de los 8 módulos que conforman la Escuela, abordando temáticas como derechos políticos, organización comunitaria, participación ciudadana, herramientas para la incidencia y enfoque de género.")</f>
        <v>En agosto, se realizó el diseño de la Escuela de Incidencia Política para las mujeres rurales y urbanas de Santiago de Cali, con el propósito de fortalecer sus capacidades de participación y liderazgo en espacios de decisión. Se avanzó en la estructuración de los 8 módulos que conforman la Escuela, abordando temáticas como derechos políticos, organización comunitaria, participación ciudadana, herramientas para la incidencia y enfoque de género.</v>
      </c>
      <c r="L184" s="7" t="str">
        <f>IFERROR(__xludf.DUMMYFUNCTION("IFERROR(INDEX(IMPORTRANGE(""https://docs.google.com/spreadsheets/d/1MOMfG20WOMNtEaYWsAMxQAsKHaC7udOG0AqX8NrtNCc/edit"",""CAU!M3:M""),MATCH(1,INDEX((IMPORTRANGE(""https://docs.google.com/spreadsheets/d/1MOMfG20WOMNtEaYWsAMxQAsKHaC7udOG0AqX8NrtNCc/edit"","""&amp;"CAU!B3:B"")=$B184)*(IMPORTRANGE(""https://docs.google.com/spreadsheets/d/1MOMfG20WOMNtEaYWsAMxQAsKHaC7udOG0AqX8NrtNCc/edit"",""CAU!C3:C"")=$C184)),0),0),"""")"),"En el mes de septiembre, se realizaron ajustes a algunos módulos de la Escuela de incidencia política y social 2025")</f>
        <v>En el mes de septiembre, se realizaron ajustes a algunos módulos de la Escuela de incidencia política y social 2025</v>
      </c>
      <c r="M184" s="7" t="str">
        <f>IFERROR(__xludf.DUMMYFUNCTION("IFERROR(INDEX(IMPORTRANGE(""https://docs.google.com/spreadsheets/d/1y2KVPsmDVDyxi70e-cSd2hLBLj68p8NFgl9jctoxmHc/edit?gid=702487803#gid=702487803"",""CAU!J3:J""),MATCH($C184,IMPORTRANGE(""https://docs.google.com/spreadsheets/d/1y2KVPsmDVDyxi70e-cSd2hLBLj68"&amp;"p8NFgl9jctoxmHc/edit?gid=702487803#gid=702487803"",""CAU!C3:C""),0)),"""")"),"Durante el periodo de enero a marzo, se realizaron articulaciones con GIZ, además, se elaboró el borrador del anexo técnico de requerimientos para el estudio previo de su proceso de contratación.")</f>
        <v>Durante el periodo de enero a marzo, se realizaron articulaciones con GIZ, además, se elaboró el borrador del anexo técnico de requerimientos para el estudio previo de su proceso de contratación.</v>
      </c>
      <c r="N184" s="7" t="str">
        <f>IFERROR(__xludf.DUMMYFUNCTION("IFERROR(INDEX(IMPORTRANGE(""https://docs.google.com/spreadsheets/d/13x1SqZ-Z1-krQ3v7MxWHs4xsWy5jkY_uqtIduMcVwX0/edit?gid=0#gid=0"",""CAU!J3:J""),MATCH($C184,IMPORTRANGE(""https://docs.google.com/spreadsheets/d/13x1SqZ-Z1-krQ3v7MxWHs4xsWy5jkY_uqtIduMcVwX0/"&amp;"edit?gid=0#gid=0"",""CAU!C3:C""),0)),"""")"),"Durante el periodo de enero a abril, se realizaron articulaciones con GIZ  y se elaboraron los anexos técnicos necesarios  para estructurar el proceso de contratación del apoyo logístico para la implementación de la Escuela de Incidencia Política y Social"&amp;".")</f>
        <v>Durante el periodo de enero a abril, se realizaron articulaciones con GIZ  y se elaboraron los anexos técnicos necesarios  para estructurar el proceso de contratación del apoyo logístico para la implementación de la Escuela de Incidencia Política y Social.</v>
      </c>
      <c r="O184" s="7" t="str">
        <f>IFERROR(__xludf.DUMMYFUNCTION("IFERROR(INDEX(IMPORTRANGE(""https://docs.google.com/spreadsheets/d/1AyBotPEL1Ykz59n877mli3IsQSi4vW6dvhxZwmAeobA/edit?gid=0#gid=0"",""CAU!J3:J""),MATCH($C184,IMPORTRANGE(""https://docs.google.com/spreadsheets/d/1AyBotPEL1Ykz59n877mli3IsQSi4vW6dvhxZwmAeobA/"&amp;"edit?gid=0#gid=0"",""CAU!C3:C""),0)),"""")"),"Durante el periodo de enero a mayo, se avanzó en la implementación de la Escuela de Incidencia Política y Social mediante articulaciones interinstitucionales, la elaboración de anexos técnicos para el apoyo logístico y la reestructuración del modelo de ej"&amp;"ecución, que ahora estará a cargo del Equipo de Empoderamiento Político y Social, en lugar de un operador externo.")</f>
        <v>Durante el periodo de enero a mayo, se avanzó en la implementación de la Escuela de Incidencia Política y Social mediante articulaciones interinstitucionales, la elaboración de anexos técnicos para el apoyo logístico y la reestructuración del modelo de ejecución, que ahora estará a cargo del Equipo de Empoderamiento Político y Social, en lugar de un operador externo.</v>
      </c>
      <c r="P184" s="7" t="str">
        <f>IFERROR(__xludf.DUMMYFUNCTION("IFERROR(INDEX(IMPORTRANGE(""https://docs.google.com/spreadsheets/d/1OWX82Yk8AdhYT-jGtnsWpJtzsPIs-RYAABnexEmLBVw/edit?gid=0#gid=0"",""CAU!J3:J""),MATCH($C184,IMPORTRANGE(""https://docs.google.com/spreadsheets/d/1OWX82Yk8AdhYT-jGtnsWpJtzsPIs-RYAABnexEmLBVw/"&amp;"edit?gid=0#gid=0"",""CAU!C3:C""),0)),"""")"),"Durante el periodo de enero a junio, se avanzó en la definición de acuerdos para el diseño e implementación de Escuela-Taller de incidencia política – CuidArte corregimiento El Saladito. Y se elaboró anexos técnicos para el apoyo logístico y la reestructu"&amp;"ración del modelo de ejecución de la Escuela de Incidencia Política y Social, que ahora estará a cargo del Equipo de Empoderamiento Político y Social, en lugar de un operador externo.")</f>
        <v>Durante el periodo de enero a junio, se avanzó en la definición de acuerdos para el diseño e implementación de Escuela-Taller de incidencia política – CuidArte corregimiento El Saladito. Y se elaboró anexos técnicos para el apoyo logístico y la reestructuración del modelo de ejecución de la Escuela de Incidencia Política y Social, que ahora estará a cargo del Equipo de Empoderamiento Político y Social, en lugar de un operador externo.</v>
      </c>
      <c r="Q184" s="7" t="str">
        <f>IFERROR(__xludf.DUMMYFUNCTION("IFERROR(INDEX(IMPORTRANGE(""https://docs.google.com/spreadsheets/d/10H80TZliKeomVjAybMpZxd8qNd8DzaG8IjS6goxdwAI/edit?gid=0#gid=0"",""CAU!J3:J""),MATCH(1,INDEX((IMPORTRANGE(""https://docs.google.com/spreadsheets/d/10H80TZliKeomVjAybMpZxd8qNd8DzaG8IjS6goxdw"&amp;"AI/edit?gid=0#gid=0"",""CAU!B3:B"")=$B184)*(IMPORTRANGE(""https://docs.google.com/spreadsheets/d/10H80TZliKeomVjAybMpZxd8qNd8DzaG8IjS6goxdwAI/edit?gid=0#gid=0"",""CAU!C3:C"")=$C184)),0),0),"""")"),"De enero a julio, se avanzó en la definición de acuerdos para el diseño e implementación de Escuela-Taller de incidencia política – CuidArte corregimiento El Saladito. Y se realizó la reestructuración del modelo de ejecución de la Escuela de Incidencia Po"&amp;"lítica y Social, que ahora estará a cargo del Equipo de Empoderamiento Político y Social, en lugar de un operador externo, avanzando en la planeación de la escuela.")</f>
        <v>De enero a julio, se avanzó en la definición de acuerdos para el diseño e implementación de Escuela-Taller de incidencia política – CuidArte corregimiento El Saladito. Y se realizó la reestructuración del modelo de ejecución de la Escuela de Incidencia Política y Social, que ahora estará a cargo del Equipo de Empoderamiento Político y Social, en lugar de un operador externo, avanzando en la planeación de la escuela.</v>
      </c>
      <c r="R184" s="7" t="str">
        <f>IFERROR(__xludf.DUMMYFUNCTION("IFERROR(INDEX(IMPORTRANGE(""https://docs.google.com/spreadsheets/d/1XFJ-asAh03ma7RMvrdz2iJLQXQbF6agMe4Wn8khxwF0/edit?gid=0#gid=0"",""CAU!J3:J""),MATCH(1,INDEX((IMPORTRANGE(""https://docs.google.com/spreadsheets/d/1XFJ-asAh03ma7RMvrdz2iJLQXQbF6agMe4Wn8khxw"&amp;"F0/edit?gid=0#gid=0"",""CAU!B3:B"")=$B184)*(IMPORTRANGE(""https://docs.google.com/spreadsheets/d/1XFJ-asAh03ma7RMvrdz2iJLQXQbF6agMe4Wn8khxwF0/edit?gid=0#gid=0"",""CAU!C3:C"")=$C184)),0),0),"""")"),"De enero a agosto, se avanzó en los acuerdos para el diseño e implementación de la Escuela-Taller de Incidencia Política CuidArte en el corregimiento El Saladito. Se reestructuró el modelo de ejecución de la Escuela de Incidencia Política y Social, que ah"&amp;"ora será liderada por el Equipo de Empoderamiento Político y Social, reemplazando al operador externo. Además, se completó el diseño de los 8 módulos formativos de la escuela.")</f>
        <v>De enero a agosto, se avanzó en los acuerdos para el diseño e implementación de la Escuela-Taller de Incidencia Política CuidArte en el corregimiento El Saladito. Se reestructuró el modelo de ejecución de la Escuela de Incidencia Política y Social, que ahora será liderada por el Equipo de Empoderamiento Político y Social, reemplazando al operador externo. Además, se completó el diseño de los 8 módulos formativos de la escuela.</v>
      </c>
      <c r="S184" s="7" t="str">
        <f>IFERROR(__xludf.DUMMYFUNCTION("IFERROR(INDEX(IMPORTRANGE(""https://docs.google.com/spreadsheets/d/1MOMfG20WOMNtEaYWsAMxQAsKHaC7udOG0AqX8NrtNCc/edit?gid=0#gid=0"",""CAU!J3:J""),MATCH(1,INDEX((IMPORTRANGE(""https://docs.google.com/spreadsheets/d/1MOMfG20WOMNtEaYWsAMxQAsKHaC7udOG0AqX8NrtN"&amp;"Cc/edit?gid=0#gid=0"",""CAU!B3:B"")=$B184)*(IMPORTRANGE(""https://docs.google.com/spreadsheets/d/1MOMfG20WOMNtEaYWsAMxQAsKHaC7udOG0AqX8NrtNCc/edit?gid=0#gid=0"",""CAU!C3:C"")=$C184)),0),0),"""")"),"De enero a septiembre, se implementó la Escuela-Taller de Incidencia Política Cuidarte en las Comunas 15, 20 y en los corregimientos El Saladito y el Hormiguero. Se construyó la estrategia pedagógica y metodológica de la Escuela de Incidencia Política y S"&amp;"ocial para el distrito de Cali, la cual es liderada por el Equipo de Empoderamiento Político y Social, Además, se ajustaron los 8 módulos formativos de la escuela.")</f>
        <v>De enero a septiembre, se implementó la Escuela-Taller de Incidencia Política Cuidarte en las Comunas 15, 20 y en los corregimientos El Saladito y el Hormiguero. Se construyó la estrategia pedagógica y metodológica de la Escuela de Incidencia Política y Social para el distrito de Cali, la cual es liderada por el Equipo de Empoderamiento Político y Social, Además, se ajustaron los 8 módulos formativos de la escuela.</v>
      </c>
      <c r="T184" s="7"/>
    </row>
    <row r="185" ht="15.75" customHeight="1">
      <c r="B185" s="7" t="str">
        <f>IFERROR(__xludf.DUMMYFUNCTION("""COMPUTED_VALUE"""),"BP2600543110101")</f>
        <v>BP2600543110101</v>
      </c>
      <c r="C185" s="7" t="str">
        <f>IFERROR(__xludf.DUMMYFUNCTION("""COMPUTED_VALUE"""),"Realizar encuentros con organizaciones, movimientos y partidos políticos para promover la equidad de género")</f>
        <v>Realizar encuentros con organizaciones, movimientos y partidos políticos para promover la equidad de género</v>
      </c>
      <c r="D185" s="7" t="str">
        <f>IFERROR(__xludf.DUMMYFUNCTION("IFERROR(INDEX(IMPORTRANGE(""https://docs.google.com/spreadsheets/d/19yAgFEHaAaDUmANNbcr6rGErFfO391B0eKpQ0gvlktY/edit?gid=702487803#gid=702487803"",""CAU!J3:J""),MATCH($C185,IMPORTRANGE(""https://docs.google.com/spreadsheets/d/19yAgFEHaAaDUmANNbcr6rGErFfO3"&amp;"91B0eKpQ0gvlktY/edit?gid=702487803#gid=702487803"",""CAU!C3:C""),0)),"""")"),"")</f>
        <v/>
      </c>
      <c r="E185" s="7" t="str">
        <f>IFERROR(__xludf.DUMMYFUNCTION("IFERROR(INDEX(IMPORTRANGE(""https://docs.google.com/spreadsheets/d/1hMEjDBanvGEnGY7tBTFB8_g2X31MNKm6wtTJY_O0C_o/edit?gid=702487803#gid=702487803"",""CAU!M3:M""),MATCH($C185,IMPORTRANGE(""https://docs.google.com/spreadsheets/d/1hMEjDBanvGEnGY7tBTFB8_g2X31M"&amp;"NKm6wtTJY_O0C_o/edit?gid=702487803#gid=702487803"",""CAU!C3:C""),0)),"""")")," ")</f>
        <v> </v>
      </c>
      <c r="F185" s="7" t="str">
        <f>IFERROR(__xludf.DUMMYFUNCTION("IFERROR(INDEX(IMPORTRANGE(""https://docs.google.com/spreadsheets/d/1y2KVPsmDVDyxi70e-cSd2hLBLj68p8NFgl9jctoxmHc/edit?gid=702487803#gid=702487803"",""CAU!M3:M""),MATCH($C185,IMPORTRANGE(""https://docs.google.com/spreadsheets/d/1y2KVPsmDVDyxi70e-cSd2hLBLj68"&amp;"p8NFgl9jctoxmHc/edit?gid=702487803#gid=702487803"",""CAU!C3:C""),0)),"""")"),"En el mes de marzo, se elaboró una base de datos de edilesas de Cali como parte de la fase de preparación para encuentro de mujeres en política.")</f>
        <v>En el mes de marzo, se elaboró una base de datos de edilesas de Cali como parte de la fase de preparación para encuentro de mujeres en política.</v>
      </c>
      <c r="G185" s="7" t="str">
        <f>IFERROR(__xludf.DUMMYFUNCTION("IFERROR(INDEX(IMPORTRANGE(""https://docs.google.com/spreadsheets/d/13x1SqZ-Z1-krQ3v7MxWHs4xsWy5jkY_uqtIduMcVwX0/edit?gid=0#gid=0"",""CAU!M3:M""),MATCH($C185,IMPORTRANGE(""https://docs.google.com/spreadsheets/d/13x1SqZ-Z1-krQ3v7MxWHs4xsWy5jkY_uqtIduMcVwX0/"&amp;"edit?gid=0#gid=0"",""CAU!C3:C""),0)),"""")"),"En el mes de abril, se realizaron encuentros con voces expertas en conceptos técnicos, académicos y jurídicos relacionados con la creación del Consejo Consultivo de Mujeres de Cali (CCMC), fundamentales para la elaboración del borrador del proyecto de ley"&amp;" correspondiente. Adicionalmente, se acompañó y se brindó información sobre el quehacer de la SEG y las violencias basadas en género a integrantes de la Fundación Paz y Bien, durante su visita a Casa Matria. ")</f>
        <v>En el mes de abril, se realizaron encuentros con voces expertas en conceptos técnicos, académicos y jurídicos relacionados con la creación del Consejo Consultivo de Mujeres de Cali (CCMC), fundamentales para la elaboración del borrador del proyecto de ley correspondiente. Adicionalmente, se acompañó y se brindó información sobre el quehacer de la SEG y las violencias basadas en género a integrantes de la Fundación Paz y Bien, durante su visita a Casa Matria. </v>
      </c>
      <c r="H185" s="7" t="str">
        <f>IFERROR(__xludf.DUMMYFUNCTION("IFERROR(INDEX(IMPORTRANGE(""https://docs.google.com/spreadsheets/d/1AyBotPEL1Ykz59n877mli3IsQSi4vW6dvhxZwmAeobA/edit?gid=0#gid=0"",""CAU!M3:M""),MATCH($C185,IMPORTRANGE(""https://docs.google.com/spreadsheets/d/1AyBotPEL1Ykz59n877mli3IsQSi4vW6dvhxZwmAeobA/"&amp;"edit?gid=1364963102#gid=1364963102"",""CAU!C3:C""),0)),"""")"),"En el mes de mayo, se llevó a cabo una reunión con edilesas de Cali en el marco del proceso de creación del Consejo Consultivo de Mujeres, con el propósito de conocer sus posturas frente a esta iniciativa. Las opiniones expresadas en dicho espacio represe"&amp;"ntan un insumo valioso y necesario para el avance de este proceso participativo.")</f>
        <v>En el mes de mayo, se llevó a cabo una reunión con edilesas de Cali en el marco del proceso de creación del Consejo Consultivo de Mujeres, con el propósito de conocer sus posturas frente a esta iniciativa. Las opiniones expresadas en dicho espacio representan un insumo valioso y necesario para el avance de este proceso participativo.</v>
      </c>
      <c r="I185" s="7" t="str">
        <f>IFERROR(__xludf.DUMMYFUNCTION("IFERROR(INDEX(IMPORTRANGE(""https://docs.google.com/spreadsheets/d/1OWX82Yk8AdhYT-jGtnsWpJtzsPIs-RYAABnexEmLBVw/edit?gid=0#gid=0"",""CAU!M3:M""),MATCH($C185,IMPORTRANGE(""https://docs.google.com/spreadsheets/d/1OWX82Yk8AdhYT-jGtnsWpJtzsPIs-RYAABnexEmLBVw/"&amp;"edit?gid=0#gid=0"",""CAU!C3:C""),0)),"""")"),"En el mes de junio, se realizó encuentro con 11 edilesas de la ciudad de Cali, con el fin de realizar sensibilización en el marco de la participación ciudad e instancias de participación para las mujeres en el Distrito de Santiago de Cali.")</f>
        <v>En el mes de junio, se realizó encuentro con 11 edilesas de la ciudad de Cali, con el fin de realizar sensibilización en el marco de la participación ciudad e instancias de participación para las mujeres en el Distrito de Santiago de Cali.</v>
      </c>
      <c r="J185" s="7" t="str">
        <f>IFERROR(__xludf.DUMMYFUNCTION("IFERROR(INDEX(IMPORTRANGE(""https://docs.google.com/spreadsheets/d/10H80TZliKeomVjAybMpZxd8qNd8DzaG8IjS6goxdwAI/edit?gid=0#gid=0"",""CAU!M3:M""),MATCH(1,INDEX((IMPORTRANGE(""https://docs.google.com/spreadsheets/d/10H80TZliKeomVjAybMpZxd8qNd8DzaG8IjS6goxdw"&amp;"AI/edit?gid=0#gid=0"",""CAU!B3:B"")=$B185)*(IMPORTRANGE(""https://docs.google.com/spreadsheets/d/10H80TZliKeomVjAybMpZxd8qNd8DzaG8IjS6goxdwAI/edit?gid=0#gid=0"",""CAU!C3:C"")=$C185)),0),0),"""")"),"En el mes de julio, se realizó avance en el mapeo de actores claves para futuro diálogo ,sobre violencia política contra las mujeres. ")</f>
        <v>En el mes de julio, se realizó avance en el mapeo de actores claves para futuro diálogo ,sobre violencia política contra las mujeres. </v>
      </c>
      <c r="K185" s="7" t="str">
        <f>IFERROR(__xludf.DUMMYFUNCTION("IFERROR(INDEX(IMPORTRANGE(""https://docs.google.com/spreadsheets/d/1XFJ-asAh03ma7RMvrdz2iJLQXQbF6agMe4Wn8khxwF0/edit?gid=0#gid=0"",""CAU!M3:M""),MATCH(1,INDEX((IMPORTRANGE(""https://docs.google.com/spreadsheets/d/1XFJ-asAh03ma7RMvrdz2iJLQXQbF6agMe4Wn8khxw"&amp;"F0/edit?gid=0#gid=0"",""CAU!B3:B"")=$B185)*(IMPORTRANGE(""https://docs.google.com/spreadsheets/d/1XFJ-asAh03ma7RMvrdz2iJLQXQbF6agMe4Wn8khxwF0/edit?gid=0#gid=0"",""CAU!C3:C"")=$C185)),0),0),"""")"),"En agosto, se planeó un encuentro con lideresas territoriales en el marco del 25N, con el objetivo de visibilizar las violencias políticas y construir propuestas colectivas para su prevención y erradicación.")</f>
        <v>En agosto, se planeó un encuentro con lideresas territoriales en el marco del 25N, con el objetivo de visibilizar las violencias políticas y construir propuestas colectivas para su prevención y erradicación.</v>
      </c>
      <c r="L185" s="7" t="str">
        <f>IFERROR(__xludf.DUMMYFUNCTION("IFERROR(INDEX(IMPORTRANGE(""https://docs.google.com/spreadsheets/d/1MOMfG20WOMNtEaYWsAMxQAsKHaC7udOG0AqX8NrtNCc/edit"",""CAU!M3:M""),MATCH(1,INDEX((IMPORTRANGE(""https://docs.google.com/spreadsheets/d/1MOMfG20WOMNtEaYWsAMxQAsKHaC7udOG0AqX8NrtNCc/edit"","""&amp;"CAU!B3:B"")=$B185)*(IMPORTRANGE(""https://docs.google.com/spreadsheets/d/1MOMfG20WOMNtEaYWsAMxQAsKHaC7udOG0AqX8NrtNCc/edit"",""CAU!C3:C"")=$C185)),0),0),"""")"),"En septiembre, se planeó evento con las integrantes de las mesas territoriales de mujeres como forma de acercamiento entre estas organizaciones y la institucionalidad.")</f>
        <v>En septiembre, se planeó evento con las integrantes de las mesas territoriales de mujeres como forma de acercamiento entre estas organizaciones y la institucionalidad.</v>
      </c>
      <c r="M185" s="7" t="str">
        <f>IFERROR(__xludf.DUMMYFUNCTION("IFERROR(INDEX(IMPORTRANGE(""https://docs.google.com/spreadsheets/d/1y2KVPsmDVDyxi70e-cSd2hLBLj68p8NFgl9jctoxmHc/edit?gid=702487803#gid=702487803"",""CAU!J3:J""),MATCH($C185,IMPORTRANGE(""https://docs.google.com/spreadsheets/d/1y2KVPsmDVDyxi70e-cSd2hLBLj68"&amp;"p8NFgl9jctoxmHc/edit?gid=702487803#gid=702487803"",""CAU!C3:C""),0)),"""")"),"Durante el periodo de enero a marzo, se elaboró una base de datos de edilesas de Cali como parte de la fase de preparación para los futuros encuentros.")</f>
        <v>Durante el periodo de enero a marzo, se elaboró una base de datos de edilesas de Cali como parte de la fase de preparación para los futuros encuentros.</v>
      </c>
      <c r="N185" s="7" t="str">
        <f>IFERROR(__xludf.DUMMYFUNCTION("IFERROR(INDEX(IMPORTRANGE(""https://docs.google.com/spreadsheets/d/13x1SqZ-Z1-krQ3v7MxWHs4xsWy5jkY_uqtIduMcVwX0/edit?gid=0#gid=0"",""CAU!J3:J""),MATCH($C185,IMPORTRANGE(""https://docs.google.com/spreadsheets/d/13x1SqZ-Z1-krQ3v7MxWHs4xsWy5jkY_uqtIduMcVwX0/"&amp;"edit?gid=0#gid=0"",""CAU!C3:C""),0)),"""")"),"Durante el periodo de enero a abril, se construyó una base de datos de edilesas de Cali y se realizaron encuentros con expertas para avanzar en la formulación del borrador del proyecto de acuerdo del Consejo Consultivo de Mujeres de Cali (CCMC). Además, s"&amp;"e brindó acompañamiento e información sobre el quehacer de la SEG y las violencias basadas en género a la Fundación Paz y Bien en Casa Matria.")</f>
        <v>Durante el periodo de enero a abril, se construyó una base de datos de edilesas de Cali y se realizaron encuentros con expertas para avanzar en la formulación del borrador del proyecto de acuerdo del Consejo Consultivo de Mujeres de Cali (CCMC). Además, se brindó acompañamiento e información sobre el quehacer de la SEG y las violencias basadas en género a la Fundación Paz y Bien en Casa Matria.</v>
      </c>
      <c r="O185" s="7" t="str">
        <f>IFERROR(__xludf.DUMMYFUNCTION("IFERROR(INDEX(IMPORTRANGE(""https://docs.google.com/spreadsheets/d/1AyBotPEL1Ykz59n877mli3IsQSi4vW6dvhxZwmAeobA/edit?gid=0#gid=0"",""CAU!J3:J""),MATCH($C185,IMPORTRANGE(""https://docs.google.com/spreadsheets/d/1AyBotPEL1Ykz59n877mli3IsQSi4vW6dvhxZwmAeobA/"&amp;"edit?gid=0#gid=0"",""CAU!C3:C""),0)),"""")"),"Durante el periodo de enero a mayo, se avanzó en el proceso de creación del Consejo Consultivo de Mujeres de Cali (CCMC) mediante encuentros con expertas para la formulación del borrador del marco normativo, y una reunión con edilesas para recoger sus apo"&amp;"rtes, los cuales se constituyen en insumos clave para este proceso participativo. Además, se brindó acompañamiento e información a la Fundación Paz y Bien sobre el trabajo de la SEG y las violencias basadas en género.")</f>
        <v>Durante el periodo de enero a mayo, se avanzó en el proceso de creación del Consejo Consultivo de Mujeres de Cali (CCMC) mediante encuentros con expertas para la formulación del borrador del marco normativo, y una reunión con edilesas para recoger sus aportes, los cuales se constituyen en insumos clave para este proceso participativo. Además, se brindó acompañamiento e información a la Fundación Paz y Bien sobre el trabajo de la SEG y las violencias basadas en género.</v>
      </c>
      <c r="P185" s="7" t="str">
        <f>IFERROR(__xludf.DUMMYFUNCTION("IFERROR(INDEX(IMPORTRANGE(""https://docs.google.com/spreadsheets/d/1OWX82Yk8AdhYT-jGtnsWpJtzsPIs-RYAABnexEmLBVw/edit?gid=0#gid=0"",""CAU!J3:J""),MATCH($C185,IMPORTRANGE(""https://docs.google.com/spreadsheets/d/1OWX82Yk8AdhYT-jGtnsWpJtzsPIs-RYAABnexEmLBVw/"&amp;"edit?gid=0#gid=0"",""CAU!C3:C""),0)),"""")"),"Durante el periodo de enero a junio, en el marco de la creación del Consejo Consultivo de Mujeres de Cali, se avanzó en la elaboración documental con aportes de voces expertas mediante encuentros y reuniones. Además, se brindó información y acompañamiento"&amp;" a la Fundación Paz y Bien en temas relacionados con la SSEG y las VBG. También se llevó a cabo encuentro con 11 edilesas de Cali para sensibilizar sobre la participación ciudadana y el acceso de las mujeres a espacios de decisión.")</f>
        <v>Durante el periodo de enero a junio, en el marco de la creación del Consejo Consultivo de Mujeres de Cali, se avanzó en la elaboración documental con aportes de voces expertas mediante encuentros y reuniones. Además, se brindó información y acompañamiento a la Fundación Paz y Bien en temas relacionados con la SSEG y las VBG. También se llevó a cabo encuentro con 11 edilesas de Cali para sensibilizar sobre la participación ciudadana y el acceso de las mujeres a espacios de decisión.</v>
      </c>
      <c r="Q185" s="7" t="str">
        <f>IFERROR(__xludf.DUMMYFUNCTION("IFERROR(INDEX(IMPORTRANGE(""https://docs.google.com/spreadsheets/d/10H80TZliKeomVjAybMpZxd8qNd8DzaG8IjS6goxdwAI/edit?gid=0#gid=0"",""CAU!J3:J""),MATCH(1,INDEX((IMPORTRANGE(""https://docs.google.com/spreadsheets/d/10H80TZliKeomVjAybMpZxd8qNd8DzaG8IjS6goxdw"&amp;"AI/edit?gid=0#gid=0"",""CAU!B3:B"")=$B185)*(IMPORTRANGE(""https://docs.google.com/spreadsheets/d/10H80TZliKeomVjAybMpZxd8qNd8DzaG8IjS6goxdwAI/edit?gid=0#gid=0"",""CAU!C3:C"")=$C185)),0),0),"""")"),"De enero a julio, se avanzó en la elaboración documental con aportes de voces expertas mediante encuentros y reuniones. Se brindó información y acompañamiento a la Fundación Paz y Bien en temas relacionados con la SSEG y las VBG. También se llevó a cabo e"&amp;"ncuentro con 11 edilesas de Cali para sensibilizar sobre la participación ciudadana y el acceso de las mujeres a espacios de decisión. Finalmente se realizó mapeo de actores claves para futuro diálogo sobre VPBG.")</f>
        <v>De enero a julio, se avanzó en la elaboración documental con aportes de voces expertas mediante encuentros y reuniones. Se brindó información y acompañamiento a la Fundación Paz y Bien en temas relacionados con la SSEG y las VBG. También se llevó a cabo encuentro con 11 edilesas de Cali para sensibilizar sobre la participación ciudadana y el acceso de las mujeres a espacios de decisión. Finalmente se realizó mapeo de actores claves para futuro diálogo sobre VPBG.</v>
      </c>
      <c r="R185" s="7" t="str">
        <f>IFERROR(__xludf.DUMMYFUNCTION("IFERROR(INDEX(IMPORTRANGE(""https://docs.google.com/spreadsheets/d/1XFJ-asAh03ma7RMvrdz2iJLQXQbF6agMe4Wn8khxwF0/edit?gid=0#gid=0"",""CAU!J3:J""),MATCH(1,INDEX((IMPORTRANGE(""https://docs.google.com/spreadsheets/d/1XFJ-asAh03ma7RMvrdz2iJLQXQbF6agMe4Wn8khxw"&amp;"F0/edit?gid=0#gid=0"",""CAU!B3:B"")=$B185)*(IMPORTRANGE(""https://docs.google.com/spreadsheets/d/1XFJ-asAh03ma7RMvrdz2iJLQXQbF6agMe4Wn8khxwF0/edit?gid=0#gid=0"",""CAU!C3:C"")=$C185)),0),0),"""")"),"De enero a agosto, se avanzó en la elaboración de documentos con aportes de voces expertas. Se brindó acompañamiento a la Fundación Paz y Bien en temas de SSEG y VBG, y se realizó un encuentro con 11 edilesas para promover la participación de las mujeres "&amp;"en espacios de decisión. Además, se hizo un mapeo de actores clave sobre VPBG y se planifica un encuentro con lideresas de Cali en el marco del 25N.")</f>
        <v>De enero a agosto, se avanzó en la elaboración de documentos con aportes de voces expertas. Se brindó acompañamiento a la Fundación Paz y Bien en temas de SSEG y VBG, y se realizó un encuentro con 11 edilesas para promover la participación de las mujeres en espacios de decisión. Además, se hizo un mapeo de actores clave sobre VPBG y se planifica un encuentro con lideresas de Cali en el marco del 25N.</v>
      </c>
      <c r="S185" s="7" t="str">
        <f>IFERROR(__xludf.DUMMYFUNCTION("IFERROR(INDEX(IMPORTRANGE(""https://docs.google.com/spreadsheets/d/1MOMfG20WOMNtEaYWsAMxQAsKHaC7udOG0AqX8NrtNCc/edit?gid=0#gid=0"",""CAU!J3:J""),MATCH(1,INDEX((IMPORTRANGE(""https://docs.google.com/spreadsheets/d/1MOMfG20WOMNtEaYWsAMxQAsKHaC7udOG0AqX8NrtN"&amp;"Cc/edit?gid=0#gid=0"",""CAU!B3:B"")=$B185)*(IMPORTRANGE(""https://docs.google.com/spreadsheets/d/1MOMfG20WOMNtEaYWsAMxQAsKHaC7udOG0AqX8NrtNCc/edit?gid=0#gid=0"",""CAU!C3:C"")=$C185)),0),0),"""")"),"De enero a septiembre, se avanzó en la elaboración de documentos con aportes de voces expertas en temas de género. Asimismo, se brindó acompañamiento a la Fundación Paz y Bien en asuntos relacionados con (SSEG) y (VBG). Como parte de las acciones para for"&amp;"talecer la participación de las mujeres, se realizó un encuentro con 11 edilesas, promoviendo su presencia en espacios de toma de decisiones. Además, se llevó a cabo un mapeo de actores clave en materia de violencia política basada en género (VPBG) y se p"&amp;"lanificó un encuentro con lideresas de Cali en el marco del 25N. También se proyectó la realización de un evento con las integrantes de las Mesas Territoriales de Mujeres, como estrategia de acercamiento entre estas organizaciones y la institucionalidad.")</f>
        <v>De enero a septiembre, se avanzó en la elaboración de documentos con aportes de voces expertas en temas de género. Asimismo, se brindó acompañamiento a la Fundación Paz y Bien en asuntos relacionados con (SSEG) y (VBG). Como parte de las acciones para fortalecer la participación de las mujeres, se realizó un encuentro con 11 edilesas, promoviendo su presencia en espacios de toma de decisiones. Además, se llevó a cabo un mapeo de actores clave en materia de violencia política basada en género (VPBG) y se planificó un encuentro con lideresas de Cali en el marco del 25N. También se proyectó la realización de un evento con las integrantes de las Mesas Territoriales de Mujeres, como estrategia de acercamiento entre estas organizaciones y la institucionalidad.</v>
      </c>
      <c r="T185" s="7"/>
    </row>
    <row r="186" ht="15.75" customHeight="1">
      <c r="B186" s="7" t="str">
        <f>IFERROR(__xludf.DUMMYFUNCTION("""COMPUTED_VALUE"""),"BP2600543110101")</f>
        <v>BP2600543110101</v>
      </c>
      <c r="C186" s="7" t="str">
        <f>IFERROR(__xludf.DUMMYFUNCTION("""COMPUTED_VALUE"""),"Realizar la implementación de la Escuela de Incidencia Política para las Mujeres rurales y urbanas de Santiago de Cali")</f>
        <v>Realizar la implementación de la Escuela de Incidencia Política para las Mujeres rurales y urbanas de Santiago de Cali</v>
      </c>
      <c r="D186" s="7" t="str">
        <f>IFERROR(__xludf.DUMMYFUNCTION("IFERROR(INDEX(IMPORTRANGE(""https://docs.google.com/spreadsheets/d/19yAgFEHaAaDUmANNbcr6rGErFfO391B0eKpQ0gvlktY/edit?gid=702487803#gid=702487803"",""CAU!J3:J""),MATCH($C186,IMPORTRANGE(""https://docs.google.com/spreadsheets/d/19yAgFEHaAaDUmANNbcr6rGErFfO3"&amp;"91B0eKpQ0gvlktY/edit?gid=702487803#gid=702487803"",""CAU!C3:C""),0)),"""")"),"")</f>
        <v/>
      </c>
      <c r="E186" s="7" t="str">
        <f>IFERROR(__xludf.DUMMYFUNCTION("IFERROR(INDEX(IMPORTRANGE(""https://docs.google.com/spreadsheets/d/1hMEjDBanvGEnGY7tBTFB8_g2X31MNKm6wtTJY_O0C_o/edit?gid=702487803#gid=702487803"",""CAU!M3:M""),MATCH($C186,IMPORTRANGE(""https://docs.google.com/spreadsheets/d/1hMEjDBanvGEnGY7tBTFB8_g2X31M"&amp;"NKm6wtTJY_O0C_o/edit?gid=702487803#gid=702487803"",""CAU!C3:C""),0)),"""")"),"En el mes de febrero, se realizó articulación con GIZ y reuniones de equipo con el fin de avanzar en el proceso de implementación de la Escuela de Incidencia Política y Social con enfoque de Género. ")</f>
        <v>En el mes de febrero, se realizó articulación con GIZ y reuniones de equipo con el fin de avanzar en el proceso de implementación de la Escuela de Incidencia Política y Social con enfoque de Género. </v>
      </c>
      <c r="F186" s="7" t="str">
        <f>IFERROR(__xludf.DUMMYFUNCTION("IFERROR(INDEX(IMPORTRANGE(""https://docs.google.com/spreadsheets/d/1y2KVPsmDVDyxi70e-cSd2hLBLj68p8NFgl9jctoxmHc/edit?gid=702487803#gid=702487803"",""CAU!M3:M""),MATCH($C186,IMPORTRANGE(""https://docs.google.com/spreadsheets/d/1y2KVPsmDVDyxi70e-cSd2hLBLj68"&amp;"p8NFgl9jctoxmHc/edit?gid=702487803#gid=702487803"",""CAU!C3:C""),0)),"""")"),"En el mes de marzo, se desarrollaron los módulos temáticos de la Escuela de Incidencia Política. Además, se implementaron dos primeros módulos de Escuela-taller dirigido a 17 mujeres de Cuidarte Comuna 15.")</f>
        <v>En el mes de marzo, se desarrollaron los módulos temáticos de la Escuela de Incidencia Política. Además, se implementaron dos primeros módulos de Escuela-taller dirigido a 17 mujeres de Cuidarte Comuna 15.</v>
      </c>
      <c r="G186" s="7" t="str">
        <f>IFERROR(__xludf.DUMMYFUNCTION("IFERROR(INDEX(IMPORTRANGE(""https://docs.google.com/spreadsheets/d/13x1SqZ-Z1-krQ3v7MxWHs4xsWy5jkY_uqtIduMcVwX0/edit?gid=0#gid=0"",""CAU!M3:M""),MATCH($C186,IMPORTRANGE(""https://docs.google.com/spreadsheets/d/13x1SqZ-Z1-krQ3v7MxWHs4xsWy5jkY_uqtIduMcVwX0/"&amp;"edit?gid=0#gid=0"",""CAU!C3:C""),0)),"""")"),"En el mes de abril, se llevaron a cabo 2 sesiones de la Escuela-Taller de Incidencia Política y Social, dirigidas a 18 mujeres vinculadas al programa CuidArte de la Comuna 20, también se realizó 1 acompañamiento y fortalecimiento de la MTM de Comuna 6 en "&amp;"las cuales se abordaron temas relacionados con la violencia política desde un enfoque de género. ")</f>
        <v>En el mes de abril, se llevaron a cabo 2 sesiones de la Escuela-Taller de Incidencia Política y Social, dirigidas a 18 mujeres vinculadas al programa CuidArte de la Comuna 20, también se realizó 1 acompañamiento y fortalecimiento de la MTM de Comuna 6 en las cuales se abordaron temas relacionados con la violencia política desde un enfoque de género. </v>
      </c>
      <c r="H186" s="7" t="str">
        <f>IFERROR(__xludf.DUMMYFUNCTION("IFERROR(INDEX(IMPORTRANGE(""https://docs.google.com/spreadsheets/d/1AyBotPEL1Ykz59n877mli3IsQSi4vW6dvhxZwmAeobA/edit?gid=0#gid=0"",""CAU!M3:M""),MATCH($C186,IMPORTRANGE(""https://docs.google.com/spreadsheets/d/1AyBotPEL1Ykz59n877mli3IsQSi4vW6dvhxZwmAeobA/"&amp;"edit?gid=1364963102#gid=1364963102"",""CAU!C3:C""),0)),"""")"),"En el mes de mayo, se llevó a cabo la última sesión de la Escuela-Taller de Incidencia Política dirigido a mujeres vinculadas al programa CuidArte de Comuna 20, que contó con la participación de 1 mujer nueva.")</f>
        <v>En el mes de mayo, se llevó a cabo la última sesión de la Escuela-Taller de Incidencia Política dirigido a mujeres vinculadas al programa CuidArte de Comuna 20, que contó con la participación de 1 mujer nueva.</v>
      </c>
      <c r="I186" s="7" t="str">
        <f>IFERROR(__xludf.DUMMYFUNCTION("IFERROR(INDEX(IMPORTRANGE(""https://docs.google.com/spreadsheets/d/1OWX82Yk8AdhYT-jGtnsWpJtzsPIs-RYAABnexEmLBVw/edit?gid=0#gid=0"",""CAU!M3:M""),MATCH($C186,IMPORTRANGE(""https://docs.google.com/spreadsheets/d/1OWX82Yk8AdhYT-jGtnsWpJtzsPIs-RYAABnexEmLBVw/"&amp;"edit?gid=0#gid=0"",""CAU!C3:C""),0)),"""")"),"En el mes de junio, se llevó a cabo de desarrollo de la primera sesión de la Escuela-Taller dirigida a 8 mujeres vinculadas al programa CuidArte del corregimiento El Saladito.")</f>
        <v>En el mes de junio, se llevó a cabo de desarrollo de la primera sesión de la Escuela-Taller dirigida a 8 mujeres vinculadas al programa CuidArte del corregimiento El Saladito.</v>
      </c>
      <c r="J186" s="7" t="str">
        <f>IFERROR(__xludf.DUMMYFUNCTION("IFERROR(INDEX(IMPORTRANGE(""https://docs.google.com/spreadsheets/d/10H80TZliKeomVjAybMpZxd8qNd8DzaG8IjS6goxdwAI/edit?gid=0#gid=0"",""CAU!M3:M""),MATCH(1,INDEX((IMPORTRANGE(""https://docs.google.com/spreadsheets/d/10H80TZliKeomVjAybMpZxd8qNd8DzaG8IjS6goxdw"&amp;"AI/edit?gid=0#gid=0"",""CAU!B3:B"")=$B186)*(IMPORTRANGE(""https://docs.google.com/spreadsheets/d/10H80TZliKeomVjAybMpZxd8qNd8DzaG8IjS6goxdwAI/edit?gid=0#gid=0"",""CAU!C3:C"")=$C186)),0),0),"""")"),"En el mes de julio, se realizó avance en la planeación para la implementación de la escuela de incidencia política para las mujeres rurales y urbanas de Santiago de Cali. Adicionalmente, se realizaron sesiones de la escuela taller de incidencia en los cor"&amp;"regimientos el Saladito y el Hormiguero con la participación de 10 mujeres ")</f>
        <v>En el mes de julio, se realizó avance en la planeación para la implementación de la escuela de incidencia política para las mujeres rurales y urbanas de Santiago de Cali. Adicionalmente, se realizaron sesiones de la escuela taller de incidencia en los corregimientos el Saladito y el Hormiguero con la participación de 10 mujeres </v>
      </c>
      <c r="K186" s="7" t="str">
        <f>IFERROR(__xludf.DUMMYFUNCTION("IFERROR(INDEX(IMPORTRANGE(""https://docs.google.com/spreadsheets/d/1XFJ-asAh03ma7RMvrdz2iJLQXQbF6agMe4Wn8khxwF0/edit?gid=0#gid=0"",""CAU!M3:M""),MATCH(1,INDEX((IMPORTRANGE(""https://docs.google.com/spreadsheets/d/1XFJ-asAh03ma7RMvrdz2iJLQXQbF6agMe4Wn8khxw"&amp;"F0/edit?gid=0#gid=0"",""CAU!B3:B"")=$B186)*(IMPORTRANGE(""https://docs.google.com/spreadsheets/d/1XFJ-asAh03ma7RMvrdz2iJLQXQbF6agMe4Wn8khxwF0/edit?gid=0#gid=0"",""CAU!C3:C"")=$C186)),0),0),"""")"),"En agosto, se realizo avance en la estructuración de la Escuela de Incidencia Política para las mujeres rurales y urbanas de Santiago de Cali 2025.")</f>
        <v>En agosto, se realizo avance en la estructuración de la Escuela de Incidencia Política para las mujeres rurales y urbanas de Santiago de Cali 2025.</v>
      </c>
      <c r="L186" s="7" t="str">
        <f>IFERROR(__xludf.DUMMYFUNCTION("IFERROR(INDEX(IMPORTRANGE(""https://docs.google.com/spreadsheets/d/1MOMfG20WOMNtEaYWsAMxQAsKHaC7udOG0AqX8NrtNCc/edit"",""CAU!M3:M""),MATCH(1,INDEX((IMPORTRANGE(""https://docs.google.com/spreadsheets/d/1MOMfG20WOMNtEaYWsAMxQAsKHaC7udOG0AqX8NrtNCc/edit"","""&amp;"CAU!B3:B"")=$B186)*(IMPORTRANGE(""https://docs.google.com/spreadsheets/d/1MOMfG20WOMNtEaYWsAMxQAsKHaC7udOG0AqX8NrtNCc/edit"",""CAU!C3:C"")=$C186)),0),0),"""")"),"En el mes de septiembre, se realizó el proceso de socialización e inscripciones para la implementación de la Escuela de Incidencia Política para las mujeres rurales y urbanas de Santiago de Cali")</f>
        <v>En el mes de septiembre, se realizó el proceso de socialización e inscripciones para la implementación de la Escuela de Incidencia Política para las mujeres rurales y urbanas de Santiago de Cali</v>
      </c>
      <c r="M186" s="7" t="str">
        <f>IFERROR(__xludf.DUMMYFUNCTION("IFERROR(INDEX(IMPORTRANGE(""https://docs.google.com/spreadsheets/d/1y2KVPsmDVDyxi70e-cSd2hLBLj68p8NFgl9jctoxmHc/edit?gid=702487803#gid=702487803"",""CAU!J3:J""),MATCH($C186,IMPORTRANGE(""https://docs.google.com/spreadsheets/d/1y2KVPsmDVDyxi70e-cSd2hLBLj68"&amp;"p8NFgl9jctoxmHc/edit?gid=702487803#gid=702487803"",""CAU!C3:C""),0)),"""")"),"Durante el periodo de enero a marzo, se llevaron a cabo articulaciones con GIZ y reuniones de equipo para avanzar en la implementación de la Escuela de Incidencia Política y Social con enfoque de género. Además, como parte de la fase de alistamiento, se d"&amp;"esarrollaron los módulos temáticos de la Escuela de Incidencia Política y se implementaron dos primeros módulos de la escuela-taller dirigidos a mujeres de CuidarTe Comuna 15.")</f>
        <v>Durante el periodo de enero a marzo, se llevaron a cabo articulaciones con GIZ y reuniones de equipo para avanzar en la implementación de la Escuela de Incidencia Política y Social con enfoque de género. Además, como parte de la fase de alistamiento, se desarrollaron los módulos temáticos de la Escuela de Incidencia Política y se implementaron dos primeros módulos de la escuela-taller dirigidos a mujeres de CuidarTe Comuna 15.</v>
      </c>
      <c r="N186" s="7" t="str">
        <f>IFERROR(__xludf.DUMMYFUNCTION("IFERROR(INDEX(IMPORTRANGE(""https://docs.google.com/spreadsheets/d/13x1SqZ-Z1-krQ3v7MxWHs4xsWy5jkY_uqtIduMcVwX0/edit?gid=0#gid=0"",""CAU!J3:J""),MATCH($C186,IMPORTRANGE(""https://docs.google.com/spreadsheets/d/13x1SqZ-Z1-krQ3v7MxWHs4xsWy5jkY_uqtIduMcVwX0/"&amp;"edit?gid=0#gid=0"",""CAU!C3:C""),0)),"""")"),"Durante el periodo de enero a abril, se avanzó en la implementación de la Escuela de Incidencia Política y Social con enfoque de género, articulaciones con GIZ, reuniones de equipo, el desarrollo de módulos temáticos y la realización de cuatro sesiones fo"&amp;"rmativas con 35 mujeres cuidadoras de las Comunas 15 y 20 vinculadas al programa CuidArte.")</f>
        <v>Durante el periodo de enero a abril, se avanzó en la implementación de la Escuela de Incidencia Política y Social con enfoque de género, articulaciones con GIZ, reuniones de equipo, el desarrollo de módulos temáticos y la realización de cuatro sesiones formativas con 35 mujeres cuidadoras de las Comunas 15 y 20 vinculadas al programa CuidArte.</v>
      </c>
      <c r="O186" s="7" t="str">
        <f>IFERROR(__xludf.DUMMYFUNCTION("IFERROR(INDEX(IMPORTRANGE(""https://docs.google.com/spreadsheets/d/1AyBotPEL1Ykz59n877mli3IsQSi4vW6dvhxZwmAeobA/edit?gid=0#gid=0"",""CAU!J3:J""),MATCH($C186,IMPORTRANGE(""https://docs.google.com/spreadsheets/d/1AyBotPEL1Ykz59n877mli3IsQSi4vW6dvhxZwmAeobA/"&amp;"edit?gid=0#gid=0"",""CAU!C3:C""),0)),"""")"),"Durante el periodo de enero a mayo, se avanzó en la implementación de la Escuela de Incidencia Política y Social con enfoque de género, mediante el desarrollo de módulos temáticos, articulaciones interinstitucionales y la realización de ocho sesiones form"&amp;"ativas que beneficiaron a 36 mujeres de las comunas 15 y 20, incluyendo participantes del programa CuidArte")</f>
        <v>Durante el periodo de enero a mayo, se avanzó en la implementación de la Escuela de Incidencia Política y Social con enfoque de género, mediante el desarrollo de módulos temáticos, articulaciones interinstitucionales y la realización de ocho sesiones formativas que beneficiaron a 36 mujeres de las comunas 15 y 20, incluyendo participantes del programa CuidArte</v>
      </c>
      <c r="P186" s="7" t="str">
        <f>IFERROR(__xludf.DUMMYFUNCTION("IFERROR(INDEX(IMPORTRANGE(""https://docs.google.com/spreadsheets/d/1OWX82Yk8AdhYT-jGtnsWpJtzsPIs-RYAABnexEmLBVw/edit?gid=0#gid=0"",""CAU!J3:J""),MATCH($C186,IMPORTRANGE(""https://docs.google.com/spreadsheets/d/1OWX82Yk8AdhYT-jGtnsWpJtzsPIs-RYAABnexEmLBVw/"&amp;"edit?gid=0#gid=0"",""CAU!C3:C""),0)),"""")"),"Durante el periodo de enero a junio, se avanzó en la implementación de la Escuela-Taller de Incidencia Política y Social con enfoque de género, mediante el desarrollo de módulos temáticos, articulaciones interinstitucionales y la realización de 9 sesiones"&amp;" formativas que beneficiaron a 44 mujeres de las Comunas 15 y 20, y el corregimiento El Saladito, incluyendo mujeres vinculadas al programa CuidArte.")</f>
        <v>Durante el periodo de enero a junio, se avanzó en la implementación de la Escuela-Taller de Incidencia Política y Social con enfoque de género, mediante el desarrollo de módulos temáticos, articulaciones interinstitucionales y la realización de 9 sesiones formativas que beneficiaron a 44 mujeres de las Comunas 15 y 20, y el corregimiento El Saladito, incluyendo mujeres vinculadas al programa CuidArte.</v>
      </c>
      <c r="Q186" s="7" t="str">
        <f>IFERROR(__xludf.DUMMYFUNCTION("IFERROR(INDEX(IMPORTRANGE(""https://docs.google.com/spreadsheets/d/10H80TZliKeomVjAybMpZxd8qNd8DzaG8IjS6goxdwAI/edit?gid=0#gid=0"",""CAU!J3:J""),MATCH(1,INDEX((IMPORTRANGE(""https://docs.google.com/spreadsheets/d/10H80TZliKeomVjAybMpZxd8qNd8DzaG8IjS6goxdw"&amp;"AI/edit?gid=0#gid=0"",""CAU!B3:B"")=$B186)*(IMPORTRANGE(""https://docs.google.com/spreadsheets/d/10H80TZliKeomVjAybMpZxd8qNd8DzaG8IjS6goxdwAI/edit?gid=0#gid=0"",""CAU!C3:C"")=$C186)),0),0),"""")"),"De enero a julio, se avanzó en la implementación de la Escuela-Taller de Incidencia Política y Social con enfoque de género, mediante el desarrollo de módulos temáticos, articulaciones interinstitucionales y la realización de sesiones formativas que benef"&amp;"iciaron a 54 mujeres de las Comunas 15, 20, El Saladito y Hormiguero incluyendo mujeres vinculadas al programa CuidArte.")</f>
        <v>De enero a julio, se avanzó en la implementación de la Escuela-Taller de Incidencia Política y Social con enfoque de género, mediante el desarrollo de módulos temáticos, articulaciones interinstitucionales y la realización de sesiones formativas que beneficiaron a 54 mujeres de las Comunas 15, 20, El Saladito y Hormiguero incluyendo mujeres vinculadas al programa CuidArte.</v>
      </c>
      <c r="R186" s="7" t="str">
        <f>IFERROR(__xludf.DUMMYFUNCTION("IFERROR(INDEX(IMPORTRANGE(""https://docs.google.com/spreadsheets/d/1XFJ-asAh03ma7RMvrdz2iJLQXQbF6agMe4Wn8khxwF0/edit?gid=0#gid=0"",""CAU!J3:J""),MATCH(1,INDEX((IMPORTRANGE(""https://docs.google.com/spreadsheets/d/1XFJ-asAh03ma7RMvrdz2iJLQXQbF6agMe4Wn8khxw"&amp;"F0/edit?gid=0#gid=0"",""CAU!B3:B"")=$B186)*(IMPORTRANGE(""https://docs.google.com/spreadsheets/d/1XFJ-asAh03ma7RMvrdz2iJLQXQbF6agMe4Wn8khxwF0/edit?gid=0#gid=0"",""CAU!C3:C"")=$C186)),0),0),"""")"),"De enero a agosto, se avanzó en la implementación de la Escuela-Taller de Incidencia Política y Social con enfoque de género, beneficiando a 54 mujeres de las Comunas 15, 20, El Saladito y Hormiguero, incluidas participantes del programa CuidArte. También"&amp;" se trabajó en la estructuración de la Escuela de Incidencia Política 2025 para mujeres rurales y urbanas de Santiago de Cali.")</f>
        <v>De enero a agosto, se avanzó en la implementación de la Escuela-Taller de Incidencia Política y Social con enfoque de género, beneficiando a 54 mujeres de las Comunas 15, 20, El Saladito y Hormiguero, incluidas participantes del programa CuidArte. También se trabajó en la estructuración de la Escuela de Incidencia Política 2025 para mujeres rurales y urbanas de Santiago de Cali.</v>
      </c>
      <c r="S186" s="7" t="str">
        <f>IFERROR(__xludf.DUMMYFUNCTION("IFERROR(INDEX(IMPORTRANGE(""https://docs.google.com/spreadsheets/d/1MOMfG20WOMNtEaYWsAMxQAsKHaC7udOG0AqX8NrtNCc/edit?gid=0#gid=0"",""CAU!J3:J""),MATCH(1,INDEX((IMPORTRANGE(""https://docs.google.com/spreadsheets/d/1MOMfG20WOMNtEaYWsAMxQAsKHaC7udOG0AqX8NrtN"&amp;"Cc/edit?gid=0#gid=0"",""CAU!B3:B"")=$B186)*(IMPORTRANGE(""https://docs.google.com/spreadsheets/d/1MOMfG20WOMNtEaYWsAMxQAsKHaC7udOG0AqX8NrtNCc/edit?gid=0#gid=0"",""CAU!C3:C"")=$C186)),0),0),"""")"),"De enero a septiembre, se realizó la implementación de la Escuela-Taller de Incidencia Política y Social con enfoque de género, beneficiando a 54 mujeres de las Comunas 15, 20, El Saladito y Hormiguero, incluidas participantes del programa Cuidarte. Tambi"&amp;"én se realizaron las inscripción de mujeres participantes de la Escuela de Incidencia Política 2025 para mujeres rurales y urbanas de Santiago de Cali, acudiendo a las diferentes zonas de ejecución de la escuela para brindar apoyo en este proceso. Durante"&amp;" el mes de septiembre, se priorizaron las zonas donde se implementaron la escuela en todo el Distrito (Comuna 2, 3, 11, 18 y 21) y se realizaron los módulos al igual que la metodología.")</f>
        <v>De enero a septiembre, se realizó la implementación de la Escuela-Taller de Incidencia Política y Social con enfoque de género, beneficiando a 54 mujeres de las Comunas 15, 20, El Saladito y Hormiguero, incluidas participantes del programa Cuidarte. También se realizaron las inscripción de mujeres participantes de la Escuela de Incidencia Política 2025 para mujeres rurales y urbanas de Santiago de Cali, acudiendo a las diferentes zonas de ejecución de la escuela para brindar apoyo en este proceso. Durante el mes de septiembre, se priorizaron las zonas donde se implementaron la escuela en todo el Distrito (Comuna 2, 3, 11, 18 y 21) y se realizaron los módulos al igual que la metodología.</v>
      </c>
      <c r="T186" s="7"/>
    </row>
    <row r="187" ht="15.75" customHeight="1">
      <c r="B187" s="7" t="str">
        <f>IFERROR(__xludf.DUMMYFUNCTION("""COMPUTED_VALUE"""),"BP2600543110101")</f>
        <v>BP2600543110101</v>
      </c>
      <c r="C187" s="7" t="str">
        <f>IFERROR(__xludf.DUMMYFUNCTION("""COMPUTED_VALUE"""),"Realizar la Implementación de una estrategia para el fortalecimiento de las instancias de participación de las mujeres de Santiago de Cali")</f>
        <v>Realizar la Implementación de una estrategia para el fortalecimiento de las instancias de participación de las mujeres de Santiago de Cali</v>
      </c>
      <c r="D187" s="7" t="str">
        <f>IFERROR(__xludf.DUMMYFUNCTION("IFERROR(INDEX(IMPORTRANGE(""https://docs.google.com/spreadsheets/d/19yAgFEHaAaDUmANNbcr6rGErFfO391B0eKpQ0gvlktY/edit?gid=702487803#gid=702487803"",""CAU!J3:J""),MATCH($C187,IMPORTRANGE(""https://docs.google.com/spreadsheets/d/19yAgFEHaAaDUmANNbcr6rGErFfO3"&amp;"91B0eKpQ0gvlktY/edit?gid=702487803#gid=702487803"",""CAU!C3:C""),0)),"""")"),"")</f>
        <v/>
      </c>
      <c r="E187" s="7" t="str">
        <f>IFERROR(__xludf.DUMMYFUNCTION("IFERROR(INDEX(IMPORTRANGE(""https://docs.google.com/spreadsheets/d/1hMEjDBanvGEnGY7tBTFB8_g2X31MNKm6wtTJY_O0C_o/edit?gid=702487803#gid=702487803"",""CAU!M3:M""),MATCH($C187,IMPORTRANGE(""https://docs.google.com/spreadsheets/d/1hMEjDBanvGEnGY7tBTFB8_g2X31M"&amp;"NKm6wtTJY_O0C_o/edit?gid=702487803#gid=702487803"",""CAU!C3:C""),0)),"""")"),"En el mes de febrero, se realizó acompañamiento a las MTM de las comunas 9 y 13 en el marco de la elección del comité de planificación. Se realizó articulación con GIZ para la creación del Consejo Consultivo de Mujeres de Cali y se entregaron los estudios"&amp;" previos y anexos técnicos del proceso de elección de la MMMC 2025-2028. ")</f>
        <v>En el mes de febrero, se realizó acompañamiento a las MTM de las comunas 9 y 13 en el marco de la elección del comité de planificación. Se realizó articulación con GIZ para la creación del Consejo Consultivo de Mujeres de Cali y se entregaron los estudios previos y anexos técnicos del proceso de elección de la MMMC 2025-2028. </v>
      </c>
      <c r="F187" s="7" t="str">
        <f>IFERROR(__xludf.DUMMYFUNCTION("IFERROR(INDEX(IMPORTRANGE(""https://docs.google.com/spreadsheets/d/1y2KVPsmDVDyxi70e-cSd2hLBLj68p8NFgl9jctoxmHc/edit?gid=702487803#gid=702487803"",""CAU!M3:M""),MATCH($C187,IMPORTRANGE(""https://docs.google.com/spreadsheets/d/1y2KVPsmDVDyxi70e-cSd2hLBLj68"&amp;"p8NFgl9jctoxmHc/edit?gid=702487803#gid=702487803"",""CAU!C3:C""),0)),"""")"),"En el mes de marzo, se elaboró la guía metodológica para el proceso de elección de la MMMC, así como los lineamientos para la caracterización de las MTM activas en Cali y la estrategia de territorialización de las MTM en la ciudad. Además, se entregaron a"&amp;"poyos logísticos a las MTM en el marco del 8M y se implementaron los módulos de alistamiento para el proceso de actualización del POT, dirigidos a 13 mujeres de la MMMC, MTM y organizaciones de mujeres.")</f>
        <v>En el mes de marzo, se elaboró la guía metodológica para el proceso de elección de la MMMC, así como los lineamientos para la caracterización de las MTM activas en Cali y la estrategia de territorialización de las MTM en la ciudad. Además, se entregaron apoyos logísticos a las MTM en el marco del 8M y se implementaron los módulos de alistamiento para el proceso de actualización del POT, dirigidos a 13 mujeres de la MMMC, MTM y organizaciones de mujeres.</v>
      </c>
      <c r="G187" s="7" t="str">
        <f>IFERROR(__xludf.DUMMYFUNCTION("IFERROR(INDEX(IMPORTRANGE(""https://docs.google.com/spreadsheets/d/13x1SqZ-Z1-krQ3v7MxWHs4xsWy5jkY_uqtIduMcVwX0/edit?gid=0#gid=0"",""CAU!M3:M""),MATCH($C187,IMPORTRANGE(""https://docs.google.com/spreadsheets/d/13x1SqZ-Z1-krQ3v7MxWHs4xsWy5jkY_uqtIduMcVwX0/"&amp;"edit?gid=0#gid=0"",""CAU!C3:C""),0)),"""")"),"En el mes de abril,  se desarrollaron 2 talleres en el marco de la actualización del POT, en articulación con el DAP, con la participación de 14 mujeres pertenecientes a las Mesas Territoriales de Mujeres y a organizaciones sociales. Adicionalmente, se ll"&amp;"evaron a cabo 3 jornadas de socialización sobre el proceso de elección de la Mesa Municipal de Mujeres de Cali en las Comunas 2, 19 y 20. ")</f>
        <v>En el mes de abril,  se desarrollaron 2 talleres en el marco de la actualización del POT, en articulación con el DAP, con la participación de 14 mujeres pertenecientes a las Mesas Territoriales de Mujeres y a organizaciones sociales. Adicionalmente, se llevaron a cabo 3 jornadas de socialización sobre el proceso de elección de la Mesa Municipal de Mujeres de Cali en las Comunas 2, 19 y 20. </v>
      </c>
      <c r="H187" s="7" t="str">
        <f>IFERROR(__xludf.DUMMYFUNCTION("IFERROR(INDEX(IMPORTRANGE(""https://docs.google.com/spreadsheets/d/1AyBotPEL1Ykz59n877mli3IsQSi4vW6dvhxZwmAeobA/edit?gid=0#gid=0"",""CAU!M3:M""),MATCH($C187,IMPORTRANGE(""https://docs.google.com/spreadsheets/d/1AyBotPEL1Ykz59n877mli3IsQSi4vW6dvhxZwmAeobA/"&amp;"edit?gid=1364963102#gid=1364963102"",""CAU!C3:C""),0)),"""")"),"En el mes de mayo, se llevó a cabo el fortalecimiento y caracterización de las Mesa Territorial de Mujeres (MTM) en las Comunas 2, 6 y 21, con la participación de 39 mujeres. De igual forma, continuó la fase de convocatoria y socialización del proceso de "&amp;"elección de la Mesa Municipal de Mujeres de Cali (MMMC), la cual se desarrolló en las Comunas 5, 11, 15, 21 y en el corregimiento de la Buitrera, con la participación de 52 mujeres.")</f>
        <v>En el mes de mayo, se llevó a cabo el fortalecimiento y caracterización de las Mesa Territorial de Mujeres (MTM) en las Comunas 2, 6 y 21, con la participación de 39 mujeres. De igual forma, continuó la fase de convocatoria y socialización del proceso de elección de la Mesa Municipal de Mujeres de Cali (MMMC), la cual se desarrolló en las Comunas 5, 11, 15, 21 y en el corregimiento de la Buitrera, con la participación de 52 mujeres.</v>
      </c>
      <c r="I187" s="7" t="str">
        <f>IFERROR(__xludf.DUMMYFUNCTION("IFERROR(INDEX(IMPORTRANGE(""https://docs.google.com/spreadsheets/d/1OWX82Yk8AdhYT-jGtnsWpJtzsPIs-RYAABnexEmLBVw/edit?gid=0#gid=0"",""CAU!M3:M""),MATCH($C187,IMPORTRANGE(""https://docs.google.com/spreadsheets/d/1OWX82Yk8AdhYT-jGtnsWpJtzsPIs-RYAABnexEmLBVw/"&amp;"edit?gid=0#gid=0"",""CAU!C3:C""),0)),"""")"),"En el mes de junio, se llevó a cabo caracterización de las MTM en las Comunas 1, 3, 4, 7, 8, 13, 14, 16 y 21, con la participación de 82 mujeres. De igual forma, se continuó la fase de convocatoria y socialización del proceso de elección de la MMMC, la cu"&amp;"al se desarrolló en las Comunas 5, 20, en el corregimiento El Hormiguero, así como también en la ESE Ladera, Tejedores de Paz y Comunidad LBTI, se contó con la participación de 23 mujeres.")</f>
        <v>En el mes de junio, se llevó a cabo caracterización de las MTM en las Comunas 1, 3, 4, 7, 8, 13, 14, 16 y 21, con la participación de 82 mujeres. De igual forma, se continuó la fase de convocatoria y socialización del proceso de elección de la MMMC, la cual se desarrolló en las Comunas 5, 20, en el corregimiento El Hormiguero, así como también en la ESE Ladera, Tejedores de Paz y Comunidad LBTI, se contó con la participación de 23 mujeres.</v>
      </c>
      <c r="J187" s="7" t="str">
        <f>IFERROR(__xludf.DUMMYFUNCTION("IFERROR(INDEX(IMPORTRANGE(""https://docs.google.com/spreadsheets/d/10H80TZliKeomVjAybMpZxd8qNd8DzaG8IjS6goxdwAI/edit?gid=0#gid=0"",""CAU!M3:M""),MATCH(1,INDEX((IMPORTRANGE(""https://docs.google.com/spreadsheets/d/10H80TZliKeomVjAybMpZxd8qNd8DzaG8IjS6goxdw"&amp;"AI/edit?gid=0#gid=0"",""CAU!B3:B"")=$B187)*(IMPORTRANGE(""https://docs.google.com/spreadsheets/d/10H80TZliKeomVjAybMpZxd8qNd8DzaG8IjS6goxdwAI/edit?gid=0#gid=0"",""CAU!C3:C"")=$C187)),0),0),"""")"),"En julio, se elaboró documento con el balance de los acompañamientos realizados a MTM durante la implementación de la caracterización en el mes, realizados en las Comunas 11, 19 y corregimientos Villa Carmelo y Pance, de la que participaron 17 mujeres. Se"&amp;" realizó proceso de socialización de elección de la MMMC a 8 mujeres.")</f>
        <v>En julio, se elaboró documento con el balance de los acompañamientos realizados a MTM durante la implementación de la caracterización en el mes, realizados en las Comunas 11, 19 y corregimientos Villa Carmelo y Pance, de la que participaron 17 mujeres. Se realizó proceso de socialización de elección de la MMMC a 8 mujeres.</v>
      </c>
      <c r="K187" s="7" t="str">
        <f>IFERROR(__xludf.DUMMYFUNCTION("IFERROR(INDEX(IMPORTRANGE(""https://docs.google.com/spreadsheets/d/1XFJ-asAh03ma7RMvrdz2iJLQXQbF6agMe4Wn8khxwF0/edit?gid=0#gid=0"",""CAU!M3:M""),MATCH(1,INDEX((IMPORTRANGE(""https://docs.google.com/spreadsheets/d/1XFJ-asAh03ma7RMvrdz2iJLQXQbF6agMe4Wn8khxw"&amp;"F0/edit?gid=0#gid=0"",""CAU!B3:B"")=$B187)*(IMPORTRANGE(""https://docs.google.com/spreadsheets/d/1XFJ-asAh03ma7RMvrdz2iJLQXQbF6agMe4Wn8khxwF0/edit?gid=0#gid=0"",""CAU!C3:C"")=$C187)),0),0),"""")"),"En el mes de agosto, se acompañó a la MTM de la Comuna 21 en la construcción de su línea de tiempo (2014-2025), registrando 25 acciones. Se entregaron los documentos “Línea Temporal” y “Línea de Tiempo” para validación. También se realizó un homenaje a de"&amp;"legadas salientes de la MMMC (17 mujeres) y se documentó la caracterización de MTM (8 mujeres) en comunas, con participación total de 25 mujeres.")</f>
        <v>En el mes de agosto, se acompañó a la MTM de la Comuna 21 en la construcción de su línea de tiempo (2014-2025), registrando 25 acciones. Se entregaron los documentos “Línea Temporal” y “Línea de Tiempo” para validación. También se realizó un homenaje a delegadas salientes de la MMMC (17 mujeres) y se documentó la caracterización de MTM (8 mujeres) en comunas, con participación total de 25 mujeres.</v>
      </c>
      <c r="L187" s="7" t="str">
        <f>IFERROR(__xludf.DUMMYFUNCTION("IFERROR(INDEX(IMPORTRANGE(""https://docs.google.com/spreadsheets/d/1MOMfG20WOMNtEaYWsAMxQAsKHaC7udOG0AqX8NrtNCc/edit"",""CAU!M3:M""),MATCH(1,INDEX((IMPORTRANGE(""https://docs.google.com/spreadsheets/d/1MOMfG20WOMNtEaYWsAMxQAsKHaC7udOG0AqX8NrtNCc/edit"","""&amp;"CAU!B3:B"")=$B187)*(IMPORTRANGE(""https://docs.google.com/spreadsheets/d/1MOMfG20WOMNtEaYWsAMxQAsKHaC7udOG0AqX8NrtNCc/edit"",""CAU!C3:C"")=$C187)),0),0),"""")"),"En septiembre, se realizó el ajuste metodológico a los modulos de la Escuela de incidencia Política y logística para su implementación mediante el acercamiento a otros equipos para recibir retroalimentación sobre lo construido y apoyo para la ejecución. A"&amp;"dicionalmente, se reorganizó el cronograma del proceso de elección de la Mesa Municipal de Mujeres de Cali.")</f>
        <v>En septiembre, se realizó el ajuste metodológico a los modulos de la Escuela de incidencia Política y logística para su implementación mediante el acercamiento a otros equipos para recibir retroalimentación sobre lo construido y apoyo para la ejecución. Adicionalmente, se reorganizó el cronograma del proceso de elección de la Mesa Municipal de Mujeres de Cali.</v>
      </c>
      <c r="M187" s="7" t="str">
        <f>IFERROR(__xludf.DUMMYFUNCTION("IFERROR(INDEX(IMPORTRANGE(""https://docs.google.com/spreadsheets/d/1y2KVPsmDVDyxi70e-cSd2hLBLj68p8NFgl9jctoxmHc/edit?gid=702487803#gid=702487803"",""CAU!J3:J""),MATCH($C187,IMPORTRANGE(""https://docs.google.com/spreadsheets/d/1y2KVPsmDVDyxi70e-cSd2hLBLj68"&amp;"p8NFgl9jctoxmHc/edit?gid=702487803#gid=702487803"",""CAU!C3:C""),0)),"""")"),"De enero a marzo, se brindó acompañamiento a las MTM de las Comunas 9 y 13 en la elección del comité de planificación y se estableció una articulación para la creación del Consejo Consultivo de Mujeres de Cali. Se elaboró guía metodológica para la elecció"&amp;"n de la MMMC, junto con lineamientos para la caracterización. Se entregaron apoyos logísticos a las MTM y se implementaron módulos de alistamiento para la actualización del POT, dirigidos a 30 mujeres de la MMMC,MTM y organizaciones de mujeres.")</f>
        <v>De enero a marzo, se brindó acompañamiento a las MTM de las Comunas 9 y 13 en la elección del comité de planificación y se estableció una articulación para la creación del Consejo Consultivo de Mujeres de Cali. Se elaboró guía metodológica para la elección de la MMMC, junto con lineamientos para la caracterización. Se entregaron apoyos logísticos a las MTM y se implementaron módulos de alistamiento para la actualización del POT, dirigidos a 30 mujeres de la MMMC,MTM y organizaciones de mujeres.</v>
      </c>
      <c r="N187" s="7" t="str">
        <f>IFERROR(__xludf.DUMMYFUNCTION("IFERROR(INDEX(IMPORTRANGE(""https://docs.google.com/spreadsheets/d/13x1SqZ-Z1-krQ3v7MxWHs4xsWy5jkY_uqtIduMcVwX0/edit?gid=0#gid=0"",""CAU!J3:J""),MATCH($C187,IMPORTRANGE(""https://docs.google.com/spreadsheets/d/13x1SqZ-Z1-krQ3v7MxWHs4xsWy5jkY_uqtIduMcVwX0/"&amp;"edit?gid=0#gid=0"",""CAU!C3:C""),0)),"""")"),"Durante el periodo de enero a abril, se acompañó a las MTM de las Comunas 9 y 13 en la elección de sus comités de planificación, se fortaleció la articulación para la creación del Consejo Consultivo de Mujeres de Cali, y se elaboraron insumos técnicos par"&amp;"a la elección de la MMMC. Asimismo, se realizaron talleres y módulos de alistamiento para la actualización del POT con participación de 27 mujeres, y se socializó el proceso de elección de la MMMC en las Comunas 2, 19 y 20.")</f>
        <v>Durante el periodo de enero a abril, se acompañó a las MTM de las Comunas 9 y 13 en la elección de sus comités de planificación, se fortaleció la articulación para la creación del Consejo Consultivo de Mujeres de Cali, y se elaboraron insumos técnicos para la elección de la MMMC. Asimismo, se realizaron talleres y módulos de alistamiento para la actualización del POT con participación de 27 mujeres, y se socializó el proceso de elección de la MMMC en las Comunas 2, 19 y 20.</v>
      </c>
      <c r="O187" s="7" t="str">
        <f>IFERROR(__xludf.DUMMYFUNCTION("IFERROR(INDEX(IMPORTRANGE(""https://docs.google.com/spreadsheets/d/1AyBotPEL1Ykz59n877mli3IsQSi4vW6dvhxZwmAeobA/edit?gid=0#gid=0"",""CAU!J3:J""),MATCH($C187,IMPORTRANGE(""https://docs.google.com/spreadsheets/d/1AyBotPEL1Ykz59n877mli3IsQSi4vW6dvhxZwmAeobA/"&amp;"edit?gid=0#gid=0"",""CAU!C3:C""),0)),"""")"),"Durante el periodo de enero a mayo, se avanzó en el fortalecimiento de las MTM mediante procesos de elección de comités de planificación y demás, caracterización de las MTM de las Comunas 2, 6 y 21, y acciones de convocatoria y socialización para la elecc"&amp;"ión de la MMMC, con la participación de 91 mujeres. Además, se realizaron talleres para la actualización del POT con la participación de 27 mujeres y se aportaron insumos técnicos para la creación del Consejo Consultivo de Mujeres.")</f>
        <v>Durante el periodo de enero a mayo, se avanzó en el fortalecimiento de las MTM mediante procesos de elección de comités de planificación y demás, caracterización de las MTM de las Comunas 2, 6 y 21, y acciones de convocatoria y socialización para la elección de la MMMC, con la participación de 91 mujeres. Además, se realizaron talleres para la actualización del POT con la participación de 27 mujeres y se aportaron insumos técnicos para la creación del Consejo Consultivo de Mujeres.</v>
      </c>
      <c r="P187" s="7" t="str">
        <f>IFERROR(__xludf.DUMMYFUNCTION("IFERROR(INDEX(IMPORTRANGE(""https://docs.google.com/spreadsheets/d/1OWX82Yk8AdhYT-jGtnsWpJtzsPIs-RYAABnexEmLBVw/edit?gid=0#gid=0"",""CAU!J3:J""),MATCH($C187,IMPORTRANGE(""https://docs.google.com/spreadsheets/d/1OWX82Yk8AdhYT-jGtnsWpJtzsPIs-RYAABnexEmLBVw/"&amp;"edit?gid=0#gid=0"",""CAU!C3:C""),0)),"""")"),"En el periodo de enero a junio, se avanzó en el fortalecimiento de las MTM mediante procesos de elección de comités de planificación y demás, caracterización de las MTM de 12 Comunas, y acciones de convocatoria y socialización para la elección de la MMMC,"&amp;" con la participación de 196 mujeres. Además, se realizaron talleres para la actualización del POT con la participación de 27 mujeres y se aportaron insumos técnicos para la creación del Consejo Consultivo de Mujeres.")</f>
        <v>En el periodo de enero a junio, se avanzó en el fortalecimiento de las MTM mediante procesos de elección de comités de planificación y demás, caracterización de las MTM de 12 Comunas, y acciones de convocatoria y socialización para la elección de la MMMC, con la participación de 196 mujeres. Además, se realizaron talleres para la actualización del POT con la participación de 27 mujeres y se aportaron insumos técnicos para la creación del Consejo Consultivo de Mujeres.</v>
      </c>
      <c r="Q187" s="7" t="str">
        <f>IFERROR(__xludf.DUMMYFUNCTION("IFERROR(INDEX(IMPORTRANGE(""https://docs.google.com/spreadsheets/d/10H80TZliKeomVjAybMpZxd8qNd8DzaG8IjS6goxdwAI/edit?gid=0#gid=0"",""CAU!J3:J""),MATCH(1,INDEX((IMPORTRANGE(""https://docs.google.com/spreadsheets/d/10H80TZliKeomVjAybMpZxd8qNd8DzaG8IjS6goxdw"&amp;"AI/edit?gid=0#gid=0"",""CAU!B3:B"")=$B187)*(IMPORTRANGE(""https://docs.google.com/spreadsheets/d/10H80TZliKeomVjAybMpZxd8qNd8DzaG8IjS6goxdwAI/edit?gid=0#gid=0"",""CAU!C3:C"")=$C187)),0),0),"""")"),"De enero a julio, se fortalecieron las MTM mediante procesos de elección de comités de planificación y demás, caracterización de las MTM de 14 Comunas y 2 corregimientos, y acciones de convocatoria y socialización para la elección de la MMMC, con la parti"&amp;"cipación de 221 mujeres. Además, se realizaron talleres para la actualización del POT con la participación de 27 mujeres y se aportaron insumos técnicos para la creación del Consejo Consultivo de Mujeres.")</f>
        <v>De enero a julio, se fortalecieron las MTM mediante procesos de elección de comités de planificación y demás, caracterización de las MTM de 14 Comunas y 2 corregimientos, y acciones de convocatoria y socialización para la elección de la MMMC, con la participación de 221 mujeres. Además, se realizaron talleres para la actualización del POT con la participación de 27 mujeres y se aportaron insumos técnicos para la creación del Consejo Consultivo de Mujeres.</v>
      </c>
      <c r="R187" s="7" t="str">
        <f>IFERROR(__xludf.DUMMYFUNCTION("IFERROR(INDEX(IMPORTRANGE(""https://docs.google.com/spreadsheets/d/1XFJ-asAh03ma7RMvrdz2iJLQXQbF6agMe4Wn8khxwF0/edit?gid=0#gid=0"",""CAU!J3:J""),MATCH(1,INDEX((IMPORTRANGE(""https://docs.google.com/spreadsheets/d/1XFJ-asAh03ma7RMvrdz2iJLQXQbF6agMe4Wn8khxw"&amp;"F0/edit?gid=0#gid=0"",""CAU!B3:B"")=$B187)*(IMPORTRANGE(""https://docs.google.com/spreadsheets/d/1XFJ-asAh03ma7RMvrdz2iJLQXQbF6agMe4Wn8khxwF0/edit?gid=0#gid=0"",""CAU!C3:C"")=$C187)),0),0),"""")"),"De enero a agosto, se fortalecieron las MTM a través de procesos de elección de comités de planificación, caracterización en 14 comunas y 2 corregimientos, y jornadas de convocatoria y acciones para el proceso de elección de la MMMC, con participación de "&amp;"246 mujeres. También se realizaron talleres de actualización del POT con 27 mujeres y se aportaron insumos técnicos para el Consejo Consultivo de Mujeres.Además, se acompañó a la MTM de la Comuna 21 en la construcción de su línea de tiempo (2014–2025), re"&amp;"gistrando 25 acciones clave. Los documentos fueron revisados y entregados en físico para su validación por las lideresas.")</f>
        <v>De enero a agosto, se fortalecieron las MTM a través de procesos de elección de comités de planificación, caracterización en 14 comunas y 2 corregimientos, y jornadas de convocatoria y acciones para el proceso de elección de la MMMC, con participación de 246 mujeres. También se realizaron talleres de actualización del POT con 27 mujeres y se aportaron insumos técnicos para el Consejo Consultivo de Mujeres.Además, se acompañó a la MTM de la Comuna 21 en la construcción de su línea de tiempo (2014–2025), registrando 25 acciones clave. Los documentos fueron revisados y entregados en físico para su validación por las lideresas.</v>
      </c>
      <c r="S187" s="7" t="str">
        <f>IFERROR(__xludf.DUMMYFUNCTION("IFERROR(INDEX(IMPORTRANGE(""https://docs.google.com/spreadsheets/d/1MOMfG20WOMNtEaYWsAMxQAsKHaC7udOG0AqX8NrtNCc/edit?gid=0#gid=0"",""CAU!J3:J""),MATCH(1,INDEX((IMPORTRANGE(""https://docs.google.com/spreadsheets/d/1MOMfG20WOMNtEaYWsAMxQAsKHaC7udOG0AqX8NrtN"&amp;"Cc/edit?gid=0#gid=0"",""CAU!B3:B"")=$B187)*(IMPORTRANGE(""https://docs.google.com/spreadsheets/d/1MOMfG20WOMNtEaYWsAMxQAsKHaC7udOG0AqX8NrtNCc/edit?gid=0#gid=0"",""CAU!C3:C"")=$C187)),0),0),"""")"),"De enero a septiembre, se fortalecieron las MTM y se realizó la caracterización en 13 comunas y 2 corregimientos, y jornadas de convocatoria, inscripción y revisión de documentos para la elección de la MMMC, con la participación de 246 mujeres. Se realiza"&amp;"ron talleres de actualización del POT con 27 mujeres y se entregaron insumos técnicos al Consejo Consultivo de Mujeres. Además, se acompañó a la MTM de la Comuna 21 en la construcción de su línea de tiempo (2014–2025), registrando 25 acciones clave, las c"&amp;"uales fueron revisadas y validadas por las lideresas. Se realizó la planeación de la Escuela de Incidencia Política y Social 2025, definiendo su estrategia pedagógica, metodológica y logística, e incluyendo espacios de retroalimentación con otros equipos "&amp;"para fortalecer su implementación. Finalmente, se ajustó el cronograma para el proceso de elección de la MMMC.")</f>
        <v>De enero a septiembre, se fortalecieron las MTM y se realizó la caracterización en 13 comunas y 2 corregimientos, y jornadas de convocatoria, inscripción y revisión de documentos para la elección de la MMMC, con la participación de 246 mujeres. Se realizaron talleres de actualización del POT con 27 mujeres y se entregaron insumos técnicos al Consejo Consultivo de Mujeres. Además, se acompañó a la MTM de la Comuna 21 en la construcción de su línea de tiempo (2014–2025), registrando 25 acciones clave, las cuales fueron revisadas y validadas por las lideresas. Se realizó la planeación de la Escuela de Incidencia Política y Social 2025, definiendo su estrategia pedagógica, metodológica y logística, e incluyendo espacios de retroalimentación con otros equipos para fortalecer su implementación. Finalmente, se ajustó el cronograma para el proceso de elección de la MMMC.</v>
      </c>
      <c r="T187" s="7"/>
    </row>
    <row r="188" ht="15.75" customHeight="1">
      <c r="B188" s="7" t="str">
        <f>IFERROR(__xludf.DUMMYFUNCTION("""COMPUTED_VALUE"""),"BP2600543110101")</f>
        <v>BP2600543110101</v>
      </c>
      <c r="C188" s="7" t="str">
        <f>IFERROR(__xludf.DUMMYFUNCTION("""COMPUTED_VALUE"""),"Realizar procesos de sensibilización y capacitación para el reconocimiento de los derechos políticos de las mujeres")</f>
        <v>Realizar procesos de sensibilización y capacitación para el reconocimiento de los derechos políticos de las mujeres</v>
      </c>
      <c r="D188" s="7" t="str">
        <f>IFERROR(__xludf.DUMMYFUNCTION("IFERROR(INDEX(IMPORTRANGE(""https://docs.google.com/spreadsheets/d/19yAgFEHaAaDUmANNbcr6rGErFfO391B0eKpQ0gvlktY/edit?gid=702487803#gid=702487803"",""CAU!J3:J""),MATCH($C188,IMPORTRANGE(""https://docs.google.com/spreadsheets/d/19yAgFEHaAaDUmANNbcr6rGErFfO3"&amp;"91B0eKpQ0gvlktY/edit?gid=702487803#gid=702487803"",""CAU!C3:C""),0)),"""")"),"")</f>
        <v/>
      </c>
      <c r="E188" s="7" t="str">
        <f>IFERROR(__xludf.DUMMYFUNCTION("IFERROR(INDEX(IMPORTRANGE(""https://docs.google.com/spreadsheets/d/1hMEjDBanvGEnGY7tBTFB8_g2X31MNKm6wtTJY_O0C_o/edit?gid=702487803#gid=702487803"",""CAU!M3:M""),MATCH($C188,IMPORTRANGE(""https://docs.google.com/spreadsheets/d/1hMEjDBanvGEnGY7tBTFB8_g2X31M"&amp;"NKm6wtTJY_O0C_o/edit?gid=702487803#gid=702487803"",""CAU!C3:C""),0)),"""")")," ")</f>
        <v> </v>
      </c>
      <c r="F188" s="7" t="str">
        <f>IFERROR(__xludf.DUMMYFUNCTION("IFERROR(INDEX(IMPORTRANGE(""https://docs.google.com/spreadsheets/d/1y2KVPsmDVDyxi70e-cSd2hLBLj68p8NFgl9jctoxmHc/edit?gid=702487803#gid=702487803"",""CAU!M3:M""),MATCH($C188,IMPORTRANGE(""https://docs.google.com/spreadsheets/d/1y2KVPsmDVDyxi70e-cSd2hLBLj68"&amp;"p8NFgl9jctoxmHc/edit?gid=702487803#gid=702487803"",""CAU!C3:C""),0)),"""")")," ")</f>
        <v> </v>
      </c>
      <c r="G188" s="7" t="str">
        <f>IFERROR(__xludf.DUMMYFUNCTION("IFERROR(INDEX(IMPORTRANGE(""https://docs.google.com/spreadsheets/d/13x1SqZ-Z1-krQ3v7MxWHs4xsWy5jkY_uqtIduMcVwX0/edit?gid=0#gid=0"",""CAU!M3:M""),MATCH($C188,IMPORTRANGE(""https://docs.google.com/spreadsheets/d/13x1SqZ-Z1-krQ3v7MxWHs4xsWy5jkY_uqtIduMcVwX0/"&amp;"edit?gid=0#gid=0"",""CAU!C3:C""),0)),"""")")," ")</f>
        <v> </v>
      </c>
      <c r="H188" s="7" t="str">
        <f>IFERROR(__xludf.DUMMYFUNCTION("IFERROR(INDEX(IMPORTRANGE(""https://docs.google.com/spreadsheets/d/1AyBotPEL1Ykz59n877mli3IsQSi4vW6dvhxZwmAeobA/edit?gid=0#gid=0"",""CAU!M3:M""),MATCH($C188,IMPORTRANGE(""https://docs.google.com/spreadsheets/d/1AyBotPEL1Ykz59n877mli3IsQSi4vW6dvhxZwmAeobA/"&amp;"edit?gid=1364963102#gid=1364963102"",""CAU!C3:C""),0)),"""")")," ")</f>
        <v> </v>
      </c>
      <c r="I188" s="7" t="str">
        <f>IFERROR(__xludf.DUMMYFUNCTION("IFERROR(INDEX(IMPORTRANGE(""https://docs.google.com/spreadsheets/d/1OWX82Yk8AdhYT-jGtnsWpJtzsPIs-RYAABnexEmLBVw/edit?gid=0#gid=0"",""CAU!M3:M""),MATCH($C188,IMPORTRANGE(""https://docs.google.com/spreadsheets/d/1OWX82Yk8AdhYT-jGtnsWpJtzsPIs-RYAABnexEmLBVw/"&amp;"edit?gid=0#gid=0"",""CAU!C3:C""),0)),"""")")," ")</f>
        <v> </v>
      </c>
      <c r="J188" s="7" t="str">
        <f>IFERROR(__xludf.DUMMYFUNCTION("IFERROR(INDEX(IMPORTRANGE(""https://docs.google.com/spreadsheets/d/10H80TZliKeomVjAybMpZxd8qNd8DzaG8IjS6goxdwAI/edit?gid=0#gid=0"",""CAU!M3:M""),MATCH(1,INDEX((IMPORTRANGE(""https://docs.google.com/spreadsheets/d/10H80TZliKeomVjAybMpZxd8qNd8DzaG8IjS6goxdw"&amp;"AI/edit?gid=0#gid=0"",""CAU!B3:B"")=$B188)*(IMPORTRANGE(""https://docs.google.com/spreadsheets/d/10H80TZliKeomVjAybMpZxd8qNd8DzaG8IjS6goxdwAI/edit?gid=0#gid=0"",""CAU!C3:C"")=$C188)),0),0),"""")")," ")</f>
        <v> </v>
      </c>
      <c r="K188" s="7" t="str">
        <f>IFERROR(__xludf.DUMMYFUNCTION("IFERROR(INDEX(IMPORTRANGE(""https://docs.google.com/spreadsheets/d/1XFJ-asAh03ma7RMvrdz2iJLQXQbF6agMe4Wn8khxwF0/edit?gid=0#gid=0"",""CAU!M3:M""),MATCH(1,INDEX((IMPORTRANGE(""https://docs.google.com/spreadsheets/d/1XFJ-asAh03ma7RMvrdz2iJLQXQbF6agMe4Wn8khxw"&amp;"F0/edit?gid=0#gid=0"",""CAU!B3:B"")=$B188)*(IMPORTRANGE(""https://docs.google.com/spreadsheets/d/1XFJ-asAh03ma7RMvrdz2iJLQXQbF6agMe4Wn8khxwF0/edit?gid=0#gid=0"",""CAU!C3:C"")=$C188)),0),0),"""")")," ")</f>
        <v> </v>
      </c>
      <c r="L188" s="7" t="str">
        <f>IFERROR(__xludf.DUMMYFUNCTION("IFERROR(INDEX(IMPORTRANGE(""https://docs.google.com/spreadsheets/d/1MOMfG20WOMNtEaYWsAMxQAsKHaC7udOG0AqX8NrtNCc/edit"",""CAU!M3:M""),MATCH(1,INDEX((IMPORTRANGE(""https://docs.google.com/spreadsheets/d/1MOMfG20WOMNtEaYWsAMxQAsKHaC7udOG0AqX8NrtNCc/edit"","""&amp;"CAU!B3:B"")=$B188)*(IMPORTRANGE(""https://docs.google.com/spreadsheets/d/1MOMfG20WOMNtEaYWsAMxQAsKHaC7udOG0AqX8NrtNCc/edit"",""CAU!C3:C"")=$C188)),0),0),"""")")," ")</f>
        <v> </v>
      </c>
      <c r="M188" s="7" t="str">
        <f>IFERROR(__xludf.DUMMYFUNCTION("IFERROR(INDEX(IMPORTRANGE(""https://docs.google.com/spreadsheets/d/1y2KVPsmDVDyxi70e-cSd2hLBLj68p8NFgl9jctoxmHc/edit?gid=702487803#gid=702487803"",""CAU!J3:J""),MATCH($C188,IMPORTRANGE(""https://docs.google.com/spreadsheets/d/1y2KVPsmDVDyxi70e-cSd2hLBLj68"&amp;"p8NFgl9jctoxmHc/edit?gid=702487803#gid=702487803"",""CAU!C3:C""),0)),"""")")," ")</f>
        <v> </v>
      </c>
      <c r="N188" s="7" t="str">
        <f>IFERROR(__xludf.DUMMYFUNCTION("IFERROR(INDEX(IMPORTRANGE(""https://docs.google.com/spreadsheets/d/13x1SqZ-Z1-krQ3v7MxWHs4xsWy5jkY_uqtIduMcVwX0/edit?gid=0#gid=0"",""CAU!J3:J""),MATCH($C188,IMPORTRANGE(""https://docs.google.com/spreadsheets/d/13x1SqZ-Z1-krQ3v7MxWHs4xsWy5jkY_uqtIduMcVwX0/"&amp;"edit?gid=0#gid=0"",""CAU!C3:C""),0)),"""")")," ")</f>
        <v> </v>
      </c>
      <c r="O188" s="7" t="str">
        <f>IFERROR(__xludf.DUMMYFUNCTION("IFERROR(INDEX(IMPORTRANGE(""https://docs.google.com/spreadsheets/d/1AyBotPEL1Ykz59n877mli3IsQSi4vW6dvhxZwmAeobA/edit?gid=0#gid=0"",""CAU!J3:J""),MATCH($C188,IMPORTRANGE(""https://docs.google.com/spreadsheets/d/1AyBotPEL1Ykz59n877mli3IsQSi4vW6dvhxZwmAeobA/"&amp;"edit?gid=0#gid=0"",""CAU!C3:C""),0)),"""")")," ")</f>
        <v> </v>
      </c>
      <c r="P188" s="7" t="str">
        <f>IFERROR(__xludf.DUMMYFUNCTION("IFERROR(INDEX(IMPORTRANGE(""https://docs.google.com/spreadsheets/d/1OWX82Yk8AdhYT-jGtnsWpJtzsPIs-RYAABnexEmLBVw/edit?gid=0#gid=0"",""CAU!J3:J""),MATCH($C188,IMPORTRANGE(""https://docs.google.com/spreadsheets/d/1OWX82Yk8AdhYT-jGtnsWpJtzsPIs-RYAABnexEmLBVw/"&amp;"edit?gid=0#gid=0"",""CAU!C3:C""),0)),"""")")," ")</f>
        <v> </v>
      </c>
      <c r="Q188" s="7" t="str">
        <f>IFERROR(__xludf.DUMMYFUNCTION("IFERROR(INDEX(IMPORTRANGE(""https://docs.google.com/spreadsheets/d/10H80TZliKeomVjAybMpZxd8qNd8DzaG8IjS6goxdwAI/edit?gid=0#gid=0"",""CAU!J3:J""),MATCH(1,INDEX((IMPORTRANGE(""https://docs.google.com/spreadsheets/d/10H80TZliKeomVjAybMpZxd8qNd8DzaG8IjS6goxdw"&amp;"AI/edit?gid=0#gid=0"",""CAU!B3:B"")=$B188)*(IMPORTRANGE(""https://docs.google.com/spreadsheets/d/10H80TZliKeomVjAybMpZxd8qNd8DzaG8IjS6goxdwAI/edit?gid=0#gid=0"",""CAU!C3:C"")=$C188)),0),0),"""")")," ")</f>
        <v> </v>
      </c>
      <c r="R188" s="7" t="str">
        <f>IFERROR(__xludf.DUMMYFUNCTION("IFERROR(INDEX(IMPORTRANGE(""https://docs.google.com/spreadsheets/d/1XFJ-asAh03ma7RMvrdz2iJLQXQbF6agMe4Wn8khxwF0/edit?gid=0#gid=0"",""CAU!J3:J""),MATCH(1,INDEX((IMPORTRANGE(""https://docs.google.com/spreadsheets/d/1XFJ-asAh03ma7RMvrdz2iJLQXQbF6agMe4Wn8khxw"&amp;"F0/edit?gid=0#gid=0"",""CAU!B3:B"")=$B188)*(IMPORTRANGE(""https://docs.google.com/spreadsheets/d/1XFJ-asAh03ma7RMvrdz2iJLQXQbF6agMe4Wn8khxwF0/edit?gid=0#gid=0"",""CAU!C3:C"")=$C188)),0),0),"""")")," ")</f>
        <v> </v>
      </c>
      <c r="S188" s="7" t="str">
        <f>IFERROR(__xludf.DUMMYFUNCTION("IFERROR(INDEX(IMPORTRANGE(""https://docs.google.com/spreadsheets/d/1MOMfG20WOMNtEaYWsAMxQAsKHaC7udOG0AqX8NrtNCc/edit?gid=0#gid=0"",""CAU!J3:J""),MATCH(1,INDEX((IMPORTRANGE(""https://docs.google.com/spreadsheets/d/1MOMfG20WOMNtEaYWsAMxQAsKHaC7udOG0AqX8NrtN"&amp;"Cc/edit?gid=0#gid=0"",""CAU!B3:B"")=$B188)*(IMPORTRANGE(""https://docs.google.com/spreadsheets/d/1MOMfG20WOMNtEaYWsAMxQAsKHaC7udOG0AqX8NrtNCc/edit?gid=0#gid=0"",""CAU!C3:C"")=$C188)),0),0),"""")")," ")</f>
        <v> </v>
      </c>
      <c r="T188" s="7"/>
    </row>
    <row r="189" ht="15.75" customHeight="1">
      <c r="B189" s="7" t="str">
        <f>IFERROR(__xludf.DUMMYFUNCTION("""COMPUTED_VALUE"""),"BP2600543210101")</f>
        <v>BP2600543210101</v>
      </c>
      <c r="C189" s="7" t="str">
        <f>IFERROR(__xludf.DUMMYFUNCTION("""COMPUTED_VALUE"""),"Realizar adquisición de insumos e implementos para la operación y atención en los espacios territoriales con enfoque de género y diferencial dirigidos a mujeres")</f>
        <v>Realizar adquisición de insumos e implementos para la operación y atención en los espacios territoriales con enfoque de género y diferencial dirigidos a mujeres</v>
      </c>
      <c r="D189" s="7" t="str">
        <f>IFERROR(__xludf.DUMMYFUNCTION("IFERROR(INDEX(IMPORTRANGE(""https://docs.google.com/spreadsheets/d/19yAgFEHaAaDUmANNbcr6rGErFfO391B0eKpQ0gvlktY/edit?gid=702487803#gid=702487803"",""CAU!J3:J""),MATCH($C189,IMPORTRANGE(""https://docs.google.com/spreadsheets/d/19yAgFEHaAaDUmANNbcr6rGErFfO3"&amp;"91B0eKpQ0gvlktY/edit?gid=702487803#gid=702487803"",""CAU!C3:C""),0)),"""")"),"")</f>
        <v/>
      </c>
      <c r="E189" s="7" t="str">
        <f>IFERROR(__xludf.DUMMYFUNCTION("IFERROR(INDEX(IMPORTRANGE(""https://docs.google.com/spreadsheets/d/1hMEjDBanvGEnGY7tBTFB8_g2X31MNKm6wtTJY_O0C_o/edit?gid=702487803#gid=702487803"",""CAU!M3:M""),MATCH($C189,IMPORTRANGE(""https://docs.google.com/spreadsheets/d/1hMEjDBanvGEnGY7tBTFB8_g2X31M"&amp;"NKm6wtTJY_O0C_o/edit?gid=702487803#gid=702487803"",""CAU!C3:C""),0)),"""")")," ")</f>
        <v> </v>
      </c>
      <c r="F189" s="7" t="str">
        <f>IFERROR(__xludf.DUMMYFUNCTION("IFERROR(INDEX(IMPORTRANGE(""https://docs.google.com/spreadsheets/d/1y2KVPsmDVDyxi70e-cSd2hLBLj68p8NFgl9jctoxmHc/edit?gid=702487803#gid=702487803"",""CAU!M3:M""),MATCH($C189,IMPORTRANGE(""https://docs.google.com/spreadsheets/d/1y2KVPsmDVDyxi70e-cSd2hLBLj68"&amp;"p8NFgl9jctoxmHc/edit?gid=702487803#gid=702487803"",""CAU!C3:C""),0)),"""")")," ")</f>
        <v> </v>
      </c>
      <c r="G189" s="7" t="str">
        <f>IFERROR(__xludf.DUMMYFUNCTION("IFERROR(INDEX(IMPORTRANGE(""https://docs.google.com/spreadsheets/d/13x1SqZ-Z1-krQ3v7MxWHs4xsWy5jkY_uqtIduMcVwX0/edit?gid=0#gid=0"",""CAU!M3:M""),MATCH($C189,IMPORTRANGE(""https://docs.google.com/spreadsheets/d/13x1SqZ-Z1-krQ3v7MxWHs4xsWy5jkY_uqtIduMcVwX0/"&amp;"edit?gid=0#gid=0"",""CAU!C3:C""),0)),"""")")," ")</f>
        <v> </v>
      </c>
      <c r="H189" s="7" t="str">
        <f>IFERROR(__xludf.DUMMYFUNCTION("IFERROR(INDEX(IMPORTRANGE(""https://docs.google.com/spreadsheets/d/1AyBotPEL1Ykz59n877mli3IsQSi4vW6dvhxZwmAeobA/edit?gid=0#gid=0"",""CAU!M3:M""),MATCH($C189,IMPORTRANGE(""https://docs.google.com/spreadsheets/d/1AyBotPEL1Ykz59n877mli3IsQSi4vW6dvhxZwmAeobA/"&amp;"edit?gid=1364963102#gid=1364963102"",""CAU!C3:C""),0)),"""")")," ")</f>
        <v> </v>
      </c>
      <c r="I189" s="7" t="str">
        <f>IFERROR(__xludf.DUMMYFUNCTION("IFERROR(INDEX(IMPORTRANGE(""https://docs.google.com/spreadsheets/d/1OWX82Yk8AdhYT-jGtnsWpJtzsPIs-RYAABnexEmLBVw/edit?gid=0#gid=0"",""CAU!M3:M""),MATCH($C189,IMPORTRANGE(""https://docs.google.com/spreadsheets/d/1OWX82Yk8AdhYT-jGtnsWpJtzsPIs-RYAABnexEmLBVw/"&amp;"edit?gid=0#gid=0"",""CAU!C3:C""),0)),"""")")," ")</f>
        <v> </v>
      </c>
      <c r="J189" s="7" t="str">
        <f>IFERROR(__xludf.DUMMYFUNCTION("IFERROR(INDEX(IMPORTRANGE(""https://docs.google.com/spreadsheets/d/10H80TZliKeomVjAybMpZxd8qNd8DzaG8IjS6goxdwAI/edit?gid=0#gid=0"",""CAU!M3:M""),MATCH(1,INDEX((IMPORTRANGE(""https://docs.google.com/spreadsheets/d/10H80TZliKeomVjAybMpZxd8qNd8DzaG8IjS6goxdw"&amp;"AI/edit?gid=0#gid=0"",""CAU!B3:B"")=$B189)*(IMPORTRANGE(""https://docs.google.com/spreadsheets/d/10H80TZliKeomVjAybMpZxd8qNd8DzaG8IjS6goxdwAI/edit?gid=0#gid=0"",""CAU!C3:C"")=$C189)),0),0),"""")")," ")</f>
        <v> </v>
      </c>
      <c r="K189" s="7" t="str">
        <f>IFERROR(__xludf.DUMMYFUNCTION("IFERROR(INDEX(IMPORTRANGE(""https://docs.google.com/spreadsheets/d/1XFJ-asAh03ma7RMvrdz2iJLQXQbF6agMe4Wn8khxwF0/edit?gid=0#gid=0"",""CAU!M3:M""),MATCH(1,INDEX((IMPORTRANGE(""https://docs.google.com/spreadsheets/d/1XFJ-asAh03ma7RMvrdz2iJLQXQbF6agMe4Wn8khxw"&amp;"F0/edit?gid=0#gid=0"",""CAU!B3:B"")=$B189)*(IMPORTRANGE(""https://docs.google.com/spreadsheets/d/1XFJ-asAh03ma7RMvrdz2iJLQXQbF6agMe4Wn8khxwF0/edit?gid=0#gid=0"",""CAU!C3:C"")=$C189)),0),0),"""")")," ")</f>
        <v> </v>
      </c>
      <c r="L189" s="7" t="str">
        <f>IFERROR(__xludf.DUMMYFUNCTION("IFERROR(INDEX(IMPORTRANGE(""https://docs.google.com/spreadsheets/d/1MOMfG20WOMNtEaYWsAMxQAsKHaC7udOG0AqX8NrtNCc/edit"",""CAU!M3:M""),MATCH(1,INDEX((IMPORTRANGE(""https://docs.google.com/spreadsheets/d/1MOMfG20WOMNtEaYWsAMxQAsKHaC7udOG0AqX8NrtNCc/edit"","""&amp;"CAU!B3:B"")=$B189)*(IMPORTRANGE(""https://docs.google.com/spreadsheets/d/1MOMfG20WOMNtEaYWsAMxQAsKHaC7udOG0AqX8NrtNCc/edit"",""CAU!C3:C"")=$C189)),0),0),"""")")," ")</f>
        <v> </v>
      </c>
      <c r="M189" s="7" t="str">
        <f>IFERROR(__xludf.DUMMYFUNCTION("IFERROR(INDEX(IMPORTRANGE(""https://docs.google.com/spreadsheets/d/1y2KVPsmDVDyxi70e-cSd2hLBLj68p8NFgl9jctoxmHc/edit?gid=702487803#gid=702487803"",""CAU!J3:J""),MATCH($C189,IMPORTRANGE(""https://docs.google.com/spreadsheets/d/1y2KVPsmDVDyxi70e-cSd2hLBLj68"&amp;"p8NFgl9jctoxmHc/edit?gid=702487803#gid=702487803"",""CAU!C3:C""),0)),"""")")," ")</f>
        <v> </v>
      </c>
      <c r="N189" s="7" t="str">
        <f>IFERROR(__xludf.DUMMYFUNCTION("IFERROR(INDEX(IMPORTRANGE(""https://docs.google.com/spreadsheets/d/13x1SqZ-Z1-krQ3v7MxWHs4xsWy5jkY_uqtIduMcVwX0/edit?gid=0#gid=0"",""CAU!J3:J""),MATCH($C189,IMPORTRANGE(""https://docs.google.com/spreadsheets/d/13x1SqZ-Z1-krQ3v7MxWHs4xsWy5jkY_uqtIduMcVwX0/"&amp;"edit?gid=0#gid=0"",""CAU!C3:C""),0)),"""")")," ")</f>
        <v> </v>
      </c>
      <c r="O189" s="7" t="str">
        <f>IFERROR(__xludf.DUMMYFUNCTION("IFERROR(INDEX(IMPORTRANGE(""https://docs.google.com/spreadsheets/d/1AyBotPEL1Ykz59n877mli3IsQSi4vW6dvhxZwmAeobA/edit?gid=0#gid=0"",""CAU!J3:J""),MATCH($C189,IMPORTRANGE(""https://docs.google.com/spreadsheets/d/1AyBotPEL1Ykz59n877mli3IsQSi4vW6dvhxZwmAeobA/"&amp;"edit?gid=0#gid=0"",""CAU!C3:C""),0)),"""")")," ")</f>
        <v> </v>
      </c>
      <c r="P189" s="7" t="str">
        <f>IFERROR(__xludf.DUMMYFUNCTION("IFERROR(INDEX(IMPORTRANGE(""https://docs.google.com/spreadsheets/d/1OWX82Yk8AdhYT-jGtnsWpJtzsPIs-RYAABnexEmLBVw/edit?gid=0#gid=0"",""CAU!J3:J""),MATCH($C189,IMPORTRANGE(""https://docs.google.com/spreadsheets/d/1OWX82Yk8AdhYT-jGtnsWpJtzsPIs-RYAABnexEmLBVw/"&amp;"edit?gid=0#gid=0"",""CAU!C3:C""),0)),"""")")," ")</f>
        <v> </v>
      </c>
      <c r="Q189" s="7" t="str">
        <f>IFERROR(__xludf.DUMMYFUNCTION("IFERROR(INDEX(IMPORTRANGE(""https://docs.google.com/spreadsheets/d/10H80TZliKeomVjAybMpZxd8qNd8DzaG8IjS6goxdwAI/edit?gid=0#gid=0"",""CAU!J3:J""),MATCH(1,INDEX((IMPORTRANGE(""https://docs.google.com/spreadsheets/d/10H80TZliKeomVjAybMpZxd8qNd8DzaG8IjS6goxdw"&amp;"AI/edit?gid=0#gid=0"",""CAU!B3:B"")=$B189)*(IMPORTRANGE(""https://docs.google.com/spreadsheets/d/10H80TZliKeomVjAybMpZxd8qNd8DzaG8IjS6goxdwAI/edit?gid=0#gid=0"",""CAU!C3:C"")=$C189)),0),0),"""")")," ")</f>
        <v> </v>
      </c>
      <c r="R189" s="7" t="str">
        <f>IFERROR(__xludf.DUMMYFUNCTION("IFERROR(INDEX(IMPORTRANGE(""https://docs.google.com/spreadsheets/d/1XFJ-asAh03ma7RMvrdz2iJLQXQbF6agMe4Wn8khxwF0/edit?gid=0#gid=0"",""CAU!J3:J""),MATCH(1,INDEX((IMPORTRANGE(""https://docs.google.com/spreadsheets/d/1XFJ-asAh03ma7RMvrdz2iJLQXQbF6agMe4Wn8khxw"&amp;"F0/edit?gid=0#gid=0"",""CAU!B3:B"")=$B189)*(IMPORTRANGE(""https://docs.google.com/spreadsheets/d/1XFJ-asAh03ma7RMvrdz2iJLQXQbF6agMe4Wn8khxwF0/edit?gid=0#gid=0"",""CAU!C3:C"")=$C189)),0),0),"""")")," ")</f>
        <v> </v>
      </c>
      <c r="S189" s="7" t="str">
        <f>IFERROR(__xludf.DUMMYFUNCTION("IFERROR(INDEX(IMPORTRANGE(""https://docs.google.com/spreadsheets/d/1MOMfG20WOMNtEaYWsAMxQAsKHaC7udOG0AqX8NrtNCc/edit?gid=0#gid=0"",""CAU!J3:J""),MATCH(1,INDEX((IMPORTRANGE(""https://docs.google.com/spreadsheets/d/1MOMfG20WOMNtEaYWsAMxQAsKHaC7udOG0AqX8NrtN"&amp;"Cc/edit?gid=0#gid=0"",""CAU!B3:B"")=$B189)*(IMPORTRANGE(""https://docs.google.com/spreadsheets/d/1MOMfG20WOMNtEaYWsAMxQAsKHaC7udOG0AqX8NrtNCc/edit?gid=0#gid=0"",""CAU!C3:C"")=$C189)),0),0),"""")")," ")</f>
        <v> </v>
      </c>
      <c r="T189" s="7"/>
    </row>
    <row r="190" ht="15.75" customHeight="1">
      <c r="B190" s="7" t="str">
        <f>IFERROR(__xludf.DUMMYFUNCTION("""COMPUTED_VALUE"""),"BP2600543210101")</f>
        <v>BP2600543210101</v>
      </c>
      <c r="C190" s="7" t="str">
        <f>IFERROR(__xludf.DUMMYFUNCTION("""COMPUTED_VALUE"""),"Realizar adquisición e instalación de mobiliario para el funcionamiento de espacios territoriales con enfoque de género y diferencial dirigidos a mujeres")</f>
        <v>Realizar adquisición e instalación de mobiliario para el funcionamiento de espacios territoriales con enfoque de género y diferencial dirigidos a mujeres</v>
      </c>
      <c r="D190" s="7" t="str">
        <f>IFERROR(__xludf.DUMMYFUNCTION("IFERROR(INDEX(IMPORTRANGE(""https://docs.google.com/spreadsheets/d/19yAgFEHaAaDUmANNbcr6rGErFfO391B0eKpQ0gvlktY/edit?gid=702487803#gid=702487803"",""CAU!J3:J""),MATCH($C190,IMPORTRANGE(""https://docs.google.com/spreadsheets/d/19yAgFEHaAaDUmANNbcr6rGErFfO3"&amp;"91B0eKpQ0gvlktY/edit?gid=702487803#gid=702487803"",""CAU!C3:C""),0)),"""")"),"")</f>
        <v/>
      </c>
      <c r="E190" s="7" t="str">
        <f>IFERROR(__xludf.DUMMYFUNCTION("IFERROR(INDEX(IMPORTRANGE(""https://docs.google.com/spreadsheets/d/1hMEjDBanvGEnGY7tBTFB8_g2X31MNKm6wtTJY_O0C_o/edit?gid=702487803#gid=702487803"",""CAU!M3:M""),MATCH($C190,IMPORTRANGE(""https://docs.google.com/spreadsheets/d/1hMEjDBanvGEnGY7tBTFB8_g2X31M"&amp;"NKm6wtTJY_O0C_o/edit?gid=702487803#gid=702487803"",""CAU!C3:C""),0)),"""")"),"")</f>
        <v/>
      </c>
      <c r="F190" s="7" t="str">
        <f>IFERROR(__xludf.DUMMYFUNCTION("IFERROR(INDEX(IMPORTRANGE(""https://docs.google.com/spreadsheets/d/1y2KVPsmDVDyxi70e-cSd2hLBLj68p8NFgl9jctoxmHc/edit?gid=702487803#gid=702487803"",""CAU!M3:M""),MATCH($C190,IMPORTRANGE(""https://docs.google.com/spreadsheets/d/1y2KVPsmDVDyxi70e-cSd2hLBLj68"&amp;"p8NFgl9jctoxmHc/edit?gid=702487803#gid=702487803"",""CAU!C3:C""),0)),"""")"),"")</f>
        <v/>
      </c>
      <c r="G190" s="7" t="str">
        <f>IFERROR(__xludf.DUMMYFUNCTION("IFERROR(INDEX(IMPORTRANGE(""https://docs.google.com/spreadsheets/d/13x1SqZ-Z1-krQ3v7MxWHs4xsWy5jkY_uqtIduMcVwX0/edit?gid=0#gid=0"",""CAU!M3:M""),MATCH($C190,IMPORTRANGE(""https://docs.google.com/spreadsheets/d/13x1SqZ-Z1-krQ3v7MxWHs4xsWy5jkY_uqtIduMcVwX0/"&amp;"edit?gid=0#gid=0"",""CAU!C3:C""),0)),"""")"),"")</f>
        <v/>
      </c>
      <c r="H190" s="7" t="str">
        <f>IFERROR(__xludf.DUMMYFUNCTION("IFERROR(INDEX(IMPORTRANGE(""https://docs.google.com/spreadsheets/d/1AyBotPEL1Ykz59n877mli3IsQSi4vW6dvhxZwmAeobA/edit?gid=0#gid=0"",""CAU!M3:M""),MATCH($C190,IMPORTRANGE(""https://docs.google.com/spreadsheets/d/1AyBotPEL1Ykz59n877mli3IsQSi4vW6dvhxZwmAeobA/"&amp;"edit?gid=1364963102#gid=1364963102"",""CAU!C3:C""),0)),"""")"),"")</f>
        <v/>
      </c>
      <c r="I190" s="7" t="str">
        <f>IFERROR(__xludf.DUMMYFUNCTION("IFERROR(INDEX(IMPORTRANGE(""https://docs.google.com/spreadsheets/d/1OWX82Yk8AdhYT-jGtnsWpJtzsPIs-RYAABnexEmLBVw/edit?gid=0#gid=0"",""CAU!M3:M""),MATCH($C190,IMPORTRANGE(""https://docs.google.com/spreadsheets/d/1OWX82Yk8AdhYT-jGtnsWpJtzsPIs-RYAABnexEmLBVw/"&amp;"edit?gid=0#gid=0"",""CAU!C3:C""),0)),"""")")," ")</f>
        <v> </v>
      </c>
      <c r="J190" s="7" t="str">
        <f>IFERROR(__xludf.DUMMYFUNCTION("IFERROR(INDEX(IMPORTRANGE(""https://docs.google.com/spreadsheets/d/10H80TZliKeomVjAybMpZxd8qNd8DzaG8IjS6goxdwAI/edit?gid=0#gid=0"",""CAU!M3:M""),MATCH(1,INDEX((IMPORTRANGE(""https://docs.google.com/spreadsheets/d/10H80TZliKeomVjAybMpZxd8qNd8DzaG8IjS6goxdw"&amp;"AI/edit?gid=0#gid=0"",""CAU!B3:B"")=$B190)*(IMPORTRANGE(""https://docs.google.com/spreadsheets/d/10H80TZliKeomVjAybMpZxd8qNd8DzaG8IjS6goxdwAI/edit?gid=0#gid=0"",""CAU!C3:C"")=$C190)),0),0),"""")")," ")</f>
        <v> </v>
      </c>
      <c r="K190" s="7" t="str">
        <f>IFERROR(__xludf.DUMMYFUNCTION("IFERROR(INDEX(IMPORTRANGE(""https://docs.google.com/spreadsheets/d/1XFJ-asAh03ma7RMvrdz2iJLQXQbF6agMe4Wn8khxwF0/edit?gid=0#gid=0"",""CAU!M3:M""),MATCH(1,INDEX((IMPORTRANGE(""https://docs.google.com/spreadsheets/d/1XFJ-asAh03ma7RMvrdz2iJLQXQbF6agMe4Wn8khxw"&amp;"F0/edit?gid=0#gid=0"",""CAU!B3:B"")=$B190)*(IMPORTRANGE(""https://docs.google.com/spreadsheets/d/1XFJ-asAh03ma7RMvrdz2iJLQXQbF6agMe4Wn8khxwF0/edit?gid=0#gid=0"",""CAU!C3:C"")=$C190)),0),0),"""")")," ")</f>
        <v> </v>
      </c>
      <c r="L190" s="7" t="str">
        <f>IFERROR(__xludf.DUMMYFUNCTION("IFERROR(INDEX(IMPORTRANGE(""https://docs.google.com/spreadsheets/d/1MOMfG20WOMNtEaYWsAMxQAsKHaC7udOG0AqX8NrtNCc/edit"",""CAU!M3:M""),MATCH(1,INDEX((IMPORTRANGE(""https://docs.google.com/spreadsheets/d/1MOMfG20WOMNtEaYWsAMxQAsKHaC7udOG0AqX8NrtNCc/edit"","""&amp;"CAU!B3:B"")=$B190)*(IMPORTRANGE(""https://docs.google.com/spreadsheets/d/1MOMfG20WOMNtEaYWsAMxQAsKHaC7udOG0AqX8NrtNCc/edit"",""CAU!C3:C"")=$C190)),0),0),"""")")," ")</f>
        <v> </v>
      </c>
      <c r="M190" s="7" t="str">
        <f>IFERROR(__xludf.DUMMYFUNCTION("IFERROR(INDEX(IMPORTRANGE(""https://docs.google.com/spreadsheets/d/1y2KVPsmDVDyxi70e-cSd2hLBLj68p8NFgl9jctoxmHc/edit?gid=702487803#gid=702487803"",""CAU!J3:J""),MATCH($C190,IMPORTRANGE(""https://docs.google.com/spreadsheets/d/1y2KVPsmDVDyxi70e-cSd2hLBLj68"&amp;"p8NFgl9jctoxmHc/edit?gid=702487803#gid=702487803"",""CAU!C3:C""),0)),"""")"),"")</f>
        <v/>
      </c>
      <c r="N190" s="7" t="str">
        <f>IFERROR(__xludf.DUMMYFUNCTION("IFERROR(INDEX(IMPORTRANGE(""https://docs.google.com/spreadsheets/d/13x1SqZ-Z1-krQ3v7MxWHs4xsWy5jkY_uqtIduMcVwX0/edit?gid=0#gid=0"",""CAU!J3:J""),MATCH($C190,IMPORTRANGE(""https://docs.google.com/spreadsheets/d/13x1SqZ-Z1-krQ3v7MxWHs4xsWy5jkY_uqtIduMcVwX0/"&amp;"edit?gid=0#gid=0"",""CAU!C3:C""),0)),"""")"),"")</f>
        <v/>
      </c>
      <c r="O190" s="7" t="str">
        <f>IFERROR(__xludf.DUMMYFUNCTION("IFERROR(INDEX(IMPORTRANGE(""https://docs.google.com/spreadsheets/d/1AyBotPEL1Ykz59n877mli3IsQSi4vW6dvhxZwmAeobA/edit?gid=0#gid=0"",""CAU!J3:J""),MATCH($C190,IMPORTRANGE(""https://docs.google.com/spreadsheets/d/1AyBotPEL1Ykz59n877mli3IsQSi4vW6dvhxZwmAeobA/"&amp;"edit?gid=0#gid=0"",""CAU!C3:C""),0)),"""")"),"")</f>
        <v/>
      </c>
      <c r="P190" s="7" t="str">
        <f>IFERROR(__xludf.DUMMYFUNCTION("IFERROR(INDEX(IMPORTRANGE(""https://docs.google.com/spreadsheets/d/1OWX82Yk8AdhYT-jGtnsWpJtzsPIs-RYAABnexEmLBVw/edit?gid=0#gid=0"",""CAU!J3:J""),MATCH($C190,IMPORTRANGE(""https://docs.google.com/spreadsheets/d/1OWX82Yk8AdhYT-jGtnsWpJtzsPIs-RYAABnexEmLBVw/"&amp;"edit?gid=0#gid=0"",""CAU!C3:C""),0)),"""")")," ")</f>
        <v> </v>
      </c>
      <c r="Q190" s="7" t="str">
        <f>IFERROR(__xludf.DUMMYFUNCTION("IFERROR(INDEX(IMPORTRANGE(""https://docs.google.com/spreadsheets/d/10H80TZliKeomVjAybMpZxd8qNd8DzaG8IjS6goxdwAI/edit?gid=0#gid=0"",""CAU!J3:J""),MATCH(1,INDEX((IMPORTRANGE(""https://docs.google.com/spreadsheets/d/10H80TZliKeomVjAybMpZxd8qNd8DzaG8IjS6goxdw"&amp;"AI/edit?gid=0#gid=0"",""CAU!B3:B"")=$B190)*(IMPORTRANGE(""https://docs.google.com/spreadsheets/d/10H80TZliKeomVjAybMpZxd8qNd8DzaG8IjS6goxdwAI/edit?gid=0#gid=0"",""CAU!C3:C"")=$C190)),0),0),"""")")," ")</f>
        <v> </v>
      </c>
      <c r="R190" s="7" t="str">
        <f>IFERROR(__xludf.DUMMYFUNCTION("IFERROR(INDEX(IMPORTRANGE(""https://docs.google.com/spreadsheets/d/1XFJ-asAh03ma7RMvrdz2iJLQXQbF6agMe4Wn8khxwF0/edit?gid=0#gid=0"",""CAU!J3:J""),MATCH(1,INDEX((IMPORTRANGE(""https://docs.google.com/spreadsheets/d/1XFJ-asAh03ma7RMvrdz2iJLQXQbF6agMe4Wn8khxw"&amp;"F0/edit?gid=0#gid=0"",""CAU!B3:B"")=$B190)*(IMPORTRANGE(""https://docs.google.com/spreadsheets/d/1XFJ-asAh03ma7RMvrdz2iJLQXQbF6agMe4Wn8khxwF0/edit?gid=0#gid=0"",""CAU!C3:C"")=$C190)),0),0),"""")")," ")</f>
        <v> </v>
      </c>
      <c r="S190" s="7" t="str">
        <f>IFERROR(__xludf.DUMMYFUNCTION("IFERROR(INDEX(IMPORTRANGE(""https://docs.google.com/spreadsheets/d/1MOMfG20WOMNtEaYWsAMxQAsKHaC7udOG0AqX8NrtNCc/edit?gid=0#gid=0"",""CAU!J3:J""),MATCH(1,INDEX((IMPORTRANGE(""https://docs.google.com/spreadsheets/d/1MOMfG20WOMNtEaYWsAMxQAsKHaC7udOG0AqX8NrtN"&amp;"Cc/edit?gid=0#gid=0"",""CAU!B3:B"")=$B190)*(IMPORTRANGE(""https://docs.google.com/spreadsheets/d/1MOMfG20WOMNtEaYWsAMxQAsKHaC7udOG0AqX8NrtNCc/edit?gid=0#gid=0"",""CAU!C3:C"")=$C190)),0),0),"""")")," ")</f>
        <v> </v>
      </c>
      <c r="T190" s="7"/>
    </row>
    <row r="191" ht="15.75" customHeight="1">
      <c r="B191" s="7" t="str">
        <f>IFERROR(__xludf.DUMMYFUNCTION("""COMPUTED_VALUE"""),"BP2600543210101")</f>
        <v>BP2600543210101</v>
      </c>
      <c r="C191" s="7" t="str">
        <f>IFERROR(__xludf.DUMMYFUNCTION("""COMPUTED_VALUE"""),"Realizar apoyo operativo y administrativo para el funcionamiento de los espacios territoriales con enfoque de género y diferencial dirigidos a mujeres")</f>
        <v>Realizar apoyo operativo y administrativo para el funcionamiento de los espacios territoriales con enfoque de género y diferencial dirigidos a mujeres</v>
      </c>
      <c r="D191" s="7" t="str">
        <f>IFERROR(__xludf.DUMMYFUNCTION("IFERROR(INDEX(IMPORTRANGE(""https://docs.google.com/spreadsheets/d/19yAgFEHaAaDUmANNbcr6rGErFfO391B0eKpQ0gvlktY/edit?gid=702487803#gid=702487803"",""CAU!J3:J""),MATCH($C191,IMPORTRANGE(""https://docs.google.com/spreadsheets/d/19yAgFEHaAaDUmANNbcr6rGErFfO3"&amp;"91B0eKpQ0gvlktY/edit?gid=702487803#gid=702487803"",""CAU!C3:C""),0)),"""")"),"En este periodo, se llevaron a cabo acciones de planeación, así como gestiones de alistamiento, con el fin de iniciar el adecuado funcionamiento de los diversos servicios sociales ofrecidos a través de cada una de las líneas de atención de la Casa Matria "&amp;"Juanambú.")</f>
        <v>En este periodo, se llevaron a cabo acciones de planeación, así como gestiones de alistamiento, con el fin de iniciar el adecuado funcionamiento de los diversos servicios sociales ofrecidos a través de cada una de las líneas de atención de la Casa Matria Juanambú.</v>
      </c>
      <c r="E191" s="7" t="str">
        <f>IFERROR(__xludf.DUMMYFUNCTION("IFERROR(INDEX(IMPORTRANGE(""https://docs.google.com/spreadsheets/d/1hMEjDBanvGEnGY7tBTFB8_g2X31MNKm6wtTJY_O0C_o/edit?gid=702487803#gid=702487803"",""CAU!M3:M""),MATCH($C191,IMPORTRANGE(""https://docs.google.com/spreadsheets/d/1hMEjDBanvGEnGY7tBTFB8_g2X31M"&amp;"NKm6wtTJY_O0C_o/edit?gid=702487803#gid=702487803"",""CAU!C3:C""),0)),"""")"),"En el mes de febrero, se llevaron a cabo diversas acciones orientadas a gestionar trámites administrativos y operativos, con el fin de agilizar las actividades relacionadas con la prestación de servicios en las diferentes líneas de atención de los diverso"&amp;"s programas sociales de Casa Matria Juanambú.")</f>
        <v>En el mes de febrero, se llevaron a cabo diversas acciones orientadas a gestionar trámites administrativos y operativos, con el fin de agilizar las actividades relacionadas con la prestación de servicios en las diferentes líneas de atención de los diversos programas sociales de Casa Matria Juanambú.</v>
      </c>
      <c r="F191" s="7" t="str">
        <f>IFERROR(__xludf.DUMMYFUNCTION("IFERROR(INDEX(IMPORTRANGE(""https://docs.google.com/spreadsheets/d/1y2KVPsmDVDyxi70e-cSd2hLBLj68p8NFgl9jctoxmHc/edit?gid=702487803#gid=702487803"",""CAU!M3:M""),MATCH($C191,IMPORTRANGE(""https://docs.google.com/spreadsheets/d/1y2KVPsmDVDyxi70e-cSd2hLBLj68"&amp;"p8NFgl9jctoxmHc/edit?gid=702487803#gid=702487803"",""CAU!C3:C""),0)),"""")"),"Con respecto al mes de marzo, se ejecutaron acciones enfocadas en la gestión de trámites administrativos y operativos, con el propósito de optimizar las actividades relacionadas con la prestación de servicios en las diferentes áreas de atención de los pro"&amp;"gramas sociales para las mujeres en el espacio territorial ""Casa Matria Juanambú"".")</f>
        <v>Con respecto al mes de marzo, se ejecutaron acciones enfocadas en la gestión de trámites administrativos y operativos, con el propósito de optimizar las actividades relacionadas con la prestación de servicios en las diferentes áreas de atención de los programas sociales para las mujeres en el espacio territorial "Casa Matria Juanambú".</v>
      </c>
      <c r="G191" s="7" t="str">
        <f>IFERROR(__xludf.DUMMYFUNCTION("IFERROR(INDEX(IMPORTRANGE(""https://docs.google.com/spreadsheets/d/13x1SqZ-Z1-krQ3v7MxWHs4xsWy5jkY_uqtIduMcVwX0/edit?gid=0#gid=0"",""CAU!M3:M""),MATCH($C191,IMPORTRANGE(""https://docs.google.com/spreadsheets/d/13x1SqZ-Z1-krQ3v7MxWHs4xsWy5jkY_uqtIduMcVwX0/"&amp;"edit?gid=0#gid=0"",""CAU!C3:C""),0)),"""")"),"Con respecto al mes de abril, se continuó con acciones orientadas a la gestión eficiente de trámites administrativos y operativos, con el fin de fortalecer la calidad del servicio en las diferentes áreas de atención. Actualmente, los programas sociales di"&amp;"rigidos a mujeres en el espacio territorial ""Casa Matria Juanambú"" se encuentran operando de acuerdo a las necesidades.")</f>
        <v>Con respecto al mes de abril, se continuó con acciones orientadas a la gestión eficiente de trámites administrativos y operativos, con el fin de fortalecer la calidad del servicio en las diferentes áreas de atención. Actualmente, los programas sociales dirigidos a mujeres en el espacio territorial "Casa Matria Juanambú" se encuentran operando de acuerdo a las necesidades.</v>
      </c>
      <c r="H191" s="7" t="str">
        <f>IFERROR(__xludf.DUMMYFUNCTION("IFERROR(INDEX(IMPORTRANGE(""https://docs.google.com/spreadsheets/d/1AyBotPEL1Ykz59n877mli3IsQSi4vW6dvhxZwmAeobA/edit?gid=0#gid=0"",""CAU!M3:M""),MATCH($C191,IMPORTRANGE(""https://docs.google.com/spreadsheets/d/1AyBotPEL1Ykz59n877mli3IsQSi4vW6dvhxZwmAeobA/"&amp;"edit?gid=1364963102#gid=1364963102"",""CAU!C3:C""),0)),"""")"),"En el periodo correspondiente al mes de mayo, se prestaron los servicios sociales a través de sus diversas líneas de atención en el espacio territorial denominado ""Casa Matria Juanambú"". Paralelamente, se avanzó en la estructuración de los requerimiento"&amp;"s necesarios para la adecuación del segundo espacio territorial con enfoque de género y diferencial, orientado a la atención de mujeres, denominado “Casa Matria Oriente”.")</f>
        <v>En el periodo correspondiente al mes de mayo, se prestaron los servicios sociales a través de sus diversas líneas de atención en el espacio territorial denominado "Casa Matria Juanambú". Paralelamente, se avanzó en la estructuración de los requerimientos necesarios para la adecuación del segundo espacio territorial con enfoque de género y diferencial, orientado a la atención de mujeres, denominado “Casa Matria Oriente”.</v>
      </c>
      <c r="I191" s="7" t="str">
        <f>IFERROR(__xludf.DUMMYFUNCTION("IFERROR(INDEX(IMPORTRANGE(""https://docs.google.com/spreadsheets/d/1OWX82Yk8AdhYT-jGtnsWpJtzsPIs-RYAABnexEmLBVw/edit?gid=0#gid=0"",""CAU!M3:M""),MATCH($C191,IMPORTRANGE(""https://docs.google.com/spreadsheets/d/1OWX82Yk8AdhYT-jGtnsWpJtzsPIs-RYAABnexEmLBVw/"&amp;"edit?gid=0#gid=0"",""CAU!C3:C""),0)),"""")"),"En el periodo correspondiente al mes de junio, se continuó con las acciones orientadas a la gestión eficiente de trámites administrativos y operativos, con el fin de fortalecer la calidad del servicio en las diferentes áreas de atención. Actualmente, los "&amp;"programas sociales dirigidos a mujeres en el espacio territorial ""Casa Matria Juanambú"" se encuentran operando de acuerdo a las necesidades.")</f>
        <v>En el periodo correspondiente al mes de junio, se continuó con las acciones orientadas a la gestión eficiente de trámites administrativos y operativos, con el fin de fortalecer la calidad del servicio en las diferentes áreas de atención. Actualmente, los programas sociales dirigidos a mujeres en el espacio territorial "Casa Matria Juanambú" se encuentran operando de acuerdo a las necesidades.</v>
      </c>
      <c r="J191" s="7" t="str">
        <f>IFERROR(__xludf.DUMMYFUNCTION("IFERROR(INDEX(IMPORTRANGE(""https://docs.google.com/spreadsheets/d/10H80TZliKeomVjAybMpZxd8qNd8DzaG8IjS6goxdwAI/edit?gid=0#gid=0"",""CAU!M3:M""),MATCH(1,INDEX((IMPORTRANGE(""https://docs.google.com/spreadsheets/d/10H80TZliKeomVjAybMpZxd8qNd8DzaG8IjS6goxdw"&amp;"AI/edit?gid=0#gid=0"",""CAU!B3:B"")=$B191)*(IMPORTRANGE(""https://docs.google.com/spreadsheets/d/10H80TZliKeomVjAybMpZxd8qNd8DzaG8IjS6goxdwAI/edit?gid=0#gid=0"",""CAU!C3:C"")=$C191)),0),0),"""")"),"En el periodo correspondiente al mes de julio, se mantuvo el enfoque en la gestión eficiente de los trámites administrativos y operativos, con el propósito de seguir fortaleciendo la calidad del servicio en las distintas áreas de atención. Los programas s"&amp;"ociales dirigidos a mujeres, desarrollados en el espacio territorial ""Casa Matria Juanambú"", continúan su operación conforme a las necesidades identificadas.")</f>
        <v>En el periodo correspondiente al mes de julio, se mantuvo el enfoque en la gestión eficiente de los trámites administrativos y operativos, con el propósito de seguir fortaleciendo la calidad del servicio en las distintas áreas de atención. Los programas sociales dirigidos a mujeres, desarrollados en el espacio territorial "Casa Matria Juanambú", continúan su operación conforme a las necesidades identificadas.</v>
      </c>
      <c r="K191" s="7" t="str">
        <f>IFERROR(__xludf.DUMMYFUNCTION("IFERROR(INDEX(IMPORTRANGE(""https://docs.google.com/spreadsheets/d/1XFJ-asAh03ma7RMvrdz2iJLQXQbF6agMe4Wn8khxwF0/edit?gid=0#gid=0"",""CAU!M3:M""),MATCH(1,INDEX((IMPORTRANGE(""https://docs.google.com/spreadsheets/d/1XFJ-asAh03ma7RMvrdz2iJLQXQbF6agMe4Wn8khxw"&amp;"F0/edit?gid=0#gid=0"",""CAU!B3:B"")=$B191)*(IMPORTRANGE(""https://docs.google.com/spreadsheets/d/1XFJ-asAh03ma7RMvrdz2iJLQXQbF6agMe4Wn8khxwF0/edit?gid=0#gid=0"",""CAU!C3:C"")=$C191)),0),0),"""")"),"En agosto, se mantuvo el enfoque en la gestión eficiente de los trámites administrativos y operativos, con el objetivo de seguir consolidando la calidad del servicio en las diferentes áreas de atención. Del mismo modo, en el espacio territorial de Casa Ma"&amp;"tria Juanambú se continuó brindando los programas sociales dirigidos a mujeres")</f>
        <v>En agosto, se mantuvo el enfoque en la gestión eficiente de los trámites administrativos y operativos, con el objetivo de seguir consolidando la calidad del servicio en las diferentes áreas de atención. Del mismo modo, en el espacio territorial de Casa Matria Juanambú se continuó brindando los programas sociales dirigidos a mujeres</v>
      </c>
      <c r="L191" s="7" t="str">
        <f>IFERROR(__xludf.DUMMYFUNCTION("IFERROR(INDEX(IMPORTRANGE(""https://docs.google.com/spreadsheets/d/1MOMfG20WOMNtEaYWsAMxQAsKHaC7udOG0AqX8NrtNCc/edit"",""CAU!M3:M""),MATCH(1,INDEX((IMPORTRANGE(""https://docs.google.com/spreadsheets/d/1MOMfG20WOMNtEaYWsAMxQAsKHaC7udOG0AqX8NrtNCc/edit"","""&amp;"CAU!B3:B"")=$B191)*(IMPORTRANGE(""https://docs.google.com/spreadsheets/d/1MOMfG20WOMNtEaYWsAMxQAsKHaC7udOG0AqX8NrtNCc/edit"",""CAU!C3:C"")=$C191)),0),0),"""")"),"En septiembre, se continuó trabajando en la optimización de los procesos administrativos y operativos, con la finalidad de fortalecer de manera constante la calidad del servicio en las distintas áreas de atención. De igual forma, en el espacio territorial"&amp;" de Casa Matria Juanambú se siguieron implementando los programas sociales orientados a mujeres.")</f>
        <v>En septiembre, se continuó trabajando en la optimización de los procesos administrativos y operativos, con la finalidad de fortalecer de manera constante la calidad del servicio en las distintas áreas de atención. De igual forma, en el espacio territorial de Casa Matria Juanambú se siguieron implementando los programas sociales orientados a mujeres.</v>
      </c>
      <c r="M191" s="7" t="str">
        <f>IFERROR(__xludf.DUMMYFUNCTION("IFERROR(INDEX(IMPORTRANGE(""https://docs.google.com/spreadsheets/d/1y2KVPsmDVDyxi70e-cSd2hLBLj68p8NFgl9jctoxmHc/edit?gid=702487803#gid=702487803"",""CAU!J3:J""),MATCH($C191,IMPORTRANGE(""https://docs.google.com/spreadsheets/d/1y2KVPsmDVDyxi70e-cSd2hLBLj68"&amp;"p8NFgl9jctoxmHc/edit?gid=702487803#gid=702487803"",""CAU!C3:C""),0)),"""")"),"De enero a marzo, se ejecutaron acciones enfocadas en la gestión de trámites administrativos y operativos, con el propósito de optimizar las actividades relacionadas con la prestación de servicios en las diferentes áreas de atención de los programas socia"&amp;"les para las mujeres en el espacio territorial ""Casa Matria Juanambú"".")</f>
        <v>De enero a marzo, se ejecutaron acciones enfocadas en la gestión de trámites administrativos y operativos, con el propósito de optimizar las actividades relacionadas con la prestación de servicios en las diferentes áreas de atención de los programas sociales para las mujeres en el espacio territorial "Casa Matria Juanambú".</v>
      </c>
      <c r="N191" s="7" t="str">
        <f>IFERROR(__xludf.DUMMYFUNCTION("IFERROR(INDEX(IMPORTRANGE(""https://docs.google.com/spreadsheets/d/13x1SqZ-Z1-krQ3v7MxWHs4xsWy5jkY_uqtIduMcVwX0/edit?gid=0#gid=0"",""CAU!J3:J""),MATCH($C191,IMPORTRANGE(""https://docs.google.com/spreadsheets/d/13x1SqZ-Z1-krQ3v7MxWHs4xsWy5jkY_uqtIduMcVwX0/"&amp;"edit?gid=0#gid=0"",""CAU!C3:C""),0)),"""")"),"Durante el periodo de enero a abril, se desarrollaron acciones de planeación, alistamiento y gestión administrativa y operativa en la Casa Matria Juanambú, con el objetivo de garantizar el adecuado funcionamiento y fortalecimiento de los servicios sociale"&amp;"s ofrecidos a través de sus diferentes líneas de atención.")</f>
        <v>Durante el periodo de enero a abril, se desarrollaron acciones de planeación, alistamiento y gestión administrativa y operativa en la Casa Matria Juanambú, con el objetivo de garantizar el adecuado funcionamiento y fortalecimiento de los servicios sociales ofrecidos a través de sus diferentes líneas de atención.</v>
      </c>
      <c r="O191" s="7" t="str">
        <f>IFERROR(__xludf.DUMMYFUNCTION("IFERROR(INDEX(IMPORTRANGE(""https://docs.google.com/spreadsheets/d/1AyBotPEL1Ykz59n877mli3IsQSi4vW6dvhxZwmAeobA/edit?gid=0#gid=0"",""CAU!J3:J""),MATCH($C191,IMPORTRANGE(""https://docs.google.com/spreadsheets/d/1AyBotPEL1Ykz59n877mli3IsQSi4vW6dvhxZwmAeobA/"&amp;"edit?gid=0#gid=0"",""CAU!C3:C""),0)),"""")"),"En relación al avance de enero a mayo, se adelantaron acciones de planeación, alistamiento y gestión en la Casa Matria Juanambú, la cual actualmente presta servicios sociales en sus distintas líneas de atención. Simultáneamente, se avanzó en la estructura"&amp;"ción de los requerimientos para adecuar un segundo espacio territorial con enfoque de género y diferencial, denominado “Casa Matria Oriente”.")</f>
        <v>En relación al avance de enero a mayo, se adelantaron acciones de planeación, alistamiento y gestión en la Casa Matria Juanambú, la cual actualmente presta servicios sociales en sus distintas líneas de atención. Simultáneamente, se avanzó en la estructuración de los requerimientos para adecuar un segundo espacio territorial con enfoque de género y diferencial, denominado “Casa Matria Oriente”.</v>
      </c>
      <c r="P191" s="7" t="str">
        <f>IFERROR(__xludf.DUMMYFUNCTION("IFERROR(INDEX(IMPORTRANGE(""https://docs.google.com/spreadsheets/d/1OWX82Yk8AdhYT-jGtnsWpJtzsPIs-RYAABnexEmLBVw/edit?gid=0#gid=0"",""CAU!J3:J""),MATCH($C191,IMPORTRANGE(""https://docs.google.com/spreadsheets/d/1OWX82Yk8AdhYT-jGtnsWpJtzsPIs-RYAABnexEmLBVw/"&amp;"edit?gid=0#gid=0"",""CAU!C3:C""),0)),"""")"),"En el periodo correspondiente de enero a junio, se realizaron acciones de planeación, alistamiento y gestión en la Casa Matria Juanambú, garantizando su funcionamiento como espacio de atención para mujeres. Se fortalecieron las líneas de atención y se pre"&amp;"staron servicios de forma continua. También se avanzó en la estructuración de requerimientos para la “Casa Matria Oriente” y en la gestión de recursos para la adecuación estructural de la Casa Matria Juanambú.")</f>
        <v>En el periodo correspondiente de enero a junio, se realizaron acciones de planeación, alistamiento y gestión en la Casa Matria Juanambú, garantizando su funcionamiento como espacio de atención para mujeres. Se fortalecieron las líneas de atención y se prestaron servicios de forma continua. También se avanzó en la estructuración de requerimientos para la “Casa Matria Oriente” y en la gestión de recursos para la adecuación estructural de la Casa Matria Juanambú.</v>
      </c>
      <c r="Q191" s="7" t="str">
        <f>IFERROR(__xludf.DUMMYFUNCTION("IFERROR(INDEX(IMPORTRANGE(""https://docs.google.com/spreadsheets/d/10H80TZliKeomVjAybMpZxd8qNd8DzaG8IjS6goxdwAI/edit?gid=0#gid=0"",""CAU!J3:J""),MATCH(1,INDEX((IMPORTRANGE(""https://docs.google.com/spreadsheets/d/10H80TZliKeomVjAybMpZxd8qNd8DzaG8IjS6goxdw"&amp;"AI/edit?gid=0#gid=0"",""CAU!B3:B"")=$B191)*(IMPORTRANGE(""https://docs.google.com/spreadsheets/d/10H80TZliKeomVjAybMpZxd8qNd8DzaG8IjS6goxdwAI/edit?gid=0#gid=0"",""CAU!C3:C"")=$C191)),0),0),"""")"),"En el periodo correspondiente de enero a julio, se realizaron acciones de planeación y gestión en la Casa Matria Juanambú, garantizando su funcionamiento como espacio de atención e integración para mujeres. Además, se avanzó en la estructuración de “Casa "&amp;"Matria Oriente” y en la gestión del proyecto de adecuación")</f>
        <v>En el periodo correspondiente de enero a julio, se realizaron acciones de planeación y gestión en la Casa Matria Juanambú, garantizando su funcionamiento como espacio de atención e integración para mujeres. Además, se avanzó en la estructuración de “Casa Matria Oriente” y en la gestión del proyecto de adecuación</v>
      </c>
      <c r="R191" s="7" t="str">
        <f>IFERROR(__xludf.DUMMYFUNCTION("IFERROR(INDEX(IMPORTRANGE(""https://docs.google.com/spreadsheets/d/1XFJ-asAh03ma7RMvrdz2iJLQXQbF6agMe4Wn8khxwF0/edit?gid=0#gid=0"",""CAU!J3:J""),MATCH(1,INDEX((IMPORTRANGE(""https://docs.google.com/spreadsheets/d/1XFJ-asAh03ma7RMvrdz2iJLQXQbF6agMe4Wn8khxw"&amp;"F0/edit?gid=0#gid=0"",""CAU!B3:B"")=$B191)*(IMPORTRANGE(""https://docs.google.com/spreadsheets/d/1XFJ-asAh03ma7RMvrdz2iJLQXQbF6agMe4Wn8khxwF0/edit?gid=0#gid=0"",""CAU!C3:C"")=$C191)),0),0),"""")"),"Con respecto al avance de enero a agosto, se desarrollaron acciones de planeación, alistamiento y gestión en la Casa Matria Juanambú, garantizando su funcionamiento como un espacio de atención e integración para mujeres. Durante este periodo se fortalecie"&amp;"ron las líneas de atención social y se mantuvo la prestación continua de servicios. De manera paralela, se avanzó en la definición de los requerimientos para la adecuación de un segundo espacio territorial, denominado Casa Matria Oriente, así como en la g"&amp;"estión contractual del proyecto de adecuación estructural de la Casa Matria Juanambú.")</f>
        <v>Con respecto al avance de enero a agosto, se desarrollaron acciones de planeación, alistamiento y gestión en la Casa Matria Juanambú, garantizando su funcionamiento como un espacio de atención e integración para mujeres. Durante este periodo se fortalecieron las líneas de atención social y se mantuvo la prestación continua de servicios. De manera paralela, se avanzó en la definición de los requerimientos para la adecuación de un segundo espacio territorial, denominado Casa Matria Oriente, así como en la gestión contractual del proyecto de adecuación estructural de la Casa Matria Juanambú.</v>
      </c>
      <c r="S191" s="7" t="str">
        <f>IFERROR(__xludf.DUMMYFUNCTION("IFERROR(INDEX(IMPORTRANGE(""https://docs.google.com/spreadsheets/d/1MOMfG20WOMNtEaYWsAMxQAsKHaC7udOG0AqX8NrtNCc/edit?gid=0#gid=0"",""CAU!J3:J""),MATCH(1,INDEX((IMPORTRANGE(""https://docs.google.com/spreadsheets/d/1MOMfG20WOMNtEaYWsAMxQAsKHaC7udOG0AqX8NrtN"&amp;"Cc/edit?gid=0#gid=0"",""CAU!B3:B"")=$B191)*(IMPORTRANGE(""https://docs.google.com/spreadsheets/d/1MOMfG20WOMNtEaYWsAMxQAsKHaC7udOG0AqX8NrtNCc/edit?gid=0#gid=0"",""CAU!C3:C"")=$C191)),0),0),"""")"),"De enero a septiembre, se realizaron actividades de planeación, alistamiento y gestión en Casa Matria Juanambú, asegurando su operación como un espacio de acogida e integración para mujeres. En este periodo se reforzaron las líneas de atención social y se"&amp;" garantizó la prestación continua de los servicios. Se avanzó en la definición de requerimientos para la adecuación de un segundo espacio territorial “Casa Matria Oriente”, cuya licitación ya se encuentra publicada en la plataforma SECOP para la recepción"&amp;" de propuestas de los oferentes. Asimismo, se continuó con la gestión contractual correspondiente al proyecto de adecuación estructural de la Casa Matria Juanambú.")</f>
        <v>De enero a septiembre, se realizaron actividades de planeación, alistamiento y gestión en Casa Matria Juanambú, asegurando su operación como un espacio de acogida e integración para mujeres. En este periodo se reforzaron las líneas de atención social y se garantizó la prestación continua de los servicios. Se avanzó en la definición de requerimientos para la adecuación de un segundo espacio territorial “Casa Matria Oriente”, cuya licitación ya se encuentra publicada en la plataforma SECOP para la recepción de propuestas de los oferentes. Asimismo, se continuó con la gestión contractual correspondiente al proyecto de adecuación estructural de la Casa Matria Juanambú.</v>
      </c>
      <c r="T191" s="7"/>
    </row>
    <row r="192" ht="15.75" customHeight="1">
      <c r="B192" s="7" t="str">
        <f>IFERROR(__xludf.DUMMYFUNCTION("""COMPUTED_VALUE"""),"BP2600543210101")</f>
        <v>BP2600543210101</v>
      </c>
      <c r="C192" s="7" t="str">
        <f>IFERROR(__xludf.DUMMYFUNCTION("""COMPUTED_VALUE"""),"Realizar arrendamiento provisional para la operación de espacios territoriales con enfoque de género y diferencial dirigidos a mujeres")</f>
        <v>Realizar arrendamiento provisional para la operación de espacios territoriales con enfoque de género y diferencial dirigidos a mujeres</v>
      </c>
      <c r="D192" s="7" t="str">
        <f>IFERROR(__xludf.DUMMYFUNCTION("IFERROR(INDEX(IMPORTRANGE(""https://docs.google.com/spreadsheets/d/19yAgFEHaAaDUmANNbcr6rGErFfO391B0eKpQ0gvlktY/edit?gid=702487803#gid=702487803"",""CAU!J3:J""),MATCH($C192,IMPORTRANGE(""https://docs.google.com/spreadsheets/d/19yAgFEHaAaDUmANNbcr6rGErFfO3"&amp;"91B0eKpQ0gvlktY/edit?gid=702487803#gid=702487803"",""CAU!C3:C""),0)),"""")"),"")</f>
        <v/>
      </c>
      <c r="E192" s="7" t="str">
        <f>IFERROR(__xludf.DUMMYFUNCTION("IFERROR(INDEX(IMPORTRANGE(""https://docs.google.com/spreadsheets/d/1hMEjDBanvGEnGY7tBTFB8_g2X31MNKm6wtTJY_O0C_o/edit?gid=702487803#gid=702487803"",""CAU!M3:M""),MATCH($C192,IMPORTRANGE(""https://docs.google.com/spreadsheets/d/1hMEjDBanvGEnGY7tBTFB8_g2X31M"&amp;"NKm6wtTJY_O0C_o/edit?gid=702487803#gid=702487803"",""CAU!C3:C""),0)),"""")"),"")</f>
        <v/>
      </c>
      <c r="F192" s="7" t="str">
        <f>IFERROR(__xludf.DUMMYFUNCTION("IFERROR(INDEX(IMPORTRANGE(""https://docs.google.com/spreadsheets/d/1y2KVPsmDVDyxi70e-cSd2hLBLj68p8NFgl9jctoxmHc/edit?gid=702487803#gid=702487803"",""CAU!M3:M""),MATCH($C192,IMPORTRANGE(""https://docs.google.com/spreadsheets/d/1y2KVPsmDVDyxi70e-cSd2hLBLj68"&amp;"p8NFgl9jctoxmHc/edit?gid=702487803#gid=702487803"",""CAU!C3:C""),0)),"""")"),"")</f>
        <v/>
      </c>
      <c r="G192" s="7" t="str">
        <f>IFERROR(__xludf.DUMMYFUNCTION("IFERROR(INDEX(IMPORTRANGE(""https://docs.google.com/spreadsheets/d/13x1SqZ-Z1-krQ3v7MxWHs4xsWy5jkY_uqtIduMcVwX0/edit?gid=0#gid=0"",""CAU!M3:M""),MATCH($C192,IMPORTRANGE(""https://docs.google.com/spreadsheets/d/13x1SqZ-Z1-krQ3v7MxWHs4xsWy5jkY_uqtIduMcVwX0/"&amp;"edit?gid=0#gid=0"",""CAU!C3:C""),0)),"""")"),"")</f>
        <v/>
      </c>
      <c r="H192" s="7" t="str">
        <f>IFERROR(__xludf.DUMMYFUNCTION("IFERROR(INDEX(IMPORTRANGE(""https://docs.google.com/spreadsheets/d/1AyBotPEL1Ykz59n877mli3IsQSi4vW6dvhxZwmAeobA/edit?gid=0#gid=0"",""CAU!M3:M""),MATCH($C192,IMPORTRANGE(""https://docs.google.com/spreadsheets/d/1AyBotPEL1Ykz59n877mli3IsQSi4vW6dvhxZwmAeobA/"&amp;"edit?gid=1364963102#gid=1364963102"",""CAU!C3:C""),0)),"""")"),"")</f>
        <v/>
      </c>
      <c r="I192" s="7" t="str">
        <f>IFERROR(__xludf.DUMMYFUNCTION("IFERROR(INDEX(IMPORTRANGE(""https://docs.google.com/spreadsheets/d/1OWX82Yk8AdhYT-jGtnsWpJtzsPIs-RYAABnexEmLBVw/edit?gid=0#gid=0"",""CAU!M3:M""),MATCH($C192,IMPORTRANGE(""https://docs.google.com/spreadsheets/d/1OWX82Yk8AdhYT-jGtnsWpJtzsPIs-RYAABnexEmLBVw/"&amp;"edit?gid=0#gid=0"",""CAU!C3:C""),0)),"""")")," ")</f>
        <v> </v>
      </c>
      <c r="J192" s="7" t="str">
        <f>IFERROR(__xludf.DUMMYFUNCTION("IFERROR(INDEX(IMPORTRANGE(""https://docs.google.com/spreadsheets/d/10H80TZliKeomVjAybMpZxd8qNd8DzaG8IjS6goxdwAI/edit?gid=0#gid=0"",""CAU!M3:M""),MATCH(1,INDEX((IMPORTRANGE(""https://docs.google.com/spreadsheets/d/10H80TZliKeomVjAybMpZxd8qNd8DzaG8IjS6goxdw"&amp;"AI/edit?gid=0#gid=0"",""CAU!B3:B"")=$B192)*(IMPORTRANGE(""https://docs.google.com/spreadsheets/d/10H80TZliKeomVjAybMpZxd8qNd8DzaG8IjS6goxdwAI/edit?gid=0#gid=0"",""CAU!C3:C"")=$C192)),0),0),"""")")," ")</f>
        <v> </v>
      </c>
      <c r="K192" s="7" t="str">
        <f>IFERROR(__xludf.DUMMYFUNCTION("IFERROR(INDEX(IMPORTRANGE(""https://docs.google.com/spreadsheets/d/1XFJ-asAh03ma7RMvrdz2iJLQXQbF6agMe4Wn8khxwF0/edit?gid=0#gid=0"",""CAU!M3:M""),MATCH(1,INDEX((IMPORTRANGE(""https://docs.google.com/spreadsheets/d/1XFJ-asAh03ma7RMvrdz2iJLQXQbF6agMe4Wn8khxw"&amp;"F0/edit?gid=0#gid=0"",""CAU!B3:B"")=$B192)*(IMPORTRANGE(""https://docs.google.com/spreadsheets/d/1XFJ-asAh03ma7RMvrdz2iJLQXQbF6agMe4Wn8khxwF0/edit?gid=0#gid=0"",""CAU!C3:C"")=$C192)),0),0),"""")")," ")</f>
        <v> </v>
      </c>
      <c r="L192" s="7" t="str">
        <f>IFERROR(__xludf.DUMMYFUNCTION("IFERROR(INDEX(IMPORTRANGE(""https://docs.google.com/spreadsheets/d/1MOMfG20WOMNtEaYWsAMxQAsKHaC7udOG0AqX8NrtNCc/edit"",""CAU!M3:M""),MATCH(1,INDEX((IMPORTRANGE(""https://docs.google.com/spreadsheets/d/1MOMfG20WOMNtEaYWsAMxQAsKHaC7udOG0AqX8NrtNCc/edit"","""&amp;"CAU!B3:B"")=$B192)*(IMPORTRANGE(""https://docs.google.com/spreadsheets/d/1MOMfG20WOMNtEaYWsAMxQAsKHaC7udOG0AqX8NrtNCc/edit"",""CAU!C3:C"")=$C192)),0),0),"""")")," ")</f>
        <v> </v>
      </c>
      <c r="M192" s="7" t="str">
        <f>IFERROR(__xludf.DUMMYFUNCTION("IFERROR(INDEX(IMPORTRANGE(""https://docs.google.com/spreadsheets/d/1y2KVPsmDVDyxi70e-cSd2hLBLj68p8NFgl9jctoxmHc/edit?gid=702487803#gid=702487803"",""CAU!J3:J""),MATCH($C192,IMPORTRANGE(""https://docs.google.com/spreadsheets/d/1y2KVPsmDVDyxi70e-cSd2hLBLj68"&amp;"p8NFgl9jctoxmHc/edit?gid=702487803#gid=702487803"",""CAU!C3:C""),0)),"""")"),"")</f>
        <v/>
      </c>
      <c r="N192" s="7" t="str">
        <f>IFERROR(__xludf.DUMMYFUNCTION("IFERROR(INDEX(IMPORTRANGE(""https://docs.google.com/spreadsheets/d/13x1SqZ-Z1-krQ3v7MxWHs4xsWy5jkY_uqtIduMcVwX0/edit?gid=0#gid=0"",""CAU!J3:J""),MATCH($C192,IMPORTRANGE(""https://docs.google.com/spreadsheets/d/13x1SqZ-Z1-krQ3v7MxWHs4xsWy5jkY_uqtIduMcVwX0/"&amp;"edit?gid=0#gid=0"",""CAU!C3:C""),0)),"""")"),"")</f>
        <v/>
      </c>
      <c r="O192" s="7" t="str">
        <f>IFERROR(__xludf.DUMMYFUNCTION("IFERROR(INDEX(IMPORTRANGE(""https://docs.google.com/spreadsheets/d/1AyBotPEL1Ykz59n877mli3IsQSi4vW6dvhxZwmAeobA/edit?gid=0#gid=0"",""CAU!J3:J""),MATCH($C192,IMPORTRANGE(""https://docs.google.com/spreadsheets/d/1AyBotPEL1Ykz59n877mli3IsQSi4vW6dvhxZwmAeobA/"&amp;"edit?gid=0#gid=0"",""CAU!C3:C""),0)),"""")"),"")</f>
        <v/>
      </c>
      <c r="P192" s="7" t="str">
        <f>IFERROR(__xludf.DUMMYFUNCTION("IFERROR(INDEX(IMPORTRANGE(""https://docs.google.com/spreadsheets/d/1OWX82Yk8AdhYT-jGtnsWpJtzsPIs-RYAABnexEmLBVw/edit?gid=0#gid=0"",""CAU!J3:J""),MATCH($C192,IMPORTRANGE(""https://docs.google.com/spreadsheets/d/1OWX82Yk8AdhYT-jGtnsWpJtzsPIs-RYAABnexEmLBVw/"&amp;"edit?gid=0#gid=0"",""CAU!C3:C""),0)),"""")")," ")</f>
        <v> </v>
      </c>
      <c r="Q192" s="7" t="str">
        <f>IFERROR(__xludf.DUMMYFUNCTION("IFERROR(INDEX(IMPORTRANGE(""https://docs.google.com/spreadsheets/d/10H80TZliKeomVjAybMpZxd8qNd8DzaG8IjS6goxdwAI/edit?gid=0#gid=0"",""CAU!J3:J""),MATCH(1,INDEX((IMPORTRANGE(""https://docs.google.com/spreadsheets/d/10H80TZliKeomVjAybMpZxd8qNd8DzaG8IjS6goxdw"&amp;"AI/edit?gid=0#gid=0"",""CAU!B3:B"")=$B192)*(IMPORTRANGE(""https://docs.google.com/spreadsheets/d/10H80TZliKeomVjAybMpZxd8qNd8DzaG8IjS6goxdwAI/edit?gid=0#gid=0"",""CAU!C3:C"")=$C192)),0),0),"""")")," ")</f>
        <v> </v>
      </c>
      <c r="R192" s="7" t="str">
        <f>IFERROR(__xludf.DUMMYFUNCTION("IFERROR(INDEX(IMPORTRANGE(""https://docs.google.com/spreadsheets/d/1XFJ-asAh03ma7RMvrdz2iJLQXQbF6agMe4Wn8khxwF0/edit?gid=0#gid=0"",""CAU!J3:J""),MATCH(1,INDEX((IMPORTRANGE(""https://docs.google.com/spreadsheets/d/1XFJ-asAh03ma7RMvrdz2iJLQXQbF6agMe4Wn8khxw"&amp;"F0/edit?gid=0#gid=0"",""CAU!B3:B"")=$B192)*(IMPORTRANGE(""https://docs.google.com/spreadsheets/d/1XFJ-asAh03ma7RMvrdz2iJLQXQbF6agMe4Wn8khxwF0/edit?gid=0#gid=0"",""CAU!C3:C"")=$C192)),0),0),"""")")," ")</f>
        <v> </v>
      </c>
      <c r="S192" s="7" t="str">
        <f>IFERROR(__xludf.DUMMYFUNCTION("IFERROR(INDEX(IMPORTRANGE(""https://docs.google.com/spreadsheets/d/1MOMfG20WOMNtEaYWsAMxQAsKHaC7udOG0AqX8NrtNCc/edit?gid=0#gid=0"",""CAU!J3:J""),MATCH(1,INDEX((IMPORTRANGE(""https://docs.google.com/spreadsheets/d/1MOMfG20WOMNtEaYWsAMxQAsKHaC7udOG0AqX8NrtN"&amp;"Cc/edit?gid=0#gid=0"",""CAU!B3:B"")=$B192)*(IMPORTRANGE(""https://docs.google.com/spreadsheets/d/1MOMfG20WOMNtEaYWsAMxQAsKHaC7udOG0AqX8NrtNCc/edit?gid=0#gid=0"",""CAU!C3:C"")=$C192)),0),0),"""")")," ")</f>
        <v> </v>
      </c>
      <c r="T192" s="7"/>
    </row>
    <row r="193" ht="15.75" customHeight="1">
      <c r="B193" s="7" t="str">
        <f>IFERROR(__xludf.DUMMYFUNCTION("""COMPUTED_VALUE"""),"BP2600543210101")</f>
        <v>BP2600543210101</v>
      </c>
      <c r="C193" s="7" t="str">
        <f>IFERROR(__xludf.DUMMYFUNCTION("""COMPUTED_VALUE"""),"Realizar interventoría de los procesos de cuidado y conservación de espacios territoriales con enfoque de género y diferencial dirigidos a mujeres")</f>
        <v>Realizar interventoría de los procesos de cuidado y conservación de espacios territoriales con enfoque de género y diferencial dirigidos a mujeres</v>
      </c>
      <c r="D193" s="7" t="str">
        <f>IFERROR(__xludf.DUMMYFUNCTION("IFERROR(INDEX(IMPORTRANGE(""https://docs.google.com/spreadsheets/d/19yAgFEHaAaDUmANNbcr6rGErFfO391B0eKpQ0gvlktY/edit?gid=702487803#gid=702487803"",""CAU!J3:J""),MATCH($C193,IMPORTRANGE(""https://docs.google.com/spreadsheets/d/19yAgFEHaAaDUmANNbcr6rGErFfO3"&amp;"91B0eKpQ0gvlktY/edit?gid=702487803#gid=702487803"",""CAU!C3:C""),0)),"""")"),"")</f>
        <v/>
      </c>
      <c r="E193" s="7" t="str">
        <f>IFERROR(__xludf.DUMMYFUNCTION("IFERROR(INDEX(IMPORTRANGE(""https://docs.google.com/spreadsheets/d/1hMEjDBanvGEnGY7tBTFB8_g2X31MNKm6wtTJY_O0C_o/edit?gid=702487803#gid=702487803"",""CAU!M3:M""),MATCH($C193,IMPORTRANGE(""https://docs.google.com/spreadsheets/d/1hMEjDBanvGEnGY7tBTFB8_g2X31M"&amp;"NKm6wtTJY_O0C_o/edit?gid=702487803#gid=702487803"",""CAU!C3:C""),0)),"""")"),"")</f>
        <v/>
      </c>
      <c r="F193" s="7" t="str">
        <f>IFERROR(__xludf.DUMMYFUNCTION("IFERROR(INDEX(IMPORTRANGE(""https://docs.google.com/spreadsheets/d/1y2KVPsmDVDyxi70e-cSd2hLBLj68p8NFgl9jctoxmHc/edit?gid=702487803#gid=702487803"",""CAU!M3:M""),MATCH($C193,IMPORTRANGE(""https://docs.google.com/spreadsheets/d/1y2KVPsmDVDyxi70e-cSd2hLBLj68"&amp;"p8NFgl9jctoxmHc/edit?gid=702487803#gid=702487803"",""CAU!C3:C""),0)),"""")"),"")</f>
        <v/>
      </c>
      <c r="G193" s="7" t="str">
        <f>IFERROR(__xludf.DUMMYFUNCTION("IFERROR(INDEX(IMPORTRANGE(""https://docs.google.com/spreadsheets/d/13x1SqZ-Z1-krQ3v7MxWHs4xsWy5jkY_uqtIduMcVwX0/edit?gid=0#gid=0"",""CAU!M3:M""),MATCH($C193,IMPORTRANGE(""https://docs.google.com/spreadsheets/d/13x1SqZ-Z1-krQ3v7MxWHs4xsWy5jkY_uqtIduMcVwX0/"&amp;"edit?gid=0#gid=0"",""CAU!C3:C""),0)),"""")"),"")</f>
        <v/>
      </c>
      <c r="H193" s="7" t="str">
        <f>IFERROR(__xludf.DUMMYFUNCTION("IFERROR(INDEX(IMPORTRANGE(""https://docs.google.com/spreadsheets/d/1AyBotPEL1Ykz59n877mli3IsQSi4vW6dvhxZwmAeobA/edit?gid=0#gid=0"",""CAU!M3:M""),MATCH($C193,IMPORTRANGE(""https://docs.google.com/spreadsheets/d/1AyBotPEL1Ykz59n877mli3IsQSi4vW6dvhxZwmAeobA/"&amp;"edit?gid=1364963102#gid=1364963102"",""CAU!C3:C""),0)),"""")"),"")</f>
        <v/>
      </c>
      <c r="I193" s="7" t="str">
        <f>IFERROR(__xludf.DUMMYFUNCTION("IFERROR(INDEX(IMPORTRANGE(""https://docs.google.com/spreadsheets/d/1OWX82Yk8AdhYT-jGtnsWpJtzsPIs-RYAABnexEmLBVw/edit?gid=0#gid=0"",""CAU!M3:M""),MATCH($C193,IMPORTRANGE(""https://docs.google.com/spreadsheets/d/1OWX82Yk8AdhYT-jGtnsWpJtzsPIs-RYAABnexEmLBVw/"&amp;"edit?gid=0#gid=0"",""CAU!C3:C""),0)),"""")")," ")</f>
        <v> </v>
      </c>
      <c r="J193" s="7" t="str">
        <f>IFERROR(__xludf.DUMMYFUNCTION("IFERROR(INDEX(IMPORTRANGE(""https://docs.google.com/spreadsheets/d/10H80TZliKeomVjAybMpZxd8qNd8DzaG8IjS6goxdwAI/edit?gid=0#gid=0"",""CAU!M3:M""),MATCH(1,INDEX((IMPORTRANGE(""https://docs.google.com/spreadsheets/d/10H80TZliKeomVjAybMpZxd8qNd8DzaG8IjS6goxdw"&amp;"AI/edit?gid=0#gid=0"",""CAU!B3:B"")=$B193)*(IMPORTRANGE(""https://docs.google.com/spreadsheets/d/10H80TZliKeomVjAybMpZxd8qNd8DzaG8IjS6goxdwAI/edit?gid=0#gid=0"",""CAU!C3:C"")=$C193)),0),0),"""")")," ")</f>
        <v> </v>
      </c>
      <c r="K193" s="7" t="str">
        <f>IFERROR(__xludf.DUMMYFUNCTION("IFERROR(INDEX(IMPORTRANGE(""https://docs.google.com/spreadsheets/d/1XFJ-asAh03ma7RMvrdz2iJLQXQbF6agMe4Wn8khxwF0/edit?gid=0#gid=0"",""CAU!M3:M""),MATCH(1,INDEX((IMPORTRANGE(""https://docs.google.com/spreadsheets/d/1XFJ-asAh03ma7RMvrdz2iJLQXQbF6agMe4Wn8khxw"&amp;"F0/edit?gid=0#gid=0"",""CAU!B3:B"")=$B193)*(IMPORTRANGE(""https://docs.google.com/spreadsheets/d/1XFJ-asAh03ma7RMvrdz2iJLQXQbF6agMe4Wn8khxwF0/edit?gid=0#gid=0"",""CAU!C3:C"")=$C193)),0),0),"""")")," ")</f>
        <v> </v>
      </c>
      <c r="L193" s="7" t="str">
        <f>IFERROR(__xludf.DUMMYFUNCTION("IFERROR(INDEX(IMPORTRANGE(""https://docs.google.com/spreadsheets/d/1MOMfG20WOMNtEaYWsAMxQAsKHaC7udOG0AqX8NrtNCc/edit"",""CAU!M3:M""),MATCH(1,INDEX((IMPORTRANGE(""https://docs.google.com/spreadsheets/d/1MOMfG20WOMNtEaYWsAMxQAsKHaC7udOG0AqX8NrtNCc/edit"","""&amp;"CAU!B3:B"")=$B193)*(IMPORTRANGE(""https://docs.google.com/spreadsheets/d/1MOMfG20WOMNtEaYWsAMxQAsKHaC7udOG0AqX8NrtNCc/edit"",""CAU!C3:C"")=$C193)),0),0),"""")")," ")</f>
        <v> </v>
      </c>
      <c r="M193" s="7" t="str">
        <f>IFERROR(__xludf.DUMMYFUNCTION("IFERROR(INDEX(IMPORTRANGE(""https://docs.google.com/spreadsheets/d/1y2KVPsmDVDyxi70e-cSd2hLBLj68p8NFgl9jctoxmHc/edit?gid=702487803#gid=702487803"",""CAU!J3:J""),MATCH($C193,IMPORTRANGE(""https://docs.google.com/spreadsheets/d/1y2KVPsmDVDyxi70e-cSd2hLBLj68"&amp;"p8NFgl9jctoxmHc/edit?gid=702487803#gid=702487803"",""CAU!C3:C""),0)),"""")"),"")</f>
        <v/>
      </c>
      <c r="N193" s="7" t="str">
        <f>IFERROR(__xludf.DUMMYFUNCTION("IFERROR(INDEX(IMPORTRANGE(""https://docs.google.com/spreadsheets/d/13x1SqZ-Z1-krQ3v7MxWHs4xsWy5jkY_uqtIduMcVwX0/edit?gid=0#gid=0"",""CAU!J3:J""),MATCH($C193,IMPORTRANGE(""https://docs.google.com/spreadsheets/d/13x1SqZ-Z1-krQ3v7MxWHs4xsWy5jkY_uqtIduMcVwX0/"&amp;"edit?gid=0#gid=0"",""CAU!C3:C""),0)),"""")"),"")</f>
        <v/>
      </c>
      <c r="O193" s="7" t="str">
        <f>IFERROR(__xludf.DUMMYFUNCTION("IFERROR(INDEX(IMPORTRANGE(""https://docs.google.com/spreadsheets/d/1AyBotPEL1Ykz59n877mli3IsQSi4vW6dvhxZwmAeobA/edit?gid=0#gid=0"",""CAU!J3:J""),MATCH($C193,IMPORTRANGE(""https://docs.google.com/spreadsheets/d/1AyBotPEL1Ykz59n877mli3IsQSi4vW6dvhxZwmAeobA/"&amp;"edit?gid=0#gid=0"",""CAU!C3:C""),0)),"""")"),"")</f>
        <v/>
      </c>
      <c r="P193" s="7" t="str">
        <f>IFERROR(__xludf.DUMMYFUNCTION("IFERROR(INDEX(IMPORTRANGE(""https://docs.google.com/spreadsheets/d/1OWX82Yk8AdhYT-jGtnsWpJtzsPIs-RYAABnexEmLBVw/edit?gid=0#gid=0"",""CAU!J3:J""),MATCH($C193,IMPORTRANGE(""https://docs.google.com/spreadsheets/d/1OWX82Yk8AdhYT-jGtnsWpJtzsPIs-RYAABnexEmLBVw/"&amp;"edit?gid=0#gid=0"",""CAU!C3:C""),0)),"""")")," ")</f>
        <v> </v>
      </c>
      <c r="Q193" s="7" t="str">
        <f>IFERROR(__xludf.DUMMYFUNCTION("IFERROR(INDEX(IMPORTRANGE(""https://docs.google.com/spreadsheets/d/10H80TZliKeomVjAybMpZxd8qNd8DzaG8IjS6goxdwAI/edit?gid=0#gid=0"",""CAU!J3:J""),MATCH(1,INDEX((IMPORTRANGE(""https://docs.google.com/spreadsheets/d/10H80TZliKeomVjAybMpZxd8qNd8DzaG8IjS6goxdw"&amp;"AI/edit?gid=0#gid=0"",""CAU!B3:B"")=$B193)*(IMPORTRANGE(""https://docs.google.com/spreadsheets/d/10H80TZliKeomVjAybMpZxd8qNd8DzaG8IjS6goxdwAI/edit?gid=0#gid=0"",""CAU!C3:C"")=$C193)),0),0),"""")")," ")</f>
        <v> </v>
      </c>
      <c r="R193" s="7" t="str">
        <f>IFERROR(__xludf.DUMMYFUNCTION("IFERROR(INDEX(IMPORTRANGE(""https://docs.google.com/spreadsheets/d/1XFJ-asAh03ma7RMvrdz2iJLQXQbF6agMe4Wn8khxwF0/edit?gid=0#gid=0"",""CAU!J3:J""),MATCH(1,INDEX((IMPORTRANGE(""https://docs.google.com/spreadsheets/d/1XFJ-asAh03ma7RMvrdz2iJLQXQbF6agMe4Wn8khxw"&amp;"F0/edit?gid=0#gid=0"",""CAU!B3:B"")=$B193)*(IMPORTRANGE(""https://docs.google.com/spreadsheets/d/1XFJ-asAh03ma7RMvrdz2iJLQXQbF6agMe4Wn8khxwF0/edit?gid=0#gid=0"",""CAU!C3:C"")=$C193)),0),0),"""")")," ")</f>
        <v> </v>
      </c>
      <c r="S193" s="7" t="str">
        <f>IFERROR(__xludf.DUMMYFUNCTION("IFERROR(INDEX(IMPORTRANGE(""https://docs.google.com/spreadsheets/d/1MOMfG20WOMNtEaYWsAMxQAsKHaC7udOG0AqX8NrtNCc/edit?gid=0#gid=0"",""CAU!J3:J""),MATCH(1,INDEX((IMPORTRANGE(""https://docs.google.com/spreadsheets/d/1MOMfG20WOMNtEaYWsAMxQAsKHaC7udOG0AqX8NrtN"&amp;"Cc/edit?gid=0#gid=0"",""CAU!B3:B"")=$B193)*(IMPORTRANGE(""https://docs.google.com/spreadsheets/d/1MOMfG20WOMNtEaYWsAMxQAsKHaC7udOG0AqX8NrtNCc/edit?gid=0#gid=0"",""CAU!C3:C"")=$C193)),0),0),"""")")," ")</f>
        <v> </v>
      </c>
      <c r="T193" s="7"/>
    </row>
    <row r="194" ht="15.75" customHeight="1">
      <c r="B194" s="7" t="str">
        <f>IFERROR(__xludf.DUMMYFUNCTION("""COMPUTED_VALUE"""),"BP2600543210101")</f>
        <v>BP2600543210101</v>
      </c>
      <c r="C194" s="7" t="str">
        <f>IFERROR(__xludf.DUMMYFUNCTION("""COMPUTED_VALUE"""),"Realizar procesos de cuidado y conservación de espacios territoriales con enfoque de género y diferencial dirigidos a mujeres")</f>
        <v>Realizar procesos de cuidado y conservación de espacios territoriales con enfoque de género y diferencial dirigidos a mujeres</v>
      </c>
      <c r="D194" s="7" t="str">
        <f>IFERROR(__xludf.DUMMYFUNCTION("IFERROR(INDEX(IMPORTRANGE(""https://docs.google.com/spreadsheets/d/19yAgFEHaAaDUmANNbcr6rGErFfO391B0eKpQ0gvlktY/edit?gid=702487803#gid=702487803"",""CAU!J3:J""),MATCH($C194,IMPORTRANGE(""https://docs.google.com/spreadsheets/d/19yAgFEHaAaDUmANNbcr6rGErFfO3"&amp;"91B0eKpQ0gvlktY/edit?gid=702487803#gid=702487803"",""CAU!C3:C""),0)),"""")"),"")</f>
        <v/>
      </c>
      <c r="E194" s="7" t="str">
        <f>IFERROR(__xludf.DUMMYFUNCTION("IFERROR(INDEX(IMPORTRANGE(""https://docs.google.com/spreadsheets/d/1hMEjDBanvGEnGY7tBTFB8_g2X31MNKm6wtTJY_O0C_o/edit?gid=702487803#gid=702487803"",""CAU!M3:M""),MATCH($C194,IMPORTRANGE(""https://docs.google.com/spreadsheets/d/1hMEjDBanvGEnGY7tBTFB8_g2X31M"&amp;"NKm6wtTJY_O0C_o/edit?gid=702487803#gid=702487803"",""CAU!C3:C""),0)),"""")"),"")</f>
        <v/>
      </c>
      <c r="F194" s="7" t="str">
        <f>IFERROR(__xludf.DUMMYFUNCTION("IFERROR(INDEX(IMPORTRANGE(""https://docs.google.com/spreadsheets/d/1y2KVPsmDVDyxi70e-cSd2hLBLj68p8NFgl9jctoxmHc/edit?gid=702487803#gid=702487803"",""CAU!M3:M""),MATCH($C194,IMPORTRANGE(""https://docs.google.com/spreadsheets/d/1y2KVPsmDVDyxi70e-cSd2hLBLj68"&amp;"p8NFgl9jctoxmHc/edit?gid=702487803#gid=702487803"",""CAU!C3:C""),0)),"""")"),"")</f>
        <v/>
      </c>
      <c r="G194" s="7" t="str">
        <f>IFERROR(__xludf.DUMMYFUNCTION("IFERROR(INDEX(IMPORTRANGE(""https://docs.google.com/spreadsheets/d/13x1SqZ-Z1-krQ3v7MxWHs4xsWy5jkY_uqtIduMcVwX0/edit?gid=0#gid=0"",""CAU!M3:M""),MATCH($C194,IMPORTRANGE(""https://docs.google.com/spreadsheets/d/13x1SqZ-Z1-krQ3v7MxWHs4xsWy5jkY_uqtIduMcVwX0/"&amp;"edit?gid=0#gid=0"",""CAU!C3:C""),0)),"""")"),"")</f>
        <v/>
      </c>
      <c r="H194" s="7" t="str">
        <f>IFERROR(__xludf.DUMMYFUNCTION("IFERROR(INDEX(IMPORTRANGE(""https://docs.google.com/spreadsheets/d/1AyBotPEL1Ykz59n877mli3IsQSi4vW6dvhxZwmAeobA/edit?gid=0#gid=0"",""CAU!M3:M""),MATCH($C194,IMPORTRANGE(""https://docs.google.com/spreadsheets/d/1AyBotPEL1Ykz59n877mli3IsQSi4vW6dvhxZwmAeobA/"&amp;"edit?gid=1364963102#gid=1364963102"",""CAU!C3:C""),0)),"""")"),"")</f>
        <v/>
      </c>
      <c r="I194" s="7" t="str">
        <f>IFERROR(__xludf.DUMMYFUNCTION("IFERROR(INDEX(IMPORTRANGE(""https://docs.google.com/spreadsheets/d/1OWX82Yk8AdhYT-jGtnsWpJtzsPIs-RYAABnexEmLBVw/edit?gid=0#gid=0"",""CAU!M3:M""),MATCH($C194,IMPORTRANGE(""https://docs.google.com/spreadsheets/d/1OWX82Yk8AdhYT-jGtnsWpJtzsPIs-RYAABnexEmLBVw/"&amp;"edit?gid=0#gid=0"",""CAU!C3:C""),0)),"""")")," ")</f>
        <v> </v>
      </c>
      <c r="J194" s="7" t="str">
        <f>IFERROR(__xludf.DUMMYFUNCTION("IFERROR(INDEX(IMPORTRANGE(""https://docs.google.com/spreadsheets/d/10H80TZliKeomVjAybMpZxd8qNd8DzaG8IjS6goxdwAI/edit?gid=0#gid=0"",""CAU!M3:M""),MATCH(1,INDEX((IMPORTRANGE(""https://docs.google.com/spreadsheets/d/10H80TZliKeomVjAybMpZxd8qNd8DzaG8IjS6goxdw"&amp;"AI/edit?gid=0#gid=0"",""CAU!B3:B"")=$B194)*(IMPORTRANGE(""https://docs.google.com/spreadsheets/d/10H80TZliKeomVjAybMpZxd8qNd8DzaG8IjS6goxdwAI/edit?gid=0#gid=0"",""CAU!C3:C"")=$C194)),0),0),"""")")," ")</f>
        <v> </v>
      </c>
      <c r="K194" s="7" t="str">
        <f>IFERROR(__xludf.DUMMYFUNCTION("IFERROR(INDEX(IMPORTRANGE(""https://docs.google.com/spreadsheets/d/1XFJ-asAh03ma7RMvrdz2iJLQXQbF6agMe4Wn8khxwF0/edit?gid=0#gid=0"",""CAU!M3:M""),MATCH(1,INDEX((IMPORTRANGE(""https://docs.google.com/spreadsheets/d/1XFJ-asAh03ma7RMvrdz2iJLQXQbF6agMe4Wn8khxw"&amp;"F0/edit?gid=0#gid=0"",""CAU!B3:B"")=$B194)*(IMPORTRANGE(""https://docs.google.com/spreadsheets/d/1XFJ-asAh03ma7RMvrdz2iJLQXQbF6agMe4Wn8khxwF0/edit?gid=0#gid=0"",""CAU!C3:C"")=$C194)),0),0),"""")")," ")</f>
        <v> </v>
      </c>
      <c r="L194" s="7" t="str">
        <f>IFERROR(__xludf.DUMMYFUNCTION("IFERROR(INDEX(IMPORTRANGE(""https://docs.google.com/spreadsheets/d/1MOMfG20WOMNtEaYWsAMxQAsKHaC7udOG0AqX8NrtNCc/edit"",""CAU!M3:M""),MATCH(1,INDEX((IMPORTRANGE(""https://docs.google.com/spreadsheets/d/1MOMfG20WOMNtEaYWsAMxQAsKHaC7udOG0AqX8NrtNCc/edit"","""&amp;"CAU!B3:B"")=$B194)*(IMPORTRANGE(""https://docs.google.com/spreadsheets/d/1MOMfG20WOMNtEaYWsAMxQAsKHaC7udOG0AqX8NrtNCc/edit"",""CAU!C3:C"")=$C194)),0),0),"""")")," ")</f>
        <v> </v>
      </c>
      <c r="M194" s="7" t="str">
        <f>IFERROR(__xludf.DUMMYFUNCTION("IFERROR(INDEX(IMPORTRANGE(""https://docs.google.com/spreadsheets/d/1y2KVPsmDVDyxi70e-cSd2hLBLj68p8NFgl9jctoxmHc/edit?gid=702487803#gid=702487803"",""CAU!J3:J""),MATCH($C194,IMPORTRANGE(""https://docs.google.com/spreadsheets/d/1y2KVPsmDVDyxi70e-cSd2hLBLj68"&amp;"p8NFgl9jctoxmHc/edit?gid=702487803#gid=702487803"",""CAU!C3:C""),0)),"""")"),"")</f>
        <v/>
      </c>
      <c r="N194" s="7" t="str">
        <f>IFERROR(__xludf.DUMMYFUNCTION("IFERROR(INDEX(IMPORTRANGE(""https://docs.google.com/spreadsheets/d/13x1SqZ-Z1-krQ3v7MxWHs4xsWy5jkY_uqtIduMcVwX0/edit?gid=0#gid=0"",""CAU!J3:J""),MATCH($C194,IMPORTRANGE(""https://docs.google.com/spreadsheets/d/13x1SqZ-Z1-krQ3v7MxWHs4xsWy5jkY_uqtIduMcVwX0/"&amp;"edit?gid=0#gid=0"",""CAU!C3:C""),0)),"""")"),"")</f>
        <v/>
      </c>
      <c r="O194" s="7" t="str">
        <f>IFERROR(__xludf.DUMMYFUNCTION("IFERROR(INDEX(IMPORTRANGE(""https://docs.google.com/spreadsheets/d/1AyBotPEL1Ykz59n877mli3IsQSi4vW6dvhxZwmAeobA/edit?gid=0#gid=0"",""CAU!J3:J""),MATCH($C194,IMPORTRANGE(""https://docs.google.com/spreadsheets/d/1AyBotPEL1Ykz59n877mli3IsQSi4vW6dvhxZwmAeobA/"&amp;"edit?gid=0#gid=0"",""CAU!C3:C""),0)),"""")"),"")</f>
        <v/>
      </c>
      <c r="P194" s="7" t="str">
        <f>IFERROR(__xludf.DUMMYFUNCTION("IFERROR(INDEX(IMPORTRANGE(""https://docs.google.com/spreadsheets/d/1OWX82Yk8AdhYT-jGtnsWpJtzsPIs-RYAABnexEmLBVw/edit?gid=0#gid=0"",""CAU!J3:J""),MATCH($C194,IMPORTRANGE(""https://docs.google.com/spreadsheets/d/1OWX82Yk8AdhYT-jGtnsWpJtzsPIs-RYAABnexEmLBVw/"&amp;"edit?gid=0#gid=0"",""CAU!C3:C""),0)),"""")")," ")</f>
        <v> </v>
      </c>
      <c r="Q194" s="7" t="str">
        <f>IFERROR(__xludf.DUMMYFUNCTION("IFERROR(INDEX(IMPORTRANGE(""https://docs.google.com/spreadsheets/d/10H80TZliKeomVjAybMpZxd8qNd8DzaG8IjS6goxdwAI/edit?gid=0#gid=0"",""CAU!J3:J""),MATCH(1,INDEX((IMPORTRANGE(""https://docs.google.com/spreadsheets/d/10H80TZliKeomVjAybMpZxd8qNd8DzaG8IjS6goxdw"&amp;"AI/edit?gid=0#gid=0"",""CAU!B3:B"")=$B194)*(IMPORTRANGE(""https://docs.google.com/spreadsheets/d/10H80TZliKeomVjAybMpZxd8qNd8DzaG8IjS6goxdwAI/edit?gid=0#gid=0"",""CAU!C3:C"")=$C194)),0),0),"""")")," ")</f>
        <v> </v>
      </c>
      <c r="R194" s="7" t="str">
        <f>IFERROR(__xludf.DUMMYFUNCTION("IFERROR(INDEX(IMPORTRANGE(""https://docs.google.com/spreadsheets/d/1XFJ-asAh03ma7RMvrdz2iJLQXQbF6agMe4Wn8khxwF0/edit?gid=0#gid=0"",""CAU!J3:J""),MATCH(1,INDEX((IMPORTRANGE(""https://docs.google.com/spreadsheets/d/1XFJ-asAh03ma7RMvrdz2iJLQXQbF6agMe4Wn8khxw"&amp;"F0/edit?gid=0#gid=0"",""CAU!B3:B"")=$B194)*(IMPORTRANGE(""https://docs.google.com/spreadsheets/d/1XFJ-asAh03ma7RMvrdz2iJLQXQbF6agMe4Wn8khxwF0/edit?gid=0#gid=0"",""CAU!C3:C"")=$C194)),0),0),"""")")," ")</f>
        <v> </v>
      </c>
      <c r="S194" s="7" t="str">
        <f>IFERROR(__xludf.DUMMYFUNCTION("IFERROR(INDEX(IMPORTRANGE(""https://docs.google.com/spreadsheets/d/1MOMfG20WOMNtEaYWsAMxQAsKHaC7udOG0AqX8NrtNCc/edit?gid=0#gid=0"",""CAU!J3:J""),MATCH(1,INDEX((IMPORTRANGE(""https://docs.google.com/spreadsheets/d/1MOMfG20WOMNtEaYWsAMxQAsKHaC7udOG0AqX8NrtN"&amp;"Cc/edit?gid=0#gid=0"",""CAU!B3:B"")=$B194)*(IMPORTRANGE(""https://docs.google.com/spreadsheets/d/1MOMfG20WOMNtEaYWsAMxQAsKHaC7udOG0AqX8NrtNCc/edit?gid=0#gid=0"",""CAU!C3:C"")=$C194)),0),0),"""")")," ")</f>
        <v> </v>
      </c>
      <c r="T194" s="7"/>
    </row>
    <row r="195" ht="15.75" customHeight="1">
      <c r="B195" s="7" t="str">
        <f>IFERROR(__xludf.DUMMYFUNCTION("""COMPUTED_VALUE"""),"BP2600543310101")</f>
        <v>BP2600543310101</v>
      </c>
      <c r="C195" s="7" t="str">
        <f>IFERROR(__xludf.DUMMYFUNCTION("""COMPUTED_VALUE"""),"Adquirir elementos tecnológicos para la atención integral de las mujeres víctimas de violencias basadas en género")</f>
        <v>Adquirir elementos tecnológicos para la atención integral de las mujeres víctimas de violencias basadas en género</v>
      </c>
      <c r="D195" s="7" t="str">
        <f>IFERROR(__xludf.DUMMYFUNCTION("IFERROR(INDEX(IMPORTRANGE(""https://docs.google.com/spreadsheets/d/19yAgFEHaAaDUmANNbcr6rGErFfO391B0eKpQ0gvlktY/edit?gid=702487803#gid=702487803"",""CAU!J3:J""),MATCH($C195,IMPORTRANGE(""https://docs.google.com/spreadsheets/d/19yAgFEHaAaDUmANNbcr6rGErFfO3"&amp;"91B0eKpQ0gvlktY/edit?gid=702487803#gid=702487803"",""CAU!C3:C""),0)),"""")"),"")</f>
        <v/>
      </c>
      <c r="E195" s="7" t="str">
        <f>IFERROR(__xludf.DUMMYFUNCTION("IFERROR(INDEX(IMPORTRANGE(""https://docs.google.com/spreadsheets/d/1hMEjDBanvGEnGY7tBTFB8_g2X31MNKm6wtTJY_O0C_o/edit?gid=702487803#gid=702487803"",""CAU!M3:M""),MATCH($C195,IMPORTRANGE(""https://docs.google.com/spreadsheets/d/1hMEjDBanvGEnGY7tBTFB8_g2X31M"&amp;"NKm6wtTJY_O0C_o/edit?gid=702487803#gid=702487803"",""CAU!C3:C""),0)),"""")"),"")</f>
        <v/>
      </c>
      <c r="F195" s="7" t="str">
        <f>IFERROR(__xludf.DUMMYFUNCTION("IFERROR(INDEX(IMPORTRANGE(""https://docs.google.com/spreadsheets/d/1y2KVPsmDVDyxi70e-cSd2hLBLj68p8NFgl9jctoxmHc/edit?gid=702487803#gid=702487803"",""CAU!M3:M""),MATCH($C195,IMPORTRANGE(""https://docs.google.com/spreadsheets/d/1y2KVPsmDVDyxi70e-cSd2hLBLj68"&amp;"p8NFgl9jctoxmHc/edit?gid=702487803#gid=702487803"",""CAU!C3:C""),0)),"""")"),"")</f>
        <v/>
      </c>
      <c r="G195" s="7" t="str">
        <f>IFERROR(__xludf.DUMMYFUNCTION("IFERROR(INDEX(IMPORTRANGE(""https://docs.google.com/spreadsheets/d/13x1SqZ-Z1-krQ3v7MxWHs4xsWy5jkY_uqtIduMcVwX0/edit?gid=0#gid=0"",""CAU!M3:M""),MATCH($C195,IMPORTRANGE(""https://docs.google.com/spreadsheets/d/13x1SqZ-Z1-krQ3v7MxWHs4xsWy5jkY_uqtIduMcVwX0/"&amp;"edit?gid=0#gid=0"",""CAU!C3:C""),0)),"""")"),"")</f>
        <v/>
      </c>
      <c r="H195" s="7" t="str">
        <f>IFERROR(__xludf.DUMMYFUNCTION("IFERROR(INDEX(IMPORTRANGE(""https://docs.google.com/spreadsheets/d/1AyBotPEL1Ykz59n877mli3IsQSi4vW6dvhxZwmAeobA/edit?gid=0#gid=0"",""CAU!M3:M""),MATCH($C195,IMPORTRANGE(""https://docs.google.com/spreadsheets/d/1AyBotPEL1Ykz59n877mli3IsQSi4vW6dvhxZwmAeobA/"&amp;"edit?gid=1364963102#gid=1364963102"",""CAU!C3:C""),0)),"""")"),"")</f>
        <v/>
      </c>
      <c r="I195" s="7" t="str">
        <f>IFERROR(__xludf.DUMMYFUNCTION("IFERROR(INDEX(IMPORTRANGE(""https://docs.google.com/spreadsheets/d/1OWX82Yk8AdhYT-jGtnsWpJtzsPIs-RYAABnexEmLBVw/edit?gid=0#gid=0"",""CAU!M3:M""),MATCH($C195,IMPORTRANGE(""https://docs.google.com/spreadsheets/d/1OWX82Yk8AdhYT-jGtnsWpJtzsPIs-RYAABnexEmLBVw/"&amp;"edit?gid=0#gid=0"",""CAU!C3:C""),0)),"""")"),"")</f>
        <v/>
      </c>
      <c r="J195" s="7" t="str">
        <f>IFERROR(__xludf.DUMMYFUNCTION("IFERROR(INDEX(IMPORTRANGE(""https://docs.google.com/spreadsheets/d/10H80TZliKeomVjAybMpZxd8qNd8DzaG8IjS6goxdwAI/edit?gid=0#gid=0"",""CAU!M3:M""),MATCH(1,INDEX((IMPORTRANGE(""https://docs.google.com/spreadsheets/d/10H80TZliKeomVjAybMpZxd8qNd8DzaG8IjS6goxdw"&amp;"AI/edit?gid=0#gid=0"",""CAU!B3:B"")=$B195)*(IMPORTRANGE(""https://docs.google.com/spreadsheets/d/10H80TZliKeomVjAybMpZxd8qNd8DzaG8IjS6goxdwAI/edit?gid=0#gid=0"",""CAU!C3:C"")=$C195)),0),0),"""")")," ")</f>
        <v> </v>
      </c>
      <c r="K195" s="7" t="str">
        <f>IFERROR(__xludf.DUMMYFUNCTION("IFERROR(INDEX(IMPORTRANGE(""https://docs.google.com/spreadsheets/d/1XFJ-asAh03ma7RMvrdz2iJLQXQbF6agMe4Wn8khxwF0/edit?gid=0#gid=0"",""CAU!M3:M""),MATCH(1,INDEX((IMPORTRANGE(""https://docs.google.com/spreadsheets/d/1XFJ-asAh03ma7RMvrdz2iJLQXQbF6agMe4Wn8khxw"&amp;"F0/edit?gid=0#gid=0"",""CAU!B3:B"")=$B195)*(IMPORTRANGE(""https://docs.google.com/spreadsheets/d/1XFJ-asAh03ma7RMvrdz2iJLQXQbF6agMe4Wn8khxwF0/edit?gid=0#gid=0"",""CAU!C3:C"")=$C195)),0),0),"""")")," ")</f>
        <v> </v>
      </c>
      <c r="L195" s="7" t="str">
        <f>IFERROR(__xludf.DUMMYFUNCTION("IFERROR(INDEX(IMPORTRANGE(""https://docs.google.com/spreadsheets/d/1MOMfG20WOMNtEaYWsAMxQAsKHaC7udOG0AqX8NrtNCc/edit"",""CAU!M3:M""),MATCH(1,INDEX((IMPORTRANGE(""https://docs.google.com/spreadsheets/d/1MOMfG20WOMNtEaYWsAMxQAsKHaC7udOG0AqX8NrtNCc/edit"","""&amp;"CAU!B3:B"")=$B195)*(IMPORTRANGE(""https://docs.google.com/spreadsheets/d/1MOMfG20WOMNtEaYWsAMxQAsKHaC7udOG0AqX8NrtNCc/edit"",""CAU!C3:C"")=$C195)),0),0),"""")")," ")</f>
        <v> </v>
      </c>
      <c r="M195" s="7" t="str">
        <f>IFERROR(__xludf.DUMMYFUNCTION("IFERROR(INDEX(IMPORTRANGE(""https://docs.google.com/spreadsheets/d/1y2KVPsmDVDyxi70e-cSd2hLBLj68p8NFgl9jctoxmHc/edit?gid=702487803#gid=702487803"",""CAU!J3:J""),MATCH($C195,IMPORTRANGE(""https://docs.google.com/spreadsheets/d/1y2KVPsmDVDyxi70e-cSd2hLBLj68"&amp;"p8NFgl9jctoxmHc/edit?gid=702487803#gid=702487803"",""CAU!C3:C""),0)),"""")"),"")</f>
        <v/>
      </c>
      <c r="N195" s="7" t="str">
        <f>IFERROR(__xludf.DUMMYFUNCTION("IFERROR(INDEX(IMPORTRANGE(""https://docs.google.com/spreadsheets/d/13x1SqZ-Z1-krQ3v7MxWHs4xsWy5jkY_uqtIduMcVwX0/edit?gid=0#gid=0"",""CAU!J3:J""),MATCH($C195,IMPORTRANGE(""https://docs.google.com/spreadsheets/d/13x1SqZ-Z1-krQ3v7MxWHs4xsWy5jkY_uqtIduMcVwX0/"&amp;"edit?gid=0#gid=0"",""CAU!C3:C""),0)),"""")"),"")</f>
        <v/>
      </c>
      <c r="O195" s="7" t="str">
        <f>IFERROR(__xludf.DUMMYFUNCTION("IFERROR(INDEX(IMPORTRANGE(""https://docs.google.com/spreadsheets/d/1AyBotPEL1Ykz59n877mli3IsQSi4vW6dvhxZwmAeobA/edit?gid=0#gid=0"",""CAU!J3:J""),MATCH($C195,IMPORTRANGE(""https://docs.google.com/spreadsheets/d/1AyBotPEL1Ykz59n877mli3IsQSi4vW6dvhxZwmAeobA/"&amp;"edit?gid=0#gid=0"",""CAU!C3:C""),0)),"""")"),"")</f>
        <v/>
      </c>
      <c r="P195" s="7" t="str">
        <f>IFERROR(__xludf.DUMMYFUNCTION("IFERROR(INDEX(IMPORTRANGE(""https://docs.google.com/spreadsheets/d/1OWX82Yk8AdhYT-jGtnsWpJtzsPIs-RYAABnexEmLBVw/edit?gid=0#gid=0"",""CAU!J3:J""),MATCH($C195,IMPORTRANGE(""https://docs.google.com/spreadsheets/d/1OWX82Yk8AdhYT-jGtnsWpJtzsPIs-RYAABnexEmLBVw/"&amp;"edit?gid=0#gid=0"",""CAU!C3:C""),0)),"""")"),"")</f>
        <v/>
      </c>
      <c r="Q195" s="7" t="str">
        <f>IFERROR(__xludf.DUMMYFUNCTION("IFERROR(INDEX(IMPORTRANGE(""https://docs.google.com/spreadsheets/d/10H80TZliKeomVjAybMpZxd8qNd8DzaG8IjS6goxdwAI/edit?gid=0#gid=0"",""CAU!J3:J""),MATCH(1,INDEX((IMPORTRANGE(""https://docs.google.com/spreadsheets/d/10H80TZliKeomVjAybMpZxd8qNd8DzaG8IjS6goxdw"&amp;"AI/edit?gid=0#gid=0"",""CAU!B3:B"")=$B195)*(IMPORTRANGE(""https://docs.google.com/spreadsheets/d/10H80TZliKeomVjAybMpZxd8qNd8DzaG8IjS6goxdwAI/edit?gid=0#gid=0"",""CAU!C3:C"")=$C195)),0),0),"""")")," ")</f>
        <v> </v>
      </c>
      <c r="R195" s="7" t="str">
        <f>IFERROR(__xludf.DUMMYFUNCTION("IFERROR(INDEX(IMPORTRANGE(""https://docs.google.com/spreadsheets/d/1XFJ-asAh03ma7RMvrdz2iJLQXQbF6agMe4Wn8khxwF0/edit?gid=0#gid=0"",""CAU!J3:J""),MATCH(1,INDEX((IMPORTRANGE(""https://docs.google.com/spreadsheets/d/1XFJ-asAh03ma7RMvrdz2iJLQXQbF6agMe4Wn8khxw"&amp;"F0/edit?gid=0#gid=0"",""CAU!B3:B"")=$B195)*(IMPORTRANGE(""https://docs.google.com/spreadsheets/d/1XFJ-asAh03ma7RMvrdz2iJLQXQbF6agMe4Wn8khxwF0/edit?gid=0#gid=0"",""CAU!C3:C"")=$C195)),0),0),"""")")," ")</f>
        <v> </v>
      </c>
      <c r="S195" s="7" t="str">
        <f>IFERROR(__xludf.DUMMYFUNCTION("IFERROR(INDEX(IMPORTRANGE(""https://docs.google.com/spreadsheets/d/1MOMfG20WOMNtEaYWsAMxQAsKHaC7udOG0AqX8NrtNCc/edit?gid=0#gid=0"",""CAU!J3:J""),MATCH(1,INDEX((IMPORTRANGE(""https://docs.google.com/spreadsheets/d/1MOMfG20WOMNtEaYWsAMxQAsKHaC7udOG0AqX8NrtN"&amp;"Cc/edit?gid=0#gid=0"",""CAU!B3:B"")=$B195)*(IMPORTRANGE(""https://docs.google.com/spreadsheets/d/1MOMfG20WOMNtEaYWsAMxQAsKHaC7udOG0AqX8NrtNCc/edit?gid=0#gid=0"",""CAU!C3:C"")=$C195)),0),0),"""")")," ")</f>
        <v> </v>
      </c>
      <c r="T195" s="7"/>
    </row>
    <row r="196" ht="15.75" customHeight="1">
      <c r="B196" s="7" t="str">
        <f>IFERROR(__xludf.DUMMYFUNCTION("""COMPUTED_VALUE"""),"BP2600543310101")</f>
        <v>BP2600543310101</v>
      </c>
      <c r="C196" s="7" t="str">
        <f>IFERROR(__xludf.DUMMYFUNCTION("""COMPUTED_VALUE"""),"Adquirir mobiliario y articulos para la atención a mujeres víctimas de violencia basada en género.")</f>
        <v>Adquirir mobiliario y articulos para la atención a mujeres víctimas de violencia basada en género.</v>
      </c>
      <c r="D196" s="7" t="str">
        <f>IFERROR(__xludf.DUMMYFUNCTION("IFERROR(INDEX(IMPORTRANGE(""https://docs.google.com/spreadsheets/d/19yAgFEHaAaDUmANNbcr6rGErFfO391B0eKpQ0gvlktY/edit?gid=702487803#gid=702487803"",""CAU!J3:J""),MATCH($C196,IMPORTRANGE(""https://docs.google.com/spreadsheets/d/19yAgFEHaAaDUmANNbcr6rGErFfO3"&amp;"91B0eKpQ0gvlktY/edit?gid=702487803#gid=702487803"",""CAU!C3:C""),0)),"""")"),"")</f>
        <v/>
      </c>
      <c r="E196" s="7" t="str">
        <f>IFERROR(__xludf.DUMMYFUNCTION("IFERROR(INDEX(IMPORTRANGE(""https://docs.google.com/spreadsheets/d/1hMEjDBanvGEnGY7tBTFB8_g2X31MNKm6wtTJY_O0C_o/edit?gid=702487803#gid=702487803"",""CAU!M3:M""),MATCH($C196,IMPORTRANGE(""https://docs.google.com/spreadsheets/d/1hMEjDBanvGEnGY7tBTFB8_g2X31M"&amp;"NKm6wtTJY_O0C_o/edit?gid=702487803#gid=702487803"",""CAU!C3:C""),0)),"""")"),"")</f>
        <v/>
      </c>
      <c r="F196" s="7" t="str">
        <f>IFERROR(__xludf.DUMMYFUNCTION("IFERROR(INDEX(IMPORTRANGE(""https://docs.google.com/spreadsheets/d/1y2KVPsmDVDyxi70e-cSd2hLBLj68p8NFgl9jctoxmHc/edit?gid=702487803#gid=702487803"",""CAU!M3:M""),MATCH($C196,IMPORTRANGE(""https://docs.google.com/spreadsheets/d/1y2KVPsmDVDyxi70e-cSd2hLBLj68"&amp;"p8NFgl9jctoxmHc/edit?gid=702487803#gid=702487803"",""CAU!C3:C""),0)),"""")"),"")</f>
        <v/>
      </c>
      <c r="G196" s="7" t="str">
        <f>IFERROR(__xludf.DUMMYFUNCTION("IFERROR(INDEX(IMPORTRANGE(""https://docs.google.com/spreadsheets/d/13x1SqZ-Z1-krQ3v7MxWHs4xsWy5jkY_uqtIduMcVwX0/edit?gid=0#gid=0"",""CAU!M3:M""),MATCH($C196,IMPORTRANGE(""https://docs.google.com/spreadsheets/d/13x1SqZ-Z1-krQ3v7MxWHs4xsWy5jkY_uqtIduMcVwX0/"&amp;"edit?gid=0#gid=0"",""CAU!C3:C""),0)),"""")"),"")</f>
        <v/>
      </c>
      <c r="H196" s="7" t="str">
        <f>IFERROR(__xludf.DUMMYFUNCTION("IFERROR(INDEX(IMPORTRANGE(""https://docs.google.com/spreadsheets/d/1AyBotPEL1Ykz59n877mli3IsQSi4vW6dvhxZwmAeobA/edit?gid=0#gid=0"",""CAU!M3:M""),MATCH($C196,IMPORTRANGE(""https://docs.google.com/spreadsheets/d/1AyBotPEL1Ykz59n877mli3IsQSi4vW6dvhxZwmAeobA/"&amp;"edit?gid=1364963102#gid=1364963102"",""CAU!C3:C""),0)),"""")"),"")</f>
        <v/>
      </c>
      <c r="I196" s="7" t="str">
        <f>IFERROR(__xludf.DUMMYFUNCTION("IFERROR(INDEX(IMPORTRANGE(""https://docs.google.com/spreadsheets/d/1OWX82Yk8AdhYT-jGtnsWpJtzsPIs-RYAABnexEmLBVw/edit?gid=0#gid=0"",""CAU!M3:M""),MATCH($C196,IMPORTRANGE(""https://docs.google.com/spreadsheets/d/1OWX82Yk8AdhYT-jGtnsWpJtzsPIs-RYAABnexEmLBVw/"&amp;"edit?gid=0#gid=0"",""CAU!C3:C""),0)),"""")"),"")</f>
        <v/>
      </c>
      <c r="J196" s="7" t="str">
        <f>IFERROR(__xludf.DUMMYFUNCTION("IFERROR(INDEX(IMPORTRANGE(""https://docs.google.com/spreadsheets/d/10H80TZliKeomVjAybMpZxd8qNd8DzaG8IjS6goxdwAI/edit?gid=0#gid=0"",""CAU!M3:M""),MATCH(1,INDEX((IMPORTRANGE(""https://docs.google.com/spreadsheets/d/10H80TZliKeomVjAybMpZxd8qNd8DzaG8IjS6goxdw"&amp;"AI/edit?gid=0#gid=0"",""CAU!B3:B"")=$B196)*(IMPORTRANGE(""https://docs.google.com/spreadsheets/d/10H80TZliKeomVjAybMpZxd8qNd8DzaG8IjS6goxdwAI/edit?gid=0#gid=0"",""CAU!C3:C"")=$C196)),0),0),"""")")," ")</f>
        <v> </v>
      </c>
      <c r="K196" s="7" t="str">
        <f>IFERROR(__xludf.DUMMYFUNCTION("IFERROR(INDEX(IMPORTRANGE(""https://docs.google.com/spreadsheets/d/1XFJ-asAh03ma7RMvrdz2iJLQXQbF6agMe4Wn8khxwF0/edit?gid=0#gid=0"",""CAU!M3:M""),MATCH(1,INDEX((IMPORTRANGE(""https://docs.google.com/spreadsheets/d/1XFJ-asAh03ma7RMvrdz2iJLQXQbF6agMe4Wn8khxw"&amp;"F0/edit?gid=0#gid=0"",""CAU!B3:B"")=$B196)*(IMPORTRANGE(""https://docs.google.com/spreadsheets/d/1XFJ-asAh03ma7RMvrdz2iJLQXQbF6agMe4Wn8khxwF0/edit?gid=0#gid=0"",""CAU!C3:C"")=$C196)),0),0),"""")")," ")</f>
        <v> </v>
      </c>
      <c r="L196" s="7" t="str">
        <f>IFERROR(__xludf.DUMMYFUNCTION("IFERROR(INDEX(IMPORTRANGE(""https://docs.google.com/spreadsheets/d/1MOMfG20WOMNtEaYWsAMxQAsKHaC7udOG0AqX8NrtNCc/edit"",""CAU!M3:M""),MATCH(1,INDEX((IMPORTRANGE(""https://docs.google.com/spreadsheets/d/1MOMfG20WOMNtEaYWsAMxQAsKHaC7udOG0AqX8NrtNCc/edit"","""&amp;"CAU!B3:B"")=$B196)*(IMPORTRANGE(""https://docs.google.com/spreadsheets/d/1MOMfG20WOMNtEaYWsAMxQAsKHaC7udOG0AqX8NrtNCc/edit"",""CAU!C3:C"")=$C196)),0),0),"""")")," ")</f>
        <v> </v>
      </c>
      <c r="M196" s="7" t="str">
        <f>IFERROR(__xludf.DUMMYFUNCTION("IFERROR(INDEX(IMPORTRANGE(""https://docs.google.com/spreadsheets/d/1y2KVPsmDVDyxi70e-cSd2hLBLj68p8NFgl9jctoxmHc/edit?gid=702487803#gid=702487803"",""CAU!J3:J""),MATCH($C196,IMPORTRANGE(""https://docs.google.com/spreadsheets/d/1y2KVPsmDVDyxi70e-cSd2hLBLj68"&amp;"p8NFgl9jctoxmHc/edit?gid=702487803#gid=702487803"",""CAU!C3:C""),0)),"""")"),"")</f>
        <v/>
      </c>
      <c r="N196" s="7" t="str">
        <f>IFERROR(__xludf.DUMMYFUNCTION("IFERROR(INDEX(IMPORTRANGE(""https://docs.google.com/spreadsheets/d/13x1SqZ-Z1-krQ3v7MxWHs4xsWy5jkY_uqtIduMcVwX0/edit?gid=0#gid=0"",""CAU!J3:J""),MATCH($C196,IMPORTRANGE(""https://docs.google.com/spreadsheets/d/13x1SqZ-Z1-krQ3v7MxWHs4xsWy5jkY_uqtIduMcVwX0/"&amp;"edit?gid=0#gid=0"",""CAU!C3:C""),0)),"""")"),"")</f>
        <v/>
      </c>
      <c r="O196" s="7" t="str">
        <f>IFERROR(__xludf.DUMMYFUNCTION("IFERROR(INDEX(IMPORTRANGE(""https://docs.google.com/spreadsheets/d/1AyBotPEL1Ykz59n877mli3IsQSi4vW6dvhxZwmAeobA/edit?gid=0#gid=0"",""CAU!J3:J""),MATCH($C196,IMPORTRANGE(""https://docs.google.com/spreadsheets/d/1AyBotPEL1Ykz59n877mli3IsQSi4vW6dvhxZwmAeobA/"&amp;"edit?gid=0#gid=0"",""CAU!C3:C""),0)),"""")"),"")</f>
        <v/>
      </c>
      <c r="P196" s="7" t="str">
        <f>IFERROR(__xludf.DUMMYFUNCTION("IFERROR(INDEX(IMPORTRANGE(""https://docs.google.com/spreadsheets/d/1OWX82Yk8AdhYT-jGtnsWpJtzsPIs-RYAABnexEmLBVw/edit?gid=0#gid=0"",""CAU!J3:J""),MATCH($C196,IMPORTRANGE(""https://docs.google.com/spreadsheets/d/1OWX82Yk8AdhYT-jGtnsWpJtzsPIs-RYAABnexEmLBVw/"&amp;"edit?gid=0#gid=0"",""CAU!C3:C""),0)),"""")"),"")</f>
        <v/>
      </c>
      <c r="Q196" s="7" t="str">
        <f>IFERROR(__xludf.DUMMYFUNCTION("IFERROR(INDEX(IMPORTRANGE(""https://docs.google.com/spreadsheets/d/10H80TZliKeomVjAybMpZxd8qNd8DzaG8IjS6goxdwAI/edit?gid=0#gid=0"",""CAU!J3:J""),MATCH(1,INDEX((IMPORTRANGE(""https://docs.google.com/spreadsheets/d/10H80TZliKeomVjAybMpZxd8qNd8DzaG8IjS6goxdw"&amp;"AI/edit?gid=0#gid=0"",""CAU!B3:B"")=$B196)*(IMPORTRANGE(""https://docs.google.com/spreadsheets/d/10H80TZliKeomVjAybMpZxd8qNd8DzaG8IjS6goxdwAI/edit?gid=0#gid=0"",""CAU!C3:C"")=$C196)),0),0),"""")")," ")</f>
        <v> </v>
      </c>
      <c r="R196" s="7" t="str">
        <f>IFERROR(__xludf.DUMMYFUNCTION("IFERROR(INDEX(IMPORTRANGE(""https://docs.google.com/spreadsheets/d/1XFJ-asAh03ma7RMvrdz2iJLQXQbF6agMe4Wn8khxwF0/edit?gid=0#gid=0"",""CAU!J3:J""),MATCH(1,INDEX((IMPORTRANGE(""https://docs.google.com/spreadsheets/d/1XFJ-asAh03ma7RMvrdz2iJLQXQbF6agMe4Wn8khxw"&amp;"F0/edit?gid=0#gid=0"",""CAU!B3:B"")=$B196)*(IMPORTRANGE(""https://docs.google.com/spreadsheets/d/1XFJ-asAh03ma7RMvrdz2iJLQXQbF6agMe4Wn8khxwF0/edit?gid=0#gid=0"",""CAU!C3:C"")=$C196)),0),0),"""")")," ")</f>
        <v> </v>
      </c>
      <c r="S196" s="7" t="str">
        <f>IFERROR(__xludf.DUMMYFUNCTION("IFERROR(INDEX(IMPORTRANGE(""https://docs.google.com/spreadsheets/d/1MOMfG20WOMNtEaYWsAMxQAsKHaC7udOG0AqX8NrtNCc/edit?gid=0#gid=0"",""CAU!J3:J""),MATCH(1,INDEX((IMPORTRANGE(""https://docs.google.com/spreadsheets/d/1MOMfG20WOMNtEaYWsAMxQAsKHaC7udOG0AqX8NrtN"&amp;"Cc/edit?gid=0#gid=0"",""CAU!B3:B"")=$B196)*(IMPORTRANGE(""https://docs.google.com/spreadsheets/d/1MOMfG20WOMNtEaYWsAMxQAsKHaC7udOG0AqX8NrtNCc/edit?gid=0#gid=0"",""CAU!C3:C"")=$C196)),0),0),"""")")," ")</f>
        <v> </v>
      </c>
      <c r="T196" s="7"/>
    </row>
    <row r="197" ht="15.75" customHeight="1">
      <c r="B197" s="7" t="str">
        <f>IFERROR(__xludf.DUMMYFUNCTION("""COMPUTED_VALUE"""),"BP2600543310101")</f>
        <v>BP2600543310101</v>
      </c>
      <c r="C197" s="7" t="str">
        <f>IFERROR(__xludf.DUMMYFUNCTION("""COMPUTED_VALUE"""),"Adquirir vehículo tipo Van para el transporte de las mujeres víctimas de violencias basadas en género con características de inclusión a personas en situación de discapacidad o movilidad reducida.")</f>
        <v>Adquirir vehículo tipo Van para el transporte de las mujeres víctimas de violencias basadas en género con características de inclusión a personas en situación de discapacidad o movilidad reducida.</v>
      </c>
      <c r="D197" s="7" t="str">
        <f>IFERROR(__xludf.DUMMYFUNCTION("IFERROR(INDEX(IMPORTRANGE(""https://docs.google.com/spreadsheets/d/19yAgFEHaAaDUmANNbcr6rGErFfO391B0eKpQ0gvlktY/edit?gid=702487803#gid=702487803"",""CAU!J3:J""),MATCH($C197,IMPORTRANGE(""https://docs.google.com/spreadsheets/d/19yAgFEHaAaDUmANNbcr6rGErFfO3"&amp;"91B0eKpQ0gvlktY/edit?gid=702487803#gid=702487803"",""CAU!C3:C""),0)),"""")"),"")</f>
        <v/>
      </c>
      <c r="E197" s="7" t="str">
        <f>IFERROR(__xludf.DUMMYFUNCTION("IFERROR(INDEX(IMPORTRANGE(""https://docs.google.com/spreadsheets/d/1hMEjDBanvGEnGY7tBTFB8_g2X31MNKm6wtTJY_O0C_o/edit?gid=702487803#gid=702487803"",""CAU!M3:M""),MATCH($C197,IMPORTRANGE(""https://docs.google.com/spreadsheets/d/1hMEjDBanvGEnGY7tBTFB8_g2X31M"&amp;"NKm6wtTJY_O0C_o/edit?gid=702487803#gid=702487803"",""CAU!C3:C""),0)),"""")"),"")</f>
        <v/>
      </c>
      <c r="F197" s="7" t="str">
        <f>IFERROR(__xludf.DUMMYFUNCTION("IFERROR(INDEX(IMPORTRANGE(""https://docs.google.com/spreadsheets/d/1y2KVPsmDVDyxi70e-cSd2hLBLj68p8NFgl9jctoxmHc/edit?gid=702487803#gid=702487803"",""CAU!M3:M""),MATCH($C197,IMPORTRANGE(""https://docs.google.com/spreadsheets/d/1y2KVPsmDVDyxi70e-cSd2hLBLj68"&amp;"p8NFgl9jctoxmHc/edit?gid=702487803#gid=702487803"",""CAU!C3:C""),0)),"""")"),"")</f>
        <v/>
      </c>
      <c r="G197" s="7" t="str">
        <f>IFERROR(__xludf.DUMMYFUNCTION("IFERROR(INDEX(IMPORTRANGE(""https://docs.google.com/spreadsheets/d/13x1SqZ-Z1-krQ3v7MxWHs4xsWy5jkY_uqtIduMcVwX0/edit?gid=0#gid=0"",""CAU!M3:M""),MATCH($C197,IMPORTRANGE(""https://docs.google.com/spreadsheets/d/13x1SqZ-Z1-krQ3v7MxWHs4xsWy5jkY_uqtIduMcVwX0/"&amp;"edit?gid=0#gid=0"",""CAU!C3:C""),0)),"""")"),"")</f>
        <v/>
      </c>
      <c r="H197" s="7" t="str">
        <f>IFERROR(__xludf.DUMMYFUNCTION("IFERROR(INDEX(IMPORTRANGE(""https://docs.google.com/spreadsheets/d/1AyBotPEL1Ykz59n877mli3IsQSi4vW6dvhxZwmAeobA/edit?gid=0#gid=0"",""CAU!M3:M""),MATCH($C197,IMPORTRANGE(""https://docs.google.com/spreadsheets/d/1AyBotPEL1Ykz59n877mli3IsQSi4vW6dvhxZwmAeobA/"&amp;"edit?gid=1364963102#gid=1364963102"",""CAU!C3:C""),0)),"""")"),"")</f>
        <v/>
      </c>
      <c r="I197" s="7" t="str">
        <f>IFERROR(__xludf.DUMMYFUNCTION("IFERROR(INDEX(IMPORTRANGE(""https://docs.google.com/spreadsheets/d/1OWX82Yk8AdhYT-jGtnsWpJtzsPIs-RYAABnexEmLBVw/edit?gid=0#gid=0"",""CAU!M3:M""),MATCH($C197,IMPORTRANGE(""https://docs.google.com/spreadsheets/d/1OWX82Yk8AdhYT-jGtnsWpJtzsPIs-RYAABnexEmLBVw/"&amp;"edit?gid=0#gid=0"",""CAU!C3:C""),0)),"""")"),"")</f>
        <v/>
      </c>
      <c r="J197" s="7" t="str">
        <f>IFERROR(__xludf.DUMMYFUNCTION("IFERROR(INDEX(IMPORTRANGE(""https://docs.google.com/spreadsheets/d/10H80TZliKeomVjAybMpZxd8qNd8DzaG8IjS6goxdwAI/edit?gid=0#gid=0"",""CAU!M3:M""),MATCH(1,INDEX((IMPORTRANGE(""https://docs.google.com/spreadsheets/d/10H80TZliKeomVjAybMpZxd8qNd8DzaG8IjS6goxdw"&amp;"AI/edit?gid=0#gid=0"",""CAU!B3:B"")=$B197)*(IMPORTRANGE(""https://docs.google.com/spreadsheets/d/10H80TZliKeomVjAybMpZxd8qNd8DzaG8IjS6goxdwAI/edit?gid=0#gid=0"",""CAU!C3:C"")=$C197)),0),0),"""")")," ")</f>
        <v> </v>
      </c>
      <c r="K197" s="7" t="str">
        <f>IFERROR(__xludf.DUMMYFUNCTION("IFERROR(INDEX(IMPORTRANGE(""https://docs.google.com/spreadsheets/d/1XFJ-asAh03ma7RMvrdz2iJLQXQbF6agMe4Wn8khxwF0/edit?gid=0#gid=0"",""CAU!M3:M""),MATCH(1,INDEX((IMPORTRANGE(""https://docs.google.com/spreadsheets/d/1XFJ-asAh03ma7RMvrdz2iJLQXQbF6agMe4Wn8khxw"&amp;"F0/edit?gid=0#gid=0"",""CAU!B3:B"")=$B197)*(IMPORTRANGE(""https://docs.google.com/spreadsheets/d/1XFJ-asAh03ma7RMvrdz2iJLQXQbF6agMe4Wn8khxwF0/edit?gid=0#gid=0"",""CAU!C3:C"")=$C197)),0),0),"""")")," ")</f>
        <v> </v>
      </c>
      <c r="L197" s="7" t="str">
        <f>IFERROR(__xludf.DUMMYFUNCTION("IFERROR(INDEX(IMPORTRANGE(""https://docs.google.com/spreadsheets/d/1MOMfG20WOMNtEaYWsAMxQAsKHaC7udOG0AqX8NrtNCc/edit"",""CAU!M3:M""),MATCH(1,INDEX((IMPORTRANGE(""https://docs.google.com/spreadsheets/d/1MOMfG20WOMNtEaYWsAMxQAsKHaC7udOG0AqX8NrtNCc/edit"","""&amp;"CAU!B3:B"")=$B197)*(IMPORTRANGE(""https://docs.google.com/spreadsheets/d/1MOMfG20WOMNtEaYWsAMxQAsKHaC7udOG0AqX8NrtNCc/edit"",""CAU!C3:C"")=$C197)),0),0),"""")")," ")</f>
        <v> </v>
      </c>
      <c r="M197" s="7" t="str">
        <f>IFERROR(__xludf.DUMMYFUNCTION("IFERROR(INDEX(IMPORTRANGE(""https://docs.google.com/spreadsheets/d/1y2KVPsmDVDyxi70e-cSd2hLBLj68p8NFgl9jctoxmHc/edit?gid=702487803#gid=702487803"",""CAU!J3:J""),MATCH($C197,IMPORTRANGE(""https://docs.google.com/spreadsheets/d/1y2KVPsmDVDyxi70e-cSd2hLBLj68"&amp;"p8NFgl9jctoxmHc/edit?gid=702487803#gid=702487803"",""CAU!C3:C""),0)),"""")"),"")</f>
        <v/>
      </c>
      <c r="N197" s="7" t="str">
        <f>IFERROR(__xludf.DUMMYFUNCTION("IFERROR(INDEX(IMPORTRANGE(""https://docs.google.com/spreadsheets/d/13x1SqZ-Z1-krQ3v7MxWHs4xsWy5jkY_uqtIduMcVwX0/edit?gid=0#gid=0"",""CAU!J3:J""),MATCH($C197,IMPORTRANGE(""https://docs.google.com/spreadsheets/d/13x1SqZ-Z1-krQ3v7MxWHs4xsWy5jkY_uqtIduMcVwX0/"&amp;"edit?gid=0#gid=0"",""CAU!C3:C""),0)),"""")"),"")</f>
        <v/>
      </c>
      <c r="O197" s="7" t="str">
        <f>IFERROR(__xludf.DUMMYFUNCTION("IFERROR(INDEX(IMPORTRANGE(""https://docs.google.com/spreadsheets/d/1AyBotPEL1Ykz59n877mli3IsQSi4vW6dvhxZwmAeobA/edit?gid=0#gid=0"",""CAU!J3:J""),MATCH($C197,IMPORTRANGE(""https://docs.google.com/spreadsheets/d/1AyBotPEL1Ykz59n877mli3IsQSi4vW6dvhxZwmAeobA/"&amp;"edit?gid=0#gid=0"",""CAU!C3:C""),0)),"""")"),"")</f>
        <v/>
      </c>
      <c r="P197" s="7" t="str">
        <f>IFERROR(__xludf.DUMMYFUNCTION("IFERROR(INDEX(IMPORTRANGE(""https://docs.google.com/spreadsheets/d/1OWX82Yk8AdhYT-jGtnsWpJtzsPIs-RYAABnexEmLBVw/edit?gid=0#gid=0"",""CAU!J3:J""),MATCH($C197,IMPORTRANGE(""https://docs.google.com/spreadsheets/d/1OWX82Yk8AdhYT-jGtnsWpJtzsPIs-RYAABnexEmLBVw/"&amp;"edit?gid=0#gid=0"",""CAU!C3:C""),0)),"""")"),"")</f>
        <v/>
      </c>
      <c r="Q197" s="7" t="str">
        <f>IFERROR(__xludf.DUMMYFUNCTION("IFERROR(INDEX(IMPORTRANGE(""https://docs.google.com/spreadsheets/d/10H80TZliKeomVjAybMpZxd8qNd8DzaG8IjS6goxdwAI/edit?gid=0#gid=0"",""CAU!J3:J""),MATCH(1,INDEX((IMPORTRANGE(""https://docs.google.com/spreadsheets/d/10H80TZliKeomVjAybMpZxd8qNd8DzaG8IjS6goxdw"&amp;"AI/edit?gid=0#gid=0"",""CAU!B3:B"")=$B197)*(IMPORTRANGE(""https://docs.google.com/spreadsheets/d/10H80TZliKeomVjAybMpZxd8qNd8DzaG8IjS6goxdwAI/edit?gid=0#gid=0"",""CAU!C3:C"")=$C197)),0),0),"""")")," ")</f>
        <v> </v>
      </c>
      <c r="R197" s="7" t="str">
        <f>IFERROR(__xludf.DUMMYFUNCTION("IFERROR(INDEX(IMPORTRANGE(""https://docs.google.com/spreadsheets/d/1XFJ-asAh03ma7RMvrdz2iJLQXQbF6agMe4Wn8khxwF0/edit?gid=0#gid=0"",""CAU!J3:J""),MATCH(1,INDEX((IMPORTRANGE(""https://docs.google.com/spreadsheets/d/1XFJ-asAh03ma7RMvrdz2iJLQXQbF6agMe4Wn8khxw"&amp;"F0/edit?gid=0#gid=0"",""CAU!B3:B"")=$B197)*(IMPORTRANGE(""https://docs.google.com/spreadsheets/d/1XFJ-asAh03ma7RMvrdz2iJLQXQbF6agMe4Wn8khxwF0/edit?gid=0#gid=0"",""CAU!C3:C"")=$C197)),0),0),"""")")," ")</f>
        <v> </v>
      </c>
      <c r="S197" s="7" t="str">
        <f>IFERROR(__xludf.DUMMYFUNCTION("IFERROR(INDEX(IMPORTRANGE(""https://docs.google.com/spreadsheets/d/1MOMfG20WOMNtEaYWsAMxQAsKHaC7udOG0AqX8NrtNCc/edit?gid=0#gid=0"",""CAU!J3:J""),MATCH(1,INDEX((IMPORTRANGE(""https://docs.google.com/spreadsheets/d/1MOMfG20WOMNtEaYWsAMxQAsKHaC7udOG0AqX8NrtN"&amp;"Cc/edit?gid=0#gid=0"",""CAU!B3:B"")=$B197)*(IMPORTRANGE(""https://docs.google.com/spreadsheets/d/1MOMfG20WOMNtEaYWsAMxQAsKHaC7udOG0AqX8NrtNCc/edit?gid=0#gid=0"",""CAU!C3:C"")=$C197)),0),0),"""")")," ")</f>
        <v> </v>
      </c>
      <c r="T197" s="7"/>
    </row>
    <row r="198" ht="15.75" customHeight="1">
      <c r="B198" s="7" t="str">
        <f>IFERROR(__xludf.DUMMYFUNCTION("""COMPUTED_VALUE"""),"BP2600543310101")</f>
        <v>BP2600543310101</v>
      </c>
      <c r="C198" s="7" t="str">
        <f>IFERROR(__xludf.DUMMYFUNCTION("""COMPUTED_VALUE"""),"Apoyo al proceso de atención integral modalidad acogida a mujeres y su núcleo familiar en Santiago de Cali - BP-26003028 - "" pagos pasivos exigibles vigencia expirada """)</f>
        <v>Apoyo al proceso de atención integral modalidad acogida a mujeres y su núcleo familiar en Santiago de Cali - BP-26003028 - " pagos pasivos exigibles vigencia expirada "</v>
      </c>
      <c r="D198" s="7" t="str">
        <f>IFERROR(__xludf.DUMMYFUNCTION("IFERROR(INDEX(IMPORTRANGE(""https://docs.google.com/spreadsheets/d/19yAgFEHaAaDUmANNbcr6rGErFfO391B0eKpQ0gvlktY/edit?gid=702487803#gid=702487803"",""CAU!J3:J""),MATCH($C198,IMPORTRANGE(""https://docs.google.com/spreadsheets/d/19yAgFEHaAaDUmANNbcr6rGErFfO3"&amp;"91B0eKpQ0gvlktY/edit?gid=702487803#gid=702487803"",""CAU!C3:C""),0)),"""")"),"")</f>
        <v/>
      </c>
      <c r="E198" s="7" t="str">
        <f>IFERROR(__xludf.DUMMYFUNCTION("IFERROR(INDEX(IMPORTRANGE(""https://docs.google.com/spreadsheets/d/1hMEjDBanvGEnGY7tBTFB8_g2X31MNKm6wtTJY_O0C_o/edit?gid=702487803#gid=702487803"",""CAU!M3:M""),MATCH($C198,IMPORTRANGE(""https://docs.google.com/spreadsheets/d/1hMEjDBanvGEnGY7tBTFB8_g2X31M"&amp;"NKm6wtTJY_O0C_o/edit?gid=702487803#gid=702487803"",""CAU!C3:C""),0)),"""")"),"")</f>
        <v/>
      </c>
      <c r="F198" s="7" t="str">
        <f>IFERROR(__xludf.DUMMYFUNCTION("IFERROR(INDEX(IMPORTRANGE(""https://docs.google.com/spreadsheets/d/1y2KVPsmDVDyxi70e-cSd2hLBLj68p8NFgl9jctoxmHc/edit?gid=702487803#gid=702487803"",""CAU!M3:M""),MATCH($C198,IMPORTRANGE(""https://docs.google.com/spreadsheets/d/1y2KVPsmDVDyxi70e-cSd2hLBLj68"&amp;"p8NFgl9jctoxmHc/edit?gid=702487803#gid=702487803"",""CAU!C3:C""),0)),"""")"),"")</f>
        <v/>
      </c>
      <c r="G198" s="7" t="str">
        <f>IFERROR(__xludf.DUMMYFUNCTION("IFERROR(INDEX(IMPORTRANGE(""https://docs.google.com/spreadsheets/d/13x1SqZ-Z1-krQ3v7MxWHs4xsWy5jkY_uqtIduMcVwX0/edit?gid=0#gid=0"",""CAU!M3:M""),MATCH($C198,IMPORTRANGE(""https://docs.google.com/spreadsheets/d/13x1SqZ-Z1-krQ3v7MxWHs4xsWy5jkY_uqtIduMcVwX0/"&amp;"edit?gid=0#gid=0"",""CAU!C3:C""),0)),"""")"),"")</f>
        <v/>
      </c>
      <c r="H198" s="7" t="str">
        <f>IFERROR(__xludf.DUMMYFUNCTION("IFERROR(INDEX(IMPORTRANGE(""https://docs.google.com/spreadsheets/d/1AyBotPEL1Ykz59n877mli3IsQSi4vW6dvhxZwmAeobA/edit?gid=0#gid=0"",""CAU!M3:M""),MATCH($C198,IMPORTRANGE(""https://docs.google.com/spreadsheets/d/1AyBotPEL1Ykz59n877mli3IsQSi4vW6dvhxZwmAeobA/"&amp;"edit?gid=1364963102#gid=1364963102"",""CAU!C3:C""),0)),"""")"),"")</f>
        <v/>
      </c>
      <c r="I198" s="7" t="str">
        <f>IFERROR(__xludf.DUMMYFUNCTION("IFERROR(INDEX(IMPORTRANGE(""https://docs.google.com/spreadsheets/d/1OWX82Yk8AdhYT-jGtnsWpJtzsPIs-RYAABnexEmLBVw/edit?gid=0#gid=0"",""CAU!M3:M""),MATCH($C198,IMPORTRANGE(""https://docs.google.com/spreadsheets/d/1OWX82Yk8AdhYT-jGtnsWpJtzsPIs-RYAABnexEmLBVw/"&amp;"edit?gid=0#gid=0"",""CAU!C3:C""),0)),"""")"),"")</f>
        <v/>
      </c>
      <c r="J198" s="7" t="str">
        <f>IFERROR(__xludf.DUMMYFUNCTION("IFERROR(INDEX(IMPORTRANGE(""https://docs.google.com/spreadsheets/d/10H80TZliKeomVjAybMpZxd8qNd8DzaG8IjS6goxdwAI/edit?gid=0#gid=0"",""CAU!M3:M""),MATCH(1,INDEX((IMPORTRANGE(""https://docs.google.com/spreadsheets/d/10H80TZliKeomVjAybMpZxd8qNd8DzaG8IjS6goxdw"&amp;"AI/edit?gid=0#gid=0"",""CAU!B3:B"")=$B198)*(IMPORTRANGE(""https://docs.google.com/spreadsheets/d/10H80TZliKeomVjAybMpZxd8qNd8DzaG8IjS6goxdwAI/edit?gid=0#gid=0"",""CAU!C3:C"")=$C198)),0),0),"""")")," ")</f>
        <v> </v>
      </c>
      <c r="K198" s="7" t="str">
        <f>IFERROR(__xludf.DUMMYFUNCTION("IFERROR(INDEX(IMPORTRANGE(""https://docs.google.com/spreadsheets/d/1XFJ-asAh03ma7RMvrdz2iJLQXQbF6agMe4Wn8khxwF0/edit?gid=0#gid=0"",""CAU!M3:M""),MATCH(1,INDEX((IMPORTRANGE(""https://docs.google.com/spreadsheets/d/1XFJ-asAh03ma7RMvrdz2iJLQXQbF6agMe4Wn8khxw"&amp;"F0/edit?gid=0#gid=0"",""CAU!B3:B"")=$B198)*(IMPORTRANGE(""https://docs.google.com/spreadsheets/d/1XFJ-asAh03ma7RMvrdz2iJLQXQbF6agMe4Wn8khxwF0/edit?gid=0#gid=0"",""CAU!C3:C"")=$C198)),0),0),"""")"),"En el periodo correspondiente al mes de agosto, se realizó el pago del pasivo exigible correspondiente al suministro de insumos, con el propósito de brindar una adecuada atención integral a mujeres víctimas de violencia basada en género, en la modalidad d"&amp;"e hogar de acogida, en Santiago de Cali.")</f>
        <v>En el periodo correspondiente al mes de agosto, se realizó el pago del pasivo exigible correspondiente al suministro de insumos, con el propósito de brindar una adecuada atención integral a mujeres víctimas de violencia basada en género, en la modalidad de hogar de acogida, en Santiago de Cali.</v>
      </c>
      <c r="L198" s="7" t="str">
        <f>IFERROR(__xludf.DUMMYFUNCTION("IFERROR(INDEX(IMPORTRANGE(""https://docs.google.com/spreadsheets/d/1MOMfG20WOMNtEaYWsAMxQAsKHaC7udOG0AqX8NrtNCc/edit"",""CAU!M3:M""),MATCH(1,INDEX((IMPORTRANGE(""https://docs.google.com/spreadsheets/d/1MOMfG20WOMNtEaYWsAMxQAsKHaC7udOG0AqX8NrtNCc/edit"","""&amp;"CAU!B3:B"")=$B198)*(IMPORTRANGE(""https://docs.google.com/spreadsheets/d/1MOMfG20WOMNtEaYWsAMxQAsKHaC7udOG0AqX8NrtNCc/edit"",""CAU!C3:C"")=$C198)),0),0),"""")"),"En relación con el mes de septiembre, se realizó el pago del pasivo exigible correspondiente al suministro de insumos en el mes de agosto, con el propósito de brindar una adecuada atención integral a mujeres víctimas de violencia basada en género, en la m"&amp;"odalidad de hogar de acogida, en Santiago de Cali.")</f>
        <v>En relación con el mes de septiembre, se realizó el pago del pasivo exigible correspondiente al suministro de insumos en el mes de agosto, con el propósito de brindar una adecuada atención integral a mujeres víctimas de violencia basada en género, en la modalidad de hogar de acogida, en Santiago de Cali.</v>
      </c>
      <c r="M198" s="7" t="str">
        <f>IFERROR(__xludf.DUMMYFUNCTION("IFERROR(INDEX(IMPORTRANGE(""https://docs.google.com/spreadsheets/d/1y2KVPsmDVDyxi70e-cSd2hLBLj68p8NFgl9jctoxmHc/edit?gid=702487803#gid=702487803"",""CAU!J3:J""),MATCH($C198,IMPORTRANGE(""https://docs.google.com/spreadsheets/d/1y2KVPsmDVDyxi70e-cSd2hLBLj68"&amp;"p8NFgl9jctoxmHc/edit?gid=702487803#gid=702487803"",""CAU!C3:C""),0)),"""")"),"")</f>
        <v/>
      </c>
      <c r="N198" s="7" t="str">
        <f>IFERROR(__xludf.DUMMYFUNCTION("IFERROR(INDEX(IMPORTRANGE(""https://docs.google.com/spreadsheets/d/13x1SqZ-Z1-krQ3v7MxWHs4xsWy5jkY_uqtIduMcVwX0/edit?gid=0#gid=0"",""CAU!J3:J""),MATCH($C198,IMPORTRANGE(""https://docs.google.com/spreadsheets/d/13x1SqZ-Z1-krQ3v7MxWHs4xsWy5jkY_uqtIduMcVwX0/"&amp;"edit?gid=0#gid=0"",""CAU!C3:C""),0)),"""")"),"")</f>
        <v/>
      </c>
      <c r="O198" s="7" t="str">
        <f>IFERROR(__xludf.DUMMYFUNCTION("IFERROR(INDEX(IMPORTRANGE(""https://docs.google.com/spreadsheets/d/1AyBotPEL1Ykz59n877mli3IsQSi4vW6dvhxZwmAeobA/edit?gid=0#gid=0"",""CAU!J3:J""),MATCH($C198,IMPORTRANGE(""https://docs.google.com/spreadsheets/d/1AyBotPEL1Ykz59n877mli3IsQSi4vW6dvhxZwmAeobA/"&amp;"edit?gid=0#gid=0"",""CAU!C3:C""),0)),"""")"),"")</f>
        <v/>
      </c>
      <c r="P198" s="7" t="str">
        <f>IFERROR(__xludf.DUMMYFUNCTION("IFERROR(INDEX(IMPORTRANGE(""https://docs.google.com/spreadsheets/d/1OWX82Yk8AdhYT-jGtnsWpJtzsPIs-RYAABnexEmLBVw/edit?gid=0#gid=0"",""CAU!J3:J""),MATCH($C198,IMPORTRANGE(""https://docs.google.com/spreadsheets/d/1OWX82Yk8AdhYT-jGtnsWpJtzsPIs-RYAABnexEmLBVw/"&amp;"edit?gid=0#gid=0"",""CAU!C3:C""),0)),"""")"),"")</f>
        <v/>
      </c>
      <c r="Q198" s="7" t="str">
        <f>IFERROR(__xludf.DUMMYFUNCTION("IFERROR(INDEX(IMPORTRANGE(""https://docs.google.com/spreadsheets/d/10H80TZliKeomVjAybMpZxd8qNd8DzaG8IjS6goxdwAI/edit?gid=0#gid=0"",""CAU!J3:J""),MATCH(1,INDEX((IMPORTRANGE(""https://docs.google.com/spreadsheets/d/10H80TZliKeomVjAybMpZxd8qNd8DzaG8IjS6goxdw"&amp;"AI/edit?gid=0#gid=0"",""CAU!B3:B"")=$B198)*(IMPORTRANGE(""https://docs.google.com/spreadsheets/d/10H80TZliKeomVjAybMpZxd8qNd8DzaG8IjS6goxdwAI/edit?gid=0#gid=0"",""CAU!C3:C"")=$C198)),0),0),"""")")," ")</f>
        <v> </v>
      </c>
      <c r="R198" s="7" t="str">
        <f>IFERROR(__xludf.DUMMYFUNCTION("IFERROR(INDEX(IMPORTRANGE(""https://docs.google.com/spreadsheets/d/1XFJ-asAh03ma7RMvrdz2iJLQXQbF6agMe4Wn8khxwF0/edit?gid=0#gid=0"",""CAU!J3:J""),MATCH(1,INDEX((IMPORTRANGE(""https://docs.google.com/spreadsheets/d/1XFJ-asAh03ma7RMvrdz2iJLQXQbF6agMe4Wn8khxw"&amp;"F0/edit?gid=0#gid=0"",""CAU!B3:B"")=$B198)*(IMPORTRANGE(""https://docs.google.com/spreadsheets/d/1XFJ-asAh03ma7RMvrdz2iJLQXQbF6agMe4Wn8khxwF0/edit?gid=0#gid=0"",""CAU!C3:C"")=$C198)),0),0),"""")"),"En el periodo correspondiente de enero a agosto, se realizó el pago del pasivo exigible correspondiente al suministro de insumos, con el propósito de brindar una adecuada atención integral a mujeres víctimas de violencia basada en género, en la modalidad "&amp;"de hogar de acogida, en Santiago de Cali.")</f>
        <v>En el periodo correspondiente de enero a agosto, se realizó el pago del pasivo exigible correspondiente al suministro de insumos, con el propósito de brindar una adecuada atención integral a mujeres víctimas de violencia basada en género, en la modalidad de hogar de acogida, en Santiago de Cali.</v>
      </c>
      <c r="S198" s="7" t="str">
        <f>IFERROR(__xludf.DUMMYFUNCTION("IFERROR(INDEX(IMPORTRANGE(""https://docs.google.com/spreadsheets/d/1MOMfG20WOMNtEaYWsAMxQAsKHaC7udOG0AqX8NrtNCc/edit?gid=0#gid=0"",""CAU!J3:J""),MATCH(1,INDEX((IMPORTRANGE(""https://docs.google.com/spreadsheets/d/1MOMfG20WOMNtEaYWsAMxQAsKHaC7udOG0AqX8NrtN"&amp;"Cc/edit?gid=0#gid=0"",""CAU!B3:B"")=$B198)*(IMPORTRANGE(""https://docs.google.com/spreadsheets/d/1MOMfG20WOMNtEaYWsAMxQAsKHaC7udOG0AqX8NrtNCc/edit?gid=0#gid=0"",""CAU!C3:C"")=$C198)),0),0),"""")"),"En el periodo correspondiente de enero a septiembre, se realizó el pago del pasivo exigible, específicamente en el mes de agosto, correspondiente al suministro de insumos, con el propósito de brindar una adecuada atención integral a mujeres víctimas de vi"&amp;"olencia basada en género, en la modalidad de hogar de acogida, en Santiago de Cali.")</f>
        <v>En el periodo correspondiente de enero a septiembre, se realizó el pago del pasivo exigible, específicamente en el mes de agosto, correspondiente al suministro de insumos, con el propósito de brindar una adecuada atención integral a mujeres víctimas de violencia basada en género, en la modalidad de hogar de acogida, en Santiago de Cali.</v>
      </c>
      <c r="T198" s="7"/>
    </row>
    <row r="199" ht="15.75" customHeight="1">
      <c r="B199" s="7" t="str">
        <f>IFERROR(__xludf.DUMMYFUNCTION("""COMPUTED_VALUE"""),"BP2600543310101")</f>
        <v>BP2600543310101</v>
      </c>
      <c r="C199" s="7" t="str">
        <f>IFERROR(__xludf.DUMMYFUNCTION("""COMPUTED_VALUE"""),"ASISTENCIA PRIMARIA A MUJERES VÍCTIMAS DE VIOLENCIAS BASADAS EN GÉNERO EN EL DISTRITO DE SANTIAGO DE CALI - BP-26003027 - "" pagos pasivos exigibles vigencia expirada """)</f>
        <v>ASISTENCIA PRIMARIA A MUJERES VÍCTIMAS DE VIOLENCIAS BASADAS EN GÉNERO EN EL DISTRITO DE SANTIAGO DE CALI - BP-26003027 - " pagos pasivos exigibles vigencia expirada "</v>
      </c>
      <c r="D199" s="7" t="str">
        <f>IFERROR(__xludf.DUMMYFUNCTION("IFERROR(INDEX(IMPORTRANGE(""https://docs.google.com/spreadsheets/d/19yAgFEHaAaDUmANNbcr6rGErFfO391B0eKpQ0gvlktY/edit?gid=702487803#gid=702487803"",""CAU!J3:J""),MATCH($C199,IMPORTRANGE(""https://docs.google.com/spreadsheets/d/19yAgFEHaAaDUmANNbcr6rGErFfO3"&amp;"91B0eKpQ0gvlktY/edit?gid=702487803#gid=702487803"",""CAU!C3:C""),0)),"""")"),"")</f>
        <v/>
      </c>
      <c r="E199" s="7" t="str">
        <f>IFERROR(__xludf.DUMMYFUNCTION("IFERROR(INDEX(IMPORTRANGE(""https://docs.google.com/spreadsheets/d/1hMEjDBanvGEnGY7tBTFB8_g2X31MNKm6wtTJY_O0C_o/edit?gid=702487803#gid=702487803"",""CAU!M3:M""),MATCH($C199,IMPORTRANGE(""https://docs.google.com/spreadsheets/d/1hMEjDBanvGEnGY7tBTFB8_g2X31M"&amp;"NKm6wtTJY_O0C_o/edit?gid=702487803#gid=702487803"",""CAU!C3:C""),0)),"""")"),"")</f>
        <v/>
      </c>
      <c r="F199" s="7" t="str">
        <f>IFERROR(__xludf.DUMMYFUNCTION("IFERROR(INDEX(IMPORTRANGE(""https://docs.google.com/spreadsheets/d/1y2KVPsmDVDyxi70e-cSd2hLBLj68p8NFgl9jctoxmHc/edit?gid=702487803#gid=702487803"",""CAU!M3:M""),MATCH($C199,IMPORTRANGE(""https://docs.google.com/spreadsheets/d/1y2KVPsmDVDyxi70e-cSd2hLBLj68"&amp;"p8NFgl9jctoxmHc/edit?gid=702487803#gid=702487803"",""CAU!C3:C""),0)),"""")"),"")</f>
        <v/>
      </c>
      <c r="G199" s="7" t="str">
        <f>IFERROR(__xludf.DUMMYFUNCTION("IFERROR(INDEX(IMPORTRANGE(""https://docs.google.com/spreadsheets/d/13x1SqZ-Z1-krQ3v7MxWHs4xsWy5jkY_uqtIduMcVwX0/edit?gid=0#gid=0"",""CAU!M3:M""),MATCH($C199,IMPORTRANGE(""https://docs.google.com/spreadsheets/d/13x1SqZ-Z1-krQ3v7MxWHs4xsWy5jkY_uqtIduMcVwX0/"&amp;"edit?gid=0#gid=0"",""CAU!C3:C""),0)),"""")"),"")</f>
        <v/>
      </c>
      <c r="H199" s="7" t="str">
        <f>IFERROR(__xludf.DUMMYFUNCTION("IFERROR(INDEX(IMPORTRANGE(""https://docs.google.com/spreadsheets/d/1AyBotPEL1Ykz59n877mli3IsQSi4vW6dvhxZwmAeobA/edit?gid=0#gid=0"",""CAU!M3:M""),MATCH($C199,IMPORTRANGE(""https://docs.google.com/spreadsheets/d/1AyBotPEL1Ykz59n877mli3IsQSi4vW6dvhxZwmAeobA/"&amp;"edit?gid=1364963102#gid=1364963102"",""CAU!C3:C""),0)),"""")"),"")</f>
        <v/>
      </c>
      <c r="I199" s="7" t="str">
        <f>IFERROR(__xludf.DUMMYFUNCTION("IFERROR(INDEX(IMPORTRANGE(""https://docs.google.com/spreadsheets/d/1OWX82Yk8AdhYT-jGtnsWpJtzsPIs-RYAABnexEmLBVw/edit?gid=0#gid=0"",""CAU!M3:M""),MATCH($C199,IMPORTRANGE(""https://docs.google.com/spreadsheets/d/1OWX82Yk8AdhYT-jGtnsWpJtzsPIs-RYAABnexEmLBVw/"&amp;"edit?gid=0#gid=0"",""CAU!C3:C""),0)),"""")"),"")</f>
        <v/>
      </c>
      <c r="J199" s="7" t="str">
        <f>IFERROR(__xludf.DUMMYFUNCTION("IFERROR(INDEX(IMPORTRANGE(""https://docs.google.com/spreadsheets/d/10H80TZliKeomVjAybMpZxd8qNd8DzaG8IjS6goxdwAI/edit?gid=0#gid=0"",""CAU!M3:M""),MATCH(1,INDEX((IMPORTRANGE(""https://docs.google.com/spreadsheets/d/10H80TZliKeomVjAybMpZxd8qNd8DzaG8IjS6goxdw"&amp;"AI/edit?gid=0#gid=0"",""CAU!B3:B"")=$B199)*(IMPORTRANGE(""https://docs.google.com/spreadsheets/d/10H80TZliKeomVjAybMpZxd8qNd8DzaG8IjS6goxdwAI/edit?gid=0#gid=0"",""CAU!C3:C"")=$C199)),0),0),"""")")," ")</f>
        <v> </v>
      </c>
      <c r="K199" s="7" t="str">
        <f>IFERROR(__xludf.DUMMYFUNCTION("IFERROR(INDEX(IMPORTRANGE(""https://docs.google.com/spreadsheets/d/1XFJ-asAh03ma7RMvrdz2iJLQXQbF6agMe4Wn8khxwF0/edit?gid=0#gid=0"",""CAU!M3:M""),MATCH(1,INDEX((IMPORTRANGE(""https://docs.google.com/spreadsheets/d/1XFJ-asAh03ma7RMvrdz2iJLQXQbF6agMe4Wn8khxw"&amp;"F0/edit?gid=0#gid=0"",""CAU!B3:B"")=$B199)*(IMPORTRANGE(""https://docs.google.com/spreadsheets/d/1XFJ-asAh03ma7RMvrdz2iJLQXQbF6agMe4Wn8khxwF0/edit?gid=0#gid=0"",""CAU!C3:C"")=$C199)),0),0),"""")"),"En el periodo correspondiente al mes de agosto, se realizó el pago del pasivo exigible correspondiente a la obligación contraída por prestación de servicios para la asistencia primaria a mujeres víctimas de violencias basadas en género en el distrito de S"&amp;"antiago de Cali.")</f>
        <v>En el periodo correspondiente al mes de agosto, se realizó el pago del pasivo exigible correspondiente a la obligación contraída por prestación de servicios para la asistencia primaria a mujeres víctimas de violencias basadas en género en el distrito de Santiago de Cali.</v>
      </c>
      <c r="L199" s="7" t="str">
        <f>IFERROR(__xludf.DUMMYFUNCTION("IFERROR(INDEX(IMPORTRANGE(""https://docs.google.com/spreadsheets/d/1MOMfG20WOMNtEaYWsAMxQAsKHaC7udOG0AqX8NrtNCc/edit"",""CAU!M3:M""),MATCH(1,INDEX((IMPORTRANGE(""https://docs.google.com/spreadsheets/d/1MOMfG20WOMNtEaYWsAMxQAsKHaC7udOG0AqX8NrtNCc/edit"","""&amp;"CAU!B3:B"")=$B199)*(IMPORTRANGE(""https://docs.google.com/spreadsheets/d/1MOMfG20WOMNtEaYWsAMxQAsKHaC7udOG0AqX8NrtNCc/edit"",""CAU!C3:C"")=$C199)),0),0),"""")"),"En relación con el mes de septiembre, se realizó el pago del pasivo exigible, en el mes de agosto, correspondiente a la obligación contraída por prestación de servicios para la asistencia primaria a mujeres víctimas de violencias basadas en género en el d"&amp;"istrito de Santiago de Cali")</f>
        <v>En relación con el mes de septiembre, se realizó el pago del pasivo exigible, en el mes de agosto, correspondiente a la obligación contraída por prestación de servicios para la asistencia primaria a mujeres víctimas de violencias basadas en género en el distrito de Santiago de Cali</v>
      </c>
      <c r="M199" s="7" t="str">
        <f>IFERROR(__xludf.DUMMYFUNCTION("IFERROR(INDEX(IMPORTRANGE(""https://docs.google.com/spreadsheets/d/1y2KVPsmDVDyxi70e-cSd2hLBLj68p8NFgl9jctoxmHc/edit?gid=702487803#gid=702487803"",""CAU!J3:J""),MATCH($C199,IMPORTRANGE(""https://docs.google.com/spreadsheets/d/1y2KVPsmDVDyxi70e-cSd2hLBLj68"&amp;"p8NFgl9jctoxmHc/edit?gid=702487803#gid=702487803"",""CAU!C3:C""),0)),"""")"),"")</f>
        <v/>
      </c>
      <c r="N199" s="7" t="str">
        <f>IFERROR(__xludf.DUMMYFUNCTION("IFERROR(INDEX(IMPORTRANGE(""https://docs.google.com/spreadsheets/d/13x1SqZ-Z1-krQ3v7MxWHs4xsWy5jkY_uqtIduMcVwX0/edit?gid=0#gid=0"",""CAU!J3:J""),MATCH($C199,IMPORTRANGE(""https://docs.google.com/spreadsheets/d/13x1SqZ-Z1-krQ3v7MxWHs4xsWy5jkY_uqtIduMcVwX0/"&amp;"edit?gid=0#gid=0"",""CAU!C3:C""),0)),"""")"),"")</f>
        <v/>
      </c>
      <c r="O199" s="7" t="str">
        <f>IFERROR(__xludf.DUMMYFUNCTION("IFERROR(INDEX(IMPORTRANGE(""https://docs.google.com/spreadsheets/d/1AyBotPEL1Ykz59n877mli3IsQSi4vW6dvhxZwmAeobA/edit?gid=0#gid=0"",""CAU!J3:J""),MATCH($C199,IMPORTRANGE(""https://docs.google.com/spreadsheets/d/1AyBotPEL1Ykz59n877mli3IsQSi4vW6dvhxZwmAeobA/"&amp;"edit?gid=0#gid=0"",""CAU!C3:C""),0)),"""")"),"")</f>
        <v/>
      </c>
      <c r="P199" s="7" t="str">
        <f>IFERROR(__xludf.DUMMYFUNCTION("IFERROR(INDEX(IMPORTRANGE(""https://docs.google.com/spreadsheets/d/1OWX82Yk8AdhYT-jGtnsWpJtzsPIs-RYAABnexEmLBVw/edit?gid=0#gid=0"",""CAU!J3:J""),MATCH($C199,IMPORTRANGE(""https://docs.google.com/spreadsheets/d/1OWX82Yk8AdhYT-jGtnsWpJtzsPIs-RYAABnexEmLBVw/"&amp;"edit?gid=0#gid=0"",""CAU!C3:C""),0)),"""")"),"")</f>
        <v/>
      </c>
      <c r="Q199" s="7" t="str">
        <f>IFERROR(__xludf.DUMMYFUNCTION("IFERROR(INDEX(IMPORTRANGE(""https://docs.google.com/spreadsheets/d/10H80TZliKeomVjAybMpZxd8qNd8DzaG8IjS6goxdwAI/edit?gid=0#gid=0"",""CAU!J3:J""),MATCH(1,INDEX((IMPORTRANGE(""https://docs.google.com/spreadsheets/d/10H80TZliKeomVjAybMpZxd8qNd8DzaG8IjS6goxdw"&amp;"AI/edit?gid=0#gid=0"",""CAU!B3:B"")=$B199)*(IMPORTRANGE(""https://docs.google.com/spreadsheets/d/10H80TZliKeomVjAybMpZxd8qNd8DzaG8IjS6goxdwAI/edit?gid=0#gid=0"",""CAU!C3:C"")=$C199)),0),0),"""")")," ")</f>
        <v> </v>
      </c>
      <c r="R199" s="7" t="str">
        <f>IFERROR(__xludf.DUMMYFUNCTION("IFERROR(INDEX(IMPORTRANGE(""https://docs.google.com/spreadsheets/d/1XFJ-asAh03ma7RMvrdz2iJLQXQbF6agMe4Wn8khxwF0/edit?gid=0#gid=0"",""CAU!J3:J""),MATCH(1,INDEX((IMPORTRANGE(""https://docs.google.com/spreadsheets/d/1XFJ-asAh03ma7RMvrdz2iJLQXQbF6agMe4Wn8khxw"&amp;"F0/edit?gid=0#gid=0"",""CAU!B3:B"")=$B199)*(IMPORTRANGE(""https://docs.google.com/spreadsheets/d/1XFJ-asAh03ma7RMvrdz2iJLQXQbF6agMe4Wn8khxwF0/edit?gid=0#gid=0"",""CAU!C3:C"")=$C199)),0),0),"""")"),"En el periodo correspondiente de enero a agosto, se realizó el pago del pasivo exigible correspondiente a la obligación contraída por prestación de servicios para la asistencia primaria a mujeres víctimas de violencias basadas en género en el distrito de "&amp;"Santiago de Cali.")</f>
        <v>En el periodo correspondiente de enero a agosto, se realizó el pago del pasivo exigible correspondiente a la obligación contraída por prestación de servicios para la asistencia primaria a mujeres víctimas de violencias basadas en género en el distrito de Santiago de Cali.</v>
      </c>
      <c r="S199" s="7" t="str">
        <f>IFERROR(__xludf.DUMMYFUNCTION("IFERROR(INDEX(IMPORTRANGE(""https://docs.google.com/spreadsheets/d/1MOMfG20WOMNtEaYWsAMxQAsKHaC7udOG0AqX8NrtNCc/edit?gid=0#gid=0"",""CAU!J3:J""),MATCH(1,INDEX((IMPORTRANGE(""https://docs.google.com/spreadsheets/d/1MOMfG20WOMNtEaYWsAMxQAsKHaC7udOG0AqX8NrtN"&amp;"Cc/edit?gid=0#gid=0"",""CAU!B3:B"")=$B199)*(IMPORTRANGE(""https://docs.google.com/spreadsheets/d/1MOMfG20WOMNtEaYWsAMxQAsKHaC7udOG0AqX8NrtNCc/edit?gid=0#gid=0"",""CAU!C3:C"")=$C199)),0),0),"""")"),"En el periodo correspondiente de enero a septiembre, se realizó el pago del pasivo exigible, específicamente en el mes de agosto, correspondiente a la obligación contraída por prestación de servicios para la asistencia primaria a mujeres víctimas de viole"&amp;"ncias basadas en género en el distrito de Santiago de Cali.")</f>
        <v>En el periodo correspondiente de enero a septiembre, se realizó el pago del pasivo exigible, específicamente en el mes de agosto, correspondiente a la obligación contraída por prestación de servicios para la asistencia primaria a mujeres víctimas de violencias basadas en género en el distrito de Santiago de Cali.</v>
      </c>
      <c r="T199" s="7"/>
    </row>
    <row r="200" ht="15.75" customHeight="1">
      <c r="B200" s="7" t="str">
        <f>IFERROR(__xludf.DUMMYFUNCTION("""COMPUTED_VALUE"""),"BP2600543310101")</f>
        <v>BP2600543310101</v>
      </c>
      <c r="C200" s="7" t="str">
        <f>IFERROR(__xludf.DUMMYFUNCTION("""COMPUTED_VALUE"""),"Brindar alojamiento provisional en la atención integral a mujeres víctimas de violencias basadas en género y su núcleo familiar en modalidad acogida.")</f>
        <v>Brindar alojamiento provisional en la atención integral a mujeres víctimas de violencias basadas en género y su núcleo familiar en modalidad acogida.</v>
      </c>
      <c r="D200" s="7" t="str">
        <f>IFERROR(__xludf.DUMMYFUNCTION("IFERROR(INDEX(IMPORTRANGE(""https://docs.google.com/spreadsheets/d/19yAgFEHaAaDUmANNbcr6rGErFfO391B0eKpQ0gvlktY/edit?gid=702487803#gid=702487803"",""CAU!J3:J""),MATCH($C200,IMPORTRANGE(""https://docs.google.com/spreadsheets/d/19yAgFEHaAaDUmANNbcr6rGErFfO3"&amp;"91B0eKpQ0gvlktY/edit?gid=702487803#gid=702487803"",""CAU!C3:C""),0)),"""")"),"En el periodo de enero, se ha realizado 28 intervenciones en la modalidad hogar acogida de las cuales 3 han sido acogidas y 25 no acogidas.")</f>
        <v>En el periodo de enero, se ha realizado 28 intervenciones en la modalidad hogar acogida de las cuales 3 han sido acogidas y 25 no acogidas.</v>
      </c>
      <c r="E200" s="7" t="str">
        <f>IFERROR(__xludf.DUMMYFUNCTION("IFERROR(INDEX(IMPORTRANGE(""https://docs.google.com/spreadsheets/d/1hMEjDBanvGEnGY7tBTFB8_g2X31MNKm6wtTJY_O0C_o/edit?gid=702487803#gid=702487803"",""CAU!M3:M""),MATCH($C200,IMPORTRANGE(""https://docs.google.com/spreadsheets/d/1hMEjDBanvGEnGY7tBTFB8_g2X31M"&amp;"NKm6wtTJY_O0C_o/edit?gid=702487803#gid=702487803"",""CAU!C3:C""),0)),"""")"),"En febrero, se ha realizado 24 intervenciones en la modalidad hogar acogida de las cuales 3 han sido acogidas y 21 no acogidas.")</f>
        <v>En febrero, se ha realizado 24 intervenciones en la modalidad hogar acogida de las cuales 3 han sido acogidas y 21 no acogidas.</v>
      </c>
      <c r="F200" s="7" t="str">
        <f>IFERROR(__xludf.DUMMYFUNCTION("IFERROR(INDEX(IMPORTRANGE(""https://docs.google.com/spreadsheets/d/1y2KVPsmDVDyxi70e-cSd2hLBLj68p8NFgl9jctoxmHc/edit?gid=702487803#gid=702487803"",""CAU!M3:M""),MATCH($C200,IMPORTRANGE(""https://docs.google.com/spreadsheets/d/1y2KVPsmDVDyxi70e-cSd2hLBLj68"&amp;"p8NFgl9jctoxmHc/edit?gid=702487803#gid=702487803"",""CAU!C3:C""),0)),"""")"),"En el periodo correspondiente al mes de marzo, se ha realizado 17 intervenciones en la modalidad hogar acogida de las cuales 6 han sido acogidas y 11 no acogidas.")</f>
        <v>En el periodo correspondiente al mes de marzo, se ha realizado 17 intervenciones en la modalidad hogar acogida de las cuales 6 han sido acogidas y 11 no acogidas.</v>
      </c>
      <c r="G200" s="7" t="str">
        <f>IFERROR(__xludf.DUMMYFUNCTION("IFERROR(INDEX(IMPORTRANGE(""https://docs.google.com/spreadsheets/d/13x1SqZ-Z1-krQ3v7MxWHs4xsWy5jkY_uqtIduMcVwX0/edit?gid=0#gid=0"",""CAU!M3:M""),MATCH($C200,IMPORTRANGE(""https://docs.google.com/spreadsheets/d/13x1SqZ-Z1-krQ3v7MxWHs4xsWy5jkY_uqtIduMcVwX0/"&amp;"edit?gid=0#gid=0"",""CAU!C3:C""),0)),"""")"),"En el periodo correspondiente al mes de abril, se realizaron 38 intervenciones en la modalidad hogar acogida de las cuales 7 han sido acogidas y 31 no acogidas.")</f>
        <v>En el periodo correspondiente al mes de abril, se realizaron 38 intervenciones en la modalidad hogar acogida de las cuales 7 han sido acogidas y 31 no acogidas.</v>
      </c>
      <c r="H200" s="7" t="str">
        <f>IFERROR(__xludf.DUMMYFUNCTION("IFERROR(INDEX(IMPORTRANGE(""https://docs.google.com/spreadsheets/d/1AyBotPEL1Ykz59n877mli3IsQSi4vW6dvhxZwmAeobA/edit?gid=0#gid=0"",""CAU!M3:M""),MATCH($C200,IMPORTRANGE(""https://docs.google.com/spreadsheets/d/1AyBotPEL1Ykz59n877mli3IsQSi4vW6dvhxZwmAeobA/"&amp;"edit?gid=1364963102#gid=1364963102"",""CAU!C3:C""),0)),"""")"),"En el periodo correspondiente al mes de mayo, se realizaron 26 intervenciones en la modalidad hogar acogida de las cuales 5 han sido acogidas y 21 no acogidas.")</f>
        <v>En el periodo correspondiente al mes de mayo, se realizaron 26 intervenciones en la modalidad hogar acogida de las cuales 5 han sido acogidas y 21 no acogidas.</v>
      </c>
      <c r="I200" s="7" t="str">
        <f>IFERROR(__xludf.DUMMYFUNCTION("IFERROR(INDEX(IMPORTRANGE(""https://docs.google.com/spreadsheets/d/1OWX82Yk8AdhYT-jGtnsWpJtzsPIs-RYAABnexEmLBVw/edit?gid=0#gid=0"",""CAU!M3:M""),MATCH($C200,IMPORTRANGE(""https://docs.google.com/spreadsheets/d/1OWX82Yk8AdhYT-jGtnsWpJtzsPIs-RYAABnexEmLBVw/"&amp;"edit?gid=0#gid=0"",""CAU!C3:C""),0)),"""")"),"En el periodo correspondiente al mes de junio, se realizaron 35 intervenciones en la modalidad hogar acogida de las cuales 2 han sido acogidas y 33 no acogidas.")</f>
        <v>En el periodo correspondiente al mes de junio, se realizaron 35 intervenciones en la modalidad hogar acogida de las cuales 2 han sido acogidas y 33 no acogidas.</v>
      </c>
      <c r="J200" s="7" t="str">
        <f>IFERROR(__xludf.DUMMYFUNCTION("IFERROR(INDEX(IMPORTRANGE(""https://docs.google.com/spreadsheets/d/10H80TZliKeomVjAybMpZxd8qNd8DzaG8IjS6goxdwAI/edit?gid=0#gid=0"",""CAU!M3:M""),MATCH(1,INDEX((IMPORTRANGE(""https://docs.google.com/spreadsheets/d/10H80TZliKeomVjAybMpZxd8qNd8DzaG8IjS6goxdw"&amp;"AI/edit?gid=0#gid=0"",""CAU!B3:B"")=$B200)*(IMPORTRANGE(""https://docs.google.com/spreadsheets/d/10H80TZliKeomVjAybMpZxd8qNd8DzaG8IjS6goxdwAI/edit?gid=0#gid=0"",""CAU!C3:C"")=$C200)),0),0),"""")"),"En el periodo correspondiente al mes de julio, se realizaron 42 intervenciones en la modalidad hogar acogida de las cuales 4 han sido acogidas y 38 no acogidas.")</f>
        <v>En el periodo correspondiente al mes de julio, se realizaron 42 intervenciones en la modalidad hogar acogida de las cuales 4 han sido acogidas y 38 no acogidas.</v>
      </c>
      <c r="K200" s="7" t="str">
        <f>IFERROR(__xludf.DUMMYFUNCTION("IFERROR(INDEX(IMPORTRANGE(""https://docs.google.com/spreadsheets/d/1XFJ-asAh03ma7RMvrdz2iJLQXQbF6agMe4Wn8khxwF0/edit?gid=0#gid=0"",""CAU!M3:M""),MATCH(1,INDEX((IMPORTRANGE(""https://docs.google.com/spreadsheets/d/1XFJ-asAh03ma7RMvrdz2iJLQXQbF6agMe4Wn8khxw"&amp;"F0/edit?gid=0#gid=0"",""CAU!B3:B"")=$B200)*(IMPORTRANGE(""https://docs.google.com/spreadsheets/d/1XFJ-asAh03ma7RMvrdz2iJLQXQbF6agMe4Wn8khxwF0/edit?gid=0#gid=0"",""CAU!C3:C"")=$C200)),0),0),"""")"),"En el periodo correspondiente al mes de agosto, se realizaron 45 intervenciones en la modalidad hogar acogida de las cuales 4 han sido acogidas y 41 no acogidas.")</f>
        <v>En el periodo correspondiente al mes de agosto, se realizaron 45 intervenciones en la modalidad hogar acogida de las cuales 4 han sido acogidas y 41 no acogidas.</v>
      </c>
      <c r="L200" s="7" t="str">
        <f>IFERROR(__xludf.DUMMYFUNCTION("IFERROR(INDEX(IMPORTRANGE(""https://docs.google.com/spreadsheets/d/1MOMfG20WOMNtEaYWsAMxQAsKHaC7udOG0AqX8NrtNCc/edit"",""CAU!M3:M""),MATCH(1,INDEX((IMPORTRANGE(""https://docs.google.com/spreadsheets/d/1MOMfG20WOMNtEaYWsAMxQAsKHaC7udOG0AqX8NrtNCc/edit"","""&amp;"CAU!B3:B"")=$B200)*(IMPORTRANGE(""https://docs.google.com/spreadsheets/d/1MOMfG20WOMNtEaYWsAMxQAsKHaC7udOG0AqX8NrtNCc/edit"",""CAU!C3:C"")=$C200)),0),0),"""")"),"En el periodo correspondiente al mes de septiembre, se realizaron 60 intervenciones en la modalidad hogar acogida de las cuales 6 han sido acogidas y 54 no acogidas")</f>
        <v>En el periodo correspondiente al mes de septiembre, se realizaron 60 intervenciones en la modalidad hogar acogida de las cuales 6 han sido acogidas y 54 no acogidas</v>
      </c>
      <c r="M200" s="7" t="str">
        <f>IFERROR(__xludf.DUMMYFUNCTION("IFERROR(INDEX(IMPORTRANGE(""https://docs.google.com/spreadsheets/d/1y2KVPsmDVDyxi70e-cSd2hLBLj68p8NFgl9jctoxmHc/edit?gid=702487803#gid=702487803"",""CAU!J3:J""),MATCH($C200,IMPORTRANGE(""https://docs.google.com/spreadsheets/d/1y2KVPsmDVDyxi70e-cSd2hLBLj68"&amp;"p8NFgl9jctoxmHc/edit?gid=702487803#gid=702487803"",""CAU!C3:C""),0)),"""")"),"Durante el periodo de enero a marzo, se realizaron 79 intervenciones en la modalidad hogar acogida de las cuales 12 han sido acogidas y 52 no acogidas.")</f>
        <v>Durante el periodo de enero a marzo, se realizaron 79 intervenciones en la modalidad hogar acogida de las cuales 12 han sido acogidas y 52 no acogidas.</v>
      </c>
      <c r="N200" s="7" t="str">
        <f>IFERROR(__xludf.DUMMYFUNCTION("IFERROR(INDEX(IMPORTRANGE(""https://docs.google.com/spreadsheets/d/13x1SqZ-Z1-krQ3v7MxWHs4xsWy5jkY_uqtIduMcVwX0/edit?gid=0#gid=0"",""CAU!J3:J""),MATCH($C200,IMPORTRANGE(""https://docs.google.com/spreadsheets/d/13x1SqZ-Z1-krQ3v7MxWHs4xsWy5jkY_uqtIduMcVwX0/"&amp;"edit?gid=0#gid=0"",""CAU!C3:C""),0)),"""")"),"Durante el periodo de enero a abril, se realizaron 107 intervenciones en la modalidad hogar acogida de las cuales 19 han sido acogidas y 83 no acogidas.")</f>
        <v>Durante el periodo de enero a abril, se realizaron 107 intervenciones en la modalidad hogar acogida de las cuales 19 han sido acogidas y 83 no acogidas.</v>
      </c>
      <c r="O200" s="7" t="str">
        <f>IFERROR(__xludf.DUMMYFUNCTION("IFERROR(INDEX(IMPORTRANGE(""https://docs.google.com/spreadsheets/d/1AyBotPEL1Ykz59n877mli3IsQSi4vW6dvhxZwmAeobA/edit?gid=0#gid=0"",""CAU!J3:J""),MATCH($C200,IMPORTRANGE(""https://docs.google.com/spreadsheets/d/1AyBotPEL1Ykz59n877mli3IsQSi4vW6dvhxZwmAeobA/"&amp;"edit?gid=0#gid=0"",""CAU!C3:C""),0)),"""")"),"Durante el periodo de enero a mayo, se realizaron 128 intervenciones en la modalidad hogar acogida de las cuales 24 han sido acogidas y 104 no acogidas.")</f>
        <v>Durante el periodo de enero a mayo, se realizaron 128 intervenciones en la modalidad hogar acogida de las cuales 24 han sido acogidas y 104 no acogidas.</v>
      </c>
      <c r="P200" s="7" t="str">
        <f>IFERROR(__xludf.DUMMYFUNCTION("IFERROR(INDEX(IMPORTRANGE(""https://docs.google.com/spreadsheets/d/1OWX82Yk8AdhYT-jGtnsWpJtzsPIs-RYAABnexEmLBVw/edit?gid=0#gid=0"",""CAU!J3:J""),MATCH($C200,IMPORTRANGE(""https://docs.google.com/spreadsheets/d/1OWX82Yk8AdhYT-jGtnsWpJtzsPIs-RYAABnexEmLBVw/"&amp;"edit?gid=0#gid=0"",""CAU!C3:C""),0)),"""")"),"Durante el periodo de enero a junio, se realizaron 163 intervenciones en la modalidad hogar acogida de las cuales 26 han sido acogidas y 137 no acogidas.")</f>
        <v>Durante el periodo de enero a junio, se realizaron 163 intervenciones en la modalidad hogar acogida de las cuales 26 han sido acogidas y 137 no acogidas.</v>
      </c>
      <c r="Q200" s="7" t="str">
        <f>IFERROR(__xludf.DUMMYFUNCTION("IFERROR(INDEX(IMPORTRANGE(""https://docs.google.com/spreadsheets/d/10H80TZliKeomVjAybMpZxd8qNd8DzaG8IjS6goxdwAI/edit?gid=0#gid=0"",""CAU!J3:J""),MATCH(1,INDEX((IMPORTRANGE(""https://docs.google.com/spreadsheets/d/10H80TZliKeomVjAybMpZxd8qNd8DzaG8IjS6goxdw"&amp;"AI/edit?gid=0#gid=0"",""CAU!B3:B"")=$B200)*(IMPORTRANGE(""https://docs.google.com/spreadsheets/d/10H80TZliKeomVjAybMpZxd8qNd8DzaG8IjS6goxdwAI/edit?gid=0#gid=0"",""CAU!C3:C"")=$C200)),0),0),"""")"),"En el periodo correspondiente de enero a julio, se ha realizado 205 intervenciones en la modalidad hogar acogida de las cuales 30 han sido acogidas y 175 no acogidas.")</f>
        <v>En el periodo correspondiente de enero a julio, se ha realizado 205 intervenciones en la modalidad hogar acogida de las cuales 30 han sido acogidas y 175 no acogidas.</v>
      </c>
      <c r="R200" s="7" t="str">
        <f>IFERROR(__xludf.DUMMYFUNCTION("IFERROR(INDEX(IMPORTRANGE(""https://docs.google.com/spreadsheets/d/1XFJ-asAh03ma7RMvrdz2iJLQXQbF6agMe4Wn8khxwF0/edit?gid=0#gid=0"",""CAU!J3:J""),MATCH(1,INDEX((IMPORTRANGE(""https://docs.google.com/spreadsheets/d/1XFJ-asAh03ma7RMvrdz2iJLQXQbF6agMe4Wn8khxw"&amp;"F0/edit?gid=0#gid=0"",""CAU!B3:B"")=$B200)*(IMPORTRANGE(""https://docs.google.com/spreadsheets/d/1XFJ-asAh03ma7RMvrdz2iJLQXQbF6agMe4Wn8khxwF0/edit?gid=0#gid=0"",""CAU!C3:C"")=$C200)),0),0),"""")"),"En el periodo correspondiente de enero a agosto, se ha realizado 250 intervenciones en la modalidad hogar acogida de las cuales 34 han sido acogidas y 216 no acogidas.")</f>
        <v>En el periodo correspondiente de enero a agosto, se ha realizado 250 intervenciones en la modalidad hogar acogida de las cuales 34 han sido acogidas y 216 no acogidas.</v>
      </c>
      <c r="S200" s="7" t="str">
        <f>IFERROR(__xludf.DUMMYFUNCTION("IFERROR(INDEX(IMPORTRANGE(""https://docs.google.com/spreadsheets/d/1MOMfG20WOMNtEaYWsAMxQAsKHaC7udOG0AqX8NrtNCc/edit?gid=0#gid=0"",""CAU!J3:J""),MATCH(1,INDEX((IMPORTRANGE(""https://docs.google.com/spreadsheets/d/1MOMfG20WOMNtEaYWsAMxQAsKHaC7udOG0AqX8NrtN"&amp;"Cc/edit?gid=0#gid=0"",""CAU!B3:B"")=$B200)*(IMPORTRANGE(""https://docs.google.com/spreadsheets/d/1MOMfG20WOMNtEaYWsAMxQAsKHaC7udOG0AqX8NrtNCc/edit?gid=0#gid=0"",""CAU!C3:C"")=$C200)),0),0),"""")"),"En el periodo correspondiente de enero a septiembre, se ha realizado 310 intervenciones en la modalidad hogar acogida de las cuales 40 han sido acogidas y 270 no acogidas.")</f>
        <v>En el periodo correspondiente de enero a septiembre, se ha realizado 310 intervenciones en la modalidad hogar acogida de las cuales 40 han sido acogidas y 270 no acogidas.</v>
      </c>
      <c r="T200" s="7"/>
    </row>
    <row r="201" ht="15.75" customHeight="1">
      <c r="B201" s="7" t="str">
        <f>IFERROR(__xludf.DUMMYFUNCTION("""COMPUTED_VALUE"""),"BP2600543310101")</f>
        <v>BP2600543310101</v>
      </c>
      <c r="C201" s="7" t="str">
        <f>IFERROR(__xludf.DUMMYFUNCTION("""COMPUTED_VALUE"""),"Brindar medidas de atención a las mujeres víctimas de violencias basadas en género en el marco de las competencias legales y reglamentarias que le atañen al distrito.")</f>
        <v>Brindar medidas de atención a las mujeres víctimas de violencias basadas en género en el marco de las competencias legales y reglamentarias que le atañen al distrito.</v>
      </c>
      <c r="D201" s="7" t="str">
        <f>IFERROR(__xludf.DUMMYFUNCTION("IFERROR(INDEX(IMPORTRANGE(""https://docs.google.com/spreadsheets/d/19yAgFEHaAaDUmANNbcr6rGErFfO391B0eKpQ0gvlktY/edit?gid=702487803#gid=702487803"",""CAU!J3:J""),MATCH($C201,IMPORTRANGE(""https://docs.google.com/spreadsheets/d/19yAgFEHaAaDUmANNbcr6rGErFfO3"&amp;"91B0eKpQ0gvlktY/edit?gid=702487803#gid=702487803"",""CAU!C3:C""),0)),"""")"),"En el periodo de enero, se han realizado 34 intervenciones psicológicas y jurídicas a MVVBG desde el proceso de atencion día, incluyendo recepción de casos, atención individual, orientación en la ruta de atención con enfoque de género y realización de rem"&amp;"isiones a salud, de igual manera, se ha realizado 28 intervenciones en la modalidad hogar acogida de las cuales 3 han sido acogidas y 25 no acogidas.")</f>
        <v>En el periodo de enero, se han realizado 34 intervenciones psicológicas y jurídicas a MVVBG desde el proceso de atencion día, incluyendo recepción de casos, atención individual, orientación en la ruta de atención con enfoque de género y realización de remisiones a salud, de igual manera, se ha realizado 28 intervenciones en la modalidad hogar acogida de las cuales 3 han sido acogidas y 25 no acogidas.</v>
      </c>
      <c r="E201" s="7" t="str">
        <f>IFERROR(__xludf.DUMMYFUNCTION("IFERROR(INDEX(IMPORTRANGE(""https://docs.google.com/spreadsheets/d/1hMEjDBanvGEnGY7tBTFB8_g2X31MNKm6wtTJY_O0C_o/edit?gid=702487803#gid=702487803"",""CAU!M3:M""),MATCH($C201,IMPORTRANGE(""https://docs.google.com/spreadsheets/d/1hMEjDBanvGEnGY7tBTFB8_g2X31M"&amp;"NKm6wtTJY_O0C_o/edit?gid=702487803#gid=702487803"",""CAU!C3:C""),0)),"""")"),"En febrero, se ha realizado 41 intervenciones psicológicas y jurídicas a MVVBG desde el proceso de atención día, incluyendo recepción de casos, atención individual, orientación en la ruta de atención con enfoque de género y realización de remisiones a sal"&amp;"ud.")</f>
        <v>En febrero, se ha realizado 41 intervenciones psicológicas y jurídicas a MVVBG desde el proceso de atención día, incluyendo recepción de casos, atención individual, orientación en la ruta de atención con enfoque de género y realización de remisiones a salud.</v>
      </c>
      <c r="F201" s="7" t="str">
        <f>IFERROR(__xludf.DUMMYFUNCTION("IFERROR(INDEX(IMPORTRANGE(""https://docs.google.com/spreadsheets/d/1y2KVPsmDVDyxi70e-cSd2hLBLj68p8NFgl9jctoxmHc/edit?gid=702487803#gid=702487803"",""CAU!M3:M""),MATCH($C201,IMPORTRANGE(""https://docs.google.com/spreadsheets/d/1y2KVPsmDVDyxi70e-cSd2hLBLj68"&amp;"p8NFgl9jctoxmHc/edit?gid=702487803#gid=702487803"",""CAU!C3:C""),0)),"""")"),"En el periodo correspondiente al mes de marzo, se ha realizado 53 intervenciones psicológicas y jurídicas a MVVBG desde el proceso de atención día, incluyendo recepción de casos, atención individual, orientación en la ruta de atención con enfoque de géner"&amp;"o y realización de remisiones a salud.")</f>
        <v>En el periodo correspondiente al mes de marzo, se ha realizado 53 intervenciones psicológicas y jurídicas a MVVBG desde el proceso de atención día, incluyendo recepción de casos, atención individual, orientación en la ruta de atención con enfoque de género y realización de remisiones a salud.</v>
      </c>
      <c r="G201" s="7" t="str">
        <f>IFERROR(__xludf.DUMMYFUNCTION("IFERROR(INDEX(IMPORTRANGE(""https://docs.google.com/spreadsheets/d/13x1SqZ-Z1-krQ3v7MxWHs4xsWy5jkY_uqtIduMcVwX0/edit?gid=0#gid=0"",""CAU!M3:M""),MATCH($C201,IMPORTRANGE(""https://docs.google.com/spreadsheets/d/13x1SqZ-Z1-krQ3v7MxWHs4xsWy5jkY_uqtIduMcVwX0/"&amp;"edit?gid=0#gid=0"",""CAU!C3:C""),0)),"""")"),"En el periodo correspondiente al mes de abril, se realizaron 102 intervenciones psicológicas y jurídicas a MVVBG desde el proceso de atención día, incluyendo recepción de casos, atención individual, orientación en la ruta de atención con enfoque de género"&amp;" y realización de remisiones a salud.")</f>
        <v>En el periodo correspondiente al mes de abril, se realizaron 102 intervenciones psicológicas y jurídicas a MVVBG desde el proceso de atención día, incluyendo recepción de casos, atención individual, orientación en la ruta de atención con enfoque de género y realización de remisiones a salud.</v>
      </c>
      <c r="H201" s="7" t="str">
        <f>IFERROR(__xludf.DUMMYFUNCTION("IFERROR(INDEX(IMPORTRANGE(""https://docs.google.com/spreadsheets/d/1AyBotPEL1Ykz59n877mli3IsQSi4vW6dvhxZwmAeobA/edit?gid=0#gid=0"",""CAU!M3:M""),MATCH($C201,IMPORTRANGE(""https://docs.google.com/spreadsheets/d/1AyBotPEL1Ykz59n877mli3IsQSi4vW6dvhxZwmAeobA/"&amp;"edit?gid=1364963102#gid=1364963102"",""CAU!C3:C""),0)),"""")"),"En el periodo correspondiente al mes de mayo, se realizaron 97 intervenciones psicológicas y jurídicas a MVVBG desde el proceso de atención día, incluyendo recepción de casos, atención individual, orientación en la ruta de atención con enfoque de género y"&amp;" realización de remisiones a salud.")</f>
        <v>En el periodo correspondiente al mes de mayo, se realizaron 97 intervenciones psicológicas y jurídicas a MVVBG desde el proceso de atención día, incluyendo recepción de casos, atención individual, orientación en la ruta de atención con enfoque de género y realización de remisiones a salud.</v>
      </c>
      <c r="I201" s="7" t="str">
        <f>IFERROR(__xludf.DUMMYFUNCTION("IFERROR(INDEX(IMPORTRANGE(""https://docs.google.com/spreadsheets/d/1OWX82Yk8AdhYT-jGtnsWpJtzsPIs-RYAABnexEmLBVw/edit?gid=0#gid=0"",""CAU!M3:M""),MATCH($C201,IMPORTRANGE(""https://docs.google.com/spreadsheets/d/1OWX82Yk8AdhYT-jGtnsWpJtzsPIs-RYAABnexEmLBVw/"&amp;"edit?gid=0#gid=0"",""CAU!C3:C""),0)),"""")"),"En el periodo correspondiente al mes de junio, se realizaron 71 intervenciones psicológicas y jurídicas a MVVBG desde el proceso de atención día, incluyendo recepción de casos, atención individual, orientación en la ruta de atención con enfoque de género "&amp;"y realización de remisiones a salud.")</f>
        <v>En el periodo correspondiente al mes de junio, se realizaron 71 intervenciones psicológicas y jurídicas a MVVBG desde el proceso de atención día, incluyendo recepción de casos, atención individual, orientación en la ruta de atención con enfoque de género y realización de remisiones a salud.</v>
      </c>
      <c r="J201" s="7" t="str">
        <f>IFERROR(__xludf.DUMMYFUNCTION("IFERROR(INDEX(IMPORTRANGE(""https://docs.google.com/spreadsheets/d/10H80TZliKeomVjAybMpZxd8qNd8DzaG8IjS6goxdwAI/edit?gid=0#gid=0"",""CAU!M3:M""),MATCH(1,INDEX((IMPORTRANGE(""https://docs.google.com/spreadsheets/d/10H80TZliKeomVjAybMpZxd8qNd8DzaG8IjS6goxdw"&amp;"AI/edit?gid=0#gid=0"",""CAU!B3:B"")=$B201)*(IMPORTRANGE(""https://docs.google.com/spreadsheets/d/10H80TZliKeomVjAybMpZxd8qNd8DzaG8IjS6goxdwAI/edit?gid=0#gid=0"",""CAU!C3:C"")=$C201)),0),0),"""")"),"En el periodo correspondiente al mes de julio, se realizaron 121 intervenciones psicológicas y jurídicas a MVVBG desde el proceso de atención día, incluyendo recepción de casos, atención individual, orientación en la ruta de atención con enfoque de género"&amp;" y realización de remisiones a salud")</f>
        <v>En el periodo correspondiente al mes de julio, se realizaron 121 intervenciones psicológicas y jurídicas a MVVBG desde el proceso de atención día, incluyendo recepción de casos, atención individual, orientación en la ruta de atención con enfoque de género y realización de remisiones a salud</v>
      </c>
      <c r="K201" s="7" t="str">
        <f>IFERROR(__xludf.DUMMYFUNCTION("IFERROR(INDEX(IMPORTRANGE(""https://docs.google.com/spreadsheets/d/1XFJ-asAh03ma7RMvrdz2iJLQXQbF6agMe4Wn8khxwF0/edit?gid=0#gid=0"",""CAU!M3:M""),MATCH(1,INDEX((IMPORTRANGE(""https://docs.google.com/spreadsheets/d/1XFJ-asAh03ma7RMvrdz2iJLQXQbF6agMe4Wn8khxw"&amp;"F0/edit?gid=0#gid=0"",""CAU!B3:B"")=$B201)*(IMPORTRANGE(""https://docs.google.com/spreadsheets/d/1XFJ-asAh03ma7RMvrdz2iJLQXQbF6agMe4Wn8khxwF0/edit?gid=0#gid=0"",""CAU!C3:C"")=$C201)),0),0),"""")"),"En el periodo correspondiente al mes de agosto, se realizaron 114 intervenciones psicológicas y jurídicas a MVVBG desde el proceso de atención día, incluyendo recepción de casos, atención individual, orientación en la ruta de atención con enfoque de géner"&amp;"o y realización de remisiones a salud")</f>
        <v>En el periodo correspondiente al mes de agosto, se realizaron 114 intervenciones psicológicas y jurídicas a MVVBG desde el proceso de atención día, incluyendo recepción de casos, atención individual, orientación en la ruta de atención con enfoque de género y realización de remisiones a salud</v>
      </c>
      <c r="L201" s="7" t="str">
        <f>IFERROR(__xludf.DUMMYFUNCTION("IFERROR(INDEX(IMPORTRANGE(""https://docs.google.com/spreadsheets/d/1MOMfG20WOMNtEaYWsAMxQAsKHaC7udOG0AqX8NrtNCc/edit"",""CAU!M3:M""),MATCH(1,INDEX((IMPORTRANGE(""https://docs.google.com/spreadsheets/d/1MOMfG20WOMNtEaYWsAMxQAsKHaC7udOG0AqX8NrtNCc/edit"","""&amp;"CAU!B3:B"")=$B201)*(IMPORTRANGE(""https://docs.google.com/spreadsheets/d/1MOMfG20WOMNtEaYWsAMxQAsKHaC7udOG0AqX8NrtNCc/edit"",""CAU!C3:C"")=$C201)),0),0),"""")"),"En el periodo correspondiente al mes de septiembre, se realizaron 84 intervenciones psicológicas y jurídicas a MVVBG desde el proceso de atención día, incluyendo recepción de casos, atención individual, orientación en la ruta de atención con enfoque de gé"&amp;"nero y realización de remisiones a salud")</f>
        <v>En el periodo correspondiente al mes de septiembre, se realizaron 84 intervenciones psicológicas y jurídicas a MVVBG desde el proceso de atención día, incluyendo recepción de casos, atención individual, orientación en la ruta de atención con enfoque de género y realización de remisiones a salud</v>
      </c>
      <c r="M201" s="7" t="str">
        <f>IFERROR(__xludf.DUMMYFUNCTION("IFERROR(INDEX(IMPORTRANGE(""https://docs.google.com/spreadsheets/d/1y2KVPsmDVDyxi70e-cSd2hLBLj68p8NFgl9jctoxmHc/edit?gid=702487803#gid=702487803"",""CAU!J3:J""),MATCH($C201,IMPORTRANGE(""https://docs.google.com/spreadsheets/d/1y2KVPsmDVDyxi70e-cSd2hLBLj68"&amp;"p8NFgl9jctoxmHc/edit?gid=702487803#gid=702487803"",""CAU!C3:C""),0)),"""")"),"Durante el periodo de enero a marzo, se realizaron 128 intervenciones psicológicas y jurídicas a MVVBG desde el proceso de atención día, incluyendo recepción de casos, atención individual, orientación en la ruta de atención con enfoque de género y realiza"&amp;"ción de remisiones a salud.")</f>
        <v>Durante el periodo de enero a marzo, se realizaron 128 intervenciones psicológicas y jurídicas a MVVBG desde el proceso de atención día, incluyendo recepción de casos, atención individual, orientación en la ruta de atención con enfoque de género y realización de remisiones a salud.</v>
      </c>
      <c r="N201" s="7" t="str">
        <f>IFERROR(__xludf.DUMMYFUNCTION("IFERROR(INDEX(IMPORTRANGE(""https://docs.google.com/spreadsheets/d/13x1SqZ-Z1-krQ3v7MxWHs4xsWy5jkY_uqtIduMcVwX0/edit?gid=0#gid=0"",""CAU!J3:J""),MATCH($C201,IMPORTRANGE(""https://docs.google.com/spreadsheets/d/13x1SqZ-Z1-krQ3v7MxWHs4xsWy5jkY_uqtIduMcVwX0/"&amp;"edit?gid=0#gid=0"",""CAU!C3:C""),0)),"""")"),"Durante el periodo de enero a abril, se realizaron 230 intervenciones psicológicas y jurídicas a MVVBG desde el proceso de atención día, incluyendo recepción de casos, atención individual, orientación en la ruta de atención con enfoque de género y realiza"&amp;"ción de remisiones a salud.")</f>
        <v>Durante el periodo de enero a abril, se realizaron 230 intervenciones psicológicas y jurídicas a MVVBG desde el proceso de atención día, incluyendo recepción de casos, atención individual, orientación en la ruta de atención con enfoque de género y realización de remisiones a salud.</v>
      </c>
      <c r="O201" s="7" t="str">
        <f>IFERROR(__xludf.DUMMYFUNCTION("IFERROR(INDEX(IMPORTRANGE(""https://docs.google.com/spreadsheets/d/1AyBotPEL1Ykz59n877mli3IsQSi4vW6dvhxZwmAeobA/edit?gid=0#gid=0"",""CAU!J3:J""),MATCH($C201,IMPORTRANGE(""https://docs.google.com/spreadsheets/d/1AyBotPEL1Ykz59n877mli3IsQSi4vW6dvhxZwmAeobA/"&amp;"edit?gid=0#gid=0"",""CAU!C3:C""),0)),"""")"),"Durante el periodo de enero a mayo, se realizaron 320 intervenciones psicológicas y jurídicas a MVVBG desde el proceso de atención día, incluyendo recepción de casos, atención individual, orientación en la ruta de atención con enfoque de género y realizac"&amp;"ión de remisiones a salud.")</f>
        <v>Durante el periodo de enero a mayo, se realizaron 320 intervenciones psicológicas y jurídicas a MVVBG desde el proceso de atención día, incluyendo recepción de casos, atención individual, orientación en la ruta de atención con enfoque de género y realización de remisiones a salud.</v>
      </c>
      <c r="P201" s="7" t="str">
        <f>IFERROR(__xludf.DUMMYFUNCTION("IFERROR(INDEX(IMPORTRANGE(""https://docs.google.com/spreadsheets/d/1OWX82Yk8AdhYT-jGtnsWpJtzsPIs-RYAABnexEmLBVw/edit?gid=0#gid=0"",""CAU!J3:J""),MATCH($C201,IMPORTRANGE(""https://docs.google.com/spreadsheets/d/1OWX82Yk8AdhYT-jGtnsWpJtzsPIs-RYAABnexEmLBVw/"&amp;"edit?gid=0#gid=0"",""CAU!C3:C""),0)),"""")"),"Durante el periodo de enero a junio, se realizaron 391 intervenciones psicológicas y jurídicas a MVVBG desde el proceso de atención día, incluyendo recepción de casos, atención individual, orientación en la ruta de atención con enfoque de género y realiza"&amp;"ción de remisiones a salud.")</f>
        <v>Durante el periodo de enero a junio, se realizaron 391 intervenciones psicológicas y jurídicas a MVVBG desde el proceso de atención día, incluyendo recepción de casos, atención individual, orientación en la ruta de atención con enfoque de género y realización de remisiones a salud.</v>
      </c>
      <c r="Q201" s="7" t="str">
        <f>IFERROR(__xludf.DUMMYFUNCTION("IFERROR(INDEX(IMPORTRANGE(""https://docs.google.com/spreadsheets/d/10H80TZliKeomVjAybMpZxd8qNd8DzaG8IjS6goxdwAI/edit?gid=0#gid=0"",""CAU!J3:J""),MATCH(1,INDEX((IMPORTRANGE(""https://docs.google.com/spreadsheets/d/10H80TZliKeomVjAybMpZxd8qNd8DzaG8IjS6goxdw"&amp;"AI/edit?gid=0#gid=0"",""CAU!B3:B"")=$B201)*(IMPORTRANGE(""https://docs.google.com/spreadsheets/d/10H80TZliKeomVjAybMpZxd8qNd8DzaG8IjS6goxdwAI/edit?gid=0#gid=0"",""CAU!C3:C"")=$C201)),0),0),"""")"),"En el periodo correspondiente de enero a julio, se realizaron 519 intervenciones psicológicas y jurídicas a MVVBG desde el proceso de atención día, incluyendo recepción de casos, atención individual, orientación en la ruta de atención con enfoque de géner"&amp;"o y realización de remisiones a salud")</f>
        <v>En el periodo correspondiente de enero a julio, se realizaron 519 intervenciones psicológicas y jurídicas a MVVBG desde el proceso de atención día, incluyendo recepción de casos, atención individual, orientación en la ruta de atención con enfoque de género y realización de remisiones a salud</v>
      </c>
      <c r="R201" s="7" t="str">
        <f>IFERROR(__xludf.DUMMYFUNCTION("IFERROR(INDEX(IMPORTRANGE(""https://docs.google.com/spreadsheets/d/1XFJ-asAh03ma7RMvrdz2iJLQXQbF6agMe4Wn8khxwF0/edit?gid=0#gid=0"",""CAU!J3:J""),MATCH(1,INDEX((IMPORTRANGE(""https://docs.google.com/spreadsheets/d/1XFJ-asAh03ma7RMvrdz2iJLQXQbF6agMe4Wn8khxw"&amp;"F0/edit?gid=0#gid=0"",""CAU!B3:B"")=$B201)*(IMPORTRANGE(""https://docs.google.com/spreadsheets/d/1XFJ-asAh03ma7RMvrdz2iJLQXQbF6agMe4Wn8khxwF0/edit?gid=0#gid=0"",""CAU!C3:C"")=$C201)),0),0),"""")"),"En el periodo correspondiente de enero a agosto, se realizó un total de 883 atenciones distribuidas de la siguiente manera: 633 intervenciones psicológicas y jurídicas a MVVBG desde el proceso de atención día, incluyendo recepción de casos, atención indiv"&amp;"idual, orientación en la ruta de atención con enfoque de género y realización de remisiones a salud.")</f>
        <v>En el periodo correspondiente de enero a agosto, se realizó un total de 883 atenciones distribuidas de la siguiente manera: 633 intervenciones psicológicas y jurídicas a MVVBG desde el proceso de atención día, incluyendo recepción de casos, atención individual, orientación en la ruta de atención con enfoque de género y realización de remisiones a salud.</v>
      </c>
      <c r="S201" s="7" t="str">
        <f>IFERROR(__xludf.DUMMYFUNCTION("IFERROR(INDEX(IMPORTRANGE(""https://docs.google.com/spreadsheets/d/1MOMfG20WOMNtEaYWsAMxQAsKHaC7udOG0AqX8NrtNCc/edit?gid=0#gid=0"",""CAU!J3:J""),MATCH(1,INDEX((IMPORTRANGE(""https://docs.google.com/spreadsheets/d/1MOMfG20WOMNtEaYWsAMxQAsKHaC7udOG0AqX8NrtN"&amp;"Cc/edit?gid=0#gid=0"",""CAU!B3:B"")=$B201)*(IMPORTRANGE(""https://docs.google.com/spreadsheets/d/1MOMfG20WOMNtEaYWsAMxQAsKHaC7udOG0AqX8NrtNCc/edit?gid=0#gid=0"",""CAU!C3:C"")=$C201)),0),0),"""")"),"En el periodo correspondiente de enero a septiembre, se realizó un total de 717 intervenciones psicológicas y jurídicas a MVVBG desde el proceso de atención día, incluyendo recepción de casos, atención individual, orientación en la ruta de atención con en"&amp;"foque de género y realización de remisiones a salud")</f>
        <v>En el periodo correspondiente de enero a septiembre, se realizó un total de 717 intervenciones psicológicas y jurídicas a MVVBG desde el proceso de atención día, incluyendo recepción de casos, atención individual, orientación en la ruta de atención con enfoque de género y realización de remisiones a salud</v>
      </c>
      <c r="T201" s="7"/>
    </row>
    <row r="202" ht="15.75" customHeight="1">
      <c r="B202" s="7" t="str">
        <f>IFERROR(__xludf.DUMMYFUNCTION("""COMPUTED_VALUE"""),"BP2600543310101")</f>
        <v>BP2600543310101</v>
      </c>
      <c r="C202" s="7" t="str">
        <f>IFERROR(__xludf.DUMMYFUNCTION("""COMPUTED_VALUE"""),"Implementar espacios de formación como parte de la atención integral, brindando herramientas que contribuyan al empoderamiento y ruptura de ciclos de violencia a mujeres víctimas de violencias basadas en género.")</f>
        <v>Implementar espacios de formación como parte de la atención integral, brindando herramientas que contribuyan al empoderamiento y ruptura de ciclos de violencia a mujeres víctimas de violencias basadas en género.</v>
      </c>
      <c r="D202" s="7" t="str">
        <f>IFERROR(__xludf.DUMMYFUNCTION("IFERROR(INDEX(IMPORTRANGE(""https://docs.google.com/spreadsheets/d/19yAgFEHaAaDUmANNbcr6rGErFfO391B0eKpQ0gvlktY/edit?gid=702487803#gid=702487803"",""CAU!J3:J""),MATCH($C202,IMPORTRANGE(""https://docs.google.com/spreadsheets/d/19yAgFEHaAaDUmANNbcr6rGErFfO3"&amp;"91B0eKpQ0gvlktY/edit?gid=702487803#gid=702487803"",""CAU!C3:C""),0)),"""")"),"")</f>
        <v/>
      </c>
      <c r="E202" s="7" t="str">
        <f>IFERROR(__xludf.DUMMYFUNCTION("IFERROR(INDEX(IMPORTRANGE(""https://docs.google.com/spreadsheets/d/1hMEjDBanvGEnGY7tBTFB8_g2X31MNKm6wtTJY_O0C_o/edit?gid=702487803#gid=702487803"",""CAU!M3:M""),MATCH($C202,IMPORTRANGE(""https://docs.google.com/spreadsheets/d/1hMEjDBanvGEnGY7tBTFB8_g2X31M"&amp;"NKm6wtTJY_O0C_o/edit?gid=702487803#gid=702487803"",""CAU!C3:C""),0)),"""")"),"")</f>
        <v/>
      </c>
      <c r="F202" s="7" t="str">
        <f>IFERROR(__xludf.DUMMYFUNCTION("IFERROR(INDEX(IMPORTRANGE(""https://docs.google.com/spreadsheets/d/1y2KVPsmDVDyxi70e-cSd2hLBLj68p8NFgl9jctoxmHc/edit?gid=702487803#gid=702487803"",""CAU!M3:M""),MATCH($C202,IMPORTRANGE(""https://docs.google.com/spreadsheets/d/1y2KVPsmDVDyxi70e-cSd2hLBLj68"&amp;"p8NFgl9jctoxmHc/edit?gid=702487803#gid=702487803"",""CAU!C3:C""),0)),"""")"),"")</f>
        <v/>
      </c>
      <c r="G202" s="7" t="str">
        <f>IFERROR(__xludf.DUMMYFUNCTION("IFERROR(INDEX(IMPORTRANGE(""https://docs.google.com/spreadsheets/d/13x1SqZ-Z1-krQ3v7MxWHs4xsWy5jkY_uqtIduMcVwX0/edit?gid=0#gid=0"",""CAU!M3:M""),MATCH($C202,IMPORTRANGE(""https://docs.google.com/spreadsheets/d/13x1SqZ-Z1-krQ3v7MxWHs4xsWy5jkY_uqtIduMcVwX0/"&amp;"edit?gid=0#gid=0"",""CAU!C3:C""),0)),"""")"),"")</f>
        <v/>
      </c>
      <c r="H202" s="7" t="str">
        <f>IFERROR(__xludf.DUMMYFUNCTION("IFERROR(INDEX(IMPORTRANGE(""https://docs.google.com/spreadsheets/d/1AyBotPEL1Ykz59n877mli3IsQSi4vW6dvhxZwmAeobA/edit?gid=0#gid=0"",""CAU!M3:M""),MATCH($C202,IMPORTRANGE(""https://docs.google.com/spreadsheets/d/1AyBotPEL1Ykz59n877mli3IsQSi4vW6dvhxZwmAeobA/"&amp;"edit?gid=1364963102#gid=1364963102"",""CAU!C3:C""),0)),"""")"),"")</f>
        <v/>
      </c>
      <c r="I202" s="7" t="str">
        <f>IFERROR(__xludf.DUMMYFUNCTION("IFERROR(INDEX(IMPORTRANGE(""https://docs.google.com/spreadsheets/d/1OWX82Yk8AdhYT-jGtnsWpJtzsPIs-RYAABnexEmLBVw/edit?gid=0#gid=0"",""CAU!M3:M""),MATCH($C202,IMPORTRANGE(""https://docs.google.com/spreadsheets/d/1OWX82Yk8AdhYT-jGtnsWpJtzsPIs-RYAABnexEmLBVw/"&amp;"edit?gid=0#gid=0"",""CAU!C3:C""),0)),"""")"),"")</f>
        <v/>
      </c>
      <c r="J202" s="7" t="str">
        <f>IFERROR(__xludf.DUMMYFUNCTION("IFERROR(INDEX(IMPORTRANGE(""https://docs.google.com/spreadsheets/d/10H80TZliKeomVjAybMpZxd8qNd8DzaG8IjS6goxdwAI/edit?gid=0#gid=0"",""CAU!M3:M""),MATCH(1,INDEX((IMPORTRANGE(""https://docs.google.com/spreadsheets/d/10H80TZliKeomVjAybMpZxd8qNd8DzaG8IjS6goxdw"&amp;"AI/edit?gid=0#gid=0"",""CAU!B3:B"")=$B202)*(IMPORTRANGE(""https://docs.google.com/spreadsheets/d/10H80TZliKeomVjAybMpZxd8qNd8DzaG8IjS6goxdwAI/edit?gid=0#gid=0"",""CAU!C3:C"")=$C202)),0),0),"""")")," ")</f>
        <v> </v>
      </c>
      <c r="K202" s="7" t="str">
        <f>IFERROR(__xludf.DUMMYFUNCTION("IFERROR(INDEX(IMPORTRANGE(""https://docs.google.com/spreadsheets/d/1XFJ-asAh03ma7RMvrdz2iJLQXQbF6agMe4Wn8khxwF0/edit?gid=0#gid=0"",""CAU!M3:M""),MATCH(1,INDEX((IMPORTRANGE(""https://docs.google.com/spreadsheets/d/1XFJ-asAh03ma7RMvrdz2iJLQXQbF6agMe4Wn8khxw"&amp;"F0/edit?gid=0#gid=0"",""CAU!B3:B"")=$B202)*(IMPORTRANGE(""https://docs.google.com/spreadsheets/d/1XFJ-asAh03ma7RMvrdz2iJLQXQbF6agMe4Wn8khxwF0/edit?gid=0#gid=0"",""CAU!C3:C"")=$C202)),0),0),"""")")," ")</f>
        <v> </v>
      </c>
      <c r="L202" s="7" t="str">
        <f>IFERROR(__xludf.DUMMYFUNCTION("IFERROR(INDEX(IMPORTRANGE(""https://docs.google.com/spreadsheets/d/1MOMfG20WOMNtEaYWsAMxQAsKHaC7udOG0AqX8NrtNCc/edit"",""CAU!M3:M""),MATCH(1,INDEX((IMPORTRANGE(""https://docs.google.com/spreadsheets/d/1MOMfG20WOMNtEaYWsAMxQAsKHaC7udOG0AqX8NrtNCc/edit"","""&amp;"CAU!B3:B"")=$B202)*(IMPORTRANGE(""https://docs.google.com/spreadsheets/d/1MOMfG20WOMNtEaYWsAMxQAsKHaC7udOG0AqX8NrtNCc/edit"",""CAU!C3:C"")=$C202)),0),0),"""")")," ")</f>
        <v> </v>
      </c>
      <c r="M202" s="7" t="str">
        <f>IFERROR(__xludf.DUMMYFUNCTION("IFERROR(INDEX(IMPORTRANGE(""https://docs.google.com/spreadsheets/d/1y2KVPsmDVDyxi70e-cSd2hLBLj68p8NFgl9jctoxmHc/edit?gid=702487803#gid=702487803"",""CAU!J3:J""),MATCH($C202,IMPORTRANGE(""https://docs.google.com/spreadsheets/d/1y2KVPsmDVDyxi70e-cSd2hLBLj68"&amp;"p8NFgl9jctoxmHc/edit?gid=702487803#gid=702487803"",""CAU!C3:C""),0)),"""")"),"")</f>
        <v/>
      </c>
      <c r="N202" s="7" t="str">
        <f>IFERROR(__xludf.DUMMYFUNCTION("IFERROR(INDEX(IMPORTRANGE(""https://docs.google.com/spreadsheets/d/13x1SqZ-Z1-krQ3v7MxWHs4xsWy5jkY_uqtIduMcVwX0/edit?gid=0#gid=0"",""CAU!J3:J""),MATCH($C202,IMPORTRANGE(""https://docs.google.com/spreadsheets/d/13x1SqZ-Z1-krQ3v7MxWHs4xsWy5jkY_uqtIduMcVwX0/"&amp;"edit?gid=0#gid=0"",""CAU!C3:C""),0)),"""")"),"")</f>
        <v/>
      </c>
      <c r="O202" s="7" t="str">
        <f>IFERROR(__xludf.DUMMYFUNCTION("IFERROR(INDEX(IMPORTRANGE(""https://docs.google.com/spreadsheets/d/1AyBotPEL1Ykz59n877mli3IsQSi4vW6dvhxZwmAeobA/edit?gid=0#gid=0"",""CAU!J3:J""),MATCH($C202,IMPORTRANGE(""https://docs.google.com/spreadsheets/d/1AyBotPEL1Ykz59n877mli3IsQSi4vW6dvhxZwmAeobA/"&amp;"edit?gid=0#gid=0"",""CAU!C3:C""),0)),"""")"),"")</f>
        <v/>
      </c>
      <c r="P202" s="7" t="str">
        <f>IFERROR(__xludf.DUMMYFUNCTION("IFERROR(INDEX(IMPORTRANGE(""https://docs.google.com/spreadsheets/d/1OWX82Yk8AdhYT-jGtnsWpJtzsPIs-RYAABnexEmLBVw/edit?gid=0#gid=0"",""CAU!J3:J""),MATCH($C202,IMPORTRANGE(""https://docs.google.com/spreadsheets/d/1OWX82Yk8AdhYT-jGtnsWpJtzsPIs-RYAABnexEmLBVw/"&amp;"edit?gid=0#gid=0"",""CAU!C3:C""),0)),"""")"),"")</f>
        <v/>
      </c>
      <c r="Q202" s="7" t="str">
        <f>IFERROR(__xludf.DUMMYFUNCTION("IFERROR(INDEX(IMPORTRANGE(""https://docs.google.com/spreadsheets/d/10H80TZliKeomVjAybMpZxd8qNd8DzaG8IjS6goxdwAI/edit?gid=0#gid=0"",""CAU!J3:J""),MATCH(1,INDEX((IMPORTRANGE(""https://docs.google.com/spreadsheets/d/10H80TZliKeomVjAybMpZxd8qNd8DzaG8IjS6goxdw"&amp;"AI/edit?gid=0#gid=0"",""CAU!B3:B"")=$B202)*(IMPORTRANGE(""https://docs.google.com/spreadsheets/d/10H80TZliKeomVjAybMpZxd8qNd8DzaG8IjS6goxdwAI/edit?gid=0#gid=0"",""CAU!C3:C"")=$C202)),0),0),"""")")," ")</f>
        <v> </v>
      </c>
      <c r="R202" s="7" t="str">
        <f>IFERROR(__xludf.DUMMYFUNCTION("IFERROR(INDEX(IMPORTRANGE(""https://docs.google.com/spreadsheets/d/1XFJ-asAh03ma7RMvrdz2iJLQXQbF6agMe4Wn8khxwF0/edit?gid=0#gid=0"",""CAU!J3:J""),MATCH(1,INDEX((IMPORTRANGE(""https://docs.google.com/spreadsheets/d/1XFJ-asAh03ma7RMvrdz2iJLQXQbF6agMe4Wn8khxw"&amp;"F0/edit?gid=0#gid=0"",""CAU!B3:B"")=$B202)*(IMPORTRANGE(""https://docs.google.com/spreadsheets/d/1XFJ-asAh03ma7RMvrdz2iJLQXQbF6agMe4Wn8khxwF0/edit?gid=0#gid=0"",""CAU!C3:C"")=$C202)),0),0),"""")")," ")</f>
        <v> </v>
      </c>
      <c r="S202" s="7" t="str">
        <f>IFERROR(__xludf.DUMMYFUNCTION("IFERROR(INDEX(IMPORTRANGE(""https://docs.google.com/spreadsheets/d/1MOMfG20WOMNtEaYWsAMxQAsKHaC7udOG0AqX8NrtNCc/edit?gid=0#gid=0"",""CAU!J3:J""),MATCH(1,INDEX((IMPORTRANGE(""https://docs.google.com/spreadsheets/d/1MOMfG20WOMNtEaYWsAMxQAsKHaC7udOG0AqX8NrtN"&amp;"Cc/edit?gid=0#gid=0"",""CAU!B3:B"")=$B202)*(IMPORTRANGE(""https://docs.google.com/spreadsheets/d/1MOMfG20WOMNtEaYWsAMxQAsKHaC7udOG0AqX8NrtNCc/edit?gid=0#gid=0"",""CAU!C3:C"")=$C202)),0),0),"""")")," ")</f>
        <v> </v>
      </c>
      <c r="T202" s="7"/>
    </row>
    <row r="203" ht="15.75" customHeight="1">
      <c r="B203" s="7" t="str">
        <f>IFERROR(__xludf.DUMMYFUNCTION("""COMPUTED_VALUE"""),"BP2600543310101")</f>
        <v>BP2600543310101</v>
      </c>
      <c r="C203" s="7" t="str">
        <f>IFERROR(__xludf.DUMMYFUNCTION("""COMPUTED_VALUE"""),"Realizar actividades grupales para el fortalecimiento de las intervenciones individuales a mujeres víctimas de violencias basadas en género, redes de apoyo y lideresas de comunidades.")</f>
        <v>Realizar actividades grupales para el fortalecimiento de las intervenciones individuales a mujeres víctimas de violencias basadas en género, redes de apoyo y lideresas de comunidades.</v>
      </c>
      <c r="D203" s="7" t="str">
        <f>IFERROR(__xludf.DUMMYFUNCTION("IFERROR(INDEX(IMPORTRANGE(""https://docs.google.com/spreadsheets/d/19yAgFEHaAaDUmANNbcr6rGErFfO391B0eKpQ0gvlktY/edit?gid=702487803#gid=702487803"",""CAU!J3:J""),MATCH($C203,IMPORTRANGE(""https://docs.google.com/spreadsheets/d/19yAgFEHaAaDUmANNbcr6rGErFfO3"&amp;"91B0eKpQ0gvlktY/edit?gid=702487803#gid=702487803"",""CAU!C3:C""),0)),"""")"),"")</f>
        <v/>
      </c>
      <c r="E203" s="7" t="str">
        <f>IFERROR(__xludf.DUMMYFUNCTION("IFERROR(INDEX(IMPORTRANGE(""https://docs.google.com/spreadsheets/d/1hMEjDBanvGEnGY7tBTFB8_g2X31MNKm6wtTJY_O0C_o/edit?gid=702487803#gid=702487803"",""CAU!M3:M""),MATCH($C203,IMPORTRANGE(""https://docs.google.com/spreadsheets/d/1hMEjDBanvGEnGY7tBTFB8_g2X31M"&amp;"NKm6wtTJY_O0C_o/edit?gid=702487803#gid=702487803"",""CAU!C3:C""),0)),"""")")," ")</f>
        <v> </v>
      </c>
      <c r="F203" s="7" t="str">
        <f>IFERROR(__xludf.DUMMYFUNCTION("IFERROR(INDEX(IMPORTRANGE(""https://docs.google.com/spreadsheets/d/1y2KVPsmDVDyxi70e-cSd2hLBLj68p8NFgl9jctoxmHc/edit?gid=702487803#gid=702487803"",""CAU!M3:M""),MATCH($C203,IMPORTRANGE(""https://docs.google.com/spreadsheets/d/1y2KVPsmDVDyxi70e-cSd2hLBLj68"&amp;"p8NFgl9jctoxmHc/edit?gid=702487803#gid=702487803"",""CAU!C3:C""),0)),"""")")," ")</f>
        <v> </v>
      </c>
      <c r="G203" s="7" t="str">
        <f>IFERROR(__xludf.DUMMYFUNCTION("IFERROR(INDEX(IMPORTRANGE(""https://docs.google.com/spreadsheets/d/13x1SqZ-Z1-krQ3v7MxWHs4xsWy5jkY_uqtIduMcVwX0/edit?gid=0#gid=0"",""CAU!M3:M""),MATCH($C203,IMPORTRANGE(""https://docs.google.com/spreadsheets/d/13x1SqZ-Z1-krQ3v7MxWHs4xsWy5jkY_uqtIduMcVwX0/"&amp;"edit?gid=0#gid=0"",""CAU!C3:C""),0)),"""")")," ")</f>
        <v> </v>
      </c>
      <c r="H203" s="7" t="str">
        <f>IFERROR(__xludf.DUMMYFUNCTION("IFERROR(INDEX(IMPORTRANGE(""https://docs.google.com/spreadsheets/d/1AyBotPEL1Ykz59n877mli3IsQSi4vW6dvhxZwmAeobA/edit?gid=0#gid=0"",""CAU!M3:M""),MATCH($C203,IMPORTRANGE(""https://docs.google.com/spreadsheets/d/1AyBotPEL1Ykz59n877mli3IsQSi4vW6dvhxZwmAeobA/"&amp;"edit?gid=1364963102#gid=1364963102"",""CAU!C3:C""),0)),"""")")," ")</f>
        <v> </v>
      </c>
      <c r="I203" s="7" t="str">
        <f>IFERROR(__xludf.DUMMYFUNCTION("IFERROR(INDEX(IMPORTRANGE(""https://docs.google.com/spreadsheets/d/1OWX82Yk8AdhYT-jGtnsWpJtzsPIs-RYAABnexEmLBVw/edit?gid=0#gid=0"",""CAU!M3:M""),MATCH($C203,IMPORTRANGE(""https://docs.google.com/spreadsheets/d/1OWX82Yk8AdhYT-jGtnsWpJtzsPIs-RYAABnexEmLBVw/"&amp;"edit?gid=0#gid=0"",""CAU!C3:C""),0)),"""")")," ")</f>
        <v> </v>
      </c>
      <c r="J203" s="7" t="str">
        <f>IFERROR(__xludf.DUMMYFUNCTION("IFERROR(INDEX(IMPORTRANGE(""https://docs.google.com/spreadsheets/d/10H80TZliKeomVjAybMpZxd8qNd8DzaG8IjS6goxdwAI/edit?gid=0#gid=0"",""CAU!M3:M""),MATCH(1,INDEX((IMPORTRANGE(""https://docs.google.com/spreadsheets/d/10H80TZliKeomVjAybMpZxd8qNd8DzaG8IjS6goxdw"&amp;"AI/edit?gid=0#gid=0"",""CAU!B3:B"")=$B203)*(IMPORTRANGE(""https://docs.google.com/spreadsheets/d/10H80TZliKeomVjAybMpZxd8qNd8DzaG8IjS6goxdwAI/edit?gid=0#gid=0"",""CAU!C3:C"")=$C203)),0),0),"""")")," ")</f>
        <v> </v>
      </c>
      <c r="K203" s="7" t="str">
        <f>IFERROR(__xludf.DUMMYFUNCTION("IFERROR(INDEX(IMPORTRANGE(""https://docs.google.com/spreadsheets/d/1XFJ-asAh03ma7RMvrdz2iJLQXQbF6agMe4Wn8khxwF0/edit?gid=0#gid=0"",""CAU!M3:M""),MATCH(1,INDEX((IMPORTRANGE(""https://docs.google.com/spreadsheets/d/1XFJ-asAh03ma7RMvrdz2iJLQXQbF6agMe4Wn8khxw"&amp;"F0/edit?gid=0#gid=0"",""CAU!B3:B"")=$B203)*(IMPORTRANGE(""https://docs.google.com/spreadsheets/d/1XFJ-asAh03ma7RMvrdz2iJLQXQbF6agMe4Wn8khxwF0/edit?gid=0#gid=0"",""CAU!C3:C"")=$C203)),0),0),"""")")," ")</f>
        <v> </v>
      </c>
      <c r="L203" s="7" t="str">
        <f>IFERROR(__xludf.DUMMYFUNCTION("IFERROR(INDEX(IMPORTRANGE(""https://docs.google.com/spreadsheets/d/1MOMfG20WOMNtEaYWsAMxQAsKHaC7udOG0AqX8NrtNCc/edit"",""CAU!M3:M""),MATCH(1,INDEX((IMPORTRANGE(""https://docs.google.com/spreadsheets/d/1MOMfG20WOMNtEaYWsAMxQAsKHaC7udOG0AqX8NrtNCc/edit"","""&amp;"CAU!B3:B"")=$B203)*(IMPORTRANGE(""https://docs.google.com/spreadsheets/d/1MOMfG20WOMNtEaYWsAMxQAsKHaC7udOG0AqX8NrtNCc/edit"",""CAU!C3:C"")=$C203)),0),0),"""")"),"En el periodo correspondiente al mes de septiembre, se realizaron 12 sesiones grupales con 9 mujeres cada una, enfocadas en fortalecer las intervenciones individuales para mujeres víctimas de violencias basadas en género, así como apoyar redes de apoyo y "&amp;"lideresas comunitarias. Estas actividades promovieron el empoderamiento, la creación de redes y el liderazgo comunitario")</f>
        <v>En el periodo correspondiente al mes de septiembre, se realizaron 12 sesiones grupales con 9 mujeres cada una, enfocadas en fortalecer las intervenciones individuales para mujeres víctimas de violencias basadas en género, así como apoyar redes de apoyo y lideresas comunitarias. Estas actividades promovieron el empoderamiento, la creación de redes y el liderazgo comunitario</v>
      </c>
      <c r="M203" s="7" t="str">
        <f>IFERROR(__xludf.DUMMYFUNCTION("IFERROR(INDEX(IMPORTRANGE(""https://docs.google.com/spreadsheets/d/1y2KVPsmDVDyxi70e-cSd2hLBLj68p8NFgl9jctoxmHc/edit?gid=702487803#gid=702487803"",""CAU!J3:J""),MATCH($C203,IMPORTRANGE(""https://docs.google.com/spreadsheets/d/1y2KVPsmDVDyxi70e-cSd2hLBLj68"&amp;"p8NFgl9jctoxmHc/edit?gid=702487803#gid=702487803"",""CAU!C3:C""),0)),"""")")," ")</f>
        <v> </v>
      </c>
      <c r="N203" s="7" t="str">
        <f>IFERROR(__xludf.DUMMYFUNCTION("IFERROR(INDEX(IMPORTRANGE(""https://docs.google.com/spreadsheets/d/13x1SqZ-Z1-krQ3v7MxWHs4xsWy5jkY_uqtIduMcVwX0/edit?gid=0#gid=0"",""CAU!J3:J""),MATCH($C203,IMPORTRANGE(""https://docs.google.com/spreadsheets/d/13x1SqZ-Z1-krQ3v7MxWHs4xsWy5jkY_uqtIduMcVwX0/"&amp;"edit?gid=0#gid=0"",""CAU!C3:C""),0)),"""")")," ")</f>
        <v> </v>
      </c>
      <c r="O203" s="7" t="str">
        <f>IFERROR(__xludf.DUMMYFUNCTION("IFERROR(INDEX(IMPORTRANGE(""https://docs.google.com/spreadsheets/d/1AyBotPEL1Ykz59n877mli3IsQSi4vW6dvhxZwmAeobA/edit?gid=0#gid=0"",""CAU!J3:J""),MATCH($C203,IMPORTRANGE(""https://docs.google.com/spreadsheets/d/1AyBotPEL1Ykz59n877mli3IsQSi4vW6dvhxZwmAeobA/"&amp;"edit?gid=0#gid=0"",""CAU!C3:C""),0)),"""")")," ")</f>
        <v> </v>
      </c>
      <c r="P203" s="7" t="str">
        <f>IFERROR(__xludf.DUMMYFUNCTION("IFERROR(INDEX(IMPORTRANGE(""https://docs.google.com/spreadsheets/d/1OWX82Yk8AdhYT-jGtnsWpJtzsPIs-RYAABnexEmLBVw/edit?gid=0#gid=0"",""CAU!J3:J""),MATCH($C203,IMPORTRANGE(""https://docs.google.com/spreadsheets/d/1OWX82Yk8AdhYT-jGtnsWpJtzsPIs-RYAABnexEmLBVw/"&amp;"edit?gid=0#gid=0"",""CAU!C3:C""),0)),"""")")," ")</f>
        <v> </v>
      </c>
      <c r="Q203" s="7" t="str">
        <f>IFERROR(__xludf.DUMMYFUNCTION("IFERROR(INDEX(IMPORTRANGE(""https://docs.google.com/spreadsheets/d/10H80TZliKeomVjAybMpZxd8qNd8DzaG8IjS6goxdwAI/edit?gid=0#gid=0"",""CAU!J3:J""),MATCH(1,INDEX((IMPORTRANGE(""https://docs.google.com/spreadsheets/d/10H80TZliKeomVjAybMpZxd8qNd8DzaG8IjS6goxdw"&amp;"AI/edit?gid=0#gid=0"",""CAU!B3:B"")=$B203)*(IMPORTRANGE(""https://docs.google.com/spreadsheets/d/10H80TZliKeomVjAybMpZxd8qNd8DzaG8IjS6goxdwAI/edit?gid=0#gid=0"",""CAU!C3:C"")=$C203)),0),0),"""")")," ")</f>
        <v> </v>
      </c>
      <c r="R203" s="7" t="str">
        <f>IFERROR(__xludf.DUMMYFUNCTION("IFERROR(INDEX(IMPORTRANGE(""https://docs.google.com/spreadsheets/d/1XFJ-asAh03ma7RMvrdz2iJLQXQbF6agMe4Wn8khxwF0/edit?gid=0#gid=0"",""CAU!J3:J""),MATCH(1,INDEX((IMPORTRANGE(""https://docs.google.com/spreadsheets/d/1XFJ-asAh03ma7RMvrdz2iJLQXQbF6agMe4Wn8khxw"&amp;"F0/edit?gid=0#gid=0"",""CAU!B3:B"")=$B203)*(IMPORTRANGE(""https://docs.google.com/spreadsheets/d/1XFJ-asAh03ma7RMvrdz2iJLQXQbF6agMe4Wn8khxwF0/edit?gid=0#gid=0"",""CAU!C3:C"")=$C203)),0),0),"""")")," ")</f>
        <v> </v>
      </c>
      <c r="S203" s="7" t="str">
        <f>IFERROR(__xludf.DUMMYFUNCTION("IFERROR(INDEX(IMPORTRANGE(""https://docs.google.com/spreadsheets/d/1MOMfG20WOMNtEaYWsAMxQAsKHaC7udOG0AqX8NrtNCc/edit?gid=0#gid=0"",""CAU!J3:J""),MATCH(1,INDEX((IMPORTRANGE(""https://docs.google.com/spreadsheets/d/1MOMfG20WOMNtEaYWsAMxQAsKHaC7udOG0AqX8NrtN"&amp;"Cc/edit?gid=0#gid=0"",""CAU!B3:B"")=$B203)*(IMPORTRANGE(""https://docs.google.com/spreadsheets/d/1MOMfG20WOMNtEaYWsAMxQAsKHaC7udOG0AqX8NrtNCc/edit?gid=0#gid=0"",""CAU!C3:C"")=$C203)),0),0),"""")"),"En el periodo correspondiente de enero a septiembre, se realizaron 113 sesiones grupales, enfocadas en fortalecer las intervenciones individuales para mujeres víctimas de violencias basadas en género, así como apoyar redes de apoyo y lideresas comunitaria"&amp;"s. Estas actividades promovieron el empoderamiento, la creación de redes y el liderazgo comunitario")</f>
        <v>En el periodo correspondiente de enero a septiembre, se realizaron 113 sesiones grupales, enfocadas en fortalecer las intervenciones individuales para mujeres víctimas de violencias basadas en género, así como apoyar redes de apoyo y lideresas comunitarias. Estas actividades promovieron el empoderamiento, la creación de redes y el liderazgo comunitario</v>
      </c>
      <c r="T203" s="7"/>
    </row>
    <row r="204" ht="15.75" customHeight="1">
      <c r="B204" s="7" t="str">
        <f>IFERROR(__xludf.DUMMYFUNCTION("""COMPUTED_VALUE"""),"BP2600543310101")</f>
        <v>BP2600543310101</v>
      </c>
      <c r="C204" s="7" t="str">
        <f>IFERROR(__xludf.DUMMYFUNCTION("""COMPUTED_VALUE"""),"Realizar el diseño y reproducción de material de apoyo pedagógico-didáctico para llevar acabo estrategias de atención integral a mujeres víctimas de violencias basadas en genero")</f>
        <v>Realizar el diseño y reproducción de material de apoyo pedagógico-didáctico para llevar acabo estrategias de atención integral a mujeres víctimas de violencias basadas en genero</v>
      </c>
      <c r="D204" s="7" t="str">
        <f>IFERROR(__xludf.DUMMYFUNCTION("IFERROR(INDEX(IMPORTRANGE(""https://docs.google.com/spreadsheets/d/19yAgFEHaAaDUmANNbcr6rGErFfO391B0eKpQ0gvlktY/edit?gid=702487803#gid=702487803"",""CAU!J3:J""),MATCH($C204,IMPORTRANGE(""https://docs.google.com/spreadsheets/d/19yAgFEHaAaDUmANNbcr6rGErFfO3"&amp;"91B0eKpQ0gvlktY/edit?gid=702487803#gid=702487803"",""CAU!C3:C""),0)),"""")"),"")</f>
        <v/>
      </c>
      <c r="E204" s="7" t="str">
        <f>IFERROR(__xludf.DUMMYFUNCTION("IFERROR(INDEX(IMPORTRANGE(""https://docs.google.com/spreadsheets/d/1hMEjDBanvGEnGY7tBTFB8_g2X31MNKm6wtTJY_O0C_o/edit?gid=702487803#gid=702487803"",""CAU!M3:M""),MATCH($C204,IMPORTRANGE(""https://docs.google.com/spreadsheets/d/1hMEjDBanvGEnGY7tBTFB8_g2X31M"&amp;"NKm6wtTJY_O0C_o/edit?gid=702487803#gid=702487803"",""CAU!C3:C""),0)),"""")"),"")</f>
        <v/>
      </c>
      <c r="F204" s="7" t="str">
        <f>IFERROR(__xludf.DUMMYFUNCTION("IFERROR(INDEX(IMPORTRANGE(""https://docs.google.com/spreadsheets/d/1y2KVPsmDVDyxi70e-cSd2hLBLj68p8NFgl9jctoxmHc/edit?gid=702487803#gid=702487803"",""CAU!M3:M""),MATCH($C204,IMPORTRANGE(""https://docs.google.com/spreadsheets/d/1y2KVPsmDVDyxi70e-cSd2hLBLj68"&amp;"p8NFgl9jctoxmHc/edit?gid=702487803#gid=702487803"",""CAU!C3:C""),0)),"""")"),"")</f>
        <v/>
      </c>
      <c r="G204" s="7" t="str">
        <f>IFERROR(__xludf.DUMMYFUNCTION("IFERROR(INDEX(IMPORTRANGE(""https://docs.google.com/spreadsheets/d/13x1SqZ-Z1-krQ3v7MxWHs4xsWy5jkY_uqtIduMcVwX0/edit?gid=0#gid=0"",""CAU!M3:M""),MATCH($C204,IMPORTRANGE(""https://docs.google.com/spreadsheets/d/13x1SqZ-Z1-krQ3v7MxWHs4xsWy5jkY_uqtIduMcVwX0/"&amp;"edit?gid=0#gid=0"",""CAU!C3:C""),0)),"""")"),"")</f>
        <v/>
      </c>
      <c r="H204" s="7" t="str">
        <f>IFERROR(__xludf.DUMMYFUNCTION("IFERROR(INDEX(IMPORTRANGE(""https://docs.google.com/spreadsheets/d/1AyBotPEL1Ykz59n877mli3IsQSi4vW6dvhxZwmAeobA/edit?gid=0#gid=0"",""CAU!M3:M""),MATCH($C204,IMPORTRANGE(""https://docs.google.com/spreadsheets/d/1AyBotPEL1Ykz59n877mli3IsQSi4vW6dvhxZwmAeobA/"&amp;"edit?gid=1364963102#gid=1364963102"",""CAU!C3:C""),0)),"""")"),"")</f>
        <v/>
      </c>
      <c r="I204" s="7" t="str">
        <f>IFERROR(__xludf.DUMMYFUNCTION("IFERROR(INDEX(IMPORTRANGE(""https://docs.google.com/spreadsheets/d/1OWX82Yk8AdhYT-jGtnsWpJtzsPIs-RYAABnexEmLBVw/edit?gid=0#gid=0"",""CAU!M3:M""),MATCH($C204,IMPORTRANGE(""https://docs.google.com/spreadsheets/d/1OWX82Yk8AdhYT-jGtnsWpJtzsPIs-RYAABnexEmLBVw/"&amp;"edit?gid=0#gid=0"",""CAU!C3:C""),0)),"""")"),"")</f>
        <v/>
      </c>
      <c r="J204" s="7" t="str">
        <f>IFERROR(__xludf.DUMMYFUNCTION("IFERROR(INDEX(IMPORTRANGE(""https://docs.google.com/spreadsheets/d/10H80TZliKeomVjAybMpZxd8qNd8DzaG8IjS6goxdwAI/edit?gid=0#gid=0"",""CAU!M3:M""),MATCH(1,INDEX((IMPORTRANGE(""https://docs.google.com/spreadsheets/d/10H80TZliKeomVjAybMpZxd8qNd8DzaG8IjS6goxdw"&amp;"AI/edit?gid=0#gid=0"",""CAU!B3:B"")=$B204)*(IMPORTRANGE(""https://docs.google.com/spreadsheets/d/10H80TZliKeomVjAybMpZxd8qNd8DzaG8IjS6goxdwAI/edit?gid=0#gid=0"",""CAU!C3:C"")=$C204)),0),0),"""")")," ")</f>
        <v> </v>
      </c>
      <c r="K204" s="7" t="str">
        <f>IFERROR(__xludf.DUMMYFUNCTION("IFERROR(INDEX(IMPORTRANGE(""https://docs.google.com/spreadsheets/d/1XFJ-asAh03ma7RMvrdz2iJLQXQbF6agMe4Wn8khxwF0/edit?gid=0#gid=0"",""CAU!M3:M""),MATCH(1,INDEX((IMPORTRANGE(""https://docs.google.com/spreadsheets/d/1XFJ-asAh03ma7RMvrdz2iJLQXQbF6agMe4Wn8khxw"&amp;"F0/edit?gid=0#gid=0"",""CAU!B3:B"")=$B204)*(IMPORTRANGE(""https://docs.google.com/spreadsheets/d/1XFJ-asAh03ma7RMvrdz2iJLQXQbF6agMe4Wn8khxwF0/edit?gid=0#gid=0"",""CAU!C3:C"")=$C204)),0),0),"""")")," ")</f>
        <v> </v>
      </c>
      <c r="L204" s="7" t="str">
        <f>IFERROR(__xludf.DUMMYFUNCTION("IFERROR(INDEX(IMPORTRANGE(""https://docs.google.com/spreadsheets/d/1MOMfG20WOMNtEaYWsAMxQAsKHaC7udOG0AqX8NrtNCc/edit"",""CAU!M3:M""),MATCH(1,INDEX((IMPORTRANGE(""https://docs.google.com/spreadsheets/d/1MOMfG20WOMNtEaYWsAMxQAsKHaC7udOG0AqX8NrtNCc/edit"","""&amp;"CAU!B3:B"")=$B204)*(IMPORTRANGE(""https://docs.google.com/spreadsheets/d/1MOMfG20WOMNtEaYWsAMxQAsKHaC7udOG0AqX8NrtNCc/edit"",""CAU!C3:C"")=$C204)),0),0),"""")")," ")</f>
        <v> </v>
      </c>
      <c r="M204" s="7" t="str">
        <f>IFERROR(__xludf.DUMMYFUNCTION("IFERROR(INDEX(IMPORTRANGE(""https://docs.google.com/spreadsheets/d/1y2KVPsmDVDyxi70e-cSd2hLBLj68p8NFgl9jctoxmHc/edit?gid=702487803#gid=702487803"",""CAU!J3:J""),MATCH($C204,IMPORTRANGE(""https://docs.google.com/spreadsheets/d/1y2KVPsmDVDyxi70e-cSd2hLBLj68"&amp;"p8NFgl9jctoxmHc/edit?gid=702487803#gid=702487803"",""CAU!C3:C""),0)),"""")"),"")</f>
        <v/>
      </c>
      <c r="N204" s="7" t="str">
        <f>IFERROR(__xludf.DUMMYFUNCTION("IFERROR(INDEX(IMPORTRANGE(""https://docs.google.com/spreadsheets/d/13x1SqZ-Z1-krQ3v7MxWHs4xsWy5jkY_uqtIduMcVwX0/edit?gid=0#gid=0"",""CAU!J3:J""),MATCH($C204,IMPORTRANGE(""https://docs.google.com/spreadsheets/d/13x1SqZ-Z1-krQ3v7MxWHs4xsWy5jkY_uqtIduMcVwX0/"&amp;"edit?gid=0#gid=0"",""CAU!C3:C""),0)),"""")"),"")</f>
        <v/>
      </c>
      <c r="O204" s="7" t="str">
        <f>IFERROR(__xludf.DUMMYFUNCTION("IFERROR(INDEX(IMPORTRANGE(""https://docs.google.com/spreadsheets/d/1AyBotPEL1Ykz59n877mli3IsQSi4vW6dvhxZwmAeobA/edit?gid=0#gid=0"",""CAU!J3:J""),MATCH($C204,IMPORTRANGE(""https://docs.google.com/spreadsheets/d/1AyBotPEL1Ykz59n877mli3IsQSi4vW6dvhxZwmAeobA/"&amp;"edit?gid=0#gid=0"",""CAU!C3:C""),0)),"""")"),"")</f>
        <v/>
      </c>
      <c r="P204" s="7" t="str">
        <f>IFERROR(__xludf.DUMMYFUNCTION("IFERROR(INDEX(IMPORTRANGE(""https://docs.google.com/spreadsheets/d/1OWX82Yk8AdhYT-jGtnsWpJtzsPIs-RYAABnexEmLBVw/edit?gid=0#gid=0"",""CAU!J3:J""),MATCH($C204,IMPORTRANGE(""https://docs.google.com/spreadsheets/d/1OWX82Yk8AdhYT-jGtnsWpJtzsPIs-RYAABnexEmLBVw/"&amp;"edit?gid=0#gid=0"",""CAU!C3:C""),0)),"""")"),"")</f>
        <v/>
      </c>
      <c r="Q204" s="7" t="str">
        <f>IFERROR(__xludf.DUMMYFUNCTION("IFERROR(INDEX(IMPORTRANGE(""https://docs.google.com/spreadsheets/d/10H80TZliKeomVjAybMpZxd8qNd8DzaG8IjS6goxdwAI/edit?gid=0#gid=0"",""CAU!J3:J""),MATCH(1,INDEX((IMPORTRANGE(""https://docs.google.com/spreadsheets/d/10H80TZliKeomVjAybMpZxd8qNd8DzaG8IjS6goxdw"&amp;"AI/edit?gid=0#gid=0"",""CAU!B3:B"")=$B204)*(IMPORTRANGE(""https://docs.google.com/spreadsheets/d/10H80TZliKeomVjAybMpZxd8qNd8DzaG8IjS6goxdwAI/edit?gid=0#gid=0"",""CAU!C3:C"")=$C204)),0),0),"""")")," ")</f>
        <v> </v>
      </c>
      <c r="R204" s="7" t="str">
        <f>IFERROR(__xludf.DUMMYFUNCTION("IFERROR(INDEX(IMPORTRANGE(""https://docs.google.com/spreadsheets/d/1XFJ-asAh03ma7RMvrdz2iJLQXQbF6agMe4Wn8khxwF0/edit?gid=0#gid=0"",""CAU!J3:J""),MATCH(1,INDEX((IMPORTRANGE(""https://docs.google.com/spreadsheets/d/1XFJ-asAh03ma7RMvrdz2iJLQXQbF6agMe4Wn8khxw"&amp;"F0/edit?gid=0#gid=0"",""CAU!B3:B"")=$B204)*(IMPORTRANGE(""https://docs.google.com/spreadsheets/d/1XFJ-asAh03ma7RMvrdz2iJLQXQbF6agMe4Wn8khxwF0/edit?gid=0#gid=0"",""CAU!C3:C"")=$C204)),0),0),"""")")," ")</f>
        <v> </v>
      </c>
      <c r="S204" s="7" t="str">
        <f>IFERROR(__xludf.DUMMYFUNCTION("IFERROR(INDEX(IMPORTRANGE(""https://docs.google.com/spreadsheets/d/1MOMfG20WOMNtEaYWsAMxQAsKHaC7udOG0AqX8NrtNCc/edit?gid=0#gid=0"",""CAU!J3:J""),MATCH(1,INDEX((IMPORTRANGE(""https://docs.google.com/spreadsheets/d/1MOMfG20WOMNtEaYWsAMxQAsKHaC7udOG0AqX8NrtN"&amp;"Cc/edit?gid=0#gid=0"",""CAU!B3:B"")=$B204)*(IMPORTRANGE(""https://docs.google.com/spreadsheets/d/1MOMfG20WOMNtEaYWsAMxQAsKHaC7udOG0AqX8NrtNCc/edit?gid=0#gid=0"",""CAU!C3:C"")=$C204)),0),0),"""")")," ")</f>
        <v> </v>
      </c>
      <c r="T204" s="7"/>
    </row>
    <row r="205" ht="15.75" customHeight="1">
      <c r="B205" s="7" t="str">
        <f>IFERROR(__xludf.DUMMYFUNCTION("""COMPUTED_VALUE"""),"BP2600543310101")</f>
        <v>BP2600543310101</v>
      </c>
      <c r="C205" s="7" t="str">
        <f>IFERROR(__xludf.DUMMYFUNCTION("""COMPUTED_VALUE"""),"Servicio de atención integral a las mujeres víctimas de violencia basada en género en Santiago de Cali - BP-26005433 - "" pagos pasivos exigibles vigencia expirada """)</f>
        <v>Servicio de atención integral a las mujeres víctimas de violencia basada en género en Santiago de Cali - BP-26005433 - " pagos pasivos exigibles vigencia expirada "</v>
      </c>
      <c r="D205" s="7" t="str">
        <f>IFERROR(__xludf.DUMMYFUNCTION("IFERROR(INDEX(IMPORTRANGE(""https://docs.google.com/spreadsheets/d/19yAgFEHaAaDUmANNbcr6rGErFfO391B0eKpQ0gvlktY/edit?gid=702487803#gid=702487803"",""CAU!J3:J""),MATCH($C205,IMPORTRANGE(""https://docs.google.com/spreadsheets/d/19yAgFEHaAaDUmANNbcr6rGErFfO3"&amp;"91B0eKpQ0gvlktY/edit?gid=702487803#gid=702487803"",""CAU!C3:C""),0)),"""")"),"")</f>
        <v/>
      </c>
      <c r="E205" s="7" t="str">
        <f>IFERROR(__xludf.DUMMYFUNCTION("IFERROR(INDEX(IMPORTRANGE(""https://docs.google.com/spreadsheets/d/1hMEjDBanvGEnGY7tBTFB8_g2X31MNKm6wtTJY_O0C_o/edit?gid=702487803#gid=702487803"",""CAU!M3:M""),MATCH($C205,IMPORTRANGE(""https://docs.google.com/spreadsheets/d/1hMEjDBanvGEnGY7tBTFB8_g2X31M"&amp;"NKm6wtTJY_O0C_o/edit?gid=702487803#gid=702487803"",""CAU!C3:C""),0)),"""")"),"")</f>
        <v/>
      </c>
      <c r="F205" s="7" t="str">
        <f>IFERROR(__xludf.DUMMYFUNCTION("IFERROR(INDEX(IMPORTRANGE(""https://docs.google.com/spreadsheets/d/1y2KVPsmDVDyxi70e-cSd2hLBLj68p8NFgl9jctoxmHc/edit?gid=702487803#gid=702487803"",""CAU!M3:M""),MATCH($C205,IMPORTRANGE(""https://docs.google.com/spreadsheets/d/1y2KVPsmDVDyxi70e-cSd2hLBLj68"&amp;"p8NFgl9jctoxmHc/edit?gid=702487803#gid=702487803"",""CAU!C3:C""),0)),"""")"),"")</f>
        <v/>
      </c>
      <c r="G205" s="7" t="str">
        <f>IFERROR(__xludf.DUMMYFUNCTION("IFERROR(INDEX(IMPORTRANGE(""https://docs.google.com/spreadsheets/d/13x1SqZ-Z1-krQ3v7MxWHs4xsWy5jkY_uqtIduMcVwX0/edit?gid=0#gid=0"",""CAU!M3:M""),MATCH($C205,IMPORTRANGE(""https://docs.google.com/spreadsheets/d/13x1SqZ-Z1-krQ3v7MxWHs4xsWy5jkY_uqtIduMcVwX0/"&amp;"edit?gid=0#gid=0"",""CAU!C3:C""),0)),"""")"),"")</f>
        <v/>
      </c>
      <c r="H205" s="7" t="str">
        <f>IFERROR(__xludf.DUMMYFUNCTION("IFERROR(INDEX(IMPORTRANGE(""https://docs.google.com/spreadsheets/d/1AyBotPEL1Ykz59n877mli3IsQSi4vW6dvhxZwmAeobA/edit?gid=0#gid=0"",""CAU!M3:M""),MATCH($C205,IMPORTRANGE(""https://docs.google.com/spreadsheets/d/1AyBotPEL1Ykz59n877mli3IsQSi4vW6dvhxZwmAeobA/"&amp;"edit?gid=1364963102#gid=1364963102"",""CAU!C3:C""),0)),"""")"),"")</f>
        <v/>
      </c>
      <c r="I205" s="7" t="str">
        <f>IFERROR(__xludf.DUMMYFUNCTION("IFERROR(INDEX(IMPORTRANGE(""https://docs.google.com/spreadsheets/d/1OWX82Yk8AdhYT-jGtnsWpJtzsPIs-RYAABnexEmLBVw/edit?gid=0#gid=0"",""CAU!M3:M""),MATCH($C205,IMPORTRANGE(""https://docs.google.com/spreadsheets/d/1OWX82Yk8AdhYT-jGtnsWpJtzsPIs-RYAABnexEmLBVw/"&amp;"edit?gid=0#gid=0"",""CAU!C3:C""),0)),"""")"),"")</f>
        <v/>
      </c>
      <c r="J205" s="7" t="str">
        <f>IFERROR(__xludf.DUMMYFUNCTION("IFERROR(INDEX(IMPORTRANGE(""https://docs.google.com/spreadsheets/d/10H80TZliKeomVjAybMpZxd8qNd8DzaG8IjS6goxdwAI/edit?gid=0#gid=0"",""CAU!M3:M""),MATCH(1,INDEX((IMPORTRANGE(""https://docs.google.com/spreadsheets/d/10H80TZliKeomVjAybMpZxd8qNd8DzaG8IjS6goxdw"&amp;"AI/edit?gid=0#gid=0"",""CAU!B3:B"")=$B205)*(IMPORTRANGE(""https://docs.google.com/spreadsheets/d/10H80TZliKeomVjAybMpZxd8qNd8DzaG8IjS6goxdwAI/edit?gid=0#gid=0"",""CAU!C3:C"")=$C205)),0),0),"""")")," ")</f>
        <v> </v>
      </c>
      <c r="K205" s="7" t="str">
        <f>IFERROR(__xludf.DUMMYFUNCTION("IFERROR(INDEX(IMPORTRANGE(""https://docs.google.com/spreadsheets/d/1XFJ-asAh03ma7RMvrdz2iJLQXQbF6agMe4Wn8khxwF0/edit?gid=0#gid=0"",""CAU!M3:M""),MATCH(1,INDEX((IMPORTRANGE(""https://docs.google.com/spreadsheets/d/1XFJ-asAh03ma7RMvrdz2iJLQXQbF6agMe4Wn8khxw"&amp;"F0/edit?gid=0#gid=0"",""CAU!B3:B"")=$B205)*(IMPORTRANGE(""https://docs.google.com/spreadsheets/d/1XFJ-asAh03ma7RMvrdz2iJLQXQbF6agMe4Wn8khxwF0/edit?gid=0#gid=0"",""CAU!C3:C"")=$C205)),0),0),"""")"),"En el periodo correspondiente al mes de agosto, se realizó el pago del pasivo exigible correspondiente a la obligación contraída por prestación de servicios para brindar servicios de atención integral a las mujeres víctimas de violencia basada en género e"&amp;"n Santiago de Cali. ")</f>
        <v>En el periodo correspondiente al mes de agosto, se realizó el pago del pasivo exigible correspondiente a la obligación contraída por prestación de servicios para brindar servicios de atención integral a las mujeres víctimas de violencia basada en género en Santiago de Cali. </v>
      </c>
      <c r="L205" s="7" t="str">
        <f>IFERROR(__xludf.DUMMYFUNCTION("IFERROR(INDEX(IMPORTRANGE(""https://docs.google.com/spreadsheets/d/1MOMfG20WOMNtEaYWsAMxQAsKHaC7udOG0AqX8NrtNCc/edit"",""CAU!M3:M""),MATCH(1,INDEX((IMPORTRANGE(""https://docs.google.com/spreadsheets/d/1MOMfG20WOMNtEaYWsAMxQAsKHaC7udOG0AqX8NrtNCc/edit"","""&amp;"CAU!B3:B"")=$B205)*(IMPORTRANGE(""https://docs.google.com/spreadsheets/d/1MOMfG20WOMNtEaYWsAMxQAsKHaC7udOG0AqX8NrtNCc/edit"",""CAU!C3:C"")=$C205)),0),0),"""")"),"En relación con el mes de septiembre, se realizó el pago del pasivo exigible en el mes de agosto correspondiente a la obligación contraída por prestación de servicios para brindar servicios de atención integral a las mujeres víctimas de violencia basada e"&amp;"n género en Santiago de Cali.")</f>
        <v>En relación con el mes de septiembre, se realizó el pago del pasivo exigible en el mes de agosto correspondiente a la obligación contraída por prestación de servicios para brindar servicios de atención integral a las mujeres víctimas de violencia basada en género en Santiago de Cali.</v>
      </c>
      <c r="M205" s="7" t="str">
        <f>IFERROR(__xludf.DUMMYFUNCTION("IFERROR(INDEX(IMPORTRANGE(""https://docs.google.com/spreadsheets/d/1y2KVPsmDVDyxi70e-cSd2hLBLj68p8NFgl9jctoxmHc/edit?gid=702487803#gid=702487803"",""CAU!J3:J""),MATCH($C205,IMPORTRANGE(""https://docs.google.com/spreadsheets/d/1y2KVPsmDVDyxi70e-cSd2hLBLj68"&amp;"p8NFgl9jctoxmHc/edit?gid=702487803#gid=702487803"",""CAU!C3:C""),0)),"""")"),"")</f>
        <v/>
      </c>
      <c r="N205" s="7" t="str">
        <f>IFERROR(__xludf.DUMMYFUNCTION("IFERROR(INDEX(IMPORTRANGE(""https://docs.google.com/spreadsheets/d/13x1SqZ-Z1-krQ3v7MxWHs4xsWy5jkY_uqtIduMcVwX0/edit?gid=0#gid=0"",""CAU!J3:J""),MATCH($C205,IMPORTRANGE(""https://docs.google.com/spreadsheets/d/13x1SqZ-Z1-krQ3v7MxWHs4xsWy5jkY_uqtIduMcVwX0/"&amp;"edit?gid=0#gid=0"",""CAU!C3:C""),0)),"""")"),"")</f>
        <v/>
      </c>
      <c r="O205" s="7" t="str">
        <f>IFERROR(__xludf.DUMMYFUNCTION("IFERROR(INDEX(IMPORTRANGE(""https://docs.google.com/spreadsheets/d/1AyBotPEL1Ykz59n877mli3IsQSi4vW6dvhxZwmAeobA/edit?gid=0#gid=0"",""CAU!J3:J""),MATCH($C205,IMPORTRANGE(""https://docs.google.com/spreadsheets/d/1AyBotPEL1Ykz59n877mli3IsQSi4vW6dvhxZwmAeobA/"&amp;"edit?gid=0#gid=0"",""CAU!C3:C""),0)),"""")"),"")</f>
        <v/>
      </c>
      <c r="P205" s="7" t="str">
        <f>IFERROR(__xludf.DUMMYFUNCTION("IFERROR(INDEX(IMPORTRANGE(""https://docs.google.com/spreadsheets/d/1OWX82Yk8AdhYT-jGtnsWpJtzsPIs-RYAABnexEmLBVw/edit?gid=0#gid=0"",""CAU!J3:J""),MATCH($C205,IMPORTRANGE(""https://docs.google.com/spreadsheets/d/1OWX82Yk8AdhYT-jGtnsWpJtzsPIs-RYAABnexEmLBVw/"&amp;"edit?gid=0#gid=0"",""CAU!C3:C""),0)),"""")"),"")</f>
        <v/>
      </c>
      <c r="Q205" s="7" t="str">
        <f>IFERROR(__xludf.DUMMYFUNCTION("IFERROR(INDEX(IMPORTRANGE(""https://docs.google.com/spreadsheets/d/10H80TZliKeomVjAybMpZxd8qNd8DzaG8IjS6goxdwAI/edit?gid=0#gid=0"",""CAU!J3:J""),MATCH(1,INDEX((IMPORTRANGE(""https://docs.google.com/spreadsheets/d/10H80TZliKeomVjAybMpZxd8qNd8DzaG8IjS6goxdw"&amp;"AI/edit?gid=0#gid=0"",""CAU!B3:B"")=$B205)*(IMPORTRANGE(""https://docs.google.com/spreadsheets/d/10H80TZliKeomVjAybMpZxd8qNd8DzaG8IjS6goxdwAI/edit?gid=0#gid=0"",""CAU!C3:C"")=$C205)),0),0),"""")")," ")</f>
        <v> </v>
      </c>
      <c r="R205" s="7" t="str">
        <f>IFERROR(__xludf.DUMMYFUNCTION("IFERROR(INDEX(IMPORTRANGE(""https://docs.google.com/spreadsheets/d/1XFJ-asAh03ma7RMvrdz2iJLQXQbF6agMe4Wn8khxwF0/edit?gid=0#gid=0"",""CAU!J3:J""),MATCH(1,INDEX((IMPORTRANGE(""https://docs.google.com/spreadsheets/d/1XFJ-asAh03ma7RMvrdz2iJLQXQbF6agMe4Wn8khxw"&amp;"F0/edit?gid=0#gid=0"",""CAU!B3:B"")=$B205)*(IMPORTRANGE(""https://docs.google.com/spreadsheets/d/1XFJ-asAh03ma7RMvrdz2iJLQXQbF6agMe4Wn8khxwF0/edit?gid=0#gid=0"",""CAU!C3:C"")=$C205)),0),0),"""")"),"En el periodo correspondiente de enero a agosto, se realizó el pago del pasivo exigible correspondiente a la obligación contraída por prestación de servicios para brindar servicios de atención integral a las mujeres víctimas de violencia basada en género "&amp;"en Santiago de Cali. ")</f>
        <v>En el periodo correspondiente de enero a agosto, se realizó el pago del pasivo exigible correspondiente a la obligación contraída por prestación de servicios para brindar servicios de atención integral a las mujeres víctimas de violencia basada en género en Santiago de Cali. </v>
      </c>
      <c r="S205" s="7" t="str">
        <f>IFERROR(__xludf.DUMMYFUNCTION("IFERROR(INDEX(IMPORTRANGE(""https://docs.google.com/spreadsheets/d/1MOMfG20WOMNtEaYWsAMxQAsKHaC7udOG0AqX8NrtNCc/edit?gid=0#gid=0"",""CAU!J3:J""),MATCH(1,INDEX((IMPORTRANGE(""https://docs.google.com/spreadsheets/d/1MOMfG20WOMNtEaYWsAMxQAsKHaC7udOG0AqX8NrtN"&amp;"Cc/edit?gid=0#gid=0"",""CAU!B3:B"")=$B205)*(IMPORTRANGE(""https://docs.google.com/spreadsheets/d/1MOMfG20WOMNtEaYWsAMxQAsKHaC7udOG0AqX8NrtNCc/edit?gid=0#gid=0"",""CAU!C3:C"")=$C205)),0),0),"""")"),"En el periodo correspondiente de enero a septiembre, se realizó el pago del pasivo exigible, específicamente en el mes de agosto, correspondiente al Servicio de atención integral a las mujeres víctimas de violencia basada en género en Santiago de Cali - B"&amp;"P-26005433 - "" pagos pasivos exigibles vigencia expirada """)</f>
        <v>En el periodo correspondiente de enero a septiembre, se realizó el pago del pasivo exigible, específicamente en el mes de agosto, correspondiente al Servicio de atención integral a las mujeres víctimas de violencia basada en género en Santiago de Cali - BP-26005433 - " pagos pasivos exigibles vigencia expirada "</v>
      </c>
      <c r="T205" s="7"/>
    </row>
    <row r="206" ht="15.75" customHeight="1">
      <c r="B206" s="7" t="str">
        <f>IFERROR(__xludf.DUMMYFUNCTION("""COMPUTED_VALUE"""),"BP2600543310101")</f>
        <v>BP2600543310101</v>
      </c>
      <c r="C206" s="7" t="str">
        <f>IFERROR(__xludf.DUMMYFUNCTION("""COMPUTED_VALUE"""),"Suministrar insumos para alimentación a mujeres y su núcleo familiar atendidas en Casa Matria y en espacios de atención en el territorio.")</f>
        <v>Suministrar insumos para alimentación a mujeres y su núcleo familiar atendidas en Casa Matria y en espacios de atención en el territorio.</v>
      </c>
      <c r="D206" s="7" t="str">
        <f>IFERROR(__xludf.DUMMYFUNCTION("IFERROR(INDEX(IMPORTRANGE(""https://docs.google.com/spreadsheets/d/19yAgFEHaAaDUmANNbcr6rGErFfO391B0eKpQ0gvlktY/edit?gid=702487803#gid=702487803"",""CAU!J3:J""),MATCH($C206,IMPORTRANGE(""https://docs.google.com/spreadsheets/d/19yAgFEHaAaDUmANNbcr6rGErFfO3"&amp;"91B0eKpQ0gvlktY/edit?gid=702487803#gid=702487803"",""CAU!C3:C""),0)),"""")"),"")</f>
        <v/>
      </c>
      <c r="E206" s="7" t="str">
        <f>IFERROR(__xludf.DUMMYFUNCTION("IFERROR(INDEX(IMPORTRANGE(""https://docs.google.com/spreadsheets/d/1hMEjDBanvGEnGY7tBTFB8_g2X31MNKm6wtTJY_O0C_o/edit?gid=702487803#gid=702487803"",""CAU!M3:M""),MATCH($C206,IMPORTRANGE(""https://docs.google.com/spreadsheets/d/1hMEjDBanvGEnGY7tBTFB8_g2X31M"&amp;"NKm6wtTJY_O0C_o/edit?gid=702487803#gid=702487803"",""CAU!C3:C""),0)),"""")")," ")</f>
        <v> </v>
      </c>
      <c r="F206" s="7" t="str">
        <f>IFERROR(__xludf.DUMMYFUNCTION("IFERROR(INDEX(IMPORTRANGE(""https://docs.google.com/spreadsheets/d/1y2KVPsmDVDyxi70e-cSd2hLBLj68p8NFgl9jctoxmHc/edit?gid=702487803#gid=702487803"",""CAU!M3:M""),MATCH($C206,IMPORTRANGE(""https://docs.google.com/spreadsheets/d/1y2KVPsmDVDyxi70e-cSd2hLBLj68"&amp;"p8NFgl9jctoxmHc/edit?gid=702487803#gid=702487803"",""CAU!C3:C""),0)),"""")")," ")</f>
        <v> </v>
      </c>
      <c r="G206" s="7" t="str">
        <f>IFERROR(__xludf.DUMMYFUNCTION("IFERROR(INDEX(IMPORTRANGE(""https://docs.google.com/spreadsheets/d/13x1SqZ-Z1-krQ3v7MxWHs4xsWy5jkY_uqtIduMcVwX0/edit?gid=0#gid=0"",""CAU!M3:M""),MATCH($C206,IMPORTRANGE(""https://docs.google.com/spreadsheets/d/13x1SqZ-Z1-krQ3v7MxWHs4xsWy5jkY_uqtIduMcVwX0/"&amp;"edit?gid=0#gid=0"",""CAU!C3:C""),0)),"""")")," ")</f>
        <v> </v>
      </c>
      <c r="H206" s="7" t="str">
        <f>IFERROR(__xludf.DUMMYFUNCTION("IFERROR(INDEX(IMPORTRANGE(""https://docs.google.com/spreadsheets/d/1AyBotPEL1Ykz59n877mli3IsQSi4vW6dvhxZwmAeobA/edit?gid=0#gid=0"",""CAU!M3:M""),MATCH($C206,IMPORTRANGE(""https://docs.google.com/spreadsheets/d/1AyBotPEL1Ykz59n877mli3IsQSi4vW6dvhxZwmAeobA/"&amp;"edit?gid=1364963102#gid=1364963102"",""CAU!C3:C""),0)),"""")")," ")</f>
        <v> </v>
      </c>
      <c r="I206" s="7" t="str">
        <f>IFERROR(__xludf.DUMMYFUNCTION("IFERROR(INDEX(IMPORTRANGE(""https://docs.google.com/spreadsheets/d/1OWX82Yk8AdhYT-jGtnsWpJtzsPIs-RYAABnexEmLBVw/edit?gid=0#gid=0"",""CAU!M3:M""),MATCH($C206,IMPORTRANGE(""https://docs.google.com/spreadsheets/d/1OWX82Yk8AdhYT-jGtnsWpJtzsPIs-RYAABnexEmLBVw/"&amp;"edit?gid=0#gid=0"",""CAU!C3:C""),0)),"""")")," ")</f>
        <v> </v>
      </c>
      <c r="J206" s="7" t="str">
        <f>IFERROR(__xludf.DUMMYFUNCTION("IFERROR(INDEX(IMPORTRANGE(""https://docs.google.com/spreadsheets/d/10H80TZliKeomVjAybMpZxd8qNd8DzaG8IjS6goxdwAI/edit?gid=0#gid=0"",""CAU!M3:M""),MATCH(1,INDEX((IMPORTRANGE(""https://docs.google.com/spreadsheets/d/10H80TZliKeomVjAybMpZxd8qNd8DzaG8IjS6goxdw"&amp;"AI/edit?gid=0#gid=0"",""CAU!B3:B"")=$B206)*(IMPORTRANGE(""https://docs.google.com/spreadsheets/d/10H80TZliKeomVjAybMpZxd8qNd8DzaG8IjS6goxdwAI/edit?gid=0#gid=0"",""CAU!C3:C"")=$C206)),0),0),"""")")," ")</f>
        <v> </v>
      </c>
      <c r="K206" s="7" t="str">
        <f>IFERROR(__xludf.DUMMYFUNCTION("IFERROR(INDEX(IMPORTRANGE(""https://docs.google.com/spreadsheets/d/1XFJ-asAh03ma7RMvrdz2iJLQXQbF6agMe4Wn8khxwF0/edit?gid=0#gid=0"",""CAU!M3:M""),MATCH(1,INDEX((IMPORTRANGE(""https://docs.google.com/spreadsheets/d/1XFJ-asAh03ma7RMvrdz2iJLQXQbF6agMe4Wn8khxw"&amp;"F0/edit?gid=0#gid=0"",""CAU!B3:B"")=$B206)*(IMPORTRANGE(""https://docs.google.com/spreadsheets/d/1XFJ-asAh03ma7RMvrdz2iJLQXQbF6agMe4Wn8khxwF0/edit?gid=0#gid=0"",""CAU!C3:C"")=$C206)),0),0),"""")")," ")</f>
        <v> </v>
      </c>
      <c r="L206" s="7" t="str">
        <f>IFERROR(__xludf.DUMMYFUNCTION("IFERROR(INDEX(IMPORTRANGE(""https://docs.google.com/spreadsheets/d/1MOMfG20WOMNtEaYWsAMxQAsKHaC7udOG0AqX8NrtNCc/edit"",""CAU!M3:M""),MATCH(1,INDEX((IMPORTRANGE(""https://docs.google.com/spreadsheets/d/1MOMfG20WOMNtEaYWsAMxQAsKHaC7udOG0AqX8NrtNCc/edit"","""&amp;"CAU!B3:B"")=$B206)*(IMPORTRANGE(""https://docs.google.com/spreadsheets/d/1MOMfG20WOMNtEaYWsAMxQAsKHaC7udOG0AqX8NrtNCc/edit"",""CAU!C3:C"")=$C206)),0),0),"""")"),"En el periodo correspondiente al mes de septiembre, se suministraron insumos para alimentación a mujeres y su núcleo familiar atendidas en Casa Matria y en espacios de atención en el territorio.")</f>
        <v>En el periodo correspondiente al mes de septiembre, se suministraron insumos para alimentación a mujeres y su núcleo familiar atendidas en Casa Matria y en espacios de atención en el territorio.</v>
      </c>
      <c r="M206" s="7" t="str">
        <f>IFERROR(__xludf.DUMMYFUNCTION("IFERROR(INDEX(IMPORTRANGE(""https://docs.google.com/spreadsheets/d/1y2KVPsmDVDyxi70e-cSd2hLBLj68p8NFgl9jctoxmHc/edit?gid=702487803#gid=702487803"",""CAU!J3:J""),MATCH($C206,IMPORTRANGE(""https://docs.google.com/spreadsheets/d/1y2KVPsmDVDyxi70e-cSd2hLBLj68"&amp;"p8NFgl9jctoxmHc/edit?gid=702487803#gid=702487803"",""CAU!C3:C""),0)),"""")")," ")</f>
        <v> </v>
      </c>
      <c r="N206" s="7" t="str">
        <f>IFERROR(__xludf.DUMMYFUNCTION("IFERROR(INDEX(IMPORTRANGE(""https://docs.google.com/spreadsheets/d/13x1SqZ-Z1-krQ3v7MxWHs4xsWy5jkY_uqtIduMcVwX0/edit?gid=0#gid=0"",""CAU!J3:J""),MATCH($C206,IMPORTRANGE(""https://docs.google.com/spreadsheets/d/13x1SqZ-Z1-krQ3v7MxWHs4xsWy5jkY_uqtIduMcVwX0/"&amp;"edit?gid=0#gid=0"",""CAU!C3:C""),0)),"""")")," ")</f>
        <v> </v>
      </c>
      <c r="O206" s="7" t="str">
        <f>IFERROR(__xludf.DUMMYFUNCTION("IFERROR(INDEX(IMPORTRANGE(""https://docs.google.com/spreadsheets/d/1AyBotPEL1Ykz59n877mli3IsQSi4vW6dvhxZwmAeobA/edit?gid=0#gid=0"",""CAU!J3:J""),MATCH($C206,IMPORTRANGE(""https://docs.google.com/spreadsheets/d/1AyBotPEL1Ykz59n877mli3IsQSi4vW6dvhxZwmAeobA/"&amp;"edit?gid=0#gid=0"",""CAU!C3:C""),0)),"""")")," ")</f>
        <v> </v>
      </c>
      <c r="P206" s="7" t="str">
        <f>IFERROR(__xludf.DUMMYFUNCTION("IFERROR(INDEX(IMPORTRANGE(""https://docs.google.com/spreadsheets/d/1OWX82Yk8AdhYT-jGtnsWpJtzsPIs-RYAABnexEmLBVw/edit?gid=0#gid=0"",""CAU!J3:J""),MATCH($C206,IMPORTRANGE(""https://docs.google.com/spreadsheets/d/1OWX82Yk8AdhYT-jGtnsWpJtzsPIs-RYAABnexEmLBVw/"&amp;"edit?gid=0#gid=0"",""CAU!C3:C""),0)),"""")")," ")</f>
        <v> </v>
      </c>
      <c r="Q206" s="7" t="str">
        <f>IFERROR(__xludf.DUMMYFUNCTION("IFERROR(INDEX(IMPORTRANGE(""https://docs.google.com/spreadsheets/d/10H80TZliKeomVjAybMpZxd8qNd8DzaG8IjS6goxdwAI/edit?gid=0#gid=0"",""CAU!J3:J""),MATCH(1,INDEX((IMPORTRANGE(""https://docs.google.com/spreadsheets/d/10H80TZliKeomVjAybMpZxd8qNd8DzaG8IjS6goxdw"&amp;"AI/edit?gid=0#gid=0"",""CAU!B3:B"")=$B206)*(IMPORTRANGE(""https://docs.google.com/spreadsheets/d/10H80TZliKeomVjAybMpZxd8qNd8DzaG8IjS6goxdwAI/edit?gid=0#gid=0"",""CAU!C3:C"")=$C206)),0),0),"""")")," ")</f>
        <v> </v>
      </c>
      <c r="R206" s="7" t="str">
        <f>IFERROR(__xludf.DUMMYFUNCTION("IFERROR(INDEX(IMPORTRANGE(""https://docs.google.com/spreadsheets/d/1XFJ-asAh03ma7RMvrdz2iJLQXQbF6agMe4Wn8khxwF0/edit?gid=0#gid=0"",""CAU!J3:J""),MATCH(1,INDEX((IMPORTRANGE(""https://docs.google.com/spreadsheets/d/1XFJ-asAh03ma7RMvrdz2iJLQXQbF6agMe4Wn8khxw"&amp;"F0/edit?gid=0#gid=0"",""CAU!B3:B"")=$B206)*(IMPORTRANGE(""https://docs.google.com/spreadsheets/d/1XFJ-asAh03ma7RMvrdz2iJLQXQbF6agMe4Wn8khxwF0/edit?gid=0#gid=0"",""CAU!C3:C"")=$C206)),0),0),"""")")," ")</f>
        <v> </v>
      </c>
      <c r="S206" s="7" t="str">
        <f>IFERROR(__xludf.DUMMYFUNCTION("IFERROR(INDEX(IMPORTRANGE(""https://docs.google.com/spreadsheets/d/1MOMfG20WOMNtEaYWsAMxQAsKHaC7udOG0AqX8NrtNCc/edit?gid=0#gid=0"",""CAU!J3:J""),MATCH(1,INDEX((IMPORTRANGE(""https://docs.google.com/spreadsheets/d/1MOMfG20WOMNtEaYWsAMxQAsKHaC7udOG0AqX8NrtN"&amp;"Cc/edit?gid=0#gid=0"",""CAU!B3:B"")=$B206)*(IMPORTRANGE(""https://docs.google.com/spreadsheets/d/1MOMfG20WOMNtEaYWsAMxQAsKHaC7udOG0AqX8NrtNCc/edit?gid=0#gid=0"",""CAU!C3:C"")=$C206)),0),0),"""")"),"En el periodo correspondiente de enero a septiembre, se suministraron insumos para alimentación a mujeres y su núcleo familiar atendidas en Casa Matria y en espacios de atención en el territorio.")</f>
        <v>En el periodo correspondiente de enero a septiembre, se suministraron insumos para alimentación a mujeres y su núcleo familiar atendidas en Casa Matria y en espacios de atención en el territorio.</v>
      </c>
      <c r="T206" s="7"/>
    </row>
    <row r="207" ht="15.75" customHeight="1">
      <c r="B207" s="7" t="str">
        <f>IFERROR(__xludf.DUMMYFUNCTION("""COMPUTED_VALUE"""),"BP2600543310101")</f>
        <v>BP2600543310101</v>
      </c>
      <c r="C207" s="7" t="str">
        <f>IFERROR(__xludf.DUMMYFUNCTION("""COMPUTED_VALUE"""),"Suministrar insumos para la atención integral a mujeres víctimas de violencias basadas en género y su núcleo familiar.")</f>
        <v>Suministrar insumos para la atención integral a mujeres víctimas de violencias basadas en género y su núcleo familiar.</v>
      </c>
      <c r="D207" s="7" t="str">
        <f>IFERROR(__xludf.DUMMYFUNCTION("IFERROR(INDEX(IMPORTRANGE(""https://docs.google.com/spreadsheets/d/19yAgFEHaAaDUmANNbcr6rGErFfO391B0eKpQ0gvlktY/edit?gid=702487803#gid=702487803"",""CAU!J3:J""),MATCH($C207,IMPORTRANGE(""https://docs.google.com/spreadsheets/d/19yAgFEHaAaDUmANNbcr6rGErFfO3"&amp;"91B0eKpQ0gvlktY/edit?gid=702487803#gid=702487803"",""CAU!C3:C""),0)),"""")"),"")</f>
        <v/>
      </c>
      <c r="E207" s="7" t="str">
        <f>IFERROR(__xludf.DUMMYFUNCTION("IFERROR(INDEX(IMPORTRANGE(""https://docs.google.com/spreadsheets/d/1hMEjDBanvGEnGY7tBTFB8_g2X31MNKm6wtTJY_O0C_o/edit?gid=702487803#gid=702487803"",""CAU!M3:M""),MATCH($C207,IMPORTRANGE(""https://docs.google.com/spreadsheets/d/1hMEjDBanvGEnGY7tBTFB8_g2X31M"&amp;"NKm6wtTJY_O0C_o/edit?gid=702487803#gid=702487803"",""CAU!C3:C""),0)),"""")")," ")</f>
        <v> </v>
      </c>
      <c r="F207" s="7" t="str">
        <f>IFERROR(__xludf.DUMMYFUNCTION("IFERROR(INDEX(IMPORTRANGE(""https://docs.google.com/spreadsheets/d/1y2KVPsmDVDyxi70e-cSd2hLBLj68p8NFgl9jctoxmHc/edit?gid=702487803#gid=702487803"",""CAU!M3:M""),MATCH($C207,IMPORTRANGE(""https://docs.google.com/spreadsheets/d/1y2KVPsmDVDyxi70e-cSd2hLBLj68"&amp;"p8NFgl9jctoxmHc/edit?gid=702487803#gid=702487803"",""CAU!C3:C""),0)),"""")")," ")</f>
        <v> </v>
      </c>
      <c r="G207" s="7" t="str">
        <f>IFERROR(__xludf.DUMMYFUNCTION("IFERROR(INDEX(IMPORTRANGE(""https://docs.google.com/spreadsheets/d/13x1SqZ-Z1-krQ3v7MxWHs4xsWy5jkY_uqtIduMcVwX0/edit?gid=0#gid=0"",""CAU!M3:M""),MATCH($C207,IMPORTRANGE(""https://docs.google.com/spreadsheets/d/13x1SqZ-Z1-krQ3v7MxWHs4xsWy5jkY_uqtIduMcVwX0/"&amp;"edit?gid=0#gid=0"",""CAU!C3:C""),0)),"""")")," ")</f>
        <v> </v>
      </c>
      <c r="H207" s="7" t="str">
        <f>IFERROR(__xludf.DUMMYFUNCTION("IFERROR(INDEX(IMPORTRANGE(""https://docs.google.com/spreadsheets/d/1AyBotPEL1Ykz59n877mli3IsQSi4vW6dvhxZwmAeobA/edit?gid=0#gid=0"",""CAU!M3:M""),MATCH($C207,IMPORTRANGE(""https://docs.google.com/spreadsheets/d/1AyBotPEL1Ykz59n877mli3IsQSi4vW6dvhxZwmAeobA/"&amp;"edit?gid=1364963102#gid=1364963102"",""CAU!C3:C""),0)),"""")")," ")</f>
        <v> </v>
      </c>
      <c r="I207" s="7" t="str">
        <f>IFERROR(__xludf.DUMMYFUNCTION("IFERROR(INDEX(IMPORTRANGE(""https://docs.google.com/spreadsheets/d/1OWX82Yk8AdhYT-jGtnsWpJtzsPIs-RYAABnexEmLBVw/edit?gid=0#gid=0"",""CAU!M3:M""),MATCH($C207,IMPORTRANGE(""https://docs.google.com/spreadsheets/d/1OWX82Yk8AdhYT-jGtnsWpJtzsPIs-RYAABnexEmLBVw/"&amp;"edit?gid=0#gid=0"",""CAU!C3:C""),0)),"""")")," ")</f>
        <v> </v>
      </c>
      <c r="J207" s="7" t="str">
        <f>IFERROR(__xludf.DUMMYFUNCTION("IFERROR(INDEX(IMPORTRANGE(""https://docs.google.com/spreadsheets/d/10H80TZliKeomVjAybMpZxd8qNd8DzaG8IjS6goxdwAI/edit?gid=0#gid=0"",""CAU!M3:M""),MATCH(1,INDEX((IMPORTRANGE(""https://docs.google.com/spreadsheets/d/10H80TZliKeomVjAybMpZxd8qNd8DzaG8IjS6goxdw"&amp;"AI/edit?gid=0#gid=0"",""CAU!B3:B"")=$B207)*(IMPORTRANGE(""https://docs.google.com/spreadsheets/d/10H80TZliKeomVjAybMpZxd8qNd8DzaG8IjS6goxdwAI/edit?gid=0#gid=0"",""CAU!C3:C"")=$C207)),0),0),"""")"),"En el periodo correspondiente al mes de julio, se suministraron insumos para la atención integral a mujeres víctimas de violencias basadas en género y su núcleo familiar en la modalidad hogar de acogida")</f>
        <v>En el periodo correspondiente al mes de julio, se suministraron insumos para la atención integral a mujeres víctimas de violencias basadas en género y su núcleo familiar en la modalidad hogar de acogida</v>
      </c>
      <c r="K207" s="7" t="str">
        <f>IFERROR(__xludf.DUMMYFUNCTION("IFERROR(INDEX(IMPORTRANGE(""https://docs.google.com/spreadsheets/d/1XFJ-asAh03ma7RMvrdz2iJLQXQbF6agMe4Wn8khxwF0/edit?gid=0#gid=0"",""CAU!M3:M""),MATCH(1,INDEX((IMPORTRANGE(""https://docs.google.com/spreadsheets/d/1XFJ-asAh03ma7RMvrdz2iJLQXQbF6agMe4Wn8khxw"&amp;"F0/edit?gid=0#gid=0"",""CAU!B3:B"")=$B207)*(IMPORTRANGE(""https://docs.google.com/spreadsheets/d/1XFJ-asAh03ma7RMvrdz2iJLQXQbF6agMe4Wn8khxwF0/edit?gid=0#gid=0"",""CAU!C3:C"")=$C207)),0),0),"""")"),"En el periodo correspondiente al mes de agosto, se suministraron insumos para la atención integral a mujeres víctimas de violencias basadas en género y su núcleo familiar en la modalidad hogar de acogida")</f>
        <v>En el periodo correspondiente al mes de agosto, se suministraron insumos para la atención integral a mujeres víctimas de violencias basadas en género y su núcleo familiar en la modalidad hogar de acogida</v>
      </c>
      <c r="L207" s="7" t="str">
        <f>IFERROR(__xludf.DUMMYFUNCTION("IFERROR(INDEX(IMPORTRANGE(""https://docs.google.com/spreadsheets/d/1MOMfG20WOMNtEaYWsAMxQAsKHaC7udOG0AqX8NrtNCc/edit"",""CAU!M3:M""),MATCH(1,INDEX((IMPORTRANGE(""https://docs.google.com/spreadsheets/d/1MOMfG20WOMNtEaYWsAMxQAsKHaC7udOG0AqX8NrtNCc/edit"","""&amp;"CAU!B3:B"")=$B207)*(IMPORTRANGE(""https://docs.google.com/spreadsheets/d/1MOMfG20WOMNtEaYWsAMxQAsKHaC7udOG0AqX8NrtNCc/edit"",""CAU!C3:C"")=$C207)),0),0),"""")"),"En el periodo correspondiente al mes de septiembre, se suministraron insumos para la atención integral a mujeres víctimas de violencias basadas en género y su núcleo familiar en la modalidad hogar de acogida")</f>
        <v>En el periodo correspondiente al mes de septiembre, se suministraron insumos para la atención integral a mujeres víctimas de violencias basadas en género y su núcleo familiar en la modalidad hogar de acogida</v>
      </c>
      <c r="M207" s="7" t="str">
        <f>IFERROR(__xludf.DUMMYFUNCTION("IFERROR(INDEX(IMPORTRANGE(""https://docs.google.com/spreadsheets/d/1y2KVPsmDVDyxi70e-cSd2hLBLj68p8NFgl9jctoxmHc/edit?gid=702487803#gid=702487803"",""CAU!J3:J""),MATCH($C207,IMPORTRANGE(""https://docs.google.com/spreadsheets/d/1y2KVPsmDVDyxi70e-cSd2hLBLj68"&amp;"p8NFgl9jctoxmHc/edit?gid=702487803#gid=702487803"",""CAU!C3:C""),0)),"""")")," ")</f>
        <v> </v>
      </c>
      <c r="N207" s="7" t="str">
        <f>IFERROR(__xludf.DUMMYFUNCTION("IFERROR(INDEX(IMPORTRANGE(""https://docs.google.com/spreadsheets/d/13x1SqZ-Z1-krQ3v7MxWHs4xsWy5jkY_uqtIduMcVwX0/edit?gid=0#gid=0"",""CAU!J3:J""),MATCH($C207,IMPORTRANGE(""https://docs.google.com/spreadsheets/d/13x1SqZ-Z1-krQ3v7MxWHs4xsWy5jkY_uqtIduMcVwX0/"&amp;"edit?gid=0#gid=0"",""CAU!C3:C""),0)),"""")")," ")</f>
        <v> </v>
      </c>
      <c r="O207" s="7" t="str">
        <f>IFERROR(__xludf.DUMMYFUNCTION("IFERROR(INDEX(IMPORTRANGE(""https://docs.google.com/spreadsheets/d/1AyBotPEL1Ykz59n877mli3IsQSi4vW6dvhxZwmAeobA/edit?gid=0#gid=0"",""CAU!J3:J""),MATCH($C207,IMPORTRANGE(""https://docs.google.com/spreadsheets/d/1AyBotPEL1Ykz59n877mli3IsQSi4vW6dvhxZwmAeobA/"&amp;"edit?gid=0#gid=0"",""CAU!C3:C""),0)),"""")")," ")</f>
        <v> </v>
      </c>
      <c r="P207" s="7" t="str">
        <f>IFERROR(__xludf.DUMMYFUNCTION("IFERROR(INDEX(IMPORTRANGE(""https://docs.google.com/spreadsheets/d/1OWX82Yk8AdhYT-jGtnsWpJtzsPIs-RYAABnexEmLBVw/edit?gid=0#gid=0"",""CAU!J3:J""),MATCH($C207,IMPORTRANGE(""https://docs.google.com/spreadsheets/d/1OWX82Yk8AdhYT-jGtnsWpJtzsPIs-RYAABnexEmLBVw/"&amp;"edit?gid=0#gid=0"",""CAU!C3:C""),0)),"""")")," ")</f>
        <v> </v>
      </c>
      <c r="Q207" s="7" t="str">
        <f>IFERROR(__xludf.DUMMYFUNCTION("IFERROR(INDEX(IMPORTRANGE(""https://docs.google.com/spreadsheets/d/10H80TZliKeomVjAybMpZxd8qNd8DzaG8IjS6goxdwAI/edit?gid=0#gid=0"",""CAU!J3:J""),MATCH(1,INDEX((IMPORTRANGE(""https://docs.google.com/spreadsheets/d/10H80TZliKeomVjAybMpZxd8qNd8DzaG8IjS6goxdw"&amp;"AI/edit?gid=0#gid=0"",""CAU!B3:B"")=$B207)*(IMPORTRANGE(""https://docs.google.com/spreadsheets/d/10H80TZliKeomVjAybMpZxd8qNd8DzaG8IjS6goxdwAI/edit?gid=0#gid=0"",""CAU!C3:C"")=$C207)),0),0),"""")"),"En el periodo correspondiente de enero a julio, se suministraron insumos para la atención integral a mujeres víctimas de violencias basadas en género y su núcleo familiar en la modalidad hogar de acogida")</f>
        <v>En el periodo correspondiente de enero a julio, se suministraron insumos para la atención integral a mujeres víctimas de violencias basadas en género y su núcleo familiar en la modalidad hogar de acogida</v>
      </c>
      <c r="R207" s="7" t="str">
        <f>IFERROR(__xludf.DUMMYFUNCTION("IFERROR(INDEX(IMPORTRANGE(""https://docs.google.com/spreadsheets/d/1XFJ-asAh03ma7RMvrdz2iJLQXQbF6agMe4Wn8khxwF0/edit?gid=0#gid=0"",""CAU!J3:J""),MATCH(1,INDEX((IMPORTRANGE(""https://docs.google.com/spreadsheets/d/1XFJ-asAh03ma7RMvrdz2iJLQXQbF6agMe4Wn8khxw"&amp;"F0/edit?gid=0#gid=0"",""CAU!B3:B"")=$B207)*(IMPORTRANGE(""https://docs.google.com/spreadsheets/d/1XFJ-asAh03ma7RMvrdz2iJLQXQbF6agMe4Wn8khxwF0/edit?gid=0#gid=0"",""CAU!C3:C"")=$C207)),0),0),"""")"),"En el periodo correspondiente de enero a agosto, se suministraron insumos para la atención integral a mujeres víctimas de violencias basadas en género y su núcleo familiar en la modalidad hogar de acogida")</f>
        <v>En el periodo correspondiente de enero a agosto, se suministraron insumos para la atención integral a mujeres víctimas de violencias basadas en género y su núcleo familiar en la modalidad hogar de acogida</v>
      </c>
      <c r="S207" s="7" t="str">
        <f>IFERROR(__xludf.DUMMYFUNCTION("IFERROR(INDEX(IMPORTRANGE(""https://docs.google.com/spreadsheets/d/1MOMfG20WOMNtEaYWsAMxQAsKHaC7udOG0AqX8NrtNCc/edit?gid=0#gid=0"",""CAU!J3:J""),MATCH(1,INDEX((IMPORTRANGE(""https://docs.google.com/spreadsheets/d/1MOMfG20WOMNtEaYWsAMxQAsKHaC7udOG0AqX8NrtN"&amp;"Cc/edit?gid=0#gid=0"",""CAU!B3:B"")=$B207)*(IMPORTRANGE(""https://docs.google.com/spreadsheets/d/1MOMfG20WOMNtEaYWsAMxQAsKHaC7udOG0AqX8NrtNCc/edit?gid=0#gid=0"",""CAU!C3:C"")=$C207)),0),0),"""")"),"En el periodo correspondiente de enero a septiembre, se suministraron insumos para la atención integral a mujeres víctimas de violencias basadas en género y su núcleo familiar en la modalidad hogar de acogida")</f>
        <v>En el periodo correspondiente de enero a septiembre, se suministraron insumos para la atención integral a mujeres víctimas de violencias basadas en género y su núcleo familiar en la modalidad hogar de acogida</v>
      </c>
      <c r="T207" s="7"/>
    </row>
    <row r="208" ht="15.75" customHeight="1">
      <c r="B208" s="7" t="str">
        <f>IFERROR(__xludf.DUMMYFUNCTION("""COMPUTED_VALUE"""),"BP2600543310101")</f>
        <v>BP2600543310101</v>
      </c>
      <c r="C208" s="7" t="str">
        <f>IFERROR(__xludf.DUMMYFUNCTION("""COMPUTED_VALUE"""),"Suministrar insumos para talleres dirigidos a mujeres víctimas de violencias basadas en género y su núcleo familiar en modalidad acogida.")</f>
        <v>Suministrar insumos para talleres dirigidos a mujeres víctimas de violencias basadas en género y su núcleo familiar en modalidad acogida.</v>
      </c>
      <c r="D208" s="7" t="str">
        <f>IFERROR(__xludf.DUMMYFUNCTION("IFERROR(INDEX(IMPORTRANGE(""https://docs.google.com/spreadsheets/d/19yAgFEHaAaDUmANNbcr6rGErFfO391B0eKpQ0gvlktY/edit?gid=702487803#gid=702487803"",""CAU!J3:J""),MATCH($C208,IMPORTRANGE(""https://docs.google.com/spreadsheets/d/19yAgFEHaAaDUmANNbcr6rGErFfO3"&amp;"91B0eKpQ0gvlktY/edit?gid=702487803#gid=702487803"",""CAU!C3:C""),0)),"""")"),"")</f>
        <v/>
      </c>
      <c r="E208" s="7" t="str">
        <f>IFERROR(__xludf.DUMMYFUNCTION("IFERROR(INDEX(IMPORTRANGE(""https://docs.google.com/spreadsheets/d/1hMEjDBanvGEnGY7tBTFB8_g2X31MNKm6wtTJY_O0C_o/edit?gid=702487803#gid=702487803"",""CAU!M3:M""),MATCH($C208,IMPORTRANGE(""https://docs.google.com/spreadsheets/d/1hMEjDBanvGEnGY7tBTFB8_g2X31M"&amp;"NKm6wtTJY_O0C_o/edit?gid=702487803#gid=702487803"",""CAU!C3:C""),0)),"""")")," ")</f>
        <v> </v>
      </c>
      <c r="F208" s="7" t="str">
        <f>IFERROR(__xludf.DUMMYFUNCTION("IFERROR(INDEX(IMPORTRANGE(""https://docs.google.com/spreadsheets/d/1y2KVPsmDVDyxi70e-cSd2hLBLj68p8NFgl9jctoxmHc/edit?gid=702487803#gid=702487803"",""CAU!M3:M""),MATCH($C208,IMPORTRANGE(""https://docs.google.com/spreadsheets/d/1y2KVPsmDVDyxi70e-cSd2hLBLj68"&amp;"p8NFgl9jctoxmHc/edit?gid=702487803#gid=702487803"",""CAU!C3:C""),0)),"""")")," ")</f>
        <v> </v>
      </c>
      <c r="G208" s="7" t="str">
        <f>IFERROR(__xludf.DUMMYFUNCTION("IFERROR(INDEX(IMPORTRANGE(""https://docs.google.com/spreadsheets/d/13x1SqZ-Z1-krQ3v7MxWHs4xsWy5jkY_uqtIduMcVwX0/edit?gid=0#gid=0"",""CAU!M3:M""),MATCH($C208,IMPORTRANGE(""https://docs.google.com/spreadsheets/d/13x1SqZ-Z1-krQ3v7MxWHs4xsWy5jkY_uqtIduMcVwX0/"&amp;"edit?gid=0#gid=0"",""CAU!C3:C""),0)),"""")")," ")</f>
        <v> </v>
      </c>
      <c r="H208" s="7" t="str">
        <f>IFERROR(__xludf.DUMMYFUNCTION("IFERROR(INDEX(IMPORTRANGE(""https://docs.google.com/spreadsheets/d/1AyBotPEL1Ykz59n877mli3IsQSi4vW6dvhxZwmAeobA/edit?gid=0#gid=0"",""CAU!M3:M""),MATCH($C208,IMPORTRANGE(""https://docs.google.com/spreadsheets/d/1AyBotPEL1Ykz59n877mli3IsQSi4vW6dvhxZwmAeobA/"&amp;"edit?gid=1364963102#gid=1364963102"",""CAU!C3:C""),0)),"""")")," ")</f>
        <v> </v>
      </c>
      <c r="I208" s="7" t="str">
        <f>IFERROR(__xludf.DUMMYFUNCTION("IFERROR(INDEX(IMPORTRANGE(""https://docs.google.com/spreadsheets/d/1OWX82Yk8AdhYT-jGtnsWpJtzsPIs-RYAABnexEmLBVw/edit?gid=0#gid=0"",""CAU!M3:M""),MATCH($C208,IMPORTRANGE(""https://docs.google.com/spreadsheets/d/1OWX82Yk8AdhYT-jGtnsWpJtzsPIs-RYAABnexEmLBVw/"&amp;"edit?gid=0#gid=0"",""CAU!C3:C""),0)),"""")")," ")</f>
        <v> </v>
      </c>
      <c r="J208" s="7" t="str">
        <f>IFERROR(__xludf.DUMMYFUNCTION("IFERROR(INDEX(IMPORTRANGE(""https://docs.google.com/spreadsheets/d/10H80TZliKeomVjAybMpZxd8qNd8DzaG8IjS6goxdwAI/edit?gid=0#gid=0"",""CAU!M3:M""),MATCH(1,INDEX((IMPORTRANGE(""https://docs.google.com/spreadsheets/d/10H80TZliKeomVjAybMpZxd8qNd8DzaG8IjS6goxdw"&amp;"AI/edit?gid=0#gid=0"",""CAU!B3:B"")=$B208)*(IMPORTRANGE(""https://docs.google.com/spreadsheets/d/10H80TZliKeomVjAybMpZxd8qNd8DzaG8IjS6goxdwAI/edit?gid=0#gid=0"",""CAU!C3:C"")=$C208)),0),0),"""")")," ")</f>
        <v> </v>
      </c>
      <c r="K208" s="7" t="str">
        <f>IFERROR(__xludf.DUMMYFUNCTION("IFERROR(INDEX(IMPORTRANGE(""https://docs.google.com/spreadsheets/d/1XFJ-asAh03ma7RMvrdz2iJLQXQbF6agMe4Wn8khxwF0/edit?gid=0#gid=0"",""CAU!M3:M""),MATCH(1,INDEX((IMPORTRANGE(""https://docs.google.com/spreadsheets/d/1XFJ-asAh03ma7RMvrdz2iJLQXQbF6agMe4Wn8khxw"&amp;"F0/edit?gid=0#gid=0"",""CAU!B3:B"")=$B208)*(IMPORTRANGE(""https://docs.google.com/spreadsheets/d/1XFJ-asAh03ma7RMvrdz2iJLQXQbF6agMe4Wn8khxwF0/edit?gid=0#gid=0"",""CAU!C3:C"")=$C208)),0),0),"""")")," ")</f>
        <v> </v>
      </c>
      <c r="L208" s="7" t="str">
        <f>IFERROR(__xludf.DUMMYFUNCTION("IFERROR(INDEX(IMPORTRANGE(""https://docs.google.com/spreadsheets/d/1MOMfG20WOMNtEaYWsAMxQAsKHaC7udOG0AqX8NrtNCc/edit"",""CAU!M3:M""),MATCH(1,INDEX((IMPORTRANGE(""https://docs.google.com/spreadsheets/d/1MOMfG20WOMNtEaYWsAMxQAsKHaC7udOG0AqX8NrtNCc/edit"","""&amp;"CAU!B3:B"")=$B208)*(IMPORTRANGE(""https://docs.google.com/spreadsheets/d/1MOMfG20WOMNtEaYWsAMxQAsKHaC7udOG0AqX8NrtNCc/edit"",""CAU!C3:C"")=$C208)),0),0),"""")"),"En el periodo correspondiente al mes de septiembre, se suministraron insumos para talleres dirigidos a mujeres víctimas de violencias basadas en género y su núcleo familiar en modalidad acogida.")</f>
        <v>En el periodo correspondiente al mes de septiembre, se suministraron insumos para talleres dirigidos a mujeres víctimas de violencias basadas en género y su núcleo familiar en modalidad acogida.</v>
      </c>
      <c r="M208" s="7" t="str">
        <f>IFERROR(__xludf.DUMMYFUNCTION("IFERROR(INDEX(IMPORTRANGE(""https://docs.google.com/spreadsheets/d/1y2KVPsmDVDyxi70e-cSd2hLBLj68p8NFgl9jctoxmHc/edit?gid=702487803#gid=702487803"",""CAU!J3:J""),MATCH($C208,IMPORTRANGE(""https://docs.google.com/spreadsheets/d/1y2KVPsmDVDyxi70e-cSd2hLBLj68"&amp;"p8NFgl9jctoxmHc/edit?gid=702487803#gid=702487803"",""CAU!C3:C""),0)),"""")")," ")</f>
        <v> </v>
      </c>
      <c r="N208" s="7" t="str">
        <f>IFERROR(__xludf.DUMMYFUNCTION("IFERROR(INDEX(IMPORTRANGE(""https://docs.google.com/spreadsheets/d/13x1SqZ-Z1-krQ3v7MxWHs4xsWy5jkY_uqtIduMcVwX0/edit?gid=0#gid=0"",""CAU!J3:J""),MATCH($C208,IMPORTRANGE(""https://docs.google.com/spreadsheets/d/13x1SqZ-Z1-krQ3v7MxWHs4xsWy5jkY_uqtIduMcVwX0/"&amp;"edit?gid=0#gid=0"",""CAU!C3:C""),0)),"""")")," ")</f>
        <v> </v>
      </c>
      <c r="O208" s="7" t="str">
        <f>IFERROR(__xludf.DUMMYFUNCTION("IFERROR(INDEX(IMPORTRANGE(""https://docs.google.com/spreadsheets/d/1AyBotPEL1Ykz59n877mli3IsQSi4vW6dvhxZwmAeobA/edit?gid=0#gid=0"",""CAU!J3:J""),MATCH($C208,IMPORTRANGE(""https://docs.google.com/spreadsheets/d/1AyBotPEL1Ykz59n877mli3IsQSi4vW6dvhxZwmAeobA/"&amp;"edit?gid=0#gid=0"",""CAU!C3:C""),0)),"""")")," ")</f>
        <v> </v>
      </c>
      <c r="P208" s="7" t="str">
        <f>IFERROR(__xludf.DUMMYFUNCTION("IFERROR(INDEX(IMPORTRANGE(""https://docs.google.com/spreadsheets/d/1OWX82Yk8AdhYT-jGtnsWpJtzsPIs-RYAABnexEmLBVw/edit?gid=0#gid=0"",""CAU!J3:J""),MATCH($C208,IMPORTRANGE(""https://docs.google.com/spreadsheets/d/1OWX82Yk8AdhYT-jGtnsWpJtzsPIs-RYAABnexEmLBVw/"&amp;"edit?gid=0#gid=0"",""CAU!C3:C""),0)),"""")")," ")</f>
        <v> </v>
      </c>
      <c r="Q208" s="7" t="str">
        <f>IFERROR(__xludf.DUMMYFUNCTION("IFERROR(INDEX(IMPORTRANGE(""https://docs.google.com/spreadsheets/d/10H80TZliKeomVjAybMpZxd8qNd8DzaG8IjS6goxdwAI/edit?gid=0#gid=0"",""CAU!J3:J""),MATCH(1,INDEX((IMPORTRANGE(""https://docs.google.com/spreadsheets/d/10H80TZliKeomVjAybMpZxd8qNd8DzaG8IjS6goxdw"&amp;"AI/edit?gid=0#gid=0"",""CAU!B3:B"")=$B208)*(IMPORTRANGE(""https://docs.google.com/spreadsheets/d/10H80TZliKeomVjAybMpZxd8qNd8DzaG8IjS6goxdwAI/edit?gid=0#gid=0"",""CAU!C3:C"")=$C208)),0),0),"""")")," ")</f>
        <v> </v>
      </c>
      <c r="R208" s="7" t="str">
        <f>IFERROR(__xludf.DUMMYFUNCTION("IFERROR(INDEX(IMPORTRANGE(""https://docs.google.com/spreadsheets/d/1XFJ-asAh03ma7RMvrdz2iJLQXQbF6agMe4Wn8khxwF0/edit?gid=0#gid=0"",""CAU!J3:J""),MATCH(1,INDEX((IMPORTRANGE(""https://docs.google.com/spreadsheets/d/1XFJ-asAh03ma7RMvrdz2iJLQXQbF6agMe4Wn8khxw"&amp;"F0/edit?gid=0#gid=0"",""CAU!B3:B"")=$B208)*(IMPORTRANGE(""https://docs.google.com/spreadsheets/d/1XFJ-asAh03ma7RMvrdz2iJLQXQbF6agMe4Wn8khxwF0/edit?gid=0#gid=0"",""CAU!C3:C"")=$C208)),0),0),"""")")," ")</f>
        <v> </v>
      </c>
      <c r="S208" s="7" t="str">
        <f>IFERROR(__xludf.DUMMYFUNCTION("IFERROR(INDEX(IMPORTRANGE(""https://docs.google.com/spreadsheets/d/1MOMfG20WOMNtEaYWsAMxQAsKHaC7udOG0AqX8NrtNCc/edit?gid=0#gid=0"",""CAU!J3:J""),MATCH(1,INDEX((IMPORTRANGE(""https://docs.google.com/spreadsheets/d/1MOMfG20WOMNtEaYWsAMxQAsKHaC7udOG0AqX8NrtN"&amp;"Cc/edit?gid=0#gid=0"",""CAU!B3:B"")=$B208)*(IMPORTRANGE(""https://docs.google.com/spreadsheets/d/1MOMfG20WOMNtEaYWsAMxQAsKHaC7udOG0AqX8NrtNCc/edit?gid=0#gid=0"",""CAU!C3:C"")=$C208)),0),0),"""")"),"En el periodo correspondiente de enero a septiembre, se suministraron insumos para talleres dirigidos a mujeres víctimas de violencias basadas en género y su núcleo familiar en modalidad acogida.")</f>
        <v>En el periodo correspondiente de enero a septiembre, se suministraron insumos para talleres dirigidos a mujeres víctimas de violencias basadas en género y su núcleo familiar en modalidad acogida.</v>
      </c>
      <c r="T208" s="7"/>
    </row>
    <row r="209" ht="15.75" customHeight="1">
      <c r="B209" s="7" t="str">
        <f>IFERROR(__xludf.DUMMYFUNCTION("""COMPUTED_VALUE"""),"BP2600543310101")</f>
        <v>BP2600543310101</v>
      </c>
      <c r="C209" s="7" t="str">
        <f>IFERROR(__xludf.DUMMYFUNCTION("""COMPUTED_VALUE"""),"Suministrar servicio de transporte a las mujeres víctimas de violencias basadas en género en Casa Matria y en territorio.")</f>
        <v>Suministrar servicio de transporte a las mujeres víctimas de violencias basadas en género en Casa Matria y en territorio.</v>
      </c>
      <c r="D209" s="7" t="str">
        <f>IFERROR(__xludf.DUMMYFUNCTION("IFERROR(INDEX(IMPORTRANGE(""https://docs.google.com/spreadsheets/d/19yAgFEHaAaDUmANNbcr6rGErFfO391B0eKpQ0gvlktY/edit?gid=702487803#gid=702487803"",""CAU!J3:J""),MATCH($C209,IMPORTRANGE(""https://docs.google.com/spreadsheets/d/19yAgFEHaAaDUmANNbcr6rGErFfO3"&amp;"91B0eKpQ0gvlktY/edit?gid=702487803#gid=702487803"",""CAU!C3:C""),0)),"""")"),"")</f>
        <v/>
      </c>
      <c r="E209" s="7" t="str">
        <f>IFERROR(__xludf.DUMMYFUNCTION("IFERROR(INDEX(IMPORTRANGE(""https://docs.google.com/spreadsheets/d/1hMEjDBanvGEnGY7tBTFB8_g2X31MNKm6wtTJY_O0C_o/edit?gid=702487803#gid=702487803"",""CAU!M3:M""),MATCH($C209,IMPORTRANGE(""https://docs.google.com/spreadsheets/d/1hMEjDBanvGEnGY7tBTFB8_g2X31M"&amp;"NKm6wtTJY_O0C_o/edit?gid=702487803#gid=702487803"",""CAU!C3:C""),0)),"""")")," ")</f>
        <v> </v>
      </c>
      <c r="F209" s="7" t="str">
        <f>IFERROR(__xludf.DUMMYFUNCTION("IFERROR(INDEX(IMPORTRANGE(""https://docs.google.com/spreadsheets/d/1y2KVPsmDVDyxi70e-cSd2hLBLj68p8NFgl9jctoxmHc/edit?gid=702487803#gid=702487803"",""CAU!M3:M""),MATCH($C209,IMPORTRANGE(""https://docs.google.com/spreadsheets/d/1y2KVPsmDVDyxi70e-cSd2hLBLj68"&amp;"p8NFgl9jctoxmHc/edit?gid=702487803#gid=702487803"",""CAU!C3:C""),0)),"""")")," ")</f>
        <v> </v>
      </c>
      <c r="G209" s="7" t="str">
        <f>IFERROR(__xludf.DUMMYFUNCTION("IFERROR(INDEX(IMPORTRANGE(""https://docs.google.com/spreadsheets/d/13x1SqZ-Z1-krQ3v7MxWHs4xsWy5jkY_uqtIduMcVwX0/edit?gid=0#gid=0"",""CAU!M3:M""),MATCH($C209,IMPORTRANGE(""https://docs.google.com/spreadsheets/d/13x1SqZ-Z1-krQ3v7MxWHs4xsWy5jkY_uqtIduMcVwX0/"&amp;"edit?gid=0#gid=0"",""CAU!C3:C""),0)),"""")")," ")</f>
        <v> </v>
      </c>
      <c r="H209" s="7" t="str">
        <f>IFERROR(__xludf.DUMMYFUNCTION("IFERROR(INDEX(IMPORTRANGE(""https://docs.google.com/spreadsheets/d/1AyBotPEL1Ykz59n877mli3IsQSi4vW6dvhxZwmAeobA/edit?gid=0#gid=0"",""CAU!M3:M""),MATCH($C209,IMPORTRANGE(""https://docs.google.com/spreadsheets/d/1AyBotPEL1Ykz59n877mli3IsQSi4vW6dvhxZwmAeobA/"&amp;"edit?gid=1364963102#gid=1364963102"",""CAU!C3:C""),0)),"""")")," ")</f>
        <v> </v>
      </c>
      <c r="I209" s="7" t="str">
        <f>IFERROR(__xludf.DUMMYFUNCTION("IFERROR(INDEX(IMPORTRANGE(""https://docs.google.com/spreadsheets/d/1OWX82Yk8AdhYT-jGtnsWpJtzsPIs-RYAABnexEmLBVw/edit?gid=0#gid=0"",""CAU!M3:M""),MATCH($C209,IMPORTRANGE(""https://docs.google.com/spreadsheets/d/1OWX82Yk8AdhYT-jGtnsWpJtzsPIs-RYAABnexEmLBVw/"&amp;"edit?gid=0#gid=0"",""CAU!C3:C""),0)),"""")")," ")</f>
        <v> </v>
      </c>
      <c r="J209" s="7" t="str">
        <f>IFERROR(__xludf.DUMMYFUNCTION("IFERROR(INDEX(IMPORTRANGE(""https://docs.google.com/spreadsheets/d/10H80TZliKeomVjAybMpZxd8qNd8DzaG8IjS6goxdwAI/edit?gid=0#gid=0"",""CAU!M3:M""),MATCH(1,INDEX((IMPORTRANGE(""https://docs.google.com/spreadsheets/d/10H80TZliKeomVjAybMpZxd8qNd8DzaG8IjS6goxdw"&amp;"AI/edit?gid=0#gid=0"",""CAU!B3:B"")=$B209)*(IMPORTRANGE(""https://docs.google.com/spreadsheets/d/10H80TZliKeomVjAybMpZxd8qNd8DzaG8IjS6goxdwAI/edit?gid=0#gid=0"",""CAU!C3:C"")=$C209)),0),0),"""")")," ")</f>
        <v> </v>
      </c>
      <c r="K209" s="7" t="str">
        <f>IFERROR(__xludf.DUMMYFUNCTION("IFERROR(INDEX(IMPORTRANGE(""https://docs.google.com/spreadsheets/d/1XFJ-asAh03ma7RMvrdz2iJLQXQbF6agMe4Wn8khxwF0/edit?gid=0#gid=0"",""CAU!M3:M""),MATCH(1,INDEX((IMPORTRANGE(""https://docs.google.com/spreadsheets/d/1XFJ-asAh03ma7RMvrdz2iJLQXQbF6agMe4Wn8khxw"&amp;"F0/edit?gid=0#gid=0"",""CAU!B3:B"")=$B209)*(IMPORTRANGE(""https://docs.google.com/spreadsheets/d/1XFJ-asAh03ma7RMvrdz2iJLQXQbF6agMe4Wn8khxwF0/edit?gid=0#gid=0"",""CAU!C3:C"")=$C209)),0),0),"""")")," ")</f>
        <v> </v>
      </c>
      <c r="L209" s="7" t="str">
        <f>IFERROR(__xludf.DUMMYFUNCTION("IFERROR(INDEX(IMPORTRANGE(""https://docs.google.com/spreadsheets/d/1MOMfG20WOMNtEaYWsAMxQAsKHaC7udOG0AqX8NrtNCc/edit"",""CAU!M3:M""),MATCH(1,INDEX((IMPORTRANGE(""https://docs.google.com/spreadsheets/d/1MOMfG20WOMNtEaYWsAMxQAsKHaC7udOG0AqX8NrtNCc/edit"","""&amp;"CAU!B3:B"")=$B209)*(IMPORTRANGE(""https://docs.google.com/spreadsheets/d/1MOMfG20WOMNtEaYWsAMxQAsKHaC7udOG0AqX8NrtNCc/edit"",""CAU!C3:C"")=$C209)),0),0),"""")"),"En el periodo correspondiente al mes de septiembre, se suministró servicio de transporte a las mujeres víctimas de violencias basadas en género en Casa Matria y en territorio.")</f>
        <v>En el periodo correspondiente al mes de septiembre, se suministró servicio de transporte a las mujeres víctimas de violencias basadas en género en Casa Matria y en territorio.</v>
      </c>
      <c r="M209" s="7" t="str">
        <f>IFERROR(__xludf.DUMMYFUNCTION("IFERROR(INDEX(IMPORTRANGE(""https://docs.google.com/spreadsheets/d/1y2KVPsmDVDyxi70e-cSd2hLBLj68p8NFgl9jctoxmHc/edit?gid=702487803#gid=702487803"",""CAU!J3:J""),MATCH($C209,IMPORTRANGE(""https://docs.google.com/spreadsheets/d/1y2KVPsmDVDyxi70e-cSd2hLBLj68"&amp;"p8NFgl9jctoxmHc/edit?gid=702487803#gid=702487803"",""CAU!C3:C""),0)),"""")")," ")</f>
        <v> </v>
      </c>
      <c r="N209" s="7" t="str">
        <f>IFERROR(__xludf.DUMMYFUNCTION("IFERROR(INDEX(IMPORTRANGE(""https://docs.google.com/spreadsheets/d/13x1SqZ-Z1-krQ3v7MxWHs4xsWy5jkY_uqtIduMcVwX0/edit?gid=0#gid=0"",""CAU!J3:J""),MATCH($C209,IMPORTRANGE(""https://docs.google.com/spreadsheets/d/13x1SqZ-Z1-krQ3v7MxWHs4xsWy5jkY_uqtIduMcVwX0/"&amp;"edit?gid=0#gid=0"",""CAU!C3:C""),0)),"""")")," ")</f>
        <v> </v>
      </c>
      <c r="O209" s="7" t="str">
        <f>IFERROR(__xludf.DUMMYFUNCTION("IFERROR(INDEX(IMPORTRANGE(""https://docs.google.com/spreadsheets/d/1AyBotPEL1Ykz59n877mli3IsQSi4vW6dvhxZwmAeobA/edit?gid=0#gid=0"",""CAU!J3:J""),MATCH($C209,IMPORTRANGE(""https://docs.google.com/spreadsheets/d/1AyBotPEL1Ykz59n877mli3IsQSi4vW6dvhxZwmAeobA/"&amp;"edit?gid=0#gid=0"",""CAU!C3:C""),0)),"""")")," ")</f>
        <v> </v>
      </c>
      <c r="P209" s="7" t="str">
        <f>IFERROR(__xludf.DUMMYFUNCTION("IFERROR(INDEX(IMPORTRANGE(""https://docs.google.com/spreadsheets/d/1OWX82Yk8AdhYT-jGtnsWpJtzsPIs-RYAABnexEmLBVw/edit?gid=0#gid=0"",""CAU!J3:J""),MATCH($C209,IMPORTRANGE(""https://docs.google.com/spreadsheets/d/1OWX82Yk8AdhYT-jGtnsWpJtzsPIs-RYAABnexEmLBVw/"&amp;"edit?gid=0#gid=0"",""CAU!C3:C""),0)),"""")")," ")</f>
        <v> </v>
      </c>
      <c r="Q209" s="7" t="str">
        <f>IFERROR(__xludf.DUMMYFUNCTION("IFERROR(INDEX(IMPORTRANGE(""https://docs.google.com/spreadsheets/d/10H80TZliKeomVjAybMpZxd8qNd8DzaG8IjS6goxdwAI/edit?gid=0#gid=0"",""CAU!J3:J""),MATCH(1,INDEX((IMPORTRANGE(""https://docs.google.com/spreadsheets/d/10H80TZliKeomVjAybMpZxd8qNd8DzaG8IjS6goxdw"&amp;"AI/edit?gid=0#gid=0"",""CAU!B3:B"")=$B209)*(IMPORTRANGE(""https://docs.google.com/spreadsheets/d/10H80TZliKeomVjAybMpZxd8qNd8DzaG8IjS6goxdwAI/edit?gid=0#gid=0"",""CAU!C3:C"")=$C209)),0),0),"""")")," ")</f>
        <v> </v>
      </c>
      <c r="R209" s="7" t="str">
        <f>IFERROR(__xludf.DUMMYFUNCTION("IFERROR(INDEX(IMPORTRANGE(""https://docs.google.com/spreadsheets/d/1XFJ-asAh03ma7RMvrdz2iJLQXQbF6agMe4Wn8khxwF0/edit?gid=0#gid=0"",""CAU!J3:J""),MATCH(1,INDEX((IMPORTRANGE(""https://docs.google.com/spreadsheets/d/1XFJ-asAh03ma7RMvrdz2iJLQXQbF6agMe4Wn8khxw"&amp;"F0/edit?gid=0#gid=0"",""CAU!B3:B"")=$B209)*(IMPORTRANGE(""https://docs.google.com/spreadsheets/d/1XFJ-asAh03ma7RMvrdz2iJLQXQbF6agMe4Wn8khxwF0/edit?gid=0#gid=0"",""CAU!C3:C"")=$C209)),0),0),"""")")," ")</f>
        <v> </v>
      </c>
      <c r="S209" s="7" t="str">
        <f>IFERROR(__xludf.DUMMYFUNCTION("IFERROR(INDEX(IMPORTRANGE(""https://docs.google.com/spreadsheets/d/1MOMfG20WOMNtEaYWsAMxQAsKHaC7udOG0AqX8NrtNCc/edit?gid=0#gid=0"",""CAU!J3:J""),MATCH(1,INDEX((IMPORTRANGE(""https://docs.google.com/spreadsheets/d/1MOMfG20WOMNtEaYWsAMxQAsKHaC7udOG0AqX8NrtN"&amp;"Cc/edit?gid=0#gid=0"",""CAU!B3:B"")=$B209)*(IMPORTRANGE(""https://docs.google.com/spreadsheets/d/1MOMfG20WOMNtEaYWsAMxQAsKHaC7udOG0AqX8NrtNCc/edit?gid=0#gid=0"",""CAU!C3:C"")=$C209)),0),0),"""")"),"En el periodo correspondiente de enero a septiembre, se suministró servicio de transporte a las mujeres víctimas de violencias basadas en género en Casa Matria y en territorio.")</f>
        <v>En el periodo correspondiente de enero a septiembre, se suministró servicio de transporte a las mujeres víctimas de violencias basadas en género en Casa Matria y en territorio.</v>
      </c>
      <c r="T209" s="7"/>
    </row>
    <row r="210" ht="15.75" customHeight="1">
      <c r="B210" s="7" t="str">
        <f>IFERROR(__xludf.DUMMYFUNCTION("""COMPUTED_VALUE"""),"BP2600543410101")</f>
        <v>BP2600543410101</v>
      </c>
      <c r="C210" s="7" t="str">
        <f>IFERROR(__xludf.DUMMYFUNCTION("""COMPUTED_VALUE"""),"APOYO PARA LA PROMOCIÓN DE ESTILOS DE VIDA SALUDABLE EN LAS PERSONAS MAYORES DE LA COMUNA 19 DE SANTIAGO DE CALI- BP-26004993- Pagos pasivos exigibles vigencias expiradas")</f>
        <v>APOYO PARA LA PROMOCIÓN DE ESTILOS DE VIDA SALUDABLE EN LAS PERSONAS MAYORES DE LA COMUNA 19 DE SANTIAGO DE CALI- BP-26004993- Pagos pasivos exigibles vigencias expiradas</v>
      </c>
      <c r="D210" s="7" t="str">
        <f>IFERROR(__xludf.DUMMYFUNCTION("IFERROR(INDEX(IMPORTRANGE(""https://docs.google.com/spreadsheets/d/19yAgFEHaAaDUmANNbcr6rGErFfO391B0eKpQ0gvlktY/edit?gid=702487803#gid=702487803"",""CAU!J3:J""),MATCH($C210,IMPORTRANGE(""https://docs.google.com/spreadsheets/d/19yAgFEHaAaDUmANNbcr6rGErFfO3"&amp;"91B0eKpQ0gvlktY/edit?gid=702487803#gid=702487803"",""CAU!C3:C""),0)),"""")"),"")</f>
        <v/>
      </c>
      <c r="E210" s="7" t="str">
        <f>IFERROR(__xludf.DUMMYFUNCTION("IFERROR(INDEX(IMPORTRANGE(""https://docs.google.com/spreadsheets/d/1hMEjDBanvGEnGY7tBTFB8_g2X31MNKm6wtTJY_O0C_o/edit?gid=702487803#gid=702487803"",""CAU!M3:M""),MATCH($C210,IMPORTRANGE(""https://docs.google.com/spreadsheets/d/1hMEjDBanvGEnGY7tBTFB8_g2X31M"&amp;"NKm6wtTJY_O0C_o/edit?gid=702487803#gid=702487803"",""CAU!C3:C""),0)),"""")"),"")</f>
        <v/>
      </c>
      <c r="F210" s="7" t="str">
        <f>IFERROR(__xludf.DUMMYFUNCTION("IFERROR(INDEX(IMPORTRANGE(""https://docs.google.com/spreadsheets/d/1y2KVPsmDVDyxi70e-cSd2hLBLj68p8NFgl9jctoxmHc/edit?gid=702487803#gid=702487803"",""CAU!M3:M""),MATCH($C210,IMPORTRANGE(""https://docs.google.com/spreadsheets/d/1y2KVPsmDVDyxi70e-cSd2hLBLj68"&amp;"p8NFgl9jctoxmHc/edit?gid=702487803#gid=702487803"",""CAU!C3:C""),0)),"""")"),"")</f>
        <v/>
      </c>
      <c r="G210" s="7" t="str">
        <f>IFERROR(__xludf.DUMMYFUNCTION("IFERROR(INDEX(IMPORTRANGE(""https://docs.google.com/spreadsheets/d/13x1SqZ-Z1-krQ3v7MxWHs4xsWy5jkY_uqtIduMcVwX0/edit?gid=0#gid=0"",""CAU!M3:M""),MATCH($C210,IMPORTRANGE(""https://docs.google.com/spreadsheets/d/13x1SqZ-Z1-krQ3v7MxWHs4xsWy5jkY_uqtIduMcVwX0/"&amp;"edit?gid=0#gid=0"",""CAU!C3:C""),0)),"""")"),"")</f>
        <v/>
      </c>
      <c r="H210" s="7" t="str">
        <f>IFERROR(__xludf.DUMMYFUNCTION("IFERROR(INDEX(IMPORTRANGE(""https://docs.google.com/spreadsheets/d/1AyBotPEL1Ykz59n877mli3IsQSi4vW6dvhxZwmAeobA/edit?gid=0#gid=0"",""CAU!M3:M""),MATCH($C210,IMPORTRANGE(""https://docs.google.com/spreadsheets/d/1AyBotPEL1Ykz59n877mli3IsQSi4vW6dvhxZwmAeobA/"&amp;"edit?gid=1364963102#gid=1364963102"",""CAU!C3:C""),0)),"""")")," ")</f>
        <v> </v>
      </c>
      <c r="I210" s="7" t="str">
        <f>IFERROR(__xludf.DUMMYFUNCTION("IFERROR(INDEX(IMPORTRANGE(""https://docs.google.com/spreadsheets/d/1OWX82Yk8AdhYT-jGtnsWpJtzsPIs-RYAABnexEmLBVw/edit?gid=0#gid=0"",""CAU!M3:M""),MATCH($C210,IMPORTRANGE(""https://docs.google.com/spreadsheets/d/1OWX82Yk8AdhYT-jGtnsWpJtzsPIs-RYAABnexEmLBVw/"&amp;"edit?gid=0#gid=0"",""CAU!C3:C""),0)),"""")"),"Con respecto al mes de junio, se logró realizar el pago del pasivo exigible del proyecto de estilos de vida saludable de la Comuna 19 .")</f>
        <v>Con respecto al mes de junio, se logró realizar el pago del pasivo exigible del proyecto de estilos de vida saludable de la Comuna 19 .</v>
      </c>
      <c r="J210" s="7" t="str">
        <f>IFERROR(__xludf.DUMMYFUNCTION("IFERROR(INDEX(IMPORTRANGE(""https://docs.google.com/spreadsheets/d/10H80TZliKeomVjAybMpZxd8qNd8DzaG8IjS6goxdwAI/edit?gid=0#gid=0"",""CAU!M3:M""),MATCH(1,INDEX((IMPORTRANGE(""https://docs.google.com/spreadsheets/d/10H80TZliKeomVjAybMpZxd8qNd8DzaG8IjS6goxdw"&amp;"AI/edit?gid=0#gid=0"",""CAU!B3:B"")=$B210)*(IMPORTRANGE(""https://docs.google.com/spreadsheets/d/10H80TZliKeomVjAybMpZxd8qNd8DzaG8IjS6goxdwAI/edit?gid=0#gid=0"",""CAU!C3:C"")=$C210)),0),0),"""")"),"En julio, se evidencia el pago del pasivo exigible del proyecto de estilos de vida saludable de la Comuna 19 realizado en el mes de junio.")</f>
        <v>En julio, se evidencia el pago del pasivo exigible del proyecto de estilos de vida saludable de la Comuna 19 realizado en el mes de junio.</v>
      </c>
      <c r="K210" s="7" t="str">
        <f>IFERROR(__xludf.DUMMYFUNCTION("IFERROR(INDEX(IMPORTRANGE(""https://docs.google.com/spreadsheets/d/1XFJ-asAh03ma7RMvrdz2iJLQXQbF6agMe4Wn8khxwF0/edit?gid=0#gid=0"",""CAU!M3:M""),MATCH(1,INDEX((IMPORTRANGE(""https://docs.google.com/spreadsheets/d/1XFJ-asAh03ma7RMvrdz2iJLQXQbF6agMe4Wn8khxw"&amp;"F0/edit?gid=0#gid=0"",""CAU!B3:B"")=$B210)*(IMPORTRANGE(""https://docs.google.com/spreadsheets/d/1XFJ-asAh03ma7RMvrdz2iJLQXQbF6agMe4Wn8khxwF0/edit?gid=0#gid=0"",""CAU!C3:C"")=$C210)),0),0),"""")"),"En agosto, se evidencia el pago del pasivo exigible del proyecto de estilos de vida saludable de la Comuna 19 realizado en el mes de junio.")</f>
        <v>En agosto, se evidencia el pago del pasivo exigible del proyecto de estilos de vida saludable de la Comuna 19 realizado en el mes de junio.</v>
      </c>
      <c r="L210" s="7" t="str">
        <f>IFERROR(__xludf.DUMMYFUNCTION("IFERROR(INDEX(IMPORTRANGE(""https://docs.google.com/spreadsheets/d/1MOMfG20WOMNtEaYWsAMxQAsKHaC7udOG0AqX8NrtNCc/edit"",""CAU!M3:M""),MATCH(1,INDEX((IMPORTRANGE(""https://docs.google.com/spreadsheets/d/1MOMfG20WOMNtEaYWsAMxQAsKHaC7udOG0AqX8NrtNCc/edit"","""&amp;"CAU!B3:B"")=$B210)*(IMPORTRANGE(""https://docs.google.com/spreadsheets/d/1MOMfG20WOMNtEaYWsAMxQAsKHaC7udOG0AqX8NrtNCc/edit"",""CAU!C3:C"")=$C210)),0),0),"""")"),"En septiembre, se evidencia el pago del pasivo exigible del proyecto de estilos de vida saludable de la Comuna 19 realizado en el mes de junio.")</f>
        <v>En septiembre, se evidencia el pago del pasivo exigible del proyecto de estilos de vida saludable de la Comuna 19 realizado en el mes de junio.</v>
      </c>
      <c r="M210" s="7" t="str">
        <f>IFERROR(__xludf.DUMMYFUNCTION("IFERROR(INDEX(IMPORTRANGE(""https://docs.google.com/spreadsheets/d/1y2KVPsmDVDyxi70e-cSd2hLBLj68p8NFgl9jctoxmHc/edit?gid=702487803#gid=702487803"",""CAU!J3:J""),MATCH($C210,IMPORTRANGE(""https://docs.google.com/spreadsheets/d/1y2KVPsmDVDyxi70e-cSd2hLBLj68"&amp;"p8NFgl9jctoxmHc/edit?gid=702487803#gid=702487803"",""CAU!C3:C""),0)),"""")"),"")</f>
        <v/>
      </c>
      <c r="N210" s="7" t="str">
        <f>IFERROR(__xludf.DUMMYFUNCTION("IFERROR(INDEX(IMPORTRANGE(""https://docs.google.com/spreadsheets/d/13x1SqZ-Z1-krQ3v7MxWHs4xsWy5jkY_uqtIduMcVwX0/edit?gid=0#gid=0"",""CAU!J3:J""),MATCH($C210,IMPORTRANGE(""https://docs.google.com/spreadsheets/d/13x1SqZ-Z1-krQ3v7MxWHs4xsWy5jkY_uqtIduMcVwX0/"&amp;"edit?gid=0#gid=0"",""CAU!C3:C""),0)),"""")"),"")</f>
        <v/>
      </c>
      <c r="O210" s="7" t="str">
        <f>IFERROR(__xludf.DUMMYFUNCTION("IFERROR(INDEX(IMPORTRANGE(""https://docs.google.com/spreadsheets/d/1AyBotPEL1Ykz59n877mli3IsQSi4vW6dvhxZwmAeobA/edit?gid=0#gid=0"",""CAU!J3:J""),MATCH($C210,IMPORTRANGE(""https://docs.google.com/spreadsheets/d/1AyBotPEL1Ykz59n877mli3IsQSi4vW6dvhxZwmAeobA/"&amp;"edit?gid=0#gid=0"",""CAU!C3:C""),0)),"""")")," ")</f>
        <v> </v>
      </c>
      <c r="P210" s="7" t="str">
        <f>IFERROR(__xludf.DUMMYFUNCTION("IFERROR(INDEX(IMPORTRANGE(""https://docs.google.com/spreadsheets/d/1OWX82Yk8AdhYT-jGtnsWpJtzsPIs-RYAABnexEmLBVw/edit?gid=0#gid=0"",""CAU!J3:J""),MATCH($C210,IMPORTRANGE(""https://docs.google.com/spreadsheets/d/1OWX82Yk8AdhYT-jGtnsWpJtzsPIs-RYAABnexEmLBVw/"&amp;"edit?gid=0#gid=0"",""CAU!C3:C""),0)),"""")"),"En el periodo correspondiente de enero a junio, se logró realizar el pago del pasivo exigible del proyecto de estilos de vida saludable de la Comuna 19 .")</f>
        <v>En el periodo correspondiente de enero a junio, se logró realizar el pago del pasivo exigible del proyecto de estilos de vida saludable de la Comuna 19 .</v>
      </c>
      <c r="Q210" s="7" t="str">
        <f>IFERROR(__xludf.DUMMYFUNCTION("IFERROR(INDEX(IMPORTRANGE(""https://docs.google.com/spreadsheets/d/10H80TZliKeomVjAybMpZxd8qNd8DzaG8IjS6goxdwAI/edit?gid=0#gid=0"",""CAU!J3:J""),MATCH(1,INDEX((IMPORTRANGE(""https://docs.google.com/spreadsheets/d/10H80TZliKeomVjAybMpZxd8qNd8DzaG8IjS6goxdw"&amp;"AI/edit?gid=0#gid=0"",""CAU!B3:B"")=$B210)*(IMPORTRANGE(""https://docs.google.com/spreadsheets/d/10H80TZliKeomVjAybMpZxd8qNd8DzaG8IjS6goxdwAI/edit?gid=0#gid=0"",""CAU!C3:C"")=$C210)),0),0),"""")"),"De enero a julio, se realizó el pago del pasivo exigible del proyecto de estilos de vida saludable de la Comuna 19 realizado en el mes de junio.")</f>
        <v>De enero a julio, se realizó el pago del pasivo exigible del proyecto de estilos de vida saludable de la Comuna 19 realizado en el mes de junio.</v>
      </c>
      <c r="R210" s="7" t="str">
        <f>IFERROR(__xludf.DUMMYFUNCTION("IFERROR(INDEX(IMPORTRANGE(""https://docs.google.com/spreadsheets/d/1XFJ-asAh03ma7RMvrdz2iJLQXQbF6agMe4Wn8khxwF0/edit?gid=0#gid=0"",""CAU!J3:J""),MATCH(1,INDEX((IMPORTRANGE(""https://docs.google.com/spreadsheets/d/1XFJ-asAh03ma7RMvrdz2iJLQXQbF6agMe4Wn8khxw"&amp;"F0/edit?gid=0#gid=0"",""CAU!B3:B"")=$B210)*(IMPORTRANGE(""https://docs.google.com/spreadsheets/d/1XFJ-asAh03ma7RMvrdz2iJLQXQbF6agMe4Wn8khxwF0/edit?gid=0#gid=0"",""CAU!C3:C"")=$C210)),0),0),"""")"),"De enero a agosto, se realizó el pago del pasivo exigible del proyecto de estilos de vida saludable de la Comuna 19 realizado en el mes de junio.")</f>
        <v>De enero a agosto, se realizó el pago del pasivo exigible del proyecto de estilos de vida saludable de la Comuna 19 realizado en el mes de junio.</v>
      </c>
      <c r="S210" s="7" t="str">
        <f>IFERROR(__xludf.DUMMYFUNCTION("IFERROR(INDEX(IMPORTRANGE(""https://docs.google.com/spreadsheets/d/1MOMfG20WOMNtEaYWsAMxQAsKHaC7udOG0AqX8NrtNCc/edit?gid=0#gid=0"",""CAU!J3:J""),MATCH(1,INDEX((IMPORTRANGE(""https://docs.google.com/spreadsheets/d/1MOMfG20WOMNtEaYWsAMxQAsKHaC7udOG0AqX8NrtN"&amp;"Cc/edit?gid=0#gid=0"",""CAU!B3:B"")=$B210)*(IMPORTRANGE(""https://docs.google.com/spreadsheets/d/1MOMfG20WOMNtEaYWsAMxQAsKHaC7udOG0AqX8NrtNCc/edit?gid=0#gid=0"",""CAU!C3:C"")=$C210)),0),0),"""")"),"De enero a septiembre, se realizó el pago del pasivo exigible del proyecto de estilos de vida saludable de la Comuna 19 realizado en el mes de junio.")</f>
        <v>De enero a septiembre, se realizó el pago del pasivo exigible del proyecto de estilos de vida saludable de la Comuna 19 realizado en el mes de junio.</v>
      </c>
      <c r="T210" s="7"/>
    </row>
    <row r="211" ht="15.75" customHeight="1">
      <c r="B211" s="7" t="str">
        <f>IFERROR(__xludf.DUMMYFUNCTION("""COMPUTED_VALUE"""),"BP2600543410101")</f>
        <v>BP2600543410101</v>
      </c>
      <c r="C211" s="7" t="str">
        <f>IFERROR(__xludf.DUMMYFUNCTION("""COMPUTED_VALUE"""),"Caracterizar de manera permanente la población beneficiaría de los procesos de atención Integral con enfoque multidimensional")</f>
        <v>Caracterizar de manera permanente la población beneficiaría de los procesos de atención Integral con enfoque multidimensional</v>
      </c>
      <c r="D211" s="7" t="str">
        <f>IFERROR(__xludf.DUMMYFUNCTION("IFERROR(INDEX(IMPORTRANGE(""https://docs.google.com/spreadsheets/d/19yAgFEHaAaDUmANNbcr6rGErFfO391B0eKpQ0gvlktY/edit?gid=702487803#gid=702487803"",""CAU!J3:J""),MATCH($C211,IMPORTRANGE(""https://docs.google.com/spreadsheets/d/19yAgFEHaAaDUmANNbcr6rGErFfO3"&amp;"91B0eKpQ0gvlktY/edit?gid=702487803#gid=702487803"",""CAU!C3:C""),0)),"""")"),"")</f>
        <v/>
      </c>
      <c r="E211" s="7" t="str">
        <f>IFERROR(__xludf.DUMMYFUNCTION("IFERROR(INDEX(IMPORTRANGE(""https://docs.google.com/spreadsheets/d/1hMEjDBanvGEnGY7tBTFB8_g2X31MNKm6wtTJY_O0C_o/edit?gid=702487803#gid=702487803"",""CAU!M3:M""),MATCH($C211,IMPORTRANGE(""https://docs.google.com/spreadsheets/d/1hMEjDBanvGEnGY7tBTFB8_g2X31M"&amp;"NKm6wtTJY_O0C_o/edit?gid=702487803#gid=702487803"",""CAU!C3:C""),0)),"""")")," ")</f>
        <v> </v>
      </c>
      <c r="F211" s="7" t="str">
        <f>IFERROR(__xludf.DUMMYFUNCTION("IFERROR(INDEX(IMPORTRANGE(""https://docs.google.com/spreadsheets/d/1y2KVPsmDVDyxi70e-cSd2hLBLj68p8NFgl9jctoxmHc/edit?gid=702487803#gid=702487803"",""CAU!M3:M""),MATCH($C211,IMPORTRANGE(""https://docs.google.com/spreadsheets/d/1y2KVPsmDVDyxi70e-cSd2hLBLj68"&amp;"p8NFgl9jctoxmHc/edit?gid=702487803#gid=702487803"",""CAU!C3:C""),0)),"""")")," ")</f>
        <v> </v>
      </c>
      <c r="G211" s="7" t="str">
        <f>IFERROR(__xludf.DUMMYFUNCTION("IFERROR(INDEX(IMPORTRANGE(""https://docs.google.com/spreadsheets/d/13x1SqZ-Z1-krQ3v7MxWHs4xsWy5jkY_uqtIduMcVwX0/edit?gid=0#gid=0"",""CAU!M3:M""),MATCH($C211,IMPORTRANGE(""https://docs.google.com/spreadsheets/d/13x1SqZ-Z1-krQ3v7MxWHs4xsWy5jkY_uqtIduMcVwX0/"&amp;"edit?gid=0#gid=0"",""CAU!C3:C""),0)),"""")"),"En el mes de abril, se realizó caracterización a los beneficiarios de la oferta de servicio institucional, mediante el diligenciamiento de la ficha DUB.")</f>
        <v>En el mes de abril, se realizó caracterización a los beneficiarios de la oferta de servicio institucional, mediante el diligenciamiento de la ficha DUB.</v>
      </c>
      <c r="H211" s="7" t="str">
        <f>IFERROR(__xludf.DUMMYFUNCTION("IFERROR(INDEX(IMPORTRANGE(""https://docs.google.com/spreadsheets/d/1AyBotPEL1Ykz59n877mli3IsQSi4vW6dvhxZwmAeobA/edit?gid=0#gid=0"",""CAU!M3:M""),MATCH($C211,IMPORTRANGE(""https://docs.google.com/spreadsheets/d/1AyBotPEL1Ykz59n877mli3IsQSi4vW6dvhxZwmAeobA/"&amp;"edit?gid=1364963102#gid=1364963102"",""CAU!C3:C""),0)),"""")"),"En el mes de mayo, se realizó caracterización a los beneficiarios de la oferta de servicio institucional, mediante el diligenciamiento de la ficha DUBS.")</f>
        <v>En el mes de mayo, se realizó caracterización a los beneficiarios de la oferta de servicio institucional, mediante el diligenciamiento de la ficha DUBS.</v>
      </c>
      <c r="I211" s="7" t="str">
        <f>IFERROR(__xludf.DUMMYFUNCTION("IFERROR(INDEX(IMPORTRANGE(""https://docs.google.com/spreadsheets/d/1OWX82Yk8AdhYT-jGtnsWpJtzsPIs-RYAABnexEmLBVw/edit?gid=0#gid=0"",""CAU!M3:M""),MATCH($C211,IMPORTRANGE(""https://docs.google.com/spreadsheets/d/1OWX82Yk8AdhYT-jGtnsWpJtzsPIs-RYAABnexEmLBVw/"&amp;"edit?gid=0#gid=0"",""CAU!C3:C""),0)),"""")"),"En el mes de junio, se realizó caracterización a los beneficiarios de la oferta de servicio institucional, mediante el diligenciamiento de la ficha DUBs.")</f>
        <v>En el mes de junio, se realizó caracterización a los beneficiarios de la oferta de servicio institucional, mediante el diligenciamiento de la ficha DUBs.</v>
      </c>
      <c r="J211" s="7" t="str">
        <f>IFERROR(__xludf.DUMMYFUNCTION("IFERROR(INDEX(IMPORTRANGE(""https://docs.google.com/spreadsheets/d/10H80TZliKeomVjAybMpZxd8qNd8DzaG8IjS6goxdwAI/edit?gid=0#gid=0"",""CAU!M3:M""),MATCH(1,INDEX((IMPORTRANGE(""https://docs.google.com/spreadsheets/d/10H80TZliKeomVjAybMpZxd8qNd8DzaG8IjS6goxdw"&amp;"AI/edit?gid=0#gid=0"",""CAU!B3:B"")=$B211)*(IMPORTRANGE(""https://docs.google.com/spreadsheets/d/10H80TZliKeomVjAybMpZxd8qNd8DzaG8IjS6goxdwAI/edit?gid=0#gid=0"",""CAU!C3:C"")=$C211)),0),0),"""")"),"En el mes de julio, se realizó caracterización a los beneficiarios de la oferta de servicio institucional, mediante el diligenciamiento de la ficha DUBs.")</f>
        <v>En el mes de julio, se realizó caracterización a los beneficiarios de la oferta de servicio institucional, mediante el diligenciamiento de la ficha DUBs.</v>
      </c>
      <c r="K211" s="7" t="str">
        <f>IFERROR(__xludf.DUMMYFUNCTION("IFERROR(INDEX(IMPORTRANGE(""https://docs.google.com/spreadsheets/d/1XFJ-asAh03ma7RMvrdz2iJLQXQbF6agMe4Wn8khxwF0/edit?gid=0#gid=0"",""CAU!M3:M""),MATCH(1,INDEX((IMPORTRANGE(""https://docs.google.com/spreadsheets/d/1XFJ-asAh03ma7RMvrdz2iJLQXQbF6agMe4Wn8khxw"&amp;"F0/edit?gid=0#gid=0"",""CAU!B3:B"")=$B211)*(IMPORTRANGE(""https://docs.google.com/spreadsheets/d/1XFJ-asAh03ma7RMvrdz2iJLQXQbF6agMe4Wn8khxwF0/edit?gid=0#gid=0"",""CAU!C3:C"")=$C211)),0),0),"""")"),"En el mes de agosto, se realizó caracterización a los beneficiarios de la oferta de servicio institucional, mediante el diligenciamiento de la ficha DUBs.")</f>
        <v>En el mes de agosto, se realizó caracterización a los beneficiarios de la oferta de servicio institucional, mediante el diligenciamiento de la ficha DUBs.</v>
      </c>
      <c r="L211" s="7" t="str">
        <f>IFERROR(__xludf.DUMMYFUNCTION("IFERROR(INDEX(IMPORTRANGE(""https://docs.google.com/spreadsheets/d/1MOMfG20WOMNtEaYWsAMxQAsKHaC7udOG0AqX8NrtNCc/edit"",""CAU!M3:M""),MATCH(1,INDEX((IMPORTRANGE(""https://docs.google.com/spreadsheets/d/1MOMfG20WOMNtEaYWsAMxQAsKHaC7udOG0AqX8NrtNCc/edit"","""&amp;"CAU!B3:B"")=$B211)*(IMPORTRANGE(""https://docs.google.com/spreadsheets/d/1MOMfG20WOMNtEaYWsAMxQAsKHaC7udOG0AqX8NrtNCc/edit"",""CAU!C3:C"")=$C211)),0),0),"""")"),"En el mes de septiembre, se realizó caracterización a los beneficiarios de la oferta de servicio institucional, mediante el diligenciamiento de las ficha DUBs.")</f>
        <v>En el mes de septiembre, se realizó caracterización a los beneficiarios de la oferta de servicio institucional, mediante el diligenciamiento de las ficha DUBs.</v>
      </c>
      <c r="M211" s="7" t="str">
        <f>IFERROR(__xludf.DUMMYFUNCTION("IFERROR(INDEX(IMPORTRANGE(""https://docs.google.com/spreadsheets/d/1y2KVPsmDVDyxi70e-cSd2hLBLj68p8NFgl9jctoxmHc/edit?gid=702487803#gid=702487803"",""CAU!J3:J""),MATCH($C211,IMPORTRANGE(""https://docs.google.com/spreadsheets/d/1y2KVPsmDVDyxi70e-cSd2hLBLj68"&amp;"p8NFgl9jctoxmHc/edit?gid=702487803#gid=702487803"",""CAU!C3:C""),0)),"""")")," ")</f>
        <v> </v>
      </c>
      <c r="N211" s="7" t="str">
        <f>IFERROR(__xludf.DUMMYFUNCTION("IFERROR(INDEX(IMPORTRANGE(""https://docs.google.com/spreadsheets/d/13x1SqZ-Z1-krQ3v7MxWHs4xsWy5jkY_uqtIduMcVwX0/edit?gid=0#gid=0"",""CAU!J3:J""),MATCH($C211,IMPORTRANGE(""https://docs.google.com/spreadsheets/d/13x1SqZ-Z1-krQ3v7MxWHs4xsWy5jkY_uqtIduMcVwX0/"&amp;"edit?gid=0#gid=0"",""CAU!C3:C""),0)),"""")"),"Con respecto al avance de enero a abril, se realizaron proceso de caracterización a los beneficiarios de la oferta de servicios institucional, mediante el diligenciamiento de la ficha DUBs.")</f>
        <v>Con respecto al avance de enero a abril, se realizaron proceso de caracterización a los beneficiarios de la oferta de servicios institucional, mediante el diligenciamiento de la ficha DUBs.</v>
      </c>
      <c r="O211" s="7" t="str">
        <f>IFERROR(__xludf.DUMMYFUNCTION("IFERROR(INDEX(IMPORTRANGE(""https://docs.google.com/spreadsheets/d/1AyBotPEL1Ykz59n877mli3IsQSi4vW6dvhxZwmAeobA/edit?gid=0#gid=0"",""CAU!J3:J""),MATCH($C211,IMPORTRANGE(""https://docs.google.com/spreadsheets/d/1AyBotPEL1Ykz59n877mli3IsQSi4vW6dvhxZwmAeobA/"&amp;"edit?gid=0#gid=0"",""CAU!C3:C""),0)),"""")"),"De enero a mayo, se realizaron proceso de caracterización a los beneficiarios de la oferta de servicios institucional, mediante el diligenciamiento de la ficha DUBs.")</f>
        <v>De enero a mayo, se realizaron proceso de caracterización a los beneficiarios de la oferta de servicios institucional, mediante el diligenciamiento de la ficha DUBs.</v>
      </c>
      <c r="P211" s="7" t="str">
        <f>IFERROR(__xludf.DUMMYFUNCTION("IFERROR(INDEX(IMPORTRANGE(""https://docs.google.com/spreadsheets/d/1OWX82Yk8AdhYT-jGtnsWpJtzsPIs-RYAABnexEmLBVw/edit?gid=0#gid=0"",""CAU!J3:J""),MATCH($C211,IMPORTRANGE(""https://docs.google.com/spreadsheets/d/1OWX82Yk8AdhYT-jGtnsWpJtzsPIs-RYAABnexEmLBVw/"&amp;"edit?gid=0#gid=0"",""CAU!C3:C""),0)),"""")"),"Durante el periodo de enero a junio, se realizaron proceso de caracterización a los beneficiarios de la oferta de servicios institucional, mediante el diligenciamiento de la ficha DUBs.")</f>
        <v>Durante el periodo de enero a junio, se realizaron proceso de caracterización a los beneficiarios de la oferta de servicios institucional, mediante el diligenciamiento de la ficha DUBs.</v>
      </c>
      <c r="Q211" s="7" t="str">
        <f>IFERROR(__xludf.DUMMYFUNCTION("IFERROR(INDEX(IMPORTRANGE(""https://docs.google.com/spreadsheets/d/10H80TZliKeomVjAybMpZxd8qNd8DzaG8IjS6goxdwAI/edit?gid=0#gid=0"",""CAU!J3:J""),MATCH(1,INDEX((IMPORTRANGE(""https://docs.google.com/spreadsheets/d/10H80TZliKeomVjAybMpZxd8qNd8DzaG8IjS6goxdw"&amp;"AI/edit?gid=0#gid=0"",""CAU!B3:B"")=$B211)*(IMPORTRANGE(""https://docs.google.com/spreadsheets/d/10H80TZliKeomVjAybMpZxd8qNd8DzaG8IjS6goxdwAI/edit?gid=0#gid=0"",""CAU!C3:C"")=$C211)),0),0),"""")"),"En el periodo de enero a julio, se realizó el proceso de caracterización a los beneficiarios de la oferta de servicios institucional, mediante el diligenciamiento de la ficha DUBs.")</f>
        <v>En el periodo de enero a julio, se realizó el proceso de caracterización a los beneficiarios de la oferta de servicios institucional, mediante el diligenciamiento de la ficha DUBs.</v>
      </c>
      <c r="R211" s="7" t="str">
        <f>IFERROR(__xludf.DUMMYFUNCTION("IFERROR(INDEX(IMPORTRANGE(""https://docs.google.com/spreadsheets/d/1XFJ-asAh03ma7RMvrdz2iJLQXQbF6agMe4Wn8khxwF0/edit?gid=0#gid=0"",""CAU!J3:J""),MATCH(1,INDEX((IMPORTRANGE(""https://docs.google.com/spreadsheets/d/1XFJ-asAh03ma7RMvrdz2iJLQXQbF6agMe4Wn8khxw"&amp;"F0/edit?gid=0#gid=0"",""CAU!B3:B"")=$B211)*(IMPORTRANGE(""https://docs.google.com/spreadsheets/d/1XFJ-asAh03ma7RMvrdz2iJLQXQbF6agMe4Wn8khxwF0/edit?gid=0#gid=0"",""CAU!C3:C"")=$C211)),0),0),"""")"),"En el periodo correspondiente de enero a agosto, se realizó el proceso de caracterización a los beneficiarios de la oferta de servicios institucional, mediante el diligenciamiento de la ficha DUBs.")</f>
        <v>En el periodo correspondiente de enero a agosto, se realizó el proceso de caracterización a los beneficiarios de la oferta de servicios institucional, mediante el diligenciamiento de la ficha DUBs.</v>
      </c>
      <c r="S211" s="7" t="str">
        <f>IFERROR(__xludf.DUMMYFUNCTION("IFERROR(INDEX(IMPORTRANGE(""https://docs.google.com/spreadsheets/d/1MOMfG20WOMNtEaYWsAMxQAsKHaC7udOG0AqX8NrtNCc/edit?gid=0#gid=0"",""CAU!J3:J""),MATCH(1,INDEX((IMPORTRANGE(""https://docs.google.com/spreadsheets/d/1MOMfG20WOMNtEaYWsAMxQAsKHaC7udOG0AqX8NrtN"&amp;"Cc/edit?gid=0#gid=0"",""CAU!B3:B"")=$B211)*(IMPORTRANGE(""https://docs.google.com/spreadsheets/d/1MOMfG20WOMNtEaYWsAMxQAsKHaC7udOG0AqX8NrtNCc/edit?gid=0#gid=0"",""CAU!C3:C"")=$C211)),0),0),"""")"),"En el periodo correspondiente de enero a septiembre, se realizó el proceso de caracterización a los beneficiarios de la oferta de servicios institucional, mediante el diligenciamiento de la ficha DUBs.")</f>
        <v>En el periodo correspondiente de enero a septiembre, se realizó el proceso de caracterización a los beneficiarios de la oferta de servicios institucional, mediante el diligenciamiento de la ficha DUBs.</v>
      </c>
      <c r="T211" s="7"/>
    </row>
    <row r="212" ht="15.75" customHeight="1">
      <c r="B212" s="7" t="str">
        <f>IFERROR(__xludf.DUMMYFUNCTION("""COMPUTED_VALUE"""),"BP2600543410101")</f>
        <v>BP2600543410101</v>
      </c>
      <c r="C212" s="7" t="str">
        <f>IFERROR(__xludf.DUMMYFUNCTION("""COMPUTED_VALUE"""),"Disponer de un espacio fisico para la atencion de las personas y/o sus familias, grupos de adultos mayores, comité tecnico del adulto mayor y mesa municipal del adulto mayor")</f>
        <v>Disponer de un espacio fisico para la atencion de las personas y/o sus familias, grupos de adultos mayores, comité tecnico del adulto mayor y mesa municipal del adulto mayor</v>
      </c>
      <c r="D212" s="7" t="str">
        <f>IFERROR(__xludf.DUMMYFUNCTION("IFERROR(INDEX(IMPORTRANGE(""https://docs.google.com/spreadsheets/d/19yAgFEHaAaDUmANNbcr6rGErFfO391B0eKpQ0gvlktY/edit?gid=702487803#gid=702487803"",""CAU!J3:J""),MATCH($C212,IMPORTRANGE(""https://docs.google.com/spreadsheets/d/19yAgFEHaAaDUmANNbcr6rGErFfO3"&amp;"91B0eKpQ0gvlktY/edit?gid=702487803#gid=702487803"",""CAU!C3:C""),0)),"""")"),"")</f>
        <v/>
      </c>
      <c r="E212" s="7" t="str">
        <f>IFERROR(__xludf.DUMMYFUNCTION("IFERROR(INDEX(IMPORTRANGE(""https://docs.google.com/spreadsheets/d/1hMEjDBanvGEnGY7tBTFB8_g2X31MNKm6wtTJY_O0C_o/edit?gid=702487803#gid=702487803"",""CAU!M3:M""),MATCH($C212,IMPORTRANGE(""https://docs.google.com/spreadsheets/d/1hMEjDBanvGEnGY7tBTFB8_g2X31M"&amp;"NKm6wtTJY_O0C_o/edit?gid=702487803#gid=702487803"",""CAU!C3:C""),0)),"""")")," ")</f>
        <v> </v>
      </c>
      <c r="F212" s="7" t="str">
        <f>IFERROR(__xludf.DUMMYFUNCTION("IFERROR(INDEX(IMPORTRANGE(""https://docs.google.com/spreadsheets/d/1y2KVPsmDVDyxi70e-cSd2hLBLj68p8NFgl9jctoxmHc/edit?gid=702487803#gid=702487803"",""CAU!M3:M""),MATCH($C212,IMPORTRANGE(""https://docs.google.com/spreadsheets/d/1y2KVPsmDVDyxi70e-cSd2hLBLj68"&amp;"p8NFgl9jctoxmHc/edit?gid=702487803#gid=702487803"",""CAU!C3:C""),0)),"""")")," ")</f>
        <v> </v>
      </c>
      <c r="G212" s="7" t="str">
        <f>IFERROR(__xludf.DUMMYFUNCTION("IFERROR(INDEX(IMPORTRANGE(""https://docs.google.com/spreadsheets/d/13x1SqZ-Z1-krQ3v7MxWHs4xsWy5jkY_uqtIduMcVwX0/edit?gid=0#gid=0"",""CAU!M3:M""),MATCH($C212,IMPORTRANGE(""https://docs.google.com/spreadsheets/d/13x1SqZ-Z1-krQ3v7MxWHs4xsWy5jkY_uqtIduMcVwX0/"&amp;"edit?gid=0#gid=0"",""CAU!C3:C""),0)),"""")"),"En el mes de abril, el programa para Personas Mayores dispuso de un espacio idóneo, sin barreras arquitectonicas para brindar atención integral, asesoría jurídica y apoyo operativo al programa Colombia Mayor en el Centro de Atención de Personas Mayores. E"&amp;"n este espacio, además de brindar la atención a las personas mayores se realizaron sesiones del comité técnico de personas mayores.")</f>
        <v>En el mes de abril, el programa para Personas Mayores dispuso de un espacio idóneo, sin barreras arquitectonicas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v>
      </c>
      <c r="H212" s="7" t="str">
        <f>IFERROR(__xludf.DUMMYFUNCTION("IFERROR(INDEX(IMPORTRANGE(""https://docs.google.com/spreadsheets/d/1AyBotPEL1Ykz59n877mli3IsQSi4vW6dvhxZwmAeobA/edit?gid=0#gid=0"",""CAU!M3:M""),MATCH($C212,IMPORTRANGE(""https://docs.google.com/spreadsheets/d/1AyBotPEL1Ykz59n877mli3IsQSi4vW6dvhxZwmAeobA/"&amp;"edit?gid=1364963102#gid=1364963102"",""CAU!C3:C""),0)),"""")"),"En relación al mes de mayo, se dispuso de un espacio idóneo, sin barreras arquitectónicas para brindar atención integral, asesoría jurídica y apoyo operativo al programa Colombia Mayor en el Centro de Atención de Personas Mayores. En este espacio, además "&amp;"de brindar la atención a las personas mayores se realizaron sesiones del comité técnico de personas mayores.")</f>
        <v>En relación al mes de mayo, se dispuso de un espacio idóneo, sin barreras arquitectónicas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v>
      </c>
      <c r="I212" s="7" t="str">
        <f>IFERROR(__xludf.DUMMYFUNCTION("IFERROR(INDEX(IMPORTRANGE(""https://docs.google.com/spreadsheets/d/1OWX82Yk8AdhYT-jGtnsWpJtzsPIs-RYAABnexEmLBVw/edit?gid=0#gid=0"",""CAU!M3:M""),MATCH($C212,IMPORTRANGE(""https://docs.google.com/spreadsheets/d/1OWX82Yk8AdhYT-jGtnsWpJtzsPIs-RYAABnexEmLBVw/"&amp;"edit?gid=0#gid=0"",""CAU!C3:C""),0)),"""")"),"Con respecto al mes de junio, se dispuso de un espacio idóneo, sin barreras arquitectónicas para brindar atención integral, asesoría jurídica y apoyo operativo al programa Colombia Mayor en el Centro de Atención de Personas Mayores. En este espacio, ademá"&amp;"s de brindar la atención a las personas mayores se realizaron sesiones del comité técnico de personas mayores.")</f>
        <v>Con respecto al mes de junio, se dispuso de un espacio idóneo, sin barreras arquitectónicas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v>
      </c>
      <c r="J212" s="7" t="str">
        <f>IFERROR(__xludf.DUMMYFUNCTION("IFERROR(INDEX(IMPORTRANGE(""https://docs.google.com/spreadsheets/d/10H80TZliKeomVjAybMpZxd8qNd8DzaG8IjS6goxdwAI/edit?gid=0#gid=0"",""CAU!M3:M""),MATCH(1,INDEX((IMPORTRANGE(""https://docs.google.com/spreadsheets/d/10H80TZliKeomVjAybMpZxd8qNd8DzaG8IjS6goxdw"&amp;"AI/edit?gid=0#gid=0"",""CAU!B3:B"")=$B212)*(IMPORTRANGE(""https://docs.google.com/spreadsheets/d/10H80TZliKeomVjAybMpZxd8qNd8DzaG8IjS6goxdwAI/edit?gid=0#gid=0"",""CAU!C3:C"")=$C212)),0),0),"""")"),"En el periodo correspondiente al mes de julio, se dispuso de un espacio idóneo, sin barreras arquitectónicas para brindar atención integral, asesoría jurídica y apoyo operativo al programa Colombia Mayor en el Centro de Atención de Personas Mayores. En es"&amp;"te espacio, además de brindar la atención a las personas mayores se realizaron sesiones del comité técnico de personas mayores.")</f>
        <v>En el periodo correspondiente al mes de julio, se dispuso de un espacio idóneo, sin barreras arquitectónicas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v>
      </c>
      <c r="K212" s="7" t="str">
        <f>IFERROR(__xludf.DUMMYFUNCTION("IFERROR(INDEX(IMPORTRANGE(""https://docs.google.com/spreadsheets/d/1XFJ-asAh03ma7RMvrdz2iJLQXQbF6agMe4Wn8khxwF0/edit?gid=0#gid=0"",""CAU!M3:M""),MATCH(1,INDEX((IMPORTRANGE(""https://docs.google.com/spreadsheets/d/1XFJ-asAh03ma7RMvrdz2iJLQXQbF6agMe4Wn8khxw"&amp;"F0/edit?gid=0#gid=0"",""CAU!B3:B"")=$B212)*(IMPORTRANGE(""https://docs.google.com/spreadsheets/d/1XFJ-asAh03ma7RMvrdz2iJLQXQbF6agMe4Wn8khxwF0/edit?gid=0#gid=0"",""CAU!C3:C"")=$C212)),0),0),"""")"),"En el periodo correspondiente al mes de agosto, se dispuso de un espacio idóneo, sin barreras arquitectónicas para brindar atención integral, asesoría jurídica y apoyo operativo al programa Colombia Mayor en el Centro de Atención de Personas Mayores. En e"&amp;"ste espacio, además de brindar la atención a las personas mayores se realizaron sesiones del comité técnico de personas mayores.")</f>
        <v>En el periodo correspondiente al mes de agosto, se dispuso de un espacio idóneo, sin barreras arquitectónicas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v>
      </c>
      <c r="L212" s="7" t="str">
        <f>IFERROR(__xludf.DUMMYFUNCTION("IFERROR(INDEX(IMPORTRANGE(""https://docs.google.com/spreadsheets/d/1MOMfG20WOMNtEaYWsAMxQAsKHaC7udOG0AqX8NrtNCc/edit"",""CAU!M3:M""),MATCH(1,INDEX((IMPORTRANGE(""https://docs.google.com/spreadsheets/d/1MOMfG20WOMNtEaYWsAMxQAsKHaC7udOG0AqX8NrtNCc/edit"","""&amp;"CAU!B3:B"")=$B212)*(IMPORTRANGE(""https://docs.google.com/spreadsheets/d/1MOMfG20WOMNtEaYWsAMxQAsKHaC7udOG0AqX8NrtNCc/edit"",""CAU!C3:C"")=$C212)),0),0),"""")"),"En el periodo correspondiente al mes de septiembre, se dispuso de un espacio idóneo, sin barreras arquitectónicas para brindar atención integral, asesoría jurídica y apoyo operativo al programa Colombia Mayor en el Centro de Atención de Personas Mayores. "&amp;"En este espacio, además de brindar la atención a las personas mayores se realizaron sesiones del comité técnico de personas mayores.")</f>
        <v>En el periodo correspondiente al mes de septiembre, se dispuso de un espacio idóneo, sin barreras arquitectónicas para brindar atención integral, asesoría jurídica y apoyo operativo al programa Colombia Mayor en el Centro de Atención de Personas Mayores. En este espacio, además de brindar la atención a las personas mayores se realizaron sesiones del comité técnico de personas mayores.</v>
      </c>
      <c r="M212" s="7" t="str">
        <f>IFERROR(__xludf.DUMMYFUNCTION("IFERROR(INDEX(IMPORTRANGE(""https://docs.google.com/spreadsheets/d/1y2KVPsmDVDyxi70e-cSd2hLBLj68p8NFgl9jctoxmHc/edit?gid=702487803#gid=702487803"",""CAU!J3:J""),MATCH($C212,IMPORTRANGE(""https://docs.google.com/spreadsheets/d/1y2KVPsmDVDyxi70e-cSd2hLBLj68"&amp;"p8NFgl9jctoxmHc/edit?gid=702487803#gid=702487803"",""CAU!C3:C""),0)),"""")")," ")</f>
        <v> </v>
      </c>
      <c r="N212" s="7" t="str">
        <f>IFERROR(__xludf.DUMMYFUNCTION("IFERROR(INDEX(IMPORTRANGE(""https://docs.google.com/spreadsheets/d/13x1SqZ-Z1-krQ3v7MxWHs4xsWy5jkY_uqtIduMcVwX0/edit?gid=0#gid=0"",""CAU!J3:J""),MATCH($C212,IMPORTRANGE(""https://docs.google.com/spreadsheets/d/13x1SqZ-Z1-krQ3v7MxWHs4xsWy5jkY_uqtIduMcVwX0/"&amp;"edit?gid=0#gid=0"",""CAU!C3:C""),0)),"""")"),"En relación al avance de enero a abril, se dispuso de un espacio idoneo, sin barreras arquitectonicas para brindar atencion integral, asesoría juridica, apoyo operativo al programa Colombia Mayor en el Centro de Atencion de Personas Mayores. En este espac"&amp;"io, ademas de brindar la atencion a las personas mayores, se realizan las sesiones del comite tecnico de personas mayores.")</f>
        <v>En relación al avance de enero a abril, se dispuso de un espacio idoneo, sin barreras arquitectonicas para brindar atencion integral, asesoría juridica, apoyo operativo al programa Colombia Mayor en el Centro de Atencion de Personas Mayores. En este espacio, ademas de brindar la atencion a las personas mayores, se realizan las sesiones del comite tecnico de personas mayores.</v>
      </c>
      <c r="O212" s="7" t="str">
        <f>IFERROR(__xludf.DUMMYFUNCTION("IFERROR(INDEX(IMPORTRANGE(""https://docs.google.com/spreadsheets/d/1AyBotPEL1Ykz59n877mli3IsQSi4vW6dvhxZwmAeobA/edit?gid=0#gid=0"",""CAU!J3:J""),MATCH($C212,IMPORTRANGE(""https://docs.google.com/spreadsheets/d/1AyBotPEL1Ykz59n877mli3IsQSi4vW6dvhxZwmAeobA/"&amp;"edit?gid=0#gid=0"",""CAU!C3:C""),0)),"""")"),"En el periodo correspondiente de enero a mayo, se dispuso de un espacio idóneo, sin barreras arquitectonicas para brindar atencion integral, asesoría jurídica, apoyo operativo al programa Colombia Mayor en el Centro de Atención de Personas Mayores. En est"&amp;"e espacio, ademas de brindar la atención a las personas mayores, se realizan las sesiones del comité técnico de personas mayores.")</f>
        <v>En el periodo correspondiente de enero a mayo, se dispuso de un espacio idóneo, sin barreras arquitectonicas para brindar atencion integral, asesoría jurídica, apoyo operativo al programa Colombia Mayor en el Centro de Atención de Personas Mayores. En este espacio, ademas de brindar la atención a las personas mayores, se realizan las sesiones del comité técnico de personas mayores.</v>
      </c>
      <c r="P212" s="7" t="str">
        <f>IFERROR(__xludf.DUMMYFUNCTION("IFERROR(INDEX(IMPORTRANGE(""https://docs.google.com/spreadsheets/d/1OWX82Yk8AdhYT-jGtnsWpJtzsPIs-RYAABnexEmLBVw/edit?gid=0#gid=0"",""CAU!J3:J""),MATCH($C212,IMPORTRANGE(""https://docs.google.com/spreadsheets/d/1OWX82Yk8AdhYT-jGtnsWpJtzsPIs-RYAABnexEmLBVw/"&amp;"edit?gid=0#gid=0"",""CAU!C3:C""),0)),"""")"),"Con respecto al avance de enero a junio, se dispuso de un espacio idóneo, sin barreras arquitectónicas para brindar atención integral, asesoría jurídica, apoyo operativo al programa Colombia Mayor en el Centro de Atención de Personas Mayores. En este espa"&amp;"cio, además de brindar la atención a las personas mayores, se realizan las sesiones del comité técnico de personas mayores.")</f>
        <v>Con respecto al avance de enero a junio, se dispuso de un espacio idóneo, sin barreras arquitectónicas para brindar atención integral, asesoría jurídica, apoyo operativo al programa Colombia Mayor en el Centro de Atención de Personas Mayores. En este espacio, además de brindar la atención a las personas mayores, se realizan las sesiones del comité técnico de personas mayores.</v>
      </c>
      <c r="Q212" s="7" t="str">
        <f>IFERROR(__xludf.DUMMYFUNCTION("IFERROR(INDEX(IMPORTRANGE(""https://docs.google.com/spreadsheets/d/10H80TZliKeomVjAybMpZxd8qNd8DzaG8IjS6goxdwAI/edit?gid=0#gid=0"",""CAU!J3:J""),MATCH(1,INDEX((IMPORTRANGE(""https://docs.google.com/spreadsheets/d/10H80TZliKeomVjAybMpZxd8qNd8DzaG8IjS6goxdw"&amp;"AI/edit?gid=0#gid=0"",""CAU!B3:B"")=$B212)*(IMPORTRANGE(""https://docs.google.com/spreadsheets/d/10H80TZliKeomVjAybMpZxd8qNd8DzaG8IjS6goxdwAI/edit?gid=0#gid=0"",""CAU!C3:C"")=$C212)),0),0),"""")"),"Con respecto al avance de enero a julio, se dispuso de un espacio idóneo, sin barreras arquitectónicas para brindar atención integral, asesoría jurídica, apoyo operativo al programa Colombia Mayor en el Centro de Atención de Personas Mayores. En este espa"&amp;"cio, además de brindar la atención a las personas mayores, se realizan las sesiones del comité técnico de personas mayores.")</f>
        <v>Con respecto al avance de enero a julio, se dispuso de un espacio idóneo, sin barreras arquitectónicas para brindar atención integral, asesoría jurídica, apoyo operativo al programa Colombia Mayor en el Centro de Atención de Personas Mayores. En este espacio, además de brindar la atención a las personas mayores, se realizan las sesiones del comité técnico de personas mayores.</v>
      </c>
      <c r="R212" s="7" t="str">
        <f>IFERROR(__xludf.DUMMYFUNCTION("IFERROR(INDEX(IMPORTRANGE(""https://docs.google.com/spreadsheets/d/1XFJ-asAh03ma7RMvrdz2iJLQXQbF6agMe4Wn8khxwF0/edit?gid=0#gid=0"",""CAU!J3:J""),MATCH(1,INDEX((IMPORTRANGE(""https://docs.google.com/spreadsheets/d/1XFJ-asAh03ma7RMvrdz2iJLQXQbF6agMe4Wn8khxw"&amp;"F0/edit?gid=0#gid=0"",""CAU!B3:B"")=$B212)*(IMPORTRANGE(""https://docs.google.com/spreadsheets/d/1XFJ-asAh03ma7RMvrdz2iJLQXQbF6agMe4Wn8khxwF0/edit?gid=0#gid=0"",""CAU!C3:C"")=$C212)),0),0),"""")"),"Durante el periodo de enero a agosto, se dispuso de un espacio idóneo, sin barreras arquitectónicas para brindar atención integral, asesoría jurídica, apoyo operativo al programa Colombia Mayor en el Centro de Atención de Personas Mayores. En este espacio"&amp;", además de brindar la atención a las personas mayores, se realizan las sesiones del comité técnico de personas mayores.")</f>
        <v>Durante el periodo de enero a agosto, se dispuso de un espacio idóneo, sin barreras arquitectónicas para brindar atención integral, asesoría jurídica, apoyo operativo al programa Colombia Mayor en el Centro de Atención de Personas Mayores. En este espacio, además de brindar la atención a las personas mayores, se realizan las sesiones del comité técnico de personas mayores.</v>
      </c>
      <c r="S212" s="7" t="str">
        <f>IFERROR(__xludf.DUMMYFUNCTION("IFERROR(INDEX(IMPORTRANGE(""https://docs.google.com/spreadsheets/d/1MOMfG20WOMNtEaYWsAMxQAsKHaC7udOG0AqX8NrtNCc/edit?gid=0#gid=0"",""CAU!J3:J""),MATCH(1,INDEX((IMPORTRANGE(""https://docs.google.com/spreadsheets/d/1MOMfG20WOMNtEaYWsAMxQAsKHaC7udOG0AqX8NrtN"&amp;"Cc/edit?gid=0#gid=0"",""CAU!B3:B"")=$B212)*(IMPORTRANGE(""https://docs.google.com/spreadsheets/d/1MOMfG20WOMNtEaYWsAMxQAsKHaC7udOG0AqX8NrtNCc/edit?gid=0#gid=0"",""CAU!C3:C"")=$C212)),0),0),"""")"),"Durante el periodo de enero a septiembre, se dispuso de un espacio idóneo, sin barreras arquitectónicas para brindar atención integral, asesoría jurídica, apoyo operativo al programa Colombia Mayor en el Centro de Atención de Personas Mayores. En este esp"&amp;"acio, además de brindar la atención a las personas mayores, se realizan las sesiones del comité técnico de personas mayores.")</f>
        <v>Durante el periodo de enero a septiembre, se dispuso de un espacio idóneo, sin barreras arquitectónicas para brindar atención integral, asesoría jurídica, apoyo operativo al programa Colombia Mayor en el Centro de Atención de Personas Mayores. En este espacio, además de brindar la atención a las personas mayores, se realizan las sesiones del comité técnico de personas mayores.</v>
      </c>
      <c r="T212" s="7"/>
    </row>
    <row r="213" ht="15.75" customHeight="1">
      <c r="B213" s="7" t="str">
        <f>IFERROR(__xludf.DUMMYFUNCTION("""COMPUTED_VALUE"""),"BP2600543410101")</f>
        <v>BP2600543410101</v>
      </c>
      <c r="C213" s="7" t="str">
        <f>IFERROR(__xludf.DUMMYFUNCTION("""COMPUTED_VALUE"""),"Fortalecer la atención integral continúa a las personas mayores de Santiago de Cali de manera itinerante en comunas y corregimientos")</f>
        <v>Fortalecer la atención integral continúa a las personas mayores de Santiago de Cali de manera itinerante en comunas y corregimientos</v>
      </c>
      <c r="D213" s="7" t="str">
        <f>IFERROR(__xludf.DUMMYFUNCTION("IFERROR(INDEX(IMPORTRANGE(""https://docs.google.com/spreadsheets/d/19yAgFEHaAaDUmANNbcr6rGErFfO391B0eKpQ0gvlktY/edit?gid=702487803#gid=702487803"",""CAU!J3:J""),MATCH($C213,IMPORTRANGE(""https://docs.google.com/spreadsheets/d/19yAgFEHaAaDUmANNbcr6rGErFfO3"&amp;"91B0eKpQ0gvlktY/edit?gid=702487803#gid=702487803"",""CAU!C3:C""),0)),"""")"),"")</f>
        <v/>
      </c>
      <c r="E213" s="7" t="str">
        <f>IFERROR(__xludf.DUMMYFUNCTION("IFERROR(INDEX(IMPORTRANGE(""https://docs.google.com/spreadsheets/d/1hMEjDBanvGEnGY7tBTFB8_g2X31MNKm6wtTJY_O0C_o/edit?gid=702487803#gid=702487803"",""CAU!M3:M""),MATCH($C213,IMPORTRANGE(""https://docs.google.com/spreadsheets/d/1hMEjDBanvGEnGY7tBTFB8_g2X31M"&amp;"NKm6wtTJY_O0C_o/edit?gid=702487803#gid=702487803"",""CAU!C3:C""),0)),"""")"),"")</f>
        <v/>
      </c>
      <c r="F213" s="7" t="str">
        <f>IFERROR(__xludf.DUMMYFUNCTION("IFERROR(INDEX(IMPORTRANGE(""https://docs.google.com/spreadsheets/d/1y2KVPsmDVDyxi70e-cSd2hLBLj68p8NFgl9jctoxmHc/edit?gid=702487803#gid=702487803"",""CAU!M3:M""),MATCH($C213,IMPORTRANGE(""https://docs.google.com/spreadsheets/d/1y2KVPsmDVDyxi70e-cSd2hLBLj68"&amp;"p8NFgl9jctoxmHc/edit?gid=702487803#gid=702487803"",""CAU!C3:C""),0)),"""")"),"")</f>
        <v/>
      </c>
      <c r="G213" s="7" t="str">
        <f>IFERROR(__xludf.DUMMYFUNCTION("IFERROR(INDEX(IMPORTRANGE(""https://docs.google.com/spreadsheets/d/13x1SqZ-Z1-krQ3v7MxWHs4xsWy5jkY_uqtIduMcVwX0/edit?gid=0#gid=0"",""CAU!M3:M""),MATCH($C213,IMPORTRANGE(""https://docs.google.com/spreadsheets/d/13x1SqZ-Z1-krQ3v7MxWHs4xsWy5jkY_uqtIduMcVwX0/"&amp;"edit?gid=0#gid=0"",""CAU!C3:C""),0)),"""")"),"")</f>
        <v/>
      </c>
      <c r="H213" s="7" t="str">
        <f>IFERROR(__xludf.DUMMYFUNCTION("IFERROR(INDEX(IMPORTRANGE(""https://docs.google.com/spreadsheets/d/1AyBotPEL1Ykz59n877mli3IsQSi4vW6dvhxZwmAeobA/edit?gid=0#gid=0"",""CAU!M3:M""),MATCH($C213,IMPORTRANGE(""https://docs.google.com/spreadsheets/d/1AyBotPEL1Ykz59n877mli3IsQSi4vW6dvhxZwmAeobA/"&amp;"edit?gid=1364963102#gid=1364963102"",""CAU!C3:C""),0)),"""")"),"")</f>
        <v/>
      </c>
      <c r="I213" s="7" t="str">
        <f>IFERROR(__xludf.DUMMYFUNCTION("IFERROR(INDEX(IMPORTRANGE(""https://docs.google.com/spreadsheets/d/1OWX82Yk8AdhYT-jGtnsWpJtzsPIs-RYAABnexEmLBVw/edit?gid=0#gid=0"",""CAU!M3:M""),MATCH($C213,IMPORTRANGE(""https://docs.google.com/spreadsheets/d/1OWX82Yk8AdhYT-jGtnsWpJtzsPIs-RYAABnexEmLBVw/"&amp;"edit?gid=0#gid=0"",""CAU!C3:C""),0)),"""")"),"")</f>
        <v/>
      </c>
      <c r="J213" s="7" t="str">
        <f>IFERROR(__xludf.DUMMYFUNCTION("IFERROR(INDEX(IMPORTRANGE(""https://docs.google.com/spreadsheets/d/10H80TZliKeomVjAybMpZxd8qNd8DzaG8IjS6goxdwAI/edit?gid=0#gid=0"",""CAU!M3:M""),MATCH(1,INDEX((IMPORTRANGE(""https://docs.google.com/spreadsheets/d/10H80TZliKeomVjAybMpZxd8qNd8DzaG8IjS6goxdw"&amp;"AI/edit?gid=0#gid=0"",""CAU!B3:B"")=$B213)*(IMPORTRANGE(""https://docs.google.com/spreadsheets/d/10H80TZliKeomVjAybMpZxd8qNd8DzaG8IjS6goxdwAI/edit?gid=0#gid=0"",""CAU!C3:C"")=$C213)),0),0),"""")"),"")</f>
        <v/>
      </c>
      <c r="K213" s="7" t="str">
        <f>IFERROR(__xludf.DUMMYFUNCTION("IFERROR(INDEX(IMPORTRANGE(""https://docs.google.com/spreadsheets/d/1XFJ-asAh03ma7RMvrdz2iJLQXQbF6agMe4Wn8khxwF0/edit?gid=0#gid=0"",""CAU!M3:M""),MATCH(1,INDEX((IMPORTRANGE(""https://docs.google.com/spreadsheets/d/1XFJ-asAh03ma7RMvrdz2iJLQXQbF6agMe4Wn8khxw"&amp;"F0/edit?gid=0#gid=0"",""CAU!B3:B"")=$B213)*(IMPORTRANGE(""https://docs.google.com/spreadsheets/d/1XFJ-asAh03ma7RMvrdz2iJLQXQbF6agMe4Wn8khxwF0/edit?gid=0#gid=0"",""CAU!C3:C"")=$C213)),0),0),"""")"),"")</f>
        <v/>
      </c>
      <c r="L213" s="7" t="str">
        <f>IFERROR(__xludf.DUMMYFUNCTION("IFERROR(INDEX(IMPORTRANGE(""https://docs.google.com/spreadsheets/d/1MOMfG20WOMNtEaYWsAMxQAsKHaC7udOG0AqX8NrtNCc/edit"",""CAU!M3:M""),MATCH(1,INDEX((IMPORTRANGE(""https://docs.google.com/spreadsheets/d/1MOMfG20WOMNtEaYWsAMxQAsKHaC7udOG0AqX8NrtNCc/edit"","""&amp;"CAU!B3:B"")=$B213)*(IMPORTRANGE(""https://docs.google.com/spreadsheets/d/1MOMfG20WOMNtEaYWsAMxQAsKHaC7udOG0AqX8NrtNCc/edit"",""CAU!C3:C"")=$C213)),0),0),"""")")," ")</f>
        <v> </v>
      </c>
      <c r="M213" s="7" t="str">
        <f>IFERROR(__xludf.DUMMYFUNCTION("IFERROR(INDEX(IMPORTRANGE(""https://docs.google.com/spreadsheets/d/1y2KVPsmDVDyxi70e-cSd2hLBLj68p8NFgl9jctoxmHc/edit?gid=702487803#gid=702487803"",""CAU!J3:J""),MATCH($C213,IMPORTRANGE(""https://docs.google.com/spreadsheets/d/1y2KVPsmDVDyxi70e-cSd2hLBLj68"&amp;"p8NFgl9jctoxmHc/edit?gid=702487803#gid=702487803"",""CAU!C3:C""),0)),"""")"),"")</f>
        <v/>
      </c>
      <c r="N213" s="7" t="str">
        <f>IFERROR(__xludf.DUMMYFUNCTION("IFERROR(INDEX(IMPORTRANGE(""https://docs.google.com/spreadsheets/d/13x1SqZ-Z1-krQ3v7MxWHs4xsWy5jkY_uqtIduMcVwX0/edit?gid=0#gid=0"",""CAU!J3:J""),MATCH($C213,IMPORTRANGE(""https://docs.google.com/spreadsheets/d/13x1SqZ-Z1-krQ3v7MxWHs4xsWy5jkY_uqtIduMcVwX0/"&amp;"edit?gid=0#gid=0"",""CAU!C3:C""),0)),"""")"),"")</f>
        <v/>
      </c>
      <c r="O213" s="7" t="str">
        <f>IFERROR(__xludf.DUMMYFUNCTION("IFERROR(INDEX(IMPORTRANGE(""https://docs.google.com/spreadsheets/d/1AyBotPEL1Ykz59n877mli3IsQSi4vW6dvhxZwmAeobA/edit?gid=0#gid=0"",""CAU!J3:J""),MATCH($C213,IMPORTRANGE(""https://docs.google.com/spreadsheets/d/1AyBotPEL1Ykz59n877mli3IsQSi4vW6dvhxZwmAeobA/"&amp;"edit?gid=0#gid=0"",""CAU!C3:C""),0)),"""")"),"")</f>
        <v/>
      </c>
      <c r="P213" s="7" t="str">
        <f>IFERROR(__xludf.DUMMYFUNCTION("IFERROR(INDEX(IMPORTRANGE(""https://docs.google.com/spreadsheets/d/1OWX82Yk8AdhYT-jGtnsWpJtzsPIs-RYAABnexEmLBVw/edit?gid=0#gid=0"",""CAU!J3:J""),MATCH($C213,IMPORTRANGE(""https://docs.google.com/spreadsheets/d/1OWX82Yk8AdhYT-jGtnsWpJtzsPIs-RYAABnexEmLBVw/"&amp;"edit?gid=0#gid=0"",""CAU!C3:C""),0)),"""")"),"")</f>
        <v/>
      </c>
      <c r="Q213" s="7" t="str">
        <f>IFERROR(__xludf.DUMMYFUNCTION("IFERROR(INDEX(IMPORTRANGE(""https://docs.google.com/spreadsheets/d/10H80TZliKeomVjAybMpZxd8qNd8DzaG8IjS6goxdwAI/edit?gid=0#gid=0"",""CAU!J3:J""),MATCH(1,INDEX((IMPORTRANGE(""https://docs.google.com/spreadsheets/d/10H80TZliKeomVjAybMpZxd8qNd8DzaG8IjS6goxdw"&amp;"AI/edit?gid=0#gid=0"",""CAU!B3:B"")=$B213)*(IMPORTRANGE(""https://docs.google.com/spreadsheets/d/10H80TZliKeomVjAybMpZxd8qNd8DzaG8IjS6goxdwAI/edit?gid=0#gid=0"",""CAU!C3:C"")=$C213)),0),0),"""")"),"")</f>
        <v/>
      </c>
      <c r="R213" s="7" t="str">
        <f>IFERROR(__xludf.DUMMYFUNCTION("IFERROR(INDEX(IMPORTRANGE(""https://docs.google.com/spreadsheets/d/1XFJ-asAh03ma7RMvrdz2iJLQXQbF6agMe4Wn8khxwF0/edit?gid=0#gid=0"",""CAU!J3:J""),MATCH(1,INDEX((IMPORTRANGE(""https://docs.google.com/spreadsheets/d/1XFJ-asAh03ma7RMvrdz2iJLQXQbF6agMe4Wn8khxw"&amp;"F0/edit?gid=0#gid=0"",""CAU!B3:B"")=$B213)*(IMPORTRANGE(""https://docs.google.com/spreadsheets/d/1XFJ-asAh03ma7RMvrdz2iJLQXQbF6agMe4Wn8khxwF0/edit?gid=0#gid=0"",""CAU!C3:C"")=$C213)),0),0),"""")"),"")</f>
        <v/>
      </c>
      <c r="S213" s="7" t="str">
        <f>IFERROR(__xludf.DUMMYFUNCTION("IFERROR(INDEX(IMPORTRANGE(""https://docs.google.com/spreadsheets/d/1MOMfG20WOMNtEaYWsAMxQAsKHaC7udOG0AqX8NrtNCc/edit?gid=0#gid=0"",""CAU!J3:J""),MATCH(1,INDEX((IMPORTRANGE(""https://docs.google.com/spreadsheets/d/1MOMfG20WOMNtEaYWsAMxQAsKHaC7udOG0AqX8NrtN"&amp;"Cc/edit?gid=0#gid=0"",""CAU!B3:B"")=$B213)*(IMPORTRANGE(""https://docs.google.com/spreadsheets/d/1MOMfG20WOMNtEaYWsAMxQAsKHaC7udOG0AqX8NrtNCc/edit?gid=0#gid=0"",""CAU!C3:C"")=$C213)),0),0),"""")")," ")</f>
        <v> </v>
      </c>
      <c r="T213" s="7"/>
    </row>
    <row r="214" ht="15.75" customHeight="1">
      <c r="B214" s="7" t="str">
        <f>IFERROR(__xludf.DUMMYFUNCTION("""COMPUTED_VALUE"""),"BP2600543410101")</f>
        <v>BP2600543410101</v>
      </c>
      <c r="C214" s="7" t="str">
        <f>IFERROR(__xludf.DUMMYFUNCTION("""COMPUTED_VALUE"""),"Fortalecimiento de la atención integral continúa con enfoque Multidimensional dirigida a las personas mayores de Santiago de Cali-BP26005434 ""Pagos pasivos exigibles""")</f>
        <v>Fortalecimiento de la atención integral continúa con enfoque Multidimensional dirigida a las personas mayores de Santiago de Cali-BP26005434 "Pagos pasivos exigibles"</v>
      </c>
      <c r="D214" s="7" t="str">
        <f>IFERROR(__xludf.DUMMYFUNCTION("IFERROR(INDEX(IMPORTRANGE(""https://docs.google.com/spreadsheets/d/19yAgFEHaAaDUmANNbcr6rGErFfO391B0eKpQ0gvlktY/edit?gid=702487803#gid=702487803"",""CAU!J3:J""),MATCH($C214,IMPORTRANGE(""https://docs.google.com/spreadsheets/d/19yAgFEHaAaDUmANNbcr6rGErFfO3"&amp;"91B0eKpQ0gvlktY/edit?gid=702487803#gid=702487803"",""CAU!C3:C""),0)),"""")"),"")</f>
        <v/>
      </c>
      <c r="E214" s="7" t="str">
        <f>IFERROR(__xludf.DUMMYFUNCTION("IFERROR(INDEX(IMPORTRANGE(""https://docs.google.com/spreadsheets/d/1hMEjDBanvGEnGY7tBTFB8_g2X31MNKm6wtTJY_O0C_o/edit?gid=702487803#gid=702487803"",""CAU!M3:M""),MATCH($C214,IMPORTRANGE(""https://docs.google.com/spreadsheets/d/1hMEjDBanvGEnGY7tBTFB8_g2X31M"&amp;"NKm6wtTJY_O0C_o/edit?gid=702487803#gid=702487803"",""CAU!C3:C""),0)),"""")"),"")</f>
        <v/>
      </c>
      <c r="F214" s="7" t="str">
        <f>IFERROR(__xludf.DUMMYFUNCTION("IFERROR(INDEX(IMPORTRANGE(""https://docs.google.com/spreadsheets/d/1y2KVPsmDVDyxi70e-cSd2hLBLj68p8NFgl9jctoxmHc/edit?gid=702487803#gid=702487803"",""CAU!M3:M""),MATCH($C214,IMPORTRANGE(""https://docs.google.com/spreadsheets/d/1y2KVPsmDVDyxi70e-cSd2hLBLj68"&amp;"p8NFgl9jctoxmHc/edit?gid=702487803#gid=702487803"",""CAU!C3:C""),0)),"""")"),"")</f>
        <v/>
      </c>
      <c r="G214" s="7" t="str">
        <f>IFERROR(__xludf.DUMMYFUNCTION("IFERROR(INDEX(IMPORTRANGE(""https://docs.google.com/spreadsheets/d/13x1SqZ-Z1-krQ3v7MxWHs4xsWy5jkY_uqtIduMcVwX0/edit?gid=0#gid=0"",""CAU!M3:M""),MATCH($C214,IMPORTRANGE(""https://docs.google.com/spreadsheets/d/13x1SqZ-Z1-krQ3v7MxWHs4xsWy5jkY_uqtIduMcVwX0/"&amp;"edit?gid=0#gid=0"",""CAU!C3:C""),0)),"""")"),"")</f>
        <v/>
      </c>
      <c r="H214" s="7" t="str">
        <f>IFERROR(__xludf.DUMMYFUNCTION("IFERROR(INDEX(IMPORTRANGE(""https://docs.google.com/spreadsheets/d/1AyBotPEL1Ykz59n877mli3IsQSi4vW6dvhxZwmAeobA/edit?gid=0#gid=0"",""CAU!M3:M""),MATCH($C214,IMPORTRANGE(""https://docs.google.com/spreadsheets/d/1AyBotPEL1Ykz59n877mli3IsQSi4vW6dvhxZwmAeobA/"&amp;"edit?gid=1364963102#gid=1364963102"",""CAU!C3:C""),0)),"""")"),"")</f>
        <v/>
      </c>
      <c r="I214" s="7" t="str">
        <f>IFERROR(__xludf.DUMMYFUNCTION("IFERROR(INDEX(IMPORTRANGE(""https://docs.google.com/spreadsheets/d/1OWX82Yk8AdhYT-jGtnsWpJtzsPIs-RYAABnexEmLBVw/edit?gid=0#gid=0"",""CAU!M3:M""),MATCH($C214,IMPORTRANGE(""https://docs.google.com/spreadsheets/d/1OWX82Yk8AdhYT-jGtnsWpJtzsPIs-RYAABnexEmLBVw/"&amp;"edit?gid=0#gid=0"",""CAU!C3:C""),0)),"""")"),"")</f>
        <v/>
      </c>
      <c r="J214" s="7" t="str">
        <f>IFERROR(__xludf.DUMMYFUNCTION("IFERROR(INDEX(IMPORTRANGE(""https://docs.google.com/spreadsheets/d/10H80TZliKeomVjAybMpZxd8qNd8DzaG8IjS6goxdwAI/edit?gid=0#gid=0"",""CAU!M3:M""),MATCH(1,INDEX((IMPORTRANGE(""https://docs.google.com/spreadsheets/d/10H80TZliKeomVjAybMpZxd8qNd8DzaG8IjS6goxdw"&amp;"AI/edit?gid=0#gid=0"",""CAU!B3:B"")=$B214)*(IMPORTRANGE(""https://docs.google.com/spreadsheets/d/10H80TZliKeomVjAybMpZxd8qNd8DzaG8IjS6goxdwAI/edit?gid=0#gid=0"",""CAU!C3:C"")=$C214)),0),0),"""")"),"")</f>
        <v/>
      </c>
      <c r="K214" s="7" t="str">
        <f>IFERROR(__xludf.DUMMYFUNCTION("IFERROR(INDEX(IMPORTRANGE(""https://docs.google.com/spreadsheets/d/1XFJ-asAh03ma7RMvrdz2iJLQXQbF6agMe4Wn8khxwF0/edit?gid=0#gid=0"",""CAU!M3:M""),MATCH(1,INDEX((IMPORTRANGE(""https://docs.google.com/spreadsheets/d/1XFJ-asAh03ma7RMvrdz2iJLQXQbF6agMe4Wn8khxw"&amp;"F0/edit?gid=0#gid=0"",""CAU!B3:B"")=$B214)*(IMPORTRANGE(""https://docs.google.com/spreadsheets/d/1XFJ-asAh03ma7RMvrdz2iJLQXQbF6agMe4Wn8khxwF0/edit?gid=0#gid=0"",""CAU!C3:C"")=$C214)),0),0),"""")"),"")</f>
        <v/>
      </c>
      <c r="L214" s="7" t="str">
        <f>IFERROR(__xludf.DUMMYFUNCTION("IFERROR(INDEX(IMPORTRANGE(""https://docs.google.com/spreadsheets/d/1MOMfG20WOMNtEaYWsAMxQAsKHaC7udOG0AqX8NrtNCc/edit"",""CAU!M3:M""),MATCH(1,INDEX((IMPORTRANGE(""https://docs.google.com/spreadsheets/d/1MOMfG20WOMNtEaYWsAMxQAsKHaC7udOG0AqX8NrtNCc/edit"","""&amp;"CAU!B3:B"")=$B214)*(IMPORTRANGE(""https://docs.google.com/spreadsheets/d/1MOMfG20WOMNtEaYWsAMxQAsKHaC7udOG0AqX8NrtNCc/edit"",""CAU!C3:C"")=$C214)),0),0),"""")")," ")</f>
        <v> </v>
      </c>
      <c r="M214" s="7" t="str">
        <f>IFERROR(__xludf.DUMMYFUNCTION("IFERROR(INDEX(IMPORTRANGE(""https://docs.google.com/spreadsheets/d/1y2KVPsmDVDyxi70e-cSd2hLBLj68p8NFgl9jctoxmHc/edit?gid=702487803#gid=702487803"",""CAU!J3:J""),MATCH($C214,IMPORTRANGE(""https://docs.google.com/spreadsheets/d/1y2KVPsmDVDyxi70e-cSd2hLBLj68"&amp;"p8NFgl9jctoxmHc/edit?gid=702487803#gid=702487803"",""CAU!C3:C""),0)),"""")"),"")</f>
        <v/>
      </c>
      <c r="N214" s="7" t="str">
        <f>IFERROR(__xludf.DUMMYFUNCTION("IFERROR(INDEX(IMPORTRANGE(""https://docs.google.com/spreadsheets/d/13x1SqZ-Z1-krQ3v7MxWHs4xsWy5jkY_uqtIduMcVwX0/edit?gid=0#gid=0"",""CAU!J3:J""),MATCH($C214,IMPORTRANGE(""https://docs.google.com/spreadsheets/d/13x1SqZ-Z1-krQ3v7MxWHs4xsWy5jkY_uqtIduMcVwX0/"&amp;"edit?gid=0#gid=0"",""CAU!C3:C""),0)),"""")"),"")</f>
        <v/>
      </c>
      <c r="O214" s="7" t="str">
        <f>IFERROR(__xludf.DUMMYFUNCTION("IFERROR(INDEX(IMPORTRANGE(""https://docs.google.com/spreadsheets/d/1AyBotPEL1Ykz59n877mli3IsQSi4vW6dvhxZwmAeobA/edit?gid=0#gid=0"",""CAU!J3:J""),MATCH($C214,IMPORTRANGE(""https://docs.google.com/spreadsheets/d/1AyBotPEL1Ykz59n877mli3IsQSi4vW6dvhxZwmAeobA/"&amp;"edit?gid=0#gid=0"",""CAU!C3:C""),0)),"""")"),"")</f>
        <v/>
      </c>
      <c r="P214" s="7" t="str">
        <f>IFERROR(__xludf.DUMMYFUNCTION("IFERROR(INDEX(IMPORTRANGE(""https://docs.google.com/spreadsheets/d/1OWX82Yk8AdhYT-jGtnsWpJtzsPIs-RYAABnexEmLBVw/edit?gid=0#gid=0"",""CAU!J3:J""),MATCH($C214,IMPORTRANGE(""https://docs.google.com/spreadsheets/d/1OWX82Yk8AdhYT-jGtnsWpJtzsPIs-RYAABnexEmLBVw/"&amp;"edit?gid=0#gid=0"",""CAU!C3:C""),0)),"""")"),"")</f>
        <v/>
      </c>
      <c r="Q214" s="7" t="str">
        <f>IFERROR(__xludf.DUMMYFUNCTION("IFERROR(INDEX(IMPORTRANGE(""https://docs.google.com/spreadsheets/d/10H80TZliKeomVjAybMpZxd8qNd8DzaG8IjS6goxdwAI/edit?gid=0#gid=0"",""CAU!J3:J""),MATCH(1,INDEX((IMPORTRANGE(""https://docs.google.com/spreadsheets/d/10H80TZliKeomVjAybMpZxd8qNd8DzaG8IjS6goxdw"&amp;"AI/edit?gid=0#gid=0"",""CAU!B3:B"")=$B214)*(IMPORTRANGE(""https://docs.google.com/spreadsheets/d/10H80TZliKeomVjAybMpZxd8qNd8DzaG8IjS6goxdwAI/edit?gid=0#gid=0"",""CAU!C3:C"")=$C214)),0),0),"""")"),"")</f>
        <v/>
      </c>
      <c r="R214" s="7" t="str">
        <f>IFERROR(__xludf.DUMMYFUNCTION("IFERROR(INDEX(IMPORTRANGE(""https://docs.google.com/spreadsheets/d/1XFJ-asAh03ma7RMvrdz2iJLQXQbF6agMe4Wn8khxwF0/edit?gid=0#gid=0"",""CAU!J3:J""),MATCH(1,INDEX((IMPORTRANGE(""https://docs.google.com/spreadsheets/d/1XFJ-asAh03ma7RMvrdz2iJLQXQbF6agMe4Wn8khxw"&amp;"F0/edit?gid=0#gid=0"",""CAU!B3:B"")=$B214)*(IMPORTRANGE(""https://docs.google.com/spreadsheets/d/1XFJ-asAh03ma7RMvrdz2iJLQXQbF6agMe4Wn8khxwF0/edit?gid=0#gid=0"",""CAU!C3:C"")=$C214)),0),0),"""")"),"")</f>
        <v/>
      </c>
      <c r="S214" s="7" t="str">
        <f>IFERROR(__xludf.DUMMYFUNCTION("IFERROR(INDEX(IMPORTRANGE(""https://docs.google.com/spreadsheets/d/1MOMfG20WOMNtEaYWsAMxQAsKHaC7udOG0AqX8NrtNCc/edit?gid=0#gid=0"",""CAU!J3:J""),MATCH(1,INDEX((IMPORTRANGE(""https://docs.google.com/spreadsheets/d/1MOMfG20WOMNtEaYWsAMxQAsKHaC7udOG0AqX8NrtN"&amp;"Cc/edit?gid=0#gid=0"",""CAU!B3:B"")=$B214)*(IMPORTRANGE(""https://docs.google.com/spreadsheets/d/1MOMfG20WOMNtEaYWsAMxQAsKHaC7udOG0AqX8NrtNCc/edit?gid=0#gid=0"",""CAU!C3:C"")=$C214)),0),0),"""")")," ")</f>
        <v> </v>
      </c>
      <c r="T214" s="7"/>
    </row>
    <row r="215" ht="15.75" customHeight="1">
      <c r="B215" s="7" t="str">
        <f>IFERROR(__xludf.DUMMYFUNCTION("""COMPUTED_VALUE"""),"BP2600543410101")</f>
        <v>BP2600543410101</v>
      </c>
      <c r="C215" s="7" t="str">
        <f>IFERROR(__xludf.DUMMYFUNCTION("""COMPUTED_VALUE"""),"Implementar el plan de acción para el modelo de intervencion que benefician las personas mayores")</f>
        <v>Implementar el plan de acción para el modelo de intervencion que benefician las personas mayores</v>
      </c>
      <c r="D215" s="7" t="str">
        <f>IFERROR(__xludf.DUMMYFUNCTION("IFERROR(INDEX(IMPORTRANGE(""https://docs.google.com/spreadsheets/d/19yAgFEHaAaDUmANNbcr6rGErFfO391B0eKpQ0gvlktY/edit?gid=702487803#gid=702487803"",""CAU!J3:J""),MATCH($C215,IMPORTRANGE(""https://docs.google.com/spreadsheets/d/19yAgFEHaAaDUmANNbcr6rGErFfO3"&amp;"91B0eKpQ0gvlktY/edit?gid=702487803#gid=702487803"",""CAU!C3:C""),0)),"""")"),"En el periodo correspondiente al mes de enero, se implementó el plan de acción que permite intervenir  los posibles casos de maltrato y vulneración de los derechos de las personas mayores del Distrito de Santiago de Cali .")</f>
        <v>En el periodo correspondiente al mes de enero, se implementó el plan de acción que permite intervenir  los posibles casos de maltrato y vulneración de los derechos de las personas mayores del Distrito de Santiago de Cali .</v>
      </c>
      <c r="E215" s="7" t="str">
        <f>IFERROR(__xludf.DUMMYFUNCTION("IFERROR(INDEX(IMPORTRANGE(""https://docs.google.com/spreadsheets/d/1hMEjDBanvGEnGY7tBTFB8_g2X31MNKm6wtTJY_O0C_o/edit?gid=702487803#gid=702487803"",""CAU!M3:M""),MATCH($C215,IMPORTRANGE(""https://docs.google.com/spreadsheets/d/1hMEjDBanvGEnGY7tBTFB8_g2X31M"&amp;"NKm6wtTJY_O0C_o/edit?gid=702487803#gid=702487803"",""CAU!C3:C""),0)),"""")"),"En el mes de febrero, se implementó el plan de acción a través de la intervención de posibles casos de maltrato y vulneración de los derechos de las personas mayores, además de la gestión de recursos económicos, técnicos y físicos para mantener la oferta "&amp;"social en el Centro de Atención del Adulto Mayor.")</f>
        <v>En el mes de febrero, se implementó el plan de acción a través de la intervención de posibles casos de maltrato y vulneración de los derechos de las personas mayores, además de la gestión de recursos económicos, técnicos y físicos para mantener la oferta social en el Centro de Atención del Adulto Mayor.</v>
      </c>
      <c r="F215" s="7" t="str">
        <f>IFERROR(__xludf.DUMMYFUNCTION("IFERROR(INDEX(IMPORTRANGE(""https://docs.google.com/spreadsheets/d/1y2KVPsmDVDyxi70e-cSd2hLBLj68p8NFgl9jctoxmHc/edit?gid=702487803#gid=702487803"",""CAU!M3:M""),MATCH($C215,IMPORTRANGE(""https://docs.google.com/spreadsheets/d/1y2KVPsmDVDyxi70e-cSd2hLBLj68"&amp;"p8NFgl9jctoxmHc/edit?gid=702487803#gid=702487803"",""CAU!C3:C""),0)),"""")"),"En el mes de marzo,  se ejecutó el plan de acción donde se revisan y se asignan a los profesionales los casos donde se pretende intervenir los posibles casos de maltrato y vulneración de los derechos  de las personas mayores del Distrito de Santiago de Ca"&amp;"li .")</f>
        <v>En el mes de marzo,  se ejecutó el plan de acción donde se revisan y se asignan a los profesionales los casos donde se pretende intervenir los posibles casos de maltrato y vulneración de los derechos  de las personas mayores del Distrito de Santiago de Cali .</v>
      </c>
      <c r="G215" s="7" t="str">
        <f>IFERROR(__xludf.DUMMYFUNCTION("IFERROR(INDEX(IMPORTRANGE(""https://docs.google.com/spreadsheets/d/13x1SqZ-Z1-krQ3v7MxWHs4xsWy5jkY_uqtIduMcVwX0/edit?gid=0#gid=0"",""CAU!M3:M""),MATCH($C215,IMPORTRANGE(""https://docs.google.com/spreadsheets/d/13x1SqZ-Z1-krQ3v7MxWHs4xsWy5jkY_uqtIduMcVwX0/"&amp;"edit?gid=0#gid=0"",""CAU!C3:C""),0)),"""")"),"Con respecto al mes de abril, se ejecutó el plan de acción donde se revisaron los casos de posibles maltrato y vulneración de los derechos de las personas mayores del Distrito de Santiago de Cali, en cumplimiento de los planes de trabajo y la política púb"&amp;"lica envejecimiento y vejez.")</f>
        <v>Con respecto al mes de abril, se ejecutó el plan de acción donde se revisaron los casos de posibles maltrato y vulneración de los derechos de las personas mayores del Distrito de Santiago de Cali, en cumplimiento de los planes de trabajo y la política pública envejecimiento y vejez.</v>
      </c>
      <c r="H215" s="7" t="str">
        <f>IFERROR(__xludf.DUMMYFUNCTION("IFERROR(INDEX(IMPORTRANGE(""https://docs.google.com/spreadsheets/d/1AyBotPEL1Ykz59n877mli3IsQSi4vW6dvhxZwmAeobA/edit?gid=0#gid=0"",""CAU!M3:M""),MATCH($C215,IMPORTRANGE(""https://docs.google.com/spreadsheets/d/1AyBotPEL1Ykz59n877mli3IsQSi4vW6dvhxZwmAeobA/"&amp;"edit?gid=1364963102#gid=1364963102"",""CAU!C3:C""),0)),"""")"),"En mayo, se ejecutó el plan de acción donde se revisaron los casos de posibles maltrato y vulneración de los derechos de las personas mayores del Distrito de Santiago de Cali, en cumplimiento de los planes de trabajo y la política pública envejecimiento y"&amp;" vejez.")</f>
        <v>En mayo, se ejecutó el plan de acción donde se revisaron los casos de posibles maltrato y vulneración de los derechos de las personas mayores del Distrito de Santiago de Cali, en cumplimiento de los planes de trabajo y la política pública envejecimiento y vejez.</v>
      </c>
      <c r="I215" s="7" t="str">
        <f>IFERROR(__xludf.DUMMYFUNCTION("IFERROR(INDEX(IMPORTRANGE(""https://docs.google.com/spreadsheets/d/1OWX82Yk8AdhYT-jGtnsWpJtzsPIs-RYAABnexEmLBVw/edit?gid=0#gid=0"",""CAU!M3:M""),MATCH($C215,IMPORTRANGE(""https://docs.google.com/spreadsheets/d/1OWX82Yk8AdhYT-jGtnsWpJtzsPIs-RYAABnexEmLBVw/"&amp;"edit?gid=0#gid=0"",""CAU!C3:C""),0)),"""")"),"En relación con el mes de junio, se ejecutó el plan de acción donde se revisaron los casos de posibles maltrato y vulneración de los derechos de las personas mayores del Distrito de Santiago de Cali, en cumplimiento de los planes de trabajo y la política "&amp;"pública envejecimiento y vejez.")</f>
        <v>En relación con el mes de junio, se ejecutó el plan de acción donde se revisaron los casos de posibles maltrato y vulneración de los derechos de las personas mayores del Distrito de Santiago de Cali, en cumplimiento de los planes de trabajo y la política pública envejecimiento y vejez.</v>
      </c>
      <c r="J215" s="7" t="str">
        <f>IFERROR(__xludf.DUMMYFUNCTION("IFERROR(INDEX(IMPORTRANGE(""https://docs.google.com/spreadsheets/d/10H80TZliKeomVjAybMpZxd8qNd8DzaG8IjS6goxdwAI/edit?gid=0#gid=0"",""CAU!M3:M""),MATCH(1,INDEX((IMPORTRANGE(""https://docs.google.com/spreadsheets/d/10H80TZliKeomVjAybMpZxd8qNd8DzaG8IjS6goxdw"&amp;"AI/edit?gid=0#gid=0"",""CAU!B3:B"")=$B215)*(IMPORTRANGE(""https://docs.google.com/spreadsheets/d/10H80TZliKeomVjAybMpZxd8qNd8DzaG8IjS6goxdwAI/edit?gid=0#gid=0"",""CAU!C3:C"")=$C215)),0),0),"""")"),"Con respecto al mes de julio, se ejecutó el plan de acción donde se revisaron los casos de posibles maltrato y vulneración de los derechos de las personas mayores del Distrito de Santiago de Cali, en cumplimiento de los planes de trabajo y la política púb"&amp;"lica envejecimiento y vejez.")</f>
        <v>Con respecto al mes de julio, se ejecutó el plan de acción donde se revisaron los casos de posibles maltrato y vulneración de los derechos de las personas mayores del Distrito de Santiago de Cali, en cumplimiento de los planes de trabajo y la política pública envejecimiento y vejez.</v>
      </c>
      <c r="K215" s="7" t="str">
        <f>IFERROR(__xludf.DUMMYFUNCTION("IFERROR(INDEX(IMPORTRANGE(""https://docs.google.com/spreadsheets/d/1XFJ-asAh03ma7RMvrdz2iJLQXQbF6agMe4Wn8khxwF0/edit?gid=0#gid=0"",""CAU!M3:M""),MATCH(1,INDEX((IMPORTRANGE(""https://docs.google.com/spreadsheets/d/1XFJ-asAh03ma7RMvrdz2iJLQXQbF6agMe4Wn8khxw"&amp;"F0/edit?gid=0#gid=0"",""CAU!B3:B"")=$B215)*(IMPORTRANGE(""https://docs.google.com/spreadsheets/d/1XFJ-asAh03ma7RMvrdz2iJLQXQbF6agMe4Wn8khxwF0/edit?gid=0#gid=0"",""CAU!C3:C"")=$C215)),0),0),"""")"),"En relación con el mes de agosto, se ejecutó el plan de acción donde se revisaron los casos de posibles maltrato y vulneración de los derechos de las personas mayores del Distrito de Santiago de Cali, en cumplimiento de los planes de trabajo y la política"&amp;" pública envejecimiento y vejez.")</f>
        <v>En relación con el mes de agosto, se ejecutó el plan de acción donde se revisaron los casos de posibles maltrato y vulneración de los derechos de las personas mayores del Distrito de Santiago de Cali, en cumplimiento de los planes de trabajo y la política pública envejecimiento y vejez.</v>
      </c>
      <c r="L215" s="7" t="str">
        <f>IFERROR(__xludf.DUMMYFUNCTION("IFERROR(INDEX(IMPORTRANGE(""https://docs.google.com/spreadsheets/d/1MOMfG20WOMNtEaYWsAMxQAsKHaC7udOG0AqX8NrtNCc/edit"",""CAU!M3:M""),MATCH(1,INDEX((IMPORTRANGE(""https://docs.google.com/spreadsheets/d/1MOMfG20WOMNtEaYWsAMxQAsKHaC7udOG0AqX8NrtNCc/edit"","""&amp;"CAU!B3:B"")=$B215)*(IMPORTRANGE(""https://docs.google.com/spreadsheets/d/1MOMfG20WOMNtEaYWsAMxQAsKHaC7udOG0AqX8NrtNCc/edit"",""CAU!C3:C"")=$C215)),0),0),"""")"),"Con respecto al mes de septiembre, se ejecutó el plan de acción donde se revisaron los casos de posibles maltrato y vulneración de los derechos de las personas mayores del Distrito de Santiago de Cali, en cumplimiento de los planes de trabajo y la polític"&amp;"a pública envejecimiento y vejez.")</f>
        <v>Con respecto al mes de septiembre, se ejecutó el plan de acción donde se revisaron los casos de posibles maltrato y vulneración de los derechos de las personas mayores del Distrito de Santiago de Cali, en cumplimiento de los planes de trabajo y la política pública envejecimiento y vejez.</v>
      </c>
      <c r="M215" s="7" t="str">
        <f>IFERROR(__xludf.DUMMYFUNCTION("IFERROR(INDEX(IMPORTRANGE(""https://docs.google.com/spreadsheets/d/1y2KVPsmDVDyxi70e-cSd2hLBLj68p8NFgl9jctoxmHc/edit?gid=702487803#gid=702487803"",""CAU!J3:J""),MATCH($C215,IMPORTRANGE(""https://docs.google.com/spreadsheets/d/1y2KVPsmDVDyxi70e-cSd2hLBLj68"&amp;"p8NFgl9jctoxmHc/edit?gid=702487803#gid=702487803"",""CAU!C3:C""),0)),"""")"),"De enero a marzo, se ejecutó el plan de acción donde se revisan y se asignan a los profesionales los casos donde se pretende  intervenir  los posibles casos de maltrato y vulneración de los derechos  de las personas mayores del Distrito de Santiago de Cal"&amp;"i .")</f>
        <v>De enero a marzo, se ejecutó el plan de acción donde se revisan y se asignan a los profesionales los casos donde se pretende  intervenir  los posibles casos de maltrato y vulneración de los derechos  de las personas mayores del Distrito de Santiago de Cali .</v>
      </c>
      <c r="N215" s="7" t="str">
        <f>IFERROR(__xludf.DUMMYFUNCTION("IFERROR(INDEX(IMPORTRANGE(""https://docs.google.com/spreadsheets/d/13x1SqZ-Z1-krQ3v7MxWHs4xsWy5jkY_uqtIduMcVwX0/edit?gid=0#gid=0"",""CAU!J3:J""),MATCH($C215,IMPORTRANGE(""https://docs.google.com/spreadsheets/d/13x1SqZ-Z1-krQ3v7MxWHs4xsWy5jkY_uqtIduMcVwX0/"&amp;"edit?gid=0#gid=0"",""CAU!C3:C""),0)),"""")"),"De enero a abril, se ejecutó el plan de acción, con el que fue posible verificar los casos donde se pretende intervenir los posibles casos de maltrato y vulneración de los derechos de las personas mayores del Distrito de Santiago de Cali, en cumplimiento "&amp;"de los planes de trabajo y la Politica Pública de Envejecimiento y Vejez.")</f>
        <v>De enero a abril, se ejecutó el plan de acción, con el que fue posible verificar los casos donde se pretende intervenir los posibles casos de maltrato y vulneración de los derechos de las personas mayores del Distrito de Santiago de Cali, en cumplimiento de los planes de trabajo y la Politica Pública de Envejecimiento y Vejez.</v>
      </c>
      <c r="O215" s="7" t="str">
        <f>IFERROR(__xludf.DUMMYFUNCTION("IFERROR(INDEX(IMPORTRANGE(""https://docs.google.com/spreadsheets/d/1AyBotPEL1Ykz59n877mli3IsQSi4vW6dvhxZwmAeobA/edit?gid=0#gid=0"",""CAU!J3:J""),MATCH($C215,IMPORTRANGE(""https://docs.google.com/spreadsheets/d/1AyBotPEL1Ykz59n877mli3IsQSi4vW6dvhxZwmAeobA/"&amp;"edit?gid=0#gid=0"",""CAU!C3:C""),0)),"""")"),"Durante el periodo de enero a mayo, se ejecutó el plan de acción, con el que fue posible verificar los casos donde se pretende intervenir los posibles casos de maltrato y vulneración de los derechos de las personas mayores del Distrito de Santiago de Cali"&amp;", en cumplimiento de los planes de trabajo y la Política Pública de Envejecimiento y Vejez.")</f>
        <v>Durante el periodo de enero a mayo, se ejecutó el plan de acción, con el que fue posible verificar los casos donde se pretende intervenir los posibles casos de maltrato y vulneración de los derechos de las personas mayores del Distrito de Santiago de Cali, en cumplimiento de los planes de trabajo y la Política Pública de Envejecimiento y Vejez.</v>
      </c>
      <c r="P215" s="7" t="str">
        <f>IFERROR(__xludf.DUMMYFUNCTION("IFERROR(INDEX(IMPORTRANGE(""https://docs.google.com/spreadsheets/d/1OWX82Yk8AdhYT-jGtnsWpJtzsPIs-RYAABnexEmLBVw/edit?gid=0#gid=0"",""CAU!J3:J""),MATCH($C215,IMPORTRANGE(""https://docs.google.com/spreadsheets/d/1OWX82Yk8AdhYT-jGtnsWpJtzsPIs-RYAABnexEmLBVw/"&amp;"edit?gid=0#gid=0"",""CAU!C3:C""),0)),"""")"),"En relación al avance de enero a junio, se ejecutó el plan de acción, con el que fue posible verificar los casos donde se pretende intervenir los posibles casos de maltrato y vulneración de los derechos de las personas mayores del Distrito de Santiago de "&amp;"Cali, en cumplimiento de los planes de trabajo y la Política Pública de Envejecimiento y Vejez.")</f>
        <v>En relación al avance de enero a junio, se ejecutó el plan de acción, con el que fue posible verificar los casos donde se pretende intervenir los posibles casos de maltrato y vulneración de los derechos de las personas mayores del Distrito de Santiago de Cali, en cumplimiento de los planes de trabajo y la Política Pública de Envejecimiento y Vejez.</v>
      </c>
      <c r="Q215" s="7" t="str">
        <f>IFERROR(__xludf.DUMMYFUNCTION("IFERROR(INDEX(IMPORTRANGE(""https://docs.google.com/spreadsheets/d/10H80TZliKeomVjAybMpZxd8qNd8DzaG8IjS6goxdwAI/edit?gid=0#gid=0"",""CAU!J3:J""),MATCH(1,INDEX((IMPORTRANGE(""https://docs.google.com/spreadsheets/d/10H80TZliKeomVjAybMpZxd8qNd8DzaG8IjS6goxdw"&amp;"AI/edit?gid=0#gid=0"",""CAU!B3:B"")=$B215)*(IMPORTRANGE(""https://docs.google.com/spreadsheets/d/10H80TZliKeomVjAybMpZxd8qNd8DzaG8IjS6goxdwAI/edit?gid=0#gid=0"",""CAU!C3:C"")=$C215)),0),0),"""")"),"Con respecto al avance de enero a julio, se ejecutó el plan de acción, con el que fue posible verificar los casos donde se pretende intervenir los posibles casos de maltrato y vulneración de los derechos de las personas mayores del Distrito de Santiago de"&amp;" Cali, en cumplimiento de los planes de trabajo y la Política Pública de Envejecimiento y Vejez.")</f>
        <v>Con respecto al avance de enero a julio, se ejecutó el plan de acción, con el que fue posible verificar los casos donde se pretende intervenir los posibles casos de maltrato y vulneración de los derechos de las personas mayores del Distrito de Santiago de Cali, en cumplimiento de los planes de trabajo y la Política Pública de Envejecimiento y Vejez.</v>
      </c>
      <c r="R215" s="7" t="str">
        <f>IFERROR(__xludf.DUMMYFUNCTION("IFERROR(INDEX(IMPORTRANGE(""https://docs.google.com/spreadsheets/d/1XFJ-asAh03ma7RMvrdz2iJLQXQbF6agMe4Wn8khxwF0/edit?gid=0#gid=0"",""CAU!J3:J""),MATCH(1,INDEX((IMPORTRANGE(""https://docs.google.com/spreadsheets/d/1XFJ-asAh03ma7RMvrdz2iJLQXQbF6agMe4Wn8khxw"&amp;"F0/edit?gid=0#gid=0"",""CAU!B3:B"")=$B215)*(IMPORTRANGE(""https://docs.google.com/spreadsheets/d/1XFJ-asAh03ma7RMvrdz2iJLQXQbF6agMe4Wn8khxwF0/edit?gid=0#gid=0"",""CAU!C3:C"")=$C215)),0),0),"""")"),"En el periodo de enero a agosto, se ejecutó el plan de acción, con el que fue posible verificar los casos donde se pretende intervenir los posibles casos de maltrato y vulneración de los derechos de las personas mayores del Distrito de Santiago de Cali, e"&amp;"n cumplimiento de los planes de trabajo y la Política Pública de Envejecimiento y Vejez.")</f>
        <v>En el periodo de enero a agosto, se ejecutó el plan de acción, con el que fue posible verificar los casos donde se pretende intervenir los posibles casos de maltrato y vulneración de los derechos de las personas mayores del Distrito de Santiago de Cali, en cumplimiento de los planes de trabajo y la Política Pública de Envejecimiento y Vejez.</v>
      </c>
      <c r="S215" s="7" t="str">
        <f>IFERROR(__xludf.DUMMYFUNCTION("IFERROR(INDEX(IMPORTRANGE(""https://docs.google.com/spreadsheets/d/1MOMfG20WOMNtEaYWsAMxQAsKHaC7udOG0AqX8NrtNCc/edit?gid=0#gid=0"",""CAU!J3:J""),MATCH(1,INDEX((IMPORTRANGE(""https://docs.google.com/spreadsheets/d/1MOMfG20WOMNtEaYWsAMxQAsKHaC7udOG0AqX8NrtN"&amp;"Cc/edit?gid=0#gid=0"",""CAU!B3:B"")=$B215)*(IMPORTRANGE(""https://docs.google.com/spreadsheets/d/1MOMfG20WOMNtEaYWsAMxQAsKHaC7udOG0AqX8NrtNCc/edit?gid=0#gid=0"",""CAU!C3:C"")=$C215)),0),0),"""")"),"Con respecto al avance de enero a septiembre, se ejecutó el plan de acción, con el que fue posible verificar los casos donde se pretende intervenir los posibles casos de maltrato y vulneración de los derechos de las personas mayores del Distrito de Santia"&amp;"go de Cali, en cumplimiento de los planes de trabajo y la Política Pública de Envejecimiento y Vejez.")</f>
        <v>Con respecto al avance de enero a septiembre, se ejecutó el plan de acción, con el que fue posible verificar los casos donde se pretende intervenir los posibles casos de maltrato y vulneración de los derechos de las personas mayores del Distrito de Santiago de Cali, en cumplimiento de los planes de trabajo y la Política Pública de Envejecimiento y Vejez.</v>
      </c>
      <c r="T215" s="7"/>
    </row>
    <row r="216" ht="15.75" customHeight="1">
      <c r="B216" s="7" t="str">
        <f>IFERROR(__xludf.DUMMYFUNCTION("""COMPUTED_VALUE"""),"BP2600543410101")</f>
        <v>BP2600543410101</v>
      </c>
      <c r="C216" s="7" t="str">
        <f>IFERROR(__xludf.DUMMYFUNCTION("""COMPUTED_VALUE"""),"Implementar estrategias para la atención integral continúa dirigida a las personas mayores que permita hacer su reconocimiento del aporte social y comunitario")</f>
        <v>Implementar estrategias para la atención integral continúa dirigida a las personas mayores que permita hacer su reconocimiento del aporte social y comunitario</v>
      </c>
      <c r="D216" s="7" t="str">
        <f>IFERROR(__xludf.DUMMYFUNCTION("IFERROR(INDEX(IMPORTRANGE(""https://docs.google.com/spreadsheets/d/19yAgFEHaAaDUmANNbcr6rGErFfO391B0eKpQ0gvlktY/edit?gid=702487803#gid=702487803"",""CAU!J3:J""),MATCH($C216,IMPORTRANGE(""https://docs.google.com/spreadsheets/d/19yAgFEHaAaDUmANNbcr6rGErFfO3"&amp;"91B0eKpQ0gvlktY/edit?gid=702487803#gid=702487803"",""CAU!C3:C""),0)),"""")"),"En el mes de enero, el Programa para Personas Mayores socializó la oferta de servicios institucionales a 296 beneficiarios que solicitaron información de los planes y beneficios para las Personas Mayores del Distrito de Santiago de Cali . ")</f>
        <v>En el mes de enero, el Programa para Personas Mayores socializó la oferta de servicios institucionales a 296 beneficiarios que solicitaron información de los planes y beneficios para las Personas Mayores del Distrito de Santiago de Cali . </v>
      </c>
      <c r="E216" s="7" t="str">
        <f>IFERROR(__xludf.DUMMYFUNCTION("IFERROR(INDEX(IMPORTRANGE(""https://docs.google.com/spreadsheets/d/1hMEjDBanvGEnGY7tBTFB8_g2X31MNKm6wtTJY_O0C_o/edit?gid=702487803#gid=702487803"",""CAU!M3:M""),MATCH($C216,IMPORTRANGE(""https://docs.google.com/spreadsheets/d/1hMEjDBanvGEnGY7tBTFB8_g2X31M"&amp;"NKm6wtTJY_O0C_o/edit?gid=702487803#gid=702487803"",""CAU!C3:C""),0)),"""")"),"En el periodo correspondiente al mes de febrero, se socializó la oferta de servicios institucional a beneficiarios que solicitaron información de los planes y beneficios para las Personas Mayores del Distrito de Santiago de Cali.  ")</f>
        <v>En el periodo correspondiente al mes de febrero, se socializó la oferta de servicios institucional a beneficiarios que solicitaron información de los planes y beneficios para las Personas Mayores del Distrito de Santiago de Cali.  </v>
      </c>
      <c r="F216" s="7" t="str">
        <f>IFERROR(__xludf.DUMMYFUNCTION("IFERROR(INDEX(IMPORTRANGE(""https://docs.google.com/spreadsheets/d/1y2KVPsmDVDyxi70e-cSd2hLBLj68p8NFgl9jctoxmHc/edit?gid=702487803#gid=702487803"",""CAU!M3:M""),MATCH($C216,IMPORTRANGE(""https://docs.google.com/spreadsheets/d/1y2KVPsmDVDyxi70e-cSd2hLBLj68"&amp;"p8NFgl9jctoxmHc/edit?gid=702487803#gid=702487803"",""CAU!C3:C""),0)),"""")"),"En relación al mes de marzo el Programa para Personas Mayores socializó la oferta de servicios institucional a 24 beneficiarios que solicitaron información de los planes y beneficios para las Personas Mayores del Distrito de Santiago de Cali.")</f>
        <v>En relación al mes de marzo el Programa para Personas Mayores socializó la oferta de servicios institucional a 24 beneficiarios que solicitaron información de los planes y beneficios para las Personas Mayores del Distrito de Santiago de Cali.</v>
      </c>
      <c r="G216" s="7" t="str">
        <f>IFERROR(__xludf.DUMMYFUNCTION("IFERROR(INDEX(IMPORTRANGE(""https://docs.google.com/spreadsheets/d/13x1SqZ-Z1-krQ3v7MxWHs4xsWy5jkY_uqtIduMcVwX0/edit?gid=0#gid=0"",""CAU!M3:M""),MATCH($C216,IMPORTRANGE(""https://docs.google.com/spreadsheets/d/13x1SqZ-Z1-krQ3v7MxWHs4xsWy5jkY_uqtIduMcVwX0/"&amp;"edit?gid=0#gid=0"",""CAU!C3:C""),0)),"""")"),"En relación al mes de abril, el Programa para Personas Mayores socializó la oferta de servicios institucional a 35 beneficiarios que solicitaron información de los planes y beneficios para las Personas Mayores del Distrito de Santiago de Cali.")</f>
        <v>En relación al mes de abril, el Programa para Personas Mayores socializó la oferta de servicios institucional a 35 beneficiarios que solicitaron información de los planes y beneficios para las Personas Mayores del Distrito de Santiago de Cali.</v>
      </c>
      <c r="H216" s="7" t="str">
        <f>IFERROR(__xludf.DUMMYFUNCTION("IFERROR(INDEX(IMPORTRANGE(""https://docs.google.com/spreadsheets/d/1AyBotPEL1Ykz59n877mli3IsQSi4vW6dvhxZwmAeobA/edit?gid=0#gid=0"",""CAU!M3:M""),MATCH($C216,IMPORTRANGE(""https://docs.google.com/spreadsheets/d/1AyBotPEL1Ykz59n877mli3IsQSi4vW6dvhxZwmAeobA/"&amp;"edit?gid=1364963102#gid=1364963102"",""CAU!C3:C""),0)),"""")"),"En el periodo correspondiente al mes de mayo, el Programa para Personas Mayores socializó la oferta de servicios institucional a 24 beneficiarios de las Comunas 1 , 6 ,20 ,21 y corregimiento de Navarro que solicitaron información de los planes y beneficio"&amp;"s para las Personas Mayores del Distrito de Santiago de Cali.")</f>
        <v>En el periodo correspondiente al mes de mayo, el Programa para Personas Mayores socializó la oferta de servicios institucional a 24 beneficiarios de las Comunas 1 , 6 ,20 ,21 y corregimiento de Navarro que solicitaron información de los planes y beneficios para las Personas Mayores del Distrito de Santiago de Cali.</v>
      </c>
      <c r="I216" s="7" t="str">
        <f>IFERROR(__xludf.DUMMYFUNCTION("IFERROR(INDEX(IMPORTRANGE(""https://docs.google.com/spreadsheets/d/1OWX82Yk8AdhYT-jGtnsWpJtzsPIs-RYAABnexEmLBVw/edit?gid=0#gid=0"",""CAU!M3:M""),MATCH($C216,IMPORTRANGE(""https://docs.google.com/spreadsheets/d/1OWX82Yk8AdhYT-jGtnsWpJtzsPIs-RYAABnexEmLBVw/"&amp;"edit?gid=0#gid=0"",""CAU!C3:C""),0)),"""")"),"En el mes de junio, el Programa para Personas Mayores socializó la oferta de servicios institucional a 83 beneficiarios de la Comuna 3 y los corregimientos de La Buitrera, La Paz, Golondrinas, La Castilla y Pance que solicitaron información de los planes "&amp;"y beneficios para las Personas Mayores de los grupo de adulto mayor del Distrito de Santiago de Cali.")</f>
        <v>En el mes de junio, el Programa para Personas Mayores socializó la oferta de servicios institucional a 83 beneficiarios de la Comuna 3 y los corregimientos de La Buitrera, La Paz, Golondrinas, La Castilla y Pance que solicitaron información de los planes y beneficios para las Personas Mayores de los grupo de adulto mayor del Distrito de Santiago de Cali.</v>
      </c>
      <c r="J216" s="7" t="str">
        <f>IFERROR(__xludf.DUMMYFUNCTION("IFERROR(INDEX(IMPORTRANGE(""https://docs.google.com/spreadsheets/d/10H80TZliKeomVjAybMpZxd8qNd8DzaG8IjS6goxdwAI/edit?gid=0#gid=0"",""CAU!M3:M""),MATCH(1,INDEX((IMPORTRANGE(""https://docs.google.com/spreadsheets/d/10H80TZliKeomVjAybMpZxd8qNd8DzaG8IjS6goxdw"&amp;"AI/edit?gid=0#gid=0"",""CAU!B3:B"")=$B216)*(IMPORTRANGE(""https://docs.google.com/spreadsheets/d/10H80TZliKeomVjAybMpZxd8qNd8DzaG8IjS6goxdwAI/edit?gid=0#gid=0"",""CAU!C3:C"")=$C216)),0),0),"""")"),"En julio, el Programa para Personas Mayores socializó la oferta de servicios institucional a 84 beneficiarios de las Comunas 3, 6 y 9  que solicitaron información de los planes y beneficios para las Personas Mayores de los grupo de adulto mayor del Distri"&amp;"to de Santiago de Cali.")</f>
        <v>En julio, el Programa para Personas Mayores socializó la oferta de servicios institucional a 84 beneficiarios de las Comunas 3, 6 y 9  que solicitaron información de los planes y beneficios para las Personas Mayores de los grupo de adulto mayor del Distrito de Santiago de Cali.</v>
      </c>
      <c r="K216" s="7" t="str">
        <f>IFERROR(__xludf.DUMMYFUNCTION("IFERROR(INDEX(IMPORTRANGE(""https://docs.google.com/spreadsheets/d/1XFJ-asAh03ma7RMvrdz2iJLQXQbF6agMe4Wn8khxwF0/edit?gid=0#gid=0"",""CAU!M3:M""),MATCH(1,INDEX((IMPORTRANGE(""https://docs.google.com/spreadsheets/d/1XFJ-asAh03ma7RMvrdz2iJLQXQbF6agMe4Wn8khxw"&amp;"F0/edit?gid=0#gid=0"",""CAU!B3:B"")=$B216)*(IMPORTRANGE(""https://docs.google.com/spreadsheets/d/1XFJ-asAh03ma7RMvrdz2iJLQXQbF6agMe4Wn8khxwF0/edit?gid=0#gid=0"",""CAU!C3:C"")=$C216)),0),0),"""")"),"Con respecto al mes de agosto, el Programa para Personas Mayores socializó la oferta de servicios institucional a 84 beneficiarios de las Comunas 2, 17, 19 y corregimiento de Felidia que solicitaron información de los planes y beneficios para las Personas"&amp;" Mayores de los grupos de adulto mayor del Distrito de Santiago de Cali.")</f>
        <v>Con respecto al mes de agosto, el Programa para Personas Mayores socializó la oferta de servicios institucional a 84 beneficiarios de las Comunas 2, 17, 19 y corregimiento de Felidia que solicitaron información de los planes y beneficios para las Personas Mayores de los grupos de adulto mayor del Distrito de Santiago de Cali.</v>
      </c>
      <c r="L216" s="7" t="str">
        <f>IFERROR(__xludf.DUMMYFUNCTION("IFERROR(INDEX(IMPORTRANGE(""https://docs.google.com/spreadsheets/d/1MOMfG20WOMNtEaYWsAMxQAsKHaC7udOG0AqX8NrtNCc/edit"",""CAU!M3:M""),MATCH(1,INDEX((IMPORTRANGE(""https://docs.google.com/spreadsheets/d/1MOMfG20WOMNtEaYWsAMxQAsKHaC7udOG0AqX8NrtNCc/edit"","""&amp;"CAU!B3:B"")=$B216)*(IMPORTRANGE(""https://docs.google.com/spreadsheets/d/1MOMfG20WOMNtEaYWsAMxQAsKHaC7udOG0AqX8NrtNCc/edit"",""CAU!C3:C"")=$C216)),0),0),"""")"),"En relación con el mes de septiembre, el Programa para Personas Mayores socializó la oferta de servicios institucional a 80 beneficiarios de las Comunas 4, 16 y 12 que solicitaron información de los planes y beneficios para las Personas Mayores de los gru"&amp;"pos de adulto mayor del Distrito de Santiago de Cali.")</f>
        <v>En relación con el mes de septiembre, el Programa para Personas Mayores socializó la oferta de servicios institucional a 80 beneficiarios de las Comunas 4, 16 y 12 que solicitaron información de los planes y beneficios para las Personas Mayores de los grupos de adulto mayor del Distrito de Santiago de Cali.</v>
      </c>
      <c r="M216" s="7" t="str">
        <f>IFERROR(__xludf.DUMMYFUNCTION("IFERROR(INDEX(IMPORTRANGE(""https://docs.google.com/spreadsheets/d/1y2KVPsmDVDyxi70e-cSd2hLBLj68p8NFgl9jctoxmHc/edit?gid=702487803#gid=702487803"",""CAU!J3:J""),MATCH($C216,IMPORTRANGE(""https://docs.google.com/spreadsheets/d/1y2KVPsmDVDyxi70e-cSd2hLBLj68"&amp;"p8NFgl9jctoxmHc/edit?gid=702487803#gid=702487803"",""CAU!C3:C""),0)),"""")"),"En el periodo correspondiente de enero a marzo, el Programa para Personas Mayores socializó la oferta de servicios institucional a 346 beneficiarios que solicitaron información de los planes y beneficios para las Personas Mayores del Distrito de Santiago "&amp;"de Cali.")</f>
        <v>En el periodo correspondiente de enero a marzo, el Programa para Personas Mayores socializó la oferta de servicios institucional a 346 beneficiarios que solicitaron información de los planes y beneficios para las Personas Mayores del Distrito de Santiago de Cali.</v>
      </c>
      <c r="N216" s="7" t="str">
        <f>IFERROR(__xludf.DUMMYFUNCTION("IFERROR(INDEX(IMPORTRANGE(""https://docs.google.com/spreadsheets/d/13x1SqZ-Z1-krQ3v7MxWHs4xsWy5jkY_uqtIduMcVwX0/edit?gid=0#gid=0"",""CAU!J3:J""),MATCH($C216,IMPORTRANGE(""https://docs.google.com/spreadsheets/d/13x1SqZ-Z1-krQ3v7MxWHs4xsWy5jkY_uqtIduMcVwX0/"&amp;"edit?gid=0#gid=0"",""CAU!C3:C""),0)),"""")"),"En el periodo correspondiente de enero a abril,  se socializó la oferta de servicios institucional a 381 beneficiarios que solicitaron información de los planes y beneficios para las Personas Mayores del Distrito de Santiago de Cali.")</f>
        <v>En el periodo correspondiente de enero a abril,  se socializó la oferta de servicios institucional a 381 beneficiarios que solicitaron información de los planes y beneficios para las Personas Mayores del Distrito de Santiago de Cali.</v>
      </c>
      <c r="O216" s="7" t="str">
        <f>IFERROR(__xludf.DUMMYFUNCTION("IFERROR(INDEX(IMPORTRANGE(""https://docs.google.com/spreadsheets/d/1AyBotPEL1Ykz59n877mli3IsQSi4vW6dvhxZwmAeobA/edit?gid=0#gid=0"",""CAU!J3:J""),MATCH($C216,IMPORTRANGE(""https://docs.google.com/spreadsheets/d/1AyBotPEL1Ykz59n877mli3IsQSi4vW6dvhxZwmAeobA/"&amp;"edit?gid=0#gid=0"",""CAU!C3:C""),0)),"""")"),"En relación al avance de enero a mayo, se socializó la oferta de servicios institucional a 405 beneficiarios que solicitaron información de los planes y beneficios para las Personas Mayores del Distrito de Santiago de Cali.")</f>
        <v>En relación al avance de enero a mayo, se socializó la oferta de servicios institucional a 405 beneficiarios que solicitaron información de los planes y beneficios para las Personas Mayores del Distrito de Santiago de Cali.</v>
      </c>
      <c r="P216" s="7" t="str">
        <f>IFERROR(__xludf.DUMMYFUNCTION("IFERROR(INDEX(IMPORTRANGE(""https://docs.google.com/spreadsheets/d/1OWX82Yk8AdhYT-jGtnsWpJtzsPIs-RYAABnexEmLBVw/edit?gid=0#gid=0"",""CAU!J3:J""),MATCH($C216,IMPORTRANGE(""https://docs.google.com/spreadsheets/d/1OWX82Yk8AdhYT-jGtnsWpJtzsPIs-RYAABnexEmLBVw/"&amp;"edit?gid=0#gid=0"",""CAU!C3:C""),0)),"""")"),"En el periodo correspondiente de enero a junio,  se socializó la oferta de servicios institucional a 488 beneficiarios que solicitaron información de los planes y beneficios para las Personas Mayores del Distrito de Santiago de Cali.")</f>
        <v>En el periodo correspondiente de enero a junio,  se socializó la oferta de servicios institucional a 488 beneficiarios que solicitaron información de los planes y beneficios para las Personas Mayores del Distrito de Santiago de Cali.</v>
      </c>
      <c r="Q216" s="7" t="str">
        <f>IFERROR(__xludf.DUMMYFUNCTION("IFERROR(INDEX(IMPORTRANGE(""https://docs.google.com/spreadsheets/d/10H80TZliKeomVjAybMpZxd8qNd8DzaG8IjS6goxdwAI/edit?gid=0#gid=0"",""CAU!J3:J""),MATCH(1,INDEX((IMPORTRANGE(""https://docs.google.com/spreadsheets/d/10H80TZliKeomVjAybMpZxd8qNd8DzaG8IjS6goxdw"&amp;"AI/edit?gid=0#gid=0"",""CAU!B3:B"")=$B216)*(IMPORTRANGE(""https://docs.google.com/spreadsheets/d/10H80TZliKeomVjAybMpZxd8qNd8DzaG8IjS6goxdwAI/edit?gid=0#gid=0"",""CAU!C3:C"")=$C216)),0),0),"""")"),"De enero a julio, se socializó la oferta de servicios institucional a 572 beneficiarios que solicitaron información de los planes y beneficios para las Personas Mayores del Distrito de Santiago de Cali.")</f>
        <v>De enero a julio, se socializó la oferta de servicios institucional a 572 beneficiarios que solicitaron información de los planes y beneficios para las Personas Mayores del Distrito de Santiago de Cali.</v>
      </c>
      <c r="R216" s="7" t="str">
        <f>IFERROR(__xludf.DUMMYFUNCTION("IFERROR(INDEX(IMPORTRANGE(""https://docs.google.com/spreadsheets/d/1XFJ-asAh03ma7RMvrdz2iJLQXQbF6agMe4Wn8khxwF0/edit?gid=0#gid=0"",""CAU!J3:J""),MATCH(1,INDEX((IMPORTRANGE(""https://docs.google.com/spreadsheets/d/1XFJ-asAh03ma7RMvrdz2iJLQXQbF6agMe4Wn8khxw"&amp;"F0/edit?gid=0#gid=0"",""CAU!B3:B"")=$B216)*(IMPORTRANGE(""https://docs.google.com/spreadsheets/d/1XFJ-asAh03ma7RMvrdz2iJLQXQbF6agMe4Wn8khxwF0/edit?gid=0#gid=0"",""CAU!C3:C"")=$C216)),0),0),"""")"),"Con respecto al avance de enero a agosto, se socializó la oferta de servicios institucional a 656 beneficiarios que solicitaron información de los planes y beneficios para las Personas Mayores del Distrito de Santiago de Cali.")</f>
        <v>Con respecto al avance de enero a agosto, se socializó la oferta de servicios institucional a 656 beneficiarios que solicitaron información de los planes y beneficios para las Personas Mayores del Distrito de Santiago de Cali.</v>
      </c>
      <c r="S216" s="7" t="str">
        <f>IFERROR(__xludf.DUMMYFUNCTION("IFERROR(INDEX(IMPORTRANGE(""https://docs.google.com/spreadsheets/d/1MOMfG20WOMNtEaYWsAMxQAsKHaC7udOG0AqX8NrtNCc/edit?gid=0#gid=0"",""CAU!J3:J""),MATCH(1,INDEX((IMPORTRANGE(""https://docs.google.com/spreadsheets/d/1MOMfG20WOMNtEaYWsAMxQAsKHaC7udOG0AqX8NrtN"&amp;"Cc/edit?gid=0#gid=0"",""CAU!B3:B"")=$B216)*(IMPORTRANGE(""https://docs.google.com/spreadsheets/d/1MOMfG20WOMNtEaYWsAMxQAsKHaC7udOG0AqX8NrtNCc/edit?gid=0#gid=0"",""CAU!C3:C"")=$C216)),0),0),"""")"),"Con respecto al avance de enero a septiembre, se socializó la oferta de servicios institucional a 736 beneficiarios que solicitaron información de los planes y beneficios para las Personas Mayores del Distrito de Santiago de Cali.")</f>
        <v>Con respecto al avance de enero a septiembre, se socializó la oferta de servicios institucional a 736 beneficiarios que solicitaron información de los planes y beneficios para las Personas Mayores del Distrito de Santiago de Cali.</v>
      </c>
      <c r="T216" s="7"/>
    </row>
    <row r="217" ht="15.75" customHeight="1">
      <c r="B217" s="7" t="str">
        <f>IFERROR(__xludf.DUMMYFUNCTION("""COMPUTED_VALUE"""),"BP2600543410101")</f>
        <v>BP2600543410101</v>
      </c>
      <c r="C217" s="7" t="str">
        <f>IFERROR(__xludf.DUMMYFUNCTION("""COMPUTED_VALUE"""),"Prestar el servicio de atención a las personas mayores en los puntos de atención descentralizada en las comunas y corregimientos")</f>
        <v>Prestar el servicio de atención a las personas mayores en los puntos de atención descentralizada en las comunas y corregimientos</v>
      </c>
      <c r="D217" s="7" t="str">
        <f>IFERROR(__xludf.DUMMYFUNCTION("IFERROR(INDEX(IMPORTRANGE(""https://docs.google.com/spreadsheets/d/19yAgFEHaAaDUmANNbcr6rGErFfO391B0eKpQ0gvlktY/edit?gid=702487803#gid=702487803"",""CAU!J3:J""),MATCH($C217,IMPORTRANGE(""https://docs.google.com/spreadsheets/d/19yAgFEHaAaDUmANNbcr6rGErFfO3"&amp;"91B0eKpQ0gvlktY/edit?gid=702487803#gid=702487803"",""CAU!C3:C""),0)),"""")"),"En este periodo, el equipo de atención al ciudadano brindó atención descentralizada en comunas y corregimientos a 689 personas mayores , que solicitaron consultar su estado actual en el programa Colombia Mayor y demás de la oferta institucional.")</f>
        <v>En este periodo, el equipo de atención al ciudadano brindó atención descentralizada en comunas y corregimientos a 689 personas mayores , que solicitaron consultar su estado actual en el programa Colombia Mayor y demás de la oferta institucional.</v>
      </c>
      <c r="E217" s="7" t="str">
        <f>IFERROR(__xludf.DUMMYFUNCTION("IFERROR(INDEX(IMPORTRANGE(""https://docs.google.com/spreadsheets/d/1hMEjDBanvGEnGY7tBTFB8_g2X31MNKm6wtTJY_O0C_o/edit?gid=702487803#gid=702487803"",""CAU!M3:M""),MATCH($C217,IMPORTRANGE(""https://docs.google.com/spreadsheets/d/1hMEjDBanvGEnGY7tBTFB8_g2X31M"&amp;"NKm6wtTJY_O0C_o/edit?gid=702487803#gid=702487803"",""CAU!C3:C""),0)),"""")"),"En febrero, el equipo brindó atención descentralizada en comuna 2 , 14 y 18 a las personas mayores que solicitaron consultar su estado actual en el programa Colombia Mayor y demás de la oferta institucional.")</f>
        <v>En febrero, el equipo brindó atención descentralizada en comuna 2 , 14 y 18 a las personas mayores que solicitaron consultar su estado actual en el programa Colombia Mayor y demás de la oferta institucional.</v>
      </c>
      <c r="F217" s="7" t="str">
        <f>IFERROR(__xludf.DUMMYFUNCTION("IFERROR(INDEX(IMPORTRANGE(""https://docs.google.com/spreadsheets/d/1y2KVPsmDVDyxi70e-cSd2hLBLj68p8NFgl9jctoxmHc/edit?gid=702487803#gid=702487803"",""CAU!M3:M""),MATCH($C217,IMPORTRANGE(""https://docs.google.com/spreadsheets/d/1y2KVPsmDVDyxi70e-cSd2hLBLj68"&amp;"p8NFgl9jctoxmHc/edit?gid=702487803#gid=702487803"",""CAU!C3:C""),0)),"""")"),"Con respecto al mes de marzo, el equipo de Atención al Ciudadano brindó atención descentralizada en Comunas 10, 20, 21 , Corregimiento La Castilla y la Vereda Montañitas a 62 personas mayores, que solicitaron consultar su estado actual en el programa Colo"&amp;"mbia Mayor y demás de la oferta institucional.")</f>
        <v>Con respecto al mes de marzo, el equipo de Atención al Ciudadano brindó atención descentralizada en Comunas 10, 20, 21 , Corregimiento La Castilla y la Vereda Montañitas a 62 personas mayores, que solicitaron consultar su estado actual en el programa Colombia Mayor y demás de la oferta institucional.</v>
      </c>
      <c r="G217" s="7" t="str">
        <f>IFERROR(__xludf.DUMMYFUNCTION("IFERROR(INDEX(IMPORTRANGE(""https://docs.google.com/spreadsheets/d/13x1SqZ-Z1-krQ3v7MxWHs4xsWy5jkY_uqtIduMcVwX0/edit?gid=0#gid=0"",""CAU!M3:M""),MATCH($C217,IMPORTRANGE(""https://docs.google.com/spreadsheets/d/13x1SqZ-Z1-krQ3v7MxWHs4xsWy5jkY_uqtIduMcVwX0/"&amp;"edit?gid=0#gid=0"",""CAU!C3:C""),0)),"""")"),"En abril, el Programa Personas Mayores brindó atención descentralizada en las Comunas 2, 3, 4, 7, 8, 14, 15, 18, 19, 20 y 21 a 73 personas mayores, que solicitaron consultar su estado actual en el programa Colombia Mayor y los demás servicios de la oferta"&amp;" institucional.")</f>
        <v>En abril, el Programa Personas Mayores brindó atención descentralizada en las Comunas 2, 3, 4, 7, 8, 14, 15, 18, 19, 20 y 21 a 73 personas mayores, que solicitaron consultar su estado actual en el programa Colombia Mayor y los demás servicios de la oferta institucional.</v>
      </c>
      <c r="H217" s="7" t="str">
        <f>IFERROR(__xludf.DUMMYFUNCTION("IFERROR(INDEX(IMPORTRANGE(""https://docs.google.com/spreadsheets/d/1AyBotPEL1Ykz59n877mli3IsQSi4vW6dvhxZwmAeobA/edit?gid=0#gid=0"",""CAU!M3:M""),MATCH($C217,IMPORTRANGE(""https://docs.google.com/spreadsheets/d/1AyBotPEL1Ykz59n877mli3IsQSi4vW6dvhxZwmAeobA/"&amp;"edit?gid=1364963102#gid=1364963102"",""CAU!C3:C""),0)),"""")"),"Con respecto al mes de mayo, el Programa Personas Mayores brindó atención descentralizada en las Comunas 2 , 20 y 14 a 78 personas mayores, que solicitaron consultar su estado actual en el programa Colombia Mayor y los demás servicios de la oferta institu"&amp;"cional.")</f>
        <v>Con respecto al mes de mayo, el Programa Personas Mayores brindó atención descentralizada en las Comunas 2 , 20 y 14 a 78 personas mayores, que solicitaron consultar su estado actual en el programa Colombia Mayor y los demás servicios de la oferta institucional.</v>
      </c>
      <c r="I217" s="7" t="str">
        <f>IFERROR(__xludf.DUMMYFUNCTION("IFERROR(INDEX(IMPORTRANGE(""https://docs.google.com/spreadsheets/d/1OWX82Yk8AdhYT-jGtnsWpJtzsPIs-RYAABnexEmLBVw/edit?gid=0#gid=0"",""CAU!M3:M""),MATCH($C217,IMPORTRANGE(""https://docs.google.com/spreadsheets/d/1OWX82Yk8AdhYT-jGtnsWpJtzsPIs-RYAABnexEmLBVw/"&amp;"edit?gid=0#gid=0"",""CAU!C3:C""),0)),"""")"),"En relación con el mes de junio, el Programa Personas Mayores brindó atención descentralizada en las Comunas 2 ,5, 11, 14, 15, 16, 14, 20 y 21 a 494 personas mayores, que solicitaron consultar su estado actual en el programa Colombia Mayor y los demás ser"&amp;"vicios de la oferta institucional.")</f>
        <v>En relación con el mes de junio, el Programa Personas Mayores brindó atención descentralizada en las Comunas 2 ,5, 11, 14, 15, 16, 14, 20 y 21 a 494 personas mayores, que solicitaron consultar su estado actual en el programa Colombia Mayor y los demás servicios de la oferta institucional.</v>
      </c>
      <c r="J217" s="7" t="str">
        <f>IFERROR(__xludf.DUMMYFUNCTION("IFERROR(INDEX(IMPORTRANGE(""https://docs.google.com/spreadsheets/d/10H80TZliKeomVjAybMpZxd8qNd8DzaG8IjS6goxdwAI/edit?gid=0#gid=0"",""CAU!M3:M""),MATCH(1,INDEX((IMPORTRANGE(""https://docs.google.com/spreadsheets/d/10H80TZliKeomVjAybMpZxd8qNd8DzaG8IjS6goxdw"&amp;"AI/edit?gid=0#gid=0"",""CAU!B3:B"")=$B217)*(IMPORTRANGE(""https://docs.google.com/spreadsheets/d/10H80TZliKeomVjAybMpZxd8qNd8DzaG8IjS6goxdwAI/edit?gid=0#gid=0"",""CAU!C3:C"")=$C217)),0),0),"""")"),"En el mes de julio, el Programa Personas Mayores brindó atención descentralizada en las Comunas 2 ,3, 15, y 21 a 499 personas mayores, que solicitaron consultar su estado actual en el programa Colombia Mayor y los demás servicios de la oferta instituciona"&amp;"l.")</f>
        <v>En el mes de julio, el Programa Personas Mayores brindó atención descentralizada en las Comunas 2 ,3, 15, y 21 a 499 personas mayores, que solicitaron consultar su estado actual en el programa Colombia Mayor y los demás servicios de la oferta institucional.</v>
      </c>
      <c r="K217" s="7" t="str">
        <f>IFERROR(__xludf.DUMMYFUNCTION("IFERROR(INDEX(IMPORTRANGE(""https://docs.google.com/spreadsheets/d/1XFJ-asAh03ma7RMvrdz2iJLQXQbF6agMe4Wn8khxwF0/edit?gid=0#gid=0"",""CAU!M3:M""),MATCH(1,INDEX((IMPORTRANGE(""https://docs.google.com/spreadsheets/d/1XFJ-asAh03ma7RMvrdz2iJLQXQbF6agMe4Wn8khxw"&amp;"F0/edit?gid=0#gid=0"",""CAU!B3:B"")=$B217)*(IMPORTRANGE(""https://docs.google.com/spreadsheets/d/1XFJ-asAh03ma7RMvrdz2iJLQXQbF6agMe4Wn8khxwF0/edit?gid=0#gid=0"",""CAU!C3:C"")=$C217)),0),0),"""")"),"En agosto, el Programa Personas Mayores brindó atención descentralizada en las Comunas 2 ,7, 13, 14,1 5, 16, 17, 18 y 20 a 504 personas mayores, que solicitaron consultar su estado actual en el programa Colombia Mayor y los demás servicios de la oferta in"&amp;"stitucional.")</f>
        <v>En agosto, el Programa Personas Mayores brindó atención descentralizada en las Comunas 2 ,7, 13, 14,1 5, 16, 17, 18 y 20 a 504 personas mayores, que solicitaron consultar su estado actual en el programa Colombia Mayor y los demás servicios de la oferta institucional.</v>
      </c>
      <c r="L217" s="7" t="str">
        <f>IFERROR(__xludf.DUMMYFUNCTION("IFERROR(INDEX(IMPORTRANGE(""https://docs.google.com/spreadsheets/d/1MOMfG20WOMNtEaYWsAMxQAsKHaC7udOG0AqX8NrtNCc/edit"",""CAU!M3:M""),MATCH(1,INDEX((IMPORTRANGE(""https://docs.google.com/spreadsheets/d/1MOMfG20WOMNtEaYWsAMxQAsKHaC7udOG0AqX8NrtNCc/edit"","""&amp;"CAU!B3:B"")=$B217)*(IMPORTRANGE(""https://docs.google.com/spreadsheets/d/1MOMfG20WOMNtEaYWsAMxQAsKHaC7udOG0AqX8NrtNCc/edit"",""CAU!C3:C"")=$C217)),0),0),"""")"),"En septiembre, el Programa Personas Mayores brindó atención descentralizada en las Comunas 2, 5, 6, 7, 8, 13, 14, 15, 18, 20 y 21 a 238 personas mayores, que solicitaron consultar su estado actual en el programa Colombia Mayor y los demás servicios de la "&amp;"oferta institucional.")</f>
        <v>En septiembre, el Programa Personas Mayores brindó atención descentralizada en las Comunas 2, 5, 6, 7, 8, 13, 14, 15, 18, 20 y 21 a 238 personas mayores, que solicitaron consultar su estado actual en el programa Colombia Mayor y los demás servicios de la oferta institucional.</v>
      </c>
      <c r="M217" s="7" t="str">
        <f>IFERROR(__xludf.DUMMYFUNCTION("IFERROR(INDEX(IMPORTRANGE(""https://docs.google.com/spreadsheets/d/1y2KVPsmDVDyxi70e-cSd2hLBLj68p8NFgl9jctoxmHc/edit?gid=702487803#gid=702487803"",""CAU!J3:J""),MATCH($C217,IMPORTRANGE(""https://docs.google.com/spreadsheets/d/1y2KVPsmDVDyxi70e-cSd2hLBLj68"&amp;"p8NFgl9jctoxmHc/edit?gid=702487803#gid=702487803"",""CAU!C3:C""),0)),"""")"),"Con respecto al avance de enero a marzo, el equipo de Atencion al Ciudadano brindó atención descentralizada en oficina principal y en Comunas 2 , 10, 14,18 , 20 y 21  a  812 personas mayores, que solicitaron consultar su estado actual en el programa Colom"&amp;"bia Mayor y demás de la oferta institucional.")</f>
        <v>Con respecto al avance de enero a marzo, el equipo de Atencion al Ciudadano brindó atención descentralizada en oficina principal y en Comunas 2 , 10, 14,18 , 20 y 21  a  812 personas mayores, que solicitaron consultar su estado actual en el programa Colombia Mayor y demás de la oferta institucional.</v>
      </c>
      <c r="N217" s="7" t="str">
        <f>IFERROR(__xludf.DUMMYFUNCTION("IFERROR(INDEX(IMPORTRANGE(""https://docs.google.com/spreadsheets/d/13x1SqZ-Z1-krQ3v7MxWHs4xsWy5jkY_uqtIduMcVwX0/edit?gid=0#gid=0"",""CAU!J3:J""),MATCH($C217,IMPORTRANGE(""https://docs.google.com/spreadsheets/d/13x1SqZ-Z1-krQ3v7MxWHs4xsWy5jkY_uqtIduMcVwX0/"&amp;"edit?gid=0#gid=0"",""CAU!C3:C""),0)),"""")"),"Durante el periodo de enero a abril, se brindó atención descentralizada en oficina principal y en las Comunas 2, 3, 4, 7 ,8, 14, 15, 18, 19, 20 y 21 a un total de 885 personas mayores, que solicitaron consultar su estado actual en el programa Colombia May"&amp;"or y demás oferta institucional.")</f>
        <v>Durante el periodo de enero a abril, se brindó atención descentralizada en oficina principal y en las Comunas 2, 3, 4, 7 ,8, 14, 15, 18, 19, 20 y 21 a un total de 885 personas mayores, que solicitaron consultar su estado actual en el programa Colombia Mayor y demás oferta institucional.</v>
      </c>
      <c r="O217" s="7" t="str">
        <f>IFERROR(__xludf.DUMMYFUNCTION("IFERROR(INDEX(IMPORTRANGE(""https://docs.google.com/spreadsheets/d/1AyBotPEL1Ykz59n877mli3IsQSi4vW6dvhxZwmAeobA/edit?gid=0#gid=0"",""CAU!J3:J""),MATCH($C217,IMPORTRANGE(""https://docs.google.com/spreadsheets/d/1AyBotPEL1Ykz59n877mli3IsQSi4vW6dvhxZwmAeobA/"&amp;"edit?gid=0#gid=0"",""CAU!C3:C""),0)),"""")"),"De enero a mayo, se brindó atención descentralizada en oficina principal y en las Comunas 2, 3, 4, 7 ,8, 14, 15, 18, 19, 20 y 21 y corregimiento la Castilla , a un total de 963 personas mayores, que solicitaron consultar su estado actual en el programa Co"&amp;"lombia Mayor y demás oferta institucional.")</f>
        <v>De enero a mayo, se brindó atención descentralizada en oficina principal y en las Comunas 2, 3, 4, 7 ,8, 14, 15, 18, 19, 20 y 21 y corregimiento la Castilla , a un total de 963 personas mayores, que solicitaron consultar su estado actual en el programa Colombia Mayor y demás oferta institucional.</v>
      </c>
      <c r="P217" s="7" t="str">
        <f>IFERROR(__xludf.DUMMYFUNCTION("IFERROR(INDEX(IMPORTRANGE(""https://docs.google.com/spreadsheets/d/1OWX82Yk8AdhYT-jGtnsWpJtzsPIs-RYAABnexEmLBVw/edit?gid=0#gid=0"",""CAU!J3:J""),MATCH($C217,IMPORTRANGE(""https://docs.google.com/spreadsheets/d/1OWX82Yk8AdhYT-jGtnsWpJtzsPIs-RYAABnexEmLBVw/"&amp;"edit?gid=0#gid=0"",""CAU!C3:C""),0)),"""")"),"En relación al avance de enero a junio, se brindó atención descentralizada en oficina principal y en las Comunas 2, 3, 4, 7 ,8,11, 14, 15,16 , 18, 19, 20 y 21 y corregimiento la Castilla , a un total de 1.507 personas mayores, que solicitaron consultar su"&amp;" estado actual en el programa Colombia Mayor y demás oferta institucional.")</f>
        <v>En relación al avance de enero a junio, se brindó atención descentralizada en oficina principal y en las Comunas 2, 3, 4, 7 ,8,11, 14, 15,16 , 18, 19, 20 y 21 y corregimiento la Castilla , a un total de 1.507 personas mayores, que solicitaron consultar su estado actual en el programa Colombia Mayor y demás oferta institucional.</v>
      </c>
      <c r="Q217" s="7" t="str">
        <f>IFERROR(__xludf.DUMMYFUNCTION("IFERROR(INDEX(IMPORTRANGE(""https://docs.google.com/spreadsheets/d/10H80TZliKeomVjAybMpZxd8qNd8DzaG8IjS6goxdwAI/edit?gid=0#gid=0"",""CAU!J3:J""),MATCH(1,INDEX((IMPORTRANGE(""https://docs.google.com/spreadsheets/d/10H80TZliKeomVjAybMpZxd8qNd8DzaG8IjS6goxdw"&amp;"AI/edit?gid=0#gid=0"",""CAU!B3:B"")=$B217)*(IMPORTRANGE(""https://docs.google.com/spreadsheets/d/10H80TZliKeomVjAybMpZxd8qNd8DzaG8IjS6goxdwAI/edit?gid=0#gid=0"",""CAU!C3:C"")=$C217)),0),0),"""")"),"Durante el periodo de enero a julio, se brindó atención descentralizada en oficina principal y en las Comunas 2, 3, 4, 7 ,8, 11, 14, 15, 16, 18, 19, 20 y 21 y corregimiento la Castilla , a un total de 1.943 personas mayores, que solicitaron consultar su e"&amp;"stado actual en el programa Colombia Mayor y demás oferta institucional.")</f>
        <v>Durante el periodo de enero a julio, se brindó atención descentralizada en oficina principal y en las Comunas 2, 3, 4, 7 ,8, 11, 14, 15, 16, 18, 19, 20 y 21 y corregimiento la Castilla , a un total de 1.943 personas mayores, que solicitaron consultar su estado actual en el programa Colombia Mayor y demás oferta institucional.</v>
      </c>
      <c r="R217" s="7" t="str">
        <f>IFERROR(__xludf.DUMMYFUNCTION("IFERROR(INDEX(IMPORTRANGE(""https://docs.google.com/spreadsheets/d/1XFJ-asAh03ma7RMvrdz2iJLQXQbF6agMe4Wn8khxwF0/edit?gid=0#gid=0"",""CAU!J3:J""),MATCH(1,INDEX((IMPORTRANGE(""https://docs.google.com/spreadsheets/d/1XFJ-asAh03ma7RMvrdz2iJLQXQbF6agMe4Wn8khxw"&amp;"F0/edit?gid=0#gid=0"",""CAU!B3:B"")=$B217)*(IMPORTRANGE(""https://docs.google.com/spreadsheets/d/1XFJ-asAh03ma7RMvrdz2iJLQXQbF6agMe4Wn8khxwF0/edit?gid=0#gid=0"",""CAU!C3:C"")=$C217)),0),0),"""")"),"En el periodo correspondiente de enero a agosto, se brindó atención descentralizada en oficina principal y en las Comunas 2, 3, 4, 7 ,8, 11,13, 14, 15, 16, 17 ,18, 19, 20 y 21 y corregimiento La Castilla, a un total de 2.447 personas mayores, que solicita"&amp;"ron consultar su estado actual en el programa Colombia Mayor y demás oferta institucional.")</f>
        <v>En el periodo correspondiente de enero a agosto, se brindó atención descentralizada en oficina principal y en las Comunas 2, 3, 4, 7 ,8, 11,13, 14, 15, 16, 17 ,18, 19, 20 y 21 y corregimiento La Castilla, a un total de 2.447 personas mayores, que solicitaron consultar su estado actual en el programa Colombia Mayor y demás oferta institucional.</v>
      </c>
      <c r="S217" s="7" t="str">
        <f>IFERROR(__xludf.DUMMYFUNCTION("IFERROR(INDEX(IMPORTRANGE(""https://docs.google.com/spreadsheets/d/1MOMfG20WOMNtEaYWsAMxQAsKHaC7udOG0AqX8NrtNCc/edit?gid=0#gid=0"",""CAU!J3:J""),MATCH(1,INDEX((IMPORTRANGE(""https://docs.google.com/spreadsheets/d/1MOMfG20WOMNtEaYWsAMxQAsKHaC7udOG0AqX8NrtN"&amp;"Cc/edit?gid=0#gid=0"",""CAU!B3:B"")=$B217)*(IMPORTRANGE(""https://docs.google.com/spreadsheets/d/1MOMfG20WOMNtEaYWsAMxQAsKHaC7udOG0AqX8NrtNCc/edit?gid=0#gid=0"",""CAU!C3:C"")=$C217)),0),0),"""")"),"En el periodo de enero a septiembre, se brindó atención descentralizada en oficina principal y en las Comunas 2, 3, 4, 7 ,8, 11, 13, 14, 15, 16, 17 ,18, 19, 20 y 21 y corregimiento La Castilla, a un total de 2.685 personas mayores, que solicitaron consult"&amp;"ar su estado actual en el programa Colombia Mayor y demás oferta institucional.")</f>
        <v>En el periodo de enero a septiembre, se brindó atención descentralizada en oficina principal y en las Comunas 2, 3, 4, 7 ,8, 11, 13, 14, 15, 16, 17 ,18, 19, 20 y 21 y corregimiento La Castilla, a un total de 2.685 personas mayores, que solicitaron consultar su estado actual en el programa Colombia Mayor y demás oferta institucional.</v>
      </c>
      <c r="T217" s="7"/>
    </row>
    <row r="218" ht="15.75" customHeight="1">
      <c r="B218" s="7" t="str">
        <f>IFERROR(__xludf.DUMMYFUNCTION("""COMPUTED_VALUE"""),"BP2600543410101")</f>
        <v>BP2600543410101</v>
      </c>
      <c r="C218" s="7" t="str">
        <f>IFERROR(__xludf.DUMMYFUNCTION("""COMPUTED_VALUE"""),"Prestar el servicio de atención integral asistido a través de la línea de atención telefónica ""línea dorada""")</f>
        <v>Prestar el servicio de atención integral asistido a través de la línea de atención telefónica "línea dorada"</v>
      </c>
      <c r="D218" s="7" t="str">
        <f>IFERROR(__xludf.DUMMYFUNCTION("IFERROR(INDEX(IMPORTRANGE(""https://docs.google.com/spreadsheets/d/19yAgFEHaAaDUmANNbcr6rGErFfO391B0eKpQ0gvlktY/edit?gid=702487803#gid=702487803"",""CAU!J3:J""),MATCH($C218,IMPORTRANGE(""https://docs.google.com/spreadsheets/d/19yAgFEHaAaDUmANNbcr6rGErFfO3"&amp;"91B0eKpQ0gvlktY/edit?gid=702487803#gid=702487803"",""CAU!C3:C""),0)),"""")"),"")</f>
        <v/>
      </c>
      <c r="E218" s="7" t="str">
        <f>IFERROR(__xludf.DUMMYFUNCTION("IFERROR(INDEX(IMPORTRANGE(""https://docs.google.com/spreadsheets/d/1hMEjDBanvGEnGY7tBTFB8_g2X31MNKm6wtTJY_O0C_o/edit?gid=702487803#gid=702487803"",""CAU!M3:M""),MATCH($C218,IMPORTRANGE(""https://docs.google.com/spreadsheets/d/1hMEjDBanvGEnGY7tBTFB8_g2X31M"&amp;"NKm6wtTJY_O0C_o/edit?gid=702487803#gid=702487803"",""CAU!C3:C""),0)),"""")")," ")</f>
        <v> </v>
      </c>
      <c r="F218" s="7" t="str">
        <f>IFERROR(__xludf.DUMMYFUNCTION("IFERROR(INDEX(IMPORTRANGE(""https://docs.google.com/spreadsheets/d/1y2KVPsmDVDyxi70e-cSd2hLBLj68p8NFgl9jctoxmHc/edit?gid=702487803#gid=702487803"",""CAU!M3:M""),MATCH($C218,IMPORTRANGE(""https://docs.google.com/spreadsheets/d/1y2KVPsmDVDyxi70e-cSd2hLBLj68"&amp;"p8NFgl9jctoxmHc/edit?gid=702487803#gid=702487803"",""CAU!C3:C""),0)),"""")")," ")</f>
        <v> </v>
      </c>
      <c r="G218" s="7" t="str">
        <f>IFERROR(__xludf.DUMMYFUNCTION("IFERROR(INDEX(IMPORTRANGE(""https://docs.google.com/spreadsheets/d/13x1SqZ-Z1-krQ3v7MxWHs4xsWy5jkY_uqtIduMcVwX0/edit?gid=0#gid=0"",""CAU!M3:M""),MATCH($C218,IMPORTRANGE(""https://docs.google.com/spreadsheets/d/13x1SqZ-Z1-krQ3v7MxWHs4xsWy5jkY_uqtIduMcVwX0/"&amp;"edit?gid=0#gid=0"",""CAU!C3:C""),0)),"""")")," ")</f>
        <v> </v>
      </c>
      <c r="H218" s="7" t="str">
        <f>IFERROR(__xludf.DUMMYFUNCTION("IFERROR(INDEX(IMPORTRANGE(""https://docs.google.com/spreadsheets/d/1AyBotPEL1Ykz59n877mli3IsQSi4vW6dvhxZwmAeobA/edit?gid=0#gid=0"",""CAU!M3:M""),MATCH($C218,IMPORTRANGE(""https://docs.google.com/spreadsheets/d/1AyBotPEL1Ykz59n877mli3IsQSi4vW6dvhxZwmAeobA/"&amp;"edit?gid=1364963102#gid=1364963102"",""CAU!C3:C""),0)),"""")")," ")</f>
        <v> </v>
      </c>
      <c r="I218" s="7" t="str">
        <f>IFERROR(__xludf.DUMMYFUNCTION("IFERROR(INDEX(IMPORTRANGE(""https://docs.google.com/spreadsheets/d/1OWX82Yk8AdhYT-jGtnsWpJtzsPIs-RYAABnexEmLBVw/edit?gid=0#gid=0"",""CAU!M3:M""),MATCH($C218,IMPORTRANGE(""https://docs.google.com/spreadsheets/d/1OWX82Yk8AdhYT-jGtnsWpJtzsPIs-RYAABnexEmLBVw/"&amp;"edit?gid=0#gid=0"",""CAU!C3:C""),0)),"""")")," ")</f>
        <v> </v>
      </c>
      <c r="J218" s="7" t="str">
        <f>IFERROR(__xludf.DUMMYFUNCTION("IFERROR(INDEX(IMPORTRANGE(""https://docs.google.com/spreadsheets/d/10H80TZliKeomVjAybMpZxd8qNd8DzaG8IjS6goxdwAI/edit?gid=0#gid=0"",""CAU!M3:M""),MATCH(1,INDEX((IMPORTRANGE(""https://docs.google.com/spreadsheets/d/10H80TZliKeomVjAybMpZxd8qNd8DzaG8IjS6goxdw"&amp;"AI/edit?gid=0#gid=0"",""CAU!B3:B"")=$B218)*(IMPORTRANGE(""https://docs.google.com/spreadsheets/d/10H80TZliKeomVjAybMpZxd8qNd8DzaG8IjS6goxdwAI/edit?gid=0#gid=0"",""CAU!C3:C"")=$C218)),0),0),"""")")," ")</f>
        <v> </v>
      </c>
      <c r="K218" s="7" t="str">
        <f>IFERROR(__xludf.DUMMYFUNCTION("IFERROR(INDEX(IMPORTRANGE(""https://docs.google.com/spreadsheets/d/1XFJ-asAh03ma7RMvrdz2iJLQXQbF6agMe4Wn8khxwF0/edit?gid=0#gid=0"",""CAU!M3:M""),MATCH(1,INDEX((IMPORTRANGE(""https://docs.google.com/spreadsheets/d/1XFJ-asAh03ma7RMvrdz2iJLQXQbF6agMe4Wn8khxw"&amp;"F0/edit?gid=0#gid=0"",""CAU!B3:B"")=$B218)*(IMPORTRANGE(""https://docs.google.com/spreadsheets/d/1XFJ-asAh03ma7RMvrdz2iJLQXQbF6agMe4Wn8khxwF0/edit?gid=0#gid=0"",""CAU!C3:C"")=$C218)),0),0),"""")")," ")</f>
        <v> </v>
      </c>
      <c r="L218" s="7" t="str">
        <f>IFERROR(__xludf.DUMMYFUNCTION("IFERROR(INDEX(IMPORTRANGE(""https://docs.google.com/spreadsheets/d/1MOMfG20WOMNtEaYWsAMxQAsKHaC7udOG0AqX8NrtNCc/edit"",""CAU!M3:M""),MATCH(1,INDEX((IMPORTRANGE(""https://docs.google.com/spreadsheets/d/1MOMfG20WOMNtEaYWsAMxQAsKHaC7udOG0AqX8NrtNCc/edit"","""&amp;"CAU!B3:B"")=$B218)*(IMPORTRANGE(""https://docs.google.com/spreadsheets/d/1MOMfG20WOMNtEaYWsAMxQAsKHaC7udOG0AqX8NrtNCc/edit"",""CAU!C3:C"")=$C218)),0),0),"""")")," ")</f>
        <v> </v>
      </c>
      <c r="M218" s="7" t="str">
        <f>IFERROR(__xludf.DUMMYFUNCTION("IFERROR(INDEX(IMPORTRANGE(""https://docs.google.com/spreadsheets/d/1y2KVPsmDVDyxi70e-cSd2hLBLj68p8NFgl9jctoxmHc/edit?gid=702487803#gid=702487803"",""CAU!J3:J""),MATCH($C218,IMPORTRANGE(""https://docs.google.com/spreadsheets/d/1y2KVPsmDVDyxi70e-cSd2hLBLj68"&amp;"p8NFgl9jctoxmHc/edit?gid=702487803#gid=702487803"",""CAU!C3:C""),0)),"""")")," ")</f>
        <v> </v>
      </c>
      <c r="N218" s="7" t="str">
        <f>IFERROR(__xludf.DUMMYFUNCTION("IFERROR(INDEX(IMPORTRANGE(""https://docs.google.com/spreadsheets/d/13x1SqZ-Z1-krQ3v7MxWHs4xsWy5jkY_uqtIduMcVwX0/edit?gid=0#gid=0"",""CAU!J3:J""),MATCH($C218,IMPORTRANGE(""https://docs.google.com/spreadsheets/d/13x1SqZ-Z1-krQ3v7MxWHs4xsWy5jkY_uqtIduMcVwX0/"&amp;"edit?gid=0#gid=0"",""CAU!C3:C""),0)),"""")")," ")</f>
        <v> </v>
      </c>
      <c r="O218" s="7" t="str">
        <f>IFERROR(__xludf.DUMMYFUNCTION("IFERROR(INDEX(IMPORTRANGE(""https://docs.google.com/spreadsheets/d/1AyBotPEL1Ykz59n877mli3IsQSi4vW6dvhxZwmAeobA/edit?gid=0#gid=0"",""CAU!J3:J""),MATCH($C218,IMPORTRANGE(""https://docs.google.com/spreadsheets/d/1AyBotPEL1Ykz59n877mli3IsQSi4vW6dvhxZwmAeobA/"&amp;"edit?gid=0#gid=0"",""CAU!C3:C""),0)),"""")")," ")</f>
        <v> </v>
      </c>
      <c r="P218" s="7" t="str">
        <f>IFERROR(__xludf.DUMMYFUNCTION("IFERROR(INDEX(IMPORTRANGE(""https://docs.google.com/spreadsheets/d/1OWX82Yk8AdhYT-jGtnsWpJtzsPIs-RYAABnexEmLBVw/edit?gid=0#gid=0"",""CAU!J3:J""),MATCH($C218,IMPORTRANGE(""https://docs.google.com/spreadsheets/d/1OWX82Yk8AdhYT-jGtnsWpJtzsPIs-RYAABnexEmLBVw/"&amp;"edit?gid=0#gid=0"",""CAU!C3:C""),0)),"""")")," ")</f>
        <v> </v>
      </c>
      <c r="Q218" s="7" t="str">
        <f>IFERROR(__xludf.DUMMYFUNCTION("IFERROR(INDEX(IMPORTRANGE(""https://docs.google.com/spreadsheets/d/10H80TZliKeomVjAybMpZxd8qNd8DzaG8IjS6goxdwAI/edit?gid=0#gid=0"",""CAU!J3:J""),MATCH(1,INDEX((IMPORTRANGE(""https://docs.google.com/spreadsheets/d/10H80TZliKeomVjAybMpZxd8qNd8DzaG8IjS6goxdw"&amp;"AI/edit?gid=0#gid=0"",""CAU!B3:B"")=$B218)*(IMPORTRANGE(""https://docs.google.com/spreadsheets/d/10H80TZliKeomVjAybMpZxd8qNd8DzaG8IjS6goxdwAI/edit?gid=0#gid=0"",""CAU!C3:C"")=$C218)),0),0),"""")")," ")</f>
        <v> </v>
      </c>
      <c r="R218" s="7" t="str">
        <f>IFERROR(__xludf.DUMMYFUNCTION("IFERROR(INDEX(IMPORTRANGE(""https://docs.google.com/spreadsheets/d/1XFJ-asAh03ma7RMvrdz2iJLQXQbF6agMe4Wn8khxwF0/edit?gid=0#gid=0"",""CAU!J3:J""),MATCH(1,INDEX((IMPORTRANGE(""https://docs.google.com/spreadsheets/d/1XFJ-asAh03ma7RMvrdz2iJLQXQbF6agMe4Wn8khxw"&amp;"F0/edit?gid=0#gid=0"",""CAU!B3:B"")=$B218)*(IMPORTRANGE(""https://docs.google.com/spreadsheets/d/1XFJ-asAh03ma7RMvrdz2iJLQXQbF6agMe4Wn8khxwF0/edit?gid=0#gid=0"",""CAU!C3:C"")=$C218)),0),0),"""")")," ")</f>
        <v> </v>
      </c>
      <c r="S218" s="7" t="str">
        <f>IFERROR(__xludf.DUMMYFUNCTION("IFERROR(INDEX(IMPORTRANGE(""https://docs.google.com/spreadsheets/d/1MOMfG20WOMNtEaYWsAMxQAsKHaC7udOG0AqX8NrtNCc/edit?gid=0#gid=0"",""CAU!J3:J""),MATCH(1,INDEX((IMPORTRANGE(""https://docs.google.com/spreadsheets/d/1MOMfG20WOMNtEaYWsAMxQAsKHaC7udOG0AqX8NrtN"&amp;"Cc/edit?gid=0#gid=0"",""CAU!B3:B"")=$B218)*(IMPORTRANGE(""https://docs.google.com/spreadsheets/d/1MOMfG20WOMNtEaYWsAMxQAsKHaC7udOG0AqX8NrtNCc/edit?gid=0#gid=0"",""CAU!C3:C"")=$C218)),0),0),"""")")," ")</f>
        <v> </v>
      </c>
      <c r="T218" s="7"/>
    </row>
    <row r="219" ht="15.75" customHeight="1">
      <c r="B219" s="7" t="str">
        <f>IFERROR(__xludf.DUMMYFUNCTION("""COMPUTED_VALUE"""),"BP2600543410101")</f>
        <v>BP2600543410101</v>
      </c>
      <c r="C219" s="7" t="str">
        <f>IFERROR(__xludf.DUMMYFUNCTION("""COMPUTED_VALUE"""),"Prestar el Servicio funerario a personas mayores fallecidas con debilidad manifiesta y sin red familiar que residen en las comunas y corregimientos")</f>
        <v>Prestar el Servicio funerario a personas mayores fallecidas con debilidad manifiesta y sin red familiar que residen en las comunas y corregimientos</v>
      </c>
      <c r="D219" s="7" t="str">
        <f>IFERROR(__xludf.DUMMYFUNCTION("IFERROR(INDEX(IMPORTRANGE(""https://docs.google.com/spreadsheets/d/19yAgFEHaAaDUmANNbcr6rGErFfO391B0eKpQ0gvlktY/edit?gid=702487803#gid=702487803"",""CAU!J3:J""),MATCH($C219,IMPORTRANGE(""https://docs.google.com/spreadsheets/d/19yAgFEHaAaDUmANNbcr6rGErFfO3"&amp;"91B0eKpQ0gvlktY/edit?gid=702487803#gid=702487803"",""CAU!C3:C""),0)),"""")"),"")</f>
        <v/>
      </c>
      <c r="E219" s="7" t="str">
        <f>IFERROR(__xludf.DUMMYFUNCTION("IFERROR(INDEX(IMPORTRANGE(""https://docs.google.com/spreadsheets/d/1hMEjDBanvGEnGY7tBTFB8_g2X31MNKm6wtTJY_O0C_o/edit?gid=702487803#gid=702487803"",""CAU!M3:M""),MATCH($C219,IMPORTRANGE(""https://docs.google.com/spreadsheets/d/1hMEjDBanvGEnGY7tBTFB8_g2X31M"&amp;"NKm6wtTJY_O0C_o/edit?gid=702487803#gid=702487803"",""CAU!C3:C""),0)),"""")")," ")</f>
        <v> </v>
      </c>
      <c r="F219" s="7" t="str">
        <f>IFERROR(__xludf.DUMMYFUNCTION("IFERROR(INDEX(IMPORTRANGE(""https://docs.google.com/spreadsheets/d/1y2KVPsmDVDyxi70e-cSd2hLBLj68p8NFgl9jctoxmHc/edit?gid=702487803#gid=702487803"",""CAU!M3:M""),MATCH($C219,IMPORTRANGE(""https://docs.google.com/spreadsheets/d/1y2KVPsmDVDyxi70e-cSd2hLBLj68"&amp;"p8NFgl9jctoxmHc/edit?gid=702487803#gid=702487803"",""CAU!C3:C""),0)),"""")")," ")</f>
        <v> </v>
      </c>
      <c r="G219" s="7" t="str">
        <f>IFERROR(__xludf.DUMMYFUNCTION("IFERROR(INDEX(IMPORTRANGE(""https://docs.google.com/spreadsheets/d/13x1SqZ-Z1-krQ3v7MxWHs4xsWy5jkY_uqtIduMcVwX0/edit?gid=0#gid=0"",""CAU!M3:M""),MATCH($C219,IMPORTRANGE(""https://docs.google.com/spreadsheets/d/13x1SqZ-Z1-krQ3v7MxWHs4xsWy5jkY_uqtIduMcVwX0/"&amp;"edit?gid=0#gid=0"",""CAU!C3:C""),0)),"""")")," ")</f>
        <v> </v>
      </c>
      <c r="H219" s="7" t="str">
        <f>IFERROR(__xludf.DUMMYFUNCTION("IFERROR(INDEX(IMPORTRANGE(""https://docs.google.com/spreadsheets/d/1AyBotPEL1Ykz59n877mli3IsQSi4vW6dvhxZwmAeobA/edit?gid=0#gid=0"",""CAU!M3:M""),MATCH($C219,IMPORTRANGE(""https://docs.google.com/spreadsheets/d/1AyBotPEL1Ykz59n877mli3IsQSi4vW6dvhxZwmAeobA/"&amp;"edit?gid=1364963102#gid=1364963102"",""CAU!C3:C""),0)),"""")")," ")</f>
        <v> </v>
      </c>
      <c r="I219" s="7" t="str">
        <f>IFERROR(__xludf.DUMMYFUNCTION("IFERROR(INDEX(IMPORTRANGE(""https://docs.google.com/spreadsheets/d/1OWX82Yk8AdhYT-jGtnsWpJtzsPIs-RYAABnexEmLBVw/edit?gid=0#gid=0"",""CAU!M3:M""),MATCH($C219,IMPORTRANGE(""https://docs.google.com/spreadsheets/d/1OWX82Yk8AdhYT-jGtnsWpJtzsPIs-RYAABnexEmLBVw/"&amp;"edit?gid=0#gid=0"",""CAU!C3:C""),0)),"""")"),"En el mes de junio, el programa para personas mayores otorgó 18 auxilios funerarios a personas mayores que cumplieron con los requisitos para acceder a este beneficio que brinda la Secretaria de Bienestar Social.   ")</f>
        <v>En el mes de junio, el programa para personas mayores otorgó 18 auxilios funerarios a personas mayores que cumplieron con los requisitos para acceder a este beneficio que brinda la Secretaria de Bienestar Social.   </v>
      </c>
      <c r="J219" s="7" t="str">
        <f>IFERROR(__xludf.DUMMYFUNCTION("IFERROR(INDEX(IMPORTRANGE(""https://docs.google.com/spreadsheets/d/10H80TZliKeomVjAybMpZxd8qNd8DzaG8IjS6goxdwAI/edit?gid=0#gid=0"",""CAU!M3:M""),MATCH(1,INDEX((IMPORTRANGE(""https://docs.google.com/spreadsheets/d/10H80TZliKeomVjAybMpZxd8qNd8DzaG8IjS6goxdw"&amp;"AI/edit?gid=0#gid=0"",""CAU!B3:B"")=$B219)*(IMPORTRANGE(""https://docs.google.com/spreadsheets/d/10H80TZliKeomVjAybMpZxd8qNd8DzaG8IjS6goxdwAI/edit?gid=0#gid=0"",""CAU!C3:C"")=$C219)),0),0),"""")"),"En relación con el mes de julio, el programa para personas mayores otorgó 1 auxilio funerario a persona mayor que cumplió con los requisitos para acceder a este beneficio que brinda la Secretaria de Bienestar Social.   ")</f>
        <v>En relación con el mes de julio, el programa para personas mayores otorgó 1 auxilio funerario a persona mayor que cumplió con los requisitos para acceder a este beneficio que brinda la Secretaria de Bienestar Social.   </v>
      </c>
      <c r="K219" s="7" t="str">
        <f>IFERROR(__xludf.DUMMYFUNCTION("IFERROR(INDEX(IMPORTRANGE(""https://docs.google.com/spreadsheets/d/1XFJ-asAh03ma7RMvrdz2iJLQXQbF6agMe4Wn8khxwF0/edit?gid=0#gid=0"",""CAU!M3:M""),MATCH(1,INDEX((IMPORTRANGE(""https://docs.google.com/spreadsheets/d/1XFJ-asAh03ma7RMvrdz2iJLQXQbF6agMe4Wn8khxw"&amp;"F0/edit?gid=0#gid=0"",""CAU!B3:B"")=$B219)*(IMPORTRANGE(""https://docs.google.com/spreadsheets/d/1XFJ-asAh03ma7RMvrdz2iJLQXQbF6agMe4Wn8khxwF0/edit?gid=0#gid=0"",""CAU!C3:C"")=$C219)),0),0),"""")"),"En el mes de agosto, el programa para personas mayores otorgó 6 auxilios funerarios a personas mayores que cumplieran con los requisitos para acceder a este beneficio que brinda la Secretaria de Bienestar Social.")</f>
        <v>En el mes de agosto, el programa para personas mayores otorgó 6 auxilios funerarios a personas mayores que cumplieran con los requisitos para acceder a este beneficio que brinda la Secretaria de Bienestar Social.</v>
      </c>
      <c r="L219" s="7" t="str">
        <f>IFERROR(__xludf.DUMMYFUNCTION("IFERROR(INDEX(IMPORTRANGE(""https://docs.google.com/spreadsheets/d/1MOMfG20WOMNtEaYWsAMxQAsKHaC7udOG0AqX8NrtNCc/edit"",""CAU!M3:M""),MATCH(1,INDEX((IMPORTRANGE(""https://docs.google.com/spreadsheets/d/1MOMfG20WOMNtEaYWsAMxQAsKHaC7udOG0AqX8NrtNCc/edit"","""&amp;"CAU!B3:B"")=$B219)*(IMPORTRANGE(""https://docs.google.com/spreadsheets/d/1MOMfG20WOMNtEaYWsAMxQAsKHaC7udOG0AqX8NrtNCc/edit"",""CAU!C3:C"")=$C219)),0),0),"""")"),"En el periodo correspondiente al mes de septiembre, el programa para personas mayores otorgó 5 auxilios funerarios a personas mayores que cumplieran con los requisitos para acceder a este beneficio que brinda la Secretaria de Bienestar Social.")</f>
        <v>En el periodo correspondiente al mes de septiembre, el programa para personas mayores otorgó 5 auxilios funerarios a personas mayores que cumplieran con los requisitos para acceder a este beneficio que brinda la Secretaria de Bienestar Social.</v>
      </c>
      <c r="M219" s="7" t="str">
        <f>IFERROR(__xludf.DUMMYFUNCTION("IFERROR(INDEX(IMPORTRANGE(""https://docs.google.com/spreadsheets/d/1y2KVPsmDVDyxi70e-cSd2hLBLj68p8NFgl9jctoxmHc/edit?gid=702487803#gid=702487803"",""CAU!J3:J""),MATCH($C219,IMPORTRANGE(""https://docs.google.com/spreadsheets/d/1y2KVPsmDVDyxi70e-cSd2hLBLj68"&amp;"p8NFgl9jctoxmHc/edit?gid=702487803#gid=702487803"",""CAU!C3:C""),0)),"""")")," ")</f>
        <v> </v>
      </c>
      <c r="N219" s="7" t="str">
        <f>IFERROR(__xludf.DUMMYFUNCTION("IFERROR(INDEX(IMPORTRANGE(""https://docs.google.com/spreadsheets/d/13x1SqZ-Z1-krQ3v7MxWHs4xsWy5jkY_uqtIduMcVwX0/edit?gid=0#gid=0"",""CAU!J3:J""),MATCH($C219,IMPORTRANGE(""https://docs.google.com/spreadsheets/d/13x1SqZ-Z1-krQ3v7MxWHs4xsWy5jkY_uqtIduMcVwX0/"&amp;"edit?gid=0#gid=0"",""CAU!C3:C""),0)),"""")")," ")</f>
        <v> </v>
      </c>
      <c r="O219" s="7" t="str">
        <f>IFERROR(__xludf.DUMMYFUNCTION("IFERROR(INDEX(IMPORTRANGE(""https://docs.google.com/spreadsheets/d/1AyBotPEL1Ykz59n877mli3IsQSi4vW6dvhxZwmAeobA/edit?gid=0#gid=0"",""CAU!J3:J""),MATCH($C219,IMPORTRANGE(""https://docs.google.com/spreadsheets/d/1AyBotPEL1Ykz59n877mli3IsQSi4vW6dvhxZwmAeobA/"&amp;"edit?gid=0#gid=0"",""CAU!C3:C""),0)),"""")")," ")</f>
        <v> </v>
      </c>
      <c r="P219" s="7" t="str">
        <f>IFERROR(__xludf.DUMMYFUNCTION("IFERROR(INDEX(IMPORTRANGE(""https://docs.google.com/spreadsheets/d/1OWX82Yk8AdhYT-jGtnsWpJtzsPIs-RYAABnexEmLBVw/edit?gid=0#gid=0"",""CAU!J3:J""),MATCH($C219,IMPORTRANGE(""https://docs.google.com/spreadsheets/d/1OWX82Yk8AdhYT-jGtnsWpJtzsPIs-RYAABnexEmLBVw/"&amp;"edit?gid=0#gid=0"",""CAU!C3:C""),0)),"""")"),"Durante el periodo de enero a junio, el programa otorgó 18 auxilios funerarios a personas mayores que cumplieron con los requisitos para acceder a este beneficio que brinda la Secretaría de Bienestar Social.")</f>
        <v>Durante el periodo de enero a junio, el programa otorgó 18 auxilios funerarios a personas mayores que cumplieron con los requisitos para acceder a este beneficio que brinda la Secretaría de Bienestar Social.</v>
      </c>
      <c r="Q219" s="7" t="str">
        <f>IFERROR(__xludf.DUMMYFUNCTION("IFERROR(INDEX(IMPORTRANGE(""https://docs.google.com/spreadsheets/d/10H80TZliKeomVjAybMpZxd8qNd8DzaG8IjS6goxdwAI/edit?gid=0#gid=0"",""CAU!J3:J""),MATCH(1,INDEX((IMPORTRANGE(""https://docs.google.com/spreadsheets/d/10H80TZliKeomVjAybMpZxd8qNd8DzaG8IjS6goxdw"&amp;"AI/edit?gid=0#gid=0"",""CAU!B3:B"")=$B219)*(IMPORTRANGE(""https://docs.google.com/spreadsheets/d/10H80TZliKeomVjAybMpZxd8qNd8DzaG8IjS6goxdwAI/edit?gid=0#gid=0"",""CAU!C3:C"")=$C219)),0),0),"""")"),"En el periodo correspondiente de enero a julio, el programa otorgó 19 auxilios funerarios a personas mayores que cumplieron con los requisitos para acceder a este beneficio que brinda la Secretaría de Bienestar Social.")</f>
        <v>En el periodo correspondiente de enero a julio, el programa otorgó 19 auxilios funerarios a personas mayores que cumplieron con los requisitos para acceder a este beneficio que brinda la Secretaría de Bienestar Social.</v>
      </c>
      <c r="R219" s="7" t="str">
        <f>IFERROR(__xludf.DUMMYFUNCTION("IFERROR(INDEX(IMPORTRANGE(""https://docs.google.com/spreadsheets/d/1XFJ-asAh03ma7RMvrdz2iJLQXQbF6agMe4Wn8khxwF0/edit?gid=0#gid=0"",""CAU!J3:J""),MATCH(1,INDEX((IMPORTRANGE(""https://docs.google.com/spreadsheets/d/1XFJ-asAh03ma7RMvrdz2iJLQXQbF6agMe4Wn8khxw"&amp;"F0/edit?gid=0#gid=0"",""CAU!B3:B"")=$B219)*(IMPORTRANGE(""https://docs.google.com/spreadsheets/d/1XFJ-asAh03ma7RMvrdz2iJLQXQbF6agMe4Wn8khxwF0/edit?gid=0#gid=0"",""CAU!C3:C"")=$C219)),0),0),"""")"),"De enero a agosto, el programa otorgó 25 auxilios funerarios a personas mayores que cumplieron con los requisitos para acceder a este beneficio que brinda la Secretaría de Bienestar Social.")</f>
        <v>De enero a agosto, el programa otorgó 25 auxilios funerarios a personas mayores que cumplieron con los requisitos para acceder a este beneficio que brinda la Secretaría de Bienestar Social.</v>
      </c>
      <c r="S219" s="7" t="str">
        <f>IFERROR(__xludf.DUMMYFUNCTION("IFERROR(INDEX(IMPORTRANGE(""https://docs.google.com/spreadsheets/d/1MOMfG20WOMNtEaYWsAMxQAsKHaC7udOG0AqX8NrtNCc/edit?gid=0#gid=0"",""CAU!J3:J""),MATCH(1,INDEX((IMPORTRANGE(""https://docs.google.com/spreadsheets/d/1MOMfG20WOMNtEaYWsAMxQAsKHaC7udOG0AqX8NrtN"&amp;"Cc/edit?gid=0#gid=0"",""CAU!B3:B"")=$B219)*(IMPORTRANGE(""https://docs.google.com/spreadsheets/d/1MOMfG20WOMNtEaYWsAMxQAsKHaC7udOG0AqX8NrtNCc/edit?gid=0#gid=0"",""CAU!C3:C"")=$C219)),0),0),"""")"),"De enero a septiembre, el programa otorgó 30 auxilios funerarios a personas mayores que cumplieron con los requisitos para acceder a este beneficio que brinda la Secretaría de Bienestar Social.")</f>
        <v>De enero a septiembre, el programa otorgó 30 auxilios funerarios a personas mayores que cumplieron con los requisitos para acceder a este beneficio que brinda la Secretaría de Bienestar Social.</v>
      </c>
      <c r="T219" s="7"/>
    </row>
    <row r="220" ht="15.75" customHeight="1">
      <c r="B220" s="7" t="str">
        <f>IFERROR(__xludf.DUMMYFUNCTION("""COMPUTED_VALUE"""),"BP2600543410101")</f>
        <v>BP2600543410101</v>
      </c>
      <c r="C220" s="7" t="str">
        <f>IFERROR(__xludf.DUMMYFUNCTION("""COMPUTED_VALUE"""),"Promocionar la participación activa de las personas mayores en el Comité Técnico Municipal de Adulto Mayor y en la Mesa Municipal de Adulto Mayor")</f>
        <v>Promocionar la participación activa de las personas mayores en el Comité Técnico Municipal de Adulto Mayor y en la Mesa Municipal de Adulto Mayor</v>
      </c>
      <c r="D220" s="7" t="str">
        <f>IFERROR(__xludf.DUMMYFUNCTION("IFERROR(INDEX(IMPORTRANGE(""https://docs.google.com/spreadsheets/d/19yAgFEHaAaDUmANNbcr6rGErFfO391B0eKpQ0gvlktY/edit?gid=702487803#gid=702487803"",""CAU!J3:J""),MATCH($C220,IMPORTRANGE(""https://docs.google.com/spreadsheets/d/19yAgFEHaAaDUmANNbcr6rGErFfO3"&amp;"91B0eKpQ0gvlktY/edit?gid=702487803#gid=702487803"",""CAU!C3:C""),0)),"""")"),"")</f>
        <v/>
      </c>
      <c r="E220" s="7" t="str">
        <f>IFERROR(__xludf.DUMMYFUNCTION("IFERROR(INDEX(IMPORTRANGE(""https://docs.google.com/spreadsheets/d/1hMEjDBanvGEnGY7tBTFB8_g2X31MNKm6wtTJY_O0C_o/edit?gid=702487803#gid=702487803"",""CAU!M3:M""),MATCH($C220,IMPORTRANGE(""https://docs.google.com/spreadsheets/d/1hMEjDBanvGEnGY7tBTFB8_g2X31M"&amp;"NKm6wtTJY_O0C_o/edit?gid=702487803#gid=702487803"",""CAU!C3:C""),0)),"""")")," ")</f>
        <v> </v>
      </c>
      <c r="F220" s="7" t="str">
        <f>IFERROR(__xludf.DUMMYFUNCTION("IFERROR(INDEX(IMPORTRANGE(""https://docs.google.com/spreadsheets/d/1y2KVPsmDVDyxi70e-cSd2hLBLj68p8NFgl9jctoxmHc/edit?gid=702487803#gid=702487803"",""CAU!M3:M""),MATCH($C220,IMPORTRANGE(""https://docs.google.com/spreadsheets/d/1y2KVPsmDVDyxi70e-cSd2hLBLj68"&amp;"p8NFgl9jctoxmHc/edit?gid=702487803#gid=702487803"",""CAU!C3:C""),0)),"""")"),"En el periodo correspondiente al mes de marzo, se realizó sesión ordinaria del comité técnico del Programa para Personas Mayores, donde se socializó el plan de trabajo del comité para la vigencia 2025, a este comité asistieron los organismos de vivienda, "&amp;"participación ciudadana, Bienestar Social y representante del grupo poblacional.")</f>
        <v>En el periodo correspondiente al mes de marzo, se realizó sesión ordinaria del comité técnico del Programa para Personas Mayores, donde se socializó el plan de trabajo del comité para la vigencia 2025, a este comité asistieron los organismos de vivienda, participación ciudadana, Bienestar Social y representante del grupo poblacional.</v>
      </c>
      <c r="G220" s="7" t="str">
        <f>IFERROR(__xludf.DUMMYFUNCTION("IFERROR(INDEX(IMPORTRANGE(""https://docs.google.com/spreadsheets/d/13x1SqZ-Z1-krQ3v7MxWHs4xsWy5jkY_uqtIduMcVwX0/edit?gid=0#gid=0"",""CAU!M3:M""),MATCH($C220,IMPORTRANGE(""https://docs.google.com/spreadsheets/d/13x1SqZ-Z1-krQ3v7MxWHs4xsWy5jkY_uqtIduMcVwX0/"&amp;"edit?gid=0#gid=0"",""CAU!C3:C""),0)),"""")"),"Con respecto al mes de abril, no se realizó sesión ordinaria del comité técnico del Programa para Personas Mayores, toda vez que en la primera sesión se dejó estipulado que esta se realiza con una periodicidad bimestral, en cumplimiento del Decreto por el"&amp;" cual se cita al comité técnico de Personas Mayores.")</f>
        <v>Con respecto al mes de abril, no se realizó sesión ordinaria del comité técnico del Programa para Personas Mayores, toda vez que en la primera sesión se dejó estipulado que esta se realiza con una periodicidad bimestral, en cumplimiento del Decreto por el cual se cita al comité técnico de Personas Mayores.</v>
      </c>
      <c r="H220" s="7" t="str">
        <f>IFERROR(__xludf.DUMMYFUNCTION("IFERROR(INDEX(IMPORTRANGE(""https://docs.google.com/spreadsheets/d/1AyBotPEL1Ykz59n877mli3IsQSi4vW6dvhxZwmAeobA/edit?gid=0#gid=0"",""CAU!M3:M""),MATCH($C220,IMPORTRANGE(""https://docs.google.com/spreadsheets/d/1AyBotPEL1Ykz59n877mli3IsQSi4vW6dvhxZwmAeobA/"&amp;"edit?gid=1364963102#gid=1364963102"",""CAU!C3:C""),0)),"""")"),"Con respecto al mes de mayo, se realizó sesión ordinaria del comité técnico de Personas Mayores, donde asistieron organismos de la Administración Municipal y representantes de los entidades que velan por el Bienestar de las Personas Mayores del Distrito d"&amp;"e Santiago de Cali.")</f>
        <v>Con respecto al mes de mayo, se realizó sesión ordinaria del comité técnico de Personas Mayores, donde asistieron organismos de la Administración Municipal y representantes de los entidades que velan por el Bienestar de las Personas Mayores del Distrito de Santiago de Cali.</v>
      </c>
      <c r="I220" s="7" t="str">
        <f>IFERROR(__xludf.DUMMYFUNCTION("IFERROR(INDEX(IMPORTRANGE(""https://docs.google.com/spreadsheets/d/1OWX82Yk8AdhYT-jGtnsWpJtzsPIs-RYAABnexEmLBVw/edit?gid=0#gid=0"",""CAU!M3:M""),MATCH($C220,IMPORTRANGE(""https://docs.google.com/spreadsheets/d/1OWX82Yk8AdhYT-jGtnsWpJtzsPIs-RYAABnexEmLBVw/"&amp;"edit?gid=0#gid=0"",""CAU!C3:C""),0)),"""")"),"El avance del mes de junio, no sé realizó sesión ordinaria del comité técnico del Programa para Personas Mayores, toda vez que en la segunda sesión se dejó estipulado que esta se realizará en el mes de julio con una periodicidad bimestral, en cumplimiento"&amp;" del Decreto por el cual se cita al comité técnico de Personas Mayores.")</f>
        <v>El avance del mes de junio, no sé realizó sesión ordinaria del comité técnico del Programa para Personas Mayores, toda vez que en la segunda sesión se dejó estipulado que esta se realizará en el mes de julio con una periodicidad bimestral, en cumplimiento del Decreto por el cual se cita al comité técnico de Personas Mayores.</v>
      </c>
      <c r="J220" s="7" t="str">
        <f>IFERROR(__xludf.DUMMYFUNCTION("IFERROR(INDEX(IMPORTRANGE(""https://docs.google.com/spreadsheets/d/10H80TZliKeomVjAybMpZxd8qNd8DzaG8IjS6goxdwAI/edit?gid=0#gid=0"",""CAU!M3:M""),MATCH(1,INDEX((IMPORTRANGE(""https://docs.google.com/spreadsheets/d/10H80TZliKeomVjAybMpZxd8qNd8DzaG8IjS6goxdw"&amp;"AI/edit?gid=0#gid=0"",""CAU!B3:B"")=$B220)*(IMPORTRANGE(""https://docs.google.com/spreadsheets/d/10H80TZliKeomVjAybMpZxd8qNd8DzaG8IjS6goxdwAI/edit?gid=0#gid=0"",""CAU!C3:C"")=$C220)),0),0),"""")"),"En el periodo correspondiente al mes de julio, se realizó sesión ordinaria del comité técnico del Programa para Personas Mayores, toda vez que en la segunda sesión se dejó estipulado que esta se realizará en el mes de julio con una periodicidad bimestral,"&amp;" en cumplimiento del Decreto por el cual se cita al comité técnico de Personas Mayores.")</f>
        <v>En el periodo correspondiente al mes de julio, se realizó sesión ordinaria del comité técnico del Programa para Personas Mayores, toda vez que en la segunda sesión se dejó estipulado que esta se realizará en el mes de julio con una periodicidad bimestral, en cumplimiento del Decreto por el cual se cita al comité técnico de Personas Mayores.</v>
      </c>
      <c r="K220" s="7" t="str">
        <f>IFERROR(__xludf.DUMMYFUNCTION("IFERROR(INDEX(IMPORTRANGE(""https://docs.google.com/spreadsheets/d/1XFJ-asAh03ma7RMvrdz2iJLQXQbF6agMe4Wn8khxwF0/edit?gid=0#gid=0"",""CAU!M3:M""),MATCH(1,INDEX((IMPORTRANGE(""https://docs.google.com/spreadsheets/d/1XFJ-asAh03ma7RMvrdz2iJLQXQbF6agMe4Wn8khxw"&amp;"F0/edit?gid=0#gid=0"",""CAU!B3:B"")=$B220)*(IMPORTRANGE(""https://docs.google.com/spreadsheets/d/1XFJ-asAh03ma7RMvrdz2iJLQXQbF6agMe4Wn8khxwF0/edit?gid=0#gid=0"",""CAU!C3:C"")=$C220)),0),0),"""")"),"En el periodo correspondiente al mes de agosto, se realizó sesión ordinaria del comité técnico del Programa para Personas Mayores, en cumplimiento del Decreto por el cual se cita al comité técnico de Personas Mayores.")</f>
        <v>En el periodo correspondiente al mes de agosto, se realizó sesión ordinaria del comité técnico del Programa para Personas Mayores, en cumplimiento del Decreto por el cual se cita al comité técnico de Personas Mayores.</v>
      </c>
      <c r="L220" s="7" t="str">
        <f>IFERROR(__xludf.DUMMYFUNCTION("IFERROR(INDEX(IMPORTRANGE(""https://docs.google.com/spreadsheets/d/1MOMfG20WOMNtEaYWsAMxQAsKHaC7udOG0AqX8NrtNCc/edit"",""CAU!M3:M""),MATCH(1,INDEX((IMPORTRANGE(""https://docs.google.com/spreadsheets/d/1MOMfG20WOMNtEaYWsAMxQAsKHaC7udOG0AqX8NrtNCc/edit"","""&amp;"CAU!B3:B"")=$B220)*(IMPORTRANGE(""https://docs.google.com/spreadsheets/d/1MOMfG20WOMNtEaYWsAMxQAsKHaC7udOG0AqX8NrtNCc/edit"",""CAU!C3:C"")=$C220)),0),0),"""")"),"Con respecto al mes de septiembre, se realizó sesión ordinaria del comité técnico del Programa para Personas Mayores, en cumplimiento del Decreto por el cual se cita al comité técnico de Personas Mayores.")</f>
        <v>Con respecto al mes de septiembre, se realizó sesión ordinaria del comité técnico del Programa para Personas Mayores, en cumplimiento del Decreto por el cual se cita al comité técnico de Personas Mayores.</v>
      </c>
      <c r="M220" s="7" t="str">
        <f>IFERROR(__xludf.DUMMYFUNCTION("IFERROR(INDEX(IMPORTRANGE(""https://docs.google.com/spreadsheets/d/1y2KVPsmDVDyxi70e-cSd2hLBLj68p8NFgl9jctoxmHc/edit?gid=702487803#gid=702487803"",""CAU!J3:J""),MATCH($C220,IMPORTRANGE(""https://docs.google.com/spreadsheets/d/1y2KVPsmDVDyxi70e-cSd2hLBLj68"&amp;"p8NFgl9jctoxmHc/edit?gid=702487803#gid=702487803"",""CAU!C3:C""),0)),"""")"),"De enero a marzo, se realizaron actividades de promoción y prevención de los servicios, derechos y deberes de las personas mayores, donde participaron 222 beneficiarios de la oferta institucional del Eje de Promoción y Prevención.")</f>
        <v>De enero a marzo, se realizaron actividades de promoción y prevención de los servicios, derechos y deberes de las personas mayores, donde participaron 222 beneficiarios de la oferta institucional del Eje de Promoción y Prevención.</v>
      </c>
      <c r="N220" s="7" t="str">
        <f>IFERROR(__xludf.DUMMYFUNCTION("IFERROR(INDEX(IMPORTRANGE(""https://docs.google.com/spreadsheets/d/13x1SqZ-Z1-krQ3v7MxWHs4xsWy5jkY_uqtIduMcVwX0/edit?gid=0#gid=0"",""CAU!J3:J""),MATCH($C220,IMPORTRANGE(""https://docs.google.com/spreadsheets/d/13x1SqZ-Z1-krQ3v7MxWHs4xsWy5jkY_uqtIduMcVwX0/"&amp;"edit?gid=0#gid=0"",""CAU!C3:C""),0)),"""")"),"De enero a abril, se realizaron actividades de promoción y prevención de los servicios, derechos y deberes de las personas mayores, donde se beneficiaron 232 personas mayores del Distrito de Santiago de Cali.")</f>
        <v>De enero a abril, se realizaron actividades de promoción y prevención de los servicios, derechos y deberes de las personas mayores, donde se beneficiaron 232 personas mayores del Distrito de Santiago de Cali.</v>
      </c>
      <c r="O220" s="7" t="str">
        <f>IFERROR(__xludf.DUMMYFUNCTION("IFERROR(INDEX(IMPORTRANGE(""https://docs.google.com/spreadsheets/d/1AyBotPEL1Ykz59n877mli3IsQSi4vW6dvhxZwmAeobA/edit?gid=0#gid=0"",""CAU!J3:J""),MATCH($C220,IMPORTRANGE(""https://docs.google.com/spreadsheets/d/1AyBotPEL1Ykz59n877mli3IsQSi4vW6dvhxZwmAeobA/"&amp;"edit?gid=0#gid=0"",""CAU!C3:C""),0)),"""")"),"En relación al avance de enero a mayo, se realizaron dos sesiones ordinarias del comité técnico del Programa para Personas Mayores, donde se socializó el plan de trabajo del comité para la vigencia 2025, a este comité asistieron los organismos de vivienda"&amp;", participación ciudadana, Bienestar Social y representante del grupo poblacional.")</f>
        <v>En relación al avance de enero a mayo, se realizaron dos sesiones ordinarias del comité técnico del Programa para Personas Mayores, donde se socializó el plan de trabajo del comité para la vigencia 2025, a este comité asistieron los organismos de vivienda, participación ciudadana, Bienestar Social y representante del grupo poblacional.</v>
      </c>
      <c r="P220" s="7" t="str">
        <f>IFERROR(__xludf.DUMMYFUNCTION("IFERROR(INDEX(IMPORTRANGE(""https://docs.google.com/spreadsheets/d/1OWX82Yk8AdhYT-jGtnsWpJtzsPIs-RYAABnexEmLBVw/edit?gid=0#gid=0"",""CAU!J3:J""),MATCH($C220,IMPORTRANGE(""https://docs.google.com/spreadsheets/d/1OWX82Yk8AdhYT-jGtnsWpJtzsPIs-RYAABnexEmLBVw/"&amp;"edit?gid=0#gid=0"",""CAU!C3:C""),0)),"""")"),"Con respecto al avance de enero a junio, se realizaron dos sesiones ordinarias del comité técnico del Programa para Personas Mayores, donde se socializó el plan de trabajo del comité para la vigencia 2025, a este comité asistieron los organismos de vivien"&amp;"da, participación ciudadana, Bienestar Social y representante del grupo poblacional.")</f>
        <v>Con respecto al avance de enero a junio, se realizaron dos sesiones ordinarias del comité técnico del Programa para Personas Mayores, donde se socializó el plan de trabajo del comité para la vigencia 2025, a este comité asistieron los organismos de vivienda, participación ciudadana, Bienestar Social y representante del grupo poblacional.</v>
      </c>
      <c r="Q220" s="7" t="str">
        <f>IFERROR(__xludf.DUMMYFUNCTION("IFERROR(INDEX(IMPORTRANGE(""https://docs.google.com/spreadsheets/d/10H80TZliKeomVjAybMpZxd8qNd8DzaG8IjS6goxdwAI/edit?gid=0#gid=0"",""CAU!J3:J""),MATCH(1,INDEX((IMPORTRANGE(""https://docs.google.com/spreadsheets/d/10H80TZliKeomVjAybMpZxd8qNd8DzaG8IjS6goxdw"&amp;"AI/edit?gid=0#gid=0"",""CAU!B3:B"")=$B220)*(IMPORTRANGE(""https://docs.google.com/spreadsheets/d/10H80TZliKeomVjAybMpZxd8qNd8DzaG8IjS6goxdwAI/edit?gid=0#gid=0"",""CAU!C3:C"")=$C220)),0),0),"""")"),"En el periodo correspondiente de enero a julio, se realizaron tres sesiones ordinarias del comité técnico del Programa para Personas Mayores, toda vez que en la segunda sesión se dejó estipulado que esta se realizará con una periodicidad bimestral, en cum"&amp;"plimiento del Decreto por el cual se cita al comité técnico de Personas Mayores.")</f>
        <v>En el periodo correspondiente de enero a julio, se realizaron tres sesiones ordinarias del comité técnico del Programa para Personas Mayores, toda vez que en la segunda sesión se dejó estipulado que esta se realizará con una periodicidad bimestral, en cumplimiento del Decreto por el cual se cita al comité técnico de Personas Mayores.</v>
      </c>
      <c r="R220" s="7" t="str">
        <f>IFERROR(__xludf.DUMMYFUNCTION("IFERROR(INDEX(IMPORTRANGE(""https://docs.google.com/spreadsheets/d/1XFJ-asAh03ma7RMvrdz2iJLQXQbF6agMe4Wn8khxwF0/edit?gid=0#gid=0"",""CAU!J3:J""),MATCH(1,INDEX((IMPORTRANGE(""https://docs.google.com/spreadsheets/d/1XFJ-asAh03ma7RMvrdz2iJLQXQbF6agMe4Wn8khxw"&amp;"F0/edit?gid=0#gid=0"",""CAU!B3:B"")=$B220)*(IMPORTRANGE(""https://docs.google.com/spreadsheets/d/1XFJ-asAh03ma7RMvrdz2iJLQXQbF6agMe4Wn8khxwF0/edit?gid=0#gid=0"",""CAU!C3:C"")=$C220)),0),0),"""")"),"En el periodo correspondiente de enero a agosto, se realizaron cuatro sesiones ordinarias del comité técnico del Programa para Personas Mayores, toda vez que en la segunda sesión se dejó estipulado que esta se realizará con una periodicidad bimestral, en "&amp;"cumplimiento del Decreto por el cual se cita al comité técnico de Personas Mayores.")</f>
        <v>En el periodo correspondiente de enero a agosto, se realizaron cuatro sesiones ordinarias del comité técnico del Programa para Personas Mayores, toda vez que en la segunda sesión se dejó estipulado que esta se realizará con una periodicidad bimestral, en cumplimiento del Decreto por el cual se cita al comité técnico de Personas Mayores.</v>
      </c>
      <c r="S220" s="7" t="str">
        <f>IFERROR(__xludf.DUMMYFUNCTION("IFERROR(INDEX(IMPORTRANGE(""https://docs.google.com/spreadsheets/d/1MOMfG20WOMNtEaYWsAMxQAsKHaC7udOG0AqX8NrtNCc/edit?gid=0#gid=0"",""CAU!J3:J""),MATCH(1,INDEX((IMPORTRANGE(""https://docs.google.com/spreadsheets/d/1MOMfG20WOMNtEaYWsAMxQAsKHaC7udOG0AqX8NrtN"&amp;"Cc/edit?gid=0#gid=0"",""CAU!B3:B"")=$B220)*(IMPORTRANGE(""https://docs.google.com/spreadsheets/d/1MOMfG20WOMNtEaYWsAMxQAsKHaC7udOG0AqX8NrtNCc/edit?gid=0#gid=0"",""CAU!C3:C"")=$C220)),0),0),"""")"),"En el periodo correspondiente de enero a septiembre, se realizaron cinco sesiones ordinarias del comité técnico del Programa para Personas Mayores, toda vez que en la segunda sesión se dejó estipulado que esta se realizará con una periodicidad bimestral, "&amp;"en cumplimiento del Decreto por el cual se cita al comité técnico de Personas Mayores.")</f>
        <v>En el periodo correspondiente de enero a septiembre, se realizaron cinco sesiones ordinarias del comité técnico del Programa para Personas Mayores, toda vez que en la segunda sesión se dejó estipulado que esta se realizará con una periodicidad bimestral, en cumplimiento del Decreto por el cual se cita al comité técnico de Personas Mayores.</v>
      </c>
      <c r="T220" s="7"/>
    </row>
    <row r="221" ht="15.75" customHeight="1">
      <c r="B221" s="7" t="str">
        <f>IFERROR(__xludf.DUMMYFUNCTION("""COMPUTED_VALUE"""),"BP2600543410101")</f>
        <v>BP2600543410101</v>
      </c>
      <c r="C221" s="7" t="str">
        <f>IFERROR(__xludf.DUMMYFUNCTION("""COMPUTED_VALUE"""),"Promocionar los servicios que ofrece la alcaldía de Santiago de Cali para garantizar el acceso a una atención integral con enfoque multidimensional y oportuna para las personas mayores")</f>
        <v>Promocionar los servicios que ofrece la alcaldía de Santiago de Cali para garantizar el acceso a una atención integral con enfoque multidimensional y oportuna para las personas mayores</v>
      </c>
      <c r="D221" s="7" t="str">
        <f>IFERROR(__xludf.DUMMYFUNCTION("IFERROR(INDEX(IMPORTRANGE(""https://docs.google.com/spreadsheets/d/19yAgFEHaAaDUmANNbcr6rGErFfO391B0eKpQ0gvlktY/edit?gid=702487803#gid=702487803"",""CAU!J3:J""),MATCH($C221,IMPORTRANGE(""https://docs.google.com/spreadsheets/d/19yAgFEHaAaDUmANNbcr6rGErFfO3"&amp;"91B0eKpQ0gvlktY/edit?gid=702487803#gid=702487803"",""CAU!C3:C""),0)),"""")"),"En enero, se realizaron actividades de promoción y prevención de los servicios, derechos y deberes de las personas mayores , donde participaron 162 beneficiarios de comunas y corregimientos del Distrito de Santiago de Cali.")</f>
        <v>En enero, se realizaron actividades de promoción y prevención de los servicios, derechos y deberes de las personas mayores , donde participaron 162 beneficiarios de comunas y corregimientos del Distrito de Santiago de Cali.</v>
      </c>
      <c r="E221" s="7" t="str">
        <f>IFERROR(__xludf.DUMMYFUNCTION("IFERROR(INDEX(IMPORTRANGE(""https://docs.google.com/spreadsheets/d/1hMEjDBanvGEnGY7tBTFB8_g2X31MNKm6wtTJY_O0C_o/edit?gid=702487803#gid=702487803"",""CAU!M3:M""),MATCH($C221,IMPORTRANGE(""https://docs.google.com/spreadsheets/d/1hMEjDBanvGEnGY7tBTFB8_g2X31M"&amp;"NKm6wtTJY_O0C_o/edit?gid=702487803#gid=702487803"",""CAU!C3:C""),0)),"""")"),"En febrero, se realizaron actividades de promoción y prevención de los servicios, derechos y deberes de las personas mayores, donde participaron 30 beneficiarios de comunas y corregimientos del Distrito de Santiago de Cali.")</f>
        <v>En febrero, se realizaron actividades de promoción y prevención de los servicios, derechos y deberes de las personas mayores, donde participaron 30 beneficiarios de comunas y corregimientos del Distrito de Santiago de Cali.</v>
      </c>
      <c r="F221" s="7" t="str">
        <f>IFERROR(__xludf.DUMMYFUNCTION("IFERROR(INDEX(IMPORTRANGE(""https://docs.google.com/spreadsheets/d/1y2KVPsmDVDyxi70e-cSd2hLBLj68p8NFgl9jctoxmHc/edit?gid=702487803#gid=702487803"",""CAU!M3:M""),MATCH($C221,IMPORTRANGE(""https://docs.google.com/spreadsheets/d/1y2KVPsmDVDyxi70e-cSd2hLBLj68"&amp;"p8NFgl9jctoxmHc/edit?gid=702487803#gid=702487803"",""CAU!C3:C""),0)),"""")"),"En marzo, se realizaron actividades de promoción y prevención de los servicios, derechos y deberes de las personas mayores, donde participaron 30 beneficiarios de la Comuna 1 del Distrito de Santiago de Cali.")</f>
        <v>En marzo, se realizaron actividades de promoción y prevención de los servicios, derechos y deberes de las personas mayores, donde participaron 30 beneficiarios de la Comuna 1 del Distrito de Santiago de Cali.</v>
      </c>
      <c r="G221" s="7" t="str">
        <f>IFERROR(__xludf.DUMMYFUNCTION("IFERROR(INDEX(IMPORTRANGE(""https://docs.google.com/spreadsheets/d/13x1SqZ-Z1-krQ3v7MxWHs4xsWy5jkY_uqtIduMcVwX0/edit?gid=0#gid=0"",""CAU!M3:M""),MATCH($C221,IMPORTRANGE(""https://docs.google.com/spreadsheets/d/13x1SqZ-Z1-krQ3v7MxWHs4xsWy5jkY_uqtIduMcVwX0/"&amp;"edit?gid=0#gid=0"",""CAU!C3:C""),0)),"""")"),"En el mes de abril, se realizaron actividades de promoción y prevención de los servicios, derechos y deberes de las personas mayores, donde participaron 10 beneficiarios de la Comuna 21 del Distrito de Santiago de Cali.")</f>
        <v>En el mes de abril, se realizaron actividades de promoción y prevención de los servicios, derechos y deberes de las personas mayores, donde participaron 10 beneficiarios de la Comuna 21 del Distrito de Santiago de Cali.</v>
      </c>
      <c r="H221" s="7" t="str">
        <f>IFERROR(__xludf.DUMMYFUNCTION("IFERROR(INDEX(IMPORTRANGE(""https://docs.google.com/spreadsheets/d/1AyBotPEL1Ykz59n877mli3IsQSi4vW6dvhxZwmAeobA/edit?gid=0#gid=0"",""CAU!M3:M""),MATCH($C221,IMPORTRANGE(""https://docs.google.com/spreadsheets/d/1AyBotPEL1Ykz59n877mli3IsQSi4vW6dvhxZwmAeobA/"&amp;"edit?gid=1364963102#gid=1364963102"",""CAU!C3:C""),0)),"""")"),"En relación al mes de mayo, se realizaron actividades de promoción y prevención de los servicios, derechos y deberes de las personas mayores, donde participaron 18 beneficiarios de las Comunas 12 y 14 del Distrito de Santiago de Cali.")</f>
        <v>En relación al mes de mayo, se realizaron actividades de promoción y prevención de los servicios, derechos y deberes de las personas mayores, donde participaron 18 beneficiarios de las Comunas 12 y 14 del Distrito de Santiago de Cali.</v>
      </c>
      <c r="I221" s="7" t="str">
        <f>IFERROR(__xludf.DUMMYFUNCTION("IFERROR(INDEX(IMPORTRANGE(""https://docs.google.com/spreadsheets/d/1OWX82Yk8AdhYT-jGtnsWpJtzsPIs-RYAABnexEmLBVw/edit?gid=0#gid=0"",""CAU!M3:M""),MATCH($C221,IMPORTRANGE(""https://docs.google.com/spreadsheets/d/1OWX82Yk8AdhYT-jGtnsWpJtzsPIs-RYAABnexEmLBVw/"&amp;"edit?gid=0#gid=0"",""CAU!C3:C""),0)),"""")"),"En junio, se realizaron actividades de promoción y prevención de los servicios, derechos y deberes de las personas mayores, donde participaron 50 beneficiarios de las Comunas 3, 7 y 22 del Distrito de Santiago de Cali.")</f>
        <v>En junio, se realizaron actividades de promoción y prevención de los servicios, derechos y deberes de las personas mayores, donde participaron 50 beneficiarios de las Comunas 3, 7 y 22 del Distrito de Santiago de Cali.</v>
      </c>
      <c r="J221" s="7" t="str">
        <f>IFERROR(__xludf.DUMMYFUNCTION("IFERROR(INDEX(IMPORTRANGE(""https://docs.google.com/spreadsheets/d/10H80TZliKeomVjAybMpZxd8qNd8DzaG8IjS6goxdwAI/edit?gid=0#gid=0"",""CAU!M3:M""),MATCH(1,INDEX((IMPORTRANGE(""https://docs.google.com/spreadsheets/d/10H80TZliKeomVjAybMpZxd8qNd8DzaG8IjS6goxdw"&amp;"AI/edit?gid=0#gid=0"",""CAU!B3:B"")=$B221)*(IMPORTRANGE(""https://docs.google.com/spreadsheets/d/10H80TZliKeomVjAybMpZxd8qNd8DzaG8IjS6goxdwAI/edit?gid=0#gid=0"",""CAU!C3:C"")=$C221)),0),0),"""")"),"Con respecto al mes de julio, se realizaron actividades de promoción y prevención de los servicios, derechos y deberes de las personas mayores, donde participaron 80 beneficiarios de las estaciones del MIO, Boulevard del oriente, Boulevard del rio, parque"&amp;" el templete y parque del perro")</f>
        <v>Con respecto al mes de julio, se realizaron actividades de promoción y prevención de los servicios, derechos y deberes de las personas mayores, donde participaron 80 beneficiarios de las estaciones del MIO, Boulevard del oriente, Boulevard del rio, parque el templete y parque del perro</v>
      </c>
      <c r="K221" s="7" t="str">
        <f>IFERROR(__xludf.DUMMYFUNCTION("IFERROR(INDEX(IMPORTRANGE(""https://docs.google.com/spreadsheets/d/1XFJ-asAh03ma7RMvrdz2iJLQXQbF6agMe4Wn8khxwF0/edit?gid=0#gid=0"",""CAU!M3:M""),MATCH(1,INDEX((IMPORTRANGE(""https://docs.google.com/spreadsheets/d/1XFJ-asAh03ma7RMvrdz2iJLQXQbF6agMe4Wn8khxw"&amp;"F0/edit?gid=0#gid=0"",""CAU!B3:B"")=$B221)*(IMPORTRANGE(""https://docs.google.com/spreadsheets/d/1XFJ-asAh03ma7RMvrdz2iJLQXQbF6agMe4Wn8khxwF0/edit?gid=0#gid=0"",""CAU!C3:C"")=$C221)),0),0),"""")"),"En relación con el mes de agosto, se realizaron actividades de promoción y prevención de los servicios, derechos y deberes de las personas mayores, donde participaron 79 beneficiarios en articulación con la Secretaría de Salud y la Secretaría de Paz y Cul"&amp;"tura Ciudadana")</f>
        <v>En relación con el mes de agosto, se realizaron actividades de promoción y prevención de los servicios, derechos y deberes de las personas mayores, donde participaron 79 beneficiarios en articulación con la Secretaría de Salud y la Secretaría de Paz y Cultura Ciudadana</v>
      </c>
      <c r="L221" s="7" t="str">
        <f>IFERROR(__xludf.DUMMYFUNCTION("IFERROR(INDEX(IMPORTRANGE(""https://docs.google.com/spreadsheets/d/1MOMfG20WOMNtEaYWsAMxQAsKHaC7udOG0AqX8NrtNCc/edit"",""CAU!M3:M""),MATCH(1,INDEX((IMPORTRANGE(""https://docs.google.com/spreadsheets/d/1MOMfG20WOMNtEaYWsAMxQAsKHaC7udOG0AqX8NrtNCc/edit"","""&amp;"CAU!B3:B"")=$B221)*(IMPORTRANGE(""https://docs.google.com/spreadsheets/d/1MOMfG20WOMNtEaYWsAMxQAsKHaC7udOG0AqX8NrtNCc/edit"",""CAU!C3:C"")=$C221)),0),0),"""")"),"En relación con el mes de septiembre, se realizaron actividades de promoción y prevención de los servicios, derechos y deberes de las personas mayores, donde participaron 67 beneficiarios.")</f>
        <v>En relación con el mes de septiembre, se realizaron actividades de promoción y prevención de los servicios, derechos y deberes de las personas mayores, donde participaron 67 beneficiarios.</v>
      </c>
      <c r="M221" s="7" t="str">
        <f>IFERROR(__xludf.DUMMYFUNCTION("IFERROR(INDEX(IMPORTRANGE(""https://docs.google.com/spreadsheets/d/1y2KVPsmDVDyxi70e-cSd2hLBLj68p8NFgl9jctoxmHc/edit?gid=702487803#gid=702487803"",""CAU!J3:J""),MATCH($C221,IMPORTRANGE(""https://docs.google.com/spreadsheets/d/1y2KVPsmDVDyxi70e-cSd2hLBLj68"&amp;"p8NFgl9jctoxmHc/edit?gid=702487803#gid=702487803"",""CAU!C3:C""),0)),"""")"),"En el periodo correspondiente de enero a marzo, se brindó acompañamiento en los procesos de desalojos, promoción y prevención de los servicios, derechos y deberes de las personas mayores, donde participaron 30 beneficiarios de la Comuna 1 del Distrito de "&amp;"Santiago de Cali y 192 beneficiarios de la oferta institucional del eje de Promoción y Prevención.")</f>
        <v>En el periodo correspondiente de enero a marzo, se brindó acompañamiento en los procesos de desalojos, promoción y prevención de los servicios, derechos y deberes de las personas mayores, donde participaron 30 beneficiarios de la Comuna 1 del Distrito de Santiago de Cali y 192 beneficiarios de la oferta institucional del eje de Promoción y Prevención.</v>
      </c>
      <c r="N221" s="7" t="str">
        <f>IFERROR(__xludf.DUMMYFUNCTION("IFERROR(INDEX(IMPORTRANGE(""https://docs.google.com/spreadsheets/d/13x1SqZ-Z1-krQ3v7MxWHs4xsWy5jkY_uqtIduMcVwX0/edit?gid=0#gid=0"",""CAU!J3:J""),MATCH($C221,IMPORTRANGE(""https://docs.google.com/spreadsheets/d/13x1SqZ-Z1-krQ3v7MxWHs4xsWy5jkY_uqtIduMcVwX0/"&amp;"edit?gid=0#gid=0"",""CAU!C3:C""),0)),"""")"),"En el periodo correspondiente de enero a abril, se brindó acompañamiento en los procesos de desalojos, promoción y prevención de los servicios, derechos y deberes de las personas mayores, donde participaron 30 beneficiarios de la Comuna 1 del Distrito de "&amp;"Santiago de Cali, 192 beneficiarios de la oferta institucional del eje de Promoción y Prevención, además de 12 beneficiarios de la oferta de servicios juridica del Programa Personas Mayores.")</f>
        <v>En el periodo correspondiente de enero a abril, se brindó acompañamiento en los procesos de desalojos, promoción y prevención de los servicios, derechos y deberes de las personas mayores, donde participaron 30 beneficiarios de la Comuna 1 del Distrito de Santiago de Cali, 192 beneficiarios de la oferta institucional del eje de Promoción y Prevención, además de 12 beneficiarios de la oferta de servicios juridica del Programa Personas Mayores.</v>
      </c>
      <c r="O221" s="7" t="str">
        <f>IFERROR(__xludf.DUMMYFUNCTION("IFERROR(INDEX(IMPORTRANGE(""https://docs.google.com/spreadsheets/d/1AyBotPEL1Ykz59n877mli3IsQSi4vW6dvhxZwmAeobA/edit?gid=0#gid=0"",""CAU!J3:J""),MATCH($C221,IMPORTRANGE(""https://docs.google.com/spreadsheets/d/1AyBotPEL1Ykz59n877mli3IsQSi4vW6dvhxZwmAeobA/"&amp;"edit?gid=0#gid=0"",""CAU!C3:C""),0)),"""")"),"Con respecto al avance de enero a mayo, se realizaron actividades de promoción y prevención de los servicios, derechos y deberes de las personas mayores, donde se beneficiaron 160 personas mayores del Distrito de Santiago de Cali.")</f>
        <v>Con respecto al avance de enero a mayo, se realizaron actividades de promoción y prevención de los servicios, derechos y deberes de las personas mayores, donde se beneficiaron 160 personas mayores del Distrito de Santiago de Cali.</v>
      </c>
      <c r="P221" s="7" t="str">
        <f>IFERROR(__xludf.DUMMYFUNCTION("IFERROR(INDEX(IMPORTRANGE(""https://docs.google.com/spreadsheets/d/1OWX82Yk8AdhYT-jGtnsWpJtzsPIs-RYAABnexEmLBVw/edit?gid=0#gid=0"",""CAU!J3:J""),MATCH($C221,IMPORTRANGE(""https://docs.google.com/spreadsheets/d/1OWX82Yk8AdhYT-jGtnsWpJtzsPIs-RYAABnexEmLBVw/"&amp;"edit?gid=0#gid=0"",""CAU!C3:C""),0)),"""")"),"Durante el periodo de enero a junio, se realizaron actividades de promoción y prevención de los servicios, derechos y deberes de las personas mayores, donde se beneficiaron 210 personas mayores del Distrito de Santiago de Cali.")</f>
        <v>Durante el periodo de enero a junio, se realizaron actividades de promoción y prevención de los servicios, derechos y deberes de las personas mayores, donde se beneficiaron 210 personas mayores del Distrito de Santiago de Cali.</v>
      </c>
      <c r="Q221" s="7" t="str">
        <f>IFERROR(__xludf.DUMMYFUNCTION("IFERROR(INDEX(IMPORTRANGE(""https://docs.google.com/spreadsheets/d/10H80TZliKeomVjAybMpZxd8qNd8DzaG8IjS6goxdwAI/edit?gid=0#gid=0"",""CAU!J3:J""),MATCH(1,INDEX((IMPORTRANGE(""https://docs.google.com/spreadsheets/d/10H80TZliKeomVjAybMpZxd8qNd8DzaG8IjS6goxdw"&amp;"AI/edit?gid=0#gid=0"",""CAU!B3:B"")=$B221)*(IMPORTRANGE(""https://docs.google.com/spreadsheets/d/10H80TZliKeomVjAybMpZxd8qNd8DzaG8IjS6goxdwAI/edit?gid=0#gid=0"",""CAU!C3:C"")=$C221)),0),0),"""")"),"De enero a julio, se realizaron actividades de promoción y prevención de los servicios, derechos y deberes de las personas mayores, donde se beneficiaron 290 personas mayores del Distrito de Santiago de Cali.")</f>
        <v>De enero a julio, se realizaron actividades de promoción y prevención de los servicios, derechos y deberes de las personas mayores, donde se beneficiaron 290 personas mayores del Distrito de Santiago de Cali.</v>
      </c>
      <c r="R221" s="7" t="str">
        <f>IFERROR(__xludf.DUMMYFUNCTION("IFERROR(INDEX(IMPORTRANGE(""https://docs.google.com/spreadsheets/d/1XFJ-asAh03ma7RMvrdz2iJLQXQbF6agMe4Wn8khxwF0/edit?gid=0#gid=0"",""CAU!J3:J""),MATCH(1,INDEX((IMPORTRANGE(""https://docs.google.com/spreadsheets/d/1XFJ-asAh03ma7RMvrdz2iJLQXQbF6agMe4Wn8khxw"&amp;"F0/edit?gid=0#gid=0"",""CAU!B3:B"")=$B221)*(IMPORTRANGE(""https://docs.google.com/spreadsheets/d/1XFJ-asAh03ma7RMvrdz2iJLQXQbF6agMe4Wn8khxwF0/edit?gid=0#gid=0"",""CAU!C3:C"")=$C221)),0),0),"""")"),"De enero a agosto, se realizaron actividades de promoción y prevención de los servicios, derechos y deberes de las personas mayores, donde se beneficiaron 369 personas mayores del Distrito de Santiago de Cali.")</f>
        <v>De enero a agosto, se realizaron actividades de promoción y prevención de los servicios, derechos y deberes de las personas mayores, donde se beneficiaron 369 personas mayores del Distrito de Santiago de Cali.</v>
      </c>
      <c r="S221" s="7" t="str">
        <f>IFERROR(__xludf.DUMMYFUNCTION("IFERROR(INDEX(IMPORTRANGE(""https://docs.google.com/spreadsheets/d/1MOMfG20WOMNtEaYWsAMxQAsKHaC7udOG0AqX8NrtNCc/edit?gid=0#gid=0"",""CAU!J3:J""),MATCH(1,INDEX((IMPORTRANGE(""https://docs.google.com/spreadsheets/d/1MOMfG20WOMNtEaYWsAMxQAsKHaC7udOG0AqX8NrtN"&amp;"Cc/edit?gid=0#gid=0"",""CAU!B3:B"")=$B221)*(IMPORTRANGE(""https://docs.google.com/spreadsheets/d/1MOMfG20WOMNtEaYWsAMxQAsKHaC7udOG0AqX8NrtNCc/edit?gid=0#gid=0"",""CAU!C3:C"")=$C221)),0),0),"""")"),"Durante el periodo de enero a septiembre, se realizaron actividades de promoción y prevención de los servicios, derechos y deberes de las personas mayores, donde se beneficiaron 436 personas mayores del Distrito de Santiago de Cali.")</f>
        <v>Durante el periodo de enero a septiembre, se realizaron actividades de promoción y prevención de los servicios, derechos y deberes de las personas mayores, donde se beneficiaron 436 personas mayores del Distrito de Santiago de Cali.</v>
      </c>
      <c r="T221" s="7"/>
    </row>
    <row r="222" ht="15.75" customHeight="1">
      <c r="B222" s="7" t="str">
        <f>IFERROR(__xludf.DUMMYFUNCTION("""COMPUTED_VALUE"""),"BP2600543410101")</f>
        <v>BP2600543410101</v>
      </c>
      <c r="C222" s="7" t="str">
        <f>IFERROR(__xludf.DUMMYFUNCTION("""COMPUTED_VALUE"""),"Realizar acciones de atención jurídica a la población de adulto mayor y al Centro de atención de personas mayores")</f>
        <v>Realizar acciones de atención jurídica a la población de adulto mayor y al Centro de atención de personas mayores</v>
      </c>
      <c r="D222" s="7" t="str">
        <f>IFERROR(__xludf.DUMMYFUNCTION("IFERROR(INDEX(IMPORTRANGE(""https://docs.google.com/spreadsheets/d/19yAgFEHaAaDUmANNbcr6rGErFfO391B0eKpQ0gvlktY/edit?gid=702487803#gid=702487803"",""CAU!J3:J""),MATCH($C222,IMPORTRANGE(""https://docs.google.com/spreadsheets/d/19yAgFEHaAaDUmANNbcr6rGErFfO3"&amp;"91B0eKpQ0gvlktY/edit?gid=702487803#gid=702487803"",""CAU!C3:C""),0)),"""")"),"")</f>
        <v/>
      </c>
      <c r="E222" s="7" t="str">
        <f>IFERROR(__xludf.DUMMYFUNCTION("IFERROR(INDEX(IMPORTRANGE(""https://docs.google.com/spreadsheets/d/1hMEjDBanvGEnGY7tBTFB8_g2X31MNKm6wtTJY_O0C_o/edit?gid=702487803#gid=702487803"",""CAU!M3:M""),MATCH($C222,IMPORTRANGE(""https://docs.google.com/spreadsheets/d/1hMEjDBanvGEnGY7tBTFB8_g2X31M"&amp;"NKm6wtTJY_O0C_o/edit?gid=702487803#gid=702487803"",""CAU!C3:C""),0)),"""")"),"En febrero, el equipo de jurídica brindó acompañamiento en los procesos de desalojos, respuestas de orfeo y brindó orientación jurídica en el centro de atención de personas mayores a 4 beneficiarios de la oferta de servicios.")</f>
        <v>En febrero, el equipo de jurídica brindó acompañamiento en los procesos de desalojos, respuestas de orfeo y brindó orientación jurídica en el centro de atención de personas mayores a 4 beneficiarios de la oferta de servicios.</v>
      </c>
      <c r="F222" s="7" t="str">
        <f>IFERROR(__xludf.DUMMYFUNCTION("IFERROR(INDEX(IMPORTRANGE(""https://docs.google.com/spreadsheets/d/1y2KVPsmDVDyxi70e-cSd2hLBLj68p8NFgl9jctoxmHc/edit?gid=702487803#gid=702487803"",""CAU!M3:M""),MATCH($C222,IMPORTRANGE(""https://docs.google.com/spreadsheets/d/1y2KVPsmDVDyxi70e-cSd2hLBLj68"&amp;"p8NFgl9jctoxmHc/edit?gid=702487803#gid=702487803"",""CAU!C3:C""),0)),"""")"),"En el periodo correspondiente al mes de marzo, el equipo de jurídica brindó acompañamiento en los procesos de desalojos, respuestas de orfeo y se brindó orientación jurídica en el centro de atención de personas mayores a 5 beneficiarios de la oferta de se"&amp;"rvicios.")</f>
        <v>En el periodo correspondiente al mes de marzo, el equipo de jurídica brindó acompañamiento en los procesos de desalojos, respuestas de orfeo y se brindó orientación jurídica en el centro de atención de personas mayores a 5 beneficiarios de la oferta de servicios.</v>
      </c>
      <c r="G222" s="7" t="str">
        <f>IFERROR(__xludf.DUMMYFUNCTION("IFERROR(INDEX(IMPORTRANGE(""https://docs.google.com/spreadsheets/d/13x1SqZ-Z1-krQ3v7MxWHs4xsWy5jkY_uqtIduMcVwX0/edit?gid=0#gid=0"",""CAU!M3:M""),MATCH($C222,IMPORTRANGE(""https://docs.google.com/spreadsheets/d/13x1SqZ-Z1-krQ3v7MxWHs4xsWy5jkY_uqtIduMcVwX0/"&amp;"edit?gid=0#gid=0"",""CAU!C3:C""),0)),"""")"),"Con respecto al mes de abril, se brindó acompañamiento en los procesos de desalojos, respuestas de orfeo y se brindó orientación jurídica en el centro de atención de personas mayores a 4 beneficiarios de la oferta de servicios del Programa Personas Mayore"&amp;"s.")</f>
        <v>Con respecto al mes de abril, se brindó acompañamiento en los procesos de desalojos, respuestas de orfeo y se brindó orientación jurídica en el centro de atención de personas mayores a 4 beneficiarios de la oferta de servicios del Programa Personas Mayores.</v>
      </c>
      <c r="H222" s="7" t="str">
        <f>IFERROR(__xludf.DUMMYFUNCTION("IFERROR(INDEX(IMPORTRANGE(""https://docs.google.com/spreadsheets/d/1AyBotPEL1Ykz59n877mli3IsQSi4vW6dvhxZwmAeobA/edit?gid=0#gid=0"",""CAU!M3:M""),MATCH($C222,IMPORTRANGE(""https://docs.google.com/spreadsheets/d/1AyBotPEL1Ykz59n877mli3IsQSi4vW6dvhxZwmAeobA/"&amp;"edit?gid=1364963102#gid=1364963102"",""CAU!C3:C""),0)),"""")"),"Con respecto al mes de mayo, se brindó acompañamiento en los procesos de desalojos, respuestas de orfeo y se brindó orientación jurídica en el centro de atención de personas mayores a 6 beneficiarios de la oferta de servicios del Programa Personas Mayores"&amp;".")</f>
        <v>Con respecto al mes de mayo, se brindó acompañamiento en los procesos de desalojos, respuestas de orfeo y se brindó orientación jurídica en el centro de atención de personas mayores a 6 beneficiarios de la oferta de servicios del Programa Personas Mayores.</v>
      </c>
      <c r="I222" s="7" t="str">
        <f>IFERROR(__xludf.DUMMYFUNCTION("IFERROR(INDEX(IMPORTRANGE(""https://docs.google.com/spreadsheets/d/1OWX82Yk8AdhYT-jGtnsWpJtzsPIs-RYAABnexEmLBVw/edit?gid=0#gid=0"",""CAU!M3:M""),MATCH($C222,IMPORTRANGE(""https://docs.google.com/spreadsheets/d/1OWX82Yk8AdhYT-jGtnsWpJtzsPIs-RYAABnexEmLBVw/"&amp;"edit?gid=0#gid=0"",""CAU!C3:C""),0)),"""")"),"En el mes de junio, se brindó acompañamiento en los procesos de desalojos, respuestas de orfeo y se brindó orientación jurídica en el centro de atención de personas mayores a 16 beneficiarios de la oferta de servicios del Programa Personas Mayores.")</f>
        <v>En el mes de junio, se brindó acompañamiento en los procesos de desalojos, respuestas de orfeo y se brindó orientación jurídica en el centro de atención de personas mayores a 16 beneficiarios de la oferta de servicios del Programa Personas Mayores.</v>
      </c>
      <c r="J222" s="7" t="str">
        <f>IFERROR(__xludf.DUMMYFUNCTION("IFERROR(INDEX(IMPORTRANGE(""https://docs.google.com/spreadsheets/d/10H80TZliKeomVjAybMpZxd8qNd8DzaG8IjS6goxdwAI/edit?gid=0#gid=0"",""CAU!M3:M""),MATCH(1,INDEX((IMPORTRANGE(""https://docs.google.com/spreadsheets/d/10H80TZliKeomVjAybMpZxd8qNd8DzaG8IjS6goxdw"&amp;"AI/edit?gid=0#gid=0"",""CAU!B3:B"")=$B222)*(IMPORTRANGE(""https://docs.google.com/spreadsheets/d/10H80TZliKeomVjAybMpZxd8qNd8DzaG8IjS6goxdwAI/edit?gid=0#gid=0"",""CAU!C3:C"")=$C222)),0),0),"""")"),"En el mes de julio, se brindó acompañamiento en los procesos de desalojos, respuestas de orfeo y se brindó orientación jurídica en el centro de atención de personas mayores a 9 beneficiarios de la oferta de servicios del Programa Personas Mayores.")</f>
        <v>En el mes de julio, se brindó acompañamiento en los procesos de desalojos, respuestas de orfeo y se brindó orientación jurídica en el centro de atención de personas mayores a 9 beneficiarios de la oferta de servicios del Programa Personas Mayores.</v>
      </c>
      <c r="K222" s="7" t="str">
        <f>IFERROR(__xludf.DUMMYFUNCTION("IFERROR(INDEX(IMPORTRANGE(""https://docs.google.com/spreadsheets/d/1XFJ-asAh03ma7RMvrdz2iJLQXQbF6agMe4Wn8khxwF0/edit?gid=0#gid=0"",""CAU!M3:M""),MATCH(1,INDEX((IMPORTRANGE(""https://docs.google.com/spreadsheets/d/1XFJ-asAh03ma7RMvrdz2iJLQXQbF6agMe4Wn8khxw"&amp;"F0/edit?gid=0#gid=0"",""CAU!B3:B"")=$B222)*(IMPORTRANGE(""https://docs.google.com/spreadsheets/d/1XFJ-asAh03ma7RMvrdz2iJLQXQbF6agMe4Wn8khxwF0/edit?gid=0#gid=0"",""CAU!C3:C"")=$C222)),0),0),"""")"),"Con respecto al mes de agosto, se brindó acompañamiento en los procesos de desalojos, respuestas de orfeo y se brindó orientación jurídica en el centro de atención de personas mayores a 11 beneficiarios de la oferta de servicios del Programa Personas Mayo"&amp;"res.")</f>
        <v>Con respecto al mes de agosto, se brindó acompañamiento en los procesos de desalojos, respuestas de orfeo y se brindó orientación jurídica en el centro de atención de personas mayores a 11 beneficiarios de la oferta de servicios del Programa Personas Mayores.</v>
      </c>
      <c r="L222" s="7" t="str">
        <f>IFERROR(__xludf.DUMMYFUNCTION("IFERROR(INDEX(IMPORTRANGE(""https://docs.google.com/spreadsheets/d/1MOMfG20WOMNtEaYWsAMxQAsKHaC7udOG0AqX8NrtNCc/edit"",""CAU!M3:M""),MATCH(1,INDEX((IMPORTRANGE(""https://docs.google.com/spreadsheets/d/1MOMfG20WOMNtEaYWsAMxQAsKHaC7udOG0AqX8NrtNCc/edit"","""&amp;"CAU!B3:B"")=$B222)*(IMPORTRANGE(""https://docs.google.com/spreadsheets/d/1MOMfG20WOMNtEaYWsAMxQAsKHaC7udOG0AqX8NrtNCc/edit"",""CAU!C3:C"")=$C222)),0),0),"""")"),"En septiembre, se brindó acompañamiento en los procesos de desalojos, respuestas de orfeo y se brindó orientación jurídica en el centro de atención de personas mayores a 8 beneficiarios de la oferta de servicios del Programa Personas Mayores.")</f>
        <v>En septiembre, se brindó acompañamiento en los procesos de desalojos, respuestas de orfeo y se brindó orientación jurídica en el centro de atención de personas mayores a 8 beneficiarios de la oferta de servicios del Programa Personas Mayores.</v>
      </c>
      <c r="M222" s="7" t="str">
        <f>IFERROR(__xludf.DUMMYFUNCTION("IFERROR(INDEX(IMPORTRANGE(""https://docs.google.com/spreadsheets/d/1y2KVPsmDVDyxi70e-cSd2hLBLj68p8NFgl9jctoxmHc/edit?gid=702487803#gid=702487803"",""CAU!J3:J""),MATCH($C222,IMPORTRANGE(""https://docs.google.com/spreadsheets/d/1y2KVPsmDVDyxi70e-cSd2hLBLj68"&amp;"p8NFgl9jctoxmHc/edit?gid=702487803#gid=702487803"",""CAU!C3:C""),0)),"""")"),"En relación al avance de enero a marzo, el equipo de jurídica brindó acompañamiento en los procesos de desalojos , respuestas de orfeo y brindó orientación jurídica en el centro de atencion de personas mayores a 8  beneficiarios de la oferta de servicios.")</f>
        <v>En relación al avance de enero a marzo, el equipo de jurídica brindó acompañamiento en los procesos de desalojos , respuestas de orfeo y brindó orientación jurídica en el centro de atencion de personas mayores a 8  beneficiarios de la oferta de servicios.</v>
      </c>
      <c r="N222" s="7" t="str">
        <f>IFERROR(__xludf.DUMMYFUNCTION("IFERROR(INDEX(IMPORTRANGE(""https://docs.google.com/spreadsheets/d/13x1SqZ-Z1-krQ3v7MxWHs4xsWy5jkY_uqtIduMcVwX0/edit?gid=0#gid=0"",""CAU!J3:J""),MATCH($C222,IMPORTRANGE(""https://docs.google.com/spreadsheets/d/13x1SqZ-Z1-krQ3v7MxWHs4xsWy5jkY_uqtIduMcVwX0/"&amp;"edit?gid=0#gid=0"",""CAU!C3:C""),0)),"""")"),"Durante el periodo de enero a abril, se brindó acompañamiento en los procesos de desalojos, respuestas de orfeo y se brindó orientación jurídica en el centro de atencion de personas mayores a 20 beneficiarios de la oferta de servicios juridica del Program"&amp;"a Personas Mayores.")</f>
        <v>Durante el periodo de enero a abril, se brindó acompañamiento en los procesos de desalojos, respuestas de orfeo y se brindó orientación jurídica en el centro de atencion de personas mayores a 20 beneficiarios de la oferta de servicios juridica del Programa Personas Mayores.</v>
      </c>
      <c r="O222" s="7" t="str">
        <f>IFERROR(__xludf.DUMMYFUNCTION("IFERROR(INDEX(IMPORTRANGE(""https://docs.google.com/spreadsheets/d/1AyBotPEL1Ykz59n877mli3IsQSi4vW6dvhxZwmAeobA/edit?gid=0#gid=0"",""CAU!J3:J""),MATCH($C222,IMPORTRANGE(""https://docs.google.com/spreadsheets/d/1AyBotPEL1Ykz59n877mli3IsQSi4vW6dvhxZwmAeobA/"&amp;"edit?gid=0#gid=0"",""CAU!C3:C""),0)),"""")"),"En relación al avance de enero a mayo, se brindó acompañamiento en los procesos de desalojos, respuestas de orfeo y se brindó orientación jurídica en el centro de atención de personas mayores a 26 beneficiarios de la oferta de servicios juridica del Progr"&amp;"ama Personas Mayores.")</f>
        <v>En relación al avance de enero a mayo, se brindó acompañamiento en los procesos de desalojos, respuestas de orfeo y se brindó orientación jurídica en el centro de atención de personas mayores a 26 beneficiarios de la oferta de servicios juridica del Programa Personas Mayores.</v>
      </c>
      <c r="P222" s="7" t="str">
        <f>IFERROR(__xludf.DUMMYFUNCTION("IFERROR(INDEX(IMPORTRANGE(""https://docs.google.com/spreadsheets/d/1OWX82Yk8AdhYT-jGtnsWpJtzsPIs-RYAABnexEmLBVw/edit?gid=0#gid=0"",""CAU!J3:J""),MATCH($C222,IMPORTRANGE(""https://docs.google.com/spreadsheets/d/1OWX82Yk8AdhYT-jGtnsWpJtzsPIs-RYAABnexEmLBVw/"&amp;"edit?gid=0#gid=0"",""CAU!C3:C""),0)),"""")"),"En el periodo correspondiente de enero a junio, se brindó acompañamiento en los procesos de desalojos, respuestas de orfeo y se brindó orientación jurídica en el centro de atención de personas mayores a 42 beneficiarios de la oferta de servicios juridica "&amp;"del Programa Personas Mayores.")</f>
        <v>En el periodo correspondiente de enero a junio, se brindó acompañamiento en los procesos de desalojos, respuestas de orfeo y se brindó orientación jurídica en el centro de atención de personas mayores a 42 beneficiarios de la oferta de servicios juridica del Programa Personas Mayores.</v>
      </c>
      <c r="Q222" s="7" t="str">
        <f>IFERROR(__xludf.DUMMYFUNCTION("IFERROR(INDEX(IMPORTRANGE(""https://docs.google.com/spreadsheets/d/10H80TZliKeomVjAybMpZxd8qNd8DzaG8IjS6goxdwAI/edit?gid=0#gid=0"",""CAU!J3:J""),MATCH(1,INDEX((IMPORTRANGE(""https://docs.google.com/spreadsheets/d/10H80TZliKeomVjAybMpZxd8qNd8DzaG8IjS6goxdw"&amp;"AI/edit?gid=0#gid=0"",""CAU!B3:B"")=$B222)*(IMPORTRANGE(""https://docs.google.com/spreadsheets/d/10H80TZliKeomVjAybMpZxd8qNd8DzaG8IjS6goxdwAI/edit?gid=0#gid=0"",""CAU!C3:C"")=$C222)),0),0),"""")"),"En el periodo de enero a julio, se brindó acompañamiento en los procesos de desalojos, respuestas de orfeo y se brindó orientación jurídica en el centro de atención de personas mayores a 52 beneficiarios de la oferta de servicios juridica del Programa Per"&amp;"sonas Mayores.")</f>
        <v>En el periodo de enero a julio, se brindó acompañamiento en los procesos de desalojos, respuestas de orfeo y se brindó orientación jurídica en el centro de atención de personas mayores a 52 beneficiarios de la oferta de servicios juridica del Programa Personas Mayores.</v>
      </c>
      <c r="R222" s="7" t="str">
        <f>IFERROR(__xludf.DUMMYFUNCTION("IFERROR(INDEX(IMPORTRANGE(""https://docs.google.com/spreadsheets/d/1XFJ-asAh03ma7RMvrdz2iJLQXQbF6agMe4Wn8khxwF0/edit?gid=0#gid=0"",""CAU!J3:J""),MATCH(1,INDEX((IMPORTRANGE(""https://docs.google.com/spreadsheets/d/1XFJ-asAh03ma7RMvrdz2iJLQXQbF6agMe4Wn8khxw"&amp;"F0/edit?gid=0#gid=0"",""CAU!B3:B"")=$B222)*(IMPORTRANGE(""https://docs.google.com/spreadsheets/d/1XFJ-asAh03ma7RMvrdz2iJLQXQbF6agMe4Wn8khxwF0/edit?gid=0#gid=0"",""CAU!C3:C"")=$C222)),0),0),"""")"),"En el periodo de enero a agosto, se brindó acompañamiento en los procesos de desalojos, respuestas de orfeo y se brindó orientación jurídica en el centro de atención de personas mayores a 63 beneficiarios de la oferta de servicios juridica del Programa Pe"&amp;"rsonas Mayores.")</f>
        <v>En el periodo de enero a agosto, se brindó acompañamiento en los procesos de desalojos, respuestas de orfeo y se brindó orientación jurídica en el centro de atención de personas mayores a 63 beneficiarios de la oferta de servicios juridica del Programa Personas Mayores.</v>
      </c>
      <c r="S222" s="7" t="str">
        <f>IFERROR(__xludf.DUMMYFUNCTION("IFERROR(INDEX(IMPORTRANGE(""https://docs.google.com/spreadsheets/d/1MOMfG20WOMNtEaYWsAMxQAsKHaC7udOG0AqX8NrtNCc/edit?gid=0#gid=0"",""CAU!J3:J""),MATCH(1,INDEX((IMPORTRANGE(""https://docs.google.com/spreadsheets/d/1MOMfG20WOMNtEaYWsAMxQAsKHaC7udOG0AqX8NrtN"&amp;"Cc/edit?gid=0#gid=0"",""CAU!B3:B"")=$B222)*(IMPORTRANGE(""https://docs.google.com/spreadsheets/d/1MOMfG20WOMNtEaYWsAMxQAsKHaC7udOG0AqX8NrtNCc/edit?gid=0#gid=0"",""CAU!C3:C"")=$C222)),0),0),"""")"),"En el periodo correspondiente de enero a septiembre, se brindó acompañamiento en los procesos de desalojos, respuestas de orfeo y se brindó orientación jurídica en el centro de atención de personas mayores a 71 beneficiarios de la oferta de servicios juri"&amp;"dica del Programa Personas Mayores.")</f>
        <v>En el periodo correspondiente de enero a septiembre, se brindó acompañamiento en los procesos de desalojos, respuestas de orfeo y se brindó orientación jurídica en el centro de atención de personas mayores a 71 beneficiarios de la oferta de servicios juridica del Programa Personas Mayores.</v>
      </c>
      <c r="T222" s="7"/>
    </row>
    <row r="223" ht="15.75" customHeight="1">
      <c r="B223" s="7" t="str">
        <f>IFERROR(__xludf.DUMMYFUNCTION("""COMPUTED_VALUE"""),"BP2600543410101")</f>
        <v>BP2600543410101</v>
      </c>
      <c r="C223" s="7" t="str">
        <f>IFERROR(__xludf.DUMMYFUNCTION("""COMPUTED_VALUE"""),"Realizar apoyo logístico para realizar elección de los delegados de la Mesa Municipal del adulto mayor")</f>
        <v>Realizar apoyo logístico para realizar elección de los delegados de la Mesa Municipal del adulto mayor</v>
      </c>
      <c r="D223" s="7" t="str">
        <f>IFERROR(__xludf.DUMMYFUNCTION("IFERROR(INDEX(IMPORTRANGE(""https://docs.google.com/spreadsheets/d/19yAgFEHaAaDUmANNbcr6rGErFfO391B0eKpQ0gvlktY/edit?gid=702487803#gid=702487803"",""CAU!J3:J""),MATCH($C223,IMPORTRANGE(""https://docs.google.com/spreadsheets/d/19yAgFEHaAaDUmANNbcr6rGErFfO3"&amp;"91B0eKpQ0gvlktY/edit?gid=702487803#gid=702487803"",""CAU!C3:C""),0)),"""")"),"")</f>
        <v/>
      </c>
      <c r="E223" s="7" t="str">
        <f>IFERROR(__xludf.DUMMYFUNCTION("IFERROR(INDEX(IMPORTRANGE(""https://docs.google.com/spreadsheets/d/1hMEjDBanvGEnGY7tBTFB8_g2X31MNKm6wtTJY_O0C_o/edit?gid=702487803#gid=702487803"",""CAU!M3:M""),MATCH($C223,IMPORTRANGE(""https://docs.google.com/spreadsheets/d/1hMEjDBanvGEnGY7tBTFB8_g2X31M"&amp;"NKm6wtTJY_O0C_o/edit?gid=702487803#gid=702487803"",""CAU!C3:C""),0)),"""")"),"")</f>
        <v/>
      </c>
      <c r="F223" s="7" t="str">
        <f>IFERROR(__xludf.DUMMYFUNCTION("IFERROR(INDEX(IMPORTRANGE(""https://docs.google.com/spreadsheets/d/1y2KVPsmDVDyxi70e-cSd2hLBLj68p8NFgl9jctoxmHc/edit?gid=702487803#gid=702487803"",""CAU!M3:M""),MATCH($C223,IMPORTRANGE(""https://docs.google.com/spreadsheets/d/1y2KVPsmDVDyxi70e-cSd2hLBLj68"&amp;"p8NFgl9jctoxmHc/edit?gid=702487803#gid=702487803"",""CAU!C3:C""),0)),"""")"),"")</f>
        <v/>
      </c>
      <c r="G223" s="7" t="str">
        <f>IFERROR(__xludf.DUMMYFUNCTION("IFERROR(INDEX(IMPORTRANGE(""https://docs.google.com/spreadsheets/d/13x1SqZ-Z1-krQ3v7MxWHs4xsWy5jkY_uqtIduMcVwX0/edit?gid=0#gid=0"",""CAU!M3:M""),MATCH($C223,IMPORTRANGE(""https://docs.google.com/spreadsheets/d/13x1SqZ-Z1-krQ3v7MxWHs4xsWy5jkY_uqtIduMcVwX0/"&amp;"edit?gid=0#gid=0"",""CAU!C3:C""),0)),"""")"),"")</f>
        <v/>
      </c>
      <c r="H223" s="7" t="str">
        <f>IFERROR(__xludf.DUMMYFUNCTION("IFERROR(INDEX(IMPORTRANGE(""https://docs.google.com/spreadsheets/d/1AyBotPEL1Ykz59n877mli3IsQSi4vW6dvhxZwmAeobA/edit?gid=0#gid=0"",""CAU!M3:M""),MATCH($C223,IMPORTRANGE(""https://docs.google.com/spreadsheets/d/1AyBotPEL1Ykz59n877mli3IsQSi4vW6dvhxZwmAeobA/"&amp;"edit?gid=1364963102#gid=1364963102"",""CAU!C3:C""),0)),"""")"),"")</f>
        <v/>
      </c>
      <c r="I223" s="7" t="str">
        <f>IFERROR(__xludf.DUMMYFUNCTION("IFERROR(INDEX(IMPORTRANGE(""https://docs.google.com/spreadsheets/d/1OWX82Yk8AdhYT-jGtnsWpJtzsPIs-RYAABnexEmLBVw/edit?gid=0#gid=0"",""CAU!M3:M""),MATCH($C223,IMPORTRANGE(""https://docs.google.com/spreadsheets/d/1OWX82Yk8AdhYT-jGtnsWpJtzsPIs-RYAABnexEmLBVw/"&amp;"edit?gid=0#gid=0"",""CAU!C3:C""),0)),"""")")," ")</f>
        <v> </v>
      </c>
      <c r="J223" s="7" t="str">
        <f>IFERROR(__xludf.DUMMYFUNCTION("IFERROR(INDEX(IMPORTRANGE(""https://docs.google.com/spreadsheets/d/10H80TZliKeomVjAybMpZxd8qNd8DzaG8IjS6goxdwAI/edit?gid=0#gid=0"",""CAU!M3:M""),MATCH(1,INDEX((IMPORTRANGE(""https://docs.google.com/spreadsheets/d/10H80TZliKeomVjAybMpZxd8qNd8DzaG8IjS6goxdw"&amp;"AI/edit?gid=0#gid=0"",""CAU!B3:B"")=$B223)*(IMPORTRANGE(""https://docs.google.com/spreadsheets/d/10H80TZliKeomVjAybMpZxd8qNd8DzaG8IjS6goxdwAI/edit?gid=0#gid=0"",""CAU!C3:C"")=$C223)),0),0),"""")")," ")</f>
        <v> </v>
      </c>
      <c r="K223" s="7" t="str">
        <f>IFERROR(__xludf.DUMMYFUNCTION("IFERROR(INDEX(IMPORTRANGE(""https://docs.google.com/spreadsheets/d/1XFJ-asAh03ma7RMvrdz2iJLQXQbF6agMe4Wn8khxwF0/edit?gid=0#gid=0"",""CAU!M3:M""),MATCH(1,INDEX((IMPORTRANGE(""https://docs.google.com/spreadsheets/d/1XFJ-asAh03ma7RMvrdz2iJLQXQbF6agMe4Wn8khxw"&amp;"F0/edit?gid=0#gid=0"",""CAU!B3:B"")=$B223)*(IMPORTRANGE(""https://docs.google.com/spreadsheets/d/1XFJ-asAh03ma7RMvrdz2iJLQXQbF6agMe4Wn8khxwF0/edit?gid=0#gid=0"",""CAU!C3:C"")=$C223)),0),0),"""")")," ")</f>
        <v> </v>
      </c>
      <c r="L223" s="7" t="str">
        <f>IFERROR(__xludf.DUMMYFUNCTION("IFERROR(INDEX(IMPORTRANGE(""https://docs.google.com/spreadsheets/d/1MOMfG20WOMNtEaYWsAMxQAsKHaC7udOG0AqX8NrtNCc/edit"",""CAU!M3:M""),MATCH(1,INDEX((IMPORTRANGE(""https://docs.google.com/spreadsheets/d/1MOMfG20WOMNtEaYWsAMxQAsKHaC7udOG0AqX8NrtNCc/edit"","""&amp;"CAU!B3:B"")=$B223)*(IMPORTRANGE(""https://docs.google.com/spreadsheets/d/1MOMfG20WOMNtEaYWsAMxQAsKHaC7udOG0AqX8NrtNCc/edit"",""CAU!C3:C"")=$C223)),0),0),"""")")," ")</f>
        <v> </v>
      </c>
      <c r="M223" s="7" t="str">
        <f>IFERROR(__xludf.DUMMYFUNCTION("IFERROR(INDEX(IMPORTRANGE(""https://docs.google.com/spreadsheets/d/1y2KVPsmDVDyxi70e-cSd2hLBLj68p8NFgl9jctoxmHc/edit?gid=702487803#gid=702487803"",""CAU!J3:J""),MATCH($C223,IMPORTRANGE(""https://docs.google.com/spreadsheets/d/1y2KVPsmDVDyxi70e-cSd2hLBLj68"&amp;"p8NFgl9jctoxmHc/edit?gid=702487803#gid=702487803"",""CAU!C3:C""),0)),"""")"),"")</f>
        <v/>
      </c>
      <c r="N223" s="7" t="str">
        <f>IFERROR(__xludf.DUMMYFUNCTION("IFERROR(INDEX(IMPORTRANGE(""https://docs.google.com/spreadsheets/d/13x1SqZ-Z1-krQ3v7MxWHs4xsWy5jkY_uqtIduMcVwX0/edit?gid=0#gid=0"",""CAU!J3:J""),MATCH($C223,IMPORTRANGE(""https://docs.google.com/spreadsheets/d/13x1SqZ-Z1-krQ3v7MxWHs4xsWy5jkY_uqtIduMcVwX0/"&amp;"edit?gid=0#gid=0"",""CAU!C3:C""),0)),"""")"),"")</f>
        <v/>
      </c>
      <c r="O223" s="7" t="str">
        <f>IFERROR(__xludf.DUMMYFUNCTION("IFERROR(INDEX(IMPORTRANGE(""https://docs.google.com/spreadsheets/d/1AyBotPEL1Ykz59n877mli3IsQSi4vW6dvhxZwmAeobA/edit?gid=0#gid=0"",""CAU!J3:J""),MATCH($C223,IMPORTRANGE(""https://docs.google.com/spreadsheets/d/1AyBotPEL1Ykz59n877mli3IsQSi4vW6dvhxZwmAeobA/"&amp;"edit?gid=0#gid=0"",""CAU!C3:C""),0)),"""")"),"")</f>
        <v/>
      </c>
      <c r="P223" s="7" t="str">
        <f>IFERROR(__xludf.DUMMYFUNCTION("IFERROR(INDEX(IMPORTRANGE(""https://docs.google.com/spreadsheets/d/1OWX82Yk8AdhYT-jGtnsWpJtzsPIs-RYAABnexEmLBVw/edit?gid=0#gid=0"",""CAU!J3:J""),MATCH($C223,IMPORTRANGE(""https://docs.google.com/spreadsheets/d/1OWX82Yk8AdhYT-jGtnsWpJtzsPIs-RYAABnexEmLBVw/"&amp;"edit?gid=0#gid=0"",""CAU!C3:C""),0)),"""")")," ")</f>
        <v> </v>
      </c>
      <c r="Q223" s="7" t="str">
        <f>IFERROR(__xludf.DUMMYFUNCTION("IFERROR(INDEX(IMPORTRANGE(""https://docs.google.com/spreadsheets/d/10H80TZliKeomVjAybMpZxd8qNd8DzaG8IjS6goxdwAI/edit?gid=0#gid=0"",""CAU!J3:J""),MATCH(1,INDEX((IMPORTRANGE(""https://docs.google.com/spreadsheets/d/10H80TZliKeomVjAybMpZxd8qNd8DzaG8IjS6goxdw"&amp;"AI/edit?gid=0#gid=0"",""CAU!B3:B"")=$B223)*(IMPORTRANGE(""https://docs.google.com/spreadsheets/d/10H80TZliKeomVjAybMpZxd8qNd8DzaG8IjS6goxdwAI/edit?gid=0#gid=0"",""CAU!C3:C"")=$C223)),0),0),"""")")," ")</f>
        <v> </v>
      </c>
      <c r="R223" s="7" t="str">
        <f>IFERROR(__xludf.DUMMYFUNCTION("IFERROR(INDEX(IMPORTRANGE(""https://docs.google.com/spreadsheets/d/1XFJ-asAh03ma7RMvrdz2iJLQXQbF6agMe4Wn8khxwF0/edit?gid=0#gid=0"",""CAU!J3:J""),MATCH(1,INDEX((IMPORTRANGE(""https://docs.google.com/spreadsheets/d/1XFJ-asAh03ma7RMvrdz2iJLQXQbF6agMe4Wn8khxw"&amp;"F0/edit?gid=0#gid=0"",""CAU!B3:B"")=$B223)*(IMPORTRANGE(""https://docs.google.com/spreadsheets/d/1XFJ-asAh03ma7RMvrdz2iJLQXQbF6agMe4Wn8khxwF0/edit?gid=0#gid=0"",""CAU!C3:C"")=$C223)),0),0),"""")")," ")</f>
        <v> </v>
      </c>
      <c r="S223" s="7" t="str">
        <f>IFERROR(__xludf.DUMMYFUNCTION("IFERROR(INDEX(IMPORTRANGE(""https://docs.google.com/spreadsheets/d/1MOMfG20WOMNtEaYWsAMxQAsKHaC7udOG0AqX8NrtNCc/edit?gid=0#gid=0"",""CAU!J3:J""),MATCH(1,INDEX((IMPORTRANGE(""https://docs.google.com/spreadsheets/d/1MOMfG20WOMNtEaYWsAMxQAsKHaC7udOG0AqX8NrtN"&amp;"Cc/edit?gid=0#gid=0"",""CAU!B3:B"")=$B223)*(IMPORTRANGE(""https://docs.google.com/spreadsheets/d/1MOMfG20WOMNtEaYWsAMxQAsKHaC7udOG0AqX8NrtNCc/edit?gid=0#gid=0"",""CAU!C3:C"")=$C223)),0),0),"""")")," ")</f>
        <v> </v>
      </c>
      <c r="T223" s="7"/>
    </row>
    <row r="224" ht="15.75" customHeight="1">
      <c r="B224" s="7" t="str">
        <f>IFERROR(__xludf.DUMMYFUNCTION("""COMPUTED_VALUE"""),"BP2600543410101")</f>
        <v>BP2600543410101</v>
      </c>
      <c r="C224" s="7" t="str">
        <f>IFERROR(__xludf.DUMMYFUNCTION("""COMPUTED_VALUE"""),"Realizar atención gerontológica a las personas mayores beneficiarias que lo requieran, en las comunas y corregimientos")</f>
        <v>Realizar atención gerontológica a las personas mayores beneficiarias que lo requieran, en las comunas y corregimientos</v>
      </c>
      <c r="D224" s="7" t="str">
        <f>IFERROR(__xludf.DUMMYFUNCTION("IFERROR(INDEX(IMPORTRANGE(""https://docs.google.com/spreadsheets/d/19yAgFEHaAaDUmANNbcr6rGErFfO391B0eKpQ0gvlktY/edit?gid=702487803#gid=702487803"",""CAU!J3:J""),MATCH($C224,IMPORTRANGE(""https://docs.google.com/spreadsheets/d/19yAgFEHaAaDUmANNbcr6rGErFfO3"&amp;"91B0eKpQ0gvlktY/edit?gid=702487803#gid=702487803"",""CAU!C3:C""),0)),"""")"),"")</f>
        <v/>
      </c>
      <c r="E224" s="7" t="str">
        <f>IFERROR(__xludf.DUMMYFUNCTION("IFERROR(INDEX(IMPORTRANGE(""https://docs.google.com/spreadsheets/d/1hMEjDBanvGEnGY7tBTFB8_g2X31MNKm6wtTJY_O0C_o/edit?gid=702487803#gid=702487803"",""CAU!M3:M""),MATCH($C224,IMPORTRANGE(""https://docs.google.com/spreadsheets/d/1hMEjDBanvGEnGY7tBTFB8_g2X31M"&amp;"NKm6wtTJY_O0C_o/edit?gid=702487803#gid=702487803"",""CAU!C3:C""),0)),"""")"),"En el periodo de febrero, se brindó atención gerontológica a 5 personas mayores de comunas y corregimientos, en el centro de atención y se realizó acompañamiento a los casos reportados por las IPS, personería y otras instituciones que requirieron de la of"&amp;"erta de servicios institucional.")</f>
        <v>En el periodo de febrero, se brindó atención gerontológica a 5 personas mayores de comunas y corregimientos, en el centro de atención y se realizó acompañamiento a los casos reportados por las IPS, personería y otras instituciones que requirieron de la oferta de servicios institucional.</v>
      </c>
      <c r="F224" s="7" t="str">
        <f>IFERROR(__xludf.DUMMYFUNCTION("IFERROR(INDEX(IMPORTRANGE(""https://docs.google.com/spreadsheets/d/1y2KVPsmDVDyxi70e-cSd2hLBLj68p8NFgl9jctoxmHc/edit?gid=702487803#gid=702487803"",""CAU!M3:M""),MATCH($C224,IMPORTRANGE(""https://docs.google.com/spreadsheets/d/1y2KVPsmDVDyxi70e-cSd2hLBLj68"&amp;"p8NFgl9jctoxmHc/edit?gid=702487803#gid=702487803"",""CAU!C3:C""),0)),"""")"),"En el mes de marzo, se brindó atención gerontológica a 4 personas mayores de comunas y corregimientos, en el centro de atención y se realizó acompañamiento a los casos reportados por las IPS, Personería y otras instituciones que requirieron de la oferta d"&amp;"e servicios institucional.")</f>
        <v>En el mes de marzo, se brindó atención gerontológica a 4 personas mayores de comunas y corregimientos, en el centro de atención y se realizó acompañamiento a los casos reportados por las IPS, Personería y otras instituciones que requirieron de la oferta de servicios institucional.</v>
      </c>
      <c r="G224" s="7" t="str">
        <f>IFERROR(__xludf.DUMMYFUNCTION("IFERROR(INDEX(IMPORTRANGE(""https://docs.google.com/spreadsheets/d/13x1SqZ-Z1-krQ3v7MxWHs4xsWy5jkY_uqtIduMcVwX0/edit?gid=0#gid=0"",""CAU!M3:M""),MATCH($C224,IMPORTRANGE(""https://docs.google.com/spreadsheets/d/13x1SqZ-Z1-krQ3v7MxWHs4xsWy5jkY_uqtIduMcVwX0/"&amp;"edit?gid=0#gid=0"",""CAU!C3:C""),0)),"""")"),"En relación al mes de abril, se brindó atención gerontológica a 7 personas mayores del Distrito de Santiago de Cali  en el centro de atención y se realizó acompañamiento en los casos reportados por las IPS, Personería y otras instituciones que requirieron"&amp;" de la oferta de servicios institucional.")</f>
        <v>En relación al mes de abril, se brindó atención gerontológica a 7 personas mayores del Distrito de Santiago de Cali  en el centro de atención y se realizó acompañamiento en los casos reportados por las IPS, Personería y otras instituciones que requirieron de la oferta de servicios institucional.</v>
      </c>
      <c r="H224" s="7" t="str">
        <f>IFERROR(__xludf.DUMMYFUNCTION("IFERROR(INDEX(IMPORTRANGE(""https://docs.google.com/spreadsheets/d/1AyBotPEL1Ykz59n877mli3IsQSi4vW6dvhxZwmAeobA/edit?gid=0#gid=0"",""CAU!M3:M""),MATCH($C224,IMPORTRANGE(""https://docs.google.com/spreadsheets/d/1AyBotPEL1Ykz59n877mli3IsQSi4vW6dvhxZwmAeobA/"&amp;"edit?gid=1364963102#gid=1364963102"",""CAU!C3:C""),0)),"""")"),"En mayo, se brindó atención gerontológica a 6 personas mayores del Distrito de Santiago de Cali en el centro de atención y se realizó acompañamiento en los casos reportados por las IPS, Personería y otras instituciones que requirieron de la oferta de serv"&amp;"icios institucional.")</f>
        <v>En mayo, se brindó atención gerontológica a 6 personas mayores del Distrito de Santiago de Cali en el centro de atención y se realizó acompañamiento en los casos reportados por las IPS, Personería y otras instituciones que requirieron de la oferta de servicios institucional.</v>
      </c>
      <c r="I224" s="7" t="str">
        <f>IFERROR(__xludf.DUMMYFUNCTION("IFERROR(INDEX(IMPORTRANGE(""https://docs.google.com/spreadsheets/d/1OWX82Yk8AdhYT-jGtnsWpJtzsPIs-RYAABnexEmLBVw/edit?gid=0#gid=0"",""CAU!M3:M""),MATCH($C224,IMPORTRANGE(""https://docs.google.com/spreadsheets/d/1OWX82Yk8AdhYT-jGtnsWpJtzsPIs-RYAABnexEmLBVw/"&amp;"edit?gid=0#gid=0"",""CAU!C3:C""),0)),"""")"),"En el periodo correspondiente al mes de junio, se brindó atención gerontológica a 12 personas mayores del Distrito de Santiago de Cali en el centro de atención y se realizó acompañamiento en los casos reportados por las IPS, Personería y otras institucion"&amp;"es que requirieron de la oferta de servicios institucional.")</f>
        <v>En el periodo correspondiente al mes de junio, se brindó atención gerontológica a 12 personas mayores del Distrito de Santiago de Cali en el centro de atención y se realizó acompañamiento en los casos reportados por las IPS, Personería y otras instituciones que requirieron de la oferta de servicios institucional.</v>
      </c>
      <c r="J224" s="7" t="str">
        <f>IFERROR(__xludf.DUMMYFUNCTION("IFERROR(INDEX(IMPORTRANGE(""https://docs.google.com/spreadsheets/d/10H80TZliKeomVjAybMpZxd8qNd8DzaG8IjS6goxdwAI/edit?gid=0#gid=0"",""CAU!M3:M""),MATCH(1,INDEX((IMPORTRANGE(""https://docs.google.com/spreadsheets/d/10H80TZliKeomVjAybMpZxd8qNd8DzaG8IjS6goxdw"&amp;"AI/edit?gid=0#gid=0"",""CAU!B3:B"")=$B224)*(IMPORTRANGE(""https://docs.google.com/spreadsheets/d/10H80TZliKeomVjAybMpZxd8qNd8DzaG8IjS6goxdwAI/edit?gid=0#gid=0"",""CAU!C3:C"")=$C224)),0),0),"""")"),"Con respecto al mes de julio, se brindó atención gerontológica a 10 personas mayores del Distrito de Santiago de Cali en el centro de atención y se realizó acompañamiento en los casos reportados por las IPS, Personería y otras instituciones que requiriero"&amp;"n de la oferta de servicios institucional.")</f>
        <v>Con respecto al mes de julio, se brindó atención gerontológica a 10 personas mayores del Distrito de Santiago de Cali en el centro de atención y se realizó acompañamiento en los casos reportados por las IPS, Personería y otras instituciones que requirieron de la oferta de servicios institucional.</v>
      </c>
      <c r="K224" s="7" t="str">
        <f>IFERROR(__xludf.DUMMYFUNCTION("IFERROR(INDEX(IMPORTRANGE(""https://docs.google.com/spreadsheets/d/1XFJ-asAh03ma7RMvrdz2iJLQXQbF6agMe4Wn8khxwF0/edit?gid=0#gid=0"",""CAU!M3:M""),MATCH(1,INDEX((IMPORTRANGE(""https://docs.google.com/spreadsheets/d/1XFJ-asAh03ma7RMvrdz2iJLQXQbF6agMe4Wn8khxw"&amp;"F0/edit?gid=0#gid=0"",""CAU!B3:B"")=$B224)*(IMPORTRANGE(""https://docs.google.com/spreadsheets/d/1XFJ-asAh03ma7RMvrdz2iJLQXQbF6agMe4Wn8khxwF0/edit?gid=0#gid=0"",""CAU!C3:C"")=$C224)),0),0),"""")"),"En relación con el mes de agosto, se brindó atención gerontológica a 11 personas mayores del Distrito de Santiago de Cali en el centro de atención y se realizó acompañamiento en los casos reportados por las IPS, Personería y otras instituciones que requir"&amp;"ieron de la oferta de servicios institucional.")</f>
        <v>En relación con el mes de agosto, se brindó atención gerontológica a 11 personas mayores del Distrito de Santiago de Cali en el centro de atención y se realizó acompañamiento en los casos reportados por las IPS, Personería y otras instituciones que requirieron de la oferta de servicios institucional.</v>
      </c>
      <c r="L224" s="7" t="str">
        <f>IFERROR(__xludf.DUMMYFUNCTION("IFERROR(INDEX(IMPORTRANGE(""https://docs.google.com/spreadsheets/d/1MOMfG20WOMNtEaYWsAMxQAsKHaC7udOG0AqX8NrtNCc/edit"",""CAU!M3:M""),MATCH(1,INDEX((IMPORTRANGE(""https://docs.google.com/spreadsheets/d/1MOMfG20WOMNtEaYWsAMxQAsKHaC7udOG0AqX8NrtNCc/edit"","""&amp;"CAU!B3:B"")=$B224)*(IMPORTRANGE(""https://docs.google.com/spreadsheets/d/1MOMfG20WOMNtEaYWsAMxQAsKHaC7udOG0AqX8NrtNCc/edit"",""CAU!C3:C"")=$C224)),0),0),"""")"),"Con respecto al mes de septiembre, se brindó atención gerontológica a 9 personas mayores del Distrito de Santiago de Cali en el centro de atención y se realizó acompañamiento en los casos reportados por las IPS, Personería y otras instituciones que requir"&amp;"ieron de la oferta de servicios institucional.")</f>
        <v>Con respecto al mes de septiembre, se brindó atención gerontológica a 9 personas mayores del Distrito de Santiago de Cali en el centro de atención y se realizó acompañamiento en los casos reportados por las IPS, Personería y otras instituciones que requirieron de la oferta de servicios institucional.</v>
      </c>
      <c r="M224" s="7" t="str">
        <f>IFERROR(__xludf.DUMMYFUNCTION("IFERROR(INDEX(IMPORTRANGE(""https://docs.google.com/spreadsheets/d/1y2KVPsmDVDyxi70e-cSd2hLBLj68p8NFgl9jctoxmHc/edit?gid=702487803#gid=702487803"",""CAU!J3:J""),MATCH($C224,IMPORTRANGE(""https://docs.google.com/spreadsheets/d/1y2KVPsmDVDyxi70e-cSd2hLBLj68"&amp;"p8NFgl9jctoxmHc/edit?gid=702487803#gid=702487803"",""CAU!C3:C""),0)),"""")"),"Durante el periodo de enero a marzo, se brindó atención gerontológica a 9 personas mayores de comunas y corregimientos, en el centro de atención y se realizó acompañamiento a los casos reportados por las IPS , Personería y otras instituciones que requirie"&amp;"ron de la oferta de servicios institucional.")</f>
        <v>Durante el periodo de enero a marzo, se brindó atención gerontológica a 9 personas mayores de comunas y corregimientos, en el centro de atención y se realizó acompañamiento a los casos reportados por las IPS , Personería y otras instituciones que requirieron de la oferta de servicios institucional.</v>
      </c>
      <c r="N224" s="7" t="str">
        <f>IFERROR(__xludf.DUMMYFUNCTION("IFERROR(INDEX(IMPORTRANGE(""https://docs.google.com/spreadsheets/d/13x1SqZ-Z1-krQ3v7MxWHs4xsWy5jkY_uqtIduMcVwX0/edit?gid=0#gid=0"",""CAU!J3:J""),MATCH($C224,IMPORTRANGE(""https://docs.google.com/spreadsheets/d/13x1SqZ-Z1-krQ3v7MxWHs4xsWy5jkY_uqtIduMcVwX0/"&amp;"edit?gid=0#gid=0"",""CAU!C3:C""),0)),"""")"),"Durante el periodo de enero a abril, se brindó atención gerontológica a 25 personas mayores del Distrito de Santiago de Cali, en el centro de atención y se realizó acompañamiento a los casos reportados por las IPS, Personería y otras instituciones que req"&amp;"uirieron de la oferta de servicios institucional.")</f>
        <v>Durante el periodo de enero a abril, se brindó atención gerontológica a 25 personas mayores del Distrito de Santiago de Cali, en el centro de atención y se realizó acompañamiento a los casos reportados por las IPS, Personería y otras instituciones que requirieron de la oferta de servicios institucional.</v>
      </c>
      <c r="O224" s="7" t="str">
        <f>IFERROR(__xludf.DUMMYFUNCTION("IFERROR(INDEX(IMPORTRANGE(""https://docs.google.com/spreadsheets/d/1AyBotPEL1Ykz59n877mli3IsQSi4vW6dvhxZwmAeobA/edit?gid=0#gid=0"",""CAU!J3:J""),MATCH($C224,IMPORTRANGE(""https://docs.google.com/spreadsheets/d/1AyBotPEL1Ykz59n877mli3IsQSi4vW6dvhxZwmAeobA/"&amp;"edit?gid=0#gid=0"",""CAU!C3:C""),0)),"""")"),"De enero a mayo, se brindó atención gerontológica a 31 personas mayores del Distrito de Santiago de Cali, en el centro de atención y se realizó acompañamiento a los casos reportados por las IPS, Personería y otras instituciones que requirieron de la ofert"&amp;"a de servicios institucional.")</f>
        <v>De enero a mayo, se brindó atención gerontológica a 31 personas mayores del Distrito de Santiago de Cali, en el centro de atención y se realizó acompañamiento a los casos reportados por las IPS, Personería y otras instituciones que requirieron de la oferta de servicios institucional.</v>
      </c>
      <c r="P224" s="7" t="str">
        <f>IFERROR(__xludf.DUMMYFUNCTION("IFERROR(INDEX(IMPORTRANGE(""https://docs.google.com/spreadsheets/d/1OWX82Yk8AdhYT-jGtnsWpJtzsPIs-RYAABnexEmLBVw/edit?gid=0#gid=0"",""CAU!J3:J""),MATCH($C224,IMPORTRANGE(""https://docs.google.com/spreadsheets/d/1OWX82Yk8AdhYT-jGtnsWpJtzsPIs-RYAABnexEmLBVw/"&amp;"edit?gid=0#gid=0"",""CAU!C3:C""),0)),"""")"),"En relación al avance de enero a junio, se brindó atención gerontológica a 43 personas mayores del Distrito de Santiago de Cali, en el centro de atención y se realizó acompañamiento a los casos reportados por las IPS, Personería y otras instituciones que "&amp;"requirieron de la oferta de servicios institucional.")</f>
        <v>En relación al avance de enero a junio, se brindó atención gerontológica a 43 personas mayores del Distrito de Santiago de Cali, en el centro de atención y se realizó acompañamiento a los casos reportados por las IPS, Personería y otras instituciones que requirieron de la oferta de servicios institucional.</v>
      </c>
      <c r="Q224" s="7" t="str">
        <f>IFERROR(__xludf.DUMMYFUNCTION("IFERROR(INDEX(IMPORTRANGE(""https://docs.google.com/spreadsheets/d/10H80TZliKeomVjAybMpZxd8qNd8DzaG8IjS6goxdwAI/edit?gid=0#gid=0"",""CAU!J3:J""),MATCH(1,INDEX((IMPORTRANGE(""https://docs.google.com/spreadsheets/d/10H80TZliKeomVjAybMpZxd8qNd8DzaG8IjS6goxdw"&amp;"AI/edit?gid=0#gid=0"",""CAU!B3:B"")=$B224)*(IMPORTRANGE(""https://docs.google.com/spreadsheets/d/10H80TZliKeomVjAybMpZxd8qNd8DzaG8IjS6goxdwAI/edit?gid=0#gid=0"",""CAU!C3:C"")=$C224)),0),0),"""")"),"De enero a julio, se brindó atención gerontológica a 53 personas mayores del Distrito de Santiago de Cali, en el centro de atención y se realizó acompañamiento a los casos reportados por las IPS, Personería y otras instituciones que requirieron de la ofer"&amp;"ta de servicios institucional.")</f>
        <v>De enero a julio, se brindó atención gerontológica a 53 personas mayores del Distrito de Santiago de Cali, en el centro de atención y se realizó acompañamiento a los casos reportados por las IPS, Personería y otras instituciones que requirieron de la oferta de servicios institucional.</v>
      </c>
      <c r="R224" s="7" t="str">
        <f>IFERROR(__xludf.DUMMYFUNCTION("IFERROR(INDEX(IMPORTRANGE(""https://docs.google.com/spreadsheets/d/1XFJ-asAh03ma7RMvrdz2iJLQXQbF6agMe4Wn8khxwF0/edit?gid=0#gid=0"",""CAU!J3:J""),MATCH(1,INDEX((IMPORTRANGE(""https://docs.google.com/spreadsheets/d/1XFJ-asAh03ma7RMvrdz2iJLQXQbF6agMe4Wn8khxw"&amp;"F0/edit?gid=0#gid=0"",""CAU!B3:B"")=$B224)*(IMPORTRANGE(""https://docs.google.com/spreadsheets/d/1XFJ-asAh03ma7RMvrdz2iJLQXQbF6agMe4Wn8khxwF0/edit?gid=0#gid=0"",""CAU!C3:C"")=$C224)),0),0),"""")"),"Con respecto al avance de enero a agosto, se brindó atención gerontológica a 64 personas mayores del Distrito de Santiago de Cali, en el centro de atención y se realizó acompañamiento a los casos reportados por las IPS, Personería y otras instituciones qu"&amp;"e requirieron de la oferta de servicios institucional.")</f>
        <v>Con respecto al avance de enero a agosto, se brindó atención gerontológica a 64 personas mayores del Distrito de Santiago de Cali, en el centro de atención y se realizó acompañamiento a los casos reportados por las IPS, Personería y otras instituciones que requirieron de la oferta de servicios institucional.</v>
      </c>
      <c r="S224" s="7" t="str">
        <f>IFERROR(__xludf.DUMMYFUNCTION("IFERROR(INDEX(IMPORTRANGE(""https://docs.google.com/spreadsheets/d/1MOMfG20WOMNtEaYWsAMxQAsKHaC7udOG0AqX8NrtNCc/edit?gid=0#gid=0"",""CAU!J3:J""),MATCH(1,INDEX((IMPORTRANGE(""https://docs.google.com/spreadsheets/d/1MOMfG20WOMNtEaYWsAMxQAsKHaC7udOG0AqX8NrtN"&amp;"Cc/edit?gid=0#gid=0"",""CAU!B3:B"")=$B224)*(IMPORTRANGE(""https://docs.google.com/spreadsheets/d/1MOMfG20WOMNtEaYWsAMxQAsKHaC7udOG0AqX8NrtNCc/edit?gid=0#gid=0"",""CAU!C3:C"")=$C224)),0),0),"""")"),"De enero a septiembre, se brindó atención gerontológica a 73 personas mayores del Distrito de Santiago de Cali, en el centro de atención y se realizó acompañamiento a los casos reportados por las IPS, Personería y otras instituciones que requirieron de la"&amp;" oferta de servicios institucional.")</f>
        <v>De enero a septiembre, se brindó atención gerontológica a 73 personas mayores del Distrito de Santiago de Cali, en el centro de atención y se realizó acompañamiento a los casos reportados por las IPS, Personería y otras instituciones que requirieron de la oferta de servicios institucional.</v>
      </c>
      <c r="T224" s="7"/>
    </row>
    <row r="225" ht="15.75" customHeight="1">
      <c r="B225" s="7" t="str">
        <f>IFERROR(__xludf.DUMMYFUNCTION("""COMPUTED_VALUE"""),"BP2600543410101")</f>
        <v>BP2600543410101</v>
      </c>
      <c r="C225" s="7" t="str">
        <f>IFERROR(__xludf.DUMMYFUNCTION("""COMPUTED_VALUE"""),"Realizar atención psicosocial a las personas mayores beneficiarias que lo requieran, en las comunas y corregimientos")</f>
        <v>Realizar atención psicosocial a las personas mayores beneficiarias que lo requieran, en las comunas y corregimientos</v>
      </c>
      <c r="D225" s="7" t="str">
        <f>IFERROR(__xludf.DUMMYFUNCTION("IFERROR(INDEX(IMPORTRANGE(""https://docs.google.com/spreadsheets/d/19yAgFEHaAaDUmANNbcr6rGErFfO391B0eKpQ0gvlktY/edit?gid=702487803#gid=702487803"",""CAU!J3:J""),MATCH($C225,IMPORTRANGE(""https://docs.google.com/spreadsheets/d/19yAgFEHaAaDUmANNbcr6rGErFfO3"&amp;"91B0eKpQ0gvlktY/edit?gid=702487803#gid=702487803"",""CAU!C3:C""),0)),"""")"),"En el periodo de enero, el equipo de protección integral realizó atención psicosocial a través de : visitas domiciliarias , visitas  hospitalaria, acompañamiento a desalojos en comunas y corregimientos a 42 personas mayores, que requirieron estos servicio"&amp;"s para validación de sus condiciones de vulnerabilidad y propender por la protección de sus derechos.")</f>
        <v>En el periodo de enero, el equipo de protección integral realizó atención psicosocial a través de : visitas domiciliarias , visitas  hospitalaria, acompañamiento a desalojos en comunas y corregimientos a 42 personas mayores, que requirieron estos servicios para validación de sus condiciones de vulnerabilidad y propender por la protección de sus derechos.</v>
      </c>
      <c r="E225" s="7" t="str">
        <f>IFERROR(__xludf.DUMMYFUNCTION("IFERROR(INDEX(IMPORTRANGE(""https://docs.google.com/spreadsheets/d/1hMEjDBanvGEnGY7tBTFB8_g2X31MNKm6wtTJY_O0C_o/edit?gid=702487803#gid=702487803"",""CAU!M3:M""),MATCH($C225,IMPORTRANGE(""https://docs.google.com/spreadsheets/d/1hMEjDBanvGEnGY7tBTFB8_g2X31M"&amp;"NKm6wtTJY_O0C_o/edit?gid=702487803#gid=702487803"",""CAU!C3:C""),0)),"""")"),"En el periodo correspondiente al mes de febrero, el equipo de protección integral realizó atención psicosocial a través de : visitas domiciliarias, visitas hospitalarias , acompañamiento a desalojos en comunas y corregimientos a 20 personas mayores, que r"&amp;"equirieron este servicio para validación de sus condiciones de vulnerabilidad y propender por la protección de sus derechos.")</f>
        <v>En el periodo correspondiente al mes de febrero, el equipo de protección integral realizó atención psicosocial a través de : visitas domiciliarias, visitas hospitalarias , acompañamiento a desalojos en comunas y corregimientos a 20 personas mayores, que requirieron este servicio para validación de sus condiciones de vulnerabilidad y propender por la protección de sus derechos.</v>
      </c>
      <c r="F225" s="7" t="str">
        <f>IFERROR(__xludf.DUMMYFUNCTION("IFERROR(INDEX(IMPORTRANGE(""https://docs.google.com/spreadsheets/d/1y2KVPsmDVDyxi70e-cSd2hLBLj68p8NFgl9jctoxmHc/edit?gid=702487803#gid=702487803"",""CAU!M3:M""),MATCH($C225,IMPORTRANGE(""https://docs.google.com/spreadsheets/d/1y2KVPsmDVDyxi70e-cSd2hLBLj68"&amp;"p8NFgl9jctoxmHc/edit?gid=702487803#gid=702487803"",""CAU!C3:C""),0)),"""")"),"Con respecto al mes de marzo, el equipo de protección integral realizó atencion psicosocial a través de: visitas domiciliarias, visitas  hospitalaria, acompañamiento a desalojos en comunas y corregimientos a 16 personas mayores ,que requirieron este servi"&amp;"cios para validación de sus condiciones de vulnerabilidad  y propender por la  protección de sus derechos.")</f>
        <v>Con respecto al mes de marzo, el equipo de protección integral realizó atencion psicosocial a través de: visitas domiciliarias, visitas  hospitalaria, acompañamiento a desalojos en comunas y corregimientos a 16 personas mayores ,que requirieron este servicios para validación de sus condiciones de vulnerabilidad  y propender por la  protección de sus derechos.</v>
      </c>
      <c r="G225" s="7" t="str">
        <f>IFERROR(__xludf.DUMMYFUNCTION("IFERROR(INDEX(IMPORTRANGE(""https://docs.google.com/spreadsheets/d/13x1SqZ-Z1-krQ3v7MxWHs4xsWy5jkY_uqtIduMcVwX0/edit?gid=0#gid=0"",""CAU!M3:M""),MATCH($C225,IMPORTRANGE(""https://docs.google.com/spreadsheets/d/13x1SqZ-Z1-krQ3v7MxWHs4xsWy5jkY_uqtIduMcVwX0/"&amp;"edit?gid=0#gid=0"",""CAU!C3:C""),0)),"""")"),"En el mes de abril, se realizó atención psicosocial a través de: visitas domiciliarias, visitas hospitalarias y acompañamiento a desalojos a 11 beneficiarios en el Distrito de Santiago de Cali.")</f>
        <v>En el mes de abril, se realizó atención psicosocial a través de: visitas domiciliarias, visitas hospitalarias y acompañamiento a desalojos a 11 beneficiarios en el Distrito de Santiago de Cali.</v>
      </c>
      <c r="H225" s="7" t="str">
        <f>IFERROR(__xludf.DUMMYFUNCTION("IFERROR(INDEX(IMPORTRANGE(""https://docs.google.com/spreadsheets/d/1AyBotPEL1Ykz59n877mli3IsQSi4vW6dvhxZwmAeobA/edit?gid=0#gid=0"",""CAU!M3:M""),MATCH($C225,IMPORTRANGE(""https://docs.google.com/spreadsheets/d/1AyBotPEL1Ykz59n877mli3IsQSi4vW6dvhxZwmAeobA/"&amp;"edit?gid=1364963102#gid=1364963102"",""CAU!C3:C""),0)),"""")"),"En el periodo correspondiente al mes de mayo, se realizó atención psicosocial a través de: visitas domiciliarias, visitas hospitalarias y acompañamiento a desalojos a 10 beneficiarios en el Distrito de Santiago de Cali.")</f>
        <v>En el periodo correspondiente al mes de mayo, se realizó atención psicosocial a través de: visitas domiciliarias, visitas hospitalarias y acompañamiento a desalojos a 10 beneficiarios en el Distrito de Santiago de Cali.</v>
      </c>
      <c r="I225" s="7" t="str">
        <f>IFERROR(__xludf.DUMMYFUNCTION("IFERROR(INDEX(IMPORTRANGE(""https://docs.google.com/spreadsheets/d/1OWX82Yk8AdhYT-jGtnsWpJtzsPIs-RYAABnexEmLBVw/edit?gid=0#gid=0"",""CAU!M3:M""),MATCH($C225,IMPORTRANGE(""https://docs.google.com/spreadsheets/d/1OWX82Yk8AdhYT-jGtnsWpJtzsPIs-RYAABnexEmLBVw/"&amp;"edit?gid=0#gid=0"",""CAU!C3:C""),0)),"""")"),"En relación con el mes de junio, se realizó atención psicosocial a través de: visitas domiciliarias, visitas hospitalarias y acompañamiento a desalojos a 61 beneficiarios en el Distrito de Santiago de Cali.")</f>
        <v>En relación con el mes de junio, se realizó atención psicosocial a través de: visitas domiciliarias, visitas hospitalarias y acompañamiento a desalojos a 61 beneficiarios en el Distrito de Santiago de Cali.</v>
      </c>
      <c r="J225" s="7" t="str">
        <f>IFERROR(__xludf.DUMMYFUNCTION("IFERROR(INDEX(IMPORTRANGE(""https://docs.google.com/spreadsheets/d/10H80TZliKeomVjAybMpZxd8qNd8DzaG8IjS6goxdwAI/edit?gid=0#gid=0"",""CAU!M3:M""),MATCH(1,INDEX((IMPORTRANGE(""https://docs.google.com/spreadsheets/d/10H80TZliKeomVjAybMpZxd8qNd8DzaG8IjS6goxdw"&amp;"AI/edit?gid=0#gid=0"",""CAU!B3:B"")=$B225)*(IMPORTRANGE(""https://docs.google.com/spreadsheets/d/10H80TZliKeomVjAybMpZxd8qNd8DzaG8IjS6goxdwAI/edit?gid=0#gid=0"",""CAU!C3:C"")=$C225)),0),0),"""")"),"En julio, se realizó atención psicosocial a través de: visitas domiciliarias, visitas hospitalarias y acompañamiento a desalojos a 77 beneficiarios en el Distrito de Santiago de Cali.")</f>
        <v>En julio, se realizó atención psicosocial a través de: visitas domiciliarias, visitas hospitalarias y acompañamiento a desalojos a 77 beneficiarios en el Distrito de Santiago de Cali.</v>
      </c>
      <c r="K225" s="7" t="str">
        <f>IFERROR(__xludf.DUMMYFUNCTION("IFERROR(INDEX(IMPORTRANGE(""https://docs.google.com/spreadsheets/d/1XFJ-asAh03ma7RMvrdz2iJLQXQbF6agMe4Wn8khxwF0/edit?gid=0#gid=0"",""CAU!M3:M""),MATCH(1,INDEX((IMPORTRANGE(""https://docs.google.com/spreadsheets/d/1XFJ-asAh03ma7RMvrdz2iJLQXQbF6agMe4Wn8khxw"&amp;"F0/edit?gid=0#gid=0"",""CAU!B3:B"")=$B225)*(IMPORTRANGE(""https://docs.google.com/spreadsheets/d/1XFJ-asAh03ma7RMvrdz2iJLQXQbF6agMe4Wn8khxwF0/edit?gid=0#gid=0"",""CAU!C3:C"")=$C225)),0),0),"""")"),"En agosto, se realizó atención psicosocial a través de visitas domiciliarias, visitas hospitalarias y acompañamiento a desalojos a 79 beneficiarios en el Distrito de Santiago de Cali.")</f>
        <v>En agosto, se realizó atención psicosocial a través de visitas domiciliarias, visitas hospitalarias y acompañamiento a desalojos a 79 beneficiarios en el Distrito de Santiago de Cali.</v>
      </c>
      <c r="L225" s="7" t="str">
        <f>IFERROR(__xludf.DUMMYFUNCTION("IFERROR(INDEX(IMPORTRANGE(""https://docs.google.com/spreadsheets/d/1MOMfG20WOMNtEaYWsAMxQAsKHaC7udOG0AqX8NrtNCc/edit"",""CAU!M3:M""),MATCH(1,INDEX((IMPORTRANGE(""https://docs.google.com/spreadsheets/d/1MOMfG20WOMNtEaYWsAMxQAsKHaC7udOG0AqX8NrtNCc/edit"","""&amp;"CAU!B3:B"")=$B225)*(IMPORTRANGE(""https://docs.google.com/spreadsheets/d/1MOMfG20WOMNtEaYWsAMxQAsKHaC7udOG0AqX8NrtNCc/edit"",""CAU!C3:C"")=$C225)),0),0),"""")"),"En relación con el mes de septiembre, se realizó atención psicosocial a través de visitas domiciliarias, visitas hospitalarias y acompañamiento a desalojos a 38 beneficiarios en el Distrito de Santiago de Cali.")</f>
        <v>En relación con el mes de septiembre, se realizó atención psicosocial a través de visitas domiciliarias, visitas hospitalarias y acompañamiento a desalojos a 38 beneficiarios en el Distrito de Santiago de Cali.</v>
      </c>
      <c r="M225" s="7" t="str">
        <f>IFERROR(__xludf.DUMMYFUNCTION("IFERROR(INDEX(IMPORTRANGE(""https://docs.google.com/spreadsheets/d/1y2KVPsmDVDyxi70e-cSd2hLBLj68p8NFgl9jctoxmHc/edit?gid=702487803#gid=702487803"",""CAU!J3:J""),MATCH($C225,IMPORTRANGE(""https://docs.google.com/spreadsheets/d/1y2KVPsmDVDyxi70e-cSd2hLBLj68"&amp;"p8NFgl9jctoxmHc/edit?gid=702487803#gid=702487803"",""CAU!C3:C""),0)),"""")"),"De enero a marzo, el equipo de protección integral realizó atencion psicosocial a través de: visitas domiciliarias, visitas  hospitalaria, acompañamiento a desalojos en comunas y corregimientos a 73 personas mayores, que requirieron de este servicio para "&amp;"validación de sus condiciones de vulnerabilidad  y propender por la  protección de sus derechos.")</f>
        <v>De enero a marzo, el equipo de protección integral realizó atencion psicosocial a través de: visitas domiciliarias, visitas  hospitalaria, acompañamiento a desalojos en comunas y corregimientos a 73 personas mayores, que requirieron de este servicio para validación de sus condiciones de vulnerabilidad  y propender por la  protección de sus derechos.</v>
      </c>
      <c r="N225" s="7" t="str">
        <f>IFERROR(__xludf.DUMMYFUNCTION("IFERROR(INDEX(IMPORTRANGE(""https://docs.google.com/spreadsheets/d/13x1SqZ-Z1-krQ3v7MxWHs4xsWy5jkY_uqtIduMcVwX0/edit?gid=0#gid=0"",""CAU!J3:J""),MATCH($C225,IMPORTRANGE(""https://docs.google.com/spreadsheets/d/13x1SqZ-Z1-krQ3v7MxWHs4xsWy5jkY_uqtIduMcVwX0/"&amp;"edit?gid=0#gid=0"",""CAU!C3:C""),0)),"""")"),"De enero a abril,  el equipo de protección integral realizó atencion psicosocial a través de: visitas domiciliarias, visitas  hospitalaria, acompañamiento a desalojos en comunas y corregimientos a 157 personas mayores, que requirieron de este servicio par"&amp;"a validación de sus condiciones de vulnerabilidad y propender por la protección de sus derechos.")</f>
        <v>De enero a abril,  el equipo de protección integral realizó atencion psicosocial a través de: visitas domiciliarias, visitas  hospitalaria, acompañamiento a desalojos en comunas y corregimientos a 157 personas mayores, que requirieron de este servicio para validación de sus condiciones de vulnerabilidad y propender por la protección de sus derechos.</v>
      </c>
      <c r="O225" s="7" t="str">
        <f>IFERROR(__xludf.DUMMYFUNCTION("IFERROR(INDEX(IMPORTRANGE(""https://docs.google.com/spreadsheets/d/1AyBotPEL1Ykz59n877mli3IsQSi4vW6dvhxZwmAeobA/edit?gid=0#gid=0"",""CAU!J3:J""),MATCH($C225,IMPORTRANGE(""https://docs.google.com/spreadsheets/d/1AyBotPEL1Ykz59n877mli3IsQSi4vW6dvhxZwmAeobA/"&amp;"edit?gid=0#gid=0"",""CAU!C3:C""),0)),"""")"),"Durante el periodo de enero a mayo, el equipo de protección integral realizó atención psicosocial a través de: visitas domiciliarias, visitas hospitalaria, acompañamiento a desalojos en comunas y corregimientos a 167 personas mayores, que requirieron de e"&amp;"ste servicio para validación de sus condiciones de vulnerabilidad y propender por la protección de sus derechos.")</f>
        <v>Durante el periodo de enero a mayo, el equipo de protección integral realizó atención psicosocial a través de: visitas domiciliarias, visitas hospitalaria, acompañamiento a desalojos en comunas y corregimientos a 167 personas mayores, que requirieron de este servicio para validación de sus condiciones de vulnerabilidad y propender por la protección de sus derechos.</v>
      </c>
      <c r="P225" s="7" t="str">
        <f>IFERROR(__xludf.DUMMYFUNCTION("IFERROR(INDEX(IMPORTRANGE(""https://docs.google.com/spreadsheets/d/1OWX82Yk8AdhYT-jGtnsWpJtzsPIs-RYAABnexEmLBVw/edit?gid=0#gid=0"",""CAU!J3:J""),MATCH($C225,IMPORTRANGE(""https://docs.google.com/spreadsheets/d/1OWX82Yk8AdhYT-jGtnsWpJtzsPIs-RYAABnexEmLBVw/"&amp;"edit?gid=0#gid=0"",""CAU!C3:C""),0)),"""")"),"En el periodo correspondiente de enero a junio, se realizó atención psicosocial a través de: visitas domiciliarias, visitas hospitalaria, acompañamiento a desalojos en comunas y corregimientos a 234 personas mayores, que requirieron de este servicio para "&amp;"validación de sus condiciones de vulnerabilidad y propender por la protección de sus derechos.")</f>
        <v>En el periodo correspondiente de enero a junio, se realizó atención psicosocial a través de: visitas domiciliarias, visitas hospitalaria, acompañamiento a desalojos en comunas y corregimientos a 234 personas mayores, que requirieron de este servicio para validación de sus condiciones de vulnerabilidad y propender por la protección de sus derechos.</v>
      </c>
      <c r="Q225" s="7" t="str">
        <f>IFERROR(__xludf.DUMMYFUNCTION("IFERROR(INDEX(IMPORTRANGE(""https://docs.google.com/spreadsheets/d/10H80TZliKeomVjAybMpZxd8qNd8DzaG8IjS6goxdwAI/edit?gid=0#gid=0"",""CAU!J3:J""),MATCH(1,INDEX((IMPORTRANGE(""https://docs.google.com/spreadsheets/d/10H80TZliKeomVjAybMpZxd8qNd8DzaG8IjS6goxdw"&amp;"AI/edit?gid=0#gid=0"",""CAU!B3:B"")=$B225)*(IMPORTRANGE(""https://docs.google.com/spreadsheets/d/10H80TZliKeomVjAybMpZxd8qNd8DzaG8IjS6goxdwAI/edit?gid=0#gid=0"",""CAU!C3:C"")=$C225)),0),0),"""")"),"Con respecto al avance de enero a julio, se realizó atención psicosocial a través de visitas domiciliarias, visitas hospitalarias, acompañamiento a desalojos en comunas y corregimientos a 311 personas mayores, que requirieron de este servicio para validac"&amp;"ión de sus condiciones de vulnerabilidad y propender por la protección de sus derechos.")</f>
        <v>Con respecto al avance de enero a julio, se realizó atención psicosocial a través de visitas domiciliarias, visitas hospitalarias, acompañamiento a desalojos en comunas y corregimientos a 311 personas mayores, que requirieron de este servicio para validación de sus condiciones de vulnerabilidad y propender por la protección de sus derechos.</v>
      </c>
      <c r="R225" s="7" t="str">
        <f>IFERROR(__xludf.DUMMYFUNCTION("IFERROR(INDEX(IMPORTRANGE(""https://docs.google.com/spreadsheets/d/1XFJ-asAh03ma7RMvrdz2iJLQXQbF6agMe4Wn8khxwF0/edit?gid=0#gid=0"",""CAU!J3:J""),MATCH(1,INDEX((IMPORTRANGE(""https://docs.google.com/spreadsheets/d/1XFJ-asAh03ma7RMvrdz2iJLQXQbF6agMe4Wn8khxw"&amp;"F0/edit?gid=0#gid=0"",""CAU!B3:B"")=$B225)*(IMPORTRANGE(""https://docs.google.com/spreadsheets/d/1XFJ-asAh03ma7RMvrdz2iJLQXQbF6agMe4Wn8khxwF0/edit?gid=0#gid=0"",""CAU!C3:C"")=$C225)),0),0),"""")"),"Durante el periodo de enero a agosto, se realizó atención psicosocial a través de visitas domiciliarias, visitas hospitalarias, acompañamiento a desalojos en comunas y corregimientos a 390 personas mayores, que requirieron de este servicio para validación"&amp;" de sus condiciones de vulnerabilidad y propender por la protección de sus derechos.")</f>
        <v>Durante el periodo de enero a agosto, se realizó atención psicosocial a través de visitas domiciliarias, visitas hospitalarias, acompañamiento a desalojos en comunas y corregimientos a 390 personas mayores, que requirieron de este servicio para validación de sus condiciones de vulnerabilidad y propender por la protección de sus derechos.</v>
      </c>
      <c r="S225" s="7" t="str">
        <f>IFERROR(__xludf.DUMMYFUNCTION("IFERROR(INDEX(IMPORTRANGE(""https://docs.google.com/spreadsheets/d/1MOMfG20WOMNtEaYWsAMxQAsKHaC7udOG0AqX8NrtNCc/edit?gid=0#gid=0"",""CAU!J3:J""),MATCH(1,INDEX((IMPORTRANGE(""https://docs.google.com/spreadsheets/d/1MOMfG20WOMNtEaYWsAMxQAsKHaC7udOG0AqX8NrtN"&amp;"Cc/edit?gid=0#gid=0"",""CAU!B3:B"")=$B225)*(IMPORTRANGE(""https://docs.google.com/spreadsheets/d/1MOMfG20WOMNtEaYWsAMxQAsKHaC7udOG0AqX8NrtNCc/edit?gid=0#gid=0"",""CAU!C3:C"")=$C225)),0),0),"""")"),"Durante el periodo de enero a septiembre, se realizó atención psicosocial a través de visitas domiciliarias, visitas hospitalarias, acompañamiento a desalojos en comunas y corregimientos a 428 personas mayores, que requirieron de este servicio para valida"&amp;"ción de sus condiciones de vulnerabilidad y propender por la protección de sus derechos.")</f>
        <v>Durante el periodo de enero a septiembre, se realizó atención psicosocial a través de visitas domiciliarias, visitas hospitalarias, acompañamiento a desalojos en comunas y corregimientos a 428 personas mayores, que requirieron de este servicio para validación de sus condiciones de vulnerabilidad y propender por la protección de sus derechos.</v>
      </c>
      <c r="T225" s="7"/>
    </row>
    <row r="226" ht="15.75" customHeight="1">
      <c r="B226" s="7" t="str">
        <f>IFERROR(__xludf.DUMMYFUNCTION("""COMPUTED_VALUE"""),"BP2600543410101")</f>
        <v>BP2600543410101</v>
      </c>
      <c r="C226" s="7" t="str">
        <f>IFERROR(__xludf.DUMMYFUNCTION("""COMPUTED_VALUE"""),"Realizar el Diagnostico, monitoreo, seguimiento y socialización de resultados de la Politica Pública de Envejecimiento y Vejez")</f>
        <v>Realizar el Diagnostico, monitoreo, seguimiento y socialización de resultados de la Politica Pública de Envejecimiento y Vejez</v>
      </c>
      <c r="D226" s="7" t="str">
        <f>IFERROR(__xludf.DUMMYFUNCTION("IFERROR(INDEX(IMPORTRANGE(""https://docs.google.com/spreadsheets/d/19yAgFEHaAaDUmANNbcr6rGErFfO391B0eKpQ0gvlktY/edit?gid=702487803#gid=702487803"",""CAU!J3:J""),MATCH($C226,IMPORTRANGE(""https://docs.google.com/spreadsheets/d/19yAgFEHaAaDUmANNbcr6rGErFfO3"&amp;"91B0eKpQ0gvlktY/edit?gid=702487803#gid=702487803"",""CAU!C3:C""),0)),"""")"),"")</f>
        <v/>
      </c>
      <c r="E226" s="7" t="str">
        <f>IFERROR(__xludf.DUMMYFUNCTION("IFERROR(INDEX(IMPORTRANGE(""https://docs.google.com/spreadsheets/d/1hMEjDBanvGEnGY7tBTFB8_g2X31MNKm6wtTJY_O0C_o/edit?gid=702487803#gid=702487803"",""CAU!M3:M""),MATCH($C226,IMPORTRANGE(""https://docs.google.com/spreadsheets/d/1hMEjDBanvGEnGY7tBTFB8_g2X31M"&amp;"NKm6wtTJY_O0C_o/edit?gid=702487803#gid=702487803"",""CAU!C3:C""),0)),"""")")," ")</f>
        <v> </v>
      </c>
      <c r="F226" s="7" t="str">
        <f>IFERROR(__xludf.DUMMYFUNCTION("IFERROR(INDEX(IMPORTRANGE(""https://docs.google.com/spreadsheets/d/1y2KVPsmDVDyxi70e-cSd2hLBLj68p8NFgl9jctoxmHc/edit?gid=702487803#gid=702487803"",""CAU!M3:M""),MATCH($C226,IMPORTRANGE(""https://docs.google.com/spreadsheets/d/1y2KVPsmDVDyxi70e-cSd2hLBLj68"&amp;"p8NFgl9jctoxmHc/edit?gid=702487803#gid=702487803"",""CAU!C3:C""),0)),"""")")," ")</f>
        <v> </v>
      </c>
      <c r="G226" s="7" t="str">
        <f>IFERROR(__xludf.DUMMYFUNCTION("IFERROR(INDEX(IMPORTRANGE(""https://docs.google.com/spreadsheets/d/13x1SqZ-Z1-krQ3v7MxWHs4xsWy5jkY_uqtIduMcVwX0/edit?gid=0#gid=0"",""CAU!M3:M""),MATCH($C226,IMPORTRANGE(""https://docs.google.com/spreadsheets/d/13x1SqZ-Z1-krQ3v7MxWHs4xsWy5jkY_uqtIduMcVwX0/"&amp;"edit?gid=0#gid=0"",""CAU!C3:C""),0)),"""")")," ")</f>
        <v> </v>
      </c>
      <c r="H226" s="7" t="str">
        <f>IFERROR(__xludf.DUMMYFUNCTION("IFERROR(INDEX(IMPORTRANGE(""https://docs.google.com/spreadsheets/d/1AyBotPEL1Ykz59n877mli3IsQSi4vW6dvhxZwmAeobA/edit?gid=0#gid=0"",""CAU!M3:M""),MATCH($C226,IMPORTRANGE(""https://docs.google.com/spreadsheets/d/1AyBotPEL1Ykz59n877mli3IsQSi4vW6dvhxZwmAeobA/"&amp;"edit?gid=1364963102#gid=1364963102"",""CAU!C3:C""),0)),"""")")," ")</f>
        <v> </v>
      </c>
      <c r="I226" s="7" t="str">
        <f>IFERROR(__xludf.DUMMYFUNCTION("IFERROR(INDEX(IMPORTRANGE(""https://docs.google.com/spreadsheets/d/1OWX82Yk8AdhYT-jGtnsWpJtzsPIs-RYAABnexEmLBVw/edit?gid=0#gid=0"",""CAU!M3:M""),MATCH($C226,IMPORTRANGE(""https://docs.google.com/spreadsheets/d/1OWX82Yk8AdhYT-jGtnsWpJtzsPIs-RYAABnexEmLBVw/"&amp;"edit?gid=0#gid=0"",""CAU!C3:C""),0)),"""")")," ")</f>
        <v> </v>
      </c>
      <c r="J226" s="7" t="str">
        <f>IFERROR(__xludf.DUMMYFUNCTION("IFERROR(INDEX(IMPORTRANGE(""https://docs.google.com/spreadsheets/d/10H80TZliKeomVjAybMpZxd8qNd8DzaG8IjS6goxdwAI/edit?gid=0#gid=0"",""CAU!M3:M""),MATCH(1,INDEX((IMPORTRANGE(""https://docs.google.com/spreadsheets/d/10H80TZliKeomVjAybMpZxd8qNd8DzaG8IjS6goxdw"&amp;"AI/edit?gid=0#gid=0"",""CAU!B3:B"")=$B226)*(IMPORTRANGE(""https://docs.google.com/spreadsheets/d/10H80TZliKeomVjAybMpZxd8qNd8DzaG8IjS6goxdwAI/edit?gid=0#gid=0"",""CAU!C3:C"")=$C226)),0),0),"""")")," ")</f>
        <v> </v>
      </c>
      <c r="K226" s="7" t="str">
        <f>IFERROR(__xludf.DUMMYFUNCTION("IFERROR(INDEX(IMPORTRANGE(""https://docs.google.com/spreadsheets/d/1XFJ-asAh03ma7RMvrdz2iJLQXQbF6agMe4Wn8khxwF0/edit?gid=0#gid=0"",""CAU!M3:M""),MATCH(1,INDEX((IMPORTRANGE(""https://docs.google.com/spreadsheets/d/1XFJ-asAh03ma7RMvrdz2iJLQXQbF6agMe4Wn8khxw"&amp;"F0/edit?gid=0#gid=0"",""CAU!B3:B"")=$B226)*(IMPORTRANGE(""https://docs.google.com/spreadsheets/d/1XFJ-asAh03ma7RMvrdz2iJLQXQbF6agMe4Wn8khxwF0/edit?gid=0#gid=0"",""CAU!C3:C"")=$C226)),0),0),"""")")," ")</f>
        <v> </v>
      </c>
      <c r="L226" s="7" t="str">
        <f>IFERROR(__xludf.DUMMYFUNCTION("IFERROR(INDEX(IMPORTRANGE(""https://docs.google.com/spreadsheets/d/1MOMfG20WOMNtEaYWsAMxQAsKHaC7udOG0AqX8NrtNCc/edit"",""CAU!M3:M""),MATCH(1,INDEX((IMPORTRANGE(""https://docs.google.com/spreadsheets/d/1MOMfG20WOMNtEaYWsAMxQAsKHaC7udOG0AqX8NrtNCc/edit"","""&amp;"CAU!B3:B"")=$B226)*(IMPORTRANGE(""https://docs.google.com/spreadsheets/d/1MOMfG20WOMNtEaYWsAMxQAsKHaC7udOG0AqX8NrtNCc/edit"",""CAU!C3:C"")=$C226)),0),0),"""")")," ")</f>
        <v> </v>
      </c>
      <c r="M226" s="7" t="str">
        <f>IFERROR(__xludf.DUMMYFUNCTION("IFERROR(INDEX(IMPORTRANGE(""https://docs.google.com/spreadsheets/d/1y2KVPsmDVDyxi70e-cSd2hLBLj68p8NFgl9jctoxmHc/edit?gid=702487803#gid=702487803"",""CAU!J3:J""),MATCH($C226,IMPORTRANGE(""https://docs.google.com/spreadsheets/d/1y2KVPsmDVDyxi70e-cSd2hLBLj68"&amp;"p8NFgl9jctoxmHc/edit?gid=702487803#gid=702487803"",""CAU!C3:C""),0)),"""")")," ")</f>
        <v> </v>
      </c>
      <c r="N226" s="7" t="str">
        <f>IFERROR(__xludf.DUMMYFUNCTION("IFERROR(INDEX(IMPORTRANGE(""https://docs.google.com/spreadsheets/d/13x1SqZ-Z1-krQ3v7MxWHs4xsWy5jkY_uqtIduMcVwX0/edit?gid=0#gid=0"",""CAU!J3:J""),MATCH($C226,IMPORTRANGE(""https://docs.google.com/spreadsheets/d/13x1SqZ-Z1-krQ3v7MxWHs4xsWy5jkY_uqtIduMcVwX0/"&amp;"edit?gid=0#gid=0"",""CAU!C3:C""),0)),"""")")," ")</f>
        <v> </v>
      </c>
      <c r="O226" s="7" t="str">
        <f>IFERROR(__xludf.DUMMYFUNCTION("IFERROR(INDEX(IMPORTRANGE(""https://docs.google.com/spreadsheets/d/1AyBotPEL1Ykz59n877mli3IsQSi4vW6dvhxZwmAeobA/edit?gid=0#gid=0"",""CAU!J3:J""),MATCH($C226,IMPORTRANGE(""https://docs.google.com/spreadsheets/d/1AyBotPEL1Ykz59n877mli3IsQSi4vW6dvhxZwmAeobA/"&amp;"edit?gid=0#gid=0"",""CAU!C3:C""),0)),"""")")," ")</f>
        <v> </v>
      </c>
      <c r="P226" s="7" t="str">
        <f>IFERROR(__xludf.DUMMYFUNCTION("IFERROR(INDEX(IMPORTRANGE(""https://docs.google.com/spreadsheets/d/1OWX82Yk8AdhYT-jGtnsWpJtzsPIs-RYAABnexEmLBVw/edit?gid=0#gid=0"",""CAU!J3:J""),MATCH($C226,IMPORTRANGE(""https://docs.google.com/spreadsheets/d/1OWX82Yk8AdhYT-jGtnsWpJtzsPIs-RYAABnexEmLBVw/"&amp;"edit?gid=0#gid=0"",""CAU!C3:C""),0)),"""")")," ")</f>
        <v> </v>
      </c>
      <c r="Q226" s="7" t="str">
        <f>IFERROR(__xludf.DUMMYFUNCTION("IFERROR(INDEX(IMPORTRANGE(""https://docs.google.com/spreadsheets/d/10H80TZliKeomVjAybMpZxd8qNd8DzaG8IjS6goxdwAI/edit?gid=0#gid=0"",""CAU!J3:J""),MATCH(1,INDEX((IMPORTRANGE(""https://docs.google.com/spreadsheets/d/10H80TZliKeomVjAybMpZxd8qNd8DzaG8IjS6goxdw"&amp;"AI/edit?gid=0#gid=0"",""CAU!B3:B"")=$B226)*(IMPORTRANGE(""https://docs.google.com/spreadsheets/d/10H80TZliKeomVjAybMpZxd8qNd8DzaG8IjS6goxdwAI/edit?gid=0#gid=0"",""CAU!C3:C"")=$C226)),0),0),"""")")," ")</f>
        <v> </v>
      </c>
      <c r="R226" s="7" t="str">
        <f>IFERROR(__xludf.DUMMYFUNCTION("IFERROR(INDEX(IMPORTRANGE(""https://docs.google.com/spreadsheets/d/1XFJ-asAh03ma7RMvrdz2iJLQXQbF6agMe4Wn8khxwF0/edit?gid=0#gid=0"",""CAU!J3:J""),MATCH(1,INDEX((IMPORTRANGE(""https://docs.google.com/spreadsheets/d/1XFJ-asAh03ma7RMvrdz2iJLQXQbF6agMe4Wn8khxw"&amp;"F0/edit?gid=0#gid=0"",""CAU!B3:B"")=$B226)*(IMPORTRANGE(""https://docs.google.com/spreadsheets/d/1XFJ-asAh03ma7RMvrdz2iJLQXQbF6agMe4Wn8khxwF0/edit?gid=0#gid=0"",""CAU!C3:C"")=$C226)),0),0),"""")")," ")</f>
        <v> </v>
      </c>
      <c r="S226" s="7" t="str">
        <f>IFERROR(__xludf.DUMMYFUNCTION("IFERROR(INDEX(IMPORTRANGE(""https://docs.google.com/spreadsheets/d/1MOMfG20WOMNtEaYWsAMxQAsKHaC7udOG0AqX8NrtNCc/edit?gid=0#gid=0"",""CAU!J3:J""),MATCH(1,INDEX((IMPORTRANGE(""https://docs.google.com/spreadsheets/d/1MOMfG20WOMNtEaYWsAMxQAsKHaC7udOG0AqX8NrtN"&amp;"Cc/edit?gid=0#gid=0"",""CAU!B3:B"")=$B226)*(IMPORTRANGE(""https://docs.google.com/spreadsheets/d/1MOMfG20WOMNtEaYWsAMxQAsKHaC7udOG0AqX8NrtNCc/edit?gid=0#gid=0"",""CAU!C3:C"")=$C226)),0),0),"""")")," ")</f>
        <v> </v>
      </c>
      <c r="T226" s="7"/>
    </row>
    <row r="227" ht="15.75" customHeight="1">
      <c r="B227" s="7" t="str">
        <f>IFERROR(__xludf.DUMMYFUNCTION("""COMPUTED_VALUE"""),"BP2600543410101")</f>
        <v>BP2600543410101</v>
      </c>
      <c r="C227" s="7" t="str">
        <f>IFERROR(__xludf.DUMMYFUNCTION("""COMPUTED_VALUE"""),"Realizar el seguimiento a la ejecución de los planes de trabajo del Programa Adulto Mayor, procedimiento ""Atención integral de la población adulto mayor""")</f>
        <v>Realizar el seguimiento a la ejecución de los planes de trabajo del Programa Adulto Mayor, procedimiento "Atención integral de la población adulto mayor"</v>
      </c>
      <c r="D227" s="7" t="str">
        <f>IFERROR(__xludf.DUMMYFUNCTION("IFERROR(INDEX(IMPORTRANGE(""https://docs.google.com/spreadsheets/d/19yAgFEHaAaDUmANNbcr6rGErFfO391B0eKpQ0gvlktY/edit?gid=702487803#gid=702487803"",""CAU!J3:J""),MATCH($C227,IMPORTRANGE(""https://docs.google.com/spreadsheets/d/19yAgFEHaAaDUmANNbcr6rGErFfO3"&amp;"91B0eKpQ0gvlktY/edit?gid=702487803#gid=702487803"",""CAU!C3:C""),0)),"""")"),"En este mes, se realizó seguimiento a la implementación de los planes de trabajo de ejes y equipos de trabajo del Programa para Personas Mayores para la vigencia 2025. ")</f>
        <v>En este mes, se realizó seguimiento a la implementación de los planes de trabajo de ejes y equipos de trabajo del Programa para Personas Mayores para la vigencia 2025. </v>
      </c>
      <c r="E227" s="7" t="str">
        <f>IFERROR(__xludf.DUMMYFUNCTION("IFERROR(INDEX(IMPORTRANGE(""https://docs.google.com/spreadsheets/d/1hMEjDBanvGEnGY7tBTFB8_g2X31MNKm6wtTJY_O0C_o/edit?gid=702487803#gid=702487803"",""CAU!M3:M""),MATCH($C227,IMPORTRANGE(""https://docs.google.com/spreadsheets/d/1hMEjDBanvGEnGY7tBTFB8_g2X31M"&amp;"NKm6wtTJY_O0C_o/edit?gid=702487803#gid=702487803"",""CAU!C3:C""),0)),"""")"),"En el periodo de febrero, se realizó seguimiento a la implementación de los planes de trabajo de ejes y equipos de trabajo del Programa para Personas Mayores para la vigencia 2025.")</f>
        <v>En el periodo de febrero, se realizó seguimiento a la implementación de los planes de trabajo de ejes y equipos de trabajo del Programa para Personas Mayores para la vigencia 2025.</v>
      </c>
      <c r="F227" s="7" t="str">
        <f>IFERROR(__xludf.DUMMYFUNCTION("IFERROR(INDEX(IMPORTRANGE(""https://docs.google.com/spreadsheets/d/1y2KVPsmDVDyxi70e-cSd2hLBLj68p8NFgl9jctoxmHc/edit?gid=702487803#gid=702487803"",""CAU!M3:M""),MATCH($C227,IMPORTRANGE(""https://docs.google.com/spreadsheets/d/1y2KVPsmDVDyxi70e-cSd2hLBLj68"&amp;"p8NFgl9jctoxmHc/edit?gid=702487803#gid=702487803"",""CAU!C3:C""),0)),"""")"),"Con respecto al mes de marzo, se realizó ajuste a la implementación de los planes de trabajo en los diferentes ejes y equipos definidos dentro del  Programa para Personas Mayores para la vigencia 2025. ")</f>
        <v>Con respecto al mes de marzo, se realizó ajuste a la implementación de los planes de trabajo en los diferentes ejes y equipos definidos dentro del  Programa para Personas Mayores para la vigencia 2025. </v>
      </c>
      <c r="G227" s="7" t="str">
        <f>IFERROR(__xludf.DUMMYFUNCTION("IFERROR(INDEX(IMPORTRANGE(""https://docs.google.com/spreadsheets/d/13x1SqZ-Z1-krQ3v7MxWHs4xsWy5jkY_uqtIduMcVwX0/edit?gid=0#gid=0"",""CAU!M3:M""),MATCH($C227,IMPORTRANGE(""https://docs.google.com/spreadsheets/d/13x1SqZ-Z1-krQ3v7MxWHs4xsWy5jkY_uqtIduMcVwX0/"&amp;"edit?gid=0#gid=0"",""CAU!C3:C""),0)),"""")"),"En el mes de abril, se realizó el seguimiento a los planes de trabajo en los diferentes ejes y equipos transversales del Programa Personas Mayores para la vigencia 2025, en cumplimiento de las metas del plan de desarrollo y la Política Pública de Envejeci"&amp;"miento y Vejez.")</f>
        <v>En el mes de abril, se realizó el seguimiento a los planes de trabajo en los diferentes ejes y equipos transversales del Programa Personas Mayores para la vigencia 2025, en cumplimiento de las metas del plan de desarrollo y la Política Pública de Envejecimiento y Vejez.</v>
      </c>
      <c r="H227" s="7" t="str">
        <f>IFERROR(__xludf.DUMMYFUNCTION("IFERROR(INDEX(IMPORTRANGE(""https://docs.google.com/spreadsheets/d/1AyBotPEL1Ykz59n877mli3IsQSi4vW6dvhxZwmAeobA/edit?gid=0#gid=0"",""CAU!M3:M""),MATCH($C227,IMPORTRANGE(""https://docs.google.com/spreadsheets/d/1AyBotPEL1Ykz59n877mli3IsQSi4vW6dvhxZwmAeobA/"&amp;"edit?gid=1364963102#gid=1364963102"",""CAU!C3:C""),0)),"""")"),"En mayo, se realizó el seguimiento a los planes de trabajo en los diferentes ejes y equipos transversales del Programa Personas Mayores para la vigencia 2025, en cumplimiento de las metas del plan de desarrollo y la Política Pública de Envejecimiento y Ve"&amp;"jez.")</f>
        <v>En mayo, se realizó el seguimiento a los planes de trabajo en los diferentes ejes y equipos transversales del Programa Personas Mayores para la vigencia 2025, en cumplimiento de las metas del plan de desarrollo y la Política Pública de Envejecimiento y Vejez.</v>
      </c>
      <c r="I227" s="7" t="str">
        <f>IFERROR(__xludf.DUMMYFUNCTION("IFERROR(INDEX(IMPORTRANGE(""https://docs.google.com/spreadsheets/d/1OWX82Yk8AdhYT-jGtnsWpJtzsPIs-RYAABnexEmLBVw/edit?gid=0#gid=0"",""CAU!M3:M""),MATCH($C227,IMPORTRANGE(""https://docs.google.com/spreadsheets/d/1OWX82Yk8AdhYT-jGtnsWpJtzsPIs-RYAABnexEmLBVw/"&amp;"edit?gid=0#gid=0"",""CAU!C3:C""),0)),"""")"),"El avance del mes de junio, se diseñó el informe de seguimiento a los planes de trabajo en los diferentes ejes y equipos transversales del Programa Personas Mayores para la vigencia 2025, en cumplimiento de las metas del plan de desarrollo y la Política P"&amp;"ública de Envejecimiento y Vejez.")</f>
        <v>El avance del mes de junio, se diseñó el informe de seguimiento a los planes de trabajo en los diferentes ejes y equipos transversales del Programa Personas Mayores para la vigencia 2025, en cumplimiento de las metas del plan de desarrollo y la Política Pública de Envejecimiento y Vejez.</v>
      </c>
      <c r="J227" s="7" t="str">
        <f>IFERROR(__xludf.DUMMYFUNCTION("IFERROR(INDEX(IMPORTRANGE(""https://docs.google.com/spreadsheets/d/10H80TZliKeomVjAybMpZxd8qNd8DzaG8IjS6goxdwAI/edit?gid=0#gid=0"",""CAU!M3:M""),MATCH(1,INDEX((IMPORTRANGE(""https://docs.google.com/spreadsheets/d/10H80TZliKeomVjAybMpZxd8qNd8DzaG8IjS6goxdw"&amp;"AI/edit?gid=0#gid=0"",""CAU!B3:B"")=$B227)*(IMPORTRANGE(""https://docs.google.com/spreadsheets/d/10H80TZliKeomVjAybMpZxd8qNd8DzaG8IjS6goxdwAI/edit?gid=0#gid=0"",""CAU!C3:C"")=$C227)),0),0),"""")"),"En relación con el mes de julio,  se diseñó el informe de seguimiento a los planes de trabajo en los diferentes ejes y equipos transversales del Programa Personas Mayores para la vigencia 2025, en cumplimiento de las metas del plan de desarrollo y la Polí"&amp;"tica Pública de Envejecimiento y Vejez.")</f>
        <v>En relación con el mes de julio,  se diseñó el informe de seguimiento a los planes de trabajo en los diferentes ejes y equipos transversales del Programa Personas Mayores para la vigencia 2025, en cumplimiento de las metas del plan de desarrollo y la Política Pública de Envejecimiento y Vejez.</v>
      </c>
      <c r="K227" s="7" t="str">
        <f>IFERROR(__xludf.DUMMYFUNCTION("IFERROR(INDEX(IMPORTRANGE(""https://docs.google.com/spreadsheets/d/1XFJ-asAh03ma7RMvrdz2iJLQXQbF6agMe4Wn8khxwF0/edit?gid=0#gid=0"",""CAU!M3:M""),MATCH(1,INDEX((IMPORTRANGE(""https://docs.google.com/spreadsheets/d/1XFJ-asAh03ma7RMvrdz2iJLQXQbF6agMe4Wn8khxw"&amp;"F0/edit?gid=0#gid=0"",""CAU!B3:B"")=$B227)*(IMPORTRANGE(""https://docs.google.com/spreadsheets/d/1XFJ-asAh03ma7RMvrdz2iJLQXQbF6agMe4Wn8khxwF0/edit?gid=0#gid=0"",""CAU!C3:C"")=$C227)),0),0),"""")"),"En el periodo correspondiente al mes de agosto, se diseñó el informe de seguimiento a los planes de trabajo en los diferentes ejes y equipos transversales del Programa Personas Mayores para la vigencia 2025, en cumplimiento de las metas del plan de desarr"&amp;"ollo y la Política Pública de Envejecimiento y Vejez.")</f>
        <v>En el periodo correspondiente al mes de agosto, se diseñó el informe de seguimiento a los planes de trabajo en los diferentes ejes y equipos transversales del Programa Personas Mayores para la vigencia 2025, en cumplimiento de las metas del plan de desarrollo y la Política Pública de Envejecimiento y Vejez.</v>
      </c>
      <c r="L227" s="7" t="str">
        <f>IFERROR(__xludf.DUMMYFUNCTION("IFERROR(INDEX(IMPORTRANGE(""https://docs.google.com/spreadsheets/d/1MOMfG20WOMNtEaYWsAMxQAsKHaC7udOG0AqX8NrtNCc/edit"",""CAU!M3:M""),MATCH(1,INDEX((IMPORTRANGE(""https://docs.google.com/spreadsheets/d/1MOMfG20WOMNtEaYWsAMxQAsKHaC7udOG0AqX8NrtNCc/edit"","""&amp;"CAU!B3:B"")=$B227)*(IMPORTRANGE(""https://docs.google.com/spreadsheets/d/1MOMfG20WOMNtEaYWsAMxQAsKHaC7udOG0AqX8NrtNCc/edit"",""CAU!C3:C"")=$C227)),0),0),"""")"),"Con respecto al mes de septiembre, se diseñó el informe de seguimiento a los planes de trabajo en los diferentes ejes y equipos transversales del Programa Personas Mayores para la vigencia 2025, en cumplimiento de las metas del plan de desarrollo y la Pol"&amp;"ítica Pública de Envejecimiento y Vejez.")</f>
        <v>Con respecto al mes de septiembre, se diseñó el informe de seguimiento a los planes de trabajo en los diferentes ejes y equipos transversales del Programa Personas Mayores para la vigencia 2025, en cumplimiento de las metas del plan de desarrollo y la Política Pública de Envejecimiento y Vejez.</v>
      </c>
      <c r="M227" s="7" t="str">
        <f>IFERROR(__xludf.DUMMYFUNCTION("IFERROR(INDEX(IMPORTRANGE(""https://docs.google.com/spreadsheets/d/1y2KVPsmDVDyxi70e-cSd2hLBLj68p8NFgl9jctoxmHc/edit?gid=702487803#gid=702487803"",""CAU!J3:J""),MATCH($C227,IMPORTRANGE(""https://docs.google.com/spreadsheets/d/1y2KVPsmDVDyxi70e-cSd2hLBLj68"&amp;"p8NFgl9jctoxmHc/edit?gid=702487803#gid=702487803"",""CAU!C3:C""),0)),"""")"),"De enero a marzo, se realizó seguimiento a la implementación y cumplimiento de los indicadores en los planes de trabajo de ejes y equipos de trabajo del Programa para Personas Mayores para la vigencia 2025.")</f>
        <v>De enero a marzo, se realizó seguimiento a la implementación y cumplimiento de los indicadores en los planes de trabajo de ejes y equipos de trabajo del Programa para Personas Mayores para la vigencia 2025.</v>
      </c>
      <c r="N227" s="7" t="str">
        <f>IFERROR(__xludf.DUMMYFUNCTION("IFERROR(INDEX(IMPORTRANGE(""https://docs.google.com/spreadsheets/d/13x1SqZ-Z1-krQ3v7MxWHs4xsWy5jkY_uqtIduMcVwX0/edit?gid=0#gid=0"",""CAU!J3:J""),MATCH($C227,IMPORTRANGE(""https://docs.google.com/spreadsheets/d/13x1SqZ-Z1-krQ3v7MxWHs4xsWy5jkY_uqtIduMcVwX0/"&amp;"edit?gid=0#gid=0"",""CAU!C3:C""),0)),"""")"),"Con respecto al avance de enero a abril, sé realizo ajuste y seguimiento a los planes de trabajo en los diferentes ejes y equipos transversales del Programa Personas Mayores para la vigencia 2025, en cumplimiento de las metas del plan de desarrollo y la P"&amp;"olitica Publica de Envejecimiento y Vejez.")</f>
        <v>Con respecto al avance de enero a abril, sé realizo ajuste y seguimiento a los planes de trabajo en los diferentes ejes y equipos transversales del Programa Personas Mayores para la vigencia 2025, en cumplimiento de las metas del plan de desarrollo y la Politica Publica de Envejecimiento y Vejez.</v>
      </c>
      <c r="O227" s="7" t="str">
        <f>IFERROR(__xludf.DUMMYFUNCTION("IFERROR(INDEX(IMPORTRANGE(""https://docs.google.com/spreadsheets/d/1AyBotPEL1Ykz59n877mli3IsQSi4vW6dvhxZwmAeobA/edit?gid=0#gid=0"",""CAU!J3:J""),MATCH($C227,IMPORTRANGE(""https://docs.google.com/spreadsheets/d/1AyBotPEL1Ykz59n877mli3IsQSi4vW6dvhxZwmAeobA/"&amp;"edit?gid=0#gid=0"",""CAU!C3:C""),0)),"""")"),"Durante el periodo de enero a mayo, se realizó ajuste y seguimiento a los planes de trabajo en los diferentes ejes y equipos transversales del Programa Personas Mayores para la vigencia 2025, en cumplimiento de las metas del plan de desarrollo y la Políti"&amp;"ca Pública de Envejecimiento y Vejez.")</f>
        <v>Durante el periodo de enero a mayo, se realizó ajuste y seguimiento a los planes de trabajo en los diferentes ejes y equipos transversales del Programa Personas Mayores para la vigencia 2025, en cumplimiento de las metas del plan de desarrollo y la Política Pública de Envejecimiento y Vejez.</v>
      </c>
      <c r="P227" s="7" t="str">
        <f>IFERROR(__xludf.DUMMYFUNCTION("IFERROR(INDEX(IMPORTRANGE(""https://docs.google.com/spreadsheets/d/1OWX82Yk8AdhYT-jGtnsWpJtzsPIs-RYAABnexEmLBVw/edit?gid=0#gid=0"",""CAU!J3:J""),MATCH($C227,IMPORTRANGE(""https://docs.google.com/spreadsheets/d/1OWX82Yk8AdhYT-jGtnsWpJtzsPIs-RYAABnexEmLBVw/"&amp;"edit?gid=0#gid=0"",""CAU!C3:C""),0)),"""")"),"Con respecto al avance de enero a junio, se realizó ajuste ,seguimiento e informe de los planes de trabajo en los diferentes ejes y equipos transversales del Programa Personas Mayores para la vigencia 2025, en cumplimiento de las metas del plan de desarro"&amp;"llo y la Política Pública de Envejecimiento y Vejez.")</f>
        <v>Con respecto al avance de enero a junio, se realizó ajuste ,seguimiento e informe de los planes de trabajo en los diferentes ejes y equipos transversales del Programa Personas Mayores para la vigencia 2025, en cumplimiento de las metas del plan de desarrollo y la Política Pública de Envejecimiento y Vejez.</v>
      </c>
      <c r="Q227" s="7" t="str">
        <f>IFERROR(__xludf.DUMMYFUNCTION("IFERROR(INDEX(IMPORTRANGE(""https://docs.google.com/spreadsheets/d/10H80TZliKeomVjAybMpZxd8qNd8DzaG8IjS6goxdwAI/edit?gid=0#gid=0"",""CAU!J3:J""),MATCH(1,INDEX((IMPORTRANGE(""https://docs.google.com/spreadsheets/d/10H80TZliKeomVjAybMpZxd8qNd8DzaG8IjS6goxdw"&amp;"AI/edit?gid=0#gid=0"",""CAU!B3:B"")=$B227)*(IMPORTRANGE(""https://docs.google.com/spreadsheets/d/10H80TZliKeomVjAybMpZxd8qNd8DzaG8IjS6goxdwAI/edit?gid=0#gid=0"",""CAU!C3:C"")=$C227)),0),0),"""")"),"Durante el periodo de enero a julio, se realizó ajuste ,seguimiento e informe de los planes de trabajo en los diferentes ejes y equipos transversales del Programa Personas Mayores para la vigencia 2025, en cumplimiento de las metas del plan de desarrollo "&amp;"y la Política Pública de Envejecimiento y Vejez.")</f>
        <v>Durante el periodo de enero a julio, se realizó ajuste ,seguimiento e informe de los planes de trabajo en los diferentes ejes y equipos transversales del Programa Personas Mayores para la vigencia 2025, en cumplimiento de las metas del plan de desarrollo y la Política Pública de Envejecimiento y Vejez.</v>
      </c>
      <c r="R227" s="7" t="str">
        <f>IFERROR(__xludf.DUMMYFUNCTION("IFERROR(INDEX(IMPORTRANGE(""https://docs.google.com/spreadsheets/d/1XFJ-asAh03ma7RMvrdz2iJLQXQbF6agMe4Wn8khxwF0/edit?gid=0#gid=0"",""CAU!J3:J""),MATCH(1,INDEX((IMPORTRANGE(""https://docs.google.com/spreadsheets/d/1XFJ-asAh03ma7RMvrdz2iJLQXQbF6agMe4Wn8khxw"&amp;"F0/edit?gid=0#gid=0"",""CAU!B3:B"")=$B227)*(IMPORTRANGE(""https://docs.google.com/spreadsheets/d/1XFJ-asAh03ma7RMvrdz2iJLQXQbF6agMe4Wn8khxwF0/edit?gid=0#gid=0"",""CAU!C3:C"")=$C227)),0),0),"""")"),"En el periodo de enero a agosto, se realizó ajuste ,seguimiento e informe de los planes de trabajo en los diferentes ejes y equipos transversales del Programa Personas Mayores para la vigencia 2025, en cumplimiento de las metas del plan de desarrollo y la"&amp;" Política Pública de Envejecimiento y Vejez.")</f>
        <v>En el periodo de enero a agosto, se realizó ajuste ,seguimiento e informe de los planes de trabajo en los diferentes ejes y equipos transversales del Programa Personas Mayores para la vigencia 2025, en cumplimiento de las metas del plan de desarrollo y la Política Pública de Envejecimiento y Vejez.</v>
      </c>
      <c r="S227" s="7" t="str">
        <f>IFERROR(__xludf.DUMMYFUNCTION("IFERROR(INDEX(IMPORTRANGE(""https://docs.google.com/spreadsheets/d/1MOMfG20WOMNtEaYWsAMxQAsKHaC7udOG0AqX8NrtNCc/edit?gid=0#gid=0"",""CAU!J3:J""),MATCH(1,INDEX((IMPORTRANGE(""https://docs.google.com/spreadsheets/d/1MOMfG20WOMNtEaYWsAMxQAsKHaC7udOG0AqX8NrtN"&amp;"Cc/edit?gid=0#gid=0"",""CAU!B3:B"")=$B227)*(IMPORTRANGE(""https://docs.google.com/spreadsheets/d/1MOMfG20WOMNtEaYWsAMxQAsKHaC7udOG0AqX8NrtNCc/edit?gid=0#gid=0"",""CAU!C3:C"")=$C227)),0),0),"""")"),"En el periodo de enero a septiembre, se realizó ajuste, seguimiento e informe de los planes de trabajo en los diferentes ejes y equipos transversales del Programa Personas Mayores para la vigencia 2025, en cumplimiento de las metas del plan de desarrollo "&amp;"y la Política Pública de Envejecimiento y Vejez.")</f>
        <v>En el periodo de enero a septiembre, se realizó ajuste, seguimiento e informe de los planes de trabajo en los diferentes ejes y equipos transversales del Programa Personas Mayores para la vigencia 2025, en cumplimiento de las metas del plan de desarrollo y la Política Pública de Envejecimiento y Vejez.</v>
      </c>
      <c r="T227" s="7"/>
    </row>
    <row r="228" ht="15.75" customHeight="1">
      <c r="B228" s="7" t="str">
        <f>IFERROR(__xludf.DUMMYFUNCTION("""COMPUTED_VALUE"""),"BP2600543410101")</f>
        <v>BP2600543410101</v>
      </c>
      <c r="C228" s="7" t="str">
        <f>IFERROR(__xludf.DUMMYFUNCTION("""COMPUTED_VALUE"""),"Realizar evento de celebración del día nacional del adulto mayor")</f>
        <v>Realizar evento de celebración del día nacional del adulto mayor</v>
      </c>
      <c r="D228" s="7" t="str">
        <f>IFERROR(__xludf.DUMMYFUNCTION("IFERROR(INDEX(IMPORTRANGE(""https://docs.google.com/spreadsheets/d/19yAgFEHaAaDUmANNbcr6rGErFfO391B0eKpQ0gvlktY/edit?gid=702487803#gid=702487803"",""CAU!J3:J""),MATCH($C228,IMPORTRANGE(""https://docs.google.com/spreadsheets/d/19yAgFEHaAaDUmANNbcr6rGErFfO3"&amp;"91B0eKpQ0gvlktY/edit?gid=702487803#gid=702487803"",""CAU!C3:C""),0)),"""")"),"")</f>
        <v/>
      </c>
      <c r="E228" s="7" t="str">
        <f>IFERROR(__xludf.DUMMYFUNCTION("IFERROR(INDEX(IMPORTRANGE(""https://docs.google.com/spreadsheets/d/1hMEjDBanvGEnGY7tBTFB8_g2X31MNKm6wtTJY_O0C_o/edit?gid=702487803#gid=702487803"",""CAU!M3:M""),MATCH($C228,IMPORTRANGE(""https://docs.google.com/spreadsheets/d/1hMEjDBanvGEnGY7tBTFB8_g2X31M"&amp;"NKm6wtTJY_O0C_o/edit?gid=702487803#gid=702487803"",""CAU!C3:C""),0)),"""")"),"")</f>
        <v/>
      </c>
      <c r="F228" s="7" t="str">
        <f>IFERROR(__xludf.DUMMYFUNCTION("IFERROR(INDEX(IMPORTRANGE(""https://docs.google.com/spreadsheets/d/1y2KVPsmDVDyxi70e-cSd2hLBLj68p8NFgl9jctoxmHc/edit?gid=702487803#gid=702487803"",""CAU!M3:M""),MATCH($C228,IMPORTRANGE(""https://docs.google.com/spreadsheets/d/1y2KVPsmDVDyxi70e-cSd2hLBLj68"&amp;"p8NFgl9jctoxmHc/edit?gid=702487803#gid=702487803"",""CAU!C3:C""),0)),"""")"),"")</f>
        <v/>
      </c>
      <c r="G228" s="7" t="str">
        <f>IFERROR(__xludf.DUMMYFUNCTION("IFERROR(INDEX(IMPORTRANGE(""https://docs.google.com/spreadsheets/d/13x1SqZ-Z1-krQ3v7MxWHs4xsWy5jkY_uqtIduMcVwX0/edit?gid=0#gid=0"",""CAU!M3:M""),MATCH($C228,IMPORTRANGE(""https://docs.google.com/spreadsheets/d/13x1SqZ-Z1-krQ3v7MxWHs4xsWy5jkY_uqtIduMcVwX0/"&amp;"edit?gid=0#gid=0"",""CAU!C3:C""),0)),"""")"),"")</f>
        <v/>
      </c>
      <c r="H228" s="7" t="str">
        <f>IFERROR(__xludf.DUMMYFUNCTION("IFERROR(INDEX(IMPORTRANGE(""https://docs.google.com/spreadsheets/d/1AyBotPEL1Ykz59n877mli3IsQSi4vW6dvhxZwmAeobA/edit?gid=0#gid=0"",""CAU!M3:M""),MATCH($C228,IMPORTRANGE(""https://docs.google.com/spreadsheets/d/1AyBotPEL1Ykz59n877mli3IsQSi4vW6dvhxZwmAeobA/"&amp;"edit?gid=1364963102#gid=1364963102"",""CAU!C3:C""),0)),"""")")," ")</f>
        <v> </v>
      </c>
      <c r="I228" s="7" t="str">
        <f>IFERROR(__xludf.DUMMYFUNCTION("IFERROR(INDEX(IMPORTRANGE(""https://docs.google.com/spreadsheets/d/1OWX82Yk8AdhYT-jGtnsWpJtzsPIs-RYAABnexEmLBVw/edit?gid=0#gid=0"",""CAU!M3:M""),MATCH($C228,IMPORTRANGE(""https://docs.google.com/spreadsheets/d/1OWX82Yk8AdhYT-jGtnsWpJtzsPIs-RYAABnexEmLBVw/"&amp;"edit?gid=0#gid=0"",""CAU!C3:C""),0)),"""")")," ")</f>
        <v> </v>
      </c>
      <c r="J228" s="7" t="str">
        <f>IFERROR(__xludf.DUMMYFUNCTION("IFERROR(INDEX(IMPORTRANGE(""https://docs.google.com/spreadsheets/d/10H80TZliKeomVjAybMpZxd8qNd8DzaG8IjS6goxdwAI/edit?gid=0#gid=0"",""CAU!M3:M""),MATCH(1,INDEX((IMPORTRANGE(""https://docs.google.com/spreadsheets/d/10H80TZliKeomVjAybMpZxd8qNd8DzaG8IjS6goxdw"&amp;"AI/edit?gid=0#gid=0"",""CAU!B3:B"")=$B228)*(IMPORTRANGE(""https://docs.google.com/spreadsheets/d/10H80TZliKeomVjAybMpZxd8qNd8DzaG8IjS6goxdwAI/edit?gid=0#gid=0"",""CAU!C3:C"")=$C228)),0),0),"""")")," ")</f>
        <v> </v>
      </c>
      <c r="K228" s="7" t="str">
        <f>IFERROR(__xludf.DUMMYFUNCTION("IFERROR(INDEX(IMPORTRANGE(""https://docs.google.com/spreadsheets/d/1XFJ-asAh03ma7RMvrdz2iJLQXQbF6agMe4Wn8khxwF0/edit?gid=0#gid=0"",""CAU!M3:M""),MATCH(1,INDEX((IMPORTRANGE(""https://docs.google.com/spreadsheets/d/1XFJ-asAh03ma7RMvrdz2iJLQXQbF6agMe4Wn8khxw"&amp;"F0/edit?gid=0#gid=0"",""CAU!B3:B"")=$B228)*(IMPORTRANGE(""https://docs.google.com/spreadsheets/d/1XFJ-asAh03ma7RMvrdz2iJLQXQbF6agMe4Wn8khxwF0/edit?gid=0#gid=0"",""CAU!C3:C"")=$C228)),0),0),"""")")," ")</f>
        <v> </v>
      </c>
      <c r="L228" s="7" t="str">
        <f>IFERROR(__xludf.DUMMYFUNCTION("IFERROR(INDEX(IMPORTRANGE(""https://docs.google.com/spreadsheets/d/1MOMfG20WOMNtEaYWsAMxQAsKHaC7udOG0AqX8NrtNCc/edit"",""CAU!M3:M""),MATCH(1,INDEX((IMPORTRANGE(""https://docs.google.com/spreadsheets/d/1MOMfG20WOMNtEaYWsAMxQAsKHaC7udOG0AqX8NrtNCc/edit"","""&amp;"CAU!B3:B"")=$B228)*(IMPORTRANGE(""https://docs.google.com/spreadsheets/d/1MOMfG20WOMNtEaYWsAMxQAsKHaC7udOG0AqX8NrtNCc/edit"",""CAU!C3:C"")=$C228)),0),0),"""")")," ")</f>
        <v> </v>
      </c>
      <c r="M228" s="7" t="str">
        <f>IFERROR(__xludf.DUMMYFUNCTION("IFERROR(INDEX(IMPORTRANGE(""https://docs.google.com/spreadsheets/d/1y2KVPsmDVDyxi70e-cSd2hLBLj68p8NFgl9jctoxmHc/edit?gid=702487803#gid=702487803"",""CAU!J3:J""),MATCH($C228,IMPORTRANGE(""https://docs.google.com/spreadsheets/d/1y2KVPsmDVDyxi70e-cSd2hLBLj68"&amp;"p8NFgl9jctoxmHc/edit?gid=702487803#gid=702487803"",""CAU!C3:C""),0)),"""")"),"")</f>
        <v/>
      </c>
      <c r="N228" s="7" t="str">
        <f>IFERROR(__xludf.DUMMYFUNCTION("IFERROR(INDEX(IMPORTRANGE(""https://docs.google.com/spreadsheets/d/13x1SqZ-Z1-krQ3v7MxWHs4xsWy5jkY_uqtIduMcVwX0/edit?gid=0#gid=0"",""CAU!J3:J""),MATCH($C228,IMPORTRANGE(""https://docs.google.com/spreadsheets/d/13x1SqZ-Z1-krQ3v7MxWHs4xsWy5jkY_uqtIduMcVwX0/"&amp;"edit?gid=0#gid=0"",""CAU!C3:C""),0)),"""")"),"")</f>
        <v/>
      </c>
      <c r="O228" s="7" t="str">
        <f>IFERROR(__xludf.DUMMYFUNCTION("IFERROR(INDEX(IMPORTRANGE(""https://docs.google.com/spreadsheets/d/1AyBotPEL1Ykz59n877mli3IsQSi4vW6dvhxZwmAeobA/edit?gid=0#gid=0"",""CAU!J3:J""),MATCH($C228,IMPORTRANGE(""https://docs.google.com/spreadsheets/d/1AyBotPEL1Ykz59n877mli3IsQSi4vW6dvhxZwmAeobA/"&amp;"edit?gid=0#gid=0"",""CAU!C3:C""),0)),"""")")," ")</f>
        <v> </v>
      </c>
      <c r="P228" s="7" t="str">
        <f>IFERROR(__xludf.DUMMYFUNCTION("IFERROR(INDEX(IMPORTRANGE(""https://docs.google.com/spreadsheets/d/1OWX82Yk8AdhYT-jGtnsWpJtzsPIs-RYAABnexEmLBVw/edit?gid=0#gid=0"",""CAU!J3:J""),MATCH($C228,IMPORTRANGE(""https://docs.google.com/spreadsheets/d/1OWX82Yk8AdhYT-jGtnsWpJtzsPIs-RYAABnexEmLBVw/"&amp;"edit?gid=0#gid=0"",""CAU!C3:C""),0)),"""")")," ")</f>
        <v> </v>
      </c>
      <c r="Q228" s="7" t="str">
        <f>IFERROR(__xludf.DUMMYFUNCTION("IFERROR(INDEX(IMPORTRANGE(""https://docs.google.com/spreadsheets/d/10H80TZliKeomVjAybMpZxd8qNd8DzaG8IjS6goxdwAI/edit?gid=0#gid=0"",""CAU!J3:J""),MATCH(1,INDEX((IMPORTRANGE(""https://docs.google.com/spreadsheets/d/10H80TZliKeomVjAybMpZxd8qNd8DzaG8IjS6goxdw"&amp;"AI/edit?gid=0#gid=0"",""CAU!B3:B"")=$B228)*(IMPORTRANGE(""https://docs.google.com/spreadsheets/d/10H80TZliKeomVjAybMpZxd8qNd8DzaG8IjS6goxdwAI/edit?gid=0#gid=0"",""CAU!C3:C"")=$C228)),0),0),"""")")," ")</f>
        <v> </v>
      </c>
      <c r="R228" s="7" t="str">
        <f>IFERROR(__xludf.DUMMYFUNCTION("IFERROR(INDEX(IMPORTRANGE(""https://docs.google.com/spreadsheets/d/1XFJ-asAh03ma7RMvrdz2iJLQXQbF6agMe4Wn8khxwF0/edit?gid=0#gid=0"",""CAU!J3:J""),MATCH(1,INDEX((IMPORTRANGE(""https://docs.google.com/spreadsheets/d/1XFJ-asAh03ma7RMvrdz2iJLQXQbF6agMe4Wn8khxw"&amp;"F0/edit?gid=0#gid=0"",""CAU!B3:B"")=$B228)*(IMPORTRANGE(""https://docs.google.com/spreadsheets/d/1XFJ-asAh03ma7RMvrdz2iJLQXQbF6agMe4Wn8khxwF0/edit?gid=0#gid=0"",""CAU!C3:C"")=$C228)),0),0),"""")")," ")</f>
        <v> </v>
      </c>
      <c r="S228" s="7" t="str">
        <f>IFERROR(__xludf.DUMMYFUNCTION("IFERROR(INDEX(IMPORTRANGE(""https://docs.google.com/spreadsheets/d/1MOMfG20WOMNtEaYWsAMxQAsKHaC7udOG0AqX8NrtNCc/edit?gid=0#gid=0"",""CAU!J3:J""),MATCH(1,INDEX((IMPORTRANGE(""https://docs.google.com/spreadsheets/d/1MOMfG20WOMNtEaYWsAMxQAsKHaC7udOG0AqX8NrtN"&amp;"Cc/edit?gid=0#gid=0"",""CAU!B3:B"")=$B228)*(IMPORTRANGE(""https://docs.google.com/spreadsheets/d/1MOMfG20WOMNtEaYWsAMxQAsKHaC7udOG0AqX8NrtNCc/edit?gid=0#gid=0"",""CAU!C3:C"")=$C228)),0),0),"""")")," ")</f>
        <v> </v>
      </c>
      <c r="T228" s="7"/>
    </row>
    <row r="229" ht="15.75" customHeight="1">
      <c r="B229" s="7" t="str">
        <f>IFERROR(__xludf.DUMMYFUNCTION("""COMPUTED_VALUE"""),"BP2600543520101")</f>
        <v>BP2600543520101</v>
      </c>
      <c r="C229" s="7" t="str">
        <f>IFERROR(__xludf.DUMMYFUNCTION("""COMPUTED_VALUE"""),"Adquirir tarjetas del MIO recargadas a la población con discapacidad para el acceso de transporte público (SITM MIO)")</f>
        <v>Adquirir tarjetas del MIO recargadas a la población con discapacidad para el acceso de transporte público (SITM MIO)</v>
      </c>
      <c r="D229" s="7" t="str">
        <f>IFERROR(__xludf.DUMMYFUNCTION("IFERROR(INDEX(IMPORTRANGE(""https://docs.google.com/spreadsheets/d/19yAgFEHaAaDUmANNbcr6rGErFfO391B0eKpQ0gvlktY/edit?gid=702487803#gid=702487803"",""CAU!J3:J""),MATCH($C229,IMPORTRANGE(""https://docs.google.com/spreadsheets/d/19yAgFEHaAaDUmANNbcr6rGErFfO3"&amp;"91B0eKpQ0gvlktY/edit?gid=702487803#gid=702487803"",""CAU!C3:C""),0)),"""")"),"")</f>
        <v/>
      </c>
      <c r="E229" s="7" t="str">
        <f>IFERROR(__xludf.DUMMYFUNCTION("IFERROR(INDEX(IMPORTRANGE(""https://docs.google.com/spreadsheets/d/1hMEjDBanvGEnGY7tBTFB8_g2X31MNKm6wtTJY_O0C_o/edit?gid=702487803#gid=702487803"",""CAU!M3:M""),MATCH($C229,IMPORTRANGE(""https://docs.google.com/spreadsheets/d/1hMEjDBanvGEnGY7tBTFB8_g2X31M"&amp;"NKm6wtTJY_O0C_o/edit?gid=702487803#gid=702487803"",""CAU!C3:C""),0)),"""")")," ")</f>
        <v> </v>
      </c>
      <c r="F229" s="7" t="str">
        <f>IFERROR(__xludf.DUMMYFUNCTION("IFERROR(INDEX(IMPORTRANGE(""https://docs.google.com/spreadsheets/d/1y2KVPsmDVDyxi70e-cSd2hLBLj68p8NFgl9jctoxmHc/edit?gid=702487803#gid=702487803"",""CAU!M3:M""),MATCH($C229,IMPORTRANGE(""https://docs.google.com/spreadsheets/d/1y2KVPsmDVDyxi70e-cSd2hLBLj68"&amp;"p8NFgl9jctoxmHc/edit?gid=702487803#gid=702487803"",""CAU!C3:C""),0)),"""")")," ")</f>
        <v> </v>
      </c>
      <c r="G229" s="7" t="str">
        <f>IFERROR(__xludf.DUMMYFUNCTION("IFERROR(INDEX(IMPORTRANGE(""https://docs.google.com/spreadsheets/d/13x1SqZ-Z1-krQ3v7MxWHs4xsWy5jkY_uqtIduMcVwX0/edit?gid=0#gid=0"",""CAU!M3:M""),MATCH($C229,IMPORTRANGE(""https://docs.google.com/spreadsheets/d/13x1SqZ-Z1-krQ3v7MxWHs4xsWy5jkY_uqtIduMcVwX0/"&amp;"edit?gid=0#gid=0"",""CAU!C3:C""),0)),"""")")," ")</f>
        <v> </v>
      </c>
      <c r="H229" s="7" t="str">
        <f>IFERROR(__xludf.DUMMYFUNCTION("IFERROR(INDEX(IMPORTRANGE(""https://docs.google.com/spreadsheets/d/1AyBotPEL1Ykz59n877mli3IsQSi4vW6dvhxZwmAeobA/edit?gid=0#gid=0"",""CAU!M3:M""),MATCH($C229,IMPORTRANGE(""https://docs.google.com/spreadsheets/d/1AyBotPEL1Ykz59n877mli3IsQSi4vW6dvhxZwmAeobA/"&amp;"edit?gid=1364963102#gid=1364963102"",""CAU!C3:C""),0)),"""")")," ")</f>
        <v> </v>
      </c>
      <c r="I229" s="7" t="str">
        <f>IFERROR(__xludf.DUMMYFUNCTION("IFERROR(INDEX(IMPORTRANGE(""https://docs.google.com/spreadsheets/d/1OWX82Yk8AdhYT-jGtnsWpJtzsPIs-RYAABnexEmLBVw/edit?gid=0#gid=0"",""CAU!M3:M""),MATCH($C229,IMPORTRANGE(""https://docs.google.com/spreadsheets/d/1OWX82Yk8AdhYT-jGtnsWpJtzsPIs-RYAABnexEmLBVw/"&amp;"edit?gid=0#gid=0"",""CAU!C3:C""),0)),"""")")," ")</f>
        <v> </v>
      </c>
      <c r="J229" s="7" t="str">
        <f>IFERROR(__xludf.DUMMYFUNCTION("IFERROR(INDEX(IMPORTRANGE(""https://docs.google.com/spreadsheets/d/10H80TZliKeomVjAybMpZxd8qNd8DzaG8IjS6goxdwAI/edit?gid=0#gid=0"",""CAU!M3:M""),MATCH(1,INDEX((IMPORTRANGE(""https://docs.google.com/spreadsheets/d/10H80TZliKeomVjAybMpZxd8qNd8DzaG8IjS6goxdw"&amp;"AI/edit?gid=0#gid=0"",""CAU!B3:B"")=$B229)*(IMPORTRANGE(""https://docs.google.com/spreadsheets/d/10H80TZliKeomVjAybMpZxd8qNd8DzaG8IjS6goxdwAI/edit?gid=0#gid=0"",""CAU!C3:C"")=$C229)),0),0),"""")")," ")</f>
        <v> </v>
      </c>
      <c r="K229" s="7" t="str">
        <f>IFERROR(__xludf.DUMMYFUNCTION("IFERROR(INDEX(IMPORTRANGE(""https://docs.google.com/spreadsheets/d/1XFJ-asAh03ma7RMvrdz2iJLQXQbF6agMe4Wn8khxwF0/edit?gid=0#gid=0"",""CAU!M3:M""),MATCH(1,INDEX((IMPORTRANGE(""https://docs.google.com/spreadsheets/d/1XFJ-asAh03ma7RMvrdz2iJLQXQbF6agMe4Wn8khxw"&amp;"F0/edit?gid=0#gid=0"",""CAU!B3:B"")=$B229)*(IMPORTRANGE(""https://docs.google.com/spreadsheets/d/1XFJ-asAh03ma7RMvrdz2iJLQXQbF6agMe4Wn8khxwF0/edit?gid=0#gid=0"",""CAU!C3:C"")=$C229)),0),0),"""")")," ")</f>
        <v> </v>
      </c>
      <c r="L229" s="7" t="str">
        <f>IFERROR(__xludf.DUMMYFUNCTION("IFERROR(INDEX(IMPORTRANGE(""https://docs.google.com/spreadsheets/d/1MOMfG20WOMNtEaYWsAMxQAsKHaC7udOG0AqX8NrtNCc/edit"",""CAU!M3:M""),MATCH(1,INDEX((IMPORTRANGE(""https://docs.google.com/spreadsheets/d/1MOMfG20WOMNtEaYWsAMxQAsKHaC7udOG0AqX8NrtNCc/edit"","""&amp;"CAU!B3:B"")=$B229)*(IMPORTRANGE(""https://docs.google.com/spreadsheets/d/1MOMfG20WOMNtEaYWsAMxQAsKHaC7udOG0AqX8NrtNCc/edit"",""CAU!C3:C"")=$C229)),0),0),"""")")," ")</f>
        <v> </v>
      </c>
      <c r="M229" s="7" t="str">
        <f>IFERROR(__xludf.DUMMYFUNCTION("IFERROR(INDEX(IMPORTRANGE(""https://docs.google.com/spreadsheets/d/1y2KVPsmDVDyxi70e-cSd2hLBLj68p8NFgl9jctoxmHc/edit?gid=702487803#gid=702487803"",""CAU!J3:J""),MATCH($C229,IMPORTRANGE(""https://docs.google.com/spreadsheets/d/1y2KVPsmDVDyxi70e-cSd2hLBLj68"&amp;"p8NFgl9jctoxmHc/edit?gid=702487803#gid=702487803"",""CAU!C3:C""),0)),"""")")," ")</f>
        <v> </v>
      </c>
      <c r="N229" s="7" t="str">
        <f>IFERROR(__xludf.DUMMYFUNCTION("IFERROR(INDEX(IMPORTRANGE(""https://docs.google.com/spreadsheets/d/13x1SqZ-Z1-krQ3v7MxWHs4xsWy5jkY_uqtIduMcVwX0/edit?gid=0#gid=0"",""CAU!J3:J""),MATCH($C229,IMPORTRANGE(""https://docs.google.com/spreadsheets/d/13x1SqZ-Z1-krQ3v7MxWHs4xsWy5jkY_uqtIduMcVwX0/"&amp;"edit?gid=0#gid=0"",""CAU!C3:C""),0)),"""")")," ")</f>
        <v> </v>
      </c>
      <c r="O229" s="7" t="str">
        <f>IFERROR(__xludf.DUMMYFUNCTION("IFERROR(INDEX(IMPORTRANGE(""https://docs.google.com/spreadsheets/d/1AyBotPEL1Ykz59n877mli3IsQSi4vW6dvhxZwmAeobA/edit?gid=0#gid=0"",""CAU!J3:J""),MATCH($C229,IMPORTRANGE(""https://docs.google.com/spreadsheets/d/1AyBotPEL1Ykz59n877mli3IsQSi4vW6dvhxZwmAeobA/"&amp;"edit?gid=0#gid=0"",""CAU!C3:C""),0)),"""")")," ")</f>
        <v> </v>
      </c>
      <c r="P229" s="7" t="str">
        <f>IFERROR(__xludf.DUMMYFUNCTION("IFERROR(INDEX(IMPORTRANGE(""https://docs.google.com/spreadsheets/d/1OWX82Yk8AdhYT-jGtnsWpJtzsPIs-RYAABnexEmLBVw/edit?gid=0#gid=0"",""CAU!J3:J""),MATCH($C229,IMPORTRANGE(""https://docs.google.com/spreadsheets/d/1OWX82Yk8AdhYT-jGtnsWpJtzsPIs-RYAABnexEmLBVw/"&amp;"edit?gid=0#gid=0"",""CAU!C3:C""),0)),"""")")," ")</f>
        <v> </v>
      </c>
      <c r="Q229" s="7" t="str">
        <f>IFERROR(__xludf.DUMMYFUNCTION("IFERROR(INDEX(IMPORTRANGE(""https://docs.google.com/spreadsheets/d/10H80TZliKeomVjAybMpZxd8qNd8DzaG8IjS6goxdwAI/edit?gid=0#gid=0"",""CAU!J3:J""),MATCH(1,INDEX((IMPORTRANGE(""https://docs.google.com/spreadsheets/d/10H80TZliKeomVjAybMpZxd8qNd8DzaG8IjS6goxdw"&amp;"AI/edit?gid=0#gid=0"",""CAU!B3:B"")=$B229)*(IMPORTRANGE(""https://docs.google.com/spreadsheets/d/10H80TZliKeomVjAybMpZxd8qNd8DzaG8IjS6goxdwAI/edit?gid=0#gid=0"",""CAU!C3:C"")=$C229)),0),0),"""")")," ")</f>
        <v> </v>
      </c>
      <c r="R229" s="7" t="str">
        <f>IFERROR(__xludf.DUMMYFUNCTION("IFERROR(INDEX(IMPORTRANGE(""https://docs.google.com/spreadsheets/d/1XFJ-asAh03ma7RMvrdz2iJLQXQbF6agMe4Wn8khxwF0/edit?gid=0#gid=0"",""CAU!J3:J""),MATCH(1,INDEX((IMPORTRANGE(""https://docs.google.com/spreadsheets/d/1XFJ-asAh03ma7RMvrdz2iJLQXQbF6agMe4Wn8khxw"&amp;"F0/edit?gid=0#gid=0"",""CAU!B3:B"")=$B229)*(IMPORTRANGE(""https://docs.google.com/spreadsheets/d/1XFJ-asAh03ma7RMvrdz2iJLQXQbF6agMe4Wn8khxwF0/edit?gid=0#gid=0"",""CAU!C3:C"")=$C229)),0),0),"""")")," ")</f>
        <v> </v>
      </c>
      <c r="S229" s="7" t="str">
        <f>IFERROR(__xludf.DUMMYFUNCTION("IFERROR(INDEX(IMPORTRANGE(""https://docs.google.com/spreadsheets/d/1MOMfG20WOMNtEaYWsAMxQAsKHaC7udOG0AqX8NrtNCc/edit?gid=0#gid=0"",""CAU!J3:J""),MATCH(1,INDEX((IMPORTRANGE(""https://docs.google.com/spreadsheets/d/1MOMfG20WOMNtEaYWsAMxQAsKHaC7udOG0AqX8NrtN"&amp;"Cc/edit?gid=0#gid=0"",""CAU!B3:B"")=$B229)*(IMPORTRANGE(""https://docs.google.com/spreadsheets/d/1MOMfG20WOMNtEaYWsAMxQAsKHaC7udOG0AqX8NrtNCc/edit?gid=0#gid=0"",""CAU!C3:C"")=$C229)),0),0),"""")")," ")</f>
        <v> </v>
      </c>
      <c r="T229" s="7"/>
    </row>
    <row r="230" ht="15.75" customHeight="1">
      <c r="B230" s="7" t="str">
        <f>IFERROR(__xludf.DUMMYFUNCTION("""COMPUTED_VALUE"""),"BP2600543520101")</f>
        <v>BP2600543520101</v>
      </c>
      <c r="C230" s="7" t="str">
        <f>IFERROR(__xludf.DUMMYFUNCTION("""COMPUTED_VALUE"""),"Ampliar la capacidad física del Centro de atención para las personas con discapacidad, sus familias y cuidadores")</f>
        <v>Ampliar la capacidad física del Centro de atención para las personas con discapacidad, sus familias y cuidadores</v>
      </c>
      <c r="D230" s="7" t="str">
        <f>IFERROR(__xludf.DUMMYFUNCTION("IFERROR(INDEX(IMPORTRANGE(""https://docs.google.com/spreadsheets/d/19yAgFEHaAaDUmANNbcr6rGErFfO391B0eKpQ0gvlktY/edit?gid=702487803#gid=702487803"",""CAU!J3:J""),MATCH($C230,IMPORTRANGE(""https://docs.google.com/spreadsheets/d/19yAgFEHaAaDUmANNbcr6rGErFfO3"&amp;"91B0eKpQ0gvlktY/edit?gid=702487803#gid=702487803"",""CAU!C3:C""),0)),"""")"),"")</f>
        <v/>
      </c>
      <c r="E230" s="7" t="str">
        <f>IFERROR(__xludf.DUMMYFUNCTION("IFERROR(INDEX(IMPORTRANGE(""https://docs.google.com/spreadsheets/d/1hMEjDBanvGEnGY7tBTFB8_g2X31MNKm6wtTJY_O0C_o/edit?gid=702487803#gid=702487803"",""CAU!M3:M""),MATCH($C230,IMPORTRANGE(""https://docs.google.com/spreadsheets/d/1hMEjDBanvGEnGY7tBTFB8_g2X31M"&amp;"NKm6wtTJY_O0C_o/edit?gid=702487803#gid=702487803"",""CAU!C3:C""),0)),"""")")," ")</f>
        <v> </v>
      </c>
      <c r="F230" s="7" t="str">
        <f>IFERROR(__xludf.DUMMYFUNCTION("IFERROR(INDEX(IMPORTRANGE(""https://docs.google.com/spreadsheets/d/1y2KVPsmDVDyxi70e-cSd2hLBLj68p8NFgl9jctoxmHc/edit?gid=702487803#gid=702487803"",""CAU!M3:M""),MATCH($C230,IMPORTRANGE(""https://docs.google.com/spreadsheets/d/1y2KVPsmDVDyxi70e-cSd2hLBLj68"&amp;"p8NFgl9jctoxmHc/edit?gid=702487803#gid=702487803"",""CAU!C3:C""),0)),"""")")," ")</f>
        <v> </v>
      </c>
      <c r="G230" s="7" t="str">
        <f>IFERROR(__xludf.DUMMYFUNCTION("IFERROR(INDEX(IMPORTRANGE(""https://docs.google.com/spreadsheets/d/13x1SqZ-Z1-krQ3v7MxWHs4xsWy5jkY_uqtIduMcVwX0/edit?gid=0#gid=0"",""CAU!M3:M""),MATCH($C230,IMPORTRANGE(""https://docs.google.com/spreadsheets/d/13x1SqZ-Z1-krQ3v7MxWHs4xsWy5jkY_uqtIduMcVwX0/"&amp;"edit?gid=0#gid=0"",""CAU!C3:C""),0)),"""")")," ")</f>
        <v> </v>
      </c>
      <c r="H230" s="7" t="str">
        <f>IFERROR(__xludf.DUMMYFUNCTION("IFERROR(INDEX(IMPORTRANGE(""https://docs.google.com/spreadsheets/d/1AyBotPEL1Ykz59n877mli3IsQSi4vW6dvhxZwmAeobA/edit?gid=0#gid=0"",""CAU!M3:M""),MATCH($C230,IMPORTRANGE(""https://docs.google.com/spreadsheets/d/1AyBotPEL1Ykz59n877mli3IsQSi4vW6dvhxZwmAeobA/"&amp;"edit?gid=1364963102#gid=1364963102"",""CAU!C3:C""),0)),"""")")," ")</f>
        <v> </v>
      </c>
      <c r="I230" s="7" t="str">
        <f>IFERROR(__xludf.DUMMYFUNCTION("IFERROR(INDEX(IMPORTRANGE(""https://docs.google.com/spreadsheets/d/1OWX82Yk8AdhYT-jGtnsWpJtzsPIs-RYAABnexEmLBVw/edit?gid=0#gid=0"",""CAU!M3:M""),MATCH($C230,IMPORTRANGE(""https://docs.google.com/spreadsheets/d/1OWX82Yk8AdhYT-jGtnsWpJtzsPIs-RYAABnexEmLBVw/"&amp;"edit?gid=0#gid=0"",""CAU!C3:C""),0)),"""")")," ")</f>
        <v> </v>
      </c>
      <c r="J230" s="7" t="str">
        <f>IFERROR(__xludf.DUMMYFUNCTION("IFERROR(INDEX(IMPORTRANGE(""https://docs.google.com/spreadsheets/d/10H80TZliKeomVjAybMpZxd8qNd8DzaG8IjS6goxdwAI/edit?gid=0#gid=0"",""CAU!M3:M""),MATCH(1,INDEX((IMPORTRANGE(""https://docs.google.com/spreadsheets/d/10H80TZliKeomVjAybMpZxd8qNd8DzaG8IjS6goxdw"&amp;"AI/edit?gid=0#gid=0"",""CAU!B3:B"")=$B230)*(IMPORTRANGE(""https://docs.google.com/spreadsheets/d/10H80TZliKeomVjAybMpZxd8qNd8DzaG8IjS6goxdwAI/edit?gid=0#gid=0"",""CAU!C3:C"")=$C230)),0),0),"""")")," ")</f>
        <v> </v>
      </c>
      <c r="K230" s="7" t="str">
        <f>IFERROR(__xludf.DUMMYFUNCTION("IFERROR(INDEX(IMPORTRANGE(""https://docs.google.com/spreadsheets/d/1XFJ-asAh03ma7RMvrdz2iJLQXQbF6agMe4Wn8khxwF0/edit?gid=0#gid=0"",""CAU!M3:M""),MATCH(1,INDEX((IMPORTRANGE(""https://docs.google.com/spreadsheets/d/1XFJ-asAh03ma7RMvrdz2iJLQXQbF6agMe4Wn8khxw"&amp;"F0/edit?gid=0#gid=0"",""CAU!B3:B"")=$B230)*(IMPORTRANGE(""https://docs.google.com/spreadsheets/d/1XFJ-asAh03ma7RMvrdz2iJLQXQbF6agMe4Wn8khxwF0/edit?gid=0#gid=0"",""CAU!C3:C"")=$C230)),0),0),"""")")," ")</f>
        <v> </v>
      </c>
      <c r="L230" s="7" t="str">
        <f>IFERROR(__xludf.DUMMYFUNCTION("IFERROR(INDEX(IMPORTRANGE(""https://docs.google.com/spreadsheets/d/1MOMfG20WOMNtEaYWsAMxQAsKHaC7udOG0AqX8NrtNCc/edit"",""CAU!M3:M""),MATCH(1,INDEX((IMPORTRANGE(""https://docs.google.com/spreadsheets/d/1MOMfG20WOMNtEaYWsAMxQAsKHaC7udOG0AqX8NrtNCc/edit"","""&amp;"CAU!B3:B"")=$B230)*(IMPORTRANGE(""https://docs.google.com/spreadsheets/d/1MOMfG20WOMNtEaYWsAMxQAsKHaC7udOG0AqX8NrtNCc/edit"",""CAU!C3:C"")=$C230)),0),0),"""")")," ")</f>
        <v> </v>
      </c>
      <c r="M230" s="7" t="str">
        <f>IFERROR(__xludf.DUMMYFUNCTION("IFERROR(INDEX(IMPORTRANGE(""https://docs.google.com/spreadsheets/d/1y2KVPsmDVDyxi70e-cSd2hLBLj68p8NFgl9jctoxmHc/edit?gid=702487803#gid=702487803"",""CAU!J3:J""),MATCH($C230,IMPORTRANGE(""https://docs.google.com/spreadsheets/d/1y2KVPsmDVDyxi70e-cSd2hLBLj68"&amp;"p8NFgl9jctoxmHc/edit?gid=702487803#gid=702487803"",""CAU!C3:C""),0)),"""")")," ")</f>
        <v> </v>
      </c>
      <c r="N230" s="7" t="str">
        <f>IFERROR(__xludf.DUMMYFUNCTION("IFERROR(INDEX(IMPORTRANGE(""https://docs.google.com/spreadsheets/d/13x1SqZ-Z1-krQ3v7MxWHs4xsWy5jkY_uqtIduMcVwX0/edit?gid=0#gid=0"",""CAU!J3:J""),MATCH($C230,IMPORTRANGE(""https://docs.google.com/spreadsheets/d/13x1SqZ-Z1-krQ3v7MxWHs4xsWy5jkY_uqtIduMcVwX0/"&amp;"edit?gid=0#gid=0"",""CAU!C3:C""),0)),"""")")," ")</f>
        <v> </v>
      </c>
      <c r="O230" s="7" t="str">
        <f>IFERROR(__xludf.DUMMYFUNCTION("IFERROR(INDEX(IMPORTRANGE(""https://docs.google.com/spreadsheets/d/1AyBotPEL1Ykz59n877mli3IsQSi4vW6dvhxZwmAeobA/edit?gid=0#gid=0"",""CAU!J3:J""),MATCH($C230,IMPORTRANGE(""https://docs.google.com/spreadsheets/d/1AyBotPEL1Ykz59n877mli3IsQSi4vW6dvhxZwmAeobA/"&amp;"edit?gid=0#gid=0"",""CAU!C3:C""),0)),"""")")," ")</f>
        <v> </v>
      </c>
      <c r="P230" s="7" t="str">
        <f>IFERROR(__xludf.DUMMYFUNCTION("IFERROR(INDEX(IMPORTRANGE(""https://docs.google.com/spreadsheets/d/1OWX82Yk8AdhYT-jGtnsWpJtzsPIs-RYAABnexEmLBVw/edit?gid=0#gid=0"",""CAU!J3:J""),MATCH($C230,IMPORTRANGE(""https://docs.google.com/spreadsheets/d/1OWX82Yk8AdhYT-jGtnsWpJtzsPIs-RYAABnexEmLBVw/"&amp;"edit?gid=0#gid=0"",""CAU!C3:C""),0)),"""")")," ")</f>
        <v> </v>
      </c>
      <c r="Q230" s="7" t="str">
        <f>IFERROR(__xludf.DUMMYFUNCTION("IFERROR(INDEX(IMPORTRANGE(""https://docs.google.com/spreadsheets/d/10H80TZliKeomVjAybMpZxd8qNd8DzaG8IjS6goxdwAI/edit?gid=0#gid=0"",""CAU!J3:J""),MATCH(1,INDEX((IMPORTRANGE(""https://docs.google.com/spreadsheets/d/10H80TZliKeomVjAybMpZxd8qNd8DzaG8IjS6goxdw"&amp;"AI/edit?gid=0#gid=0"",""CAU!B3:B"")=$B230)*(IMPORTRANGE(""https://docs.google.com/spreadsheets/d/10H80TZliKeomVjAybMpZxd8qNd8DzaG8IjS6goxdwAI/edit?gid=0#gid=0"",""CAU!C3:C"")=$C230)),0),0),"""")")," ")</f>
        <v> </v>
      </c>
      <c r="R230" s="7" t="str">
        <f>IFERROR(__xludf.DUMMYFUNCTION("IFERROR(INDEX(IMPORTRANGE(""https://docs.google.com/spreadsheets/d/1XFJ-asAh03ma7RMvrdz2iJLQXQbF6agMe4Wn8khxwF0/edit?gid=0#gid=0"",""CAU!J3:J""),MATCH(1,INDEX((IMPORTRANGE(""https://docs.google.com/spreadsheets/d/1XFJ-asAh03ma7RMvrdz2iJLQXQbF6agMe4Wn8khxw"&amp;"F0/edit?gid=0#gid=0"",""CAU!B3:B"")=$B230)*(IMPORTRANGE(""https://docs.google.com/spreadsheets/d/1XFJ-asAh03ma7RMvrdz2iJLQXQbF6agMe4Wn8khxwF0/edit?gid=0#gid=0"",""CAU!C3:C"")=$C230)),0),0),"""")")," ")</f>
        <v> </v>
      </c>
      <c r="S230" s="7" t="str">
        <f>IFERROR(__xludf.DUMMYFUNCTION("IFERROR(INDEX(IMPORTRANGE(""https://docs.google.com/spreadsheets/d/1MOMfG20WOMNtEaYWsAMxQAsKHaC7udOG0AqX8NrtNCc/edit?gid=0#gid=0"",""CAU!J3:J""),MATCH(1,INDEX((IMPORTRANGE(""https://docs.google.com/spreadsheets/d/1MOMfG20WOMNtEaYWsAMxQAsKHaC7udOG0AqX8NrtN"&amp;"Cc/edit?gid=0#gid=0"",""CAU!B3:B"")=$B230)*(IMPORTRANGE(""https://docs.google.com/spreadsheets/d/1MOMfG20WOMNtEaYWsAMxQAsKHaC7udOG0AqX8NrtNCc/edit?gid=0#gid=0"",""CAU!C3:C"")=$C230)),0),0),"""")")," ")</f>
        <v> </v>
      </c>
      <c r="T230" s="7"/>
    </row>
    <row r="231" ht="15.75" customHeight="1">
      <c r="B231" s="7" t="str">
        <f>IFERROR(__xludf.DUMMYFUNCTION("""COMPUTED_VALUE"""),"BP2600543520101")</f>
        <v>BP2600543520101</v>
      </c>
      <c r="C231" s="7" t="str">
        <f>IFERROR(__xludf.DUMMYFUNCTION("""COMPUTED_VALUE"""),"Asistir tecnicamente al Consejo Municipal de Discapacidad y a los Comites Locales de Discapacidad -CLD (Incluye capacitación para la conformación de los CLD)")</f>
        <v>Asistir tecnicamente al Consejo Municipal de Discapacidad y a los Comites Locales de Discapacidad -CLD (Incluye capacitación para la conformación de los CLD)</v>
      </c>
      <c r="D231" s="7" t="str">
        <f>IFERROR(__xludf.DUMMYFUNCTION("IFERROR(INDEX(IMPORTRANGE(""https://docs.google.com/spreadsheets/d/19yAgFEHaAaDUmANNbcr6rGErFfO391B0eKpQ0gvlktY/edit?gid=702487803#gid=702487803"",""CAU!J3:J""),MATCH($C231,IMPORTRANGE(""https://docs.google.com/spreadsheets/d/19yAgFEHaAaDUmANNbcr6rGErFfO3"&amp;"91B0eKpQ0gvlktY/edit?gid=702487803#gid=702487803"",""CAU!C3:C""),0)),"""")"),"")</f>
        <v/>
      </c>
      <c r="E231" s="7" t="str">
        <f>IFERROR(__xludf.DUMMYFUNCTION("IFERROR(INDEX(IMPORTRANGE(""https://docs.google.com/spreadsheets/d/1hMEjDBanvGEnGY7tBTFB8_g2X31MNKm6wtTJY_O0C_o/edit?gid=702487803#gid=702487803"",""CAU!M3:M""),MATCH($C231,IMPORTRANGE(""https://docs.google.com/spreadsheets/d/1hMEjDBanvGEnGY7tBTFB8_g2X31M"&amp;"NKm6wtTJY_O0C_o/edit?gid=702487803#gid=702487803"",""CAU!C3:C""),0)),"""")")," ")</f>
        <v> </v>
      </c>
      <c r="F231" s="7" t="str">
        <f>IFERROR(__xludf.DUMMYFUNCTION("IFERROR(INDEX(IMPORTRANGE(""https://docs.google.com/spreadsheets/d/1y2KVPsmDVDyxi70e-cSd2hLBLj68p8NFgl9jctoxmHc/edit?gid=702487803#gid=702487803"",""CAU!M3:M""),MATCH($C231,IMPORTRANGE(""https://docs.google.com/spreadsheets/d/1y2KVPsmDVDyxi70e-cSd2hLBLj68"&amp;"p8NFgl9jctoxmHc/edit?gid=702487803#gid=702487803"",""CAU!C3:C""),0)),"""")")," ")</f>
        <v> </v>
      </c>
      <c r="G231" s="7" t="str">
        <f>IFERROR(__xludf.DUMMYFUNCTION("IFERROR(INDEX(IMPORTRANGE(""https://docs.google.com/spreadsheets/d/13x1SqZ-Z1-krQ3v7MxWHs4xsWy5jkY_uqtIduMcVwX0/edit?gid=0#gid=0"",""CAU!M3:M""),MATCH($C231,IMPORTRANGE(""https://docs.google.com/spreadsheets/d/13x1SqZ-Z1-krQ3v7MxWHs4xsWy5jkY_uqtIduMcVwX0/"&amp;"edit?gid=0#gid=0"",""CAU!C3:C""),0)),"""")")," ")</f>
        <v> </v>
      </c>
      <c r="H231" s="7" t="str">
        <f>IFERROR(__xludf.DUMMYFUNCTION("IFERROR(INDEX(IMPORTRANGE(""https://docs.google.com/spreadsheets/d/1AyBotPEL1Ykz59n877mli3IsQSi4vW6dvhxZwmAeobA/edit?gid=0#gid=0"",""CAU!M3:M""),MATCH($C231,IMPORTRANGE(""https://docs.google.com/spreadsheets/d/1AyBotPEL1Ykz59n877mli3IsQSi4vW6dvhxZwmAeobA/"&amp;"edit?gid=1364963102#gid=1364963102"",""CAU!C3:C""),0)),"""")")," ")</f>
        <v> </v>
      </c>
      <c r="I231" s="7" t="str">
        <f>IFERROR(__xludf.DUMMYFUNCTION("IFERROR(INDEX(IMPORTRANGE(""https://docs.google.com/spreadsheets/d/1OWX82Yk8AdhYT-jGtnsWpJtzsPIs-RYAABnexEmLBVw/edit?gid=0#gid=0"",""CAU!M3:M""),MATCH($C231,IMPORTRANGE(""https://docs.google.com/spreadsheets/d/1OWX82Yk8AdhYT-jGtnsWpJtzsPIs-RYAABnexEmLBVw/"&amp;"edit?gid=0#gid=0"",""CAU!C3:C""),0)),"""")")," ")</f>
        <v> </v>
      </c>
      <c r="J231" s="7" t="str">
        <f>IFERROR(__xludf.DUMMYFUNCTION("IFERROR(INDEX(IMPORTRANGE(""https://docs.google.com/spreadsheets/d/10H80TZliKeomVjAybMpZxd8qNd8DzaG8IjS6goxdwAI/edit?gid=0#gid=0"",""CAU!M3:M""),MATCH(1,INDEX((IMPORTRANGE(""https://docs.google.com/spreadsheets/d/10H80TZliKeomVjAybMpZxd8qNd8DzaG8IjS6goxdw"&amp;"AI/edit?gid=0#gid=0"",""CAU!B3:B"")=$B231)*(IMPORTRANGE(""https://docs.google.com/spreadsheets/d/10H80TZliKeomVjAybMpZxd8qNd8DzaG8IjS6goxdwAI/edit?gid=0#gid=0"",""CAU!C3:C"")=$C231)),0),0),"""")")," ")</f>
        <v> </v>
      </c>
      <c r="K231" s="7" t="str">
        <f>IFERROR(__xludf.DUMMYFUNCTION("IFERROR(INDEX(IMPORTRANGE(""https://docs.google.com/spreadsheets/d/1XFJ-asAh03ma7RMvrdz2iJLQXQbF6agMe4Wn8khxwF0/edit?gid=0#gid=0"",""CAU!M3:M""),MATCH(1,INDEX((IMPORTRANGE(""https://docs.google.com/spreadsheets/d/1XFJ-asAh03ma7RMvrdz2iJLQXQbF6agMe4Wn8khxw"&amp;"F0/edit?gid=0#gid=0"",""CAU!B3:B"")=$B231)*(IMPORTRANGE(""https://docs.google.com/spreadsheets/d/1XFJ-asAh03ma7RMvrdz2iJLQXQbF6agMe4Wn8khxwF0/edit?gid=0#gid=0"",""CAU!C3:C"")=$C231)),0),0),"""")")," ")</f>
        <v> </v>
      </c>
      <c r="L231" s="7" t="str">
        <f>IFERROR(__xludf.DUMMYFUNCTION("IFERROR(INDEX(IMPORTRANGE(""https://docs.google.com/spreadsheets/d/1MOMfG20WOMNtEaYWsAMxQAsKHaC7udOG0AqX8NrtNCc/edit"",""CAU!M3:M""),MATCH(1,INDEX((IMPORTRANGE(""https://docs.google.com/spreadsheets/d/1MOMfG20WOMNtEaYWsAMxQAsKHaC7udOG0AqX8NrtNCc/edit"","""&amp;"CAU!B3:B"")=$B231)*(IMPORTRANGE(""https://docs.google.com/spreadsheets/d/1MOMfG20WOMNtEaYWsAMxQAsKHaC7udOG0AqX8NrtNCc/edit"",""CAU!C3:C"")=$C231)),0),0),"""")"),"En el periodo correspondiente al mes de septiembre, se realizó asistencia técnica  al CMD y CLD de la siguiente manera: Primera asistencia técnica al CLD- Comuna 11, Taller psicosocial cuidarme para cuidarte en la Comuna 6, la segunda sesión del CMD, reun"&amp;"ión elección los representantes del CLD Comuna 4, Sesión de CLD Comuna 1 - Socialización de reglamento interno y exposición de necesidades y sesión de CLD Comuna 19 - Socialización de reglamento interno y exposición de necesidades.")</f>
        <v>En el periodo correspondiente al mes de septiembre, se realizó asistencia técnica  al CMD y CLD de la siguiente manera: Primera asistencia técnica al CLD- Comuna 11, Taller psicosocial cuidarme para cuidarte en la Comuna 6, la segunda sesión del CMD, reunión elección los representantes del CLD Comuna 4, Sesión de CLD Comuna 1 - Socialización de reglamento interno y exposición de necesidades y sesión de CLD Comuna 19 - Socialización de reglamento interno y exposición de necesidades.</v>
      </c>
      <c r="M231" s="7" t="str">
        <f>IFERROR(__xludf.DUMMYFUNCTION("IFERROR(INDEX(IMPORTRANGE(""https://docs.google.com/spreadsheets/d/1y2KVPsmDVDyxi70e-cSd2hLBLj68p8NFgl9jctoxmHc/edit?gid=702487803#gid=702487803"",""CAU!J3:J""),MATCH($C231,IMPORTRANGE(""https://docs.google.com/spreadsheets/d/1y2KVPsmDVDyxi70e-cSd2hLBLj68"&amp;"p8NFgl9jctoxmHc/edit?gid=702487803#gid=702487803"",""CAU!C3:C""),0)),"""")")," ")</f>
        <v> </v>
      </c>
      <c r="N231" s="7" t="str">
        <f>IFERROR(__xludf.DUMMYFUNCTION("IFERROR(INDEX(IMPORTRANGE(""https://docs.google.com/spreadsheets/d/13x1SqZ-Z1-krQ3v7MxWHs4xsWy5jkY_uqtIduMcVwX0/edit?gid=0#gid=0"",""CAU!J3:J""),MATCH($C231,IMPORTRANGE(""https://docs.google.com/spreadsheets/d/13x1SqZ-Z1-krQ3v7MxWHs4xsWy5jkY_uqtIduMcVwX0/"&amp;"edit?gid=0#gid=0"",""CAU!C3:C""),0)),"""")")," ")</f>
        <v> </v>
      </c>
      <c r="O231" s="7" t="str">
        <f>IFERROR(__xludf.DUMMYFUNCTION("IFERROR(INDEX(IMPORTRANGE(""https://docs.google.com/spreadsheets/d/1AyBotPEL1Ykz59n877mli3IsQSi4vW6dvhxZwmAeobA/edit?gid=0#gid=0"",""CAU!J3:J""),MATCH($C231,IMPORTRANGE(""https://docs.google.com/spreadsheets/d/1AyBotPEL1Ykz59n877mli3IsQSi4vW6dvhxZwmAeobA/"&amp;"edit?gid=0#gid=0"",""CAU!C3:C""),0)),"""")")," ")</f>
        <v> </v>
      </c>
      <c r="P231" s="7" t="str">
        <f>IFERROR(__xludf.DUMMYFUNCTION("IFERROR(INDEX(IMPORTRANGE(""https://docs.google.com/spreadsheets/d/1OWX82Yk8AdhYT-jGtnsWpJtzsPIs-RYAABnexEmLBVw/edit?gid=0#gid=0"",""CAU!J3:J""),MATCH($C231,IMPORTRANGE(""https://docs.google.com/spreadsheets/d/1OWX82Yk8AdhYT-jGtnsWpJtzsPIs-RYAABnexEmLBVw/"&amp;"edit?gid=0#gid=0"",""CAU!C3:C""),0)),"""")")," ")</f>
        <v> </v>
      </c>
      <c r="Q231" s="7" t="str">
        <f>IFERROR(__xludf.DUMMYFUNCTION("IFERROR(INDEX(IMPORTRANGE(""https://docs.google.com/spreadsheets/d/10H80TZliKeomVjAybMpZxd8qNd8DzaG8IjS6goxdwAI/edit?gid=0#gid=0"",""CAU!J3:J""),MATCH(1,INDEX((IMPORTRANGE(""https://docs.google.com/spreadsheets/d/10H80TZliKeomVjAybMpZxd8qNd8DzaG8IjS6goxdw"&amp;"AI/edit?gid=0#gid=0"",""CAU!B3:B"")=$B231)*(IMPORTRANGE(""https://docs.google.com/spreadsheets/d/10H80TZliKeomVjAybMpZxd8qNd8DzaG8IjS6goxdwAI/edit?gid=0#gid=0"",""CAU!C3:C"")=$C231)),0),0),"""")")," ")</f>
        <v> </v>
      </c>
      <c r="R231" s="7" t="str">
        <f>IFERROR(__xludf.DUMMYFUNCTION("IFERROR(INDEX(IMPORTRANGE(""https://docs.google.com/spreadsheets/d/1XFJ-asAh03ma7RMvrdz2iJLQXQbF6agMe4Wn8khxwF0/edit?gid=0#gid=0"",""CAU!J3:J""),MATCH(1,INDEX((IMPORTRANGE(""https://docs.google.com/spreadsheets/d/1XFJ-asAh03ma7RMvrdz2iJLQXQbF6agMe4Wn8khxw"&amp;"F0/edit?gid=0#gid=0"",""CAU!B3:B"")=$B231)*(IMPORTRANGE(""https://docs.google.com/spreadsheets/d/1XFJ-asAh03ma7RMvrdz2iJLQXQbF6agMe4Wn8khxwF0/edit?gid=0#gid=0"",""CAU!C3:C"")=$C231)),0),0),"""")")," ")</f>
        <v> </v>
      </c>
      <c r="S231" s="7" t="str">
        <f>IFERROR(__xludf.DUMMYFUNCTION("IFERROR(INDEX(IMPORTRANGE(""https://docs.google.com/spreadsheets/d/1MOMfG20WOMNtEaYWsAMxQAsKHaC7udOG0AqX8NrtNCc/edit?gid=0#gid=0"",""CAU!J3:J""),MATCH(1,INDEX((IMPORTRANGE(""https://docs.google.com/spreadsheets/d/1MOMfG20WOMNtEaYWsAMxQAsKHaC7udOG0AqX8NrtN"&amp;"Cc/edit?gid=0#gid=0"",""CAU!B3:B"")=$B231)*(IMPORTRANGE(""https://docs.google.com/spreadsheets/d/1MOMfG20WOMNtEaYWsAMxQAsKHaC7udOG0AqX8NrtNCc/edit?gid=0#gid=0"",""CAU!C3:C"")=$C231)),0),0),"""")"),"Con respecto al avance de enero a septiembre, se realizó asistencia técnica  al CMD y CLD de la siguiente manera: Primera asistencia técnica al CLD- Comuna 11, Taller psicosocial cuidarme para cuidarte en la Comuna 6, la segunda sesión del CMD, reunión el"&amp;"ección los representantes del CLD Comuna 4, Sesión de CLD Comuna 1 - Socialización de reglamento interno y exposición de necesidades y sesión de CLD Comuna 19 - Socialización de reglamento interno y exposición de necesidades.")</f>
        <v>Con respecto al avance de enero a septiembre, se realizó asistencia técnica  al CMD y CLD de la siguiente manera: Primera asistencia técnica al CLD- Comuna 11, Taller psicosocial cuidarme para cuidarte en la Comuna 6, la segunda sesión del CMD, reunión elección los representantes del CLD Comuna 4, Sesión de CLD Comuna 1 - Socialización de reglamento interno y exposición de necesidades y sesión de CLD Comuna 19 - Socialización de reglamento interno y exposición de necesidades.</v>
      </c>
      <c r="T231" s="7"/>
    </row>
    <row r="232" ht="15.75" customHeight="1">
      <c r="B232" s="7" t="str">
        <f>IFERROR(__xludf.DUMMYFUNCTION("""COMPUTED_VALUE"""),"BP2600543520101")</f>
        <v>BP2600543520101</v>
      </c>
      <c r="C232" s="7" t="str">
        <f>IFERROR(__xludf.DUMMYFUNCTION("""COMPUTED_VALUE"""),"Brindar servicios de atención integral y servicios de apoyo psicosocial y emocional dirigido a personas con discapacidad y cuidadores")</f>
        <v>Brindar servicios de atención integral y servicios de apoyo psicosocial y emocional dirigido a personas con discapacidad y cuidadores</v>
      </c>
      <c r="D232" s="7" t="str">
        <f>IFERROR(__xludf.DUMMYFUNCTION("IFERROR(INDEX(IMPORTRANGE(""https://docs.google.com/spreadsheets/d/19yAgFEHaAaDUmANNbcr6rGErFfO391B0eKpQ0gvlktY/edit?gid=702487803#gid=702487803"",""CAU!J3:J""),MATCH($C232,IMPORTRANGE(""https://docs.google.com/spreadsheets/d/19yAgFEHaAaDUmANNbcr6rGErFfO3"&amp;"91B0eKpQ0gvlktY/edit?gid=702487803#gid=702487803"",""CAU!C3:C""),0)),"""")"),"En este mes, el Programa de Atención a la Discapacidad ha atendido 90 personas con discapacidad a través de los servicios de atención integral en la oficina de discapacidad y en el territorio. Durante este periodo se beneficiaron: 20 personas con ayudas t"&amp;"écnicas tipo sillas de ruedas; 70 personas beneficiadas con tarjetas del mio para la asistencia de sus actividades rutinarias. También se recibieron 1.105 inscripciones a través de los diferentes mecanismos de atención: presencial, telefónica y virtual.")</f>
        <v>En este mes, el Programa de Atención a la Discapacidad ha atendido 90 personas con discapacidad a través de los servicios de atención integral en la oficina de discapacidad y en el territorio. Durante este periodo se beneficiaron: 20 personas con ayudas técnicas tipo sillas de ruedas; 70 personas beneficiadas con tarjetas del mio para la asistencia de sus actividades rutinarias. También se recibieron 1.105 inscripciones a través de los diferentes mecanismos de atención: presencial, telefónica y virtual.</v>
      </c>
      <c r="E232" s="7" t="str">
        <f>IFERROR(__xludf.DUMMYFUNCTION("IFERROR(INDEX(IMPORTRANGE(""https://docs.google.com/spreadsheets/d/1hMEjDBanvGEnGY7tBTFB8_g2X31MNKm6wtTJY_O0C_o/edit?gid=702487803#gid=702487803"",""CAU!M3:M""),MATCH($C232,IMPORTRANGE(""https://docs.google.com/spreadsheets/d/1hMEjDBanvGEnGY7tBTFB8_g2X31M"&amp;"NKm6wtTJY_O0C_o/edit?gid=702487803#gid=702487803"",""CAU!C3:C""),0)),"""")"),"En febrero, el programa realizó atención integral a la PCD con la realización de 6 valoraciones de apoyo de 12 solicitudes allegadas. En las Comunas 6 y 20 se brindó la oferta institucional y se realizó acompañamiento para la elección de las PCD faltantes"&amp;" para integrar el CLD de la Comuna 20. En la oficina del programa se atendió a la PCD y sus cuidadores que acudieron a solicitar información e inscribirse para la entrega de productos de apoyo. En este ejercicio se atendieron a 100 personas.")</f>
        <v>En febrero, el programa realizó atención integral a la PCD con la realización de 6 valoraciones de apoyo de 12 solicitudes allegadas. En las Comunas 6 y 20 se brindó la oferta institucional y se realizó acompañamiento para la elección de las PCD faltantes para integrar el CLD de la Comuna 20. En la oficina del programa se atendió a la PCD y sus cuidadores que acudieron a solicitar información e inscribirse para la entrega de productos de apoyo. En este ejercicio se atendieron a 100 personas.</v>
      </c>
      <c r="F232" s="7" t="str">
        <f>IFERROR(__xludf.DUMMYFUNCTION("IFERROR(INDEX(IMPORTRANGE(""https://docs.google.com/spreadsheets/d/1y2KVPsmDVDyxi70e-cSd2hLBLj68p8NFgl9jctoxmHc/edit?gid=702487803#gid=702487803"",""CAU!M3:M""),MATCH($C232,IMPORTRANGE(""https://docs.google.com/spreadsheets/d/1y2KVPsmDVDyxi70e-cSd2hLBLj68"&amp;"p8NFgl9jctoxmHc/edit?gid=702487803#gid=702487803"",""CAU!C3:C""),0)),"""")"),"En el mes de marzo, el programa realizó valoraciones de apoyo, atenciones psicosociales, se socializaron rutas de atención con la PCD, se desarrollaron articulaciones y talleres de capacitación con instituciones, y se realizó la elección de los Comités Mu"&amp;"nicipal de Discapacidad.")</f>
        <v>En el mes de marzo, el programa realizó valoraciones de apoyo, atenciones psicosociales, se socializaron rutas de atención con la PCD, se desarrollaron articulaciones y talleres de capacitación con instituciones, y se realizó la elección de los Comités Municipal de Discapacidad.</v>
      </c>
      <c r="G232" s="7" t="str">
        <f>IFERROR(__xludf.DUMMYFUNCTION("IFERROR(INDEX(IMPORTRANGE(""https://docs.google.com/spreadsheets/d/13x1SqZ-Z1-krQ3v7MxWHs4xsWy5jkY_uqtIduMcVwX0/edit?gid=0#gid=0"",""CAU!M3:M""),MATCH($C232,IMPORTRANGE(""https://docs.google.com/spreadsheets/d/13x1SqZ-Z1-krQ3v7MxWHs4xsWy5jkY_uqtIduMcVwX0/"&amp;"edit?gid=0#gid=0"",""CAU!C3:C""),0)),"""")"),"En abril, se atendieron 183 personas con discapacidad a través de la oficina, en las valoraciones de apoyo, con la oferta institucional, feria de servicios, talleres psicosociales, orientación psicosocial. También se realizaron, articulaciones con la Secr"&amp;"etaría de Salud, Educación, Desarrollo Territorial y el Programa de Comedores para capacitaciones a líderes de cuidadores, educación inclusiva, madres cuidadoras entre otros. ")</f>
        <v>En abril, se atendieron 183 personas con discapacidad a través de la oficina, en las valoraciones de apoyo, con la oferta institucional, feria de servicios, talleres psicosociales, orientación psicosocial. También se realizaron, articulaciones con la Secretaría de Salud, Educación, Desarrollo Territorial y el Programa de Comedores para capacitaciones a líderes de cuidadores, educación inclusiva, madres cuidadoras entre otros. </v>
      </c>
      <c r="H232" s="7" t="str">
        <f>IFERROR(__xludf.DUMMYFUNCTION("IFERROR(INDEX(IMPORTRANGE(""https://docs.google.com/spreadsheets/d/1AyBotPEL1Ykz59n877mli3IsQSi4vW6dvhxZwmAeobA/edit?gid=0#gid=0"",""CAU!M3:M""),MATCH($C232,IMPORTRANGE(""https://docs.google.com/spreadsheets/d/1AyBotPEL1Ykz59n877mli3IsQSi4vW6dvhxZwmAeobA/"&amp;"edit?gid=1364963102#gid=1364963102"",""CAU!C3:C""),0)),"""")"),"En mayo, se atendieron 140 personas con discapacidad en los servicios del programa como: valoraciones de apoyo las cuales son allegadas al programa a través de correo electrónico, talleres psicosociales y orientación psicosocial, estas atenciones se brind"&amp;"aron en Comunas 2, 5, 7 y 19.")</f>
        <v>En mayo, se atendieron 140 personas con discapacidad en los servicios del programa como: valoraciones de apoyo las cuales son allegadas al programa a través de correo electrónico, talleres psicosociales y orientación psicosocial, estas atenciones se brindaron en Comunas 2, 5, 7 y 19.</v>
      </c>
      <c r="I232" s="7" t="str">
        <f>IFERROR(__xludf.DUMMYFUNCTION("IFERROR(INDEX(IMPORTRANGE(""https://docs.google.com/spreadsheets/d/1OWX82Yk8AdhYT-jGtnsWpJtzsPIs-RYAABnexEmLBVw/edit?gid=0#gid=0"",""CAU!M3:M""),MATCH($C232,IMPORTRANGE(""https://docs.google.com/spreadsheets/d/1OWX82Yk8AdhYT-jGtnsWpJtzsPIs-RYAABnexEmLBVw/"&amp;"edit?gid=0#gid=0"",""CAU!C3:C""),0)),"""")"),"En el mes de junio, se atendieron 172 personas con discapacidad de la siguiente manera: 14 en orientaciones psicosociales, 3 en valoraciones de Apoyo, 155 en talleres psicosociales relacionados con sensibilización, autocuidado, proyecto de vida, entre otr"&amp;"os, en los cuales el programa hizo intervención en territorio en 6 Comunas: 1, 6, 7, 19, 19 y 20")</f>
        <v>En el mes de junio, se atendieron 172 personas con discapacidad de la siguiente manera: 14 en orientaciones psicosociales, 3 en valoraciones de Apoyo, 155 en talleres psicosociales relacionados con sensibilización, autocuidado, proyecto de vida, entre otros, en los cuales el programa hizo intervención en territorio en 6 Comunas: 1, 6, 7, 19, 19 y 20</v>
      </c>
      <c r="J232" s="7" t="str">
        <f>IFERROR(__xludf.DUMMYFUNCTION("IFERROR(INDEX(IMPORTRANGE(""https://docs.google.com/spreadsheets/d/10H80TZliKeomVjAybMpZxd8qNd8DzaG8IjS6goxdwAI/edit?gid=0#gid=0"",""CAU!M3:M""),MATCH(1,INDEX((IMPORTRANGE(""https://docs.google.com/spreadsheets/d/10H80TZliKeomVjAybMpZxd8qNd8DzaG8IjS6goxdw"&amp;"AI/edit?gid=0#gid=0"",""CAU!B3:B"")=$B232)*(IMPORTRANGE(""https://docs.google.com/spreadsheets/d/10H80TZliKeomVjAybMpZxd8qNd8DzaG8IjS6goxdwAI/edit?gid=0#gid=0"",""CAU!C3:C"")=$C232)),0),0),"""")"),"Con respecto al mes de julio, se atendieron 142 personas con discapacidad y cuidadores en los servicios del Programa: (7) en orientación psicosocial, (2) en valoración de apoyos, y (133) en cuatro talleres psicosociales sobre sensibilización y autocuidado"&amp;". El Programa hizo presencia en territorio en las Comunas 2, 6 y 21,  así como en instituciones educativas y organizaciones que trabajan en pro de la población objetivo")</f>
        <v>Con respecto al mes de julio, se atendieron 142 personas con discapacidad y cuidadores en los servicios del Programa: (7) en orientación psicosocial, (2) en valoración de apoyos, y (133) en cuatro talleres psicosociales sobre sensibilización y autocuidado. El Programa hizo presencia en territorio en las Comunas 2, 6 y 21,  así como en instituciones educativas y organizaciones que trabajan en pro de la población objetivo</v>
      </c>
      <c r="K232" s="7" t="str">
        <f>IFERROR(__xludf.DUMMYFUNCTION("IFERROR(INDEX(IMPORTRANGE(""https://docs.google.com/spreadsheets/d/1XFJ-asAh03ma7RMvrdz2iJLQXQbF6agMe4Wn8khxwF0/edit?gid=0#gid=0"",""CAU!M3:M""),MATCH(1,INDEX((IMPORTRANGE(""https://docs.google.com/spreadsheets/d/1XFJ-asAh03ma7RMvrdz2iJLQXQbF6agMe4Wn8khxw"&amp;"F0/edit?gid=0#gid=0"",""CAU!B3:B"")=$B232)*(IMPORTRANGE(""https://docs.google.com/spreadsheets/d/1XFJ-asAh03ma7RMvrdz2iJLQXQbF6agMe4Wn8khxwF0/edit?gid=0#gid=0"",""CAU!C3:C"")=$C232)),0),0),"""")"),"En relación con el mes de agosto, se brindó atención a 21 personas con discapacidad y cuidadores, mediante el servicio de orientación psicosocial fueron abordadas diecisiete ( 17) personas  con atención individual y grupal, así como cuatro (4) en valoraci"&amp;"ones de apoyo con atención personalizada como garantía de los derechos de las PCD y 79 en talleres de ajustes razonables con la participación de padres de familia de PCD ")</f>
        <v>En relación con el mes de agosto, se brindó atención a 21 personas con discapacidad y cuidadores, mediante el servicio de orientación psicosocial fueron abordadas diecisiete ( 17) personas  con atención individual y grupal, así como cuatro (4) en valoraciones de apoyo con atención personalizada como garantía de los derechos de las PCD y 79 en talleres de ajustes razonables con la participación de padres de familia de PCD </v>
      </c>
      <c r="L232" s="7" t="str">
        <f>IFERROR(__xludf.DUMMYFUNCTION("IFERROR(INDEX(IMPORTRANGE(""https://docs.google.com/spreadsheets/d/1MOMfG20WOMNtEaYWsAMxQAsKHaC7udOG0AqX8NrtNCc/edit"",""CAU!M3:M""),MATCH(1,INDEX((IMPORTRANGE(""https://docs.google.com/spreadsheets/d/1MOMfG20WOMNtEaYWsAMxQAsKHaC7udOG0AqX8NrtNCc/edit"","""&amp;"CAU!B3:B"")=$B232)*(IMPORTRANGE(""https://docs.google.com/spreadsheets/d/1MOMfG20WOMNtEaYWsAMxQAsKHaC7udOG0AqX8NrtNCc/edit"",""CAU!C3:C"")=$C232)),0),0),"""")"),"Con respecto al mes de septiembre, se brindó atención a 78 personas con discapacidad y cuidadores: mediante el servicio de orientación psicosocial fueron abordadas dieciséis (16) personas con atención individual, tres (3) en valoraciones de apoyo con aten"&amp;"ción personalizada como garantía de los derechos de las PCD y (59) mediante talleres psicosociales.")</f>
        <v>Con respecto al mes de septiembre, se brindó atención a 78 personas con discapacidad y cuidadores: mediante el servicio de orientación psicosocial fueron abordadas dieciséis (16) personas con atención individual, tres (3) en valoraciones de apoyo con atención personalizada como garantía de los derechos de las PCD y (59) mediante talleres psicosociales.</v>
      </c>
      <c r="M232" s="7" t="str">
        <f>IFERROR(__xludf.DUMMYFUNCTION("IFERROR(INDEX(IMPORTRANGE(""https://docs.google.com/spreadsheets/d/1y2KVPsmDVDyxi70e-cSd2hLBLj68p8NFgl9jctoxmHc/edit?gid=702487803#gid=702487803"",""CAU!J3:J""),MATCH($C232,IMPORTRANGE(""https://docs.google.com/spreadsheets/d/1y2KVPsmDVDyxi70e-cSd2hLBLj68"&amp;"p8NFgl9jctoxmHc/edit?gid=702487803#gid=702487803"",""CAU!C3:C""),0)),"""")"),"De enero a marzo, el programa realizó valoraciones de apoyo, atenciones psicosociales y jurídicas, se socializaron rutas de atención con la PCD, se desarrollaron articulaciones y talleres de capacitación con instituciones, y se realizó la elección de los "&amp;"Comités Municipal de Discapacidad, durante este periodo se realizaron 206 atenciones.")</f>
        <v>De enero a marzo, el programa realizó valoraciones de apoyo, atenciones psicosociales y jurídicas, se socializaron rutas de atención con la PCD, se desarrollaron articulaciones y talleres de capacitación con instituciones, y se realizó la elección de los Comités Municipal de Discapacidad, durante este periodo se realizaron 206 atenciones.</v>
      </c>
      <c r="N232" s="7" t="str">
        <f>IFERROR(__xludf.DUMMYFUNCTION("IFERROR(INDEX(IMPORTRANGE(""https://docs.google.com/spreadsheets/d/13x1SqZ-Z1-krQ3v7MxWHs4xsWy5jkY_uqtIduMcVwX0/edit?gid=0#gid=0"",""CAU!J3:J""),MATCH($C232,IMPORTRANGE(""https://docs.google.com/spreadsheets/d/13x1SqZ-Z1-krQ3v7MxWHs4xsWy5jkY_uqtIduMcVwX0/"&amp;"edit?gid=0#gid=0"",""CAU!C3:C""),0)),"""")"),"De enero a abril, se brindó atención a 579 personas con valoraciones de apoyo, oferta institucional, feria de servicios, talleres psicosociales y orientacion psicosocial. Se realizaron cinco articulaciones con las Secretarías de Salud, Educación, Desarrol"&amp;"lo Territorial y el Programa de Comedores para capacitaciones a lideres de cuidadores, educación inclusiva y madres cuidadoras. Se desarrollaron mesas técnicas con los CLD de las Comunas 2, 18 y 21 y se realizó la primera sesión del CMD .")</f>
        <v>De enero a abril, se brindó atención a 579 personas con valoraciones de apoyo, oferta institucional, feria de servicios, talleres psicosociales y orientacion psicosocial. Se realizaron cinco articulaciones con las Secretarías de Salud, Educación, Desarrollo Territorial y el Programa de Comedores para capacitaciones a lideres de cuidadores, educación inclusiva y madres cuidadoras. Se desarrollaron mesas técnicas con los CLD de las Comunas 2, 18 y 21 y se realizó la primera sesión del CMD .</v>
      </c>
      <c r="O232" s="7" t="str">
        <f>IFERROR(__xludf.DUMMYFUNCTION("IFERROR(INDEX(IMPORTRANGE(""https://docs.google.com/spreadsheets/d/1AyBotPEL1Ykz59n877mli3IsQSi4vW6dvhxZwmAeobA/edit?gid=0#gid=0"",""CAU!J3:J""),MATCH($C232,IMPORTRANGE(""https://docs.google.com/spreadsheets/d/1AyBotPEL1Ykz59n877mli3IsQSi4vW6dvhxZwmAeobA/"&amp;"edit?gid=0#gid=0"",""CAU!C3:C""),0)),"""")"),"En el periodo correspondiente de enero a mayo, se atendieron 712 personas con discapacidad y sus cuidadores con valoración de apoyo, la oferta institucional, feria de servicios, talleres psicosociales y orientación psicosocial y jurídica. Se realizaron ci"&amp;"nco articulaciones con las Secretarías de Salud, Educación, Desarrollo Territorial y el Programa de Comedores para capacitaciones a líderes de cuidadores, educación inclusiva y madres cuidadoras. Se desarrollaron mesas técnicas con los CLD de las Comunas "&amp;"2, 18 y 21 y se realizó la primera sesión del CMD.")</f>
        <v>En el periodo correspondiente de enero a mayo, se atendieron 712 personas con discapacidad y sus cuidadores con valoración de apoyo, la oferta institucional, feria de servicios, talleres psicosociales y orientación psicosocial y jurídica. Se realizaron cinco articulaciones con las Secretarías de Salud, Educación, Desarrollo Territorial y el Programa de Comedores para capacitaciones a líderes de cuidadores, educación inclusiva y madres cuidadoras. Se desarrollaron mesas técnicas con los CLD de las Comunas 2, 18 y 21 y se realizó la primera sesión del CMD.</v>
      </c>
      <c r="P232" s="7" t="str">
        <f>IFERROR(__xludf.DUMMYFUNCTION("IFERROR(INDEX(IMPORTRANGE(""https://docs.google.com/spreadsheets/d/1OWX82Yk8AdhYT-jGtnsWpJtzsPIs-RYAABnexEmLBVw/edit?gid=0#gid=0"",""CAU!J3:J""),MATCH($C232,IMPORTRANGE(""https://docs.google.com/spreadsheets/d/1OWX82Yk8AdhYT-jGtnsWpJtzsPIs-RYAABnexEmLBVw/"&amp;"edit?gid=0#gid=0"",""CAU!C3:C""),0)),"""")"),"En el periodo correspondiente de enero a junio, se realizó 758 atenciones a PCD y sus cuidadores(as) con la oferta de servicios, en valoraciones de apoyo, en orientaciones psicosociales y en talleres, dando respuesta a la oferta del Programa y a las neces"&amp;"idades de los diferentes grupos de valor y que están en línea con su propósito principal de promover el bienestar, inclusión y aportando en mejorar las condiciones de vida.")</f>
        <v>En el periodo correspondiente de enero a junio, se realizó 758 atenciones a PCD y sus cuidadores(as) con la oferta de servicios, en valoraciones de apoyo, en orientaciones psicosociales y en talleres, dando respuesta a la oferta del Programa y a las necesidades de los diferentes grupos de valor y que están en línea con su propósito principal de promover el bienestar, inclusión y aportando en mejorar las condiciones de vida.</v>
      </c>
      <c r="Q232" s="7" t="str">
        <f>IFERROR(__xludf.DUMMYFUNCTION("IFERROR(INDEX(IMPORTRANGE(""https://docs.google.com/spreadsheets/d/10H80TZliKeomVjAybMpZxd8qNd8DzaG8IjS6goxdwAI/edit?gid=0#gid=0"",""CAU!J3:J""),MATCH(1,INDEX((IMPORTRANGE(""https://docs.google.com/spreadsheets/d/10H80TZliKeomVjAybMpZxd8qNd8DzaG8IjS6goxdw"&amp;"AI/edit?gid=0#gid=0"",""CAU!B3:B"")=$B232)*(IMPORTRANGE(""https://docs.google.com/spreadsheets/d/10H80TZliKeomVjAybMpZxd8qNd8DzaG8IjS6goxdwAI/edit?gid=0#gid=0"",""CAU!C3:C"")=$C232)),0),0),"""")"),"Durante el periodo de enero a julio, el Programa ha realizado 1.144 atenciones, de las cuales 900 fueron a personas con discapacidad y sus cuidadores(as), a través de valoraciones de apoyo, orientación psicosocial y talleres. Estas acciones responden al o"&amp;"bjetivo misional de garantizar sus derechos, promover la inclusión y mejorar sus condiciones de vida. La oferta ha llegado a comunas y corregimientos, atendiendo las necesidades de los distintos grupos de valor y de interés")</f>
        <v>Durante el periodo de enero a julio, el Programa ha realizado 1.144 atenciones, de las cuales 900 fueron a personas con discapacidad y sus cuidadores(as), a través de valoraciones de apoyo, orientación psicosocial y talleres. Estas acciones responden al objetivo misional de garantizar sus derechos, promover la inclusión y mejorar sus condiciones de vida. La oferta ha llegado a comunas y corregimientos, atendiendo las necesidades de los distintos grupos de valor y de interés</v>
      </c>
      <c r="R232" s="7" t="str">
        <f>IFERROR(__xludf.DUMMYFUNCTION("IFERROR(INDEX(IMPORTRANGE(""https://docs.google.com/spreadsheets/d/1XFJ-asAh03ma7RMvrdz2iJLQXQbF6agMe4Wn8khxwF0/edit?gid=0#gid=0"",""CAU!J3:J""),MATCH(1,INDEX((IMPORTRANGE(""https://docs.google.com/spreadsheets/d/1XFJ-asAh03ma7RMvrdz2iJLQXQbF6agMe4Wn8khxw"&amp;"F0/edit?gid=0#gid=0"",""CAU!B3:B"")=$B232)*(IMPORTRANGE(""https://docs.google.com/spreadsheets/d/1XFJ-asAh03ma7RMvrdz2iJLQXQbF6agMe4Wn8khxwF0/edit?gid=0#gid=0"",""CAU!C3:C"")=$C232)),0),0),"""")"),"Con respecto al avance de enero a agosto, se atendieron 1.000 personas con discapacidad y cuidadores a través de valoraciones de apoyo, orientación psicosocial y talleres. Estas acciones responden al objetivo misional de garantizar sus derechos, promover "&amp;"la inclusión. La oferta incluye la zona rural atendiendo las necesidades de los territorios enero (64) febrero(99) marzo (170) abril (120) mayo (133) junio (172) julio (142) y agosto (100)")</f>
        <v>Con respecto al avance de enero a agosto, se atendieron 1.000 personas con discapacidad y cuidadores a través de valoraciones de apoyo, orientación psicosocial y talleres. Estas acciones responden al objetivo misional de garantizar sus derechos, promover la inclusión. La oferta incluye la zona rural atendiendo las necesidades de los territorios enero (64) febrero(99) marzo (170) abril (120) mayo (133) junio (172) julio (142) y agosto (100)</v>
      </c>
      <c r="S232" s="7" t="str">
        <f>IFERROR(__xludf.DUMMYFUNCTION("IFERROR(INDEX(IMPORTRANGE(""https://docs.google.com/spreadsheets/d/1MOMfG20WOMNtEaYWsAMxQAsKHaC7udOG0AqX8NrtNCc/edit?gid=0#gid=0"",""CAU!J3:J""),MATCH(1,INDEX((IMPORTRANGE(""https://docs.google.com/spreadsheets/d/1MOMfG20WOMNtEaYWsAMxQAsKHaC7udOG0AqX8NrtN"&amp;"Cc/edit?gid=0#gid=0"",""CAU!B3:B"")=$B232)*(IMPORTRANGE(""https://docs.google.com/spreadsheets/d/1MOMfG20WOMNtEaYWsAMxQAsKHaC7udOG0AqX8NrtNCc/edit?gid=0#gid=0"",""CAU!C3:C"")=$C232)),0),0),"""")"),"Con respecto al avance de enero a septiembre, se atendieron 1.378 personas con discapacidad y cuidadores a través de valoraciones de apoyo, orientación psicosocial y talleres. Estas acciones responden al objetivo misional de garantizar sus derechos, promo"&amp;"ver la inclusión. La oferta incluye la zona rural atendiendo las necesidades de los territorios de la siguiente manera: enero (64) febrero(99) marzo (170) abril (120) mayo (133) junio (172) julio (142) agosto (21) y septiembre (78).")</f>
        <v>Con respecto al avance de enero a septiembre, se atendieron 1.378 personas con discapacidad y cuidadores a través de valoraciones de apoyo, orientación psicosocial y talleres. Estas acciones responden al objetivo misional de garantizar sus derechos, promover la inclusión. La oferta incluye la zona rural atendiendo las necesidades de los territorios de la siguiente manera: enero (64) febrero(99) marzo (170) abril (120) mayo (133) junio (172) julio (142) agosto (21) y septiembre (78).</v>
      </c>
      <c r="T232" s="7"/>
    </row>
    <row r="233" ht="15.75" customHeight="1">
      <c r="B233" s="7" t="str">
        <f>IFERROR(__xludf.DUMMYFUNCTION("""COMPUTED_VALUE"""),"BP2600543520101")</f>
        <v>BP2600543520101</v>
      </c>
      <c r="C233" s="7" t="str">
        <f>IFERROR(__xludf.DUMMYFUNCTION("""COMPUTED_VALUE"""),"Desarrollar actividades de inclusión, empoderamiento e intercambio de ofertas y demandas de servicios enfocados para personas con discapacidad, sus familias y cuidadores")</f>
        <v>Desarrollar actividades de inclusión, empoderamiento e intercambio de ofertas y demandas de servicios enfocados para personas con discapacidad, sus familias y cuidadores</v>
      </c>
      <c r="D233" s="7" t="str">
        <f>IFERROR(__xludf.DUMMYFUNCTION("IFERROR(INDEX(IMPORTRANGE(""https://docs.google.com/spreadsheets/d/19yAgFEHaAaDUmANNbcr6rGErFfO391B0eKpQ0gvlktY/edit?gid=702487803#gid=702487803"",""CAU!J3:J""),MATCH($C233,IMPORTRANGE(""https://docs.google.com/spreadsheets/d/19yAgFEHaAaDUmANNbcr6rGErFfO3"&amp;"91B0eKpQ0gvlktY/edit?gid=702487803#gid=702487803"",""CAU!C3:C""),0)),"""")"),"")</f>
        <v/>
      </c>
      <c r="E233" s="7" t="str">
        <f>IFERROR(__xludf.DUMMYFUNCTION("IFERROR(INDEX(IMPORTRANGE(""https://docs.google.com/spreadsheets/d/1hMEjDBanvGEnGY7tBTFB8_g2X31MNKm6wtTJY_O0C_o/edit?gid=702487803#gid=702487803"",""CAU!M3:M""),MATCH($C233,IMPORTRANGE(""https://docs.google.com/spreadsheets/d/1hMEjDBanvGEnGY7tBTFB8_g2X31M"&amp;"NKm6wtTJY_O0C_o/edit?gid=702487803#gid=702487803"",""CAU!C3:C""),0)),"""")")," ")</f>
        <v> </v>
      </c>
      <c r="F233" s="7" t="str">
        <f>IFERROR(__xludf.DUMMYFUNCTION("IFERROR(INDEX(IMPORTRANGE(""https://docs.google.com/spreadsheets/d/1y2KVPsmDVDyxi70e-cSd2hLBLj68p8NFgl9jctoxmHc/edit?gid=702487803#gid=702487803"",""CAU!M3:M""),MATCH($C233,IMPORTRANGE(""https://docs.google.com/spreadsheets/d/1y2KVPsmDVDyxi70e-cSd2hLBLj68"&amp;"p8NFgl9jctoxmHc/edit?gid=702487803#gid=702487803"",""CAU!C3:C""),0)),"""")")," ")</f>
        <v> </v>
      </c>
      <c r="G233" s="7" t="str">
        <f>IFERROR(__xludf.DUMMYFUNCTION("IFERROR(INDEX(IMPORTRANGE(""https://docs.google.com/spreadsheets/d/13x1SqZ-Z1-krQ3v7MxWHs4xsWy5jkY_uqtIduMcVwX0/edit?gid=0#gid=0"",""CAU!M3:M""),MATCH($C233,IMPORTRANGE(""https://docs.google.com/spreadsheets/d/13x1SqZ-Z1-krQ3v7MxWHs4xsWy5jkY_uqtIduMcVwX0/"&amp;"edit?gid=0#gid=0"",""CAU!C3:C""),0)),"""")")," ")</f>
        <v> </v>
      </c>
      <c r="H233" s="7" t="str">
        <f>IFERROR(__xludf.DUMMYFUNCTION("IFERROR(INDEX(IMPORTRANGE(""https://docs.google.com/spreadsheets/d/1AyBotPEL1Ykz59n877mli3IsQSi4vW6dvhxZwmAeobA/edit?gid=0#gid=0"",""CAU!M3:M""),MATCH($C233,IMPORTRANGE(""https://docs.google.com/spreadsheets/d/1AyBotPEL1Ykz59n877mli3IsQSi4vW6dvhxZwmAeobA/"&amp;"edit?gid=1364963102#gid=1364963102"",""CAU!C3:C""),0)),"""")")," ")</f>
        <v> </v>
      </c>
      <c r="I233" s="7" t="str">
        <f>IFERROR(__xludf.DUMMYFUNCTION("IFERROR(INDEX(IMPORTRANGE(""https://docs.google.com/spreadsheets/d/1OWX82Yk8AdhYT-jGtnsWpJtzsPIs-RYAABnexEmLBVw/edit?gid=0#gid=0"",""CAU!M3:M""),MATCH($C233,IMPORTRANGE(""https://docs.google.com/spreadsheets/d/1OWX82Yk8AdhYT-jGtnsWpJtzsPIs-RYAABnexEmLBVw/"&amp;"edit?gid=0#gid=0"",""CAU!C3:C""),0)),"""")")," ")</f>
        <v> </v>
      </c>
      <c r="J233" s="7" t="str">
        <f>IFERROR(__xludf.DUMMYFUNCTION("IFERROR(INDEX(IMPORTRANGE(""https://docs.google.com/spreadsheets/d/10H80TZliKeomVjAybMpZxd8qNd8DzaG8IjS6goxdwAI/edit?gid=0#gid=0"",""CAU!M3:M""),MATCH(1,INDEX((IMPORTRANGE(""https://docs.google.com/spreadsheets/d/10H80TZliKeomVjAybMpZxd8qNd8DzaG8IjS6goxdw"&amp;"AI/edit?gid=0#gid=0"",""CAU!B3:B"")=$B233)*(IMPORTRANGE(""https://docs.google.com/spreadsheets/d/10H80TZliKeomVjAybMpZxd8qNd8DzaG8IjS6goxdwAI/edit?gid=0#gid=0"",""CAU!C3:C"")=$C233)),0),0),"""")"),"Con respecto al mes de julio, se realizó el evento del día del cuidador el 24 de julio que incluyó el suministro de transporte, alimentación, entregas  de 200 kit de spa, actividades lúdicas. Igualmente se entregó 300 mercados para PCD en estado vulnerabl"&amp;"e, 35 busos tipo polo y 200 gorras institucionales")</f>
        <v>Con respecto al mes de julio, se realizó el evento del día del cuidador el 24 de julio que incluyó el suministro de transporte, alimentación, entregas  de 200 kit de spa, actividades lúdicas. Igualmente se entregó 300 mercados para PCD en estado vulnerable, 35 busos tipo polo y 200 gorras institucionales</v>
      </c>
      <c r="K233" s="7" t="str">
        <f>IFERROR(__xludf.DUMMYFUNCTION("IFERROR(INDEX(IMPORTRANGE(""https://docs.google.com/spreadsheets/d/1XFJ-asAh03ma7RMvrdz2iJLQXQbF6agMe4Wn8khxwF0/edit?gid=0#gid=0"",""CAU!M3:M""),MATCH(1,INDEX((IMPORTRANGE(""https://docs.google.com/spreadsheets/d/1XFJ-asAh03ma7RMvrdz2iJLQXQbF6agMe4Wn8khxw"&amp;"F0/edit?gid=0#gid=0"",""CAU!B3:B"")=$B233)*(IMPORTRANGE(""https://docs.google.com/spreadsheets/d/1XFJ-asAh03ma7RMvrdz2iJLQXQbF6agMe4Wn8khxwF0/edit?gid=0#gid=0"",""CAU!C3:C"")=$C233)),0),0),"""")"),"En relación con el mes de agosto, 300 PCD y cuidadores recibieron atención del programa de la siguiente manera: 200 cuidadores de PCD en el evento del Día Nacional del Cuidador suministrando el transporte, alimentación, entrega de (200 kit de spa), realiz"&amp;"ación de actividades lúdicas y recreativas. Igualmente, mediante el operador logístico-Fundación Brigada 152 se entregaron (100) mercados a PCD en estado vulnerable")</f>
        <v>En relación con el mes de agosto, 300 PCD y cuidadores recibieron atención del programa de la siguiente manera: 200 cuidadores de PCD en el evento del Día Nacional del Cuidador suministrando el transporte, alimentación, entrega de (200 kit de spa), realización de actividades lúdicas y recreativas. Igualmente, mediante el operador logístico-Fundación Brigada 152 se entregaron (100) mercados a PCD en estado vulnerable</v>
      </c>
      <c r="L233" s="7" t="str">
        <f>IFERROR(__xludf.DUMMYFUNCTION("IFERROR(INDEX(IMPORTRANGE(""https://docs.google.com/spreadsheets/d/1MOMfG20WOMNtEaYWsAMxQAsKHaC7udOG0AqX8NrtNCc/edit"",""CAU!M3:M""),MATCH(1,INDEX((IMPORTRANGE(""https://docs.google.com/spreadsheets/d/1MOMfG20WOMNtEaYWsAMxQAsKHaC7udOG0AqX8NrtNCc/edit"","""&amp;"CAU!B3:B"")=$B233)*(IMPORTRANGE(""https://docs.google.com/spreadsheets/d/1MOMfG20WOMNtEaYWsAMxQAsKHaC7udOG0AqX8NrtNCc/edit"",""CAU!C3:C"")=$C233)),0),0),"""")"),"Con respecto al mes de septiembre, se evidencia que en el mes de julio, 300 PCD y cuidadores recibieron atención del Programa de la siguiente manera: 200 cuidadores de PCD en evento del Día Nacional del Cuidador, en esta actividad se suministró el transpo"&amp;"rte, alimentación, se entregaron (200 kit de spa), se realizaron actividades lúdicas y recreativas. Igualmente, a través del operador logístico-Fundación Brigada 152 se entregaron (100) mercados a PCD en estado vulnerable")</f>
        <v>Con respecto al mes de septiembre, se evidencia que en el mes de julio, 300 PCD y cuidadores recibieron atención del Programa de la siguiente manera: 200 cuidadores de PCD en evento del Día Nacional del Cuidador, en esta actividad se suministró el transporte, alimentación, se entregaron (200 kit de spa), se realizaron actividades lúdicas y recreativas. Igualmente, a través del operador logístico-Fundación Brigada 152 se entregaron (100) mercados a PCD en estado vulnerable</v>
      </c>
      <c r="M233" s="7" t="str">
        <f>IFERROR(__xludf.DUMMYFUNCTION("IFERROR(INDEX(IMPORTRANGE(""https://docs.google.com/spreadsheets/d/1y2KVPsmDVDyxi70e-cSd2hLBLj68p8NFgl9jctoxmHc/edit?gid=702487803#gid=702487803"",""CAU!J3:J""),MATCH($C233,IMPORTRANGE(""https://docs.google.com/spreadsheets/d/1y2KVPsmDVDyxi70e-cSd2hLBLj68"&amp;"p8NFgl9jctoxmHc/edit?gid=702487803#gid=702487803"",""CAU!C3:C""),0)),"""")")," ")</f>
        <v> </v>
      </c>
      <c r="N233" s="7" t="str">
        <f>IFERROR(__xludf.DUMMYFUNCTION("IFERROR(INDEX(IMPORTRANGE(""https://docs.google.com/spreadsheets/d/13x1SqZ-Z1-krQ3v7MxWHs4xsWy5jkY_uqtIduMcVwX0/edit?gid=0#gid=0"",""CAU!J3:J""),MATCH($C233,IMPORTRANGE(""https://docs.google.com/spreadsheets/d/13x1SqZ-Z1-krQ3v7MxWHs4xsWy5jkY_uqtIduMcVwX0/"&amp;"edit?gid=0#gid=0"",""CAU!C3:C""),0)),"""")")," ")</f>
        <v> </v>
      </c>
      <c r="O233" s="7" t="str">
        <f>IFERROR(__xludf.DUMMYFUNCTION("IFERROR(INDEX(IMPORTRANGE(""https://docs.google.com/spreadsheets/d/1AyBotPEL1Ykz59n877mli3IsQSi4vW6dvhxZwmAeobA/edit?gid=0#gid=0"",""CAU!J3:J""),MATCH($C233,IMPORTRANGE(""https://docs.google.com/spreadsheets/d/1AyBotPEL1Ykz59n877mli3IsQSi4vW6dvhxZwmAeobA/"&amp;"edit?gid=0#gid=0"",""CAU!C3:C""),0)),"""")")," ")</f>
        <v> </v>
      </c>
      <c r="P233" s="7" t="str">
        <f>IFERROR(__xludf.DUMMYFUNCTION("IFERROR(INDEX(IMPORTRANGE(""https://docs.google.com/spreadsheets/d/1OWX82Yk8AdhYT-jGtnsWpJtzsPIs-RYAABnexEmLBVw/edit?gid=0#gid=0"",""CAU!J3:J""),MATCH($C233,IMPORTRANGE(""https://docs.google.com/spreadsheets/d/1OWX82Yk8AdhYT-jGtnsWpJtzsPIs-RYAABnexEmLBVw/"&amp;"edit?gid=0#gid=0"",""CAU!C3:C""),0)),"""")")," ")</f>
        <v> </v>
      </c>
      <c r="Q233" s="7" t="str">
        <f>IFERROR(__xludf.DUMMYFUNCTION("IFERROR(INDEX(IMPORTRANGE(""https://docs.google.com/spreadsheets/d/10H80TZliKeomVjAybMpZxd8qNd8DzaG8IjS6goxdwAI/edit?gid=0#gid=0"",""CAU!J3:J""),MATCH(1,INDEX((IMPORTRANGE(""https://docs.google.com/spreadsheets/d/10H80TZliKeomVjAybMpZxd8qNd8DzaG8IjS6goxdw"&amp;"AI/edit?gid=0#gid=0"",""CAU!B3:B"")=$B233)*(IMPORTRANGE(""https://docs.google.com/spreadsheets/d/10H80TZliKeomVjAybMpZxd8qNd8DzaG8IjS6goxdwAI/edit?gid=0#gid=0"",""CAU!C3:C"")=$C233)),0),0),"""")"),"Con respecto al avance de enero a julio, se realizó el evento del Día del Cuidador el 24 de julio que incluyó el suministro de transporte, alimentación, entregas de 200 kit de spa, actividades lúdicas. Igualmente se entregó 300 mercados para PCD en estado"&amp;" vulnerable, 35 busos tipo polo y 200 gorras institucionales")</f>
        <v>Con respecto al avance de enero a julio, se realizó el evento del Día del Cuidador el 24 de julio que incluyó el suministro de transporte, alimentación, entregas de 200 kit de spa, actividades lúdicas. Igualmente se entregó 300 mercados para PCD en estado vulnerable, 35 busos tipo polo y 200 gorras institucionales</v>
      </c>
      <c r="R233" s="7" t="str">
        <f>IFERROR(__xludf.DUMMYFUNCTION("IFERROR(INDEX(IMPORTRANGE(""https://docs.google.com/spreadsheets/d/1XFJ-asAh03ma7RMvrdz2iJLQXQbF6agMe4Wn8khxwF0/edit?gid=0#gid=0"",""CAU!J3:J""),MATCH(1,INDEX((IMPORTRANGE(""https://docs.google.com/spreadsheets/d/1XFJ-asAh03ma7RMvrdz2iJLQXQbF6agMe4Wn8khxw"&amp;"F0/edit?gid=0#gid=0"",""CAU!B3:B"")=$B233)*(IMPORTRANGE(""https://docs.google.com/spreadsheets/d/1XFJ-asAh03ma7RMvrdz2iJLQXQbF6agMe4Wn8khxwF0/edit?gid=0#gid=0"",""CAU!C3:C"")=$C233)),0),0),"""")"),"Con respecto al avance de enero a agosto, se brindó atención a 200 Cuidadores en el evento del Día Nacional del Cuidador que incluyó el suministro de transporte, alimentación, entrega de (200 kit de spa), se realizaron actividades lúdicas y recreativas. I"&amp;"gualmente durante el periodo se han entregado 100 mercados para PCD en estado vulnerable")</f>
        <v>Con respecto al avance de enero a agosto, se brindó atención a 200 Cuidadores en el evento del Día Nacional del Cuidador que incluyó el suministro de transporte, alimentación, entrega de (200 kit de spa), se realizaron actividades lúdicas y recreativas. Igualmente durante el periodo se han entregado 100 mercados para PCD en estado vulnerable</v>
      </c>
      <c r="S233" s="7" t="str">
        <f>IFERROR(__xludf.DUMMYFUNCTION("IFERROR(INDEX(IMPORTRANGE(""https://docs.google.com/spreadsheets/d/1MOMfG20WOMNtEaYWsAMxQAsKHaC7udOG0AqX8NrtNCc/edit?gid=0#gid=0"",""CAU!J3:J""),MATCH(1,INDEX((IMPORTRANGE(""https://docs.google.com/spreadsheets/d/1MOMfG20WOMNtEaYWsAMxQAsKHaC7udOG0AqX8NrtN"&amp;"Cc/edit?gid=0#gid=0"",""CAU!B3:B"")=$B233)*(IMPORTRANGE(""https://docs.google.com/spreadsheets/d/1MOMfG20WOMNtEaYWsAMxQAsKHaC7udOG0AqX8NrtNCc/edit?gid=0#gid=0"",""CAU!C3:C"")=$C233)),0),0),"""")"),"Con respecto al avance de enero a septiembre, se evidencia que en el mes de julio, 300 PCD y cuidadores recibieron atención del Programa de la siguiente manera: 200 cuidadores de PCD en evento del Día Nacional del Cuidador, en esta actividad se suministró"&amp;" el transporte, alimentación, se entregaron (200 kit de spa), se realizaron actividades lúdicas y recreativas. Igualmente, a través del operador logístico-Fundación Brigada 152 se entregaron (100) mercados a PCD en estado vulnerable")</f>
        <v>Con respecto al avance de enero a septiembre, se evidencia que en el mes de julio, 300 PCD y cuidadores recibieron atención del Programa de la siguiente manera: 200 cuidadores de PCD en evento del Día Nacional del Cuidador, en esta actividad se suministró el transporte, alimentación, se entregaron (200 kit de spa), se realizaron actividades lúdicas y recreativas. Igualmente, a través del operador logístico-Fundación Brigada 152 se entregaron (100) mercados a PCD en estado vulnerable</v>
      </c>
      <c r="T233" s="7"/>
    </row>
    <row r="234" ht="15.75" customHeight="1">
      <c r="B234" s="7" t="str">
        <f>IFERROR(__xludf.DUMMYFUNCTION("""COMPUTED_VALUE"""),"BP2600543520101")</f>
        <v>BP2600543520101</v>
      </c>
      <c r="C234" s="7" t="str">
        <f>IFERROR(__xludf.DUMMYFUNCTION("""COMPUTED_VALUE"""),"Mejoramiento de la atención integral dirigida a las personas con discapacidad y sus cuidadores en Santiago de Cali - BP26005435-Pagos pasivos exigibles vigencias expiradas")</f>
        <v>Mejoramiento de la atención integral dirigida a las personas con discapacidad y sus cuidadores en Santiago de Cali - BP26005435-Pagos pasivos exigibles vigencias expiradas</v>
      </c>
      <c r="D234" s="7" t="str">
        <f>IFERROR(__xludf.DUMMYFUNCTION("IFERROR(INDEX(IMPORTRANGE(""https://docs.google.com/spreadsheets/d/19yAgFEHaAaDUmANNbcr6rGErFfO391B0eKpQ0gvlktY/edit?gid=702487803#gid=702487803"",""CAU!J3:J""),MATCH($C234,IMPORTRANGE(""https://docs.google.com/spreadsheets/d/19yAgFEHaAaDUmANNbcr6rGErFfO3"&amp;"91B0eKpQ0gvlktY/edit?gid=702487803#gid=702487803"",""CAU!C3:C""),0)),"""")"),"")</f>
        <v/>
      </c>
      <c r="E234" s="7" t="str">
        <f>IFERROR(__xludf.DUMMYFUNCTION("IFERROR(INDEX(IMPORTRANGE(""https://docs.google.com/spreadsheets/d/1hMEjDBanvGEnGY7tBTFB8_g2X31MNKm6wtTJY_O0C_o/edit?gid=702487803#gid=702487803"",""CAU!M3:M""),MATCH($C234,IMPORTRANGE(""https://docs.google.com/spreadsheets/d/1hMEjDBanvGEnGY7tBTFB8_g2X31M"&amp;"NKm6wtTJY_O0C_o/edit?gid=702487803#gid=702487803"",""CAU!C3:C""),0)),"""")"),"")</f>
        <v/>
      </c>
      <c r="F234" s="7" t="str">
        <f>IFERROR(__xludf.DUMMYFUNCTION("IFERROR(INDEX(IMPORTRANGE(""https://docs.google.com/spreadsheets/d/1y2KVPsmDVDyxi70e-cSd2hLBLj68p8NFgl9jctoxmHc/edit?gid=702487803#gid=702487803"",""CAU!M3:M""),MATCH($C234,IMPORTRANGE(""https://docs.google.com/spreadsheets/d/1y2KVPsmDVDyxi70e-cSd2hLBLj68"&amp;"p8NFgl9jctoxmHc/edit?gid=702487803#gid=702487803"",""CAU!C3:C""),0)),"""")"),"")</f>
        <v/>
      </c>
      <c r="G234" s="7" t="str">
        <f>IFERROR(__xludf.DUMMYFUNCTION("IFERROR(INDEX(IMPORTRANGE(""https://docs.google.com/spreadsheets/d/13x1SqZ-Z1-krQ3v7MxWHs4xsWy5jkY_uqtIduMcVwX0/edit?gid=0#gid=0"",""CAU!M3:M""),MATCH($C234,IMPORTRANGE(""https://docs.google.com/spreadsheets/d/13x1SqZ-Z1-krQ3v7MxWHs4xsWy5jkY_uqtIduMcVwX0/"&amp;"edit?gid=0#gid=0"",""CAU!C3:C""),0)),"""")"),"")</f>
        <v/>
      </c>
      <c r="H234" s="7" t="str">
        <f>IFERROR(__xludf.DUMMYFUNCTION("IFERROR(INDEX(IMPORTRANGE(""https://docs.google.com/spreadsheets/d/1AyBotPEL1Ykz59n877mli3IsQSi4vW6dvhxZwmAeobA/edit?gid=0#gid=0"",""CAU!M3:M""),MATCH($C234,IMPORTRANGE(""https://docs.google.com/spreadsheets/d/1AyBotPEL1Ykz59n877mli3IsQSi4vW6dvhxZwmAeobA/"&amp;"edit?gid=1364963102#gid=1364963102"",""CAU!C3:C""),0)),"""")"),"")</f>
        <v/>
      </c>
      <c r="I234" s="7" t="str">
        <f>IFERROR(__xludf.DUMMYFUNCTION("IFERROR(INDEX(IMPORTRANGE(""https://docs.google.com/spreadsheets/d/1OWX82Yk8AdhYT-jGtnsWpJtzsPIs-RYAABnexEmLBVw/edit?gid=0#gid=0"",""CAU!M3:M""),MATCH($C234,IMPORTRANGE(""https://docs.google.com/spreadsheets/d/1OWX82Yk8AdhYT-jGtnsWpJtzsPIs-RYAABnexEmLBVw/"&amp;"edit?gid=0#gid=0"",""CAU!C3:C""),0)),"""")"),"")</f>
        <v/>
      </c>
      <c r="J234" s="7" t="str">
        <f>IFERROR(__xludf.DUMMYFUNCTION("IFERROR(INDEX(IMPORTRANGE(""https://docs.google.com/spreadsheets/d/10H80TZliKeomVjAybMpZxd8qNd8DzaG8IjS6goxdwAI/edit?gid=0#gid=0"",""CAU!M3:M""),MATCH(1,INDEX((IMPORTRANGE(""https://docs.google.com/spreadsheets/d/10H80TZliKeomVjAybMpZxd8qNd8DzaG8IjS6goxdw"&amp;"AI/edit?gid=0#gid=0"",""CAU!B3:B"")=$B234)*(IMPORTRANGE(""https://docs.google.com/spreadsheets/d/10H80TZliKeomVjAybMpZxd8qNd8DzaG8IjS6goxdwAI/edit?gid=0#gid=0"",""CAU!C3:C"")=$C234)),0),0),"""")"),"En el mes de julio, se realizó el pago de los pasivos exigibles en relación al Convenio de Asociación No.025-.2024 y con SOL ORTO SAJARAC SUMINISTROS Y SERVICIOS S.A.S. Contrato No. 1905-2024")</f>
        <v>En el mes de julio, se realizó el pago de los pasivos exigibles en relación al Convenio de Asociación No.025-.2024 y con SOL ORTO SAJARAC SUMINISTROS Y SERVICIOS S.A.S. Contrato No. 1905-2024</v>
      </c>
      <c r="K234" s="7" t="str">
        <f>IFERROR(__xludf.DUMMYFUNCTION("IFERROR(INDEX(IMPORTRANGE(""https://docs.google.com/spreadsheets/d/1XFJ-asAh03ma7RMvrdz2iJLQXQbF6agMe4Wn8khxwF0/edit?gid=0#gid=0"",""CAU!M3:M""),MATCH(1,INDEX((IMPORTRANGE(""https://docs.google.com/spreadsheets/d/1XFJ-asAh03ma7RMvrdz2iJLQXQbF6agMe4Wn8khxw"&amp;"F0/edit?gid=0#gid=0"",""CAU!B3:B"")=$B234)*(IMPORTRANGE(""https://docs.google.com/spreadsheets/d/1XFJ-asAh03ma7RMvrdz2iJLQXQbF6agMe4Wn8khxwF0/edit?gid=0#gid=0"",""CAU!C3:C"")=$C234)),0),0),"""")"),"En relación con el mes de agosto, se evidencia el pago de los pasivos exigibles en relación al Convenio de Asociación No.025-.2024 y con SOL ORTO SAJARAC SUMINISTROS Y SERVICIOS S.A.S. Contrato No. 1905-2024, realizado en el mes de julio.")</f>
        <v>En relación con el mes de agosto, se evidencia el pago de los pasivos exigibles en relación al Convenio de Asociación No.025-.2024 y con SOL ORTO SAJARAC SUMINISTROS Y SERVICIOS S.A.S. Contrato No. 1905-2024, realizado en el mes de julio.</v>
      </c>
      <c r="L234" s="7" t="str">
        <f>IFERROR(__xludf.DUMMYFUNCTION("IFERROR(INDEX(IMPORTRANGE(""https://docs.google.com/spreadsheets/d/1MOMfG20WOMNtEaYWsAMxQAsKHaC7udOG0AqX8NrtNCc/edit"",""CAU!M3:M""),MATCH(1,INDEX((IMPORTRANGE(""https://docs.google.com/spreadsheets/d/1MOMfG20WOMNtEaYWsAMxQAsKHaC7udOG0AqX8NrtNCc/edit"","""&amp;"CAU!B3:B"")=$B234)*(IMPORTRANGE(""https://docs.google.com/spreadsheets/d/1MOMfG20WOMNtEaYWsAMxQAsKHaC7udOG0AqX8NrtNCc/edit"",""CAU!C3:C"")=$C234)),0),0),"""")"),"Con respecto al mes de septiembre, se evidencia el pago de los pasivos exigibles en relación al Convenio de Asociación No.025-.2024 y con SOL ORTO SAJARAC SUMINISTROS Y SERVICIOS S.A.S. Contrato No. 1905-2024, realizado en el mes de julio.")</f>
        <v>Con respecto al mes de septiembre, se evidencia el pago de los pasivos exigibles en relación al Convenio de Asociación No.025-.2024 y con SOL ORTO SAJARAC SUMINISTROS Y SERVICIOS S.A.S. Contrato No. 1905-2024, realizado en el mes de julio.</v>
      </c>
      <c r="M234" s="7" t="str">
        <f>IFERROR(__xludf.DUMMYFUNCTION("IFERROR(INDEX(IMPORTRANGE(""https://docs.google.com/spreadsheets/d/1y2KVPsmDVDyxi70e-cSd2hLBLj68p8NFgl9jctoxmHc/edit?gid=702487803#gid=702487803"",""CAU!J3:J""),MATCH($C234,IMPORTRANGE(""https://docs.google.com/spreadsheets/d/1y2KVPsmDVDyxi70e-cSd2hLBLj68"&amp;"p8NFgl9jctoxmHc/edit?gid=702487803#gid=702487803"",""CAU!C3:C""),0)),"""")"),"")</f>
        <v/>
      </c>
      <c r="N234" s="7" t="str">
        <f>IFERROR(__xludf.DUMMYFUNCTION("IFERROR(INDEX(IMPORTRANGE(""https://docs.google.com/spreadsheets/d/13x1SqZ-Z1-krQ3v7MxWHs4xsWy5jkY_uqtIduMcVwX0/edit?gid=0#gid=0"",""CAU!J3:J""),MATCH($C234,IMPORTRANGE(""https://docs.google.com/spreadsheets/d/13x1SqZ-Z1-krQ3v7MxWHs4xsWy5jkY_uqtIduMcVwX0/"&amp;"edit?gid=0#gid=0"",""CAU!C3:C""),0)),"""")"),"")</f>
        <v/>
      </c>
      <c r="O234" s="7" t="str">
        <f>IFERROR(__xludf.DUMMYFUNCTION("IFERROR(INDEX(IMPORTRANGE(""https://docs.google.com/spreadsheets/d/1AyBotPEL1Ykz59n877mli3IsQSi4vW6dvhxZwmAeobA/edit?gid=0#gid=0"",""CAU!J3:J""),MATCH($C234,IMPORTRANGE(""https://docs.google.com/spreadsheets/d/1AyBotPEL1Ykz59n877mli3IsQSi4vW6dvhxZwmAeobA/"&amp;"edit?gid=0#gid=0"",""CAU!C3:C""),0)),"""")"),"")</f>
        <v/>
      </c>
      <c r="P234" s="7" t="str">
        <f>IFERROR(__xludf.DUMMYFUNCTION("IFERROR(INDEX(IMPORTRANGE(""https://docs.google.com/spreadsheets/d/1OWX82Yk8AdhYT-jGtnsWpJtzsPIs-RYAABnexEmLBVw/edit?gid=0#gid=0"",""CAU!J3:J""),MATCH($C234,IMPORTRANGE(""https://docs.google.com/spreadsheets/d/1OWX82Yk8AdhYT-jGtnsWpJtzsPIs-RYAABnexEmLBVw/"&amp;"edit?gid=0#gid=0"",""CAU!C3:C""),0)),"""")"),"")</f>
        <v/>
      </c>
      <c r="Q234" s="7" t="str">
        <f>IFERROR(__xludf.DUMMYFUNCTION("IFERROR(INDEX(IMPORTRANGE(""https://docs.google.com/spreadsheets/d/10H80TZliKeomVjAybMpZxd8qNd8DzaG8IjS6goxdwAI/edit?gid=0#gid=0"",""CAU!J3:J""),MATCH(1,INDEX((IMPORTRANGE(""https://docs.google.com/spreadsheets/d/10H80TZliKeomVjAybMpZxd8qNd8DzaG8IjS6goxdw"&amp;"AI/edit?gid=0#gid=0"",""CAU!B3:B"")=$B234)*(IMPORTRANGE(""https://docs.google.com/spreadsheets/d/10H80TZliKeomVjAybMpZxd8qNd8DzaG8IjS6goxdwAI/edit?gid=0#gid=0"",""CAU!C3:C"")=$C234)),0),0),"""")"),"Con respecto al avance de enero a julio, se realizó el pago de los pasivos exigibles en relación al Convenio de Asociación No.025-.2024 y con SOL ORTO SAJARAC SUMINISTROS Y SERVICIOS S.A.S. Contrato No. 1905-2024")</f>
        <v>Con respecto al avance de enero a julio, se realizó el pago de los pasivos exigibles en relación al Convenio de Asociación No.025-.2024 y con SOL ORTO SAJARAC SUMINISTROS Y SERVICIOS S.A.S. Contrato No. 1905-2024</v>
      </c>
      <c r="R234" s="7" t="str">
        <f>IFERROR(__xludf.DUMMYFUNCTION("IFERROR(INDEX(IMPORTRANGE(""https://docs.google.com/spreadsheets/d/1XFJ-asAh03ma7RMvrdz2iJLQXQbF6agMe4Wn8khxwF0/edit?gid=0#gid=0"",""CAU!J3:J""),MATCH(1,INDEX((IMPORTRANGE(""https://docs.google.com/spreadsheets/d/1XFJ-asAh03ma7RMvrdz2iJLQXQbF6agMe4Wn8khxw"&amp;"F0/edit?gid=0#gid=0"",""CAU!B3:B"")=$B234)*(IMPORTRANGE(""https://docs.google.com/spreadsheets/d/1XFJ-asAh03ma7RMvrdz2iJLQXQbF6agMe4Wn8khxwF0/edit?gid=0#gid=0"",""CAU!C3:C"")=$C234)),0),0),"""")"),"De enero a agosto, se evidencia el pago de los pasivos exigibles en relación al Convenio de Asociación No.025-.2024 y con SOL ORTO SAJARAC SUMINISTROS Y SERVICIOS S.A.S. Contrato No. 1905-2024, realizado en el mes de julio.")</f>
        <v>De enero a agosto, se evidencia el pago de los pasivos exigibles en relación al Convenio de Asociación No.025-.2024 y con SOL ORTO SAJARAC SUMINISTROS Y SERVICIOS S.A.S. Contrato No. 1905-2024, realizado en el mes de julio.</v>
      </c>
      <c r="S234" s="7" t="str">
        <f>IFERROR(__xludf.DUMMYFUNCTION("IFERROR(INDEX(IMPORTRANGE(""https://docs.google.com/spreadsheets/d/1MOMfG20WOMNtEaYWsAMxQAsKHaC7udOG0AqX8NrtNCc/edit?gid=0#gid=0"",""CAU!J3:J""),MATCH(1,INDEX((IMPORTRANGE(""https://docs.google.com/spreadsheets/d/1MOMfG20WOMNtEaYWsAMxQAsKHaC7udOG0AqX8NrtN"&amp;"Cc/edit?gid=0#gid=0"",""CAU!B3:B"")=$B234)*(IMPORTRANGE(""https://docs.google.com/spreadsheets/d/1MOMfG20WOMNtEaYWsAMxQAsKHaC7udOG0AqX8NrtNCc/edit?gid=0#gid=0"",""CAU!C3:C"")=$C234)),0),0),"""")"),"Con respecto al avance de enero a septiembre, se evidencia el pago de los pasivos exigibles en relación al Convenio de Asociación No.025-.2024 y con SOL ORTO SAJARAC SUMINISTROS Y SERVICIOS S.A.S. Contrato No. 1905-2024, realizado en el mes de julio.")</f>
        <v>Con respecto al avance de enero a septiembre, se evidencia el pago de los pasivos exigibles en relación al Convenio de Asociación No.025-.2024 y con SOL ORTO SAJARAC SUMINISTROS Y SERVICIOS S.A.S. Contrato No. 1905-2024, realizado en el mes de julio.</v>
      </c>
      <c r="T234" s="7"/>
    </row>
    <row r="235" ht="15.75" customHeight="1">
      <c r="B235" s="7" t="str">
        <f>IFERROR(__xludf.DUMMYFUNCTION("""COMPUTED_VALUE"""),"BP2600543520101")</f>
        <v>BP2600543520101</v>
      </c>
      <c r="C235" s="7" t="str">
        <f>IFERROR(__xludf.DUMMYFUNCTION("""COMPUTED_VALUE"""),"Promover articulación interinstitucional que fomente la empleabilidad de personas con discapacidad y cuidadores")</f>
        <v>Promover articulación interinstitucional que fomente la empleabilidad de personas con discapacidad y cuidadores</v>
      </c>
      <c r="D235" s="7" t="str">
        <f>IFERROR(__xludf.DUMMYFUNCTION("IFERROR(INDEX(IMPORTRANGE(""https://docs.google.com/spreadsheets/d/19yAgFEHaAaDUmANNbcr6rGErFfO391B0eKpQ0gvlktY/edit?gid=702487803#gid=702487803"",""CAU!J3:J""),MATCH($C235,IMPORTRANGE(""https://docs.google.com/spreadsheets/d/19yAgFEHaAaDUmANNbcr6rGErFfO3"&amp;"91B0eKpQ0gvlktY/edit?gid=702487803#gid=702487803"",""CAU!C3:C""),0)),"""")"),"")</f>
        <v/>
      </c>
      <c r="E235" s="7" t="str">
        <f>IFERROR(__xludf.DUMMYFUNCTION("IFERROR(INDEX(IMPORTRANGE(""https://docs.google.com/spreadsheets/d/1hMEjDBanvGEnGY7tBTFB8_g2X31MNKm6wtTJY_O0C_o/edit?gid=702487803#gid=702487803"",""CAU!M3:M""),MATCH($C235,IMPORTRANGE(""https://docs.google.com/spreadsheets/d/1hMEjDBanvGEnGY7tBTFB8_g2X31M"&amp;"NKm6wtTJY_O0C_o/edit?gid=702487803#gid=702487803"",""CAU!C3:C""),0)),"""")")," ")</f>
        <v> </v>
      </c>
      <c r="F235" s="7" t="str">
        <f>IFERROR(__xludf.DUMMYFUNCTION("IFERROR(INDEX(IMPORTRANGE(""https://docs.google.com/spreadsheets/d/1y2KVPsmDVDyxi70e-cSd2hLBLj68p8NFgl9jctoxmHc/edit?gid=702487803#gid=702487803"",""CAU!M3:M""),MATCH($C235,IMPORTRANGE(""https://docs.google.com/spreadsheets/d/1y2KVPsmDVDyxi70e-cSd2hLBLj68"&amp;"p8NFgl9jctoxmHc/edit?gid=702487803#gid=702487803"",""CAU!C3:C""),0)),"""")")," ")</f>
        <v> </v>
      </c>
      <c r="G235" s="7" t="str">
        <f>IFERROR(__xludf.DUMMYFUNCTION("IFERROR(INDEX(IMPORTRANGE(""https://docs.google.com/spreadsheets/d/13x1SqZ-Z1-krQ3v7MxWHs4xsWy5jkY_uqtIduMcVwX0/edit?gid=0#gid=0"",""CAU!M3:M""),MATCH($C235,IMPORTRANGE(""https://docs.google.com/spreadsheets/d/13x1SqZ-Z1-krQ3v7MxWHs4xsWy5jkY_uqtIduMcVwX0/"&amp;"edit?gid=0#gid=0"",""CAU!C3:C""),0)),"""")")," ")</f>
        <v> </v>
      </c>
      <c r="H235" s="7" t="str">
        <f>IFERROR(__xludf.DUMMYFUNCTION("IFERROR(INDEX(IMPORTRANGE(""https://docs.google.com/spreadsheets/d/1AyBotPEL1Ykz59n877mli3IsQSi4vW6dvhxZwmAeobA/edit?gid=0#gid=0"",""CAU!M3:M""),MATCH($C235,IMPORTRANGE(""https://docs.google.com/spreadsheets/d/1AyBotPEL1Ykz59n877mli3IsQSi4vW6dvhxZwmAeobA/"&amp;"edit?gid=1364963102#gid=1364963102"",""CAU!C3:C""),0)),"""")")," ")</f>
        <v> </v>
      </c>
      <c r="I235" s="7" t="str">
        <f>IFERROR(__xludf.DUMMYFUNCTION("IFERROR(INDEX(IMPORTRANGE(""https://docs.google.com/spreadsheets/d/1OWX82Yk8AdhYT-jGtnsWpJtzsPIs-RYAABnexEmLBVw/edit?gid=0#gid=0"",""CAU!M3:M""),MATCH($C235,IMPORTRANGE(""https://docs.google.com/spreadsheets/d/1OWX82Yk8AdhYT-jGtnsWpJtzsPIs-RYAABnexEmLBVw/"&amp;"edit?gid=0#gid=0"",""CAU!C3:C""),0)),"""")")," ")</f>
        <v> </v>
      </c>
      <c r="J235" s="7" t="str">
        <f>IFERROR(__xludf.DUMMYFUNCTION("IFERROR(INDEX(IMPORTRANGE(""https://docs.google.com/spreadsheets/d/10H80TZliKeomVjAybMpZxd8qNd8DzaG8IjS6goxdwAI/edit?gid=0#gid=0"",""CAU!M3:M""),MATCH(1,INDEX((IMPORTRANGE(""https://docs.google.com/spreadsheets/d/10H80TZliKeomVjAybMpZxd8qNd8DzaG8IjS6goxdw"&amp;"AI/edit?gid=0#gid=0"",""CAU!B3:B"")=$B235)*(IMPORTRANGE(""https://docs.google.com/spreadsheets/d/10H80TZliKeomVjAybMpZxd8qNd8DzaG8IjS6goxdwAI/edit?gid=0#gid=0"",""CAU!C3:C"")=$C235)),0),0),"""")")," ")</f>
        <v> </v>
      </c>
      <c r="K235" s="7" t="str">
        <f>IFERROR(__xludf.DUMMYFUNCTION("IFERROR(INDEX(IMPORTRANGE(""https://docs.google.com/spreadsheets/d/1XFJ-asAh03ma7RMvrdz2iJLQXQbF6agMe4Wn8khxwF0/edit?gid=0#gid=0"",""CAU!M3:M""),MATCH(1,INDEX((IMPORTRANGE(""https://docs.google.com/spreadsheets/d/1XFJ-asAh03ma7RMvrdz2iJLQXQbF6agMe4Wn8khxw"&amp;"F0/edit?gid=0#gid=0"",""CAU!B3:B"")=$B235)*(IMPORTRANGE(""https://docs.google.com/spreadsheets/d/1XFJ-asAh03ma7RMvrdz2iJLQXQbF6agMe4Wn8khxwF0/edit?gid=0#gid=0"",""CAU!C3:C"")=$C235)),0),0),"""")")," ")</f>
        <v> </v>
      </c>
      <c r="L235" s="7" t="str">
        <f>IFERROR(__xludf.DUMMYFUNCTION("IFERROR(INDEX(IMPORTRANGE(""https://docs.google.com/spreadsheets/d/1MOMfG20WOMNtEaYWsAMxQAsKHaC7udOG0AqX8NrtNCc/edit"",""CAU!M3:M""),MATCH(1,INDEX((IMPORTRANGE(""https://docs.google.com/spreadsheets/d/1MOMfG20WOMNtEaYWsAMxQAsKHaC7udOG0AqX8NrtNCc/edit"","""&amp;"CAU!B3:B"")=$B235)*(IMPORTRANGE(""https://docs.google.com/spreadsheets/d/1MOMfG20WOMNtEaYWsAMxQAsKHaC7udOG0AqX8NrtNCc/edit"",""CAU!C3:C"")=$C235)),0),0),"""")"),"Con respecto al mes de septiembre, para garantizar la participación de la población con discapacidad se desarrolló la estrategia de comunicación que fomenta la empleabilidad de PCD en la cual se desarrollan 3 videos institucionales.")</f>
        <v>Con respecto al mes de septiembre, para garantizar la participación de la población con discapacidad se desarrolló la estrategia de comunicación que fomenta la empleabilidad de PCD en la cual se desarrollan 3 videos institucionales.</v>
      </c>
      <c r="M235" s="7" t="str">
        <f>IFERROR(__xludf.DUMMYFUNCTION("IFERROR(INDEX(IMPORTRANGE(""https://docs.google.com/spreadsheets/d/1y2KVPsmDVDyxi70e-cSd2hLBLj68p8NFgl9jctoxmHc/edit?gid=702487803#gid=702487803"",""CAU!J3:J""),MATCH($C235,IMPORTRANGE(""https://docs.google.com/spreadsheets/d/1y2KVPsmDVDyxi70e-cSd2hLBLj68"&amp;"p8NFgl9jctoxmHc/edit?gid=702487803#gid=702487803"",""CAU!C3:C""),0)),"""")")," ")</f>
        <v> </v>
      </c>
      <c r="N235" s="7" t="str">
        <f>IFERROR(__xludf.DUMMYFUNCTION("IFERROR(INDEX(IMPORTRANGE(""https://docs.google.com/spreadsheets/d/13x1SqZ-Z1-krQ3v7MxWHs4xsWy5jkY_uqtIduMcVwX0/edit?gid=0#gid=0"",""CAU!J3:J""),MATCH($C235,IMPORTRANGE(""https://docs.google.com/spreadsheets/d/13x1SqZ-Z1-krQ3v7MxWHs4xsWy5jkY_uqtIduMcVwX0/"&amp;"edit?gid=0#gid=0"",""CAU!C3:C""),0)),"""")")," ")</f>
        <v> </v>
      </c>
      <c r="O235" s="7" t="str">
        <f>IFERROR(__xludf.DUMMYFUNCTION("IFERROR(INDEX(IMPORTRANGE(""https://docs.google.com/spreadsheets/d/1AyBotPEL1Ykz59n877mli3IsQSi4vW6dvhxZwmAeobA/edit?gid=0#gid=0"",""CAU!J3:J""),MATCH($C235,IMPORTRANGE(""https://docs.google.com/spreadsheets/d/1AyBotPEL1Ykz59n877mli3IsQSi4vW6dvhxZwmAeobA/"&amp;"edit?gid=0#gid=0"",""CAU!C3:C""),0)),"""")")," ")</f>
        <v> </v>
      </c>
      <c r="P235" s="7" t="str">
        <f>IFERROR(__xludf.DUMMYFUNCTION("IFERROR(INDEX(IMPORTRANGE(""https://docs.google.com/spreadsheets/d/1OWX82Yk8AdhYT-jGtnsWpJtzsPIs-RYAABnexEmLBVw/edit?gid=0#gid=0"",""CAU!J3:J""),MATCH($C235,IMPORTRANGE(""https://docs.google.com/spreadsheets/d/1OWX82Yk8AdhYT-jGtnsWpJtzsPIs-RYAABnexEmLBVw/"&amp;"edit?gid=0#gid=0"",""CAU!C3:C""),0)),"""")")," ")</f>
        <v> </v>
      </c>
      <c r="Q235" s="7" t="str">
        <f>IFERROR(__xludf.DUMMYFUNCTION("IFERROR(INDEX(IMPORTRANGE(""https://docs.google.com/spreadsheets/d/10H80TZliKeomVjAybMpZxd8qNd8DzaG8IjS6goxdwAI/edit?gid=0#gid=0"",""CAU!J3:J""),MATCH(1,INDEX((IMPORTRANGE(""https://docs.google.com/spreadsheets/d/10H80TZliKeomVjAybMpZxd8qNd8DzaG8IjS6goxdw"&amp;"AI/edit?gid=0#gid=0"",""CAU!B3:B"")=$B235)*(IMPORTRANGE(""https://docs.google.com/spreadsheets/d/10H80TZliKeomVjAybMpZxd8qNd8DzaG8IjS6goxdwAI/edit?gid=0#gid=0"",""CAU!C3:C"")=$C235)),0),0),"""")")," ")</f>
        <v> </v>
      </c>
      <c r="R235" s="7" t="str">
        <f>IFERROR(__xludf.DUMMYFUNCTION("IFERROR(INDEX(IMPORTRANGE(""https://docs.google.com/spreadsheets/d/1XFJ-asAh03ma7RMvrdz2iJLQXQbF6agMe4Wn8khxwF0/edit?gid=0#gid=0"",""CAU!J3:J""),MATCH(1,INDEX((IMPORTRANGE(""https://docs.google.com/spreadsheets/d/1XFJ-asAh03ma7RMvrdz2iJLQXQbF6agMe4Wn8khxw"&amp;"F0/edit?gid=0#gid=0"",""CAU!B3:B"")=$B235)*(IMPORTRANGE(""https://docs.google.com/spreadsheets/d/1XFJ-asAh03ma7RMvrdz2iJLQXQbF6agMe4Wn8khxwF0/edit?gid=0#gid=0"",""CAU!C3:C"")=$C235)),0),0),"""")")," ")</f>
        <v> </v>
      </c>
      <c r="S235" s="7" t="str">
        <f>IFERROR(__xludf.DUMMYFUNCTION("IFERROR(INDEX(IMPORTRANGE(""https://docs.google.com/spreadsheets/d/1MOMfG20WOMNtEaYWsAMxQAsKHaC7udOG0AqX8NrtNCc/edit?gid=0#gid=0"",""CAU!J3:J""),MATCH(1,INDEX((IMPORTRANGE(""https://docs.google.com/spreadsheets/d/1MOMfG20WOMNtEaYWsAMxQAsKHaC7udOG0AqX8NrtN"&amp;"Cc/edit?gid=0#gid=0"",""CAU!B3:B"")=$B235)*(IMPORTRANGE(""https://docs.google.com/spreadsheets/d/1MOMfG20WOMNtEaYWsAMxQAsKHaC7udOG0AqX8NrtNCc/edit?gid=0#gid=0"",""CAU!C3:C"")=$C235)),0),0),"""")"),"Con respecto al avance de enero a septiembre, para garantizar la participación de la población con discapacidad se desarrolló la estrategia de comunicación que fomenta la empleabilidad de PCD en la cual se desarrollan 3 videos institucionales.")</f>
        <v>Con respecto al avance de enero a septiembre, para garantizar la participación de la población con discapacidad se desarrolló la estrategia de comunicación que fomenta la empleabilidad de PCD en la cual se desarrollan 3 videos institucionales.</v>
      </c>
      <c r="T235" s="7"/>
    </row>
    <row r="236" ht="15.75" customHeight="1">
      <c r="B236" s="7" t="str">
        <f>IFERROR(__xludf.DUMMYFUNCTION("""COMPUTED_VALUE"""),"BP2600543520101")</f>
        <v>BP2600543520101</v>
      </c>
      <c r="C236" s="7" t="str">
        <f>IFERROR(__xludf.DUMMYFUNCTION("""COMPUTED_VALUE"""),"Realizar articulación para el fomento de inciativas productivas de personas con discapacidad, sus cuidadores")</f>
        <v>Realizar articulación para el fomento de inciativas productivas de personas con discapacidad, sus cuidadores</v>
      </c>
      <c r="D236" s="7" t="str">
        <f>IFERROR(__xludf.DUMMYFUNCTION("IFERROR(INDEX(IMPORTRANGE(""https://docs.google.com/spreadsheets/d/19yAgFEHaAaDUmANNbcr6rGErFfO391B0eKpQ0gvlktY/edit?gid=702487803#gid=702487803"",""CAU!J3:J""),MATCH($C236,IMPORTRANGE(""https://docs.google.com/spreadsheets/d/19yAgFEHaAaDUmANNbcr6rGErFfO3"&amp;"91B0eKpQ0gvlktY/edit?gid=702487803#gid=702487803"",""CAU!C3:C""),0)),"""")"),"")</f>
        <v/>
      </c>
      <c r="E236" s="7" t="str">
        <f>IFERROR(__xludf.DUMMYFUNCTION("IFERROR(INDEX(IMPORTRANGE(""https://docs.google.com/spreadsheets/d/1hMEjDBanvGEnGY7tBTFB8_g2X31MNKm6wtTJY_O0C_o/edit?gid=702487803#gid=702487803"",""CAU!M3:M""),MATCH($C236,IMPORTRANGE(""https://docs.google.com/spreadsheets/d/1hMEjDBanvGEnGY7tBTFB8_g2X31M"&amp;"NKm6wtTJY_O0C_o/edit?gid=702487803#gid=702487803"",""CAU!C3:C""),0)),"""")")," ")</f>
        <v> </v>
      </c>
      <c r="F236" s="7" t="str">
        <f>IFERROR(__xludf.DUMMYFUNCTION("IFERROR(INDEX(IMPORTRANGE(""https://docs.google.com/spreadsheets/d/1y2KVPsmDVDyxi70e-cSd2hLBLj68p8NFgl9jctoxmHc/edit?gid=702487803#gid=702487803"",""CAU!M3:M""),MATCH($C236,IMPORTRANGE(""https://docs.google.com/spreadsheets/d/1y2KVPsmDVDyxi70e-cSd2hLBLj68"&amp;"p8NFgl9jctoxmHc/edit?gid=702487803#gid=702487803"",""CAU!C3:C""),0)),"""")")," ")</f>
        <v> </v>
      </c>
      <c r="G236" s="7" t="str">
        <f>IFERROR(__xludf.DUMMYFUNCTION("IFERROR(INDEX(IMPORTRANGE(""https://docs.google.com/spreadsheets/d/13x1SqZ-Z1-krQ3v7MxWHs4xsWy5jkY_uqtIduMcVwX0/edit?gid=0#gid=0"",""CAU!M3:M""),MATCH($C236,IMPORTRANGE(""https://docs.google.com/spreadsheets/d/13x1SqZ-Z1-krQ3v7MxWHs4xsWy5jkY_uqtIduMcVwX0/"&amp;"edit?gid=0#gid=0"",""CAU!C3:C""),0)),"""")")," ")</f>
        <v> </v>
      </c>
      <c r="H236" s="7" t="str">
        <f>IFERROR(__xludf.DUMMYFUNCTION("IFERROR(INDEX(IMPORTRANGE(""https://docs.google.com/spreadsheets/d/1AyBotPEL1Ykz59n877mli3IsQSi4vW6dvhxZwmAeobA/edit?gid=0#gid=0"",""CAU!M3:M""),MATCH($C236,IMPORTRANGE(""https://docs.google.com/spreadsheets/d/1AyBotPEL1Ykz59n877mli3IsQSi4vW6dvhxZwmAeobA/"&amp;"edit?gid=1364963102#gid=1364963102"",""CAU!C3:C""),0)),"""")")," ")</f>
        <v> </v>
      </c>
      <c r="I236" s="7" t="str">
        <f>IFERROR(__xludf.DUMMYFUNCTION("IFERROR(INDEX(IMPORTRANGE(""https://docs.google.com/spreadsheets/d/1OWX82Yk8AdhYT-jGtnsWpJtzsPIs-RYAABnexEmLBVw/edit?gid=0#gid=0"",""CAU!M3:M""),MATCH($C236,IMPORTRANGE(""https://docs.google.com/spreadsheets/d/1OWX82Yk8AdhYT-jGtnsWpJtzsPIs-RYAABnexEmLBVw/"&amp;"edit?gid=0#gid=0"",""CAU!C3:C""),0)),"""")")," ")</f>
        <v> </v>
      </c>
      <c r="J236" s="7" t="str">
        <f>IFERROR(__xludf.DUMMYFUNCTION("IFERROR(INDEX(IMPORTRANGE(""https://docs.google.com/spreadsheets/d/10H80TZliKeomVjAybMpZxd8qNd8DzaG8IjS6goxdwAI/edit?gid=0#gid=0"",""CAU!M3:M""),MATCH(1,INDEX((IMPORTRANGE(""https://docs.google.com/spreadsheets/d/10H80TZliKeomVjAybMpZxd8qNd8DzaG8IjS6goxdw"&amp;"AI/edit?gid=0#gid=0"",""CAU!B3:B"")=$B236)*(IMPORTRANGE(""https://docs.google.com/spreadsheets/d/10H80TZliKeomVjAybMpZxd8qNd8DzaG8IjS6goxdwAI/edit?gid=0#gid=0"",""CAU!C3:C"")=$C236)),0),0),"""")")," ")</f>
        <v> </v>
      </c>
      <c r="K236" s="7" t="str">
        <f>IFERROR(__xludf.DUMMYFUNCTION("IFERROR(INDEX(IMPORTRANGE(""https://docs.google.com/spreadsheets/d/1XFJ-asAh03ma7RMvrdz2iJLQXQbF6agMe4Wn8khxwF0/edit?gid=0#gid=0"",""CAU!M3:M""),MATCH(1,INDEX((IMPORTRANGE(""https://docs.google.com/spreadsheets/d/1XFJ-asAh03ma7RMvrdz2iJLQXQbF6agMe4Wn8khxw"&amp;"F0/edit?gid=0#gid=0"",""CAU!B3:B"")=$B236)*(IMPORTRANGE(""https://docs.google.com/spreadsheets/d/1XFJ-asAh03ma7RMvrdz2iJLQXQbF6agMe4Wn8khxwF0/edit?gid=0#gid=0"",""CAU!C3:C"")=$C236)),0),0),"""")")," ")</f>
        <v> </v>
      </c>
      <c r="L236" s="7" t="str">
        <f>IFERROR(__xludf.DUMMYFUNCTION("IFERROR(INDEX(IMPORTRANGE(""https://docs.google.com/spreadsheets/d/1MOMfG20WOMNtEaYWsAMxQAsKHaC7udOG0AqX8NrtNCc/edit"",""CAU!M3:M""),MATCH(1,INDEX((IMPORTRANGE(""https://docs.google.com/spreadsheets/d/1MOMfG20WOMNtEaYWsAMxQAsKHaC7udOG0AqX8NrtNCc/edit"","""&amp;"CAU!B3:B"")=$B236)*(IMPORTRANGE(""https://docs.google.com/spreadsheets/d/1MOMfG20WOMNtEaYWsAMxQAsKHaC7udOG0AqX8NrtNCc/edit"",""CAU!C3:C"")=$C236)),0),0),"""")")," ")</f>
        <v> </v>
      </c>
      <c r="M236" s="7" t="str">
        <f>IFERROR(__xludf.DUMMYFUNCTION("IFERROR(INDEX(IMPORTRANGE(""https://docs.google.com/spreadsheets/d/1y2KVPsmDVDyxi70e-cSd2hLBLj68p8NFgl9jctoxmHc/edit?gid=702487803#gid=702487803"",""CAU!J3:J""),MATCH($C236,IMPORTRANGE(""https://docs.google.com/spreadsheets/d/1y2KVPsmDVDyxi70e-cSd2hLBLj68"&amp;"p8NFgl9jctoxmHc/edit?gid=702487803#gid=702487803"",""CAU!C3:C""),0)),"""")")," ")</f>
        <v> </v>
      </c>
      <c r="N236" s="7" t="str">
        <f>IFERROR(__xludf.DUMMYFUNCTION("IFERROR(INDEX(IMPORTRANGE(""https://docs.google.com/spreadsheets/d/13x1SqZ-Z1-krQ3v7MxWHs4xsWy5jkY_uqtIduMcVwX0/edit?gid=0#gid=0"",""CAU!J3:J""),MATCH($C236,IMPORTRANGE(""https://docs.google.com/spreadsheets/d/13x1SqZ-Z1-krQ3v7MxWHs4xsWy5jkY_uqtIduMcVwX0/"&amp;"edit?gid=0#gid=0"",""CAU!C3:C""),0)),"""")")," ")</f>
        <v> </v>
      </c>
      <c r="O236" s="7" t="str">
        <f>IFERROR(__xludf.DUMMYFUNCTION("IFERROR(INDEX(IMPORTRANGE(""https://docs.google.com/spreadsheets/d/1AyBotPEL1Ykz59n877mli3IsQSi4vW6dvhxZwmAeobA/edit?gid=0#gid=0"",""CAU!J3:J""),MATCH($C236,IMPORTRANGE(""https://docs.google.com/spreadsheets/d/1AyBotPEL1Ykz59n877mli3IsQSi4vW6dvhxZwmAeobA/"&amp;"edit?gid=0#gid=0"",""CAU!C3:C""),0)),"""")")," ")</f>
        <v> </v>
      </c>
      <c r="P236" s="7" t="str">
        <f>IFERROR(__xludf.DUMMYFUNCTION("IFERROR(INDEX(IMPORTRANGE(""https://docs.google.com/spreadsheets/d/1OWX82Yk8AdhYT-jGtnsWpJtzsPIs-RYAABnexEmLBVw/edit?gid=0#gid=0"",""CAU!J3:J""),MATCH($C236,IMPORTRANGE(""https://docs.google.com/spreadsheets/d/1OWX82Yk8AdhYT-jGtnsWpJtzsPIs-RYAABnexEmLBVw/"&amp;"edit?gid=0#gid=0"",""CAU!C3:C""),0)),"""")")," ")</f>
        <v> </v>
      </c>
      <c r="Q236" s="7" t="str">
        <f>IFERROR(__xludf.DUMMYFUNCTION("IFERROR(INDEX(IMPORTRANGE(""https://docs.google.com/spreadsheets/d/10H80TZliKeomVjAybMpZxd8qNd8DzaG8IjS6goxdwAI/edit?gid=0#gid=0"",""CAU!J3:J""),MATCH(1,INDEX((IMPORTRANGE(""https://docs.google.com/spreadsheets/d/10H80TZliKeomVjAybMpZxd8qNd8DzaG8IjS6goxdw"&amp;"AI/edit?gid=0#gid=0"",""CAU!B3:B"")=$B236)*(IMPORTRANGE(""https://docs.google.com/spreadsheets/d/10H80TZliKeomVjAybMpZxd8qNd8DzaG8IjS6goxdwAI/edit?gid=0#gid=0"",""CAU!C3:C"")=$C236)),0),0),"""")")," ")</f>
        <v> </v>
      </c>
      <c r="R236" s="7" t="str">
        <f>IFERROR(__xludf.DUMMYFUNCTION("IFERROR(INDEX(IMPORTRANGE(""https://docs.google.com/spreadsheets/d/1XFJ-asAh03ma7RMvrdz2iJLQXQbF6agMe4Wn8khxwF0/edit?gid=0#gid=0"",""CAU!J3:J""),MATCH(1,INDEX((IMPORTRANGE(""https://docs.google.com/spreadsheets/d/1XFJ-asAh03ma7RMvrdz2iJLQXQbF6agMe4Wn8khxw"&amp;"F0/edit?gid=0#gid=0"",""CAU!B3:B"")=$B236)*(IMPORTRANGE(""https://docs.google.com/spreadsheets/d/1XFJ-asAh03ma7RMvrdz2iJLQXQbF6agMe4Wn8khxwF0/edit?gid=0#gid=0"",""CAU!C3:C"")=$C236)),0),0),"""")")," ")</f>
        <v> </v>
      </c>
      <c r="S236" s="7" t="str">
        <f>IFERROR(__xludf.DUMMYFUNCTION("IFERROR(INDEX(IMPORTRANGE(""https://docs.google.com/spreadsheets/d/1MOMfG20WOMNtEaYWsAMxQAsKHaC7udOG0AqX8NrtNCc/edit?gid=0#gid=0"",""CAU!J3:J""),MATCH(1,INDEX((IMPORTRANGE(""https://docs.google.com/spreadsheets/d/1MOMfG20WOMNtEaYWsAMxQAsKHaC7udOG0AqX8NrtN"&amp;"Cc/edit?gid=0#gid=0"",""CAU!B3:B"")=$B236)*(IMPORTRANGE(""https://docs.google.com/spreadsheets/d/1MOMfG20WOMNtEaYWsAMxQAsKHaC7udOG0AqX8NrtNCc/edit?gid=0#gid=0"",""CAU!C3:C"")=$C236)),0),0),"""")")," ")</f>
        <v> </v>
      </c>
      <c r="T236" s="7"/>
    </row>
    <row r="237" ht="15.75" customHeight="1">
      <c r="B237" s="7" t="str">
        <f>IFERROR(__xludf.DUMMYFUNCTION("""COMPUTED_VALUE"""),"BP2600543520101")</f>
        <v>BP2600543520101</v>
      </c>
      <c r="C237" s="7" t="str">
        <f>IFERROR(__xludf.DUMMYFUNCTION("""COMPUTED_VALUE"""),"Realizar capacitaciones en hábiliades instrumentales para promover el proyecto de vida de las personas con discapacidad")</f>
        <v>Realizar capacitaciones en hábiliades instrumentales para promover el proyecto de vida de las personas con discapacidad</v>
      </c>
      <c r="D237" s="7" t="str">
        <f>IFERROR(__xludf.DUMMYFUNCTION("IFERROR(INDEX(IMPORTRANGE(""https://docs.google.com/spreadsheets/d/19yAgFEHaAaDUmANNbcr6rGErFfO391B0eKpQ0gvlktY/edit?gid=702487803#gid=702487803"",""CAU!J3:J""),MATCH($C237,IMPORTRANGE(""https://docs.google.com/spreadsheets/d/19yAgFEHaAaDUmANNbcr6rGErFfO3"&amp;"91B0eKpQ0gvlktY/edit?gid=702487803#gid=702487803"",""CAU!C3:C""),0)),"""")"),"")</f>
        <v/>
      </c>
      <c r="E237" s="7" t="str">
        <f>IFERROR(__xludf.DUMMYFUNCTION("IFERROR(INDEX(IMPORTRANGE(""https://docs.google.com/spreadsheets/d/1hMEjDBanvGEnGY7tBTFB8_g2X31MNKm6wtTJY_O0C_o/edit?gid=702487803#gid=702487803"",""CAU!M3:M""),MATCH($C237,IMPORTRANGE(""https://docs.google.com/spreadsheets/d/1hMEjDBanvGEnGY7tBTFB8_g2X31M"&amp;"NKm6wtTJY_O0C_o/edit?gid=702487803#gid=702487803"",""CAU!C3:C""),0)),"""")")," ")</f>
        <v> </v>
      </c>
      <c r="F237" s="7" t="str">
        <f>IFERROR(__xludf.DUMMYFUNCTION("IFERROR(INDEX(IMPORTRANGE(""https://docs.google.com/spreadsheets/d/1y2KVPsmDVDyxi70e-cSd2hLBLj68p8NFgl9jctoxmHc/edit?gid=702487803#gid=702487803"",""CAU!M3:M""),MATCH($C237,IMPORTRANGE(""https://docs.google.com/spreadsheets/d/1y2KVPsmDVDyxi70e-cSd2hLBLj68"&amp;"p8NFgl9jctoxmHc/edit?gid=702487803#gid=702487803"",""CAU!C3:C""),0)),"""")")," ")</f>
        <v> </v>
      </c>
      <c r="G237" s="7" t="str">
        <f>IFERROR(__xludf.DUMMYFUNCTION("IFERROR(INDEX(IMPORTRANGE(""https://docs.google.com/spreadsheets/d/13x1SqZ-Z1-krQ3v7MxWHs4xsWy5jkY_uqtIduMcVwX0/edit?gid=0#gid=0"",""CAU!M3:M""),MATCH($C237,IMPORTRANGE(""https://docs.google.com/spreadsheets/d/13x1SqZ-Z1-krQ3v7MxWHs4xsWy5jkY_uqtIduMcVwX0/"&amp;"edit?gid=0#gid=0"",""CAU!C3:C""),0)),"""")")," ")</f>
        <v> </v>
      </c>
      <c r="H237" s="7" t="str">
        <f>IFERROR(__xludf.DUMMYFUNCTION("IFERROR(INDEX(IMPORTRANGE(""https://docs.google.com/spreadsheets/d/1AyBotPEL1Ykz59n877mli3IsQSi4vW6dvhxZwmAeobA/edit?gid=0#gid=0"",""CAU!M3:M""),MATCH($C237,IMPORTRANGE(""https://docs.google.com/spreadsheets/d/1AyBotPEL1Ykz59n877mli3IsQSi4vW6dvhxZwmAeobA/"&amp;"edit?gid=1364963102#gid=1364963102"",""CAU!C3:C""),0)),"""")")," ")</f>
        <v> </v>
      </c>
      <c r="I237" s="7" t="str">
        <f>IFERROR(__xludf.DUMMYFUNCTION("IFERROR(INDEX(IMPORTRANGE(""https://docs.google.com/spreadsheets/d/1OWX82Yk8AdhYT-jGtnsWpJtzsPIs-RYAABnexEmLBVw/edit?gid=0#gid=0"",""CAU!M3:M""),MATCH($C237,IMPORTRANGE(""https://docs.google.com/spreadsheets/d/1OWX82Yk8AdhYT-jGtnsWpJtzsPIs-RYAABnexEmLBVw/"&amp;"edit?gid=0#gid=0"",""CAU!C3:C""),0)),"""")")," ")</f>
        <v> </v>
      </c>
      <c r="J237" s="7" t="str">
        <f>IFERROR(__xludf.DUMMYFUNCTION("IFERROR(INDEX(IMPORTRANGE(""https://docs.google.com/spreadsheets/d/10H80TZliKeomVjAybMpZxd8qNd8DzaG8IjS6goxdwAI/edit?gid=0#gid=0"",""CAU!M3:M""),MATCH(1,INDEX((IMPORTRANGE(""https://docs.google.com/spreadsheets/d/10H80TZliKeomVjAybMpZxd8qNd8DzaG8IjS6goxdw"&amp;"AI/edit?gid=0#gid=0"",""CAU!B3:B"")=$B237)*(IMPORTRANGE(""https://docs.google.com/spreadsheets/d/10H80TZliKeomVjAybMpZxd8qNd8DzaG8IjS6goxdwAI/edit?gid=0#gid=0"",""CAU!C3:C"")=$C237)),0),0),"""")")," ")</f>
        <v> </v>
      </c>
      <c r="K237" s="7" t="str">
        <f>IFERROR(__xludf.DUMMYFUNCTION("IFERROR(INDEX(IMPORTRANGE(""https://docs.google.com/spreadsheets/d/1XFJ-asAh03ma7RMvrdz2iJLQXQbF6agMe4Wn8khxwF0/edit?gid=0#gid=0"",""CAU!M3:M""),MATCH(1,INDEX((IMPORTRANGE(""https://docs.google.com/spreadsheets/d/1XFJ-asAh03ma7RMvrdz2iJLQXQbF6agMe4Wn8khxw"&amp;"F0/edit?gid=0#gid=0"",""CAU!B3:B"")=$B237)*(IMPORTRANGE(""https://docs.google.com/spreadsheets/d/1XFJ-asAh03ma7RMvrdz2iJLQXQbF6agMe4Wn8khxwF0/edit?gid=0#gid=0"",""CAU!C3:C"")=$C237)),0),0),"""")")," ")</f>
        <v> </v>
      </c>
      <c r="L237" s="7" t="str">
        <f>IFERROR(__xludf.DUMMYFUNCTION("IFERROR(INDEX(IMPORTRANGE(""https://docs.google.com/spreadsheets/d/1MOMfG20WOMNtEaYWsAMxQAsKHaC7udOG0AqX8NrtNCc/edit"",""CAU!M3:M""),MATCH(1,INDEX((IMPORTRANGE(""https://docs.google.com/spreadsheets/d/1MOMfG20WOMNtEaYWsAMxQAsKHaC7udOG0AqX8NrtNCc/edit"","""&amp;"CAU!B3:B"")=$B237)*(IMPORTRANGE(""https://docs.google.com/spreadsheets/d/1MOMfG20WOMNtEaYWsAMxQAsKHaC7udOG0AqX8NrtNCc/edit"",""CAU!C3:C"")=$C237)),0),0),"""")"),"Con respecto al mes de septiembre, se realizaron las Escuelas de Liderazgo beneficiando a PCD y cuidadores con formación en componentes así: Manejo de TICs, Marketing Digital, Ofimática, Desarrollo Empresarial, Proyecto de Vida y Creación de Iniciativas P"&amp;"roductivas. Con esta acción se fortalecieron las capacidades de liderazgo, el uso de herramientas tecnológicas.")</f>
        <v>Con respecto al mes de septiembre, se realizaron las Escuelas de Liderazgo beneficiando a PCD y cuidadores con formación en componentes así: Manejo de TICs, Marketing Digital, Ofimática, Desarrollo Empresarial, Proyecto de Vida y Creación de Iniciativas Productivas. Con esta acción se fortalecieron las capacidades de liderazgo, el uso de herramientas tecnológicas.</v>
      </c>
      <c r="M237" s="7" t="str">
        <f>IFERROR(__xludf.DUMMYFUNCTION("IFERROR(INDEX(IMPORTRANGE(""https://docs.google.com/spreadsheets/d/1y2KVPsmDVDyxi70e-cSd2hLBLj68p8NFgl9jctoxmHc/edit?gid=702487803#gid=702487803"",""CAU!J3:J""),MATCH($C237,IMPORTRANGE(""https://docs.google.com/spreadsheets/d/1y2KVPsmDVDyxi70e-cSd2hLBLj68"&amp;"p8NFgl9jctoxmHc/edit?gid=702487803#gid=702487803"",""CAU!C3:C""),0)),"""")")," ")</f>
        <v> </v>
      </c>
      <c r="N237" s="7" t="str">
        <f>IFERROR(__xludf.DUMMYFUNCTION("IFERROR(INDEX(IMPORTRANGE(""https://docs.google.com/spreadsheets/d/13x1SqZ-Z1-krQ3v7MxWHs4xsWy5jkY_uqtIduMcVwX0/edit?gid=0#gid=0"",""CAU!J3:J""),MATCH($C237,IMPORTRANGE(""https://docs.google.com/spreadsheets/d/13x1SqZ-Z1-krQ3v7MxWHs4xsWy5jkY_uqtIduMcVwX0/"&amp;"edit?gid=0#gid=0"",""CAU!C3:C""),0)),"""")")," ")</f>
        <v> </v>
      </c>
      <c r="O237" s="7" t="str">
        <f>IFERROR(__xludf.DUMMYFUNCTION("IFERROR(INDEX(IMPORTRANGE(""https://docs.google.com/spreadsheets/d/1AyBotPEL1Ykz59n877mli3IsQSi4vW6dvhxZwmAeobA/edit?gid=0#gid=0"",""CAU!J3:J""),MATCH($C237,IMPORTRANGE(""https://docs.google.com/spreadsheets/d/1AyBotPEL1Ykz59n877mli3IsQSi4vW6dvhxZwmAeobA/"&amp;"edit?gid=0#gid=0"",""CAU!C3:C""),0)),"""")")," ")</f>
        <v> </v>
      </c>
      <c r="P237" s="7" t="str">
        <f>IFERROR(__xludf.DUMMYFUNCTION("IFERROR(INDEX(IMPORTRANGE(""https://docs.google.com/spreadsheets/d/1OWX82Yk8AdhYT-jGtnsWpJtzsPIs-RYAABnexEmLBVw/edit?gid=0#gid=0"",""CAU!J3:J""),MATCH($C237,IMPORTRANGE(""https://docs.google.com/spreadsheets/d/1OWX82Yk8AdhYT-jGtnsWpJtzsPIs-RYAABnexEmLBVw/"&amp;"edit?gid=0#gid=0"",""CAU!C3:C""),0)),"""")")," ")</f>
        <v> </v>
      </c>
      <c r="Q237" s="7" t="str">
        <f>IFERROR(__xludf.DUMMYFUNCTION("IFERROR(INDEX(IMPORTRANGE(""https://docs.google.com/spreadsheets/d/10H80TZliKeomVjAybMpZxd8qNd8DzaG8IjS6goxdwAI/edit?gid=0#gid=0"",""CAU!J3:J""),MATCH(1,INDEX((IMPORTRANGE(""https://docs.google.com/spreadsheets/d/10H80TZliKeomVjAybMpZxd8qNd8DzaG8IjS6goxdw"&amp;"AI/edit?gid=0#gid=0"",""CAU!B3:B"")=$B237)*(IMPORTRANGE(""https://docs.google.com/spreadsheets/d/10H80TZliKeomVjAybMpZxd8qNd8DzaG8IjS6goxdwAI/edit?gid=0#gid=0"",""CAU!C3:C"")=$C237)),0),0),"""")")," ")</f>
        <v> </v>
      </c>
      <c r="R237" s="7" t="str">
        <f>IFERROR(__xludf.DUMMYFUNCTION("IFERROR(INDEX(IMPORTRANGE(""https://docs.google.com/spreadsheets/d/1XFJ-asAh03ma7RMvrdz2iJLQXQbF6agMe4Wn8khxwF0/edit?gid=0#gid=0"",""CAU!J3:J""),MATCH(1,INDEX((IMPORTRANGE(""https://docs.google.com/spreadsheets/d/1XFJ-asAh03ma7RMvrdz2iJLQXQbF6agMe4Wn8khxw"&amp;"F0/edit?gid=0#gid=0"",""CAU!B3:B"")=$B237)*(IMPORTRANGE(""https://docs.google.com/spreadsheets/d/1XFJ-asAh03ma7RMvrdz2iJLQXQbF6agMe4Wn8khxwF0/edit?gid=0#gid=0"",""CAU!C3:C"")=$C237)),0),0),"""")")," ")</f>
        <v> </v>
      </c>
      <c r="S237" s="7" t="str">
        <f>IFERROR(__xludf.DUMMYFUNCTION("IFERROR(INDEX(IMPORTRANGE(""https://docs.google.com/spreadsheets/d/1MOMfG20WOMNtEaYWsAMxQAsKHaC7udOG0AqX8NrtNCc/edit?gid=0#gid=0"",""CAU!J3:J""),MATCH(1,INDEX((IMPORTRANGE(""https://docs.google.com/spreadsheets/d/1MOMfG20WOMNtEaYWsAMxQAsKHaC7udOG0AqX8NrtN"&amp;"Cc/edit?gid=0#gid=0"",""CAU!B3:B"")=$B237)*(IMPORTRANGE(""https://docs.google.com/spreadsheets/d/1MOMfG20WOMNtEaYWsAMxQAsKHaC7udOG0AqX8NrtNCc/edit?gid=0#gid=0"",""CAU!C3:C"")=$C237)),0),0),"""")"),"Con respecto al avance de enero a septiembre, se realizaron las Escuelas de Liderazgo beneficiando a PCD y cuidadores con formación en componentes así: Manejo de TICs, Marketing Digital, Ofimática, Desarrollo Empresarial, Proyecto de Vida y Creación de In"&amp;"iciativas Productivas. Con esta acción se fortalecieron las capacidades de liderazgo, el uso de herramientas tecnológicas.")</f>
        <v>Con respecto al avance de enero a septiembre, se realizaron las Escuelas de Liderazgo beneficiando a PCD y cuidadores con formación en componentes así: Manejo de TICs, Marketing Digital, Ofimática, Desarrollo Empresarial, Proyecto de Vida y Creación de Iniciativas Productivas. Con esta acción se fortalecieron las capacidades de liderazgo, el uso de herramientas tecnológicas.</v>
      </c>
      <c r="T237" s="7"/>
    </row>
    <row r="238" ht="15.75" customHeight="1">
      <c r="B238" s="7" t="str">
        <f>IFERROR(__xludf.DUMMYFUNCTION("""COMPUTED_VALUE"""),"BP2600543520101")</f>
        <v>BP2600543520101</v>
      </c>
      <c r="C238" s="7" t="str">
        <f>IFERROR(__xludf.DUMMYFUNCTION("""COMPUTED_VALUE"""),"Realizar la gestión ante los organismos de la Administración Distrital para que los sitios web aplicaciones y plataformas institucionales sean accesibles para personas con diferentes discapacidades")</f>
        <v>Realizar la gestión ante los organismos de la Administración Distrital para que los sitios web aplicaciones y plataformas institucionales sean accesibles para personas con diferentes discapacidades</v>
      </c>
      <c r="D238" s="7" t="str">
        <f>IFERROR(__xludf.DUMMYFUNCTION("IFERROR(INDEX(IMPORTRANGE(""https://docs.google.com/spreadsheets/d/19yAgFEHaAaDUmANNbcr6rGErFfO391B0eKpQ0gvlktY/edit?gid=702487803#gid=702487803"",""CAU!J3:J""),MATCH($C238,IMPORTRANGE(""https://docs.google.com/spreadsheets/d/19yAgFEHaAaDUmANNbcr6rGErFfO3"&amp;"91B0eKpQ0gvlktY/edit?gid=702487803#gid=702487803"",""CAU!C3:C""),0)),"""")"),"")</f>
        <v/>
      </c>
      <c r="E238" s="7" t="str">
        <f>IFERROR(__xludf.DUMMYFUNCTION("IFERROR(INDEX(IMPORTRANGE(""https://docs.google.com/spreadsheets/d/1hMEjDBanvGEnGY7tBTFB8_g2X31MNKm6wtTJY_O0C_o/edit?gid=702487803#gid=702487803"",""CAU!M3:M""),MATCH($C238,IMPORTRANGE(""https://docs.google.com/spreadsheets/d/1hMEjDBanvGEnGY7tBTFB8_g2X31M"&amp;"NKm6wtTJY_O0C_o/edit?gid=702487803#gid=702487803"",""CAU!C3:C""),0)),"""")")," ")</f>
        <v> </v>
      </c>
      <c r="F238" s="7" t="str">
        <f>IFERROR(__xludf.DUMMYFUNCTION("IFERROR(INDEX(IMPORTRANGE(""https://docs.google.com/spreadsheets/d/1y2KVPsmDVDyxi70e-cSd2hLBLj68p8NFgl9jctoxmHc/edit?gid=702487803#gid=702487803"",""CAU!M3:M""),MATCH($C238,IMPORTRANGE(""https://docs.google.com/spreadsheets/d/1y2KVPsmDVDyxi70e-cSd2hLBLj68"&amp;"p8NFgl9jctoxmHc/edit?gid=702487803#gid=702487803"",""CAU!C3:C""),0)),"""")")," ")</f>
        <v> </v>
      </c>
      <c r="G238" s="7" t="str">
        <f>IFERROR(__xludf.DUMMYFUNCTION("IFERROR(INDEX(IMPORTRANGE(""https://docs.google.com/spreadsheets/d/13x1SqZ-Z1-krQ3v7MxWHs4xsWy5jkY_uqtIduMcVwX0/edit?gid=0#gid=0"",""CAU!M3:M""),MATCH($C238,IMPORTRANGE(""https://docs.google.com/spreadsheets/d/13x1SqZ-Z1-krQ3v7MxWHs4xsWy5jkY_uqtIduMcVwX0/"&amp;"edit?gid=0#gid=0"",""CAU!C3:C""),0)),"""")")," ")</f>
        <v> </v>
      </c>
      <c r="H238" s="7" t="str">
        <f>IFERROR(__xludf.DUMMYFUNCTION("IFERROR(INDEX(IMPORTRANGE(""https://docs.google.com/spreadsheets/d/1AyBotPEL1Ykz59n877mli3IsQSi4vW6dvhxZwmAeobA/edit?gid=0#gid=0"",""CAU!M3:M""),MATCH($C238,IMPORTRANGE(""https://docs.google.com/spreadsheets/d/1AyBotPEL1Ykz59n877mli3IsQSi4vW6dvhxZwmAeobA/"&amp;"edit?gid=1364963102#gid=1364963102"",""CAU!C3:C""),0)),"""")")," ")</f>
        <v> </v>
      </c>
      <c r="I238" s="7" t="str">
        <f>IFERROR(__xludf.DUMMYFUNCTION("IFERROR(INDEX(IMPORTRANGE(""https://docs.google.com/spreadsheets/d/1OWX82Yk8AdhYT-jGtnsWpJtzsPIs-RYAABnexEmLBVw/edit?gid=0#gid=0"",""CAU!M3:M""),MATCH($C238,IMPORTRANGE(""https://docs.google.com/spreadsheets/d/1OWX82Yk8AdhYT-jGtnsWpJtzsPIs-RYAABnexEmLBVw/"&amp;"edit?gid=0#gid=0"",""CAU!C3:C""),0)),"""")")," ")</f>
        <v> </v>
      </c>
      <c r="J238" s="7" t="str">
        <f>IFERROR(__xludf.DUMMYFUNCTION("IFERROR(INDEX(IMPORTRANGE(""https://docs.google.com/spreadsheets/d/10H80TZliKeomVjAybMpZxd8qNd8DzaG8IjS6goxdwAI/edit?gid=0#gid=0"",""CAU!M3:M""),MATCH(1,INDEX((IMPORTRANGE(""https://docs.google.com/spreadsheets/d/10H80TZliKeomVjAybMpZxd8qNd8DzaG8IjS6goxdw"&amp;"AI/edit?gid=0#gid=0"",""CAU!B3:B"")=$B238)*(IMPORTRANGE(""https://docs.google.com/spreadsheets/d/10H80TZliKeomVjAybMpZxd8qNd8DzaG8IjS6goxdwAI/edit?gid=0#gid=0"",""CAU!C3:C"")=$C238)),0),0),"""")")," ")</f>
        <v> </v>
      </c>
      <c r="K238" s="7" t="str">
        <f>IFERROR(__xludf.DUMMYFUNCTION("IFERROR(INDEX(IMPORTRANGE(""https://docs.google.com/spreadsheets/d/1XFJ-asAh03ma7RMvrdz2iJLQXQbF6agMe4Wn8khxwF0/edit?gid=0#gid=0"",""CAU!M3:M""),MATCH(1,INDEX((IMPORTRANGE(""https://docs.google.com/spreadsheets/d/1XFJ-asAh03ma7RMvrdz2iJLQXQbF6agMe4Wn8khxw"&amp;"F0/edit?gid=0#gid=0"",""CAU!B3:B"")=$B238)*(IMPORTRANGE(""https://docs.google.com/spreadsheets/d/1XFJ-asAh03ma7RMvrdz2iJLQXQbF6agMe4Wn8khxwF0/edit?gid=0#gid=0"",""CAU!C3:C"")=$C238)),0),0),"""")")," ")</f>
        <v> </v>
      </c>
      <c r="L238" s="7" t="str">
        <f>IFERROR(__xludf.DUMMYFUNCTION("IFERROR(INDEX(IMPORTRANGE(""https://docs.google.com/spreadsheets/d/1MOMfG20WOMNtEaYWsAMxQAsKHaC7udOG0AqX8NrtNCc/edit"",""CAU!M3:M""),MATCH(1,INDEX((IMPORTRANGE(""https://docs.google.com/spreadsheets/d/1MOMfG20WOMNtEaYWsAMxQAsKHaC7udOG0AqX8NrtNCc/edit"","""&amp;"CAU!B3:B"")=$B238)*(IMPORTRANGE(""https://docs.google.com/spreadsheets/d/1MOMfG20WOMNtEaYWsAMxQAsKHaC7udOG0AqX8NrtNCc/edit"",""CAU!C3:C"")=$C238)),0),0),"""")")," ")</f>
        <v> </v>
      </c>
      <c r="M238" s="7" t="str">
        <f>IFERROR(__xludf.DUMMYFUNCTION("IFERROR(INDEX(IMPORTRANGE(""https://docs.google.com/spreadsheets/d/1y2KVPsmDVDyxi70e-cSd2hLBLj68p8NFgl9jctoxmHc/edit?gid=702487803#gid=702487803"",""CAU!J3:J""),MATCH($C238,IMPORTRANGE(""https://docs.google.com/spreadsheets/d/1y2KVPsmDVDyxi70e-cSd2hLBLj68"&amp;"p8NFgl9jctoxmHc/edit?gid=702487803#gid=702487803"",""CAU!C3:C""),0)),"""")")," ")</f>
        <v> </v>
      </c>
      <c r="N238" s="7" t="str">
        <f>IFERROR(__xludf.DUMMYFUNCTION("IFERROR(INDEX(IMPORTRANGE(""https://docs.google.com/spreadsheets/d/13x1SqZ-Z1-krQ3v7MxWHs4xsWy5jkY_uqtIduMcVwX0/edit?gid=0#gid=0"",""CAU!J3:J""),MATCH($C238,IMPORTRANGE(""https://docs.google.com/spreadsheets/d/13x1SqZ-Z1-krQ3v7MxWHs4xsWy5jkY_uqtIduMcVwX0/"&amp;"edit?gid=0#gid=0"",""CAU!C3:C""),0)),"""")")," ")</f>
        <v> </v>
      </c>
      <c r="O238" s="7" t="str">
        <f>IFERROR(__xludf.DUMMYFUNCTION("IFERROR(INDEX(IMPORTRANGE(""https://docs.google.com/spreadsheets/d/1AyBotPEL1Ykz59n877mli3IsQSi4vW6dvhxZwmAeobA/edit?gid=0#gid=0"",""CAU!J3:J""),MATCH($C238,IMPORTRANGE(""https://docs.google.com/spreadsheets/d/1AyBotPEL1Ykz59n877mli3IsQSi4vW6dvhxZwmAeobA/"&amp;"edit?gid=0#gid=0"",""CAU!C3:C""),0)),"""")")," ")</f>
        <v> </v>
      </c>
      <c r="P238" s="7" t="str">
        <f>IFERROR(__xludf.DUMMYFUNCTION("IFERROR(INDEX(IMPORTRANGE(""https://docs.google.com/spreadsheets/d/1OWX82Yk8AdhYT-jGtnsWpJtzsPIs-RYAABnexEmLBVw/edit?gid=0#gid=0"",""CAU!J3:J""),MATCH($C238,IMPORTRANGE(""https://docs.google.com/spreadsheets/d/1OWX82Yk8AdhYT-jGtnsWpJtzsPIs-RYAABnexEmLBVw/"&amp;"edit?gid=0#gid=0"",""CAU!C3:C""),0)),"""")")," ")</f>
        <v> </v>
      </c>
      <c r="Q238" s="7" t="str">
        <f>IFERROR(__xludf.DUMMYFUNCTION("IFERROR(INDEX(IMPORTRANGE(""https://docs.google.com/spreadsheets/d/10H80TZliKeomVjAybMpZxd8qNd8DzaG8IjS6goxdwAI/edit?gid=0#gid=0"",""CAU!J3:J""),MATCH(1,INDEX((IMPORTRANGE(""https://docs.google.com/spreadsheets/d/10H80TZliKeomVjAybMpZxd8qNd8DzaG8IjS6goxdw"&amp;"AI/edit?gid=0#gid=0"",""CAU!B3:B"")=$B238)*(IMPORTRANGE(""https://docs.google.com/spreadsheets/d/10H80TZliKeomVjAybMpZxd8qNd8DzaG8IjS6goxdwAI/edit?gid=0#gid=0"",""CAU!C3:C"")=$C238)),0),0),"""")")," ")</f>
        <v> </v>
      </c>
      <c r="R238" s="7" t="str">
        <f>IFERROR(__xludf.DUMMYFUNCTION("IFERROR(INDEX(IMPORTRANGE(""https://docs.google.com/spreadsheets/d/1XFJ-asAh03ma7RMvrdz2iJLQXQbF6agMe4Wn8khxwF0/edit?gid=0#gid=0"",""CAU!J3:J""),MATCH(1,INDEX((IMPORTRANGE(""https://docs.google.com/spreadsheets/d/1XFJ-asAh03ma7RMvrdz2iJLQXQbF6agMe4Wn8khxw"&amp;"F0/edit?gid=0#gid=0"",""CAU!B3:B"")=$B238)*(IMPORTRANGE(""https://docs.google.com/spreadsheets/d/1XFJ-asAh03ma7RMvrdz2iJLQXQbF6agMe4Wn8khxwF0/edit?gid=0#gid=0"",""CAU!C3:C"")=$C238)),0),0),"""")")," ")</f>
        <v> </v>
      </c>
      <c r="S238" s="7" t="str">
        <f>IFERROR(__xludf.DUMMYFUNCTION("IFERROR(INDEX(IMPORTRANGE(""https://docs.google.com/spreadsheets/d/1MOMfG20WOMNtEaYWsAMxQAsKHaC7udOG0AqX8NrtNCc/edit?gid=0#gid=0"",""CAU!J3:J""),MATCH(1,INDEX((IMPORTRANGE(""https://docs.google.com/spreadsheets/d/1MOMfG20WOMNtEaYWsAMxQAsKHaC7udOG0AqX8NrtN"&amp;"Cc/edit?gid=0#gid=0"",""CAU!B3:B"")=$B238)*(IMPORTRANGE(""https://docs.google.com/spreadsheets/d/1MOMfG20WOMNtEaYWsAMxQAsKHaC7udOG0AqX8NrtNCc/edit?gid=0#gid=0"",""CAU!C3:C"")=$C238)),0),0),"""")")," ")</f>
        <v> </v>
      </c>
      <c r="T238" s="7"/>
    </row>
    <row r="239" ht="15.75" customHeight="1">
      <c r="B239" s="7" t="str">
        <f>IFERROR(__xludf.DUMMYFUNCTION("""COMPUTED_VALUE"""),"BP2600543520101")</f>
        <v>BP2600543520101</v>
      </c>
      <c r="C239" s="7" t="str">
        <f>IFERROR(__xludf.DUMMYFUNCTION("""COMPUTED_VALUE"""),"Realizar orientación juridica a la población con discapacidad y sus cuidadores")</f>
        <v>Realizar orientación juridica a la población con discapacidad y sus cuidadores</v>
      </c>
      <c r="D239" s="7" t="str">
        <f>IFERROR(__xludf.DUMMYFUNCTION("IFERROR(INDEX(IMPORTRANGE(""https://docs.google.com/spreadsheets/d/19yAgFEHaAaDUmANNbcr6rGErFfO391B0eKpQ0gvlktY/edit?gid=702487803#gid=702487803"",""CAU!J3:J""),MATCH($C239,IMPORTRANGE(""https://docs.google.com/spreadsheets/d/19yAgFEHaAaDUmANNbcr6rGErFfO3"&amp;"91B0eKpQ0gvlktY/edit?gid=702487803#gid=702487803"",""CAU!C3:C""),0)),"""")"),"En enero, se dio respuesta a 26 oficios allegados a la plataforma institucional ORFEO. Además, se brindó respuesta a 62 correos electrónicos recibidos en el correo institucional prog.discapacidad @cali.gov.co en el que los usuarios solicitaron información"&amp;" sobre los programas y proyectos que se adelantan en la oficina de discapacidad. ")</f>
        <v>En enero, se dio respuesta a 26 oficios allegados a la plataforma institucional ORFEO. Además, se brindó respuesta a 62 correos electrónicos recibidos en el correo institucional prog.discapacidad @cali.gov.co en el que los usuarios solicitaron información sobre los programas y proyectos que se adelantan en la oficina de discapacidad. </v>
      </c>
      <c r="E239" s="7" t="str">
        <f>IFERROR(__xludf.DUMMYFUNCTION("IFERROR(INDEX(IMPORTRANGE(""https://docs.google.com/spreadsheets/d/1hMEjDBanvGEnGY7tBTFB8_g2X31MNKm6wtTJY_O0C_o/edit?gid=702487803#gid=702487803"",""CAU!M3:M""),MATCH($C239,IMPORTRANGE(""https://docs.google.com/spreadsheets/d/1hMEjDBanvGEnGY7tBTFB8_g2X31M"&amp;"NKm6wtTJY_O0C_o/edit?gid=702487803#gid=702487803"",""CAU!C3:C""),0)),"""")"),"En febrero, se realizó una (1) asesoría jurídica a cuidadora de persona con discapacidad.")</f>
        <v>En febrero, se realizó una (1) asesoría jurídica a cuidadora de persona con discapacidad.</v>
      </c>
      <c r="F239" s="7" t="str">
        <f>IFERROR(__xludf.DUMMYFUNCTION("IFERROR(INDEX(IMPORTRANGE(""https://docs.google.com/spreadsheets/d/1y2KVPsmDVDyxi70e-cSd2hLBLj68p8NFgl9jctoxmHc/edit?gid=702487803#gid=702487803"",""CAU!M3:M""),MATCH($C239,IMPORTRANGE(""https://docs.google.com/spreadsheets/d/1y2KVPsmDVDyxi70e-cSd2hLBLj68"&amp;"p8NFgl9jctoxmHc/edit?gid=702487803#gid=702487803"",""CAU!C3:C""),0)),"""")"),"En el mes de marzo, el programa realizó atenciones jurídicas a las PCD en las cuales se socializaron rutas de atención y la oferta de servicios para este grupo poblacional.")</f>
        <v>En el mes de marzo, el programa realizó atenciones jurídicas a las PCD en las cuales se socializaron rutas de atención y la oferta de servicios para este grupo poblacional.</v>
      </c>
      <c r="G239" s="7" t="str">
        <f>IFERROR(__xludf.DUMMYFUNCTION("IFERROR(INDEX(IMPORTRANGE(""https://docs.google.com/spreadsheets/d/13x1SqZ-Z1-krQ3v7MxWHs4xsWy5jkY_uqtIduMcVwX0/edit?gid=0#gid=0"",""CAU!M3:M""),MATCH($C239,IMPORTRANGE(""https://docs.google.com/spreadsheets/d/13x1SqZ-Z1-krQ3v7MxWHs4xsWy5jkY_uqtIduMcVwX0/"&amp;"edit?gid=0#gid=0"",""CAU!C3:C""),0)),"""")"),"En el mes de abril, se realizaron 63 atenciones jurídicas, 38 orientaciones en atención grupal y 6 individuales. También se dio trámite a 19 derechos de petición allegados al Programa.")</f>
        <v>En el mes de abril, se realizaron 63 atenciones jurídicas, 38 orientaciones en atención grupal y 6 individuales. También se dio trámite a 19 derechos de petición allegados al Programa.</v>
      </c>
      <c r="H239" s="7" t="str">
        <f>IFERROR(__xludf.DUMMYFUNCTION("IFERROR(INDEX(IMPORTRANGE(""https://docs.google.com/spreadsheets/d/1AyBotPEL1Ykz59n877mli3IsQSi4vW6dvhxZwmAeobA/edit?gid=0#gid=0"",""CAU!M3:M""),MATCH($C239,IMPORTRANGE(""https://docs.google.com/spreadsheets/d/1AyBotPEL1Ykz59n877mli3IsQSi4vW6dvhxZwmAeobA/"&amp;"edit?gid=1364963102#gid=1364963102"",""CAU!C3:C""),0)),"""")"),"En el periodo correspondiente al mes de mayo, se realizaron 7 orientaciones jurídicas relacionadas con brindar asesoría jurídica a las personas con discapacidad, familias y cuidadores, así como a las diversas entidades públicas y privadas acerca de los de"&amp;"rechos de las personas con discapacidad y el mecanismo para su protección, proyectando los derechos de petición, tutelas y las solicitudes de articulación con otras instituciones para atender los casos de la población.")</f>
        <v>En el periodo correspondiente al mes de mayo, se realizaron 7 orientaciones jurídicas relacionadas con brindar asesoría jurídica a las personas con discapacidad, familias y cuidadores, así como a las diversas entidades públicas y privadas acerca de los derechos de las personas con discapacidad y el mecanismo para su protección, proyectando los derechos de petición, tutelas y las solicitudes de articulación con otras instituciones para atender los casos de la población.</v>
      </c>
      <c r="I239" s="7" t="str">
        <f>IFERROR(__xludf.DUMMYFUNCTION("IFERROR(INDEX(IMPORTRANGE(""https://docs.google.com/spreadsheets/d/1OWX82Yk8AdhYT-jGtnsWpJtzsPIs-RYAABnexEmLBVw/edit?gid=0#gid=0"",""CAU!M3:M""),MATCH($C239,IMPORTRANGE(""https://docs.google.com/spreadsheets/d/1OWX82Yk8AdhYT-jGtnsWpJtzsPIs-RYAABnexEmLBVw/"&amp;"edit?gid=0#gid=0"",""CAU!C3:C""),0)),"""")"),"En el mes de junio, se realizaron 7 atenciones jurídicas relacionadas con brindar orientación jurídica a las personas con discapacidad, familias y cuidadores, 37 respuestas a derechos de petición interpuestos por ciudadanos y entidades públicas los cuales"&amp;" fueron allegados al Programa solicitando información relacionada con brindar capacitaciones, entrega de subsidios, entre otros.")</f>
        <v>En el mes de junio, se realizaron 7 atenciones jurídicas relacionadas con brindar orientación jurídica a las personas con discapacidad, familias y cuidadores, 37 respuestas a derechos de petición interpuestos por ciudadanos y entidades públicas los cuales fueron allegados al Programa solicitando información relacionada con brindar capacitaciones, entrega de subsidios, entre otros.</v>
      </c>
      <c r="J239" s="7" t="str">
        <f>IFERROR(__xludf.DUMMYFUNCTION("IFERROR(INDEX(IMPORTRANGE(""https://docs.google.com/spreadsheets/d/10H80TZliKeomVjAybMpZxd8qNd8DzaG8IjS6goxdwAI/edit?gid=0#gid=0"",""CAU!M3:M""),MATCH(1,INDEX((IMPORTRANGE(""https://docs.google.com/spreadsheets/d/10H80TZliKeomVjAybMpZxd8qNd8DzaG8IjS6goxdw"&amp;"AI/edit?gid=0#gid=0"",""CAU!B3:B"")=$B239)*(IMPORTRANGE(""https://docs.google.com/spreadsheets/d/10H80TZliKeomVjAybMpZxd8qNd8DzaG8IjS6goxdwAI/edit?gid=0#gid=0"",""CAU!C3:C"")=$C239)),0),0),"""")"),"Con respecto al mes de julio, se realizaron 10 atenciones jurídicas para orientar a personas con discapacidad, familias y cuidadores. Se dieron respuesta a 54 derechos de petición presentados por ciudadanos, concejales y entidades, enfocados en los derech"&amp;"os y gestiones desarrolladas por el Programa, como solicitudes de capacitaciones, entrega de productos de apoyo y acciones adelantadas para el bienestar de la población atendida.")</f>
        <v>Con respecto al mes de julio, se realizaron 10 atenciones jurídicas para orientar a personas con discapacidad, familias y cuidadores. Se dieron respuesta a 54 derechos de petición presentados por ciudadanos, concejales y entidades, enfocados en los derechos y gestiones desarrolladas por el Programa, como solicitudes de capacitaciones, entrega de productos de apoyo y acciones adelantadas para el bienestar de la población atendida.</v>
      </c>
      <c r="K239" s="7" t="str">
        <f>IFERROR(__xludf.DUMMYFUNCTION("IFERROR(INDEX(IMPORTRANGE(""https://docs.google.com/spreadsheets/d/1XFJ-asAh03ma7RMvrdz2iJLQXQbF6agMe4Wn8khxwF0/edit?gid=0#gid=0"",""CAU!M3:M""),MATCH(1,INDEX((IMPORTRANGE(""https://docs.google.com/spreadsheets/d/1XFJ-asAh03ma7RMvrdz2iJLQXQbF6agMe4Wn8khxw"&amp;"F0/edit?gid=0#gid=0"",""CAU!B3:B"")=$B239)*(IMPORTRANGE(""https://docs.google.com/spreadsheets/d/1XFJ-asAh03ma7RMvrdz2iJLQXQbF6agMe4Wn8khxwF0/edit?gid=0#gid=0"",""CAU!C3:C"")=$C239)),0),0),"""")"),"En relación con el mes de agosto, 40 personas recibieron orientación jurídica, de estos 26 a través de PQRS allegados al Orfeo relacionados con la oferta institucional del Programa y de otros organismos de la Alcaldía, para conocer el proceso de inscripci"&amp;"ón para la entrega de productos de apoyo, ayudas económicas, entre otros, y 14 mediante servicios de orientación encaminados al goce y garantía de los derechos de las personas con discapacidad")</f>
        <v>En relación con el mes de agosto, 40 personas recibieron orientación jurídica, de estos 26 a través de PQRS allegados al Orfeo relacionados con la oferta institucional del Programa y de otros organismos de la Alcaldía, para conocer el proceso de inscripción para la entrega de productos de apoyo, ayudas económicas, entre otros, y 14 mediante servicios de orientación encaminados al goce y garantía de los derechos de las personas con discapacidad</v>
      </c>
      <c r="L239" s="7" t="str">
        <f>IFERROR(__xludf.DUMMYFUNCTION("IFERROR(INDEX(IMPORTRANGE(""https://docs.google.com/spreadsheets/d/1MOMfG20WOMNtEaYWsAMxQAsKHaC7udOG0AqX8NrtNCc/edit"",""CAU!M3:M""),MATCH(1,INDEX((IMPORTRANGE(""https://docs.google.com/spreadsheets/d/1MOMfG20WOMNtEaYWsAMxQAsKHaC7udOG0AqX8NrtNCc/edit"","""&amp;"CAU!B3:B"")=$B239)*(IMPORTRANGE(""https://docs.google.com/spreadsheets/d/1MOMfG20WOMNtEaYWsAMxQAsKHaC7udOG0AqX8NrtNCc/edit"",""CAU!C3:C"")=$C239)),0),0),"""")"),"Con respecto al mes de septiembre, 24 personas y/o organizaciones fueron atendidas a través de respuesta a los PQRS allegados al Orfeo, las cuales estuvieron relacionadas con la oferta institucional del Programa, de otros organismos de la Alcaldía, los pr"&amp;"ocesos de inscripción para la entrega de productos de apoyo, ayudas económicas, entre otros. El Programa atendió dichos requerimientos dando cumplimiento a la garantía de los derechos de las PCD")</f>
        <v>Con respecto al mes de septiembre, 24 personas y/o organizaciones fueron atendidas a través de respuesta a los PQRS allegados al Orfeo, las cuales estuvieron relacionadas con la oferta institucional del Programa, de otros organismos de la Alcaldía, los procesos de inscripción para la entrega de productos de apoyo, ayudas económicas, entre otros. El Programa atendió dichos requerimientos dando cumplimiento a la garantía de los derechos de las PCD</v>
      </c>
      <c r="M239" s="7" t="str">
        <f>IFERROR(__xludf.DUMMYFUNCTION("IFERROR(INDEX(IMPORTRANGE(""https://docs.google.com/spreadsheets/d/1y2KVPsmDVDyxi70e-cSd2hLBLj68p8NFgl9jctoxmHc/edit?gid=702487803#gid=702487803"",""CAU!J3:J""),MATCH($C239,IMPORTRANGE(""https://docs.google.com/spreadsheets/d/1y2KVPsmDVDyxi70e-cSd2hLBLj68"&amp;"p8NFgl9jctoxmHc/edit?gid=702487803#gid=702487803"",""CAU!C3:C""),0)),"""")"),"De enero a marzo, el programa realizó 36 atenciones jurídicas a las PCD en las cuales se socializaron rutas de atención y la oferta de servicios para este grupo poblacional.")</f>
        <v>De enero a marzo, el programa realizó 36 atenciones jurídicas a las PCD en las cuales se socializaron rutas de atención y la oferta de servicios para este grupo poblacional.</v>
      </c>
      <c r="N239" s="7" t="str">
        <f>IFERROR(__xludf.DUMMYFUNCTION("IFERROR(INDEX(IMPORTRANGE(""https://docs.google.com/spreadsheets/d/13x1SqZ-Z1-krQ3v7MxWHs4xsWy5jkY_uqtIduMcVwX0/edit?gid=0#gid=0"",""CAU!J3:J""),MATCH($C239,IMPORTRANGE(""https://docs.google.com/spreadsheets/d/13x1SqZ-Z1-krQ3v7MxWHs4xsWy5jkY_uqtIduMcVwX0/"&amp;"edit?gid=0#gid=0"",""CAU!C3:C""),0)),"""")"),"De enero a abril, se realizaron 63 atenciones juridicas, 38 orientaciones en atención grupal y 6 individuales. También se dio trámite a 19 derechos de petición allegados al Programa.")</f>
        <v>De enero a abril, se realizaron 63 atenciones juridicas, 38 orientaciones en atención grupal y 6 individuales. También se dio trámite a 19 derechos de petición allegados al Programa.</v>
      </c>
      <c r="O239" s="7" t="str">
        <f>IFERROR(__xludf.DUMMYFUNCTION("IFERROR(INDEX(IMPORTRANGE(""https://docs.google.com/spreadsheets/d/1AyBotPEL1Ykz59n877mli3IsQSi4vW6dvhxZwmAeobA/edit?gid=0#gid=0"",""CAU!J3:J""),MATCH($C239,IMPORTRANGE(""https://docs.google.com/spreadsheets/d/1AyBotPEL1Ykz59n877mli3IsQSi4vW6dvhxZwmAeobA/"&amp;"edit?gid=0#gid=0"",""CAU!C3:C""),0)),"""")"),"En el periodo correspondiente de enero a mayo, se realizaron 70 orientaciones jurídicas relacionadas con brindar asesoría a las personas con discapacidad, familias y cuidadores, así como a las diversas entidades públicas y privadas acerca de los derechos "&amp;"de las personas con discapacidad y el mecanismo para su protección, proyectando los derechos de petición, tutelas y las solicitudes de articulación con otras instituciones para atender los casos de la población.")</f>
        <v>En el periodo correspondiente de enero a mayo, se realizaron 70 orientaciones jurídicas relacionadas con brindar asesoría a las personas con discapacidad, familias y cuidadores, así como a las diversas entidades públicas y privadas acerca de los derechos de las personas con discapacidad y el mecanismo para su protección, proyectando los derechos de petición, tutelas y las solicitudes de articulación con otras instituciones para atender los casos de la población.</v>
      </c>
      <c r="P239" s="7" t="str">
        <f>IFERROR(__xludf.DUMMYFUNCTION("IFERROR(INDEX(IMPORTRANGE(""https://docs.google.com/spreadsheets/d/1OWX82Yk8AdhYT-jGtnsWpJtzsPIs-RYAABnexEmLBVw/edit?gid=0#gid=0"",""CAU!J3:J""),MATCH($C239,IMPORTRANGE(""https://docs.google.com/spreadsheets/d/1OWX82Yk8AdhYT-jGtnsWpJtzsPIs-RYAABnexEmLBVw/"&amp;"edit?gid=0#gid=0"",""CAU!C3:C""),0)),"""")"),"En el periodo correspondiente de enero a junio, se realizaron 177 orientaciones jurídicas, a PCD y sus cuidadores(as) de la siguiente manera: Enero (26), Febrero (1), Marzo (36), Abril (63), Mayo (7 ) Y Junio (44), sobre sus derechos y cómo hacerlos valer"&amp;". Se respondieron PQRS presentados por ciudadanos y diferentes entidades, relacionados con el acceso a servicios y la garantía de los derechos de esta población.")</f>
        <v>En el periodo correspondiente de enero a junio, se realizaron 177 orientaciones jurídicas, a PCD y sus cuidadores(as) de la siguiente manera: Enero (26), Febrero (1), Marzo (36), Abril (63), Mayo (7 ) Y Junio (44), sobre sus derechos y cómo hacerlos valer. Se respondieron PQRS presentados por ciudadanos y diferentes entidades, relacionados con el acceso a servicios y la garantía de los derechos de esta población.</v>
      </c>
      <c r="Q239" s="7" t="str">
        <f>IFERROR(__xludf.DUMMYFUNCTION("IFERROR(INDEX(IMPORTRANGE(""https://docs.google.com/spreadsheets/d/10H80TZliKeomVjAybMpZxd8qNd8DzaG8IjS6goxdwAI/edit?gid=0#gid=0"",""CAU!J3:J""),MATCH(1,INDEX((IMPORTRANGE(""https://docs.google.com/spreadsheets/d/10H80TZliKeomVjAybMpZxd8qNd8DzaG8IjS6goxdw"&amp;"AI/edit?gid=0#gid=0"",""CAU!B3:B"")=$B239)*(IMPORTRANGE(""https://docs.google.com/spreadsheets/d/10H80TZliKeomVjAybMpZxd8qNd8DzaG8IjS6goxdwAI/edit?gid=0#gid=0"",""CAU!C3:C"")=$C239)),0),0),"""")"),"Con respecto al avance de enero a julio, se realizaron 241 orientaciones jurídicas dirigidas a PCD y sus cuidadores(as), enfocadas en garantizar sus derechos. Se brindó atención en: enero (26), febrero (1), marzo (36), abril (63), mayo (7), junio (44) y j"&amp;"ulio (64). Además, se respondieron PQRS presentadas por PCD, concejales, instituciones y organizaciones, relacionadas con el acceso a servicios y el ejercicio efectivo de sus derechos.")</f>
        <v>Con respecto al avance de enero a julio, se realizaron 241 orientaciones jurídicas dirigidas a PCD y sus cuidadores(as), enfocadas en garantizar sus derechos. Se brindó atención en: enero (26), febrero (1), marzo (36), abril (63), mayo (7), junio (44) y julio (64). Además, se respondieron PQRS presentadas por PCD, concejales, instituciones y organizaciones, relacionadas con el acceso a servicios y el ejercicio efectivo de sus derechos.</v>
      </c>
      <c r="R239" s="7" t="str">
        <f>IFERROR(__xludf.DUMMYFUNCTION("IFERROR(INDEX(IMPORTRANGE(""https://docs.google.com/spreadsheets/d/1XFJ-asAh03ma7RMvrdz2iJLQXQbF6agMe4Wn8khxwF0/edit?gid=0#gid=0"",""CAU!J3:J""),MATCH(1,INDEX((IMPORTRANGE(""https://docs.google.com/spreadsheets/d/1XFJ-asAh03ma7RMvrdz2iJLQXQbF6agMe4Wn8khxw"&amp;"F0/edit?gid=0#gid=0"",""CAU!B3:B"")=$B239)*(IMPORTRANGE(""https://docs.google.com/spreadsheets/d/1XFJ-asAh03ma7RMvrdz2iJLQXQbF6agMe4Wn8khxwF0/edit?gid=0#gid=0"",""CAU!C3:C"")=$C239)),0),0),"""")"),"Con respecto al avance de enero a agosto, se realizaron 281 orientaciones jurídicas dirigidas a PCD y sus cuidadores(as), enfocadas en garantizar sus derechos. Se brindó atención en: enero (26), febrero (1), marzo (36), abril (63), mayo (7), junio (44), j"&amp;"ulio (64) y agosto (20). Además, se respondieron PQRS presentadas por PCD, concejales, instituciones y organizaciones, relacionadas con el acceso a servicios y sus derechos.")</f>
        <v>Con respecto al avance de enero a agosto, se realizaron 281 orientaciones jurídicas dirigidas a PCD y sus cuidadores(as), enfocadas en garantizar sus derechos. Se brindó atención en: enero (26), febrero (1), marzo (36), abril (63), mayo (7), junio (44), julio (64) y agosto (20). Además, se respondieron PQRS presentadas por PCD, concejales, instituciones y organizaciones, relacionadas con el acceso a servicios y sus derechos.</v>
      </c>
      <c r="S239" s="7" t="str">
        <f>IFERROR(__xludf.DUMMYFUNCTION("IFERROR(INDEX(IMPORTRANGE(""https://docs.google.com/spreadsheets/d/1MOMfG20WOMNtEaYWsAMxQAsKHaC7udOG0AqX8NrtNCc/edit?gid=0#gid=0"",""CAU!J3:J""),MATCH(1,INDEX((IMPORTRANGE(""https://docs.google.com/spreadsheets/d/1MOMfG20WOMNtEaYWsAMxQAsKHaC7udOG0AqX8NrtN"&amp;"Cc/edit?gid=0#gid=0"",""CAU!B3:B"")=$B239)*(IMPORTRANGE(""https://docs.google.com/spreadsheets/d/1MOMfG20WOMNtEaYWsAMxQAsKHaC7udOG0AqX8NrtNCc/edit?gid=0#gid=0"",""CAU!C3:C"")=$C239)),0),0),"""")"),"Con respecto al avance de enero a septiembre, se realizaron 305 orientaciones jurídicas dirigidas a PCD y sus cuidadores(as), enfocadas en garantizar sus derechos. Se brindó atención en: enero (26), febrero (1), marzo (36), abril (63), mayo (7), junio (44"&amp;"), julio (64), agosto (40) y septiembre (24). Además, se respondieron PQRS presentadas por PCD, concejales, instituciones y organizaciones, relacionadas con el acceso a servicios y sus derechos.")</f>
        <v>Con respecto al avance de enero a septiembre, se realizaron 305 orientaciones jurídicas dirigidas a PCD y sus cuidadores(as), enfocadas en garantizar sus derechos. Se brindó atención en: enero (26), febrero (1), marzo (36), abril (63), mayo (7), junio (44), julio (64), agosto (40) y septiembre (24). Además, se respondieron PQRS presentadas por PCD, concejales, instituciones y organizaciones, relacionadas con el acceso a servicios y sus derechos.</v>
      </c>
      <c r="T239" s="7"/>
    </row>
    <row r="240" ht="15.75" customHeight="1">
      <c r="B240" s="7" t="str">
        <f>IFERROR(__xludf.DUMMYFUNCTION("""COMPUTED_VALUE"""),"BP2600543520101")</f>
        <v>BP2600543520101</v>
      </c>
      <c r="C240" s="7" t="str">
        <f>IFERROR(__xludf.DUMMYFUNCTION("""COMPUTED_VALUE"""),"Realizar talleres de promoción de Derechos, legistalción y politica pública")</f>
        <v>Realizar talleres de promoción de Derechos, legistalción y politica pública</v>
      </c>
      <c r="D240" s="7" t="str">
        <f>IFERROR(__xludf.DUMMYFUNCTION("IFERROR(INDEX(IMPORTRANGE(""https://docs.google.com/spreadsheets/d/19yAgFEHaAaDUmANNbcr6rGErFfO391B0eKpQ0gvlktY/edit?gid=702487803#gid=702487803"",""CAU!J3:J""),MATCH($C240,IMPORTRANGE(""https://docs.google.com/spreadsheets/d/19yAgFEHaAaDUmANNbcr6rGErFfO3"&amp;"91B0eKpQ0gvlktY/edit?gid=702487803#gid=702487803"",""CAU!C3:C""),0)),"""")"),"")</f>
        <v/>
      </c>
      <c r="E240" s="7" t="str">
        <f>IFERROR(__xludf.DUMMYFUNCTION("IFERROR(INDEX(IMPORTRANGE(""https://docs.google.com/spreadsheets/d/1hMEjDBanvGEnGY7tBTFB8_g2X31MNKm6wtTJY_O0C_o/edit?gid=702487803#gid=702487803"",""CAU!M3:M""),MATCH($C240,IMPORTRANGE(""https://docs.google.com/spreadsheets/d/1hMEjDBanvGEnGY7tBTFB8_g2X31M"&amp;"NKm6wtTJY_O0C_o/edit?gid=702487803#gid=702487803"",""CAU!C3:C""),0)),"""")")," ")</f>
        <v> </v>
      </c>
      <c r="F240" s="7" t="str">
        <f>IFERROR(__xludf.DUMMYFUNCTION("IFERROR(INDEX(IMPORTRANGE(""https://docs.google.com/spreadsheets/d/1y2KVPsmDVDyxi70e-cSd2hLBLj68p8NFgl9jctoxmHc/edit?gid=702487803#gid=702487803"",""CAU!M3:M""),MATCH($C240,IMPORTRANGE(""https://docs.google.com/spreadsheets/d/1y2KVPsmDVDyxi70e-cSd2hLBLj68"&amp;"p8NFgl9jctoxmHc/edit?gid=702487803#gid=702487803"",""CAU!C3:C""),0)),"""")")," ")</f>
        <v> </v>
      </c>
      <c r="G240" s="7" t="str">
        <f>IFERROR(__xludf.DUMMYFUNCTION("IFERROR(INDEX(IMPORTRANGE(""https://docs.google.com/spreadsheets/d/13x1SqZ-Z1-krQ3v7MxWHs4xsWy5jkY_uqtIduMcVwX0/edit?gid=0#gid=0"",""CAU!M3:M""),MATCH($C240,IMPORTRANGE(""https://docs.google.com/spreadsheets/d/13x1SqZ-Z1-krQ3v7MxWHs4xsWy5jkY_uqtIduMcVwX0/"&amp;"edit?gid=0#gid=0"",""CAU!C3:C""),0)),"""")")," ")</f>
        <v> </v>
      </c>
      <c r="H240" s="7" t="str">
        <f>IFERROR(__xludf.DUMMYFUNCTION("IFERROR(INDEX(IMPORTRANGE(""https://docs.google.com/spreadsheets/d/1AyBotPEL1Ykz59n877mli3IsQSi4vW6dvhxZwmAeobA/edit?gid=0#gid=0"",""CAU!M3:M""),MATCH($C240,IMPORTRANGE(""https://docs.google.com/spreadsheets/d/1AyBotPEL1Ykz59n877mli3IsQSi4vW6dvhxZwmAeobA/"&amp;"edit?gid=1364963102#gid=1364963102"",""CAU!C3:C""),0)),"""")")," ")</f>
        <v> </v>
      </c>
      <c r="I240" s="7" t="str">
        <f>IFERROR(__xludf.DUMMYFUNCTION("IFERROR(INDEX(IMPORTRANGE(""https://docs.google.com/spreadsheets/d/1OWX82Yk8AdhYT-jGtnsWpJtzsPIs-RYAABnexEmLBVw/edit?gid=0#gid=0"",""CAU!M3:M""),MATCH($C240,IMPORTRANGE(""https://docs.google.com/spreadsheets/d/1OWX82Yk8AdhYT-jGtnsWpJtzsPIs-RYAABnexEmLBVw/"&amp;"edit?gid=0#gid=0"",""CAU!C3:C""),0)),"""")")," ")</f>
        <v> </v>
      </c>
      <c r="J240" s="7" t="str">
        <f>IFERROR(__xludf.DUMMYFUNCTION("IFERROR(INDEX(IMPORTRANGE(""https://docs.google.com/spreadsheets/d/10H80TZliKeomVjAybMpZxd8qNd8DzaG8IjS6goxdwAI/edit?gid=0#gid=0"",""CAU!M3:M""),MATCH(1,INDEX((IMPORTRANGE(""https://docs.google.com/spreadsheets/d/10H80TZliKeomVjAybMpZxd8qNd8DzaG8IjS6goxdw"&amp;"AI/edit?gid=0#gid=0"",""CAU!B3:B"")=$B240)*(IMPORTRANGE(""https://docs.google.com/spreadsheets/d/10H80TZliKeomVjAybMpZxd8qNd8DzaG8IjS6goxdwAI/edit?gid=0#gid=0"",""CAU!C3:C"")=$C240)),0),0),"""")")," ")</f>
        <v> </v>
      </c>
      <c r="K240" s="7" t="str">
        <f>IFERROR(__xludf.DUMMYFUNCTION("IFERROR(INDEX(IMPORTRANGE(""https://docs.google.com/spreadsheets/d/1XFJ-asAh03ma7RMvrdz2iJLQXQbF6agMe4Wn8khxwF0/edit?gid=0#gid=0"",""CAU!M3:M""),MATCH(1,INDEX((IMPORTRANGE(""https://docs.google.com/spreadsheets/d/1XFJ-asAh03ma7RMvrdz2iJLQXQbF6agMe4Wn8khxw"&amp;"F0/edit?gid=0#gid=0"",""CAU!B3:B"")=$B240)*(IMPORTRANGE(""https://docs.google.com/spreadsheets/d/1XFJ-asAh03ma7RMvrdz2iJLQXQbF6agMe4Wn8khxwF0/edit?gid=0#gid=0"",""CAU!C3:C"")=$C240)),0),0),"""")")," ")</f>
        <v> </v>
      </c>
      <c r="L240" s="7" t="str">
        <f>IFERROR(__xludf.DUMMYFUNCTION("IFERROR(INDEX(IMPORTRANGE(""https://docs.google.com/spreadsheets/d/1MOMfG20WOMNtEaYWsAMxQAsKHaC7udOG0AqX8NrtNCc/edit"",""CAU!M3:M""),MATCH(1,INDEX((IMPORTRANGE(""https://docs.google.com/spreadsheets/d/1MOMfG20WOMNtEaYWsAMxQAsKHaC7udOG0AqX8NrtNCc/edit"","""&amp;"CAU!B3:B"")=$B240)*(IMPORTRANGE(""https://docs.google.com/spreadsheets/d/1MOMfG20WOMNtEaYWsAMxQAsKHaC7udOG0AqX8NrtNCc/edit"",""CAU!C3:C"")=$C240)),0),0),"""")")," ")</f>
        <v> </v>
      </c>
      <c r="M240" s="7" t="str">
        <f>IFERROR(__xludf.DUMMYFUNCTION("IFERROR(INDEX(IMPORTRANGE(""https://docs.google.com/spreadsheets/d/1y2KVPsmDVDyxi70e-cSd2hLBLj68p8NFgl9jctoxmHc/edit?gid=702487803#gid=702487803"",""CAU!J3:J""),MATCH($C240,IMPORTRANGE(""https://docs.google.com/spreadsheets/d/1y2KVPsmDVDyxi70e-cSd2hLBLj68"&amp;"p8NFgl9jctoxmHc/edit?gid=702487803#gid=702487803"",""CAU!C3:C""),0)),"""")")," ")</f>
        <v> </v>
      </c>
      <c r="N240" s="7" t="str">
        <f>IFERROR(__xludf.DUMMYFUNCTION("IFERROR(INDEX(IMPORTRANGE(""https://docs.google.com/spreadsheets/d/13x1SqZ-Z1-krQ3v7MxWHs4xsWy5jkY_uqtIduMcVwX0/edit?gid=0#gid=0"",""CAU!J3:J""),MATCH($C240,IMPORTRANGE(""https://docs.google.com/spreadsheets/d/13x1SqZ-Z1-krQ3v7MxWHs4xsWy5jkY_uqtIduMcVwX0/"&amp;"edit?gid=0#gid=0"",""CAU!C3:C""),0)),"""")")," ")</f>
        <v> </v>
      </c>
      <c r="O240" s="7" t="str">
        <f>IFERROR(__xludf.DUMMYFUNCTION("IFERROR(INDEX(IMPORTRANGE(""https://docs.google.com/spreadsheets/d/1AyBotPEL1Ykz59n877mli3IsQSi4vW6dvhxZwmAeobA/edit?gid=0#gid=0"",""CAU!J3:J""),MATCH($C240,IMPORTRANGE(""https://docs.google.com/spreadsheets/d/1AyBotPEL1Ykz59n877mli3IsQSi4vW6dvhxZwmAeobA/"&amp;"edit?gid=0#gid=0"",""CAU!C3:C""),0)),"""")")," ")</f>
        <v> </v>
      </c>
      <c r="P240" s="7" t="str">
        <f>IFERROR(__xludf.DUMMYFUNCTION("IFERROR(INDEX(IMPORTRANGE(""https://docs.google.com/spreadsheets/d/1OWX82Yk8AdhYT-jGtnsWpJtzsPIs-RYAABnexEmLBVw/edit?gid=0#gid=0"",""CAU!J3:J""),MATCH($C240,IMPORTRANGE(""https://docs.google.com/spreadsheets/d/1OWX82Yk8AdhYT-jGtnsWpJtzsPIs-RYAABnexEmLBVw/"&amp;"edit?gid=0#gid=0"",""CAU!C3:C""),0)),"""")")," ")</f>
        <v> </v>
      </c>
      <c r="Q240" s="7" t="str">
        <f>IFERROR(__xludf.DUMMYFUNCTION("IFERROR(INDEX(IMPORTRANGE(""https://docs.google.com/spreadsheets/d/10H80TZliKeomVjAybMpZxd8qNd8DzaG8IjS6goxdwAI/edit?gid=0#gid=0"",""CAU!J3:J""),MATCH(1,INDEX((IMPORTRANGE(""https://docs.google.com/spreadsheets/d/10H80TZliKeomVjAybMpZxd8qNd8DzaG8IjS6goxdw"&amp;"AI/edit?gid=0#gid=0"",""CAU!B3:B"")=$B240)*(IMPORTRANGE(""https://docs.google.com/spreadsheets/d/10H80TZliKeomVjAybMpZxd8qNd8DzaG8IjS6goxdwAI/edit?gid=0#gid=0"",""CAU!C3:C"")=$C240)),0),0),"""")")," ")</f>
        <v> </v>
      </c>
      <c r="R240" s="7" t="str">
        <f>IFERROR(__xludf.DUMMYFUNCTION("IFERROR(INDEX(IMPORTRANGE(""https://docs.google.com/spreadsheets/d/1XFJ-asAh03ma7RMvrdz2iJLQXQbF6agMe4Wn8khxwF0/edit?gid=0#gid=0"",""CAU!J3:J""),MATCH(1,INDEX((IMPORTRANGE(""https://docs.google.com/spreadsheets/d/1XFJ-asAh03ma7RMvrdz2iJLQXQbF6agMe4Wn8khxw"&amp;"F0/edit?gid=0#gid=0"",""CAU!B3:B"")=$B240)*(IMPORTRANGE(""https://docs.google.com/spreadsheets/d/1XFJ-asAh03ma7RMvrdz2iJLQXQbF6agMe4Wn8khxwF0/edit?gid=0#gid=0"",""CAU!C3:C"")=$C240)),0),0),"""")")," ")</f>
        <v> </v>
      </c>
      <c r="S240" s="7" t="str">
        <f>IFERROR(__xludf.DUMMYFUNCTION("IFERROR(INDEX(IMPORTRANGE(""https://docs.google.com/spreadsheets/d/1MOMfG20WOMNtEaYWsAMxQAsKHaC7udOG0AqX8NrtNCc/edit?gid=0#gid=0"",""CAU!J3:J""),MATCH(1,INDEX((IMPORTRANGE(""https://docs.google.com/spreadsheets/d/1MOMfG20WOMNtEaYWsAMxQAsKHaC7udOG0AqX8NrtN"&amp;"Cc/edit?gid=0#gid=0"",""CAU!B3:B"")=$B240)*(IMPORTRANGE(""https://docs.google.com/spreadsheets/d/1MOMfG20WOMNtEaYWsAMxQAsKHaC7udOG0AqX8NrtNCc/edit?gid=0#gid=0"",""CAU!C3:C"")=$C240)),0),0),"""")")," ")</f>
        <v> </v>
      </c>
      <c r="T240" s="7"/>
    </row>
    <row r="241" ht="15.75" customHeight="1">
      <c r="B241" s="7" t="str">
        <f>IFERROR(__xludf.DUMMYFUNCTION("""COMPUTED_VALUE"""),"BP2600543520101")</f>
        <v>BP2600543520101</v>
      </c>
      <c r="C241" s="7" t="str">
        <f>IFERROR(__xludf.DUMMYFUNCTION("""COMPUTED_VALUE"""),"Suministrar Productos de Apoyo no incluidos en el Plan Obligatorio de Salud - POS necesarios para la equiparación y adaptación en las AVD")</f>
        <v>Suministrar Productos de Apoyo no incluidos en el Plan Obligatorio de Salud - POS necesarios para la equiparación y adaptación en las AVD</v>
      </c>
      <c r="D241" s="7" t="str">
        <f>IFERROR(__xludf.DUMMYFUNCTION("IFERROR(INDEX(IMPORTRANGE(""https://docs.google.com/spreadsheets/d/19yAgFEHaAaDUmANNbcr6rGErFfO391B0eKpQ0gvlktY/edit?gid=702487803#gid=702487803"",""CAU!J3:J""),MATCH($C241,IMPORTRANGE(""https://docs.google.com/spreadsheets/d/19yAgFEHaAaDUmANNbcr6rGErFfO3"&amp;"91B0eKpQ0gvlktY/edit?gid=702487803#gid=702487803"",""CAU!C3:C""),0)),"""")"),"")</f>
        <v/>
      </c>
      <c r="E241" s="7" t="str">
        <f>IFERROR(__xludf.DUMMYFUNCTION("IFERROR(INDEX(IMPORTRANGE(""https://docs.google.com/spreadsheets/d/1hMEjDBanvGEnGY7tBTFB8_g2X31MNKm6wtTJY_O0C_o/edit?gid=702487803#gid=702487803"",""CAU!M3:M""),MATCH($C241,IMPORTRANGE(""https://docs.google.com/spreadsheets/d/1hMEjDBanvGEnGY7tBTFB8_g2X31M"&amp;"NKm6wtTJY_O0C_o/edit?gid=702487803#gid=702487803"",""CAU!C3:C""),0)),"""")")," ")</f>
        <v> </v>
      </c>
      <c r="F241" s="7" t="str">
        <f>IFERROR(__xludf.DUMMYFUNCTION("IFERROR(INDEX(IMPORTRANGE(""https://docs.google.com/spreadsheets/d/1y2KVPsmDVDyxi70e-cSd2hLBLj68p8NFgl9jctoxmHc/edit?gid=702487803#gid=702487803"",""CAU!M3:M""),MATCH($C241,IMPORTRANGE(""https://docs.google.com/spreadsheets/d/1y2KVPsmDVDyxi70e-cSd2hLBLj68"&amp;"p8NFgl9jctoxmHc/edit?gid=702487803#gid=702487803"",""CAU!C3:C""),0)),"""")")," ")</f>
        <v> </v>
      </c>
      <c r="G241" s="7" t="str">
        <f>IFERROR(__xludf.DUMMYFUNCTION("IFERROR(INDEX(IMPORTRANGE(""https://docs.google.com/spreadsheets/d/13x1SqZ-Z1-krQ3v7MxWHs4xsWy5jkY_uqtIduMcVwX0/edit?gid=0#gid=0"",""CAU!M3:M""),MATCH($C241,IMPORTRANGE(""https://docs.google.com/spreadsheets/d/13x1SqZ-Z1-krQ3v7MxWHs4xsWy5jkY_uqtIduMcVwX0/"&amp;"edit?gid=0#gid=0"",""CAU!C3:C""),0)),"""")")," ")</f>
        <v> </v>
      </c>
      <c r="H241" s="7" t="str">
        <f>IFERROR(__xludf.DUMMYFUNCTION("IFERROR(INDEX(IMPORTRANGE(""https://docs.google.com/spreadsheets/d/1AyBotPEL1Ykz59n877mli3IsQSi4vW6dvhxZwmAeobA/edit?gid=0#gid=0"",""CAU!M3:M""),MATCH($C241,IMPORTRANGE(""https://docs.google.com/spreadsheets/d/1AyBotPEL1Ykz59n877mli3IsQSi4vW6dvhxZwmAeobA/"&amp;"edit?gid=1364963102#gid=1364963102"",""CAU!C3:C""),0)),"""")")," ")</f>
        <v> </v>
      </c>
      <c r="I241" s="7" t="str">
        <f>IFERROR(__xludf.DUMMYFUNCTION("IFERROR(INDEX(IMPORTRANGE(""https://docs.google.com/spreadsheets/d/1OWX82Yk8AdhYT-jGtnsWpJtzsPIs-RYAABnexEmLBVw/edit?gid=0#gid=0"",""CAU!M3:M""),MATCH($C241,IMPORTRANGE(""https://docs.google.com/spreadsheets/d/1OWX82Yk8AdhYT-jGtnsWpJtzsPIs-RYAABnexEmLBVw/"&amp;"edit?gid=0#gid=0"",""CAU!C3:C""),0)),"""")")," ")</f>
        <v> </v>
      </c>
      <c r="J241" s="7" t="str">
        <f>IFERROR(__xludf.DUMMYFUNCTION("IFERROR(INDEX(IMPORTRANGE(""https://docs.google.com/spreadsheets/d/10H80TZliKeomVjAybMpZxd8qNd8DzaG8IjS6goxdwAI/edit?gid=0#gid=0"",""CAU!M3:M""),MATCH(1,INDEX((IMPORTRANGE(""https://docs.google.com/spreadsheets/d/10H80TZliKeomVjAybMpZxd8qNd8DzaG8IjS6goxdw"&amp;"AI/edit?gid=0#gid=0"",""CAU!B3:B"")=$B241)*(IMPORTRANGE(""https://docs.google.com/spreadsheets/d/10H80TZliKeomVjAybMpZxd8qNd8DzaG8IjS6goxdwAI/edit?gid=0#gid=0"",""CAU!C3:C"")=$C241)),0),0),"""")")," ")</f>
        <v> </v>
      </c>
      <c r="K241" s="7" t="str">
        <f>IFERROR(__xludf.DUMMYFUNCTION("IFERROR(INDEX(IMPORTRANGE(""https://docs.google.com/spreadsheets/d/1XFJ-asAh03ma7RMvrdz2iJLQXQbF6agMe4Wn8khxwF0/edit?gid=0#gid=0"",""CAU!M3:M""),MATCH(1,INDEX((IMPORTRANGE(""https://docs.google.com/spreadsheets/d/1XFJ-asAh03ma7RMvrdz2iJLQXQbF6agMe4Wn8khxw"&amp;"F0/edit?gid=0#gid=0"",""CAU!B3:B"")=$B241)*(IMPORTRANGE(""https://docs.google.com/spreadsheets/d/1XFJ-asAh03ma7RMvrdz2iJLQXQbF6agMe4Wn8khxwF0/edit?gid=0#gid=0"",""CAU!C3:C"")=$C241)),0),0),"""")")," ")</f>
        <v> </v>
      </c>
      <c r="L241" s="7" t="str">
        <f>IFERROR(__xludf.DUMMYFUNCTION("IFERROR(INDEX(IMPORTRANGE(""https://docs.google.com/spreadsheets/d/1MOMfG20WOMNtEaYWsAMxQAsKHaC7udOG0AqX8NrtNCc/edit"",""CAU!M3:M""),MATCH(1,INDEX((IMPORTRANGE(""https://docs.google.com/spreadsheets/d/1MOMfG20WOMNtEaYWsAMxQAsKHaC7udOG0AqX8NrtNCc/edit"","""&amp;"CAU!B3:B"")=$B241)*(IMPORTRANGE(""https://docs.google.com/spreadsheets/d/1MOMfG20WOMNtEaYWsAMxQAsKHaC7udOG0AqX8NrtNCc/edit"",""CAU!C3:C"")=$C241)),0),0),"""")")," ")</f>
        <v> </v>
      </c>
      <c r="M241" s="7" t="str">
        <f>IFERROR(__xludf.DUMMYFUNCTION("IFERROR(INDEX(IMPORTRANGE(""https://docs.google.com/spreadsheets/d/1y2KVPsmDVDyxi70e-cSd2hLBLj68p8NFgl9jctoxmHc/edit?gid=702487803#gid=702487803"",""CAU!J3:J""),MATCH($C241,IMPORTRANGE(""https://docs.google.com/spreadsheets/d/1y2KVPsmDVDyxi70e-cSd2hLBLj68"&amp;"p8NFgl9jctoxmHc/edit?gid=702487803#gid=702487803"",""CAU!C3:C""),0)),"""")")," ")</f>
        <v> </v>
      </c>
      <c r="N241" s="7" t="str">
        <f>IFERROR(__xludf.DUMMYFUNCTION("IFERROR(INDEX(IMPORTRANGE(""https://docs.google.com/spreadsheets/d/13x1SqZ-Z1-krQ3v7MxWHs4xsWy5jkY_uqtIduMcVwX0/edit?gid=0#gid=0"",""CAU!J3:J""),MATCH($C241,IMPORTRANGE(""https://docs.google.com/spreadsheets/d/13x1SqZ-Z1-krQ3v7MxWHs4xsWy5jkY_uqtIduMcVwX0/"&amp;"edit?gid=0#gid=0"",""CAU!C3:C""),0)),"""")")," ")</f>
        <v> </v>
      </c>
      <c r="O241" s="7" t="str">
        <f>IFERROR(__xludf.DUMMYFUNCTION("IFERROR(INDEX(IMPORTRANGE(""https://docs.google.com/spreadsheets/d/1AyBotPEL1Ykz59n877mli3IsQSi4vW6dvhxZwmAeobA/edit?gid=0#gid=0"",""CAU!J3:J""),MATCH($C241,IMPORTRANGE(""https://docs.google.com/spreadsheets/d/1AyBotPEL1Ykz59n877mli3IsQSi4vW6dvhxZwmAeobA/"&amp;"edit?gid=0#gid=0"",""CAU!C3:C""),0)),"""")")," ")</f>
        <v> </v>
      </c>
      <c r="P241" s="7" t="str">
        <f>IFERROR(__xludf.DUMMYFUNCTION("IFERROR(INDEX(IMPORTRANGE(""https://docs.google.com/spreadsheets/d/1OWX82Yk8AdhYT-jGtnsWpJtzsPIs-RYAABnexEmLBVw/edit?gid=0#gid=0"",""CAU!J3:J""),MATCH($C241,IMPORTRANGE(""https://docs.google.com/spreadsheets/d/1OWX82Yk8AdhYT-jGtnsWpJtzsPIs-RYAABnexEmLBVw/"&amp;"edit?gid=0#gid=0"",""CAU!C3:C""),0)),"""")")," ")</f>
        <v> </v>
      </c>
      <c r="Q241" s="7" t="str">
        <f>IFERROR(__xludf.DUMMYFUNCTION("IFERROR(INDEX(IMPORTRANGE(""https://docs.google.com/spreadsheets/d/10H80TZliKeomVjAybMpZxd8qNd8DzaG8IjS6goxdwAI/edit?gid=0#gid=0"",""CAU!J3:J""),MATCH(1,INDEX((IMPORTRANGE(""https://docs.google.com/spreadsheets/d/10H80TZliKeomVjAybMpZxd8qNd8DzaG8IjS6goxdw"&amp;"AI/edit?gid=0#gid=0"",""CAU!B3:B"")=$B241)*(IMPORTRANGE(""https://docs.google.com/spreadsheets/d/10H80TZliKeomVjAybMpZxd8qNd8DzaG8IjS6goxdwAI/edit?gid=0#gid=0"",""CAU!C3:C"")=$C241)),0),0),"""")")," ")</f>
        <v> </v>
      </c>
      <c r="R241" s="7" t="str">
        <f>IFERROR(__xludf.DUMMYFUNCTION("IFERROR(INDEX(IMPORTRANGE(""https://docs.google.com/spreadsheets/d/1XFJ-asAh03ma7RMvrdz2iJLQXQbF6agMe4Wn8khxwF0/edit?gid=0#gid=0"",""CAU!J3:J""),MATCH(1,INDEX((IMPORTRANGE(""https://docs.google.com/spreadsheets/d/1XFJ-asAh03ma7RMvrdz2iJLQXQbF6agMe4Wn8khxw"&amp;"F0/edit?gid=0#gid=0"",""CAU!B3:B"")=$B241)*(IMPORTRANGE(""https://docs.google.com/spreadsheets/d/1XFJ-asAh03ma7RMvrdz2iJLQXQbF6agMe4Wn8khxwF0/edit?gid=0#gid=0"",""CAU!C3:C"")=$C241)),0),0),"""")")," ")</f>
        <v> </v>
      </c>
      <c r="S241" s="7" t="str">
        <f>IFERROR(__xludf.DUMMYFUNCTION("IFERROR(INDEX(IMPORTRANGE(""https://docs.google.com/spreadsheets/d/1MOMfG20WOMNtEaYWsAMxQAsKHaC7udOG0AqX8NrtNCc/edit?gid=0#gid=0"",""CAU!J3:J""),MATCH(1,INDEX((IMPORTRANGE(""https://docs.google.com/spreadsheets/d/1MOMfG20WOMNtEaYWsAMxQAsKHaC7udOG0AqX8NrtN"&amp;"Cc/edit?gid=0#gid=0"",""CAU!B3:B"")=$B241)*(IMPORTRANGE(""https://docs.google.com/spreadsheets/d/1MOMfG20WOMNtEaYWsAMxQAsKHaC7udOG0AqX8NrtNCc/edit?gid=0#gid=0"",""CAU!C3:C"")=$C241)),0),0),"""")")," ")</f>
        <v> </v>
      </c>
      <c r="T241" s="7"/>
    </row>
    <row r="242" ht="15.75" customHeight="1">
      <c r="B242" s="7" t="str">
        <f>IFERROR(__xludf.DUMMYFUNCTION("""COMPUTED_VALUE"""),"BP2600543610101")</f>
        <v>BP2600543610101</v>
      </c>
      <c r="C242" s="7" t="str">
        <f>IFERROR(__xludf.DUMMYFUNCTION("""COMPUTED_VALUE"""),"Apoyo de Ayudas Humanitarias Inmediatas a los Hogares Víctimas del Conflicto Armado en Cali. BP26003008-Pagos pasivos exigibles vigencias expiradas")</f>
        <v>Apoyo de Ayudas Humanitarias Inmediatas a los Hogares Víctimas del Conflicto Armado en Cali. BP26003008-Pagos pasivos exigibles vigencias expiradas</v>
      </c>
      <c r="D242" s="7" t="str">
        <f>IFERROR(__xludf.DUMMYFUNCTION("IFERROR(INDEX(IMPORTRANGE(""https://docs.google.com/spreadsheets/d/19yAgFEHaAaDUmANNbcr6rGErFfO391B0eKpQ0gvlktY/edit?gid=702487803#gid=702487803"",""CAU!J3:J""),MATCH($C242,IMPORTRANGE(""https://docs.google.com/spreadsheets/d/19yAgFEHaAaDUmANNbcr6rGErFfO3"&amp;"91B0eKpQ0gvlktY/edit?gid=702487803#gid=702487803"",""CAU!C3:C""),0)),"""")"),"")</f>
        <v/>
      </c>
      <c r="E242" s="7" t="str">
        <f>IFERROR(__xludf.DUMMYFUNCTION("IFERROR(INDEX(IMPORTRANGE(""https://docs.google.com/spreadsheets/d/1hMEjDBanvGEnGY7tBTFB8_g2X31MNKm6wtTJY_O0C_o/edit?gid=702487803#gid=702487803"",""CAU!M3:M""),MATCH($C242,IMPORTRANGE(""https://docs.google.com/spreadsheets/d/1hMEjDBanvGEnGY7tBTFB8_g2X31M"&amp;"NKm6wtTJY_O0C_o/edit?gid=702487803#gid=702487803"",""CAU!C3:C""),0)),"""")"),"")</f>
        <v/>
      </c>
      <c r="F242" s="7" t="str">
        <f>IFERROR(__xludf.DUMMYFUNCTION("IFERROR(INDEX(IMPORTRANGE(""https://docs.google.com/spreadsheets/d/1y2KVPsmDVDyxi70e-cSd2hLBLj68p8NFgl9jctoxmHc/edit?gid=702487803#gid=702487803"",""CAU!M3:M""),MATCH($C242,IMPORTRANGE(""https://docs.google.com/spreadsheets/d/1y2KVPsmDVDyxi70e-cSd2hLBLj68"&amp;"p8NFgl9jctoxmHc/edit?gid=702487803#gid=702487803"",""CAU!C3:C""),0)),"""")"),"")</f>
        <v/>
      </c>
      <c r="G242" s="7" t="str">
        <f>IFERROR(__xludf.DUMMYFUNCTION("IFERROR(INDEX(IMPORTRANGE(""https://docs.google.com/spreadsheets/d/13x1SqZ-Z1-krQ3v7MxWHs4xsWy5jkY_uqtIduMcVwX0/edit?gid=0#gid=0"",""CAU!M3:M""),MATCH($C242,IMPORTRANGE(""https://docs.google.com/spreadsheets/d/13x1SqZ-Z1-krQ3v7MxWHs4xsWy5jkY_uqtIduMcVwX0/"&amp;"edit?gid=0#gid=0"",""CAU!C3:C""),0)),"""")")," ")</f>
        <v> </v>
      </c>
      <c r="H242" s="7" t="str">
        <f>IFERROR(__xludf.DUMMYFUNCTION("IFERROR(INDEX(IMPORTRANGE(""https://docs.google.com/spreadsheets/d/1AyBotPEL1Ykz59n877mli3IsQSi4vW6dvhxZwmAeobA/edit?gid=0#gid=0"",""CAU!M3:M""),MATCH($C242,IMPORTRANGE(""https://docs.google.com/spreadsheets/d/1AyBotPEL1Ykz59n877mli3IsQSi4vW6dvhxZwmAeobA/"&amp;"edit?gid=1364963102#gid=1364963102"",""CAU!C3:C""),0)),"""")")," ")</f>
        <v> </v>
      </c>
      <c r="I242" s="7" t="str">
        <f>IFERROR(__xludf.DUMMYFUNCTION("IFERROR(INDEX(IMPORTRANGE(""https://docs.google.com/spreadsheets/d/1OWX82Yk8AdhYT-jGtnsWpJtzsPIs-RYAABnexEmLBVw/edit?gid=0#gid=0"",""CAU!M3:M""),MATCH($C242,IMPORTRANGE(""https://docs.google.com/spreadsheets/d/1OWX82Yk8AdhYT-jGtnsWpJtzsPIs-RYAABnexEmLBVw/"&amp;"edit?gid=0#gid=0"",""CAU!C3:C""),0)),"""")"),"En el mes de junio, se realizó el pago efectivo del pasivo exigible a la arquidiócesis, servicio de atenciones de servicios funerario.")</f>
        <v>En el mes de junio, se realizó el pago efectivo del pasivo exigible a la arquidiócesis, servicio de atenciones de servicios funerario.</v>
      </c>
      <c r="J242" s="7" t="str">
        <f>IFERROR(__xludf.DUMMYFUNCTION("IFERROR(INDEX(IMPORTRANGE(""https://docs.google.com/spreadsheets/d/10H80TZliKeomVjAybMpZxd8qNd8DzaG8IjS6goxdwAI/edit?gid=0#gid=0"",""CAU!M3:M""),MATCH(1,INDEX((IMPORTRANGE(""https://docs.google.com/spreadsheets/d/10H80TZliKeomVjAybMpZxd8qNd8DzaG8IjS6goxdw"&amp;"AI/edit?gid=0#gid=0"",""CAU!B3:B"")=$B242)*(IMPORTRANGE(""https://docs.google.com/spreadsheets/d/10H80TZliKeomVjAybMpZxd8qNd8DzaG8IjS6goxdwAI/edit?gid=0#gid=0"",""CAU!C3:C"")=$C242)),0),0),"""")"),"Con respecto al mes de julio, se evidencia el pago efectivo del pasivo exigible a la arquidiócesis, servicio de atenciones de servicios funerario realizado en el mes de junio")</f>
        <v>Con respecto al mes de julio, se evidencia el pago efectivo del pasivo exigible a la arquidiócesis, servicio de atenciones de servicios funerario realizado en el mes de junio</v>
      </c>
      <c r="K242" s="7" t="str">
        <f>IFERROR(__xludf.DUMMYFUNCTION("IFERROR(INDEX(IMPORTRANGE(""https://docs.google.com/spreadsheets/d/1XFJ-asAh03ma7RMvrdz2iJLQXQbF6agMe4Wn8khxwF0/edit?gid=0#gid=0"",""CAU!M3:M""),MATCH(1,INDEX((IMPORTRANGE(""https://docs.google.com/spreadsheets/d/1XFJ-asAh03ma7RMvrdz2iJLQXQbF6agMe4Wn8khxw"&amp;"F0/edit?gid=0#gid=0"",""CAU!B3:B"")=$B242)*(IMPORTRANGE(""https://docs.google.com/spreadsheets/d/1XFJ-asAh03ma7RMvrdz2iJLQXQbF6agMe4Wn8khxwF0/edit?gid=0#gid=0"",""CAU!C3:C"")=$C242)),0),0),"""")"),"Con respecto al mes de agosto, se evidencia el pago efectivo del pasivo exigible a la arquidiócesis, respecto al servicio funerario, realizado en el mes de junio")</f>
        <v>Con respecto al mes de agosto, se evidencia el pago efectivo del pasivo exigible a la arquidiócesis, respecto al servicio funerario, realizado en el mes de junio</v>
      </c>
      <c r="L242" s="7" t="str">
        <f>IFERROR(__xludf.DUMMYFUNCTION("IFERROR(INDEX(IMPORTRANGE(""https://docs.google.com/spreadsheets/d/1MOMfG20WOMNtEaYWsAMxQAsKHaC7udOG0AqX8NrtNCc/edit"",""CAU!M3:M""),MATCH(1,INDEX((IMPORTRANGE(""https://docs.google.com/spreadsheets/d/1MOMfG20WOMNtEaYWsAMxQAsKHaC7udOG0AqX8NrtNCc/edit"","""&amp;"CAU!B3:B"")=$B242)*(IMPORTRANGE(""https://docs.google.com/spreadsheets/d/1MOMfG20WOMNtEaYWsAMxQAsKHaC7udOG0AqX8NrtNCc/edit"",""CAU!C3:C"")=$C242)),0),0),"""")"),"Con respecto al mes de septiembre, se evidencia el pago efectivo del pasivo exigible a la arquidiócesis, respecto al servicio funerario, realizado en el mes de junio")</f>
        <v>Con respecto al mes de septiembre, se evidencia el pago efectivo del pasivo exigible a la arquidiócesis, respecto al servicio funerario, realizado en el mes de junio</v>
      </c>
      <c r="M242" s="7" t="str">
        <f>IFERROR(__xludf.DUMMYFUNCTION("IFERROR(INDEX(IMPORTRANGE(""https://docs.google.com/spreadsheets/d/1y2KVPsmDVDyxi70e-cSd2hLBLj68p8NFgl9jctoxmHc/edit?gid=702487803#gid=702487803"",""CAU!J3:J""),MATCH($C242,IMPORTRANGE(""https://docs.google.com/spreadsheets/d/1y2KVPsmDVDyxi70e-cSd2hLBLj68"&amp;"p8NFgl9jctoxmHc/edit?gid=702487803#gid=702487803"",""CAU!C3:C""),0)),"""")"),"")</f>
        <v/>
      </c>
      <c r="N242" s="7" t="str">
        <f>IFERROR(__xludf.DUMMYFUNCTION("IFERROR(INDEX(IMPORTRANGE(""https://docs.google.com/spreadsheets/d/13x1SqZ-Z1-krQ3v7MxWHs4xsWy5jkY_uqtIduMcVwX0/edit?gid=0#gid=0"",""CAU!J3:J""),MATCH($C242,IMPORTRANGE(""https://docs.google.com/spreadsheets/d/13x1SqZ-Z1-krQ3v7MxWHs4xsWy5jkY_uqtIduMcVwX0/"&amp;"edit?gid=0#gid=0"",""CAU!C3:C""),0)),"""")")," ")</f>
        <v> </v>
      </c>
      <c r="O242" s="7" t="str">
        <f>IFERROR(__xludf.DUMMYFUNCTION("IFERROR(INDEX(IMPORTRANGE(""https://docs.google.com/spreadsheets/d/1AyBotPEL1Ykz59n877mli3IsQSi4vW6dvhxZwmAeobA/edit?gid=0#gid=0"",""CAU!J3:J""),MATCH($C242,IMPORTRANGE(""https://docs.google.com/spreadsheets/d/1AyBotPEL1Ykz59n877mli3IsQSi4vW6dvhxZwmAeobA/"&amp;"edit?gid=0#gid=0"",""CAU!C3:C""),0)),"""")")," ")</f>
        <v> </v>
      </c>
      <c r="P242" s="7" t="str">
        <f>IFERROR(__xludf.DUMMYFUNCTION("IFERROR(INDEX(IMPORTRANGE(""https://docs.google.com/spreadsheets/d/1OWX82Yk8AdhYT-jGtnsWpJtzsPIs-RYAABnexEmLBVw/edit?gid=0#gid=0"",""CAU!J3:J""),MATCH($C242,IMPORTRANGE(""https://docs.google.com/spreadsheets/d/1OWX82Yk8AdhYT-jGtnsWpJtzsPIs-RYAABnexEmLBVw/"&amp;"edit?gid=0#gid=0"",""CAU!C3:C""),0)),"""")"),"En el periodo correspondiente de enero a junio, se atendió un total de 10.243 personas por medio de la ayuda humanitaria, a las cuales se le entregaron 4.656 bonos, entre alimentación, aseo y dotación. En este proceso, se recibieron 94 familias conformada"&amp;"s por 292 personas en el hogar de paso. Se atendieron cinco masivos Intraurbanos en el sector Los Lagos, Manuela Beltrán, Meléndez y uno de Buenaventura en la que se atendieron a 607 personas.")</f>
        <v>En el periodo correspondiente de enero a junio, se atendió un total de 10.243 personas por medio de la ayuda humanitaria, a las cuales se le entregaron 4.656 bonos, entre alimentación, aseo y dotación. En este proceso, se recibieron 94 familias conformadas por 292 personas en el hogar de paso. Se atendieron cinco masivos Intraurbanos en el sector Los Lagos, Manuela Beltrán, Meléndez y uno de Buenaventura en la que se atendieron a 607 personas.</v>
      </c>
      <c r="Q242" s="7" t="str">
        <f>IFERROR(__xludf.DUMMYFUNCTION("IFERROR(INDEX(IMPORTRANGE(""https://docs.google.com/spreadsheets/d/10H80TZliKeomVjAybMpZxd8qNd8DzaG8IjS6goxdwAI/edit?gid=0#gid=0"",""CAU!J3:J""),MATCH(1,INDEX((IMPORTRANGE(""https://docs.google.com/spreadsheets/d/10H80TZliKeomVjAybMpZxd8qNd8DzaG8IjS6goxdw"&amp;"AI/edit?gid=0#gid=0"",""CAU!B3:B"")=$B242)*(IMPORTRANGE(""https://docs.google.com/spreadsheets/d/10H80TZliKeomVjAybMpZxd8qNd8DzaG8IjS6goxdwAI/edit?gid=0#gid=0"",""CAU!C3:C"")=$C242)),0),0),"""")"),"Durante el periodo de enero a julio, se atendió un total de 10.787 personas por medio de la ayuda humanitaria, a las cuales se le entregaron 4.777 bonos, entre alimentación, aseo y dotación. En este proceso, se recibieron 94 familias conformadas por 292 p"&amp;"ersonas en el hogar de paso. También se atendieron cinco masivos intraurbanos en el sector Los Lagos, Manuela Beltrán y Meléndez, ubicados en las Comunas 13, 14 y 18 y uno de Buenaventura en la que se atendieron a 607 personas.")</f>
        <v>Durante el periodo de enero a julio, se atendió un total de 10.787 personas por medio de la ayuda humanitaria, a las cuales se le entregaron 4.777 bonos, entre alimentación, aseo y dotación. En este proceso, se recibieron 94 familias conformadas por 292 personas en el hogar de paso. También se atendieron cinco masivos intraurbanos en el sector Los Lagos, Manuela Beltrán y Meléndez, ubicados en las Comunas 13, 14 y 18 y uno de Buenaventura en la que se atendieron a 607 personas.</v>
      </c>
      <c r="R242" s="7" t="str">
        <f>IFERROR(__xludf.DUMMYFUNCTION("IFERROR(INDEX(IMPORTRANGE(""https://docs.google.com/spreadsheets/d/1XFJ-asAh03ma7RMvrdz2iJLQXQbF6agMe4Wn8khxwF0/edit?gid=0#gid=0"",""CAU!J3:J""),MATCH(1,INDEX((IMPORTRANGE(""https://docs.google.com/spreadsheets/d/1XFJ-asAh03ma7RMvrdz2iJLQXQbF6agMe4Wn8khxw"&amp;"F0/edit?gid=0#gid=0"",""CAU!B3:B"")=$B242)*(IMPORTRANGE(""https://docs.google.com/spreadsheets/d/1XFJ-asAh03ma7RMvrdz2iJLQXQbF6agMe4Wn8khxwF0/edit?gid=0#gid=0"",""CAU!C3:C"")=$C242)),0),0),"""")"),"Con respecto al mes de agosto, se evidencia el pago efectivo del pasivo exigible a la arquidiócesis, respecto al servicio funerario, realizado en el mes de junio")</f>
        <v>Con respecto al mes de agosto, se evidencia el pago efectivo del pasivo exigible a la arquidiócesis, respecto al servicio funerario, realizado en el mes de junio</v>
      </c>
      <c r="S242" s="7" t="str">
        <f>IFERROR(__xludf.DUMMYFUNCTION("IFERROR(INDEX(IMPORTRANGE(""https://docs.google.com/spreadsheets/d/1MOMfG20WOMNtEaYWsAMxQAsKHaC7udOG0AqX8NrtNCc/edit?gid=0#gid=0"",""CAU!J3:J""),MATCH(1,INDEX((IMPORTRANGE(""https://docs.google.com/spreadsheets/d/1MOMfG20WOMNtEaYWsAMxQAsKHaC7udOG0AqX8NrtN"&amp;"Cc/edit?gid=0#gid=0"",""CAU!B3:B"")=$B242)*(IMPORTRANGE(""https://docs.google.com/spreadsheets/d/1MOMfG20WOMNtEaYWsAMxQAsKHaC7udOG0AqX8NrtNCc/edit?gid=0#gid=0"",""CAU!C3:C"")=$C242)),0),0),"""")"),"Con respecto al avance de enero a septiembre, se evidencia el pago efectivo del pasivo exigible a la arquidiócesis, respecto al servicio funerario, realizado en el mes de junio")</f>
        <v>Con respecto al avance de enero a septiembre, se evidencia el pago efectivo del pasivo exigible a la arquidiócesis, respecto al servicio funerario, realizado en el mes de junio</v>
      </c>
      <c r="T242" s="7"/>
    </row>
    <row r="243" ht="15.75" customHeight="1">
      <c r="B243" s="7" t="str">
        <f>IFERROR(__xludf.DUMMYFUNCTION("""COMPUTED_VALUE"""),"BP2600543610101")</f>
        <v>BP2600543610101</v>
      </c>
      <c r="C243" s="7" t="str">
        <f>IFERROR(__xludf.DUMMYFUNCTION("""COMPUTED_VALUE"""),"Brindar atención a las víctimas del conflicto armado que apliquen para recibir Ayuda Humanitaria Inmediata")</f>
        <v>Brindar atención a las víctimas del conflicto armado que apliquen para recibir Ayuda Humanitaria Inmediata</v>
      </c>
      <c r="D243" s="7" t="str">
        <f>IFERROR(__xludf.DUMMYFUNCTION("IFERROR(INDEX(IMPORTRANGE(""https://docs.google.com/spreadsheets/d/19yAgFEHaAaDUmANNbcr6rGErFfO391B0eKpQ0gvlktY/edit?gid=702487803#gid=702487803"",""CAU!J3:J""),MATCH($C243,IMPORTRANGE(""https://docs.google.com/spreadsheets/d/19yAgFEHaAaDUmANNbcr6rGErFfO3"&amp;"91B0eKpQ0gvlktY/edit?gid=702487803#gid=702487803"",""CAU!C3:C""),0)),"""")"),"En enero, se atendieron a 623 personas en la marco de la ayuda humanitaria, en las que se entregaron 596 bonos de alimentación y aseo.")</f>
        <v>En enero, se atendieron a 623 personas en la marco de la ayuda humanitaria, en las que se entregaron 596 bonos de alimentación y aseo.</v>
      </c>
      <c r="E243" s="7" t="str">
        <f>IFERROR(__xludf.DUMMYFUNCTION("IFERROR(INDEX(IMPORTRANGE(""https://docs.google.com/spreadsheets/d/1hMEjDBanvGEnGY7tBTFB8_g2X31MNKm6wtTJY_O0C_o/edit?gid=702487803#gid=702487803"",""CAU!M3:M""),MATCH($C243,IMPORTRANGE(""https://docs.google.com/spreadsheets/d/1hMEjDBanvGEnGY7tBTFB8_g2X31M"&amp;"NKm6wtTJY_O0C_o/edit?gid=702487803#gid=702487803"",""CAU!C3:C""),0)),"""")"),"En el mes de febrero, se prestó la atención de Ayuda Humanitaria Inmediata, beneficiando a un total de 2.028 personas, con 880 bonos de alimentación y de aseo.")</f>
        <v>En el mes de febrero, se prestó la atención de Ayuda Humanitaria Inmediata, beneficiando a un total de 2.028 personas, con 880 bonos de alimentación y de aseo.</v>
      </c>
      <c r="F243" s="7" t="str">
        <f>IFERROR(__xludf.DUMMYFUNCTION("IFERROR(INDEX(IMPORTRANGE(""https://docs.google.com/spreadsheets/d/1y2KVPsmDVDyxi70e-cSd2hLBLj68p8NFgl9jctoxmHc/edit?gid=702487803#gid=702487803"",""CAU!M3:M""),MATCH($C243,IMPORTRANGE(""https://docs.google.com/spreadsheets/d/1y2KVPsmDVDyxi70e-cSd2hLBLj68"&amp;"p8NFgl9jctoxmHc/edit?gid=702487803#gid=702487803"",""CAU!C3:C""),0)),"""")"),"En el mes de marzo, se brindó atención a 2.371 personas, entregando 1.015 bonos de alimentación, aseo y dotación, además se realizó la ayuda humanitaria en 6 servicios funerarios.")</f>
        <v>En el mes de marzo, se brindó atención a 2.371 personas, entregando 1.015 bonos de alimentación, aseo y dotación, además se realizó la ayuda humanitaria en 6 servicios funerarios.</v>
      </c>
      <c r="G243" s="7" t="str">
        <f>IFERROR(__xludf.DUMMYFUNCTION("IFERROR(INDEX(IMPORTRANGE(""https://docs.google.com/spreadsheets/d/13x1SqZ-Z1-krQ3v7MxWHs4xsWy5jkY_uqtIduMcVwX0/edit?gid=0#gid=0"",""CAU!M3:M""),MATCH($C243,IMPORTRANGE(""https://docs.google.com/spreadsheets/d/13x1SqZ-Z1-krQ3v7MxWHs4xsWy5jkY_uqtIduMcVwX0/"&amp;"edit?gid=0#gid=0"",""CAU!C3:C""),0)),"""")"),"En el mes de abril, se brindó atención a 1.697personas, entregando 697 bonos de alimentación, aseo y dotación, además se realizó la ayuda humanitaria con 7 servicios funerarios. ")</f>
        <v>En el mes de abril, se brindó atención a 1.697personas, entregando 697 bonos de alimentación, aseo y dotación, además se realizó la ayuda humanitaria con 7 servicios funerarios. </v>
      </c>
      <c r="H243" s="7" t="str">
        <f>IFERROR(__xludf.DUMMYFUNCTION("IFERROR(INDEX(IMPORTRANGE(""https://docs.google.com/spreadsheets/d/1AyBotPEL1Ykz59n877mli3IsQSi4vW6dvhxZwmAeobA/edit?gid=0#gid=0"",""CAU!M3:M""),MATCH($C243,IMPORTRANGE(""https://docs.google.com/spreadsheets/d/1AyBotPEL1Ykz59n877mli3IsQSi4vW6dvhxZwmAeobA/"&amp;"edit?gid=1364963102#gid=1364963102"",""CAU!C3:C""),0)),"""")"),"En el mes de mayo, se brindó atención a 1.998 personas, las cuales accedieron a la ayuda humanitaria, entregando 906 bonos de alimentación, aseo y dotación, además del hogar de paso y 8 servicios funerarios. También se atendió un masivo intraurbano en la "&amp;"Comuna 13, en el sector los Lagos.")</f>
        <v>En el mes de mayo, se brindó atención a 1.998 personas, las cuales accedieron a la ayuda humanitaria, entregando 906 bonos de alimentación, aseo y dotación, además del hogar de paso y 8 servicios funerarios. También se atendió un masivo intraurbano en la Comuna 13, en el sector los Lagos.</v>
      </c>
      <c r="I243" s="7" t="str">
        <f>IFERROR(__xludf.DUMMYFUNCTION("IFERROR(INDEX(IMPORTRANGE(""https://docs.google.com/spreadsheets/d/1OWX82Yk8AdhYT-jGtnsWpJtzsPIs-RYAABnexEmLBVw/edit?gid=0#gid=0"",""CAU!M3:M""),MATCH($C243,IMPORTRANGE(""https://docs.google.com/spreadsheets/d/1OWX82Yk8AdhYT-jGtnsWpJtzsPIs-RYAABnexEmLBVw/"&amp;"edit?gid=0#gid=0"",""CAU!C3:C""),0)),"""")"),"En el mes de junio, se atendió un total de 1.526 personas con la ayuda humanitaria, a los cuales se le entregaron 582 bonos destinados a alimentación, aseo y dotación. En el hogar de paso se recibieron a 22 familias, también se brindó ayuda en 5 auxilios "&amp;"funerarios y se realizaron 24 visitas domiciliarias. Y se atendieron 3 masivos Intraurbanos.")</f>
        <v>En el mes de junio, se atendió un total de 1.526 personas con la ayuda humanitaria, a los cuales se le entregaron 582 bonos destinados a alimentación, aseo y dotación. En el hogar de paso se recibieron a 22 familias, también se brindó ayuda en 5 auxilios funerarios y se realizaron 24 visitas domiciliarias. Y se atendieron 3 masivos Intraurbanos.</v>
      </c>
      <c r="J243" s="7" t="str">
        <f>IFERROR(__xludf.DUMMYFUNCTION("IFERROR(INDEX(IMPORTRANGE(""https://docs.google.com/spreadsheets/d/10H80TZliKeomVjAybMpZxd8qNd8DzaG8IjS6goxdwAI/edit?gid=0#gid=0"",""CAU!M3:M""),MATCH(1,INDEX((IMPORTRANGE(""https://docs.google.com/spreadsheets/d/10H80TZliKeomVjAybMpZxd8qNd8DzaG8IjS6goxdw"&amp;"AI/edit?gid=0#gid=0"",""CAU!B3:B"")=$B243)*(IMPORTRANGE(""https://docs.google.com/spreadsheets/d/10H80TZliKeomVjAybMpZxd8qNd8DzaG8IjS6goxdwAI/edit?gid=0#gid=0"",""CAU!C3:C"")=$C243)),0),0),"""")"),"Con respecto al mes de julio, se atendió un total de 544 personas con la ayuda humanitaria, a los cuales se le entregaron 121 bonos destinados a alimentación, aseo y dotación. En el hogar de paso se recibieron a 19 familias, también se brindó ayuda en 5 a"&amp;"uxilios funerarios y se realizaron 24 visitas domiciliarias. Se contó con la participación de la ONG CRI con la atención de 11 personas.")</f>
        <v>Con respecto al mes de julio, se atendió un total de 544 personas con la ayuda humanitaria, a los cuales se le entregaron 121 bonos destinados a alimentación, aseo y dotación. En el hogar de paso se recibieron a 19 familias, también se brindó ayuda en 5 auxilios funerarios y se realizaron 24 visitas domiciliarias. Se contó con la participación de la ONG CRI con la atención de 11 personas.</v>
      </c>
      <c r="K243" s="7" t="str">
        <f>IFERROR(__xludf.DUMMYFUNCTION("IFERROR(INDEX(IMPORTRANGE(""https://docs.google.com/spreadsheets/d/1XFJ-asAh03ma7RMvrdz2iJLQXQbF6agMe4Wn8khxwF0/edit?gid=0#gid=0"",""CAU!M3:M""),MATCH(1,INDEX((IMPORTRANGE(""https://docs.google.com/spreadsheets/d/1XFJ-asAh03ma7RMvrdz2iJLQXQbF6agMe4Wn8khxw"&amp;"F0/edit?gid=0#gid=0"",""CAU!B3:B"")=$B243)*(IMPORTRANGE(""https://docs.google.com/spreadsheets/d/1XFJ-asAh03ma7RMvrdz2iJLQXQbF6agMe4Wn8khxwF0/edit?gid=0#gid=0"",""CAU!C3:C"")=$C243)),0),0),"""")"),"Con respecto al mes de agosto, se atendió un total de 977 personas con la ayuda humanitaria, a los cuales se le entregaron 191 bonos destinados a alimentación, aseo y dotación. En el hogar de paso se recibieron a 8 familias, también se brindó ayuda en 6 a"&amp;"uxilios funerarios y los días 28 y 29 de agosto se realizó la atención a las víctimas del acto terrorista del 21 de agosto, perpetrado en la Comuna 8 sector La Base, en inmediación de la Base Aérea")</f>
        <v>Con respecto al mes de agosto, se atendió un total de 977 personas con la ayuda humanitaria, a los cuales se le entregaron 191 bonos destinados a alimentación, aseo y dotación. En el hogar de paso se recibieron a 8 familias, también se brindó ayuda en 6 auxilios funerarios y los días 28 y 29 de agosto se realizó la atención a las víctimas del acto terrorista del 21 de agosto, perpetrado en la Comuna 8 sector La Base, en inmediación de la Base Aérea</v>
      </c>
      <c r="L243" s="7" t="str">
        <f>IFERROR(__xludf.DUMMYFUNCTION("IFERROR(INDEX(IMPORTRANGE(""https://docs.google.com/spreadsheets/d/1MOMfG20WOMNtEaYWsAMxQAsKHaC7udOG0AqX8NrtNCc/edit"",""CAU!M3:M""),MATCH(1,INDEX((IMPORTRANGE(""https://docs.google.com/spreadsheets/d/1MOMfG20WOMNtEaYWsAMxQAsKHaC7udOG0AqX8NrtNCc/edit"","""&amp;"CAU!B3:B"")=$B243)*(IMPORTRANGE(""https://docs.google.com/spreadsheets/d/1MOMfG20WOMNtEaYWsAMxQAsKHaC7udOG0AqX8NrtNCc/edit"",""CAU!C3:C"")=$C243)),0),0),"""")"),"Con respecto al mes de septiembre, se atendió un total de 756 personas con la ayuda humanitaria, a los cuales se le entregaron 170 bonos destinados a alimentación, aseo y dotación. Se brindó ayuda en 3 auxilios funerarios, igualmente se realizaron 274 vis"&amp;"itas domiciliarias, se realizó acompañamiento a 125 personas en supermercados y 18 atenciones psicosociales.")</f>
        <v>Con respecto al mes de septiembre, se atendió un total de 756 personas con la ayuda humanitaria, a los cuales se le entregaron 170 bonos destinados a alimentación, aseo y dotación. Se brindó ayuda en 3 auxilios funerarios, igualmente se realizaron 274 visitas domiciliarias, se realizó acompañamiento a 125 personas en supermercados y 18 atenciones psicosociales.</v>
      </c>
      <c r="M243" s="7" t="str">
        <f>IFERROR(__xludf.DUMMYFUNCTION("IFERROR(INDEX(IMPORTRANGE(""https://docs.google.com/spreadsheets/d/1y2KVPsmDVDyxi70e-cSd2hLBLj68p8NFgl9jctoxmHc/edit?gid=702487803#gid=702487803"",""CAU!J3:J""),MATCH($C243,IMPORTRANGE(""https://docs.google.com/spreadsheets/d/1y2KVPsmDVDyxi70e-cSd2hLBLj68"&amp;"p8NFgl9jctoxmHc/edit?gid=702487803#gid=702487803"",""CAU!C3:C""),0)),"""")"),"En el periodo correspondiente de enero a marzo, se brindó  atención un total de 5.022 personas por medio de la ayuda humanitaria, a las cuales se le entregaron 2.491 bonos, entre alimentación, aseo y dotación. ")</f>
        <v>En el periodo correspondiente de enero a marzo, se brindó  atención un total de 5.022 personas por medio de la ayuda humanitaria, a las cuales se le entregaron 2.491 bonos, entre alimentación, aseo y dotación. </v>
      </c>
      <c r="N243" s="7" t="str">
        <f>IFERROR(__xludf.DUMMYFUNCTION("IFERROR(INDEX(IMPORTRANGE(""https://docs.google.com/spreadsheets/d/13x1SqZ-Z1-krQ3v7MxWHs4xsWy5jkY_uqtIduMcVwX0/edit?gid=0#gid=0"",""CAU!J3:J""),MATCH($C243,IMPORTRANGE(""https://docs.google.com/spreadsheets/d/13x1SqZ-Z1-krQ3v7MxWHs4xsWy5jkY_uqtIduMcVwX0/"&amp;"edit?gid=0#gid=0"",""CAU!C3:C""),0)),"""")"),"En el periodo correspondiente de enero a abril, se brindó atención un total de 6.719 personas por medio de la ayuda humanitaria, a las cuales se le entregaron 3.188 bonos, entre alimentación, aseo y dotación. ")</f>
        <v>En el periodo correspondiente de enero a abril, se brindó atención un total de 6.719 personas por medio de la ayuda humanitaria, a las cuales se le entregaron 3.188 bonos, entre alimentación, aseo y dotación. </v>
      </c>
      <c r="O243" s="7" t="str">
        <f>IFERROR(__xludf.DUMMYFUNCTION("IFERROR(INDEX(IMPORTRANGE(""https://docs.google.com/spreadsheets/d/1AyBotPEL1Ykz59n877mli3IsQSi4vW6dvhxZwmAeobA/edit?gid=0#gid=0"",""CAU!J3:J""),MATCH($C243,IMPORTRANGE(""https://docs.google.com/spreadsheets/d/1AyBotPEL1Ykz59n877mli3IsQSi4vW6dvhxZwmAeobA/"&amp;"edit?gid=0#gid=0"",""CAU!C3:C""),0)),"""")"),"De enero a mayo, se brindó atención un total de 8.717 personas por medio de la ayuda humanitaria, a las cuales se le entregaron 4.074 bonos, entre alimentación, aseo y dotación. En este proceso, se recibieron 94 familias conformadas por 203 personas en el"&amp;" hogar de paso. También se atendió un masivo Intraurbano en el sector los Lagos Comuna 13, en la que se atendieron 209 personas.")</f>
        <v>De enero a mayo, se brindó atención un total de 8.717 personas por medio de la ayuda humanitaria, a las cuales se le entregaron 4.074 bonos, entre alimentación, aseo y dotación. En este proceso, se recibieron 94 familias conformadas por 203 personas en el hogar de paso. También se atendió un masivo Intraurbano en el sector los Lagos Comuna 13, en la que se atendieron 209 personas.</v>
      </c>
      <c r="P243" s="7" t="str">
        <f>IFERROR(__xludf.DUMMYFUNCTION("IFERROR(INDEX(IMPORTRANGE(""https://docs.google.com/spreadsheets/d/1OWX82Yk8AdhYT-jGtnsWpJtzsPIs-RYAABnexEmLBVw/edit?gid=0#gid=0"",""CAU!J3:J""),MATCH($C243,IMPORTRANGE(""https://docs.google.com/spreadsheets/d/1OWX82Yk8AdhYT-jGtnsWpJtzsPIs-RYAABnexEmLBVw/"&amp;"edit?gid=0#gid=0"",""CAU!C3:C""),0)),"""")"),"En el periodo correspondiente de enero a junio, se atendió un total de 10.243 personas por medio de la ayuda humanitaria, a las cuales se le entregaron 4.656 bonos, entre alimentación, aseo y dotación.")</f>
        <v>En el periodo correspondiente de enero a junio, se atendió un total de 10.243 personas por medio de la ayuda humanitaria, a las cuales se le entregaron 4.656 bonos, entre alimentación, aseo y dotación.</v>
      </c>
      <c r="Q243" s="7" t="str">
        <f>IFERROR(__xludf.DUMMYFUNCTION("IFERROR(INDEX(IMPORTRANGE(""https://docs.google.com/spreadsheets/d/10H80TZliKeomVjAybMpZxd8qNd8DzaG8IjS6goxdwAI/edit?gid=0#gid=0"",""CAU!J3:J""),MATCH(1,INDEX((IMPORTRANGE(""https://docs.google.com/spreadsheets/d/10H80TZliKeomVjAybMpZxd8qNd8DzaG8IjS6goxdw"&amp;"AI/edit?gid=0#gid=0"",""CAU!B3:B"")=$B243)*(IMPORTRANGE(""https://docs.google.com/spreadsheets/d/10H80TZliKeomVjAybMpZxd8qNd8DzaG8IjS6goxdwAI/edit?gid=0#gid=0"",""CAU!C3:C"")=$C243)),0),0),"""")"),"De enero a julio, se atendió un total de 10.787 personas por medio de la ayuda humanitaria, a las cuales se le entregaron 4.777 bonos, entre alimentación, aseo y dotación.")</f>
        <v>De enero a julio, se atendió un total de 10.787 personas por medio de la ayuda humanitaria, a las cuales se le entregaron 4.777 bonos, entre alimentación, aseo y dotación.</v>
      </c>
      <c r="R243" s="7" t="str">
        <f>IFERROR(__xludf.DUMMYFUNCTION("IFERROR(INDEX(IMPORTRANGE(""https://docs.google.com/spreadsheets/d/1XFJ-asAh03ma7RMvrdz2iJLQXQbF6agMe4Wn8khxwF0/edit?gid=0#gid=0"",""CAU!J3:J""),MATCH(1,INDEX((IMPORTRANGE(""https://docs.google.com/spreadsheets/d/1XFJ-asAh03ma7RMvrdz2iJLQXQbF6agMe4Wn8khxw"&amp;"F0/edit?gid=0#gid=0"",""CAU!B3:B"")=$B243)*(IMPORTRANGE(""https://docs.google.com/spreadsheets/d/1XFJ-asAh03ma7RMvrdz2iJLQXQbF6agMe4Wn8khxwF0/edit?gid=0#gid=0"",""CAU!C3:C"")=$C243)),0),0),"""")"),"De enero a agosto, se atendió un total de 11.764 personas por medio de la ayuda humanitaria, a las cuales se le entregaron 4.968 bonos, entre alimentación, aseo y dotación. En este proceso, se recibieron 116 familias conformadas por 408 personas en el hog"&amp;"ar de paso. También se atendieron cinco masivos intraurbanos en el sector Los Lagos, Manuela Beltrán, Meléndez, uno de Buenaventura y atención a las víctimas del acto terrorista del 21 de agosto, perpetrado en la Comuna 8 sector La Base")</f>
        <v>De enero a agosto, se atendió un total de 11.764 personas por medio de la ayuda humanitaria, a las cuales se le entregaron 4.968 bonos, entre alimentación, aseo y dotación. En este proceso, se recibieron 116 familias conformadas por 408 personas en el hogar de paso. También se atendieron cinco masivos intraurbanos en el sector Los Lagos, Manuela Beltrán, Meléndez, uno de Buenaventura y atención a las víctimas del acto terrorista del 21 de agosto, perpetrado en la Comuna 8 sector La Base</v>
      </c>
      <c r="S243" s="7" t="str">
        <f>IFERROR(__xludf.DUMMYFUNCTION("IFERROR(INDEX(IMPORTRANGE(""https://docs.google.com/spreadsheets/d/1MOMfG20WOMNtEaYWsAMxQAsKHaC7udOG0AqX8NrtNCc/edit?gid=0#gid=0"",""CAU!J3:J""),MATCH(1,INDEX((IMPORTRANGE(""https://docs.google.com/spreadsheets/d/1MOMfG20WOMNtEaYWsAMxQAsKHaC7udOG0AqX8NrtN"&amp;"Cc/edit?gid=0#gid=0"",""CAU!B3:B"")=$B243)*(IMPORTRANGE(""https://docs.google.com/spreadsheets/d/1MOMfG20WOMNtEaYWsAMxQAsKHaC7udOG0AqX8NrtNCc/edit?gid=0#gid=0"",""CAU!C3:C"")=$C243)),0),0),"""")"),"De enero a septiembre, se atendió un total de 12.520 personas por medio de la ayuda humanitaria, a las cuales se le entregaron 4.968 bonos, entre alimentación, aseo y dotación. Se brindó ayuda en 40 auxilios funerarios, igualmente se realizaron visitas do"&amp;"miciliarias a 274; se hizo acompañamiento a 125 acompañamientos en supermercados y 18 atenciones psicosocial. En este proceso, se recibieron 116 familias conformadas por 408 personas en el hogar de paso. También se atendieron cinco masivos intraurbanos en"&amp;" el sector Los Lagos, Manuela Beltrán, Meléndez, Buenaventura y atención a las víctimas del acto terrorista del 21 de agosto, perpetrado en la Comuna 8 sector La Base.")</f>
        <v>De enero a septiembre, se atendió un total de 12.520 personas por medio de la ayuda humanitaria, a las cuales se le entregaron 4.968 bonos, entre alimentación, aseo y dotación. Se brindó ayuda en 40 auxilios funerarios, igualmente se realizaron visitas domiciliarias a 274; se hizo acompañamiento a 125 acompañamientos en supermercados y 18 atenciones psicosocial. En este proceso, se recibieron 116 familias conformadas por 408 personas en el hogar de paso. También se atendieron cinco masivos intraurbanos en el sector Los Lagos, Manuela Beltrán, Meléndez, Buenaventura y atención a las víctimas del acto terrorista del 21 de agosto, perpetrado en la Comuna 8 sector La Base.</v>
      </c>
      <c r="T243" s="7"/>
    </row>
    <row r="244" ht="15.75" customHeight="1">
      <c r="B244" s="7" t="str">
        <f>IFERROR(__xludf.DUMMYFUNCTION("""COMPUTED_VALUE"""),"BP2600543610101")</f>
        <v>BP2600543610101</v>
      </c>
      <c r="C244" s="7" t="str">
        <f>IFERROR(__xludf.DUMMYFUNCTION("""COMPUTED_VALUE"""),"Brindar atención y orientación a la población víctima afrodescendiente")</f>
        <v>Brindar atención y orientación a la población víctima afrodescendiente</v>
      </c>
      <c r="D244" s="7" t="str">
        <f>IFERROR(__xludf.DUMMYFUNCTION("IFERROR(INDEX(IMPORTRANGE(""https://docs.google.com/spreadsheets/d/19yAgFEHaAaDUmANNbcr6rGErFfO391B0eKpQ0gvlktY/edit?gid=702487803#gid=702487803"",""CAU!J3:J""),MATCH($C244,IMPORTRANGE(""https://docs.google.com/spreadsheets/d/19yAgFEHaAaDUmANNbcr6rGErFfO3"&amp;"91B0eKpQ0gvlktY/edit?gid=702487803#gid=702487803"",""CAU!C3:C""),0)),"""")"),"")</f>
        <v/>
      </c>
      <c r="E244" s="7" t="str">
        <f>IFERROR(__xludf.DUMMYFUNCTION("IFERROR(INDEX(IMPORTRANGE(""https://docs.google.com/spreadsheets/d/1hMEjDBanvGEnGY7tBTFB8_g2X31MNKm6wtTJY_O0C_o/edit?gid=702487803#gid=702487803"",""CAU!M3:M""),MATCH($C244,IMPORTRANGE(""https://docs.google.com/spreadsheets/d/1hMEjDBanvGEnGY7tBTFB8_g2X31M"&amp;"NKm6wtTJY_O0C_o/edit?gid=702487803#gid=702487803"",""CAU!C3:C""),0)),"""")"),"")</f>
        <v/>
      </c>
      <c r="F244" s="7" t="str">
        <f>IFERROR(__xludf.DUMMYFUNCTION("IFERROR(INDEX(IMPORTRANGE(""https://docs.google.com/spreadsheets/d/1y2KVPsmDVDyxi70e-cSd2hLBLj68p8NFgl9jctoxmHc/edit?gid=702487803#gid=702487803"",""CAU!M3:M""),MATCH($C244,IMPORTRANGE(""https://docs.google.com/spreadsheets/d/1y2KVPsmDVDyxi70e-cSd2hLBLj68"&amp;"p8NFgl9jctoxmHc/edit?gid=702487803#gid=702487803"",""CAU!C3:C""),0)),"""")"),"")</f>
        <v/>
      </c>
      <c r="G244" s="7" t="str">
        <f>IFERROR(__xludf.DUMMYFUNCTION("IFERROR(INDEX(IMPORTRANGE(""https://docs.google.com/spreadsheets/d/13x1SqZ-Z1-krQ3v7MxWHs4xsWy5jkY_uqtIduMcVwX0/edit?gid=0#gid=0"",""CAU!M3:M""),MATCH($C244,IMPORTRANGE(""https://docs.google.com/spreadsheets/d/13x1SqZ-Z1-krQ3v7MxWHs4xsWy5jkY_uqtIduMcVwX0/"&amp;"edit?gid=0#gid=0"",""CAU!C3:C""),0)),"""")"),"")</f>
        <v/>
      </c>
      <c r="H244" s="7" t="str">
        <f>IFERROR(__xludf.DUMMYFUNCTION("IFERROR(INDEX(IMPORTRANGE(""https://docs.google.com/spreadsheets/d/1AyBotPEL1Ykz59n877mli3IsQSi4vW6dvhxZwmAeobA/edit?gid=0#gid=0"",""CAU!M3:M""),MATCH($C244,IMPORTRANGE(""https://docs.google.com/spreadsheets/d/1AyBotPEL1Ykz59n877mli3IsQSi4vW6dvhxZwmAeobA/"&amp;"edit?gid=1364963102#gid=1364963102"",""CAU!C3:C""),0)),"""")"),"")</f>
        <v/>
      </c>
      <c r="I244" s="7" t="str">
        <f>IFERROR(__xludf.DUMMYFUNCTION("IFERROR(INDEX(IMPORTRANGE(""https://docs.google.com/spreadsheets/d/1OWX82Yk8AdhYT-jGtnsWpJtzsPIs-RYAABnexEmLBVw/edit?gid=0#gid=0"",""CAU!M3:M""),MATCH($C244,IMPORTRANGE(""https://docs.google.com/spreadsheets/d/1OWX82Yk8AdhYT-jGtnsWpJtzsPIs-RYAABnexEmLBVw/"&amp;"edit?gid=0#gid=0"",""CAU!C3:C""),0)),"""")"),"")</f>
        <v/>
      </c>
      <c r="J244" s="7" t="str">
        <f>IFERROR(__xludf.DUMMYFUNCTION("IFERROR(INDEX(IMPORTRANGE(""https://docs.google.com/spreadsheets/d/10H80TZliKeomVjAybMpZxd8qNd8DzaG8IjS6goxdwAI/edit?gid=0#gid=0"",""CAU!M3:M""),MATCH(1,INDEX((IMPORTRANGE(""https://docs.google.com/spreadsheets/d/10H80TZliKeomVjAybMpZxd8qNd8DzaG8IjS6goxdw"&amp;"AI/edit?gid=0#gid=0"",""CAU!B3:B"")=$B244)*(IMPORTRANGE(""https://docs.google.com/spreadsheets/d/10H80TZliKeomVjAybMpZxd8qNd8DzaG8IjS6goxdwAI/edit?gid=0#gid=0"",""CAU!C3:C"")=$C244)),0),0),"""")"),"")</f>
        <v/>
      </c>
      <c r="K244" s="7" t="str">
        <f>IFERROR(__xludf.DUMMYFUNCTION("IFERROR(INDEX(IMPORTRANGE(""https://docs.google.com/spreadsheets/d/1XFJ-asAh03ma7RMvrdz2iJLQXQbF6agMe4Wn8khxwF0/edit?gid=0#gid=0"",""CAU!M3:M""),MATCH(1,INDEX((IMPORTRANGE(""https://docs.google.com/spreadsheets/d/1XFJ-asAh03ma7RMvrdz2iJLQXQbF6agMe4Wn8khxw"&amp;"F0/edit?gid=0#gid=0"",""CAU!B3:B"")=$B244)*(IMPORTRANGE(""https://docs.google.com/spreadsheets/d/1XFJ-asAh03ma7RMvrdz2iJLQXQbF6agMe4Wn8khxwF0/edit?gid=0#gid=0"",""CAU!C3:C"")=$C244)),0),0),"""")")," ")</f>
        <v> </v>
      </c>
      <c r="L244" s="7" t="str">
        <f>IFERROR(__xludf.DUMMYFUNCTION("IFERROR(INDEX(IMPORTRANGE(""https://docs.google.com/spreadsheets/d/1MOMfG20WOMNtEaYWsAMxQAsKHaC7udOG0AqX8NrtNCc/edit"",""CAU!M3:M""),MATCH(1,INDEX((IMPORTRANGE(""https://docs.google.com/spreadsheets/d/1MOMfG20WOMNtEaYWsAMxQAsKHaC7udOG0AqX8NrtNCc/edit"","""&amp;"CAU!B3:B"")=$B244)*(IMPORTRANGE(""https://docs.google.com/spreadsheets/d/1MOMfG20WOMNtEaYWsAMxQAsKHaC7udOG0AqX8NrtNCc/edit"",""CAU!C3:C"")=$C244)),0),0),"""")")," ")</f>
        <v> </v>
      </c>
      <c r="M244" s="7" t="str">
        <f>IFERROR(__xludf.DUMMYFUNCTION("IFERROR(INDEX(IMPORTRANGE(""https://docs.google.com/spreadsheets/d/1y2KVPsmDVDyxi70e-cSd2hLBLj68p8NFgl9jctoxmHc/edit?gid=702487803#gid=702487803"",""CAU!J3:J""),MATCH($C244,IMPORTRANGE(""https://docs.google.com/spreadsheets/d/1y2KVPsmDVDyxi70e-cSd2hLBLj68"&amp;"p8NFgl9jctoxmHc/edit?gid=702487803#gid=702487803"",""CAU!C3:C""),0)),"""")"),"")</f>
        <v/>
      </c>
      <c r="N244" s="7" t="str">
        <f>IFERROR(__xludf.DUMMYFUNCTION("IFERROR(INDEX(IMPORTRANGE(""https://docs.google.com/spreadsheets/d/13x1SqZ-Z1-krQ3v7MxWHs4xsWy5jkY_uqtIduMcVwX0/edit?gid=0#gid=0"",""CAU!J3:J""),MATCH($C244,IMPORTRANGE(""https://docs.google.com/spreadsheets/d/13x1SqZ-Z1-krQ3v7MxWHs4xsWy5jkY_uqtIduMcVwX0/"&amp;"edit?gid=0#gid=0"",""CAU!C3:C""),0)),"""")"),"")</f>
        <v/>
      </c>
      <c r="O244" s="7" t="str">
        <f>IFERROR(__xludf.DUMMYFUNCTION("IFERROR(INDEX(IMPORTRANGE(""https://docs.google.com/spreadsheets/d/1AyBotPEL1Ykz59n877mli3IsQSi4vW6dvhxZwmAeobA/edit?gid=0#gid=0"",""CAU!J3:J""),MATCH($C244,IMPORTRANGE(""https://docs.google.com/spreadsheets/d/1AyBotPEL1Ykz59n877mli3IsQSi4vW6dvhxZwmAeobA/"&amp;"edit?gid=0#gid=0"",""CAU!C3:C""),0)),"""")"),"")</f>
        <v/>
      </c>
      <c r="P244" s="7" t="str">
        <f>IFERROR(__xludf.DUMMYFUNCTION("IFERROR(INDEX(IMPORTRANGE(""https://docs.google.com/spreadsheets/d/1OWX82Yk8AdhYT-jGtnsWpJtzsPIs-RYAABnexEmLBVw/edit?gid=0#gid=0"",""CAU!J3:J""),MATCH($C244,IMPORTRANGE(""https://docs.google.com/spreadsheets/d/1OWX82Yk8AdhYT-jGtnsWpJtzsPIs-RYAABnexEmLBVw/"&amp;"edit?gid=0#gid=0"",""CAU!C3:C""),0)),"""")"),"")</f>
        <v/>
      </c>
      <c r="Q244" s="7" t="str">
        <f>IFERROR(__xludf.DUMMYFUNCTION("IFERROR(INDEX(IMPORTRANGE(""https://docs.google.com/spreadsheets/d/10H80TZliKeomVjAybMpZxd8qNd8DzaG8IjS6goxdwAI/edit?gid=0#gid=0"",""CAU!J3:J""),MATCH(1,INDEX((IMPORTRANGE(""https://docs.google.com/spreadsheets/d/10H80TZliKeomVjAybMpZxd8qNd8DzaG8IjS6goxdw"&amp;"AI/edit?gid=0#gid=0"",""CAU!B3:B"")=$B244)*(IMPORTRANGE(""https://docs.google.com/spreadsheets/d/10H80TZliKeomVjAybMpZxd8qNd8DzaG8IjS6goxdwAI/edit?gid=0#gid=0"",""CAU!C3:C"")=$C244)),0),0),"""")"),"")</f>
        <v/>
      </c>
      <c r="R244" s="7" t="str">
        <f>IFERROR(__xludf.DUMMYFUNCTION("IFERROR(INDEX(IMPORTRANGE(""https://docs.google.com/spreadsheets/d/1XFJ-asAh03ma7RMvrdz2iJLQXQbF6agMe4Wn8khxwF0/edit?gid=0#gid=0"",""CAU!J3:J""),MATCH(1,INDEX((IMPORTRANGE(""https://docs.google.com/spreadsheets/d/1XFJ-asAh03ma7RMvrdz2iJLQXQbF6agMe4Wn8khxw"&amp;"F0/edit?gid=0#gid=0"",""CAU!B3:B"")=$B244)*(IMPORTRANGE(""https://docs.google.com/spreadsheets/d/1XFJ-asAh03ma7RMvrdz2iJLQXQbF6agMe4Wn8khxwF0/edit?gid=0#gid=0"",""CAU!C3:C"")=$C244)),0),0),"""")")," ")</f>
        <v> </v>
      </c>
      <c r="S244" s="7" t="str">
        <f>IFERROR(__xludf.DUMMYFUNCTION("IFERROR(INDEX(IMPORTRANGE(""https://docs.google.com/spreadsheets/d/1MOMfG20WOMNtEaYWsAMxQAsKHaC7udOG0AqX8NrtNCc/edit?gid=0#gid=0"",""CAU!J3:J""),MATCH(1,INDEX((IMPORTRANGE(""https://docs.google.com/spreadsheets/d/1MOMfG20WOMNtEaYWsAMxQAsKHaC7udOG0AqX8NrtN"&amp;"Cc/edit?gid=0#gid=0"",""CAU!B3:B"")=$B244)*(IMPORTRANGE(""https://docs.google.com/spreadsheets/d/1MOMfG20WOMNtEaYWsAMxQAsKHaC7udOG0AqX8NrtNCc/edit?gid=0#gid=0"",""CAU!C3:C"")=$C244)),0),0),"""")")," ")</f>
        <v> </v>
      </c>
      <c r="T244" s="7"/>
    </row>
    <row r="245" ht="15.75" customHeight="1">
      <c r="B245" s="7" t="str">
        <f>IFERROR(__xludf.DUMMYFUNCTION("""COMPUTED_VALUE"""),"BP2600543610101")</f>
        <v>BP2600543610101</v>
      </c>
      <c r="C245" s="7" t="str">
        <f>IFERROR(__xludf.DUMMYFUNCTION("""COMPUTED_VALUE"""),"Entregar las Ayudas Humanitarias a las víctimas del conflicto armado")</f>
        <v>Entregar las Ayudas Humanitarias a las víctimas del conflicto armado</v>
      </c>
      <c r="D245" s="7" t="str">
        <f>IFERROR(__xludf.DUMMYFUNCTION("IFERROR(INDEX(IMPORTRANGE(""https://docs.google.com/spreadsheets/d/19yAgFEHaAaDUmANNbcr6rGErFfO391B0eKpQ0gvlktY/edit?gid=702487803#gid=702487803"",""CAU!J3:J""),MATCH($C245,IMPORTRANGE(""https://docs.google.com/spreadsheets/d/19yAgFEHaAaDUmANNbcr6rGErFfO3"&amp;"91B0eKpQ0gvlktY/edit?gid=702487803#gid=702487803"",""CAU!C3:C""),0)),"""")"),"")</f>
        <v/>
      </c>
      <c r="E245" s="7" t="str">
        <f>IFERROR(__xludf.DUMMYFUNCTION("IFERROR(INDEX(IMPORTRANGE(""https://docs.google.com/spreadsheets/d/1hMEjDBanvGEnGY7tBTFB8_g2X31MNKm6wtTJY_O0C_o/edit?gid=702487803#gid=702487803"",""CAU!M3:M""),MATCH($C245,IMPORTRANGE(""https://docs.google.com/spreadsheets/d/1hMEjDBanvGEnGY7tBTFB8_g2X31M"&amp;"NKm6wtTJY_O0C_o/edit?gid=702487803#gid=702487803"",""CAU!C3:C""),0)),"""")"),"En el mes de febrero, se entregaron 880 bonos entre alimentación, aseo y dotación.")</f>
        <v>En el mes de febrero, se entregaron 880 bonos entre alimentación, aseo y dotación.</v>
      </c>
      <c r="F245" s="7" t="str">
        <f>IFERROR(__xludf.DUMMYFUNCTION("IFERROR(INDEX(IMPORTRANGE(""https://docs.google.com/spreadsheets/d/1y2KVPsmDVDyxi70e-cSd2hLBLj68p8NFgl9jctoxmHc/edit?gid=702487803#gid=702487803"",""CAU!M3:M""),MATCH($C245,IMPORTRANGE(""https://docs.google.com/spreadsheets/d/1y2KVPsmDVDyxi70e-cSd2hLBLj68"&amp;"p8NFgl9jctoxmHc/edit?gid=702487803#gid=702487803"",""CAU!C3:C""),0)),"""")"),"En el mes de marzo, se realizó entrega efectiva de ayuda humanitaria a 2.371 personas, entregando 1.015 bonos de alimentación, aseo y dotación, además se realizó la ayuda humanitaria en 6 servicios funerarios.")</f>
        <v>En el mes de marzo, se realizó entrega efectiva de ayuda humanitaria a 2.371 personas, entregando 1.015 bonos de alimentación, aseo y dotación, además se realizó la ayuda humanitaria en 6 servicios funerarios.</v>
      </c>
      <c r="G245" s="7" t="str">
        <f>IFERROR(__xludf.DUMMYFUNCTION("IFERROR(INDEX(IMPORTRANGE(""https://docs.google.com/spreadsheets/d/13x1SqZ-Z1-krQ3v7MxWHs4xsWy5jkY_uqtIduMcVwX0/edit?gid=0#gid=0"",""CAU!M3:M""),MATCH($C245,IMPORTRANGE(""https://docs.google.com/spreadsheets/d/13x1SqZ-Z1-krQ3v7MxWHs4xsWy5jkY_uqtIduMcVwX0/"&amp;"edit?gid=0#gid=0"",""CAU!C3:C""),0)),"""")"),"En el mes de abril, se realizó entrega efectiva de ayuda humanitaria a 1.697 personas, entregando 677 bonos de alimentación, aseo y dotación, además se realizó la ayuda humanitaria con 7 servicios funerarios.")</f>
        <v>En el mes de abril, se realizó entrega efectiva de ayuda humanitaria a 1.697 personas, entregando 677 bonos de alimentación, aseo y dotación, además se realizó la ayuda humanitaria con 7 servicios funerarios.</v>
      </c>
      <c r="H245" s="7" t="str">
        <f>IFERROR(__xludf.DUMMYFUNCTION("IFERROR(INDEX(IMPORTRANGE(""https://docs.google.com/spreadsheets/d/1AyBotPEL1Ykz59n877mli3IsQSi4vW6dvhxZwmAeobA/edit?gid=0#gid=0"",""CAU!M3:M""),MATCH($C245,IMPORTRANGE(""https://docs.google.com/spreadsheets/d/1AyBotPEL1Ykz59n877mli3IsQSi4vW6dvhxZwmAeobA/"&amp;"edit?gid=1364963102#gid=1364963102"",""CAU!C3:C""),0)),"""")"),"En el mes de mayo, se realizó entrega efectiva de ayuda humanitaria a 1.998 personas, entregando 906 bonos de alimentación, aseo y dotación, además se realizó ayuda humanitaria con 8 servicios funerarios.")</f>
        <v>En el mes de mayo, se realizó entrega efectiva de ayuda humanitaria a 1.998 personas, entregando 906 bonos de alimentación, aseo y dotación, además se realizó ayuda humanitaria con 8 servicios funerarios.</v>
      </c>
      <c r="I245" s="7" t="str">
        <f>IFERROR(__xludf.DUMMYFUNCTION("IFERROR(INDEX(IMPORTRANGE(""https://docs.google.com/spreadsheets/d/1OWX82Yk8AdhYT-jGtnsWpJtzsPIs-RYAABnexEmLBVw/edit?gid=0#gid=0"",""CAU!M3:M""),MATCH($C245,IMPORTRANGE(""https://docs.google.com/spreadsheets/d/1OWX82Yk8AdhYT-jGtnsWpJtzsPIs-RYAABnexEmLBVw/"&amp;"edit?gid=0#gid=0"",""CAU!C3:C""),0)),"""")"),"En el mes de junio, se entregaron 582 bonos destinados a alimentación, aseo y dotación. En el hogar de paso se recibieron a 22 familias, también se brindó ayuda en 5 auxilios funerarios y se realizaron 24 visitas domiciliarias. También se atendieron 3 mas"&amp;"ivos Intraurbanos en las Comunas 14 y 18.")</f>
        <v>En el mes de junio, se entregaron 582 bonos destinados a alimentación, aseo y dotación. En el hogar de paso se recibieron a 22 familias, también se brindó ayuda en 5 auxilios funerarios y se realizaron 24 visitas domiciliarias. También se atendieron 3 masivos Intraurbanos en las Comunas 14 y 18.</v>
      </c>
      <c r="J245" s="7" t="str">
        <f>IFERROR(__xludf.DUMMYFUNCTION("IFERROR(INDEX(IMPORTRANGE(""https://docs.google.com/spreadsheets/d/10H80TZliKeomVjAybMpZxd8qNd8DzaG8IjS6goxdwAI/edit?gid=0#gid=0"",""CAU!M3:M""),MATCH(1,INDEX((IMPORTRANGE(""https://docs.google.com/spreadsheets/d/10H80TZliKeomVjAybMpZxd8qNd8DzaG8IjS6goxdw"&amp;"AI/edit?gid=0#gid=0"",""CAU!B3:B"")=$B245)*(IMPORTRANGE(""https://docs.google.com/spreadsheets/d/10H80TZliKeomVjAybMpZxd8qNd8DzaG8IjS6goxdwAI/edit?gid=0#gid=0"",""CAU!C3:C"")=$C245)),0),0),"""")"),"Con respecto al mes de julio, se entregaron 121 bonos destinados a alimentación, aseo y dotación. En el hogar de paso se recibieron a 19 familias, también se brindó ayuda en 5 auxilios funerarios y se realizaron 24 visitas domiciliarias. Se contó con la p"&amp;"articipación de la ONG CRI con la atención de 11 personas.")</f>
        <v>Con respecto al mes de julio, se entregaron 121 bonos destinados a alimentación, aseo y dotación. En el hogar de paso se recibieron a 19 familias, también se brindó ayuda en 5 auxilios funerarios y se realizaron 24 visitas domiciliarias. Se contó con la participación de la ONG CRI con la atención de 11 personas.</v>
      </c>
      <c r="K245" s="7" t="str">
        <f>IFERROR(__xludf.DUMMYFUNCTION("IFERROR(INDEX(IMPORTRANGE(""https://docs.google.com/spreadsheets/d/1XFJ-asAh03ma7RMvrdz2iJLQXQbF6agMe4Wn8khxwF0/edit?gid=0#gid=0"",""CAU!M3:M""),MATCH(1,INDEX((IMPORTRANGE(""https://docs.google.com/spreadsheets/d/1XFJ-asAh03ma7RMvrdz2iJLQXQbF6agMe4Wn8khxw"&amp;"F0/edit?gid=0#gid=0"",""CAU!B3:B"")=$B245)*(IMPORTRANGE(""https://docs.google.com/spreadsheets/d/1XFJ-asAh03ma7RMvrdz2iJLQXQbF6agMe4Wn8khxwF0/edit?gid=0#gid=0"",""CAU!C3:C"")=$C245)),0),0),"""")"),"Con respecto al mes de agosto, se atendió un total de 977 personas con la ayuda humanitaria, a los cuales se le entregaron 191 bonos destinados a alimentación, aseo y dotación. En el hogar de paso se recibieron a 19 familias, también se brindó ayuda en 5 "&amp;"auxilios funerarios y se realizaron 24 visitas domiciliarias. Se contó con la participación de la ONG CRI con la atención de 11 personas.")</f>
        <v>Con respecto al mes de agosto, se atendió un total de 977 personas con la ayuda humanitaria, a los cuales se le entregaron 191 bonos destinados a alimentación, aseo y dotación. En el hogar de paso se recibieron a 19 familias, también se brindó ayuda en 5 auxilios funerarios y se realizaron 24 visitas domiciliarias. Se contó con la participación de la ONG CRI con la atención de 11 personas.</v>
      </c>
      <c r="L245" s="7" t="str">
        <f>IFERROR(__xludf.DUMMYFUNCTION("IFERROR(INDEX(IMPORTRANGE(""https://docs.google.com/spreadsheets/d/1MOMfG20WOMNtEaYWsAMxQAsKHaC7udOG0AqX8NrtNCc/edit"",""CAU!M3:M""),MATCH(1,INDEX((IMPORTRANGE(""https://docs.google.com/spreadsheets/d/1MOMfG20WOMNtEaYWsAMxQAsKHaC7udOG0AqX8NrtNCc/edit"","""&amp;"CAU!B3:B"")=$B245)*(IMPORTRANGE(""https://docs.google.com/spreadsheets/d/1MOMfG20WOMNtEaYWsAMxQAsKHaC7udOG0AqX8NrtNCc/edit"",""CAU!C3:C"")=$C245)),0),0),"""")"),"En el mes de septiembre, se entregaron 170 bonos destinados a alimentación, aseo y dotación. También se brindó ayuda en 3 auxilios funerarios. Igualmente se realizaron 274 visitas domiciliarias y se realizaron acompañamientos a 125 personas.")</f>
        <v>En el mes de septiembre, se entregaron 170 bonos destinados a alimentación, aseo y dotación. También se brindó ayuda en 3 auxilios funerarios. Igualmente se realizaron 274 visitas domiciliarias y se realizaron acompañamientos a 125 personas.</v>
      </c>
      <c r="M245" s="7" t="str">
        <f>IFERROR(__xludf.DUMMYFUNCTION("IFERROR(INDEX(IMPORTRANGE(""https://docs.google.com/spreadsheets/d/1y2KVPsmDVDyxi70e-cSd2hLBLj68p8NFgl9jctoxmHc/edit?gid=702487803#gid=702487803"",""CAU!J3:J""),MATCH($C245,IMPORTRANGE(""https://docs.google.com/spreadsheets/d/1y2KVPsmDVDyxi70e-cSd2hLBLj68"&amp;"p8NFgl9jctoxmHc/edit?gid=702487803#gid=702487803"",""CAU!C3:C""),0)),"""")"),"En el mes de marzo, se realizó entrega efectiva de ayuda humanitaria a 5.022 personas, entregando 2.491 bonos de alimentación, aseo y dotación, además se realizó la ayuda humanitaria en 6 servicios funerarios.")</f>
        <v>En el mes de marzo, se realizó entrega efectiva de ayuda humanitaria a 5.022 personas, entregando 2.491 bonos de alimentación, aseo y dotación, además se realizó la ayuda humanitaria en 6 servicios funerarios.</v>
      </c>
      <c r="N245" s="7" t="str">
        <f>IFERROR(__xludf.DUMMYFUNCTION("IFERROR(INDEX(IMPORTRANGE(""https://docs.google.com/spreadsheets/d/13x1SqZ-Z1-krQ3v7MxWHs4xsWy5jkY_uqtIduMcVwX0/edit?gid=0#gid=0"",""CAU!J3:J""),MATCH($C245,IMPORTRANGE(""https://docs.google.com/spreadsheets/d/13x1SqZ-Z1-krQ3v7MxWHs4xsWy5jkY_uqtIduMcVwX0/"&amp;"edit?gid=0#gid=0"",""CAU!C3:C""),0)),"""")"),"En el mes de abril, se realizó entrega efectiva de ayuda humanitaria a 6.719 personas, entregando 3.188 bonos de alimentación, aseo y dotación, además se realizó la ayuda humanitaria en 13 servicios funerarios.")</f>
        <v>En el mes de abril, se realizó entrega efectiva de ayuda humanitaria a 6.719 personas, entregando 3.188 bonos de alimentación, aseo y dotación, además se realizó la ayuda humanitaria en 13 servicios funerarios.</v>
      </c>
      <c r="O245" s="7" t="str">
        <f>IFERROR(__xludf.DUMMYFUNCTION("IFERROR(INDEX(IMPORTRANGE(""https://docs.google.com/spreadsheets/d/1AyBotPEL1Ykz59n877mli3IsQSi4vW6dvhxZwmAeobA/edit?gid=0#gid=0"",""CAU!J3:J""),MATCH($C245,IMPORTRANGE(""https://docs.google.com/spreadsheets/d/1AyBotPEL1Ykz59n877mli3IsQSi4vW6dvhxZwmAeobA/"&amp;"edit?gid=0#gid=0"",""CAU!C3:C""),0)),"""")"),"De enero a mayo, se realizó entrega efectiva de ayuda humanitaria a 8.717 personas, entregando 4.094 bonos de alimentación, aseo y dotación, además se realizó la ayuda humanitaria en 21 servicios funerarios.")</f>
        <v>De enero a mayo, se realizó entrega efectiva de ayuda humanitaria a 8.717 personas, entregando 4.094 bonos de alimentación, aseo y dotación, además se realizó la ayuda humanitaria en 21 servicios funerarios.</v>
      </c>
      <c r="P245" s="7" t="str">
        <f>IFERROR(__xludf.DUMMYFUNCTION("IFERROR(INDEX(IMPORTRANGE(""https://docs.google.com/spreadsheets/d/1OWX82Yk8AdhYT-jGtnsWpJtzsPIs-RYAABnexEmLBVw/edit?gid=0#gid=0"",""CAU!J3:J""),MATCH($C245,IMPORTRANGE(""https://docs.google.com/spreadsheets/d/1OWX82Yk8AdhYT-jGtnsWpJtzsPIs-RYAABnexEmLBVw/"&amp;"edit?gid=0#gid=0"",""CAU!C3:C""),0)),"""")"),"En el periodo correspondiente de enero a junio, se entregaron 4.656 bonos, entre alimentación, aseo y dotación. En este proceso, se recibieron 94 familias conformadas por 292 personas en el hogar de paso. Se atendieron cinco masivos Intraurbanos en el sec"&amp;"tor Los Lagos, Manuela Beltrán y Meléndez y uno de Buenaventura en la que se atendieron a 607 personas")</f>
        <v>En el periodo correspondiente de enero a junio, se entregaron 4.656 bonos, entre alimentación, aseo y dotación. En este proceso, se recibieron 94 familias conformadas por 292 personas en el hogar de paso. Se atendieron cinco masivos Intraurbanos en el sector Los Lagos, Manuela Beltrán y Meléndez y uno de Buenaventura en la que se atendieron a 607 personas</v>
      </c>
      <c r="Q245" s="7" t="str">
        <f>IFERROR(__xludf.DUMMYFUNCTION("IFERROR(INDEX(IMPORTRANGE(""https://docs.google.com/spreadsheets/d/10H80TZliKeomVjAybMpZxd8qNd8DzaG8IjS6goxdwAI/edit?gid=0#gid=0"",""CAU!J3:J""),MATCH(1,INDEX((IMPORTRANGE(""https://docs.google.com/spreadsheets/d/10H80TZliKeomVjAybMpZxd8qNd8DzaG8IjS6goxdw"&amp;"AI/edit?gid=0#gid=0"",""CAU!B3:B"")=$B245)*(IMPORTRANGE(""https://docs.google.com/spreadsheets/d/10H80TZliKeomVjAybMpZxd8qNd8DzaG8IjS6goxdwAI/edit?gid=0#gid=0"",""CAU!C3:C"")=$C245)),0),0),"""")"),"Con respecto al avance de enero a julio, se entregaron 4.777 bonos, entre alimentación, aseo y dotación. En este proceso, se recibieron 108 familias conformadas por 356 personas en el hogar de paso. Se atendieron cinco masivos Intraurbanos en el sector Lo"&amp;"s Lagos, Manuela Beltrán y Meléndez y uno de Buenaventura en la que se atendieron a 607 personas")</f>
        <v>Con respecto al avance de enero a julio, se entregaron 4.777 bonos, entre alimentación, aseo y dotación. En este proceso, se recibieron 108 familias conformadas por 356 personas en el hogar de paso. Se atendieron cinco masivos Intraurbanos en el sector Los Lagos, Manuela Beltrán y Meléndez y uno de Buenaventura en la que se atendieron a 607 personas</v>
      </c>
      <c r="R245" s="7" t="str">
        <f>IFERROR(__xludf.DUMMYFUNCTION("IFERROR(INDEX(IMPORTRANGE(""https://docs.google.com/spreadsheets/d/1XFJ-asAh03ma7RMvrdz2iJLQXQbF6agMe4Wn8khxwF0/edit?gid=0#gid=0"",""CAU!J3:J""),MATCH(1,INDEX((IMPORTRANGE(""https://docs.google.com/spreadsheets/d/1XFJ-asAh03ma7RMvrdz2iJLQXQbF6agMe4Wn8khxw"&amp;"F0/edit?gid=0#gid=0"",""CAU!B3:B"")=$B245)*(IMPORTRANGE(""https://docs.google.com/spreadsheets/d/1XFJ-asAh03ma7RMvrdz2iJLQXQbF6agMe4Wn8khxwF0/edit?gid=0#gid=0"",""CAU!C3:C"")=$C245)),0),0),"""")"),"Con respecto al avance de enero a agosto, se entregaron 4.968 bonos, entre alimentación, aseo y dotación. En este proceso, se recibieron 116 familias conformadas por 408 personas en el hogar de paso. Se atendieron cinco masivos Intraurbanos en el sector L"&amp;"os Lagos, Manuela Beltrán y Meléndez y uno de Buenaventura y atención a las víctimas del acto terrorista del 21 de agosto, perpetrado en la Comuna 8, para un total de 1.183 personas atendidas.")</f>
        <v>Con respecto al avance de enero a agosto, se entregaron 4.968 bonos, entre alimentación, aseo y dotación. En este proceso, se recibieron 116 familias conformadas por 408 personas en el hogar de paso. Se atendieron cinco masivos Intraurbanos en el sector Los Lagos, Manuela Beltrán y Meléndez y uno de Buenaventura y atención a las víctimas del acto terrorista del 21 de agosto, perpetrado en la Comuna 8, para un total de 1.183 personas atendidas.</v>
      </c>
      <c r="S245" s="7" t="str">
        <f>IFERROR(__xludf.DUMMYFUNCTION("IFERROR(INDEX(IMPORTRANGE(""https://docs.google.com/spreadsheets/d/1MOMfG20WOMNtEaYWsAMxQAsKHaC7udOG0AqX8NrtNCc/edit?gid=0#gid=0"",""CAU!J3:J""),MATCH(1,INDEX((IMPORTRANGE(""https://docs.google.com/spreadsheets/d/1MOMfG20WOMNtEaYWsAMxQAsKHaC7udOG0AqX8NrtN"&amp;"Cc/edit?gid=0#gid=0"",""CAU!B3:B"")=$B245)*(IMPORTRANGE(""https://docs.google.com/spreadsheets/d/1MOMfG20WOMNtEaYWsAMxQAsKHaC7udOG0AqX8NrtNCc/edit?gid=0#gid=0"",""CAU!C3:C"")=$C245)),0),0),"""")"),"Con respecto al avance de enero a septiembre, se entregaron 5.138 bonos (alimentación, aseo y dotación). Se brindó ayuda en 40 auxilios funerarios, igualmente se realizaron 274 visitas domiciliarias; se hizo acompañamiento a 125 personas en supermercados "&amp;"y 18 atenciones psicosocial. En este proceso, se recibieron 116 familias conformadas por 408 personas en el hogar de paso. También se atendieron cinco masivos intraurbanos en el sector Los Lagos, Manuela Beltrán, Meléndez, Buenaventura y atención a las ví"&amp;"ctimas del acto terrorista del 21 de agosto, perpetrado en la Comuna 8 sector La Base.")</f>
        <v>Con respecto al avance de enero a septiembre, se entregaron 5.138 bonos (alimentación, aseo y dotación). Se brindó ayuda en 40 auxilios funerarios, igualmente se realizaron 274 visitas domiciliarias; se hizo acompañamiento a 125 personas en supermercados y 18 atenciones psicosocial. En este proceso, se recibieron 116 familias conformadas por 408 personas en el hogar de paso. También se atendieron cinco masivos intraurbanos en el sector Los Lagos, Manuela Beltrán, Meléndez, Buenaventura y atención a las víctimas del acto terrorista del 21 de agosto, perpetrado en la Comuna 8 sector La Base.</v>
      </c>
      <c r="T245" s="7"/>
    </row>
    <row r="246" ht="15.75" customHeight="1">
      <c r="B246" s="7" t="str">
        <f>IFERROR(__xludf.DUMMYFUNCTION("""COMPUTED_VALUE"""),"BP2600543610101")</f>
        <v>BP2600543610101</v>
      </c>
      <c r="C246" s="7" t="str">
        <f>IFERROR(__xludf.DUMMYFUNCTION("""COMPUTED_VALUE"""),"Fortalecimiento a la atención integral de la población víctima del conflicto armado en la ciudad de Santiago de Cali BP-26005436 - Ayudas Humanitarias-Pagos pasivos exigibles vigencias expiradas.")</f>
        <v>Fortalecimiento a la atención integral de la población víctima del conflicto armado en la ciudad de Santiago de Cali BP-26005436 - Ayudas Humanitarias-Pagos pasivos exigibles vigencias expiradas.</v>
      </c>
      <c r="D246" s="7" t="str">
        <f>IFERROR(__xludf.DUMMYFUNCTION("IFERROR(INDEX(IMPORTRANGE(""https://docs.google.com/spreadsheets/d/19yAgFEHaAaDUmANNbcr6rGErFfO391B0eKpQ0gvlktY/edit?gid=702487803#gid=702487803"",""CAU!J3:J""),MATCH($C246,IMPORTRANGE(""https://docs.google.com/spreadsheets/d/19yAgFEHaAaDUmANNbcr6rGErFfO3"&amp;"91B0eKpQ0gvlktY/edit?gid=702487803#gid=702487803"",""CAU!C3:C""),0)),"""")"),"")</f>
        <v/>
      </c>
      <c r="E246" s="7" t="str">
        <f>IFERROR(__xludf.DUMMYFUNCTION("IFERROR(INDEX(IMPORTRANGE(""https://docs.google.com/spreadsheets/d/1hMEjDBanvGEnGY7tBTFB8_g2X31MNKm6wtTJY_O0C_o/edit?gid=702487803#gid=702487803"",""CAU!M3:M""),MATCH($C246,IMPORTRANGE(""https://docs.google.com/spreadsheets/d/1hMEjDBanvGEnGY7tBTFB8_g2X31M"&amp;"NKm6wtTJY_O0C_o/edit?gid=702487803#gid=702487803"",""CAU!C3:C""),0)),"""")"),"")</f>
        <v/>
      </c>
      <c r="F246" s="7" t="str">
        <f>IFERROR(__xludf.DUMMYFUNCTION("IFERROR(INDEX(IMPORTRANGE(""https://docs.google.com/spreadsheets/d/1y2KVPsmDVDyxi70e-cSd2hLBLj68p8NFgl9jctoxmHc/edit?gid=702487803#gid=702487803"",""CAU!M3:M""),MATCH($C246,IMPORTRANGE(""https://docs.google.com/spreadsheets/d/1y2KVPsmDVDyxi70e-cSd2hLBLj68"&amp;"p8NFgl9jctoxmHc/edit?gid=702487803#gid=702487803"",""CAU!C3:C""),0)),"""")"),"")</f>
        <v/>
      </c>
      <c r="G246" s="7" t="str">
        <f>IFERROR(__xludf.DUMMYFUNCTION("IFERROR(INDEX(IMPORTRANGE(""https://docs.google.com/spreadsheets/d/13x1SqZ-Z1-krQ3v7MxWHs4xsWy5jkY_uqtIduMcVwX0/edit?gid=0#gid=0"",""CAU!M3:M""),MATCH($C246,IMPORTRANGE(""https://docs.google.com/spreadsheets/d/13x1SqZ-Z1-krQ3v7MxWHs4xsWy5jkY_uqtIduMcVwX0/"&amp;"edit?gid=0#gid=0"",""CAU!C3:C""),0)),"""")")," ")</f>
        <v> </v>
      </c>
      <c r="H246" s="7" t="str">
        <f>IFERROR(__xludf.DUMMYFUNCTION("IFERROR(INDEX(IMPORTRANGE(""https://docs.google.com/spreadsheets/d/1AyBotPEL1Ykz59n877mli3IsQSi4vW6dvhxZwmAeobA/edit?gid=0#gid=0"",""CAU!M3:M""),MATCH($C246,IMPORTRANGE(""https://docs.google.com/spreadsheets/d/1AyBotPEL1Ykz59n877mli3IsQSi4vW6dvhxZwmAeobA/"&amp;"edit?gid=1364963102#gid=1364963102"",""CAU!C3:C""),0)),"""")")," ")</f>
        <v> </v>
      </c>
      <c r="I246" s="7" t="str">
        <f>IFERROR(__xludf.DUMMYFUNCTION("IFERROR(INDEX(IMPORTRANGE(""https://docs.google.com/spreadsheets/d/1OWX82Yk8AdhYT-jGtnsWpJtzsPIs-RYAABnexEmLBVw/edit?gid=0#gid=0"",""CAU!M3:M""),MATCH($C246,IMPORTRANGE(""https://docs.google.com/spreadsheets/d/1OWX82Yk8AdhYT-jGtnsWpJtzsPIs-RYAABnexEmLBVw/"&amp;"edit?gid=0#gid=0"",""CAU!C3:C""),0)),"""")"),"En el mes de junio, se realizó el pago efectivo del pasivo exigible contemplado en esta actividad.")</f>
        <v>En el mes de junio, se realizó el pago efectivo del pasivo exigible contemplado en esta actividad.</v>
      </c>
      <c r="J246" s="7" t="str">
        <f>IFERROR(__xludf.DUMMYFUNCTION("IFERROR(INDEX(IMPORTRANGE(""https://docs.google.com/spreadsheets/d/10H80TZliKeomVjAybMpZxd8qNd8DzaG8IjS6goxdwAI/edit?gid=0#gid=0"",""CAU!M3:M""),MATCH(1,INDEX((IMPORTRANGE(""https://docs.google.com/spreadsheets/d/10H80TZliKeomVjAybMpZxd8qNd8DzaG8IjS6goxdw"&amp;"AI/edit?gid=0#gid=0"",""CAU!B3:B"")=$B246)*(IMPORTRANGE(""https://docs.google.com/spreadsheets/d/10H80TZliKeomVjAybMpZxd8qNd8DzaG8IjS6goxdwAI/edit?gid=0#gid=0"",""CAU!C3:C"")=$C246)),0),0),"""")"),"En el mes de junio, se evidencia el pago efectivo del pasivo exigible contemplado en esta actividad realizado en el mes de junio")</f>
        <v>En el mes de junio, se evidencia el pago efectivo del pasivo exigible contemplado en esta actividad realizado en el mes de junio</v>
      </c>
      <c r="K246" s="7" t="str">
        <f>IFERROR(__xludf.DUMMYFUNCTION("IFERROR(INDEX(IMPORTRANGE(""https://docs.google.com/spreadsheets/d/1XFJ-asAh03ma7RMvrdz2iJLQXQbF6agMe4Wn8khxwF0/edit?gid=0#gid=0"",""CAU!M3:M""),MATCH(1,INDEX((IMPORTRANGE(""https://docs.google.com/spreadsheets/d/1XFJ-asAh03ma7RMvrdz2iJLQXQbF6agMe4Wn8khxw"&amp;"F0/edit?gid=0#gid=0"",""CAU!B3:B"")=$B246)*(IMPORTRANGE(""https://docs.google.com/spreadsheets/d/1XFJ-asAh03ma7RMvrdz2iJLQXQbF6agMe4Wn8khxwF0/edit?gid=0#gid=0"",""CAU!C3:C"")=$C246)),0),0),"""")"),"Con respecto al mes de agosto, se evidencia el pago efectivo del pasivo exigible contemplado en esta actividad realizado en el mes de junio")</f>
        <v>Con respecto al mes de agosto, se evidencia el pago efectivo del pasivo exigible contemplado en esta actividad realizado en el mes de junio</v>
      </c>
      <c r="L246" s="7" t="str">
        <f>IFERROR(__xludf.DUMMYFUNCTION("IFERROR(INDEX(IMPORTRANGE(""https://docs.google.com/spreadsheets/d/1MOMfG20WOMNtEaYWsAMxQAsKHaC7udOG0AqX8NrtNCc/edit"",""CAU!M3:M""),MATCH(1,INDEX((IMPORTRANGE(""https://docs.google.com/spreadsheets/d/1MOMfG20WOMNtEaYWsAMxQAsKHaC7udOG0AqX8NrtNCc/edit"","""&amp;"CAU!B3:B"")=$B246)*(IMPORTRANGE(""https://docs.google.com/spreadsheets/d/1MOMfG20WOMNtEaYWsAMxQAsKHaC7udOG0AqX8NrtNCc/edit"",""CAU!C3:C"")=$C246)),0),0),"""")"),"Con respecto al mes de septiembre, se evidencia el pago efectivo del pasivo exigible contemplado en esta actividad realizado en el mes de junio")</f>
        <v>Con respecto al mes de septiembre, se evidencia el pago efectivo del pasivo exigible contemplado en esta actividad realizado en el mes de junio</v>
      </c>
      <c r="M246" s="7" t="str">
        <f>IFERROR(__xludf.DUMMYFUNCTION("IFERROR(INDEX(IMPORTRANGE(""https://docs.google.com/spreadsheets/d/1y2KVPsmDVDyxi70e-cSd2hLBLj68p8NFgl9jctoxmHc/edit?gid=702487803#gid=702487803"",""CAU!J3:J""),MATCH($C246,IMPORTRANGE(""https://docs.google.com/spreadsheets/d/1y2KVPsmDVDyxi70e-cSd2hLBLj68"&amp;"p8NFgl9jctoxmHc/edit?gid=702487803#gid=702487803"",""CAU!C3:C""),0)),"""")"),"")</f>
        <v/>
      </c>
      <c r="N246" s="7" t="str">
        <f>IFERROR(__xludf.DUMMYFUNCTION("IFERROR(INDEX(IMPORTRANGE(""https://docs.google.com/spreadsheets/d/13x1SqZ-Z1-krQ3v7MxWHs4xsWy5jkY_uqtIduMcVwX0/edit?gid=0#gid=0"",""CAU!J3:J""),MATCH($C246,IMPORTRANGE(""https://docs.google.com/spreadsheets/d/13x1SqZ-Z1-krQ3v7MxWHs4xsWy5jkY_uqtIduMcVwX0/"&amp;"edit?gid=0#gid=0"",""CAU!C3:C""),0)),"""")")," ")</f>
        <v> </v>
      </c>
      <c r="O246" s="7" t="str">
        <f>IFERROR(__xludf.DUMMYFUNCTION("IFERROR(INDEX(IMPORTRANGE(""https://docs.google.com/spreadsheets/d/1AyBotPEL1Ykz59n877mli3IsQSi4vW6dvhxZwmAeobA/edit?gid=0#gid=0"",""CAU!J3:J""),MATCH($C246,IMPORTRANGE(""https://docs.google.com/spreadsheets/d/1AyBotPEL1Ykz59n877mli3IsQSi4vW6dvhxZwmAeobA/"&amp;"edit?gid=0#gid=0"",""CAU!C3:C""),0)),"""")")," ")</f>
        <v> </v>
      </c>
      <c r="P246" s="7" t="str">
        <f>IFERROR(__xludf.DUMMYFUNCTION("IFERROR(INDEX(IMPORTRANGE(""https://docs.google.com/spreadsheets/d/1OWX82Yk8AdhYT-jGtnsWpJtzsPIs-RYAABnexEmLBVw/edit?gid=0#gid=0"",""CAU!J3:J""),MATCH($C246,IMPORTRANGE(""https://docs.google.com/spreadsheets/d/1OWX82Yk8AdhYT-jGtnsWpJtzsPIs-RYAABnexEmLBVw/"&amp;"edit?gid=0#gid=0"",""CAU!C3:C""),0)),"""")"),"En el periodo correspondiente de enero a junio, se realizó el pago efectivo del pasivo exigible contemplado en esta actividad.")</f>
        <v>En el periodo correspondiente de enero a junio, se realizó el pago efectivo del pasivo exigible contemplado en esta actividad.</v>
      </c>
      <c r="Q246" s="7" t="str">
        <f>IFERROR(__xludf.DUMMYFUNCTION("IFERROR(INDEX(IMPORTRANGE(""https://docs.google.com/spreadsheets/d/10H80TZliKeomVjAybMpZxd8qNd8DzaG8IjS6goxdwAI/edit?gid=0#gid=0"",""CAU!J3:J""),MATCH(1,INDEX((IMPORTRANGE(""https://docs.google.com/spreadsheets/d/10H80TZliKeomVjAybMpZxd8qNd8DzaG8IjS6goxdw"&amp;"AI/edit?gid=0#gid=0"",""CAU!B3:B"")=$B246)*(IMPORTRANGE(""https://docs.google.com/spreadsheets/d/10H80TZliKeomVjAybMpZxd8qNd8DzaG8IjS6goxdwAI/edit?gid=0#gid=0"",""CAU!C3:C"")=$C246)),0),0),"""")"),"Durante el periodo de enero a julio, se realizó el pago efectivo del pasivo exigible contemplado en esta actividad.")</f>
        <v>Durante el periodo de enero a julio, se realizó el pago efectivo del pasivo exigible contemplado en esta actividad.</v>
      </c>
      <c r="R246" s="7" t="str">
        <f>IFERROR(__xludf.DUMMYFUNCTION("IFERROR(INDEX(IMPORTRANGE(""https://docs.google.com/spreadsheets/d/1XFJ-asAh03ma7RMvrdz2iJLQXQbF6agMe4Wn8khxwF0/edit?gid=0#gid=0"",""CAU!J3:J""),MATCH(1,INDEX((IMPORTRANGE(""https://docs.google.com/spreadsheets/d/1XFJ-asAh03ma7RMvrdz2iJLQXQbF6agMe4Wn8khxw"&amp;"F0/edit?gid=0#gid=0"",""CAU!B3:B"")=$B246)*(IMPORTRANGE(""https://docs.google.com/spreadsheets/d/1XFJ-asAh03ma7RMvrdz2iJLQXQbF6agMe4Wn8khxwF0/edit?gid=0#gid=0"",""CAU!C3:C"")=$C246)),0),0),"""")"),"Con respecto al avance de enero a agosto, se realizó el pago efectivo del pasivo exigible contemplado en esta actividad.")</f>
        <v>Con respecto al avance de enero a agosto, se realizó el pago efectivo del pasivo exigible contemplado en esta actividad.</v>
      </c>
      <c r="S246" s="7" t="str">
        <f>IFERROR(__xludf.DUMMYFUNCTION("IFERROR(INDEX(IMPORTRANGE(""https://docs.google.com/spreadsheets/d/1MOMfG20WOMNtEaYWsAMxQAsKHaC7udOG0AqX8NrtNCc/edit?gid=0#gid=0"",""CAU!J3:J""),MATCH(1,INDEX((IMPORTRANGE(""https://docs.google.com/spreadsheets/d/1MOMfG20WOMNtEaYWsAMxQAsKHaC7udOG0AqX8NrtN"&amp;"Cc/edit?gid=0#gid=0"",""CAU!B3:B"")=$B246)*(IMPORTRANGE(""https://docs.google.com/spreadsheets/d/1MOMfG20WOMNtEaYWsAMxQAsKHaC7udOG0AqX8NrtNCc/edit?gid=0#gid=0"",""CAU!C3:C"")=$C246)),0),0),"""")"),"Con respecto al avance de enero a septiembre, se realizó el pago efectivo del pasivo exigible contemplado en esta actividad.")</f>
        <v>Con respecto al avance de enero a septiembre, se realizó el pago efectivo del pasivo exigible contemplado en esta actividad.</v>
      </c>
      <c r="T246" s="7"/>
    </row>
    <row r="247" ht="15.75" customHeight="1">
      <c r="B247" s="7" t="str">
        <f>IFERROR(__xludf.DUMMYFUNCTION("""COMPUTED_VALUE"""),"BP2600543610201")</f>
        <v>BP2600543610201</v>
      </c>
      <c r="C247" s="7" t="str">
        <f>IFERROR(__xludf.DUMMYFUNCTION("""COMPUTED_VALUE"""),"Brindar asistencia técnica a las víctimas con enfoque transformador")</f>
        <v>Brindar asistencia técnica a las víctimas con enfoque transformador</v>
      </c>
      <c r="D247" s="7" t="str">
        <f>IFERROR(__xludf.DUMMYFUNCTION("IFERROR(INDEX(IMPORTRANGE(""https://docs.google.com/spreadsheets/d/19yAgFEHaAaDUmANNbcr6rGErFfO391B0eKpQ0gvlktY/edit?gid=702487803#gid=702487803"",""CAU!J3:J""),MATCH($C247,IMPORTRANGE(""https://docs.google.com/spreadsheets/d/19yAgFEHaAaDUmANNbcr6rGErFfO3"&amp;"91B0eKpQ0gvlktY/edit?gid=702487803#gid=702487803"",""CAU!C3:C""),0)),"""")"),"En el periodo correspondiente al mes de enero, se realizó avance en la orientación a las víctimas en temas de empleabilidad.")</f>
        <v>En el periodo correspondiente al mes de enero, se realizó avance en la orientación a las víctimas en temas de empleabilidad.</v>
      </c>
      <c r="E247" s="7" t="str">
        <f>IFERROR(__xludf.DUMMYFUNCTION("IFERROR(INDEX(IMPORTRANGE(""https://docs.google.com/spreadsheets/d/1hMEjDBanvGEnGY7tBTFB8_g2X31MNKm6wtTJY_O0C_o/edit?gid=702487803#gid=702487803"",""CAU!M3:M""),MATCH($C247,IMPORTRANGE(""https://docs.google.com/spreadsheets/d/1hMEjDBanvGEnGY7tBTFB8_g2X31M"&amp;"NKm6wtTJY_O0C_o/edit?gid=702487803#gid=702487803"",""CAU!C3:C""),0)),"""")"),"En el mes de febrero, se realizaron 717 atenciones por parte del área de Intervención Social de la Subsecretaría de Atención Integral a Víctimas, en las diferentes actividades desarrolladas como son: orientación para la empleabilidad en el CRAV, jornadas "&amp;"de servicios en territorio, jornadas de servicios y empleabilidad, gestión de trámites y acceso a programas en beneficio de la población víctima del conflicto armado atendida por el área de intervención social.")</f>
        <v>En el mes de febrero, se realizaron 717 atenciones por parte del área de Intervención Social de la Subsecretaría de Atención Integral a Víctimas, en las diferentes actividades desarrolladas como son: orientación para la empleabilidad en el CRAV, jornadas de servicios en territorio, jornadas de servicios y empleabilidad, gestión de trámites y acceso a programas en beneficio de la población víctima del conflicto armado atendida por el área de intervención social.</v>
      </c>
      <c r="F247" s="7" t="str">
        <f>IFERROR(__xludf.DUMMYFUNCTION("IFERROR(INDEX(IMPORTRANGE(""https://docs.google.com/spreadsheets/d/1y2KVPsmDVDyxi70e-cSd2hLBLj68p8NFgl9jctoxmHc/edit?gid=702487803#gid=702487803"",""CAU!M3:M""),MATCH($C247,IMPORTRANGE(""https://docs.google.com/spreadsheets/d/1y2KVPsmDVDyxi70e-cSd2hLBLj68"&amp;"p8NFgl9jctoxmHc/edit?gid=702487803#gid=702487803"",""CAU!C3:C""),0)),"""")"),"En el mes de marzo, se realizaron actividades de orientación de empleabilidad, igualmente se realizaron jornadas de servicio en las Comunas 1 y 18 a un total de 380 personas, como también se realizaron orientaciones jurídicas en las instalaciones de la su"&amp;"bdirección a víctimas del conflicto a 262 personas, para un total de 642 atenciones.")</f>
        <v>En el mes de marzo, se realizaron actividades de orientación de empleabilidad, igualmente se realizaron jornadas de servicio en las Comunas 1 y 18 a un total de 380 personas, como también se realizaron orientaciones jurídicas en las instalaciones de la subdirección a víctimas del conflicto a 262 personas, para un total de 642 atenciones.</v>
      </c>
      <c r="G247" s="7" t="str">
        <f>IFERROR(__xludf.DUMMYFUNCTION("IFERROR(INDEX(IMPORTRANGE(""https://docs.google.com/spreadsheets/d/13x1SqZ-Z1-krQ3v7MxWHs4xsWy5jkY_uqtIduMcVwX0/edit?gid=0#gid=0"",""CAU!M3:M""),MATCH($C247,IMPORTRANGE(""https://docs.google.com/spreadsheets/d/13x1SqZ-Z1-krQ3v7MxWHs4xsWy5jkY_uqtIduMcVwX0/"&amp;"edit?gid=0#gid=0"",""CAU!C3:C""),0)),"""")"),"En el mes de abril, se realizaron 21 jornadas en el CRAV, además de jornadas en territorio, servicios y apoyo en tramites y orientación. ")</f>
        <v>En el mes de abril, se realizaron 21 jornadas en el CRAV, además de jornadas en territorio, servicios y apoyo en tramites y orientación. </v>
      </c>
      <c r="H247" s="7" t="str">
        <f>IFERROR(__xludf.DUMMYFUNCTION("IFERROR(INDEX(IMPORTRANGE(""https://docs.google.com/spreadsheets/d/1AyBotPEL1Ykz59n877mli3IsQSi4vW6dvhxZwmAeobA/edit?gid=0#gid=0"",""CAU!M3:M""),MATCH($C247,IMPORTRANGE(""https://docs.google.com/spreadsheets/d/1AyBotPEL1Ykz59n877mli3IsQSi4vW6dvhxZwmAeobA/"&amp;"edit?gid=1364963102#gid=1364963102"",""CAU!C3:C""),0)),"""")"),"En el mes de mayo, se realizó 21 jornadas de empleabilidad en el CRAV, 4 jornadas en territorio, una jornadas de servicios y empleabilidad en la Comuna 21 - Villa Mercedes.")</f>
        <v>En el mes de mayo, se realizó 21 jornadas de empleabilidad en el CRAV, 4 jornadas en territorio, una jornadas de servicios y empleabilidad en la Comuna 21 - Villa Mercedes.</v>
      </c>
      <c r="I247" s="7" t="str">
        <f>IFERROR(__xludf.DUMMYFUNCTION("IFERROR(INDEX(IMPORTRANGE(""https://docs.google.com/spreadsheets/d/1OWX82Yk8AdhYT-jGtnsWpJtzsPIs-RYAABnexEmLBVw/edit?gid=0#gid=0"",""CAU!M3:M""),MATCH($C247,IMPORTRANGE(""https://docs.google.com/spreadsheets/d/1OWX82Yk8AdhYT-jGtnsWpJtzsPIs-RYAABnexEmLBVw/"&amp;"edit?gid=0#gid=0"",""CAU!C3:C""),0)),"""")"),"En el mes de junio, con la invitación de entidades externas y otras dependencias de la Alcaldía de Santiago de Cali, se realizó orientación diaria para la empleabilidad en el Centro Regional de Atención a Víctimas - CRAV, también se realizó jornada de ser"&amp;"vicios y empleabilidad en el Corregimiento de Montebello, también se ejecutaron estrategias adicionales en el territorio y se gestionaron diferentes trámites para la población víctima atendida, para un total de 16 personas atendidas.")</f>
        <v>En el mes de junio, con la invitación de entidades externas y otras dependencias de la Alcaldía de Santiago de Cali, se realizó orientación diaria para la empleabilidad en el Centro Regional de Atención a Víctimas - CRAV, también se realizó jornada de servicios y empleabilidad en el Corregimiento de Montebello, también se ejecutaron estrategias adicionales en el territorio y se gestionaron diferentes trámites para la población víctima atendida, para un total de 16 personas atendidas.</v>
      </c>
      <c r="J247" s="7" t="str">
        <f>IFERROR(__xludf.DUMMYFUNCTION("IFERROR(INDEX(IMPORTRANGE(""https://docs.google.com/spreadsheets/d/10H80TZliKeomVjAybMpZxd8qNd8DzaG8IjS6goxdwAI/edit?gid=0#gid=0"",""CAU!M3:M""),MATCH(1,INDEX((IMPORTRANGE(""https://docs.google.com/spreadsheets/d/10H80TZliKeomVjAybMpZxd8qNd8DzaG8IjS6goxdw"&amp;"AI/edit?gid=0#gid=0"",""CAU!B3:B"")=$B247)*(IMPORTRANGE(""https://docs.google.com/spreadsheets/d/10H80TZliKeomVjAybMpZxd8qNd8DzaG8IjS6goxdwAI/edit?gid=0#gid=0"",""CAU!C3:C"")=$C247)),0),0),"""")"),"Con respecto al mes de julio, también se realizó jornada de servicios y empleabilidad en el Corregimiento de Montebello, también se ejecutaron estrategias adicionales en el territorio y se gestionaron diferentes trámites para la población víctima atendida"&amp;", para un total de 10 personas atendidas.")</f>
        <v>Con respecto al mes de julio, también se realizó jornada de servicios y empleabilidad en el Corregimiento de Montebello, también se ejecutaron estrategias adicionales en el territorio y se gestionaron diferentes trámites para la población víctima atendida, para un total de 10 personas atendidas.</v>
      </c>
      <c r="K247" s="7" t="str">
        <f>IFERROR(__xludf.DUMMYFUNCTION("IFERROR(INDEX(IMPORTRANGE(""https://docs.google.com/spreadsheets/d/1XFJ-asAh03ma7RMvrdz2iJLQXQbF6agMe4Wn8khxwF0/edit?gid=0#gid=0"",""CAU!M3:M""),MATCH(1,INDEX((IMPORTRANGE(""https://docs.google.com/spreadsheets/d/1XFJ-asAh03ma7RMvrdz2iJLQXQbF6agMe4Wn8khxw"&amp;"F0/edit?gid=0#gid=0"",""CAU!B3:B"")=$B247)*(IMPORTRANGE(""https://docs.google.com/spreadsheets/d/1XFJ-asAh03ma7RMvrdz2iJLQXQbF6agMe4Wn8khxwF0/edit?gid=0#gid=0"",""CAU!C3:C"")=$C247)),0),0),"""")"),"En el periodo correspondiente al mes de agosto, por invitación de entidades externas y otras dependencias de la Alcaldía de Santiago de Cali, se realizó orientación diaria para la empleabilidad en el Centro Regional de Atención a Víctimas - CRAV, también "&amp;"se realizó jornadas de servicios y empleabilidad donde se ejecutaron estrategias adicionales en el territorio (visitas de orientación a comedores comunitarios y capacitación sobre la plataforma Unidad en Línea),")</f>
        <v>En el periodo correspondiente al mes de agosto, por invitación de entidades externas y otras dependencias de la Alcaldía de Santiago de Cali, se realizó orientación diaria para la empleabilidad en el Centro Regional de Atención a Víctimas - CRAV, también se realizó jornadas de servicios y empleabilidad donde se ejecutaron estrategias adicionales en el territorio (visitas de orientación a comedores comunitarios y capacitación sobre la plataforma Unidad en Línea),</v>
      </c>
      <c r="L247" s="7" t="str">
        <f>IFERROR(__xludf.DUMMYFUNCTION("IFERROR(INDEX(IMPORTRANGE(""https://docs.google.com/spreadsheets/d/1MOMfG20WOMNtEaYWsAMxQAsKHaC7udOG0AqX8NrtNCc/edit"",""CAU!M3:M""),MATCH(1,INDEX((IMPORTRANGE(""https://docs.google.com/spreadsheets/d/1MOMfG20WOMNtEaYWsAMxQAsKHaC7udOG0AqX8NrtNCc/edit"","""&amp;"CAU!B3:B"")=$B247)*(IMPORTRANGE(""https://docs.google.com/spreadsheets/d/1MOMfG20WOMNtEaYWsAMxQAsKHaC7udOG0AqX8NrtNCc/edit"",""CAU!C3:C"")=$C247)),0),0),"""")"),"En el mes de septiembre, por invitación de entidades externas y otras dependencias de la Alcaldía de Santiago de Cali, se realizó orientación diaria para la empleabilidad en el Centro Regional de Atención a Víctimas - CRAV, también se realizó jornadas de "&amp;"servicios y empleabilidad donde se ejecutaron estrategias adicionales en el territorio (visitas de orientación a comedores comunitarios y capacitación sobre la plataforma Unidad en Línea), en articulación con Prosperidad Social.")</f>
        <v>En el mes de septiembre, por invitación de entidades externas y otras dependencias de la Alcaldía de Santiago de Cali, se realizó orientación diaria para la empleabilidad en el Centro Regional de Atención a Víctimas - CRAV, también se realizó jornadas de servicios y empleabilidad donde se ejecutaron estrategias adicionales en el territorio (visitas de orientación a comedores comunitarios y capacitación sobre la plataforma Unidad en Línea), en articulación con Prosperidad Social.</v>
      </c>
      <c r="M247" s="7" t="str">
        <f>IFERROR(__xludf.DUMMYFUNCTION("IFERROR(INDEX(IMPORTRANGE(""https://docs.google.com/spreadsheets/d/1y2KVPsmDVDyxi70e-cSd2hLBLj68p8NFgl9jctoxmHc/edit?gid=702487803#gid=702487803"",""CAU!J3:J""),MATCH($C247,IMPORTRANGE(""https://docs.google.com/spreadsheets/d/1y2KVPsmDVDyxi70e-cSd2hLBLj68"&amp;"p8NFgl9jctoxmHc/edit?gid=702487803#gid=702487803"",""CAU!C3:C""),0)),"""")"),"En el periodo correspondiente de enero a marzo, se atendieron a 1.417 víctimas del conflicto en temas de orientación jurídica, de empleabilidad y jornadas de empleabilidad, de servicio con la comunidad, en el CRAV y en diferentes comunas de la ciudad y co"&amp;"n otras entidades de la Alcaldía.")</f>
        <v>En el periodo correspondiente de enero a marzo, se atendieron a 1.417 víctimas del conflicto en temas de orientación jurídica, de empleabilidad y jornadas de empleabilidad, de servicio con la comunidad, en el CRAV y en diferentes comunas de la ciudad y con otras entidades de la Alcaldía.</v>
      </c>
      <c r="N247" s="7" t="str">
        <f>IFERROR(__xludf.DUMMYFUNCTION("IFERROR(INDEX(IMPORTRANGE(""https://docs.google.com/spreadsheets/d/13x1SqZ-Z1-krQ3v7MxWHs4xsWy5jkY_uqtIduMcVwX0/edit?gid=0#gid=0"",""CAU!J3:J""),MATCH($C247,IMPORTRANGE(""https://docs.google.com/spreadsheets/d/13x1SqZ-Z1-krQ3v7MxWHs4xsWy5jkY_uqtIduMcVwX0/"&amp;"edit?gid=0#gid=0"",""CAU!C3:C""),0)),"""")"),"En el periodo correspondiente de enero a abril, se atendieron a 2.775 víctimas del conflicto en temas de orientación jurídica, de empleabilidad y jornadas de empleabilidad, de servicio con la comunidad, en el CRAV y en diferentes comunas de la ciudad y co"&amp;"n otras entidades de la Alcaldía.")</f>
        <v>En el periodo correspondiente de enero a abril, se atendieron a 2.775 víctimas del conflicto en temas de orientación jurídica, de empleabilidad y jornadas de empleabilidad, de servicio con la comunidad, en el CRAV y en diferentes comunas de la ciudad y con otras entidades de la Alcaldía.</v>
      </c>
      <c r="O247" s="7" t="str">
        <f>IFERROR(__xludf.DUMMYFUNCTION("IFERROR(INDEX(IMPORTRANGE(""https://docs.google.com/spreadsheets/d/1AyBotPEL1Ykz59n877mli3IsQSi4vW6dvhxZwmAeobA/edit?gid=0#gid=0"",""CAU!J3:J""),MATCH($C247,IMPORTRANGE(""https://docs.google.com/spreadsheets/d/1AyBotPEL1Ykz59n877mli3IsQSi4vW6dvhxZwmAeobA/"&amp;"edit?gid=0#gid=0"",""CAU!C3:C""),0)),"""")"),"De enero a mayo, se atendieron a 3.622 víctimas del conflicto en temas de orientación jurídica, de empleabilidad y jornadas de empleabilidad, de servicio con la comunidad, en el CRAV y en diferentes comunas de la ciudad y con otras entidades de la Alcaldí"&amp;"a.  ")</f>
        <v>De enero a mayo, se atendieron a 3.622 víctimas del conflicto en temas de orientación jurídica, de empleabilidad y jornadas de empleabilidad, de servicio con la comunidad, en el CRAV y en diferentes comunas de la ciudad y con otras entidades de la Alcaldía.  </v>
      </c>
      <c r="P247" s="7" t="str">
        <f>IFERROR(__xludf.DUMMYFUNCTION("IFERROR(INDEX(IMPORTRANGE(""https://docs.google.com/spreadsheets/d/1OWX82Yk8AdhYT-jGtnsWpJtzsPIs-RYAABnexEmLBVw/edit?gid=0#gid=0"",""CAU!J3:J""),MATCH($C247,IMPORTRANGE(""https://docs.google.com/spreadsheets/d/1OWX82Yk8AdhYT-jGtnsWpJtzsPIs-RYAABnexEmLBVw/"&amp;"edit?gid=0#gid=0"",""CAU!C3:C""),0)),"""")"),"En el periodo correspondiente de enero a junio, se atendieron a 3.638 víctimas del conflicto en temas de orientación jurídica, de empleabilidad y jornadas de empleabilidad, de servicio con la comunidad, en el CRAV y en diferentes Comunas como la 1, 18 y 2"&amp;"1, además, del Corregimiento de Montebello.")</f>
        <v>En el periodo correspondiente de enero a junio, se atendieron a 3.638 víctimas del conflicto en temas de orientación jurídica, de empleabilidad y jornadas de empleabilidad, de servicio con la comunidad, en el CRAV y en diferentes Comunas como la 1, 18 y 21, además, del Corregimiento de Montebello.</v>
      </c>
      <c r="Q247" s="7" t="str">
        <f>IFERROR(__xludf.DUMMYFUNCTION("IFERROR(INDEX(IMPORTRANGE(""https://docs.google.com/spreadsheets/d/10H80TZliKeomVjAybMpZxd8qNd8DzaG8IjS6goxdwAI/edit?gid=0#gid=0"",""CAU!J3:J""),MATCH(1,INDEX((IMPORTRANGE(""https://docs.google.com/spreadsheets/d/10H80TZliKeomVjAybMpZxd8qNd8DzaG8IjS6goxdw"&amp;"AI/edit?gid=0#gid=0"",""CAU!B3:B"")=$B247)*(IMPORTRANGE(""https://docs.google.com/spreadsheets/d/10H80TZliKeomVjAybMpZxd8qNd8DzaG8IjS6goxdwAI/edit?gid=0#gid=0"",""CAU!C3:C"")=$C247)),0),0),"""")"),"Con respecto al avance de enero a julio, se atendieron a 3.648 víctimas del conflicto en temas de orientación jurídica, de empleabilidad y jornadas de empleabilidad, de servicio con la comunidad, en el CRAV y en diferentes Comunas como la 1, 18 y 21, adem"&amp;"ás, del Corregimiento de Montebello.")</f>
        <v>Con respecto al avance de enero a julio, se atendieron a 3.648 víctimas del conflicto en temas de orientación jurídica, de empleabilidad y jornadas de empleabilidad, de servicio con la comunidad, en el CRAV y en diferentes Comunas como la 1, 18 y 21, además, del Corregimiento de Montebello.</v>
      </c>
      <c r="R247" s="7" t="str">
        <f>IFERROR(__xludf.DUMMYFUNCTION("IFERROR(INDEX(IMPORTRANGE(""https://docs.google.com/spreadsheets/d/1XFJ-asAh03ma7RMvrdz2iJLQXQbF6agMe4Wn8khxwF0/edit?gid=0#gid=0"",""CAU!J3:J""),MATCH(1,INDEX((IMPORTRANGE(""https://docs.google.com/spreadsheets/d/1XFJ-asAh03ma7RMvrdz2iJLQXQbF6agMe4Wn8khxw"&amp;"F0/edit?gid=0#gid=0"",""CAU!B3:B"")=$B247)*(IMPORTRANGE(""https://docs.google.com/spreadsheets/d/1XFJ-asAh03ma7RMvrdz2iJLQXQbF6agMe4Wn8khxwF0/edit?gid=0#gid=0"",""CAU!C3:C"")=$C247)),0),0),"""")"),"Con respecto al avance de enero a agosto, se atendieron a 3.683 víctimas del conflicto en temas de orientación jurídica, de empleabilidad y jornadas de empleabilidad, de servicio con la comunidad, en el CRAV y en diferentes comunas como la 1, 18 y 21, ade"&amp;"más, del Corregimiento de Montebello.")</f>
        <v>Con respecto al avance de enero a agosto, se atendieron a 3.683 víctimas del conflicto en temas de orientación jurídica, de empleabilidad y jornadas de empleabilidad, de servicio con la comunidad, en el CRAV y en diferentes comunas como la 1, 18 y 21, además, del Corregimiento de Montebello.</v>
      </c>
      <c r="S247" s="7" t="str">
        <f>IFERROR(__xludf.DUMMYFUNCTION("IFERROR(INDEX(IMPORTRANGE(""https://docs.google.com/spreadsheets/d/1MOMfG20WOMNtEaYWsAMxQAsKHaC7udOG0AqX8NrtNCc/edit?gid=0#gid=0"",""CAU!J3:J""),MATCH(1,INDEX((IMPORTRANGE(""https://docs.google.com/spreadsheets/d/1MOMfG20WOMNtEaYWsAMxQAsKHaC7udOG0AqX8NrtN"&amp;"Cc/edit?gid=0#gid=0"",""CAU!B3:B"")=$B247)*(IMPORTRANGE(""https://docs.google.com/spreadsheets/d/1MOMfG20WOMNtEaYWsAMxQAsKHaC7udOG0AqX8NrtNCc/edit?gid=0#gid=0"",""CAU!C3:C"")=$C247)),0),0),"""")"),"Con respecto al avance de enero a septiembre, se atendieron a 3.717 víctimas del conflicto en temas de orientación jurídica, de empleabilidad y jornadas de empleabilidad, de servicio con la comunidad, en el CRAV y en diferentes Comunas como la 1, 18 y 21,"&amp;" además, el Corregimiento de Montebello.")</f>
        <v>Con respecto al avance de enero a septiembre, se atendieron a 3.717 víctimas del conflicto en temas de orientación jurídica, de empleabilidad y jornadas de empleabilidad, de servicio con la comunidad, en el CRAV y en diferentes Comunas como la 1, 18 y 21, además, el Corregimiento de Montebello.</v>
      </c>
      <c r="T247" s="7"/>
    </row>
    <row r="248" ht="15.75" customHeight="1">
      <c r="B248" s="7" t="str">
        <f>IFERROR(__xludf.DUMMYFUNCTION("""COMPUTED_VALUE"""),"BP2600543610201")</f>
        <v>BP2600543610201</v>
      </c>
      <c r="C248" s="7" t="str">
        <f>IFERROR(__xludf.DUMMYFUNCTION("""COMPUTED_VALUE"""),"Brindar atención a las víctimas afrodescendientes con enfoque diferencial y transformador.")</f>
        <v>Brindar atención a las víctimas afrodescendientes con enfoque diferencial y transformador.</v>
      </c>
      <c r="D248" s="7" t="str">
        <f>IFERROR(__xludf.DUMMYFUNCTION("IFERROR(INDEX(IMPORTRANGE(""https://docs.google.com/spreadsheets/d/19yAgFEHaAaDUmANNbcr6rGErFfO391B0eKpQ0gvlktY/edit?gid=702487803#gid=702487803"",""CAU!J3:J""),MATCH($C248,IMPORTRANGE(""https://docs.google.com/spreadsheets/d/19yAgFEHaAaDUmANNbcr6rGErFfO3"&amp;"91B0eKpQ0gvlktY/edit?gid=702487803#gid=702487803"",""CAU!C3:C""),0)),"""")"),"")</f>
        <v/>
      </c>
      <c r="E248" s="7" t="str">
        <f>IFERROR(__xludf.DUMMYFUNCTION("IFERROR(INDEX(IMPORTRANGE(""https://docs.google.com/spreadsheets/d/1hMEjDBanvGEnGY7tBTFB8_g2X31MNKm6wtTJY_O0C_o/edit?gid=702487803#gid=702487803"",""CAU!M3:M""),MATCH($C248,IMPORTRANGE(""https://docs.google.com/spreadsheets/d/1hMEjDBanvGEnGY7tBTFB8_g2X31M"&amp;"NKm6wtTJY_O0C_o/edit?gid=702487803#gid=702487803"",""CAU!C3:C""),0)),"""")"),"Durante el mes de febrero, se realizó el avance en el plan de trabajo para la realización de las intervenciones en territorio de la vigencia 2025.")</f>
        <v>Durante el mes de febrero, se realizó el avance en el plan de trabajo para la realización de las intervenciones en territorio de la vigencia 2025.</v>
      </c>
      <c r="F248" s="7" t="str">
        <f>IFERROR(__xludf.DUMMYFUNCTION("IFERROR(INDEX(IMPORTRANGE(""https://docs.google.com/spreadsheets/d/1y2KVPsmDVDyxi70e-cSd2hLBLj68p8NFgl9jctoxmHc/edit?gid=702487803#gid=702487803"",""CAU!M3:M""),MATCH($C248,IMPORTRANGE(""https://docs.google.com/spreadsheets/d/1y2KVPsmDVDyxi70e-cSd2hLBLj68"&amp;"p8NFgl9jctoxmHc/edit?gid=702487803#gid=702487803"",""CAU!C3:C""),0)),"""")"),"En el mes de marzo, se realizó asesoría personalizada y especializada en el proceso de orientación de empleabilidad y en las jornadas de servicio en las Comunas 1 y 18, además de orientaciones jurídicas en el marco del enfoque diferencial.")</f>
        <v>En el mes de marzo, se realizó asesoría personalizada y especializada en el proceso de orientación de empleabilidad y en las jornadas de servicio en las Comunas 1 y 18, además de orientaciones jurídicas en el marco del enfoque diferencial.</v>
      </c>
      <c r="G248" s="7" t="str">
        <f>IFERROR(__xludf.DUMMYFUNCTION("IFERROR(INDEX(IMPORTRANGE(""https://docs.google.com/spreadsheets/d/13x1SqZ-Z1-krQ3v7MxWHs4xsWy5jkY_uqtIduMcVwX0/edit?gid=0#gid=0"",""CAU!M3:M""),MATCH($C248,IMPORTRANGE(""https://docs.google.com/spreadsheets/d/13x1SqZ-Z1-krQ3v7MxWHs4xsWy5jkY_uqtIduMcVwX0/"&amp;"edit?gid=0#gid=0"",""CAU!C3:C""),0)),"""")"),"En el mes de abril, se atendieron a 443 personas afrodescendientes víctimas del conflicto armado con enfoque diferencial y enfoque transformador.")</f>
        <v>En el mes de abril, se atendieron a 443 personas afrodescendientes víctimas del conflicto armado con enfoque diferencial y enfoque transformador.</v>
      </c>
      <c r="H248" s="7" t="str">
        <f>IFERROR(__xludf.DUMMYFUNCTION("IFERROR(INDEX(IMPORTRANGE(""https://docs.google.com/spreadsheets/d/1AyBotPEL1Ykz59n877mli3IsQSi4vW6dvhxZwmAeobA/edit?gid=0#gid=0"",""CAU!M3:M""),MATCH($C248,IMPORTRANGE(""https://docs.google.com/spreadsheets/d/1AyBotPEL1Ykz59n877mli3IsQSi4vW6dvhxZwmAeobA/"&amp;"edit?gid=1364963102#gid=1364963102"",""CAU!C3:C""),0)),"""")"),"En el mes de mayo, se atendieron 303 personas afrodescendientes, equivalente al 66.6% de la población total atendida con enfoque diferencial y transformador.")</f>
        <v>En el mes de mayo, se atendieron 303 personas afrodescendientes, equivalente al 66.6% de la población total atendida con enfoque diferencial y transformador.</v>
      </c>
      <c r="I248" s="7" t="str">
        <f>IFERROR(__xludf.DUMMYFUNCTION("IFERROR(INDEX(IMPORTRANGE(""https://docs.google.com/spreadsheets/d/1OWX82Yk8AdhYT-jGtnsWpJtzsPIs-RYAABnexEmLBVw/edit?gid=0#gid=0"",""CAU!M3:M""),MATCH($C248,IMPORTRANGE(""https://docs.google.com/spreadsheets/d/1OWX82Yk8AdhYT-jGtnsWpJtzsPIs-RYAABnexEmLBVw/"&amp;"edit?gid=0#gid=0"",""CAU!C3:C""),0)),"""")"),"En el mes de junio, se atendieron 10 personas afrodescendientes a través del enfoque diferencial y transformador.")</f>
        <v>En el mes de junio, se atendieron 10 personas afrodescendientes a través del enfoque diferencial y transformador.</v>
      </c>
      <c r="J248" s="7" t="str">
        <f>IFERROR(__xludf.DUMMYFUNCTION("IFERROR(INDEX(IMPORTRANGE(""https://docs.google.com/spreadsheets/d/10H80TZliKeomVjAybMpZxd8qNd8DzaG8IjS6goxdwAI/edit?gid=0#gid=0"",""CAU!M3:M""),MATCH(1,INDEX((IMPORTRANGE(""https://docs.google.com/spreadsheets/d/10H80TZliKeomVjAybMpZxd8qNd8DzaG8IjS6goxdw"&amp;"AI/edit?gid=0#gid=0"",""CAU!B3:B"")=$B248)*(IMPORTRANGE(""https://docs.google.com/spreadsheets/d/10H80TZliKeomVjAybMpZxd8qNd8DzaG8IjS6goxdwAI/edit?gid=0#gid=0"",""CAU!C3:C"")=$C248)),0),0),"""")"),"Con respecto al mes de julio, se atendieron 5 personas afrodescendientes a través del enfoque diferencial y transformador.")</f>
        <v>Con respecto al mes de julio, se atendieron 5 personas afrodescendientes a través del enfoque diferencial y transformador.</v>
      </c>
      <c r="K248" s="7" t="str">
        <f>IFERROR(__xludf.DUMMYFUNCTION("IFERROR(INDEX(IMPORTRANGE(""https://docs.google.com/spreadsheets/d/1XFJ-asAh03ma7RMvrdz2iJLQXQbF6agMe4Wn8khxwF0/edit?gid=0#gid=0"",""CAU!M3:M""),MATCH(1,INDEX((IMPORTRANGE(""https://docs.google.com/spreadsheets/d/1XFJ-asAh03ma7RMvrdz2iJLQXQbF6agMe4Wn8khxw"&amp;"F0/edit?gid=0#gid=0"",""CAU!B3:B"")=$B248)*(IMPORTRANGE(""https://docs.google.com/spreadsheets/d/1XFJ-asAh03ma7RMvrdz2iJLQXQbF6agMe4Wn8khxwF0/edit?gid=0#gid=0"",""CAU!C3:C"")=$C248)),0),0),"""")"),"En el periodo correspondiente al mes de agosto, se atendieron 18 personas afrodescendientes a través del enfoque diferencial y transformador.")</f>
        <v>En el periodo correspondiente al mes de agosto, se atendieron 18 personas afrodescendientes a través del enfoque diferencial y transformador.</v>
      </c>
      <c r="L248" s="7" t="str">
        <f>IFERROR(__xludf.DUMMYFUNCTION("IFERROR(INDEX(IMPORTRANGE(""https://docs.google.com/spreadsheets/d/1MOMfG20WOMNtEaYWsAMxQAsKHaC7udOG0AqX8NrtNCc/edit"",""CAU!M3:M""),MATCH(1,INDEX((IMPORTRANGE(""https://docs.google.com/spreadsheets/d/1MOMfG20WOMNtEaYWsAMxQAsKHaC7udOG0AqX8NrtNCc/edit"","""&amp;"CAU!B3:B"")=$B248)*(IMPORTRANGE(""https://docs.google.com/spreadsheets/d/1MOMfG20WOMNtEaYWsAMxQAsKHaC7udOG0AqX8NrtNCc/edit"",""CAU!C3:C"")=$C248)),0),0),"""")"),"Con respecto al mes de septiembre, se atendieron 21 personas afrodescendientes a través del enfoque diferencial y transformador.")</f>
        <v>Con respecto al mes de septiembre, se atendieron 21 personas afrodescendientes a través del enfoque diferencial y transformador.</v>
      </c>
      <c r="M248" s="7" t="str">
        <f>IFERROR(__xludf.DUMMYFUNCTION("IFERROR(INDEX(IMPORTRANGE(""https://docs.google.com/spreadsheets/d/1y2KVPsmDVDyxi70e-cSd2hLBLj68p8NFgl9jctoxmHc/edit?gid=702487803#gid=702487803"",""CAU!J3:J""),MATCH($C248,IMPORTRANGE(""https://docs.google.com/spreadsheets/d/1y2KVPsmDVDyxi70e-cSd2hLBLj68"&amp;"p8NFgl9jctoxmHc/edit?gid=702487803#gid=702487803"",""CAU!C3:C""),0)),"""")"),"De enero a marzo, se realizó asesoría personalizada y especializada en el proceso de orientación de empleabilidad y en las jornadas de servicio en las Comunas 1 y 18, además de orientaciones jurídicas en el marco del enfoque diferencial.")</f>
        <v>De enero a marzo, se realizó asesoría personalizada y especializada en el proceso de orientación de empleabilidad y en las jornadas de servicio en las Comunas 1 y 18, además de orientaciones jurídicas en el marco del enfoque diferencial.</v>
      </c>
      <c r="N248" s="7" t="str">
        <f>IFERROR(__xludf.DUMMYFUNCTION("IFERROR(INDEX(IMPORTRANGE(""https://docs.google.com/spreadsheets/d/13x1SqZ-Z1-krQ3v7MxWHs4xsWy5jkY_uqtIduMcVwX0/edit?gid=0#gid=0"",""CAU!J3:J""),MATCH($C248,IMPORTRANGE(""https://docs.google.com/spreadsheets/d/13x1SqZ-Z1-krQ3v7MxWHs4xsWy5jkY_uqtIduMcVwX0/"&amp;"edit?gid=0#gid=0"",""CAU!C3:C""),0)),"""")"),"De enero a abril, se realizó asesoría personalizada y especializada en el proceso de orientación de empleabilidad y en las jornadas de servicio en las Comunas 1 y 18, además de orientaciones jurídicas en el marco del enfoque diferencial, con una participa"&amp;"ción de 1.024 personas de la comunidad Afro.")</f>
        <v>De enero a abril, se realizó asesoría personalizada y especializada en el proceso de orientación de empleabilidad y en las jornadas de servicio en las Comunas 1 y 18, además de orientaciones jurídicas en el marco del enfoque diferencial, con una participación de 1.024 personas de la comunidad Afro.</v>
      </c>
      <c r="O248" s="7" t="str">
        <f>IFERROR(__xludf.DUMMYFUNCTION("IFERROR(INDEX(IMPORTRANGE(""https://docs.google.com/spreadsheets/d/1AyBotPEL1Ykz59n877mli3IsQSi4vW6dvhxZwmAeobA/edit?gid=0#gid=0"",""CAU!J3:J""),MATCH($C248,IMPORTRANGE(""https://docs.google.com/spreadsheets/d/1AyBotPEL1Ykz59n877mli3IsQSi4vW6dvhxZwmAeobA/"&amp;"edit?gid=0#gid=0"",""CAU!C3:C""),0)),"""")"),"De enero a mayo, se realizó asesoría personalizada y especializada en el proceso de orientación de empleabilidad y en las jornadas de servicio en las Comunas 1 y 18, además de orientaciones jurídicas en el marco del enfoque diferencial, con una participac"&amp;"ión de 1.024 personas de la comunidad Afro. En total se atendieron de la población afro a 1.327 personas.")</f>
        <v>De enero a mayo, se realizó asesoría personalizada y especializada en el proceso de orientación de empleabilidad y en las jornadas de servicio en las Comunas 1 y 18, además de orientaciones jurídicas en el marco del enfoque diferencial, con una participación de 1.024 personas de la comunidad Afro. En total se atendieron de la población afro a 1.327 personas.</v>
      </c>
      <c r="P248" s="7" t="str">
        <f>IFERROR(__xludf.DUMMYFUNCTION("IFERROR(INDEX(IMPORTRANGE(""https://docs.google.com/spreadsheets/d/1OWX82Yk8AdhYT-jGtnsWpJtzsPIs-RYAABnexEmLBVw/edit?gid=0#gid=0"",""CAU!J3:J""),MATCH($C248,IMPORTRANGE(""https://docs.google.com/spreadsheets/d/1OWX82Yk8AdhYT-jGtnsWpJtzsPIs-RYAABnexEmLBVw/"&amp;"edit?gid=0#gid=0"",""CAU!C3:C""),0)),"""")"),"En el periodo correspondiente de enero a junio, se realizó asesoría personalizada y especializada en el proceso de orientación de empleabilidad y en las jornadas de servicio en las Comunas 1 y 18, además de orientaciones jurídicas en el marco del enfoque "&amp;"diferencial, con una participación de 2.173 personas afrodescendientes.")</f>
        <v>En el periodo correspondiente de enero a junio, se realizó asesoría personalizada y especializada en el proceso de orientación de empleabilidad y en las jornadas de servicio en las Comunas 1 y 18, además de orientaciones jurídicas en el marco del enfoque diferencial, con una participación de 2.173 personas afrodescendientes.</v>
      </c>
      <c r="Q248" s="7" t="str">
        <f>IFERROR(__xludf.DUMMYFUNCTION("IFERROR(INDEX(IMPORTRANGE(""https://docs.google.com/spreadsheets/d/10H80TZliKeomVjAybMpZxd8qNd8DzaG8IjS6goxdwAI/edit?gid=0#gid=0"",""CAU!J3:J""),MATCH(1,INDEX((IMPORTRANGE(""https://docs.google.com/spreadsheets/d/10H80TZliKeomVjAybMpZxd8qNd8DzaG8IjS6goxdw"&amp;"AI/edit?gid=0#gid=0"",""CAU!B3:B"")=$B248)*(IMPORTRANGE(""https://docs.google.com/spreadsheets/d/10H80TZliKeomVjAybMpZxd8qNd8DzaG8IjS6goxdwAI/edit?gid=0#gid=0"",""CAU!C3:C"")=$C248)),0),0),"""")"),"En el periodo de enero a julio, se realizó asesoría personalizada y especializada en el proceso de orientación de empleabilidad y en las jornadas de servicio en las Comunas 1 y 18, además de orientaciones jurídicas en el marco del enfoque diferencial, con"&amp;" una participación de 2.181 personas afrodescendientes.")</f>
        <v>En el periodo de enero a julio, se realizó asesoría personalizada y especializada en el proceso de orientación de empleabilidad y en las jornadas de servicio en las Comunas 1 y 18, además de orientaciones jurídicas en el marco del enfoque diferencial, con una participación de 2.181 personas afrodescendientes.</v>
      </c>
      <c r="R248" s="7" t="str">
        <f>IFERROR(__xludf.DUMMYFUNCTION("IFERROR(INDEX(IMPORTRANGE(""https://docs.google.com/spreadsheets/d/1XFJ-asAh03ma7RMvrdz2iJLQXQbF6agMe4Wn8khxwF0/edit?gid=0#gid=0"",""CAU!J3:J""),MATCH(1,INDEX((IMPORTRANGE(""https://docs.google.com/spreadsheets/d/1XFJ-asAh03ma7RMvrdz2iJLQXQbF6agMe4Wn8khxw"&amp;"F0/edit?gid=0#gid=0"",""CAU!B3:B"")=$B248)*(IMPORTRANGE(""https://docs.google.com/spreadsheets/d/1XFJ-asAh03ma7RMvrdz2iJLQXQbF6agMe4Wn8khxwF0/edit?gid=0#gid=0"",""CAU!C3:C"")=$C248)),0),0),"""")"),"Con respecto al avance de enero a agosto, se realizó asesoría personalizada y especializada en el proceso de orientación de empleabilidad y en las jornadas de servicio en las Comunas 1 y 18, además de orientaciones jurídicas en el marco del enfoque difere"&amp;"ncial, con una participación de 2.199 personas afrodescendientes.")</f>
        <v>Con respecto al avance de enero a agosto, se realizó asesoría personalizada y especializada en el proceso de orientación de empleabilidad y en las jornadas de servicio en las Comunas 1 y 18, además de orientaciones jurídicas en el marco del enfoque diferencial, con una participación de 2.199 personas afrodescendientes.</v>
      </c>
      <c r="S248" s="7" t="str">
        <f>IFERROR(__xludf.DUMMYFUNCTION("IFERROR(INDEX(IMPORTRANGE(""https://docs.google.com/spreadsheets/d/1MOMfG20WOMNtEaYWsAMxQAsKHaC7udOG0AqX8NrtNCc/edit?gid=0#gid=0"",""CAU!J3:J""),MATCH(1,INDEX((IMPORTRANGE(""https://docs.google.com/spreadsheets/d/1MOMfG20WOMNtEaYWsAMxQAsKHaC7udOG0AqX8NrtN"&amp;"Cc/edit?gid=0#gid=0"",""CAU!B3:B"")=$B248)*(IMPORTRANGE(""https://docs.google.com/spreadsheets/d/1MOMfG20WOMNtEaYWsAMxQAsKHaC7udOG0AqX8NrtNCc/edit?gid=0#gid=0"",""CAU!C3:C"")=$C248)),0),0),"""")"),"Con respecto al avance de enero a septiembre, se realizó asesoría personalizada y especializada en el proceso de orientación de empleabilidad y en las jornadas de servicio en las Comunas 1 y 18, además de orientaciones jurídicas en el marco del enfoque di"&amp;"ferencial, con una participación de 2.220 personas afrodescendientes.")</f>
        <v>Con respecto al avance de enero a septiembre, se realizó asesoría personalizada y especializada en el proceso de orientación de empleabilidad y en las jornadas de servicio en las Comunas 1 y 18, además de orientaciones jurídicas en el marco del enfoque diferencial, con una participación de 2.220 personas afrodescendientes.</v>
      </c>
      <c r="T248" s="7"/>
    </row>
    <row r="249" ht="15.75" customHeight="1">
      <c r="B249" s="7" t="str">
        <f>IFERROR(__xludf.DUMMYFUNCTION("""COMPUTED_VALUE"""),"BP2600543610201")</f>
        <v>BP2600543610201</v>
      </c>
      <c r="C249" s="7" t="str">
        <f>IFERROR(__xludf.DUMMYFUNCTION("""COMPUTED_VALUE"""),"Brindar atención a las víctimas con enfoque transformador")</f>
        <v>Brindar atención a las víctimas con enfoque transformador</v>
      </c>
      <c r="D249" s="7" t="str">
        <f>IFERROR(__xludf.DUMMYFUNCTION("IFERROR(INDEX(IMPORTRANGE(""https://docs.google.com/spreadsheets/d/19yAgFEHaAaDUmANNbcr6rGErFfO391B0eKpQ0gvlktY/edit?gid=702487803#gid=702487803"",""CAU!J3:J""),MATCH($C249,IMPORTRANGE(""https://docs.google.com/spreadsheets/d/19yAgFEHaAaDUmANNbcr6rGErFfO3"&amp;"91B0eKpQ0gvlktY/edit?gid=702487803#gid=702487803"",""CAU!C3:C""),0)),"""")"),"Durante el mes de enero, se realizó el avance en el plan de trabajo para la realización de las intervenciones en territorio de la vigencia 2025.")</f>
        <v>Durante el mes de enero, se realizó el avance en el plan de trabajo para la realización de las intervenciones en territorio de la vigencia 2025.</v>
      </c>
      <c r="E249" s="7" t="str">
        <f>IFERROR(__xludf.DUMMYFUNCTION("IFERROR(INDEX(IMPORTRANGE(""https://docs.google.com/spreadsheets/d/1hMEjDBanvGEnGY7tBTFB8_g2X31MNKm6wtTJY_O0C_o/edit?gid=702487803#gid=702487803"",""CAU!M3:M""),MATCH($C249,IMPORTRANGE(""https://docs.google.com/spreadsheets/d/1hMEjDBanvGEnGY7tBTFB8_g2X31M"&amp;"NKm6wtTJY_O0C_o/edit?gid=702487803#gid=702487803"",""CAU!C3:C""),0)),"""")"),"En el mes de febrero, se realizó la intervención en territorio de las personas víctimas del conflicto armado, a través del enfoque transformador.")</f>
        <v>En el mes de febrero, se realizó la intervención en territorio de las personas víctimas del conflicto armado, a través del enfoque transformador.</v>
      </c>
      <c r="F249" s="7" t="str">
        <f>IFERROR(__xludf.DUMMYFUNCTION("IFERROR(INDEX(IMPORTRANGE(""https://docs.google.com/spreadsheets/d/1y2KVPsmDVDyxi70e-cSd2hLBLj68p8NFgl9jctoxmHc/edit?gid=702487803#gid=702487803"",""CAU!M3:M""),MATCH($C249,IMPORTRANGE(""https://docs.google.com/spreadsheets/d/1y2KVPsmDVDyxi70e-cSd2hLBLj68"&amp;"p8NFgl9jctoxmHc/edit?gid=702487803#gid=702487803"",""CAU!C3:C""),0)),"""")"),"En el mes de marzo, se realizó acompañamiento y orientación en temas de empleabilidad y en las jornadas de servicio en las Comunas 1 y 18, además de orientaciones jurídicas a las víctimas del conflicto armado, a través del enfoque transformador.")</f>
        <v>En el mes de marzo, se realizó acompañamiento y orientación en temas de empleabilidad y en las jornadas de servicio en las Comunas 1 y 18, además de orientaciones jurídicas a las víctimas del conflicto armado, a través del enfoque transformador.</v>
      </c>
      <c r="G249" s="7" t="str">
        <f>IFERROR(__xludf.DUMMYFUNCTION("IFERROR(INDEX(IMPORTRANGE(""https://docs.google.com/spreadsheets/d/13x1SqZ-Z1-krQ3v7MxWHs4xsWy5jkY_uqtIduMcVwX0/edit?gid=0#gid=0"",""CAU!M3:M""),MATCH($C249,IMPORTRANGE(""https://docs.google.com/spreadsheets/d/13x1SqZ-Z1-krQ3v7MxWHs4xsWy5jkY_uqtIduMcVwX0/"&amp;"edit?gid=0#gid=0"",""CAU!C3:C""),0)),"""")"),"En el mes de abril, se atendieron a 915 víctimas del conflicto armado con enfoque transformador, a través de las orientaciones jurídicas y en temas de empleabilidad.")</f>
        <v>En el mes de abril, se atendieron a 915 víctimas del conflicto armado con enfoque transformador, a través de las orientaciones jurídicas y en temas de empleabilidad.</v>
      </c>
      <c r="H249" s="7" t="str">
        <f>IFERROR(__xludf.DUMMYFUNCTION("IFERROR(INDEX(IMPORTRANGE(""https://docs.google.com/spreadsheets/d/1AyBotPEL1Ykz59n877mli3IsQSi4vW6dvhxZwmAeobA/edit?gid=0#gid=0"",""CAU!M3:M""),MATCH($C249,IMPORTRANGE(""https://docs.google.com/spreadsheets/d/1AyBotPEL1Ykz59n877mli3IsQSi4vW6dvhxZwmAeobA/"&amp;"edit?gid=1364963102#gid=1364963102"",""CAU!C3:C""),0)),"""")"),"En el mes de mayo, se atendieron 152 personas con enfoque transformador equivalente al 33.4% del total atendido.")</f>
        <v>En el mes de mayo, se atendieron 152 personas con enfoque transformador equivalente al 33.4% del total atendido.</v>
      </c>
      <c r="I249" s="7" t="str">
        <f>IFERROR(__xludf.DUMMYFUNCTION("IFERROR(INDEX(IMPORTRANGE(""https://docs.google.com/spreadsheets/d/1OWX82Yk8AdhYT-jGtnsWpJtzsPIs-RYAABnexEmLBVw/edit?gid=0#gid=0"",""CAU!M3:M""),MATCH($C249,IMPORTRANGE(""https://docs.google.com/spreadsheets/d/1OWX82Yk8AdhYT-jGtnsWpJtzsPIs-RYAABnexEmLBVw/"&amp;"edit?gid=0#gid=0"",""CAU!C3:C""),0)),"""")"),"En el mes de junio, se atendieron a 6 personas víctimas del conflicto armado, a través del enfoque transformador.")</f>
        <v>En el mes de junio, se atendieron a 6 personas víctimas del conflicto armado, a través del enfoque transformador.</v>
      </c>
      <c r="J249" s="7" t="str">
        <f>IFERROR(__xludf.DUMMYFUNCTION("IFERROR(INDEX(IMPORTRANGE(""https://docs.google.com/spreadsheets/d/10H80TZliKeomVjAybMpZxd8qNd8DzaG8IjS6goxdwAI/edit?gid=0#gid=0"",""CAU!M3:M""),MATCH(1,INDEX((IMPORTRANGE(""https://docs.google.com/spreadsheets/d/10H80TZliKeomVjAybMpZxd8qNd8DzaG8IjS6goxdw"&amp;"AI/edit?gid=0#gid=0"",""CAU!B3:B"")=$B249)*(IMPORTRANGE(""https://docs.google.com/spreadsheets/d/10H80TZliKeomVjAybMpZxd8qNd8DzaG8IjS6goxdwAI/edit?gid=0#gid=0"",""CAU!C3:C"")=$C249)),0),0),"""")"),"Con respecto al mes de julio, se atendió a 1 persona víctima del conflicto armado, a través del enfoque transformador.")</f>
        <v>Con respecto al mes de julio, se atendió a 1 persona víctima del conflicto armado, a través del enfoque transformador.</v>
      </c>
      <c r="K249" s="7" t="str">
        <f>IFERROR(__xludf.DUMMYFUNCTION("IFERROR(INDEX(IMPORTRANGE(""https://docs.google.com/spreadsheets/d/1XFJ-asAh03ma7RMvrdz2iJLQXQbF6agMe4Wn8khxwF0/edit?gid=0#gid=0"",""CAU!M3:M""),MATCH(1,INDEX((IMPORTRANGE(""https://docs.google.com/spreadsheets/d/1XFJ-asAh03ma7RMvrdz2iJLQXQbF6agMe4Wn8khxw"&amp;"F0/edit?gid=0#gid=0"",""CAU!B3:B"")=$B249)*(IMPORTRANGE(""https://docs.google.com/spreadsheets/d/1XFJ-asAh03ma7RMvrdz2iJLQXQbF6agMe4Wn8khxwF0/edit?gid=0#gid=0"",""CAU!C3:C"")=$C249)),0),0),"""")"),"Con respecto al mes de agosto, se atendió a 12 personas víctimas del conflicto armado, a través del enfoque transformador.")</f>
        <v>Con respecto al mes de agosto, se atendió a 12 personas víctimas del conflicto armado, a través del enfoque transformador.</v>
      </c>
      <c r="L249" s="7" t="str">
        <f>IFERROR(__xludf.DUMMYFUNCTION("IFERROR(INDEX(IMPORTRANGE(""https://docs.google.com/spreadsheets/d/1MOMfG20WOMNtEaYWsAMxQAsKHaC7udOG0AqX8NrtNCc/edit"",""CAU!M3:M""),MATCH(1,INDEX((IMPORTRANGE(""https://docs.google.com/spreadsheets/d/1MOMfG20WOMNtEaYWsAMxQAsKHaC7udOG0AqX8NrtNCc/edit"","""&amp;"CAU!B3:B"")=$B249)*(IMPORTRANGE(""https://docs.google.com/spreadsheets/d/1MOMfG20WOMNtEaYWsAMxQAsKHaC7udOG0AqX8NrtNCc/edit"",""CAU!C3:C"")=$C249)),0),0),"""")"),"En el periodo correspondiente al mes de septiembre, se atendieron a 6 personas víctimas del conflicto armado, a través del enfoque transformador.")</f>
        <v>En el periodo correspondiente al mes de septiembre, se atendieron a 6 personas víctimas del conflicto armado, a través del enfoque transformador.</v>
      </c>
      <c r="M249" s="7" t="str">
        <f>IFERROR(__xludf.DUMMYFUNCTION("IFERROR(INDEX(IMPORTRANGE(""https://docs.google.com/spreadsheets/d/1y2KVPsmDVDyxi70e-cSd2hLBLj68p8NFgl9jctoxmHc/edit?gid=702487803#gid=702487803"",""CAU!J3:J""),MATCH($C249,IMPORTRANGE(""https://docs.google.com/spreadsheets/d/1y2KVPsmDVDyxi70e-cSd2hLBLj68"&amp;"p8NFgl9jctoxmHc/edit?gid=702487803#gid=702487803"",""CAU!C3:C""),0)),"""")"),"De enero a marzo, se realizó acompañamiento y orientación en temas de empleabilidad y en las jornadas de servicio en las Comunas 1 y 18, además de orientaciones jurídicas a las víctimas del conflicto armado, a través del enfoque transformador.")</f>
        <v>De enero a marzo, se realizó acompañamiento y orientación en temas de empleabilidad y en las jornadas de servicio en las Comunas 1 y 18, además de orientaciones jurídicas a las víctimas del conflicto armado, a través del enfoque transformador.</v>
      </c>
      <c r="N249" s="7" t="str">
        <f>IFERROR(__xludf.DUMMYFUNCTION("IFERROR(INDEX(IMPORTRANGE(""https://docs.google.com/spreadsheets/d/13x1SqZ-Z1-krQ3v7MxWHs4xsWy5jkY_uqtIduMcVwX0/edit?gid=0#gid=0"",""CAU!J3:J""),MATCH($C249,IMPORTRANGE(""https://docs.google.com/spreadsheets/d/13x1SqZ-Z1-krQ3v7MxWHs4xsWy5jkY_uqtIduMcVwX0/"&amp;"edit?gid=0#gid=0"",""CAU!C3:C""),0)),"""")"),"De enero a abril, se realizó acompañamiento y orientación en temas de empleabilidad y en las jornadas de servicio en las Comunas 1 y 18, además de orientaciones jurídicas a las víctimas del conflicto armado, a través del enfoque transformador.")</f>
        <v>De enero a abril, se realizó acompañamiento y orientación en temas de empleabilidad y en las jornadas de servicio en las Comunas 1 y 18, además de orientaciones jurídicas a las víctimas del conflicto armado, a través del enfoque transformador.</v>
      </c>
      <c r="O249" s="7" t="str">
        <f>IFERROR(__xludf.DUMMYFUNCTION("IFERROR(INDEX(IMPORTRANGE(""https://docs.google.com/spreadsheets/d/1AyBotPEL1Ykz59n877mli3IsQSi4vW6dvhxZwmAeobA/edit?gid=0#gid=0"",""CAU!J3:J""),MATCH($C249,IMPORTRANGE(""https://docs.google.com/spreadsheets/d/1AyBotPEL1Ykz59n877mli3IsQSi4vW6dvhxZwmAeobA/"&amp;"edit?gid=0#gid=0"",""CAU!C3:C""),0)),"""")"),"De enero a mayo, se realizó acompañamiento y orientación en temas de empleabilidad y en las jornadas de servicio en las Comunas 1 y 18, además de orientaciones jurídicas a las víctimas del conflicto armado, a través del enfoque transformador. En este proc"&amp;"eso se atendieron a 1.903 personas.")</f>
        <v>De enero a mayo, se realizó acompañamiento y orientación en temas de empleabilidad y en las jornadas de servicio en las Comunas 1 y 18, además de orientaciones jurídicas a las víctimas del conflicto armado, a través del enfoque transformador. En este proceso se atendieron a 1.903 personas.</v>
      </c>
      <c r="P249" s="7" t="str">
        <f>IFERROR(__xludf.DUMMYFUNCTION("IFERROR(INDEX(IMPORTRANGE(""https://docs.google.com/spreadsheets/d/1OWX82Yk8AdhYT-jGtnsWpJtzsPIs-RYAABnexEmLBVw/edit?gid=0#gid=0"",""CAU!J3:J""),MATCH($C249,IMPORTRANGE(""https://docs.google.com/spreadsheets/d/1OWX82Yk8AdhYT-jGtnsWpJtzsPIs-RYAABnexEmLBVw/"&amp;"edit?gid=0#gid=0"",""CAU!C3:C""),0)),"""")"),"En el periodo correspondiente de enero a junio, se realizó acompañamiento y orientación en temas de empleabilidad y en las jornadas de servicio en las Comunas 1 y 18, además de orientaciones jurídicas a las víctimas del conflicto armado, a través del enfo"&amp;"que transformador, proceso en el que se atendieron a 1.449 personas.")</f>
        <v>En el periodo correspondiente de enero a junio, se realizó acompañamiento y orientación en temas de empleabilidad y en las jornadas de servicio en las Comunas 1 y 18, además de orientaciones jurídicas a las víctimas del conflicto armado, a través del enfoque transformador, proceso en el que se atendieron a 1.449 personas.</v>
      </c>
      <c r="Q249" s="7" t="str">
        <f>IFERROR(__xludf.DUMMYFUNCTION("IFERROR(INDEX(IMPORTRANGE(""https://docs.google.com/spreadsheets/d/10H80TZliKeomVjAybMpZxd8qNd8DzaG8IjS6goxdwAI/edit?gid=0#gid=0"",""CAU!J3:J""),MATCH(1,INDEX((IMPORTRANGE(""https://docs.google.com/spreadsheets/d/10H80TZliKeomVjAybMpZxd8qNd8DzaG8IjS6goxdw"&amp;"AI/edit?gid=0#gid=0"",""CAU!B3:B"")=$B249)*(IMPORTRANGE(""https://docs.google.com/spreadsheets/d/10H80TZliKeomVjAybMpZxd8qNd8DzaG8IjS6goxdwAI/edit?gid=0#gid=0"",""CAU!C3:C"")=$C249)),0),0),"""")"),"En el periodo de enero a julio, se realizó acompañamiento y orientación en temas de empleabilidad y en las jornadas de servicio en las Comunas 1 y 18, además de orientaciones jurídicas a las víctimas del conflicto armado, a través del enfoque transformado"&amp;"r, proceso en el que se atendieron a 1.460 personas.")</f>
        <v>En el periodo de enero a julio, se realizó acompañamiento y orientación en temas de empleabilidad y en las jornadas de servicio en las Comunas 1 y 18, además de orientaciones jurídicas a las víctimas del conflicto armado, a través del enfoque transformador, proceso en el que se atendieron a 1.460 personas.</v>
      </c>
      <c r="R249" s="7" t="str">
        <f>IFERROR(__xludf.DUMMYFUNCTION("IFERROR(INDEX(IMPORTRANGE(""https://docs.google.com/spreadsheets/d/1XFJ-asAh03ma7RMvrdz2iJLQXQbF6agMe4Wn8khxwF0/edit?gid=0#gid=0"",""CAU!J3:J""),MATCH(1,INDEX((IMPORTRANGE(""https://docs.google.com/spreadsheets/d/1XFJ-asAh03ma7RMvrdz2iJLQXQbF6agMe4Wn8khxw"&amp;"F0/edit?gid=0#gid=0"",""CAU!B3:B"")=$B249)*(IMPORTRANGE(""https://docs.google.com/spreadsheets/d/1XFJ-asAh03ma7RMvrdz2iJLQXQbF6agMe4Wn8khxwF0/edit?gid=0#gid=0"",""CAU!C3:C"")=$C249)),0),0),"""")"),"Con respecto al avance de enero a agosto, se realizó acompañamiento y orientación en temas de empleabilidad y en las jornadas de servicio en las Comunas 1 y 18, además de orientaciones jurídicas a las víctimas del conflicto armado, a través del enfoque tr"&amp;"ansformador, proceso en el que se atendieron a 1.472 personas.")</f>
        <v>Con respecto al avance de enero a agosto, se realizó acompañamiento y orientación en temas de empleabilidad y en las jornadas de servicio en las Comunas 1 y 18, además de orientaciones jurídicas a las víctimas del conflicto armado, a través del enfoque transformador, proceso en el que se atendieron a 1.472 personas.</v>
      </c>
      <c r="S249" s="7" t="str">
        <f>IFERROR(__xludf.DUMMYFUNCTION("IFERROR(INDEX(IMPORTRANGE(""https://docs.google.com/spreadsheets/d/1MOMfG20WOMNtEaYWsAMxQAsKHaC7udOG0AqX8NrtNCc/edit?gid=0#gid=0"",""CAU!J3:J""),MATCH(1,INDEX((IMPORTRANGE(""https://docs.google.com/spreadsheets/d/1MOMfG20WOMNtEaYWsAMxQAsKHaC7udOG0AqX8NrtN"&amp;"Cc/edit?gid=0#gid=0"",""CAU!B3:B"")=$B249)*(IMPORTRANGE(""https://docs.google.com/spreadsheets/d/1MOMfG20WOMNtEaYWsAMxQAsKHaC7udOG0AqX8NrtNCc/edit?gid=0#gid=0"",""CAU!C3:C"")=$C249)),0),0),"""")"),"Con respecto al avance de enero a septiembre, se realizó acompañamiento y orientación en temas de empleabilidad y en las jornadas de servicio en las Comunas 1 y 18, además de orientaciones jurídicas a las víctimas del conflicto armado, a través del enfoqu"&amp;"e transformador, proceso en el que se atendieron a 1.478 personas.")</f>
        <v>Con respecto al avance de enero a septiembre, se realizó acompañamiento y orientación en temas de empleabilidad y en las jornadas de servicio en las Comunas 1 y 18, además de orientaciones jurídicas a las víctimas del conflicto armado, a través del enfoque transformador, proceso en el que se atendieron a 1.478 personas.</v>
      </c>
      <c r="T249" s="7"/>
    </row>
    <row r="250" ht="15.75" customHeight="1">
      <c r="B250" s="7" t="str">
        <f>IFERROR(__xludf.DUMMYFUNCTION("""COMPUTED_VALUE"""),"BP2600543610201")</f>
        <v>BP2600543610201</v>
      </c>
      <c r="C250" s="7" t="str">
        <f>IFERROR(__xludf.DUMMYFUNCTION("""COMPUTED_VALUE"""),"Capacitar a los actores vinculados en la atención a víctimas desde el enfoque transformador")</f>
        <v>Capacitar a los actores vinculados en la atención a víctimas desde el enfoque transformador</v>
      </c>
      <c r="D250" s="7" t="str">
        <f>IFERROR(__xludf.DUMMYFUNCTION("IFERROR(INDEX(IMPORTRANGE(""https://docs.google.com/spreadsheets/d/19yAgFEHaAaDUmANNbcr6rGErFfO391B0eKpQ0gvlktY/edit?gid=702487803#gid=702487803"",""CAU!J3:J""),MATCH($C250,IMPORTRANGE(""https://docs.google.com/spreadsheets/d/19yAgFEHaAaDUmANNbcr6rGErFfO3"&amp;"91B0eKpQ0gvlktY/edit?gid=702487803#gid=702487803"",""CAU!C3:C""),0)),"""")"),"")</f>
        <v/>
      </c>
      <c r="E250" s="7" t="str">
        <f>IFERROR(__xludf.DUMMYFUNCTION("IFERROR(INDEX(IMPORTRANGE(""https://docs.google.com/spreadsheets/d/1hMEjDBanvGEnGY7tBTFB8_g2X31MNKm6wtTJY_O0C_o/edit?gid=702487803#gid=702487803"",""CAU!M3:M""),MATCH($C250,IMPORTRANGE(""https://docs.google.com/spreadsheets/d/1hMEjDBanvGEnGY7tBTFB8_g2X31M"&amp;"NKm6wtTJY_O0C_o/edit?gid=702487803#gid=702487803"",""CAU!C3:C""),0)),"""")")," ")</f>
        <v> </v>
      </c>
      <c r="F250" s="7" t="str">
        <f>IFERROR(__xludf.DUMMYFUNCTION("IFERROR(INDEX(IMPORTRANGE(""https://docs.google.com/spreadsheets/d/1y2KVPsmDVDyxi70e-cSd2hLBLj68p8NFgl9jctoxmHc/edit?gid=702487803#gid=702487803"",""CAU!M3:M""),MATCH($C250,IMPORTRANGE(""https://docs.google.com/spreadsheets/d/1y2KVPsmDVDyxi70e-cSd2hLBLj68"&amp;"p8NFgl9jctoxmHc/edit?gid=702487803#gid=702487803"",""CAU!C3:C""),0)),"""")")," ")</f>
        <v> </v>
      </c>
      <c r="G250" s="7" t="str">
        <f>IFERROR(__xludf.DUMMYFUNCTION("IFERROR(INDEX(IMPORTRANGE(""https://docs.google.com/spreadsheets/d/13x1SqZ-Z1-krQ3v7MxWHs4xsWy5jkY_uqtIduMcVwX0/edit?gid=0#gid=0"",""CAU!M3:M""),MATCH($C250,IMPORTRANGE(""https://docs.google.com/spreadsheets/d/13x1SqZ-Z1-krQ3v7MxWHs4xsWy5jkY_uqtIduMcVwX0/"&amp;"edit?gid=0#gid=0"",""CAU!C3:C""),0)),"""")")," ")</f>
        <v> </v>
      </c>
      <c r="H250" s="7" t="str">
        <f>IFERROR(__xludf.DUMMYFUNCTION("IFERROR(INDEX(IMPORTRANGE(""https://docs.google.com/spreadsheets/d/1AyBotPEL1Ykz59n877mli3IsQSi4vW6dvhxZwmAeobA/edit?gid=0#gid=0"",""CAU!M3:M""),MATCH($C250,IMPORTRANGE(""https://docs.google.com/spreadsheets/d/1AyBotPEL1Ykz59n877mli3IsQSi4vW6dvhxZwmAeobA/"&amp;"edit?gid=1364963102#gid=1364963102"",""CAU!C3:C""),0)),"""")")," ")</f>
        <v> </v>
      </c>
      <c r="I250" s="7" t="str">
        <f>IFERROR(__xludf.DUMMYFUNCTION("IFERROR(INDEX(IMPORTRANGE(""https://docs.google.com/spreadsheets/d/1OWX82Yk8AdhYT-jGtnsWpJtzsPIs-RYAABnexEmLBVw/edit?gid=0#gid=0"",""CAU!M3:M""),MATCH($C250,IMPORTRANGE(""https://docs.google.com/spreadsheets/d/1OWX82Yk8AdhYT-jGtnsWpJtzsPIs-RYAABnexEmLBVw/"&amp;"edit?gid=0#gid=0"",""CAU!C3:C""),0)),"""")"),"En el mes de junio, se realizó capacitación a 7 personas víctimas del conflicto en el uso de la plataforma Unidad en Línea de la Unidad para las Víctimas - Jarillón- Ley 1448")</f>
        <v>En el mes de junio, se realizó capacitación a 7 personas víctimas del conflicto en el uso de la plataforma Unidad en Línea de la Unidad para las Víctimas - Jarillón- Ley 1448</v>
      </c>
      <c r="J250" s="7" t="str">
        <f>IFERROR(__xludf.DUMMYFUNCTION("IFERROR(INDEX(IMPORTRANGE(""https://docs.google.com/spreadsheets/d/10H80TZliKeomVjAybMpZxd8qNd8DzaG8IjS6goxdwAI/edit?gid=0#gid=0"",""CAU!M3:M""),MATCH(1,INDEX((IMPORTRANGE(""https://docs.google.com/spreadsheets/d/10H80TZliKeomVjAybMpZxd8qNd8DzaG8IjS6goxdw"&amp;"AI/edit?gid=0#gid=0"",""CAU!B3:B"")=$B250)*(IMPORTRANGE(""https://docs.google.com/spreadsheets/d/10H80TZliKeomVjAybMpZxd8qNd8DzaG8IjS6goxdwAI/edit?gid=0#gid=0"",""CAU!C3:C"")=$C250)),0),0),"""")"),"En el mes de junio, se realizó capacitación a 4 personas víctimas del conflicto en el uso de la plataforma Unidad en Línea de la Unidad para las Víctimas - Jarillón- Ley 1448")</f>
        <v>En el mes de junio, se realizó capacitación a 4 personas víctimas del conflicto en el uso de la plataforma Unidad en Línea de la Unidad para las Víctimas - Jarillón- Ley 1448</v>
      </c>
      <c r="K250" s="7" t="str">
        <f>IFERROR(__xludf.DUMMYFUNCTION("IFERROR(INDEX(IMPORTRANGE(""https://docs.google.com/spreadsheets/d/1XFJ-asAh03ma7RMvrdz2iJLQXQbF6agMe4Wn8khxwF0/edit?gid=0#gid=0"",""CAU!M3:M""),MATCH(1,INDEX((IMPORTRANGE(""https://docs.google.com/spreadsheets/d/1XFJ-asAh03ma7RMvrdz2iJLQXQbF6agMe4Wn8khxw"&amp;"F0/edit?gid=0#gid=0"",""CAU!B3:B"")=$B250)*(IMPORTRANGE(""https://docs.google.com/spreadsheets/d/1XFJ-asAh03ma7RMvrdz2iJLQXQbF6agMe4Wn8khxwF0/edit?gid=0#gid=0"",""CAU!C3:C"")=$C250)),0),0),"""")"),"Con respecto al mes de agosto, se realizó capacitación a 5 personas víctimas del conflicto en el uso de la plataforma Unidad en Línea de la Unidad para las Víctimas - Jarillón- Ley 1448")</f>
        <v>Con respecto al mes de agosto, se realizó capacitación a 5 personas víctimas del conflicto en el uso de la plataforma Unidad en Línea de la Unidad para las Víctimas - Jarillón- Ley 1448</v>
      </c>
      <c r="L250" s="7" t="str">
        <f>IFERROR(__xludf.DUMMYFUNCTION("IFERROR(INDEX(IMPORTRANGE(""https://docs.google.com/spreadsheets/d/1MOMfG20WOMNtEaYWsAMxQAsKHaC7udOG0AqX8NrtNCc/edit"",""CAU!M3:M""),MATCH(1,INDEX((IMPORTRANGE(""https://docs.google.com/spreadsheets/d/1MOMfG20WOMNtEaYWsAMxQAsKHaC7udOG0AqX8NrtNCc/edit"","""&amp;"CAU!B3:B"")=$B250)*(IMPORTRANGE(""https://docs.google.com/spreadsheets/d/1MOMfG20WOMNtEaYWsAMxQAsKHaC7udOG0AqX8NrtNCc/edit"",""CAU!C3:C"")=$C250)),0),0),"""")"),"Con respecto al mes de septiembre, se realizó capacitación a 7 personas víctimas del conflicto en el uso de la Plataforma Unidad en Línea de la Unidad para las Víctimas - Jarillón- Ley 1448")</f>
        <v>Con respecto al mes de septiembre, se realizó capacitación a 7 personas víctimas del conflicto en el uso de la Plataforma Unidad en Línea de la Unidad para las Víctimas - Jarillón- Ley 1448</v>
      </c>
      <c r="M250" s="7" t="str">
        <f>IFERROR(__xludf.DUMMYFUNCTION("IFERROR(INDEX(IMPORTRANGE(""https://docs.google.com/spreadsheets/d/1y2KVPsmDVDyxi70e-cSd2hLBLj68p8NFgl9jctoxmHc/edit?gid=702487803#gid=702487803"",""CAU!J3:J""),MATCH($C250,IMPORTRANGE(""https://docs.google.com/spreadsheets/d/1y2KVPsmDVDyxi70e-cSd2hLBLj68"&amp;"p8NFgl9jctoxmHc/edit?gid=702487803#gid=702487803"",""CAU!C3:C""),0)),"""")")," ")</f>
        <v> </v>
      </c>
      <c r="N250" s="7" t="str">
        <f>IFERROR(__xludf.DUMMYFUNCTION("IFERROR(INDEX(IMPORTRANGE(""https://docs.google.com/spreadsheets/d/13x1SqZ-Z1-krQ3v7MxWHs4xsWy5jkY_uqtIduMcVwX0/edit?gid=0#gid=0"",""CAU!J3:J""),MATCH($C250,IMPORTRANGE(""https://docs.google.com/spreadsheets/d/13x1SqZ-Z1-krQ3v7MxWHs4xsWy5jkY_uqtIduMcVwX0/"&amp;"edit?gid=0#gid=0"",""CAU!C3:C""),0)),"""")")," ")</f>
        <v> </v>
      </c>
      <c r="O250" s="7" t="str">
        <f>IFERROR(__xludf.DUMMYFUNCTION("IFERROR(INDEX(IMPORTRANGE(""https://docs.google.com/spreadsheets/d/1AyBotPEL1Ykz59n877mli3IsQSi4vW6dvhxZwmAeobA/edit?gid=0#gid=0"",""CAU!J3:J""),MATCH($C250,IMPORTRANGE(""https://docs.google.com/spreadsheets/d/1AyBotPEL1Ykz59n877mli3IsQSi4vW6dvhxZwmAeobA/"&amp;"edit?gid=0#gid=0"",""CAU!C3:C""),0)),"""")")," ")</f>
        <v> </v>
      </c>
      <c r="P250" s="7" t="str">
        <f>IFERROR(__xludf.DUMMYFUNCTION("IFERROR(INDEX(IMPORTRANGE(""https://docs.google.com/spreadsheets/d/1OWX82Yk8AdhYT-jGtnsWpJtzsPIs-RYAABnexEmLBVw/edit?gid=0#gid=0"",""CAU!J3:J""),MATCH($C250,IMPORTRANGE(""https://docs.google.com/spreadsheets/d/1OWX82Yk8AdhYT-jGtnsWpJtzsPIs-RYAABnexEmLBVw/"&amp;"edit?gid=0#gid=0"",""CAU!C3:C""),0)),"""")"),"En el periodo correspondiente de enero a junio, se capacitaron a 7 personas víctimas del conflicto en el uso de la Plataforma Unidad en Línea de la Unidad para las Víctimas - Jarillón- Ley 1448")</f>
        <v>En el periodo correspondiente de enero a junio, se capacitaron a 7 personas víctimas del conflicto en el uso de la Plataforma Unidad en Línea de la Unidad para las Víctimas - Jarillón- Ley 1448</v>
      </c>
      <c r="Q250" s="7" t="str">
        <f>IFERROR(__xludf.DUMMYFUNCTION("IFERROR(INDEX(IMPORTRANGE(""https://docs.google.com/spreadsheets/d/10H80TZliKeomVjAybMpZxd8qNd8DzaG8IjS6goxdwAI/edit?gid=0#gid=0"",""CAU!J3:J""),MATCH(1,INDEX((IMPORTRANGE(""https://docs.google.com/spreadsheets/d/10H80TZliKeomVjAybMpZxd8qNd8DzaG8IjS6goxdw"&amp;"AI/edit?gid=0#gid=0"",""CAU!B3:B"")=$B250)*(IMPORTRANGE(""https://docs.google.com/spreadsheets/d/10H80TZliKeomVjAybMpZxd8qNd8DzaG8IjS6goxdwAI/edit?gid=0#gid=0"",""CAU!C3:C"")=$C250)),0),0),"""")"),"En el periodo de enero a julio, se capacitaron a 11 personas víctimas del conflicto en el uso de la Plataforma Unidad en Línea de la Unidad para las Víctimas - Jarillón- Ley 1448")</f>
        <v>En el periodo de enero a julio, se capacitaron a 11 personas víctimas del conflicto en el uso de la Plataforma Unidad en Línea de la Unidad para las Víctimas - Jarillón- Ley 1448</v>
      </c>
      <c r="R250" s="7" t="str">
        <f>IFERROR(__xludf.DUMMYFUNCTION("IFERROR(INDEX(IMPORTRANGE(""https://docs.google.com/spreadsheets/d/1XFJ-asAh03ma7RMvrdz2iJLQXQbF6agMe4Wn8khxwF0/edit?gid=0#gid=0"",""CAU!J3:J""),MATCH(1,INDEX((IMPORTRANGE(""https://docs.google.com/spreadsheets/d/1XFJ-asAh03ma7RMvrdz2iJLQXQbF6agMe4Wn8khxw"&amp;"F0/edit?gid=0#gid=0"",""CAU!B3:B"")=$B250)*(IMPORTRANGE(""https://docs.google.com/spreadsheets/d/1XFJ-asAh03ma7RMvrdz2iJLQXQbF6agMe4Wn8khxwF0/edit?gid=0#gid=0"",""CAU!C3:C"")=$C250)),0),0),"""")"),"Con respecto al avance de enero a agosto, se capacitaron a 16 personas víctimas del conflicto en el uso de la Plataforma Unidad en Línea de la Unidad para las Víctimas - Jarillón- Ley 1448")</f>
        <v>Con respecto al avance de enero a agosto, se capacitaron a 16 personas víctimas del conflicto en el uso de la Plataforma Unidad en Línea de la Unidad para las Víctimas - Jarillón- Ley 1448</v>
      </c>
      <c r="S250" s="7" t="str">
        <f>IFERROR(__xludf.DUMMYFUNCTION("IFERROR(INDEX(IMPORTRANGE(""https://docs.google.com/spreadsheets/d/1MOMfG20WOMNtEaYWsAMxQAsKHaC7udOG0AqX8NrtNCc/edit?gid=0#gid=0"",""CAU!J3:J""),MATCH(1,INDEX((IMPORTRANGE(""https://docs.google.com/spreadsheets/d/1MOMfG20WOMNtEaYWsAMxQAsKHaC7udOG0AqX8NrtN"&amp;"Cc/edit?gid=0#gid=0"",""CAU!B3:B"")=$B250)*(IMPORTRANGE(""https://docs.google.com/spreadsheets/d/1MOMfG20WOMNtEaYWsAMxQAsKHaC7udOG0AqX8NrtNCc/edit?gid=0#gid=0"",""CAU!C3:C"")=$C250)),0),0),"""")"),"Con respecto al avance de enero a septiembre, se capacitaron a 23 personas víctimas del conflicto en el uso de la Plataforma Unidad en Línea de la Unidad para las Víctimas - Jarillón- Ley 1448")</f>
        <v>Con respecto al avance de enero a septiembre, se capacitaron a 23 personas víctimas del conflicto en el uso de la Plataforma Unidad en Línea de la Unidad para las Víctimas - Jarillón- Ley 1448</v>
      </c>
      <c r="T250" s="7"/>
    </row>
    <row r="251" ht="15.75" customHeight="1">
      <c r="B251" s="7" t="str">
        <f>IFERROR(__xludf.DUMMYFUNCTION("""COMPUTED_VALUE"""),"BP2600543610201")</f>
        <v>BP2600543610201</v>
      </c>
      <c r="C251" s="7" t="str">
        <f>IFERROR(__xludf.DUMMYFUNCTION("""COMPUTED_VALUE"""),"Fortalecimiento a la atención integral de la población víctima del conflicto armado en la ciudad de Santiago de Cali BP-26005436 - Reparar para Reconciliar - Pagos pasivos exigibles vigencias expiradas")</f>
        <v>Fortalecimiento a la atención integral de la población víctima del conflicto armado en la ciudad de Santiago de Cali BP-26005436 - Reparar para Reconciliar - Pagos pasivos exigibles vigencias expiradas</v>
      </c>
      <c r="D251" s="7" t="str">
        <f>IFERROR(__xludf.DUMMYFUNCTION("IFERROR(INDEX(IMPORTRANGE(""https://docs.google.com/spreadsheets/d/19yAgFEHaAaDUmANNbcr6rGErFfO391B0eKpQ0gvlktY/edit?gid=702487803#gid=702487803"",""CAU!J3:J""),MATCH($C251,IMPORTRANGE(""https://docs.google.com/spreadsheets/d/19yAgFEHaAaDUmANNbcr6rGErFfO3"&amp;"91B0eKpQ0gvlktY/edit?gid=702487803#gid=702487803"",""CAU!C3:C""),0)),"""")"),"")</f>
        <v/>
      </c>
      <c r="E251" s="7" t="str">
        <f>IFERROR(__xludf.DUMMYFUNCTION("IFERROR(INDEX(IMPORTRANGE(""https://docs.google.com/spreadsheets/d/1hMEjDBanvGEnGY7tBTFB8_g2X31MNKm6wtTJY_O0C_o/edit?gid=702487803#gid=702487803"",""CAU!M3:M""),MATCH($C251,IMPORTRANGE(""https://docs.google.com/spreadsheets/d/1hMEjDBanvGEnGY7tBTFB8_g2X31M"&amp;"NKm6wtTJY_O0C_o/edit?gid=702487803#gid=702487803"",""CAU!C3:C""),0)),"""")"),"")</f>
        <v/>
      </c>
      <c r="F251" s="7" t="str">
        <f>IFERROR(__xludf.DUMMYFUNCTION("IFERROR(INDEX(IMPORTRANGE(""https://docs.google.com/spreadsheets/d/1y2KVPsmDVDyxi70e-cSd2hLBLj68p8NFgl9jctoxmHc/edit?gid=702487803#gid=702487803"",""CAU!M3:M""),MATCH($C251,IMPORTRANGE(""https://docs.google.com/spreadsheets/d/1y2KVPsmDVDyxi70e-cSd2hLBLj68"&amp;"p8NFgl9jctoxmHc/edit?gid=702487803#gid=702487803"",""CAU!C3:C""),0)),"""")"),"")</f>
        <v/>
      </c>
      <c r="G251" s="7" t="str">
        <f>IFERROR(__xludf.DUMMYFUNCTION("IFERROR(INDEX(IMPORTRANGE(""https://docs.google.com/spreadsheets/d/13x1SqZ-Z1-krQ3v7MxWHs4xsWy5jkY_uqtIduMcVwX0/edit?gid=0#gid=0"",""CAU!M3:M""),MATCH($C251,IMPORTRANGE(""https://docs.google.com/spreadsheets/d/13x1SqZ-Z1-krQ3v7MxWHs4xsWy5jkY_uqtIduMcVwX0/"&amp;"edit?gid=0#gid=0"",""CAU!C3:C""),0)),"""")")," ")</f>
        <v> </v>
      </c>
      <c r="H251" s="7" t="str">
        <f>IFERROR(__xludf.DUMMYFUNCTION("IFERROR(INDEX(IMPORTRANGE(""https://docs.google.com/spreadsheets/d/1AyBotPEL1Ykz59n877mli3IsQSi4vW6dvhxZwmAeobA/edit?gid=0#gid=0"",""CAU!M3:M""),MATCH($C251,IMPORTRANGE(""https://docs.google.com/spreadsheets/d/1AyBotPEL1Ykz59n877mli3IsQSi4vW6dvhxZwmAeobA/"&amp;"edit?gid=1364963102#gid=1364963102"",""CAU!C3:C""),0)),"""")"),"Para el mes de mayo, se realizó el pago de los pasivos exigibles de vigencias expiradas correspondientes a esta actividad auxiliar.")</f>
        <v>Para el mes de mayo, se realizó el pago de los pasivos exigibles de vigencias expiradas correspondientes a esta actividad auxiliar.</v>
      </c>
      <c r="I251" s="7" t="str">
        <f>IFERROR(__xludf.DUMMYFUNCTION("IFERROR(INDEX(IMPORTRANGE(""https://docs.google.com/spreadsheets/d/1OWX82Yk8AdhYT-jGtnsWpJtzsPIs-RYAABnexEmLBVw/edit?gid=0#gid=0"",""CAU!M3:M""),MATCH($C251,IMPORTRANGE(""https://docs.google.com/spreadsheets/d/1OWX82Yk8AdhYT-jGtnsWpJtzsPIs-RYAABnexEmLBVw/"&amp;"edit?gid=0#gid=0"",""CAU!C3:C""),0)),"""")"),"En el mes de junio, se realizó el pago del pasivo exigible a la Fundación para la Atención Integral San Sebastián, en el marco de la estrategia Reparar para Reconciliar.")</f>
        <v>En el mes de junio, se realizó el pago del pasivo exigible a la Fundación para la Atención Integral San Sebastián, en el marco de la estrategia Reparar para Reconciliar.</v>
      </c>
      <c r="J251" s="7" t="str">
        <f>IFERROR(__xludf.DUMMYFUNCTION("IFERROR(INDEX(IMPORTRANGE(""https://docs.google.com/spreadsheets/d/10H80TZliKeomVjAybMpZxd8qNd8DzaG8IjS6goxdwAI/edit?gid=0#gid=0"",""CAU!M3:M""),MATCH(1,INDEX((IMPORTRANGE(""https://docs.google.com/spreadsheets/d/10H80TZliKeomVjAybMpZxd8qNd8DzaG8IjS6goxdw"&amp;"AI/edit?gid=0#gid=0"",""CAU!B3:B"")=$B251)*(IMPORTRANGE(""https://docs.google.com/spreadsheets/d/10H80TZliKeomVjAybMpZxd8qNd8DzaG8IjS6goxdwAI/edit?gid=0#gid=0"",""CAU!C3:C"")=$C251)),0),0),"""")"),"En el mes de julio, se evidencia el pago del pasivo exigible a la Fundación para la Atención Integral San Sebastián, en el marco de la estrategia Reparar para Reconciliar, realizado en el mes de mayo")</f>
        <v>En el mes de julio, se evidencia el pago del pasivo exigible a la Fundación para la Atención Integral San Sebastián, en el marco de la estrategia Reparar para Reconciliar, realizado en el mes de mayo</v>
      </c>
      <c r="K251" s="7" t="str">
        <f>IFERROR(__xludf.DUMMYFUNCTION("IFERROR(INDEX(IMPORTRANGE(""https://docs.google.com/spreadsheets/d/1XFJ-asAh03ma7RMvrdz2iJLQXQbF6agMe4Wn8khxwF0/edit?gid=0#gid=0"",""CAU!M3:M""),MATCH(1,INDEX((IMPORTRANGE(""https://docs.google.com/spreadsheets/d/1XFJ-asAh03ma7RMvrdz2iJLQXQbF6agMe4Wn8khxw"&amp;"F0/edit?gid=0#gid=0"",""CAU!B3:B"")=$B251)*(IMPORTRANGE(""https://docs.google.com/spreadsheets/d/1XFJ-asAh03ma7RMvrdz2iJLQXQbF6agMe4Wn8khxwF0/edit?gid=0#gid=0"",""CAU!C3:C"")=$C251)),0),0),"""")"),"En el periodo correspondiente al mes de agosto, se evidencia el pago del pasivo exigible a la Fundación para la Atención Integral San Sebastián, en el marco de la estrategia Reparar para Reconciliar, realizado en el mes de mayo")</f>
        <v>En el periodo correspondiente al mes de agosto, se evidencia el pago del pasivo exigible a la Fundación para la Atención Integral San Sebastián, en el marco de la estrategia Reparar para Reconciliar, realizado en el mes de mayo</v>
      </c>
      <c r="L251" s="7" t="str">
        <f>IFERROR(__xludf.DUMMYFUNCTION("IFERROR(INDEX(IMPORTRANGE(""https://docs.google.com/spreadsheets/d/1MOMfG20WOMNtEaYWsAMxQAsKHaC7udOG0AqX8NrtNCc/edit"",""CAU!M3:M""),MATCH(1,INDEX((IMPORTRANGE(""https://docs.google.com/spreadsheets/d/1MOMfG20WOMNtEaYWsAMxQAsKHaC7udOG0AqX8NrtNCc/edit"","""&amp;"CAU!B3:B"")=$B251)*(IMPORTRANGE(""https://docs.google.com/spreadsheets/d/1MOMfG20WOMNtEaYWsAMxQAsKHaC7udOG0AqX8NrtNCc/edit"",""CAU!C3:C"")=$C251)),0),0),"""")"),"En el mes de septiembre, se evidencia el pago del pasivo exigible a la Fundación para la Atención Integral San Sebastián, en el marco de la estrategia Reparar para Reconciliar, realizado en el mes de mayo")</f>
        <v>En el mes de septiembre, se evidencia el pago del pasivo exigible a la Fundación para la Atención Integral San Sebastián, en el marco de la estrategia Reparar para Reconciliar, realizado en el mes de mayo</v>
      </c>
      <c r="M251" s="7" t="str">
        <f>IFERROR(__xludf.DUMMYFUNCTION("IFERROR(INDEX(IMPORTRANGE(""https://docs.google.com/spreadsheets/d/1y2KVPsmDVDyxi70e-cSd2hLBLj68p8NFgl9jctoxmHc/edit?gid=702487803#gid=702487803"",""CAU!J3:J""),MATCH($C251,IMPORTRANGE(""https://docs.google.com/spreadsheets/d/1y2KVPsmDVDyxi70e-cSd2hLBLj68"&amp;"p8NFgl9jctoxmHc/edit?gid=702487803#gid=702487803"",""CAU!C3:C""),0)),"""")"),"")</f>
        <v/>
      </c>
      <c r="N251" s="7" t="str">
        <f>IFERROR(__xludf.DUMMYFUNCTION("IFERROR(INDEX(IMPORTRANGE(""https://docs.google.com/spreadsheets/d/13x1SqZ-Z1-krQ3v7MxWHs4xsWy5jkY_uqtIduMcVwX0/edit?gid=0#gid=0"",""CAU!J3:J""),MATCH($C251,IMPORTRANGE(""https://docs.google.com/spreadsheets/d/13x1SqZ-Z1-krQ3v7MxWHs4xsWy5jkY_uqtIduMcVwX0/"&amp;"edit?gid=0#gid=0"",""CAU!C3:C""),0)),"""")")," ")</f>
        <v> </v>
      </c>
      <c r="O251" s="7" t="str">
        <f>IFERROR(__xludf.DUMMYFUNCTION("IFERROR(INDEX(IMPORTRANGE(""https://docs.google.com/spreadsheets/d/1AyBotPEL1Ykz59n877mli3IsQSi4vW6dvhxZwmAeobA/edit?gid=0#gid=0"",""CAU!J3:J""),MATCH($C251,IMPORTRANGE(""https://docs.google.com/spreadsheets/d/1AyBotPEL1Ykz59n877mli3IsQSi4vW6dvhxZwmAeobA/"&amp;"edit?gid=0#gid=0"",""CAU!C3:C""),0)),"""")"),"De enero a mayo, se realizó el pago de los pasivos exigibles de vigencias expiradas correspondientes a esta actividad auxiliar.")</f>
        <v>De enero a mayo, se realizó el pago de los pasivos exigibles de vigencias expiradas correspondientes a esta actividad auxiliar.</v>
      </c>
      <c r="P251" s="7" t="str">
        <f>IFERROR(__xludf.DUMMYFUNCTION("IFERROR(INDEX(IMPORTRANGE(""https://docs.google.com/spreadsheets/d/1OWX82Yk8AdhYT-jGtnsWpJtzsPIs-RYAABnexEmLBVw/edit?gid=0#gid=0"",""CAU!J3:J""),MATCH($C251,IMPORTRANGE(""https://docs.google.com/spreadsheets/d/1OWX82Yk8AdhYT-jGtnsWpJtzsPIs-RYAABnexEmLBVw/"&amp;"edit?gid=0#gid=0"",""CAU!C3:C""),0)),"""")"),"En el periodo correspondiente de enero a junio, se realizó el pago de los pasivos exigibles de vigencias expiradas a la Fundación para la Atención Integral San Sebastián, en el marco de la estrategia Reparar para Reconciliar.")</f>
        <v>En el periodo correspondiente de enero a junio, se realizó el pago de los pasivos exigibles de vigencias expiradas a la Fundación para la Atención Integral San Sebastián, en el marco de la estrategia Reparar para Reconciliar.</v>
      </c>
      <c r="Q251" s="7" t="str">
        <f>IFERROR(__xludf.DUMMYFUNCTION("IFERROR(INDEX(IMPORTRANGE(""https://docs.google.com/spreadsheets/d/10H80TZliKeomVjAybMpZxd8qNd8DzaG8IjS6goxdwAI/edit?gid=0#gid=0"",""CAU!J3:J""),MATCH(1,INDEX((IMPORTRANGE(""https://docs.google.com/spreadsheets/d/10H80TZliKeomVjAybMpZxd8qNd8DzaG8IjS6goxdw"&amp;"AI/edit?gid=0#gid=0"",""CAU!B3:B"")=$B251)*(IMPORTRANGE(""https://docs.google.com/spreadsheets/d/10H80TZliKeomVjAybMpZxd8qNd8DzaG8IjS6goxdwAI/edit?gid=0#gid=0"",""CAU!C3:C"")=$C251)),0),0),"""")"),"Durante el periodo de enero a julio, se realizó el pago de los pasivos exigibles de vigencias expiradas a la Fundación para la Atención Integral San Sebastián, en el marco de la estrategia Reparar para Reconciliar.")</f>
        <v>Durante el periodo de enero a julio, se realizó el pago de los pasivos exigibles de vigencias expiradas a la Fundación para la Atención Integral San Sebastián, en el marco de la estrategia Reparar para Reconciliar.</v>
      </c>
      <c r="R251" s="7" t="str">
        <f>IFERROR(__xludf.DUMMYFUNCTION("IFERROR(INDEX(IMPORTRANGE(""https://docs.google.com/spreadsheets/d/1XFJ-asAh03ma7RMvrdz2iJLQXQbF6agMe4Wn8khxwF0/edit?gid=0#gid=0"",""CAU!J3:J""),MATCH(1,INDEX((IMPORTRANGE(""https://docs.google.com/spreadsheets/d/1XFJ-asAh03ma7RMvrdz2iJLQXQbF6agMe4Wn8khxw"&amp;"F0/edit?gid=0#gid=0"",""CAU!B3:B"")=$B251)*(IMPORTRANGE(""https://docs.google.com/spreadsheets/d/1XFJ-asAh03ma7RMvrdz2iJLQXQbF6agMe4Wn8khxwF0/edit?gid=0#gid=0"",""CAU!C3:C"")=$C251)),0),0),"""")"),"Con respecto al avance de enero a agosto, se realizó el pago de los pasivos exigibles de vigencias expiradas a la Fundación para la Atención Integral San Sebastián, en el marco de la estrategia Reparar para Reconciliar.")</f>
        <v>Con respecto al avance de enero a agosto, se realizó el pago de los pasivos exigibles de vigencias expiradas a la Fundación para la Atención Integral San Sebastián, en el marco de la estrategia Reparar para Reconciliar.</v>
      </c>
      <c r="S251" s="7" t="str">
        <f>IFERROR(__xludf.DUMMYFUNCTION("IFERROR(INDEX(IMPORTRANGE(""https://docs.google.com/spreadsheets/d/1MOMfG20WOMNtEaYWsAMxQAsKHaC7udOG0AqX8NrtNCc/edit?gid=0#gid=0"",""CAU!J3:J""),MATCH(1,INDEX((IMPORTRANGE(""https://docs.google.com/spreadsheets/d/1MOMfG20WOMNtEaYWsAMxQAsKHaC7udOG0AqX8NrtN"&amp;"Cc/edit?gid=0#gid=0"",""CAU!B3:B"")=$B251)*(IMPORTRANGE(""https://docs.google.com/spreadsheets/d/1MOMfG20WOMNtEaYWsAMxQAsKHaC7udOG0AqX8NrtNCc/edit?gid=0#gid=0"",""CAU!C3:C"")=$C251)),0),0),"""")"),"De enero a septiembre, se evidencia el pago del pasivo exigible a la Fundación para la Atención Integral San Sebastián, en el marco de la estrategia Reparar para Reconciliar, realizado en el mes de mayo")</f>
        <v>De enero a septiembre, se evidencia el pago del pasivo exigible a la Fundación para la Atención Integral San Sebastián, en el marco de la estrategia Reparar para Reconciliar, realizado en el mes de mayo</v>
      </c>
      <c r="T251" s="7"/>
    </row>
    <row r="252" ht="15.75" customHeight="1">
      <c r="B252" s="7" t="str">
        <f>IFERROR(__xludf.DUMMYFUNCTION("""COMPUTED_VALUE"""),"BP2600543610301")</f>
        <v>BP2600543610301</v>
      </c>
      <c r="C252" s="7" t="str">
        <f>IFERROR(__xludf.DUMMYFUNCTION("""COMPUTED_VALUE"""),"Apoyar la participación efectiva de las víctimas")</f>
        <v>Apoyar la participación efectiva de las víctimas</v>
      </c>
      <c r="D252" s="7" t="str">
        <f>IFERROR(__xludf.DUMMYFUNCTION("IFERROR(INDEX(IMPORTRANGE(""https://docs.google.com/spreadsheets/d/19yAgFEHaAaDUmANNbcr6rGErFfO391B0eKpQ0gvlktY/edit?gid=702487803#gid=702487803"",""CAU!J3:J""),MATCH($C252,IMPORTRANGE(""https://docs.google.com/spreadsheets/d/19yAgFEHaAaDUmANNbcr6rGErFfO3"&amp;"91B0eKpQ0gvlktY/edit?gid=702487803#gid=702487803"",""CAU!C3:C""),0)),"""")"),"")</f>
        <v/>
      </c>
      <c r="E252" s="7" t="str">
        <f>IFERROR(__xludf.DUMMYFUNCTION("IFERROR(INDEX(IMPORTRANGE(""https://docs.google.com/spreadsheets/d/1hMEjDBanvGEnGY7tBTFB8_g2X31MNKm6wtTJY_O0C_o/edit?gid=702487803#gid=702487803"",""CAU!M3:M""),MATCH($C252,IMPORTRANGE(""https://docs.google.com/spreadsheets/d/1hMEjDBanvGEnGY7tBTFB8_g2X31M"&amp;"NKm6wtTJY_O0C_o/edit?gid=702487803#gid=702487803"",""CAU!C3:C""),0)),"""")")," ")</f>
        <v> </v>
      </c>
      <c r="F252" s="7" t="str">
        <f>IFERROR(__xludf.DUMMYFUNCTION("IFERROR(INDEX(IMPORTRANGE(""https://docs.google.com/spreadsheets/d/1y2KVPsmDVDyxi70e-cSd2hLBLj68p8NFgl9jctoxmHc/edit?gid=702487803#gid=702487803"",""CAU!M3:M""),MATCH($C252,IMPORTRANGE(""https://docs.google.com/spreadsheets/d/1y2KVPsmDVDyxi70e-cSd2hLBLj68"&amp;"p8NFgl9jctoxmHc/edit?gid=702487803#gid=702487803"",""CAU!C3:C""),0)),"""")")," ")</f>
        <v> </v>
      </c>
      <c r="G252" s="7" t="str">
        <f>IFERROR(__xludf.DUMMYFUNCTION("IFERROR(INDEX(IMPORTRANGE(""https://docs.google.com/spreadsheets/d/13x1SqZ-Z1-krQ3v7MxWHs4xsWy5jkY_uqtIduMcVwX0/edit?gid=0#gid=0"",""CAU!M3:M""),MATCH($C252,IMPORTRANGE(""https://docs.google.com/spreadsheets/d/13x1SqZ-Z1-krQ3v7MxWHs4xsWy5jkY_uqtIduMcVwX0/"&amp;"edit?gid=0#gid=0"",""CAU!C3:C""),0)),"""")")," ")</f>
        <v> </v>
      </c>
      <c r="H252" s="7" t="str">
        <f>IFERROR(__xludf.DUMMYFUNCTION("IFERROR(INDEX(IMPORTRANGE(""https://docs.google.com/spreadsheets/d/1AyBotPEL1Ykz59n877mli3IsQSi4vW6dvhxZwmAeobA/edit?gid=0#gid=0"",""CAU!M3:M""),MATCH($C252,IMPORTRANGE(""https://docs.google.com/spreadsheets/d/1AyBotPEL1Ykz59n877mli3IsQSi4vW6dvhxZwmAeobA/"&amp;"edit?gid=1364963102#gid=1364963102"",""CAU!C3:C""),0)),"""")")," ")</f>
        <v> </v>
      </c>
      <c r="I252" s="7" t="str">
        <f>IFERROR(__xludf.DUMMYFUNCTION("IFERROR(INDEX(IMPORTRANGE(""https://docs.google.com/spreadsheets/d/1OWX82Yk8AdhYT-jGtnsWpJtzsPIs-RYAABnexEmLBVw/edit?gid=0#gid=0"",""CAU!M3:M""),MATCH($C252,IMPORTRANGE(""https://docs.google.com/spreadsheets/d/1OWX82Yk8AdhYT-jGtnsWpJtzsPIs-RYAABnexEmLBVw/"&amp;"edit?gid=0#gid=0"",""CAU!C3:C""),0)),"""")")," ")</f>
        <v> </v>
      </c>
      <c r="J252" s="7" t="str">
        <f>IFERROR(__xludf.DUMMYFUNCTION("IFERROR(INDEX(IMPORTRANGE(""https://docs.google.com/spreadsheets/d/10H80TZliKeomVjAybMpZxd8qNd8DzaG8IjS6goxdwAI/edit?gid=0#gid=0"",""CAU!M3:M""),MATCH(1,INDEX((IMPORTRANGE(""https://docs.google.com/spreadsheets/d/10H80TZliKeomVjAybMpZxd8qNd8DzaG8IjS6goxdw"&amp;"AI/edit?gid=0#gid=0"",""CAU!B3:B"")=$B252)*(IMPORTRANGE(""https://docs.google.com/spreadsheets/d/10H80TZliKeomVjAybMpZxd8qNd8DzaG8IjS6goxdwAI/edit?gid=0#gid=0"",""CAU!C3:C"")=$C252)),0),0),"""")")," ")</f>
        <v> </v>
      </c>
      <c r="K252" s="7" t="str">
        <f>IFERROR(__xludf.DUMMYFUNCTION("IFERROR(INDEX(IMPORTRANGE(""https://docs.google.com/spreadsheets/d/1XFJ-asAh03ma7RMvrdz2iJLQXQbF6agMe4Wn8khxwF0/edit?gid=0#gid=0"",""CAU!M3:M""),MATCH(1,INDEX((IMPORTRANGE(""https://docs.google.com/spreadsheets/d/1XFJ-asAh03ma7RMvrdz2iJLQXQbF6agMe4Wn8khxw"&amp;"F0/edit?gid=0#gid=0"",""CAU!B3:B"")=$B252)*(IMPORTRANGE(""https://docs.google.com/spreadsheets/d/1XFJ-asAh03ma7RMvrdz2iJLQXQbF6agMe4Wn8khxwF0/edit?gid=0#gid=0"",""CAU!C3:C"")=$C252)),0),0),"""")")," ")</f>
        <v> </v>
      </c>
      <c r="L252" s="7" t="str">
        <f>IFERROR(__xludf.DUMMYFUNCTION("IFERROR(INDEX(IMPORTRANGE(""https://docs.google.com/spreadsheets/d/1MOMfG20WOMNtEaYWsAMxQAsKHaC7udOG0AqX8NrtNCc/edit"",""CAU!M3:M""),MATCH(1,INDEX((IMPORTRANGE(""https://docs.google.com/spreadsheets/d/1MOMfG20WOMNtEaYWsAMxQAsKHaC7udOG0AqX8NrtNCc/edit"","""&amp;"CAU!B3:B"")=$B252)*(IMPORTRANGE(""https://docs.google.com/spreadsheets/d/1MOMfG20WOMNtEaYWsAMxQAsKHaC7udOG0AqX8NrtNCc/edit"",""CAU!C3:C"")=$C252)),0),0),"""")")," ")</f>
        <v> </v>
      </c>
      <c r="M252" s="7" t="str">
        <f>IFERROR(__xludf.DUMMYFUNCTION("IFERROR(INDEX(IMPORTRANGE(""https://docs.google.com/spreadsheets/d/1y2KVPsmDVDyxi70e-cSd2hLBLj68p8NFgl9jctoxmHc/edit?gid=702487803#gid=702487803"",""CAU!J3:J""),MATCH($C252,IMPORTRANGE(""https://docs.google.com/spreadsheets/d/1y2KVPsmDVDyxi70e-cSd2hLBLj68"&amp;"p8NFgl9jctoxmHc/edit?gid=702487803#gid=702487803"",""CAU!C3:C""),0)),"""")")," ")</f>
        <v> </v>
      </c>
      <c r="N252" s="7" t="str">
        <f>IFERROR(__xludf.DUMMYFUNCTION("IFERROR(INDEX(IMPORTRANGE(""https://docs.google.com/spreadsheets/d/13x1SqZ-Z1-krQ3v7MxWHs4xsWy5jkY_uqtIduMcVwX0/edit?gid=0#gid=0"",""CAU!J3:J""),MATCH($C252,IMPORTRANGE(""https://docs.google.com/spreadsheets/d/13x1SqZ-Z1-krQ3v7MxWHs4xsWy5jkY_uqtIduMcVwX0/"&amp;"edit?gid=0#gid=0"",""CAU!C3:C""),0)),"""")")," ")</f>
        <v> </v>
      </c>
      <c r="O252" s="7" t="str">
        <f>IFERROR(__xludf.DUMMYFUNCTION("IFERROR(INDEX(IMPORTRANGE(""https://docs.google.com/spreadsheets/d/1AyBotPEL1Ykz59n877mli3IsQSi4vW6dvhxZwmAeobA/edit?gid=0#gid=0"",""CAU!J3:J""),MATCH($C252,IMPORTRANGE(""https://docs.google.com/spreadsheets/d/1AyBotPEL1Ykz59n877mli3IsQSi4vW6dvhxZwmAeobA/"&amp;"edit?gid=0#gid=0"",""CAU!C3:C""),0)),"""")")," ")</f>
        <v> </v>
      </c>
      <c r="P252" s="7" t="str">
        <f>IFERROR(__xludf.DUMMYFUNCTION("IFERROR(INDEX(IMPORTRANGE(""https://docs.google.com/spreadsheets/d/1OWX82Yk8AdhYT-jGtnsWpJtzsPIs-RYAABnexEmLBVw/edit?gid=0#gid=0"",""CAU!J3:J""),MATCH($C252,IMPORTRANGE(""https://docs.google.com/spreadsheets/d/1OWX82Yk8AdhYT-jGtnsWpJtzsPIs-RYAABnexEmLBVw/"&amp;"edit?gid=0#gid=0"",""CAU!C3:C""),0)),"""")")," ")</f>
        <v> </v>
      </c>
      <c r="Q252" s="7" t="str">
        <f>IFERROR(__xludf.DUMMYFUNCTION("IFERROR(INDEX(IMPORTRANGE(""https://docs.google.com/spreadsheets/d/10H80TZliKeomVjAybMpZxd8qNd8DzaG8IjS6goxdwAI/edit?gid=0#gid=0"",""CAU!J3:J""),MATCH(1,INDEX((IMPORTRANGE(""https://docs.google.com/spreadsheets/d/10H80TZliKeomVjAybMpZxd8qNd8DzaG8IjS6goxdw"&amp;"AI/edit?gid=0#gid=0"",""CAU!B3:B"")=$B252)*(IMPORTRANGE(""https://docs.google.com/spreadsheets/d/10H80TZliKeomVjAybMpZxd8qNd8DzaG8IjS6goxdwAI/edit?gid=0#gid=0"",""CAU!C3:C"")=$C252)),0),0),"""")")," ")</f>
        <v> </v>
      </c>
      <c r="R252" s="7" t="str">
        <f>IFERROR(__xludf.DUMMYFUNCTION("IFERROR(INDEX(IMPORTRANGE(""https://docs.google.com/spreadsheets/d/1XFJ-asAh03ma7RMvrdz2iJLQXQbF6agMe4Wn8khxwF0/edit?gid=0#gid=0"",""CAU!J3:J""),MATCH(1,INDEX((IMPORTRANGE(""https://docs.google.com/spreadsheets/d/1XFJ-asAh03ma7RMvrdz2iJLQXQbF6agMe4Wn8khxw"&amp;"F0/edit?gid=0#gid=0"",""CAU!B3:B"")=$B252)*(IMPORTRANGE(""https://docs.google.com/spreadsheets/d/1XFJ-asAh03ma7RMvrdz2iJLQXQbF6agMe4Wn8khxwF0/edit?gid=0#gid=0"",""CAU!C3:C"")=$C252)),0),0),"""")")," ")</f>
        <v> </v>
      </c>
      <c r="S252" s="7" t="str">
        <f>IFERROR(__xludf.DUMMYFUNCTION("IFERROR(INDEX(IMPORTRANGE(""https://docs.google.com/spreadsheets/d/1MOMfG20WOMNtEaYWsAMxQAsKHaC7udOG0AqX8NrtNCc/edit?gid=0#gid=0"",""CAU!J3:J""),MATCH(1,INDEX((IMPORTRANGE(""https://docs.google.com/spreadsheets/d/1MOMfG20WOMNtEaYWsAMxQAsKHaC7udOG0AqX8NrtN"&amp;"Cc/edit?gid=0#gid=0"",""CAU!B3:B"")=$B252)*(IMPORTRANGE(""https://docs.google.com/spreadsheets/d/1MOMfG20WOMNtEaYWsAMxQAsKHaC7udOG0AqX8NrtNCc/edit?gid=0#gid=0"",""CAU!C3:C"")=$C252)),0),0),"""")")," ")</f>
        <v> </v>
      </c>
      <c r="T252" s="7"/>
    </row>
    <row r="253" ht="15.75" customHeight="1">
      <c r="B253" s="7" t="str">
        <f>IFERROR(__xludf.DUMMYFUNCTION("""COMPUTED_VALUE"""),"BP2600543610301")</f>
        <v>BP2600543610301</v>
      </c>
      <c r="C253" s="7" t="str">
        <f>IFERROR(__xludf.DUMMYFUNCTION("""COMPUTED_VALUE"""),"Apoyar logísticamente el Protocolo de Participación Efectiva de las Víctimas")</f>
        <v>Apoyar logísticamente el Protocolo de Participación Efectiva de las Víctimas</v>
      </c>
      <c r="D253" s="7" t="str">
        <f>IFERROR(__xludf.DUMMYFUNCTION("IFERROR(INDEX(IMPORTRANGE(""https://docs.google.com/spreadsheets/d/19yAgFEHaAaDUmANNbcr6rGErFfO391B0eKpQ0gvlktY/edit?gid=702487803#gid=702487803"",""CAU!J3:J""),MATCH($C253,IMPORTRANGE(""https://docs.google.com/spreadsheets/d/19yAgFEHaAaDUmANNbcr6rGErFfO3"&amp;"91B0eKpQ0gvlktY/edit?gid=702487803#gid=702487803"",""CAU!C3:C""),0)),"""")"),"")</f>
        <v/>
      </c>
      <c r="E253" s="7" t="str">
        <f>IFERROR(__xludf.DUMMYFUNCTION("IFERROR(INDEX(IMPORTRANGE(""https://docs.google.com/spreadsheets/d/1hMEjDBanvGEnGY7tBTFB8_g2X31MNKm6wtTJY_O0C_o/edit?gid=702487803#gid=702487803"",""CAU!M3:M""),MATCH($C253,IMPORTRANGE(""https://docs.google.com/spreadsheets/d/1hMEjDBanvGEnGY7tBTFB8_g2X31M"&amp;"NKm6wtTJY_O0C_o/edit?gid=702487803#gid=702487803"",""CAU!C3:C""),0)),"""")")," ")</f>
        <v> </v>
      </c>
      <c r="F253" s="7" t="str">
        <f>IFERROR(__xludf.DUMMYFUNCTION("IFERROR(INDEX(IMPORTRANGE(""https://docs.google.com/spreadsheets/d/1y2KVPsmDVDyxi70e-cSd2hLBLj68p8NFgl9jctoxmHc/edit?gid=702487803#gid=702487803"",""CAU!M3:M""),MATCH($C253,IMPORTRANGE(""https://docs.google.com/spreadsheets/d/1y2KVPsmDVDyxi70e-cSd2hLBLj68"&amp;"p8NFgl9jctoxmHc/edit?gid=702487803#gid=702487803"",""CAU!C3:C""),0)),"""")")," ")</f>
        <v> </v>
      </c>
      <c r="G253" s="7" t="str">
        <f>IFERROR(__xludf.DUMMYFUNCTION("IFERROR(INDEX(IMPORTRANGE(""https://docs.google.com/spreadsheets/d/13x1SqZ-Z1-krQ3v7MxWHs4xsWy5jkY_uqtIduMcVwX0/edit?gid=0#gid=0"",""CAU!M3:M""),MATCH($C253,IMPORTRANGE(""https://docs.google.com/spreadsheets/d/13x1SqZ-Z1-krQ3v7MxWHs4xsWy5jkY_uqtIduMcVwX0/"&amp;"edit?gid=0#gid=0"",""CAU!C3:C""),0)),"""")")," ")</f>
        <v> </v>
      </c>
      <c r="H253" s="7" t="str">
        <f>IFERROR(__xludf.DUMMYFUNCTION("IFERROR(INDEX(IMPORTRANGE(""https://docs.google.com/spreadsheets/d/1AyBotPEL1Ykz59n877mli3IsQSi4vW6dvhxZwmAeobA/edit?gid=0#gid=0"",""CAU!M3:M""),MATCH($C253,IMPORTRANGE(""https://docs.google.com/spreadsheets/d/1AyBotPEL1Ykz59n877mli3IsQSi4vW6dvhxZwmAeobA/"&amp;"edit?gid=1364963102#gid=1364963102"",""CAU!C3:C""),0)),"""")")," ")</f>
        <v> </v>
      </c>
      <c r="I253" s="7" t="str">
        <f>IFERROR(__xludf.DUMMYFUNCTION("IFERROR(INDEX(IMPORTRANGE(""https://docs.google.com/spreadsheets/d/1OWX82Yk8AdhYT-jGtnsWpJtzsPIs-RYAABnexEmLBVw/edit?gid=0#gid=0"",""CAU!M3:M""),MATCH($C253,IMPORTRANGE(""https://docs.google.com/spreadsheets/d/1OWX82Yk8AdhYT-jGtnsWpJtzsPIs-RYAABnexEmLBVw/"&amp;"edit?gid=0#gid=0"",""CAU!C3:C""),0)),"""")")," ")</f>
        <v> </v>
      </c>
      <c r="J253" s="7" t="str">
        <f>IFERROR(__xludf.DUMMYFUNCTION("IFERROR(INDEX(IMPORTRANGE(""https://docs.google.com/spreadsheets/d/10H80TZliKeomVjAybMpZxd8qNd8DzaG8IjS6goxdwAI/edit?gid=0#gid=0"",""CAU!M3:M""),MATCH(1,INDEX((IMPORTRANGE(""https://docs.google.com/spreadsheets/d/10H80TZliKeomVjAybMpZxd8qNd8DzaG8IjS6goxdw"&amp;"AI/edit?gid=0#gid=0"",""CAU!B3:B"")=$B253)*(IMPORTRANGE(""https://docs.google.com/spreadsheets/d/10H80TZliKeomVjAybMpZxd8qNd8DzaG8IjS6goxdwAI/edit?gid=0#gid=0"",""CAU!C3:C"")=$C253)),0),0),"""")")," ")</f>
        <v> </v>
      </c>
      <c r="K253" s="7" t="str">
        <f>IFERROR(__xludf.DUMMYFUNCTION("IFERROR(INDEX(IMPORTRANGE(""https://docs.google.com/spreadsheets/d/1XFJ-asAh03ma7RMvrdz2iJLQXQbF6agMe4Wn8khxwF0/edit?gid=0#gid=0"",""CAU!M3:M""),MATCH(1,INDEX((IMPORTRANGE(""https://docs.google.com/spreadsheets/d/1XFJ-asAh03ma7RMvrdz2iJLQXQbF6agMe4Wn8khxw"&amp;"F0/edit?gid=0#gid=0"",""CAU!B3:B"")=$B253)*(IMPORTRANGE(""https://docs.google.com/spreadsheets/d/1XFJ-asAh03ma7RMvrdz2iJLQXQbF6agMe4Wn8khxwF0/edit?gid=0#gid=0"",""CAU!C3:C"")=$C253)),0),0),"""")")," ")</f>
        <v> </v>
      </c>
      <c r="L253" s="7" t="str">
        <f>IFERROR(__xludf.DUMMYFUNCTION("IFERROR(INDEX(IMPORTRANGE(""https://docs.google.com/spreadsheets/d/1MOMfG20WOMNtEaYWsAMxQAsKHaC7udOG0AqX8NrtNCc/edit"",""CAU!M3:M""),MATCH(1,INDEX((IMPORTRANGE(""https://docs.google.com/spreadsheets/d/1MOMfG20WOMNtEaYWsAMxQAsKHaC7udOG0AqX8NrtNCc/edit"","""&amp;"CAU!B3:B"")=$B253)*(IMPORTRANGE(""https://docs.google.com/spreadsheets/d/1MOMfG20WOMNtEaYWsAMxQAsKHaC7udOG0AqX8NrtNCc/edit"",""CAU!C3:C"")=$C253)),0),0),"""")"),"En el mes de septiembre, se adelantaron los procesos necesarios para la legalización de la entrega de los servicios prestados en la Mesa Distrital de las Víctimas del Conflicto Armado.")</f>
        <v>En el mes de septiembre, se adelantaron los procesos necesarios para la legalización de la entrega de los servicios prestados en la Mesa Distrital de las Víctimas del Conflicto Armado.</v>
      </c>
      <c r="M253" s="7" t="str">
        <f>IFERROR(__xludf.DUMMYFUNCTION("IFERROR(INDEX(IMPORTRANGE(""https://docs.google.com/spreadsheets/d/1y2KVPsmDVDyxi70e-cSd2hLBLj68p8NFgl9jctoxmHc/edit?gid=702487803#gid=702487803"",""CAU!J3:J""),MATCH($C253,IMPORTRANGE(""https://docs.google.com/spreadsheets/d/1y2KVPsmDVDyxi70e-cSd2hLBLj68"&amp;"p8NFgl9jctoxmHc/edit?gid=702487803#gid=702487803"",""CAU!C3:C""),0)),"""")")," ")</f>
        <v> </v>
      </c>
      <c r="N253" s="7" t="str">
        <f>IFERROR(__xludf.DUMMYFUNCTION("IFERROR(INDEX(IMPORTRANGE(""https://docs.google.com/spreadsheets/d/13x1SqZ-Z1-krQ3v7MxWHs4xsWy5jkY_uqtIduMcVwX0/edit?gid=0#gid=0"",""CAU!J3:J""),MATCH($C253,IMPORTRANGE(""https://docs.google.com/spreadsheets/d/13x1SqZ-Z1-krQ3v7MxWHs4xsWy5jkY_uqtIduMcVwX0/"&amp;"edit?gid=0#gid=0"",""CAU!C3:C""),0)),"""")")," ")</f>
        <v> </v>
      </c>
      <c r="O253" s="7" t="str">
        <f>IFERROR(__xludf.DUMMYFUNCTION("IFERROR(INDEX(IMPORTRANGE(""https://docs.google.com/spreadsheets/d/1AyBotPEL1Ykz59n877mli3IsQSi4vW6dvhxZwmAeobA/edit?gid=0#gid=0"",""CAU!J3:J""),MATCH($C253,IMPORTRANGE(""https://docs.google.com/spreadsheets/d/1AyBotPEL1Ykz59n877mli3IsQSi4vW6dvhxZwmAeobA/"&amp;"edit?gid=0#gid=0"",""CAU!C3:C""),0)),"""")")," ")</f>
        <v> </v>
      </c>
      <c r="P253" s="7" t="str">
        <f>IFERROR(__xludf.DUMMYFUNCTION("IFERROR(INDEX(IMPORTRANGE(""https://docs.google.com/spreadsheets/d/1OWX82Yk8AdhYT-jGtnsWpJtzsPIs-RYAABnexEmLBVw/edit?gid=0#gid=0"",""CAU!J3:J""),MATCH($C253,IMPORTRANGE(""https://docs.google.com/spreadsheets/d/1OWX82Yk8AdhYT-jGtnsWpJtzsPIs-RYAABnexEmLBVw/"&amp;"edit?gid=0#gid=0"",""CAU!C3:C""),0)),"""")")," ")</f>
        <v> </v>
      </c>
      <c r="Q253" s="7" t="str">
        <f>IFERROR(__xludf.DUMMYFUNCTION("IFERROR(INDEX(IMPORTRANGE(""https://docs.google.com/spreadsheets/d/10H80TZliKeomVjAybMpZxd8qNd8DzaG8IjS6goxdwAI/edit?gid=0#gid=0"",""CAU!J3:J""),MATCH(1,INDEX((IMPORTRANGE(""https://docs.google.com/spreadsheets/d/10H80TZliKeomVjAybMpZxd8qNd8DzaG8IjS6goxdw"&amp;"AI/edit?gid=0#gid=0"",""CAU!B3:B"")=$B253)*(IMPORTRANGE(""https://docs.google.com/spreadsheets/d/10H80TZliKeomVjAybMpZxd8qNd8DzaG8IjS6goxdwAI/edit?gid=0#gid=0"",""CAU!C3:C"")=$C253)),0),0),"""")")," ")</f>
        <v> </v>
      </c>
      <c r="R253" s="7" t="str">
        <f>IFERROR(__xludf.DUMMYFUNCTION("IFERROR(INDEX(IMPORTRANGE(""https://docs.google.com/spreadsheets/d/1XFJ-asAh03ma7RMvrdz2iJLQXQbF6agMe4Wn8khxwF0/edit?gid=0#gid=0"",""CAU!J3:J""),MATCH(1,INDEX((IMPORTRANGE(""https://docs.google.com/spreadsheets/d/1XFJ-asAh03ma7RMvrdz2iJLQXQbF6agMe4Wn8khxw"&amp;"F0/edit?gid=0#gid=0"",""CAU!B3:B"")=$B253)*(IMPORTRANGE(""https://docs.google.com/spreadsheets/d/1XFJ-asAh03ma7RMvrdz2iJLQXQbF6agMe4Wn8khxwF0/edit?gid=0#gid=0"",""CAU!C3:C"")=$C253)),0),0),"""")")," ")</f>
        <v> </v>
      </c>
      <c r="S253" s="7" t="str">
        <f>IFERROR(__xludf.DUMMYFUNCTION("IFERROR(INDEX(IMPORTRANGE(""https://docs.google.com/spreadsheets/d/1MOMfG20WOMNtEaYWsAMxQAsKHaC7udOG0AqX8NrtNCc/edit?gid=0#gid=0"",""CAU!J3:J""),MATCH(1,INDEX((IMPORTRANGE(""https://docs.google.com/spreadsheets/d/1MOMfG20WOMNtEaYWsAMxQAsKHaC7udOG0AqX8NrtN"&amp;"Cc/edit?gid=0#gid=0"",""CAU!B3:B"")=$B253)*(IMPORTRANGE(""https://docs.google.com/spreadsheets/d/1MOMfG20WOMNtEaYWsAMxQAsKHaC7udOG0AqX8NrtNCc/edit?gid=0#gid=0"",""CAU!C3:C"")=$C253)),0),0),"""")"),"En el periodo de enero a septiembre, se adelantaron los procesos necesarios para la legalización de la entrega de los servicios prestados en la Mesa Distrital de las Víctimas del Conflicto Armado.")</f>
        <v>En el periodo de enero a septiembre, se adelantaron los procesos necesarios para la legalización de la entrega de los servicios prestados en la Mesa Distrital de las Víctimas del Conflicto Armado.</v>
      </c>
      <c r="T253" s="7"/>
    </row>
    <row r="254" ht="15.75" customHeight="1">
      <c r="B254" s="7" t="str">
        <f>IFERROR(__xludf.DUMMYFUNCTION("""COMPUTED_VALUE"""),"BP2600543610301")</f>
        <v>BP2600543610301</v>
      </c>
      <c r="C254" s="7" t="str">
        <f>IFERROR(__xludf.DUMMYFUNCTION("""COMPUTED_VALUE"""),"Apoyo al funcionamiento de la Mesa Municipal de Participación Efectiva de Víctimas de Santiago de Cali- BP26003016-Pagos pasivos exigibles vigencias expiradas")</f>
        <v>Apoyo al funcionamiento de la Mesa Municipal de Participación Efectiva de Víctimas de Santiago de Cali- BP26003016-Pagos pasivos exigibles vigencias expiradas</v>
      </c>
      <c r="D254" s="7" t="str">
        <f>IFERROR(__xludf.DUMMYFUNCTION("IFERROR(INDEX(IMPORTRANGE(""https://docs.google.com/spreadsheets/d/19yAgFEHaAaDUmANNbcr6rGErFfO391B0eKpQ0gvlktY/edit?gid=702487803#gid=702487803"",""CAU!J3:J""),MATCH($C254,IMPORTRANGE(""https://docs.google.com/spreadsheets/d/19yAgFEHaAaDUmANNbcr6rGErFfO3"&amp;"91B0eKpQ0gvlktY/edit?gid=702487803#gid=702487803"",""CAU!C3:C""),0)),"""")"),"")</f>
        <v/>
      </c>
      <c r="E254" s="7" t="str">
        <f>IFERROR(__xludf.DUMMYFUNCTION("IFERROR(INDEX(IMPORTRANGE(""https://docs.google.com/spreadsheets/d/1hMEjDBanvGEnGY7tBTFB8_g2X31MNKm6wtTJY_O0C_o/edit?gid=702487803#gid=702487803"",""CAU!M3:M""),MATCH($C254,IMPORTRANGE(""https://docs.google.com/spreadsheets/d/1hMEjDBanvGEnGY7tBTFB8_g2X31M"&amp;"NKm6wtTJY_O0C_o/edit?gid=702487803#gid=702487803"",""CAU!C3:C""),0)),"""")"),"")</f>
        <v/>
      </c>
      <c r="F254" s="7" t="str">
        <f>IFERROR(__xludf.DUMMYFUNCTION("IFERROR(INDEX(IMPORTRANGE(""https://docs.google.com/spreadsheets/d/1y2KVPsmDVDyxi70e-cSd2hLBLj68p8NFgl9jctoxmHc/edit?gid=702487803#gid=702487803"",""CAU!M3:M""),MATCH($C254,IMPORTRANGE(""https://docs.google.com/spreadsheets/d/1y2KVPsmDVDyxi70e-cSd2hLBLj68"&amp;"p8NFgl9jctoxmHc/edit?gid=702487803#gid=702487803"",""CAU!C3:C""),0)),"""")"),"")</f>
        <v/>
      </c>
      <c r="G254" s="7" t="str">
        <f>IFERROR(__xludf.DUMMYFUNCTION("IFERROR(INDEX(IMPORTRANGE(""https://docs.google.com/spreadsheets/d/13x1SqZ-Z1-krQ3v7MxWHs4xsWy5jkY_uqtIduMcVwX0/edit?gid=0#gid=0"",""CAU!M3:M""),MATCH($C254,IMPORTRANGE(""https://docs.google.com/spreadsheets/d/13x1SqZ-Z1-krQ3v7MxWHs4xsWy5jkY_uqtIduMcVwX0/"&amp;"edit?gid=0#gid=0"",""CAU!C3:C""),0)),"""")"),"")</f>
        <v/>
      </c>
      <c r="H254" s="7" t="str">
        <f>IFERROR(__xludf.DUMMYFUNCTION("IFERROR(INDEX(IMPORTRANGE(""https://docs.google.com/spreadsheets/d/1AyBotPEL1Ykz59n877mli3IsQSi4vW6dvhxZwmAeobA/edit?gid=0#gid=0"",""CAU!M3:M""),MATCH($C254,IMPORTRANGE(""https://docs.google.com/spreadsheets/d/1AyBotPEL1Ykz59n877mli3IsQSi4vW6dvhxZwmAeobA/"&amp;"edit?gid=1364963102#gid=1364963102"",""CAU!C3:C""),0)),"""")")," ")</f>
        <v> </v>
      </c>
      <c r="I254" s="7" t="str">
        <f>IFERROR(__xludf.DUMMYFUNCTION("IFERROR(INDEX(IMPORTRANGE(""https://docs.google.com/spreadsheets/d/1OWX82Yk8AdhYT-jGtnsWpJtzsPIs-RYAABnexEmLBVw/edit?gid=0#gid=0"",""CAU!M3:M""),MATCH($C254,IMPORTRANGE(""https://docs.google.com/spreadsheets/d/1OWX82Yk8AdhYT-jGtnsWpJtzsPIs-RYAABnexEmLBVw/"&amp;"edit?gid=0#gid=0"",""CAU!C3:C""),0)),"""")"),"En el mes de junio, se realizó el pago del pasivo exigible del apoyo a la Mesa Municipal de Participación Efectiva de Víctimas de Santiago de Cali.")</f>
        <v>En el mes de junio, se realizó el pago del pasivo exigible del apoyo a la Mesa Municipal de Participación Efectiva de Víctimas de Santiago de Cali.</v>
      </c>
      <c r="J254" s="7" t="str">
        <f>IFERROR(__xludf.DUMMYFUNCTION("IFERROR(INDEX(IMPORTRANGE(""https://docs.google.com/spreadsheets/d/10H80TZliKeomVjAybMpZxd8qNd8DzaG8IjS6goxdwAI/edit?gid=0#gid=0"",""CAU!M3:M""),MATCH(1,INDEX((IMPORTRANGE(""https://docs.google.com/spreadsheets/d/10H80TZliKeomVjAybMpZxd8qNd8DzaG8IjS6goxdw"&amp;"AI/edit?gid=0#gid=0"",""CAU!B3:B"")=$B254)*(IMPORTRANGE(""https://docs.google.com/spreadsheets/d/10H80TZliKeomVjAybMpZxd8qNd8DzaG8IjS6goxdwAI/edit?gid=0#gid=0"",""CAU!C3:C"")=$C254)),0),0),"""")"),"Con respecto al mes de julio, se evidencia el pago de los pasivos exigibles de vigencias expiradas realizado en el mes de junio en relación al apoyo de algunos miembros de la Mesa Distrital de Santiago de Cali")</f>
        <v>Con respecto al mes de julio, se evidencia el pago de los pasivos exigibles de vigencias expiradas realizado en el mes de junio en relación al apoyo de algunos miembros de la Mesa Distrital de Santiago de Cali</v>
      </c>
      <c r="K254" s="7" t="str">
        <f>IFERROR(__xludf.DUMMYFUNCTION("IFERROR(INDEX(IMPORTRANGE(""https://docs.google.com/spreadsheets/d/1XFJ-asAh03ma7RMvrdz2iJLQXQbF6agMe4Wn8khxwF0/edit?gid=0#gid=0"",""CAU!M3:M""),MATCH(1,INDEX((IMPORTRANGE(""https://docs.google.com/spreadsheets/d/1XFJ-asAh03ma7RMvrdz2iJLQXQbF6agMe4Wn8khxw"&amp;"F0/edit?gid=0#gid=0"",""CAU!B3:B"")=$B254)*(IMPORTRANGE(""https://docs.google.com/spreadsheets/d/1XFJ-asAh03ma7RMvrdz2iJLQXQbF6agMe4Wn8khxwF0/edit?gid=0#gid=0"",""CAU!C3:C"")=$C254)),0),0),"""")"),"Con respecto al mes de agosto, se evidencia el pago de los pasivos exigibles de vigencias expiradas realizado en el mes de junio en relación al apoyo de algunos miembros de la Mesa Distrital de Santiago de Cali")</f>
        <v>Con respecto al mes de agosto, se evidencia el pago de los pasivos exigibles de vigencias expiradas realizado en el mes de junio en relación al apoyo de algunos miembros de la Mesa Distrital de Santiago de Cali</v>
      </c>
      <c r="L254" s="7" t="str">
        <f>IFERROR(__xludf.DUMMYFUNCTION("IFERROR(INDEX(IMPORTRANGE(""https://docs.google.com/spreadsheets/d/1MOMfG20WOMNtEaYWsAMxQAsKHaC7udOG0AqX8NrtNCc/edit"",""CAU!M3:M""),MATCH(1,INDEX((IMPORTRANGE(""https://docs.google.com/spreadsheets/d/1MOMfG20WOMNtEaYWsAMxQAsKHaC7udOG0AqX8NrtNCc/edit"","""&amp;"CAU!B3:B"")=$B254)*(IMPORTRANGE(""https://docs.google.com/spreadsheets/d/1MOMfG20WOMNtEaYWsAMxQAsKHaC7udOG0AqX8NrtNCc/edit"",""CAU!C3:C"")=$C254)),0),0),"""")"),"En el mes de septiembre, se evidencia el pago de los pasivos exigibles de vigencias expiradas realizado en el mes de junio en relación al apoyo de algunos miembros de la Mesa Distrital de Santiago de Cali")</f>
        <v>En el mes de septiembre, se evidencia el pago de los pasivos exigibles de vigencias expiradas realizado en el mes de junio en relación al apoyo de algunos miembros de la Mesa Distrital de Santiago de Cali</v>
      </c>
      <c r="M254" s="7" t="str">
        <f>IFERROR(__xludf.DUMMYFUNCTION("IFERROR(INDEX(IMPORTRANGE(""https://docs.google.com/spreadsheets/d/1y2KVPsmDVDyxi70e-cSd2hLBLj68p8NFgl9jctoxmHc/edit?gid=702487803#gid=702487803"",""CAU!J3:J""),MATCH($C254,IMPORTRANGE(""https://docs.google.com/spreadsheets/d/1y2KVPsmDVDyxi70e-cSd2hLBLj68"&amp;"p8NFgl9jctoxmHc/edit?gid=702487803#gid=702487803"",""CAU!C3:C""),0)),"""")"),"")</f>
        <v/>
      </c>
      <c r="N254" s="7" t="str">
        <f>IFERROR(__xludf.DUMMYFUNCTION("IFERROR(INDEX(IMPORTRANGE(""https://docs.google.com/spreadsheets/d/13x1SqZ-Z1-krQ3v7MxWHs4xsWy5jkY_uqtIduMcVwX0/edit?gid=0#gid=0"",""CAU!J3:J""),MATCH($C254,IMPORTRANGE(""https://docs.google.com/spreadsheets/d/13x1SqZ-Z1-krQ3v7MxWHs4xsWy5jkY_uqtIduMcVwX0/"&amp;"edit?gid=0#gid=0"",""CAU!C3:C""),0)),"""")"),"")</f>
        <v/>
      </c>
      <c r="O254" s="7" t="str">
        <f>IFERROR(__xludf.DUMMYFUNCTION("IFERROR(INDEX(IMPORTRANGE(""https://docs.google.com/spreadsheets/d/1AyBotPEL1Ykz59n877mli3IsQSi4vW6dvhxZwmAeobA/edit?gid=0#gid=0"",""CAU!J3:J""),MATCH($C254,IMPORTRANGE(""https://docs.google.com/spreadsheets/d/1AyBotPEL1Ykz59n877mli3IsQSi4vW6dvhxZwmAeobA/"&amp;"edit?gid=0#gid=0"",""CAU!C3:C""),0)),"""")")," ")</f>
        <v> </v>
      </c>
      <c r="P254" s="7" t="str">
        <f>IFERROR(__xludf.DUMMYFUNCTION("IFERROR(INDEX(IMPORTRANGE(""https://docs.google.com/spreadsheets/d/1OWX82Yk8AdhYT-jGtnsWpJtzsPIs-RYAABnexEmLBVw/edit?gid=0#gid=0"",""CAU!J3:J""),MATCH($C254,IMPORTRANGE(""https://docs.google.com/spreadsheets/d/1OWX82Yk8AdhYT-jGtnsWpJtzsPIs-RYAABnexEmLBVw/"&amp;"edit?gid=0#gid=0"",""CAU!C3:C""),0)),"""")"),"En el periodo correspondiente de enero a junio, se realizó el pago del pasivo exigible del apoyo a la Mesa Municipal de Participación Efectiva de Víctimas de Santiago de Cali.")</f>
        <v>En el periodo correspondiente de enero a junio, se realizó el pago del pasivo exigible del apoyo a la Mesa Municipal de Participación Efectiva de Víctimas de Santiago de Cali.</v>
      </c>
      <c r="Q254" s="7" t="str">
        <f>IFERROR(__xludf.DUMMYFUNCTION("IFERROR(INDEX(IMPORTRANGE(""https://docs.google.com/spreadsheets/d/10H80TZliKeomVjAybMpZxd8qNd8DzaG8IjS6goxdwAI/edit?gid=0#gid=0"",""CAU!J3:J""),MATCH(1,INDEX((IMPORTRANGE(""https://docs.google.com/spreadsheets/d/10H80TZliKeomVjAybMpZxd8qNd8DzaG8IjS6goxdw"&amp;"AI/edit?gid=0#gid=0"",""CAU!B3:B"")=$B254)*(IMPORTRANGE(""https://docs.google.com/spreadsheets/d/10H80TZliKeomVjAybMpZxd8qNd8DzaG8IjS6goxdwAI/edit?gid=0#gid=0"",""CAU!C3:C"")=$C254)),0),0),"""")"),"Con respecto al avance de enero a julio, se realizó el pago del pasivo exigible del apoyo a la Mesa Municipal de Participación Efectiva de Víctimas de Santiago de Cali.")</f>
        <v>Con respecto al avance de enero a julio, se realizó el pago del pasivo exigible del apoyo a la Mesa Municipal de Participación Efectiva de Víctimas de Santiago de Cali.</v>
      </c>
      <c r="R254" s="7" t="str">
        <f>IFERROR(__xludf.DUMMYFUNCTION("IFERROR(INDEX(IMPORTRANGE(""https://docs.google.com/spreadsheets/d/1XFJ-asAh03ma7RMvrdz2iJLQXQbF6agMe4Wn8khxwF0/edit?gid=0#gid=0"",""CAU!J3:J""),MATCH(1,INDEX((IMPORTRANGE(""https://docs.google.com/spreadsheets/d/1XFJ-asAh03ma7RMvrdz2iJLQXQbF6agMe4Wn8khxw"&amp;"F0/edit?gid=0#gid=0"",""CAU!B3:B"")=$B254)*(IMPORTRANGE(""https://docs.google.com/spreadsheets/d/1XFJ-asAh03ma7RMvrdz2iJLQXQbF6agMe4Wn8khxwF0/edit?gid=0#gid=0"",""CAU!C3:C"")=$C254)),0),0),"""")"),"Con respecto al avance de enero a agosto, se realizó el pago del pasivo exigible del apoyo a la Mesa Municipal de Participación Efectiva de Víctimas de Santiago de Cali.")</f>
        <v>Con respecto al avance de enero a agosto, se realizó el pago del pasivo exigible del apoyo a la Mesa Municipal de Participación Efectiva de Víctimas de Santiago de Cali.</v>
      </c>
      <c r="S254" s="7" t="str">
        <f>IFERROR(__xludf.DUMMYFUNCTION("IFERROR(INDEX(IMPORTRANGE(""https://docs.google.com/spreadsheets/d/1MOMfG20WOMNtEaYWsAMxQAsKHaC7udOG0AqX8NrtNCc/edit?gid=0#gid=0"",""CAU!J3:J""),MATCH(1,INDEX((IMPORTRANGE(""https://docs.google.com/spreadsheets/d/1MOMfG20WOMNtEaYWsAMxQAsKHaC7udOG0AqX8NrtN"&amp;"Cc/edit?gid=0#gid=0"",""CAU!B3:B"")=$B254)*(IMPORTRANGE(""https://docs.google.com/spreadsheets/d/1MOMfG20WOMNtEaYWsAMxQAsKHaC7udOG0AqX8NrtNCc/edit?gid=0#gid=0"",""CAU!C3:C"")=$C254)),0),0),"""")"),"En el periodo de enero a septiembre, se evidencia el pago de los pasivos exigibles de vigencias expiradas realizado en el mes de junio en relación al apoyo de algunos miembros de la Mesa Distrital de Santiago de Cali")</f>
        <v>En el periodo de enero a septiembre, se evidencia el pago de los pasivos exigibles de vigencias expiradas realizado en el mes de junio en relación al apoyo de algunos miembros de la Mesa Distrital de Santiago de Cali</v>
      </c>
      <c r="T254" s="7"/>
    </row>
    <row r="255" ht="15.75" customHeight="1">
      <c r="B255" s="7" t="str">
        <f>IFERROR(__xludf.DUMMYFUNCTION("""COMPUTED_VALUE"""),"BP2600543610301")</f>
        <v>BP2600543610301</v>
      </c>
      <c r="C255" s="7" t="str">
        <f>IFERROR(__xludf.DUMMYFUNCTION("""COMPUTED_VALUE"""),"Fortalecimiento a la atención integral de la población víctima del conflicto armado en la ciudad de Santiago de Cali BP-26005436 - Funcionamiento de la Mesa-Pagos pasivos exigibles vigencias expiradas.")</f>
        <v>Fortalecimiento a la atención integral de la población víctima del conflicto armado en la ciudad de Santiago de Cali BP-26005436 - Funcionamiento de la Mesa-Pagos pasivos exigibles vigencias expiradas.</v>
      </c>
      <c r="D255" s="7" t="str">
        <f>IFERROR(__xludf.DUMMYFUNCTION("IFERROR(INDEX(IMPORTRANGE(""https://docs.google.com/spreadsheets/d/19yAgFEHaAaDUmANNbcr6rGErFfO391B0eKpQ0gvlktY/edit?gid=702487803#gid=702487803"",""CAU!J3:J""),MATCH($C255,IMPORTRANGE(""https://docs.google.com/spreadsheets/d/19yAgFEHaAaDUmANNbcr6rGErFfO3"&amp;"91B0eKpQ0gvlktY/edit?gid=702487803#gid=702487803"",""CAU!C3:C""),0)),"""")"),"")</f>
        <v/>
      </c>
      <c r="E255" s="7" t="str">
        <f>IFERROR(__xludf.DUMMYFUNCTION("IFERROR(INDEX(IMPORTRANGE(""https://docs.google.com/spreadsheets/d/1hMEjDBanvGEnGY7tBTFB8_g2X31MNKm6wtTJY_O0C_o/edit?gid=702487803#gid=702487803"",""CAU!M3:M""),MATCH($C255,IMPORTRANGE(""https://docs.google.com/spreadsheets/d/1hMEjDBanvGEnGY7tBTFB8_g2X31M"&amp;"NKm6wtTJY_O0C_o/edit?gid=702487803#gid=702487803"",""CAU!C3:C""),0)),"""")"),"")</f>
        <v/>
      </c>
      <c r="F255" s="7" t="str">
        <f>IFERROR(__xludf.DUMMYFUNCTION("IFERROR(INDEX(IMPORTRANGE(""https://docs.google.com/spreadsheets/d/1y2KVPsmDVDyxi70e-cSd2hLBLj68p8NFgl9jctoxmHc/edit?gid=702487803#gid=702487803"",""CAU!M3:M""),MATCH($C255,IMPORTRANGE(""https://docs.google.com/spreadsheets/d/1y2KVPsmDVDyxi70e-cSd2hLBLj68"&amp;"p8NFgl9jctoxmHc/edit?gid=702487803#gid=702487803"",""CAU!C3:C""),0)),"""")"),"")</f>
        <v/>
      </c>
      <c r="G255" s="7" t="str">
        <f>IFERROR(__xludf.DUMMYFUNCTION("IFERROR(INDEX(IMPORTRANGE(""https://docs.google.com/spreadsheets/d/13x1SqZ-Z1-krQ3v7MxWHs4xsWy5jkY_uqtIduMcVwX0/edit?gid=0#gid=0"",""CAU!M3:M""),MATCH($C255,IMPORTRANGE(""https://docs.google.com/spreadsheets/d/13x1SqZ-Z1-krQ3v7MxWHs4xsWy5jkY_uqtIduMcVwX0/"&amp;"edit?gid=0#gid=0"",""CAU!C3:C""),0)),"""")"),"")</f>
        <v/>
      </c>
      <c r="H255" s="7" t="str">
        <f>IFERROR(__xludf.DUMMYFUNCTION("IFERROR(INDEX(IMPORTRANGE(""https://docs.google.com/spreadsheets/d/1AyBotPEL1Ykz59n877mli3IsQSi4vW6dvhxZwmAeobA/edit?gid=0#gid=0"",""CAU!M3:M""),MATCH($C255,IMPORTRANGE(""https://docs.google.com/spreadsheets/d/1AyBotPEL1Ykz59n877mli3IsQSi4vW6dvhxZwmAeobA/"&amp;"edit?gid=1364963102#gid=1364963102"",""CAU!C3:C""),0)),"""")")," ")</f>
        <v> </v>
      </c>
      <c r="I255" s="7" t="str">
        <f>IFERROR(__xludf.DUMMYFUNCTION("IFERROR(INDEX(IMPORTRANGE(""https://docs.google.com/spreadsheets/d/1OWX82Yk8AdhYT-jGtnsWpJtzsPIs-RYAABnexEmLBVw/edit?gid=0#gid=0"",""CAU!M3:M""),MATCH($C255,IMPORTRANGE(""https://docs.google.com/spreadsheets/d/1OWX82Yk8AdhYT-jGtnsWpJtzsPIs-RYAABnexEmLBVw/"&amp;"edit?gid=0#gid=0"",""CAU!C3:C""),0)),"""")"),"En el mes de junio, se realizó el pago del pasivo exigible relacionado al funcionamiento de la Mesa Distrital.")</f>
        <v>En el mes de junio, se realizó el pago del pasivo exigible relacionado al funcionamiento de la Mesa Distrital.</v>
      </c>
      <c r="J255" s="7" t="str">
        <f>IFERROR(__xludf.DUMMYFUNCTION("IFERROR(INDEX(IMPORTRANGE(""https://docs.google.com/spreadsheets/d/10H80TZliKeomVjAybMpZxd8qNd8DzaG8IjS6goxdwAI/edit?gid=0#gid=0"",""CAU!M3:M""),MATCH(1,INDEX((IMPORTRANGE(""https://docs.google.com/spreadsheets/d/10H80TZliKeomVjAybMpZxd8qNd8DzaG8IjS6goxdw"&amp;"AI/edit?gid=0#gid=0"",""CAU!B3:B"")=$B255)*(IMPORTRANGE(""https://docs.google.com/spreadsheets/d/10H80TZliKeomVjAybMpZxd8qNd8DzaG8IjS6goxdwAI/edit?gid=0#gid=0"",""CAU!C3:C"")=$C255)),0),0),"""")"),"Con respecto al mes de julio, se evidencia el pago de los pasivos exigibles de vigencias expiradas realizado en el mes de junio, en relación al funcionamiento de la Mesa Distrital")</f>
        <v>Con respecto al mes de julio, se evidencia el pago de los pasivos exigibles de vigencias expiradas realizado en el mes de junio, en relación al funcionamiento de la Mesa Distrital</v>
      </c>
      <c r="K255" s="7" t="str">
        <f>IFERROR(__xludf.DUMMYFUNCTION("IFERROR(INDEX(IMPORTRANGE(""https://docs.google.com/spreadsheets/d/1XFJ-asAh03ma7RMvrdz2iJLQXQbF6agMe4Wn8khxwF0/edit?gid=0#gid=0"",""CAU!M3:M""),MATCH(1,INDEX((IMPORTRANGE(""https://docs.google.com/spreadsheets/d/1XFJ-asAh03ma7RMvrdz2iJLQXQbF6agMe4Wn8khxw"&amp;"F0/edit?gid=0#gid=0"",""CAU!B3:B"")=$B255)*(IMPORTRANGE(""https://docs.google.com/spreadsheets/d/1XFJ-asAh03ma7RMvrdz2iJLQXQbF6agMe4Wn8khxwF0/edit?gid=0#gid=0"",""CAU!C3:C"")=$C255)),0),0),"""")"),"Con respecto al mes de agosto,se evidencia el pago de los pasivos exigibles de vigencias expiradas realizado en el mes de junio, en relación al funcionamiento de la Mesa Distrital")</f>
        <v>Con respecto al mes de agosto,se evidencia el pago de los pasivos exigibles de vigencias expiradas realizado en el mes de junio, en relación al funcionamiento de la Mesa Distrital</v>
      </c>
      <c r="L255" s="7" t="str">
        <f>IFERROR(__xludf.DUMMYFUNCTION("IFERROR(INDEX(IMPORTRANGE(""https://docs.google.com/spreadsheets/d/1MOMfG20WOMNtEaYWsAMxQAsKHaC7udOG0AqX8NrtNCc/edit"",""CAU!M3:M""),MATCH(1,INDEX((IMPORTRANGE(""https://docs.google.com/spreadsheets/d/1MOMfG20WOMNtEaYWsAMxQAsKHaC7udOG0AqX8NrtNCc/edit"","""&amp;"CAU!B3:B"")=$B255)*(IMPORTRANGE(""https://docs.google.com/spreadsheets/d/1MOMfG20WOMNtEaYWsAMxQAsKHaC7udOG0AqX8NrtNCc/edit"",""CAU!C3:C"")=$C255)),0),0),"""")"),"En el mes de septiembre, se evidencia el pago de los pasivos exigibles de vigencias expiradas realizado en el mes de junio, en relación al funcionamiento de la Mesa Distrital.")</f>
        <v>En el mes de septiembre, se evidencia el pago de los pasivos exigibles de vigencias expiradas realizado en el mes de junio, en relación al funcionamiento de la Mesa Distrital.</v>
      </c>
      <c r="M255" s="7" t="str">
        <f>IFERROR(__xludf.DUMMYFUNCTION("IFERROR(INDEX(IMPORTRANGE(""https://docs.google.com/spreadsheets/d/1y2KVPsmDVDyxi70e-cSd2hLBLj68p8NFgl9jctoxmHc/edit?gid=702487803#gid=702487803"",""CAU!J3:J""),MATCH($C255,IMPORTRANGE(""https://docs.google.com/spreadsheets/d/1y2KVPsmDVDyxi70e-cSd2hLBLj68"&amp;"p8NFgl9jctoxmHc/edit?gid=702487803#gid=702487803"",""CAU!C3:C""),0)),"""")"),"")</f>
        <v/>
      </c>
      <c r="N255" s="7" t="str">
        <f>IFERROR(__xludf.DUMMYFUNCTION("IFERROR(INDEX(IMPORTRANGE(""https://docs.google.com/spreadsheets/d/13x1SqZ-Z1-krQ3v7MxWHs4xsWy5jkY_uqtIduMcVwX0/edit?gid=0#gid=0"",""CAU!J3:J""),MATCH($C255,IMPORTRANGE(""https://docs.google.com/spreadsheets/d/13x1SqZ-Z1-krQ3v7MxWHs4xsWy5jkY_uqtIduMcVwX0/"&amp;"edit?gid=0#gid=0"",""CAU!C3:C""),0)),"""")"),"")</f>
        <v/>
      </c>
      <c r="O255" s="7" t="str">
        <f>IFERROR(__xludf.DUMMYFUNCTION("IFERROR(INDEX(IMPORTRANGE(""https://docs.google.com/spreadsheets/d/1AyBotPEL1Ykz59n877mli3IsQSi4vW6dvhxZwmAeobA/edit?gid=0#gid=0"",""CAU!J3:J""),MATCH($C255,IMPORTRANGE(""https://docs.google.com/spreadsheets/d/1AyBotPEL1Ykz59n877mli3IsQSi4vW6dvhxZwmAeobA/"&amp;"edit?gid=0#gid=0"",""CAU!C3:C""),0)),"""")")," ")</f>
        <v> </v>
      </c>
      <c r="P255" s="7" t="str">
        <f>IFERROR(__xludf.DUMMYFUNCTION("IFERROR(INDEX(IMPORTRANGE(""https://docs.google.com/spreadsheets/d/1OWX82Yk8AdhYT-jGtnsWpJtzsPIs-RYAABnexEmLBVw/edit?gid=0#gid=0"",""CAU!J3:J""),MATCH($C255,IMPORTRANGE(""https://docs.google.com/spreadsheets/d/1OWX82Yk8AdhYT-jGtnsWpJtzsPIs-RYAABnexEmLBVw/"&amp;"edit?gid=0#gid=0"",""CAU!C3:C""),0)),"""")"),"En el periodo correspondiente de enero a junio, se realizó el pago del pasivo exigible relacionado al funcionamiento de la Mesa Distrital.")</f>
        <v>En el periodo correspondiente de enero a junio, se realizó el pago del pasivo exigible relacionado al funcionamiento de la Mesa Distrital.</v>
      </c>
      <c r="Q255" s="7" t="str">
        <f>IFERROR(__xludf.DUMMYFUNCTION("IFERROR(INDEX(IMPORTRANGE(""https://docs.google.com/spreadsheets/d/10H80TZliKeomVjAybMpZxd8qNd8DzaG8IjS6goxdwAI/edit?gid=0#gid=0"",""CAU!J3:J""),MATCH(1,INDEX((IMPORTRANGE(""https://docs.google.com/spreadsheets/d/10H80TZliKeomVjAybMpZxd8qNd8DzaG8IjS6goxdw"&amp;"AI/edit?gid=0#gid=0"",""CAU!B3:B"")=$B255)*(IMPORTRANGE(""https://docs.google.com/spreadsheets/d/10H80TZliKeomVjAybMpZxd8qNd8DzaG8IjS6goxdwAI/edit?gid=0#gid=0"",""CAU!C3:C"")=$C255)),0),0),"""")"),"Durante el periodo de enero a julio, se realizó el pago del pasivo exigible relacionado al funcionamiento de la Mesa Distrital.")</f>
        <v>Durante el periodo de enero a julio, se realizó el pago del pasivo exigible relacionado al funcionamiento de la Mesa Distrital.</v>
      </c>
      <c r="R255" s="7" t="str">
        <f>IFERROR(__xludf.DUMMYFUNCTION("IFERROR(INDEX(IMPORTRANGE(""https://docs.google.com/spreadsheets/d/1XFJ-asAh03ma7RMvrdz2iJLQXQbF6agMe4Wn8khxwF0/edit?gid=0#gid=0"",""CAU!J3:J""),MATCH(1,INDEX((IMPORTRANGE(""https://docs.google.com/spreadsheets/d/1XFJ-asAh03ma7RMvrdz2iJLQXQbF6agMe4Wn8khxw"&amp;"F0/edit?gid=0#gid=0"",""CAU!B3:B"")=$B255)*(IMPORTRANGE(""https://docs.google.com/spreadsheets/d/1XFJ-asAh03ma7RMvrdz2iJLQXQbF6agMe4Wn8khxwF0/edit?gid=0#gid=0"",""CAU!C3:C"")=$C255)),0),0),"""")"),"Durante el periodo de enero a agosto, se capacitaron a 16 personas víctimas del conflicto en el uso de la Plataforma Unidad en Línea de la Unidad para las Víctimas - Jarillón- Ley 1448")</f>
        <v>Durante el periodo de enero a agosto, se capacitaron a 16 personas víctimas del conflicto en el uso de la Plataforma Unidad en Línea de la Unidad para las Víctimas - Jarillón- Ley 1448</v>
      </c>
      <c r="S255" s="7" t="str">
        <f>IFERROR(__xludf.DUMMYFUNCTION("IFERROR(INDEX(IMPORTRANGE(""https://docs.google.com/spreadsheets/d/1MOMfG20WOMNtEaYWsAMxQAsKHaC7udOG0AqX8NrtNCc/edit?gid=0#gid=0"",""CAU!J3:J""),MATCH(1,INDEX((IMPORTRANGE(""https://docs.google.com/spreadsheets/d/1MOMfG20WOMNtEaYWsAMxQAsKHaC7udOG0AqX8NrtN"&amp;"Cc/edit?gid=0#gid=0"",""CAU!B3:B"")=$B255)*(IMPORTRANGE(""https://docs.google.com/spreadsheets/d/1MOMfG20WOMNtEaYWsAMxQAsKHaC7udOG0AqX8NrtNCc/edit?gid=0#gid=0"",""CAU!C3:C"")=$C255)),0),0),"""")"),"En el periodo de enero a septiembre, se evidencia el pago de los pasivos exigibles de vigencias expiradas realizado en el mes de junio, en relación al funcionamiento de la Mesa Distrital.")</f>
        <v>En el periodo de enero a septiembre, se evidencia el pago de los pasivos exigibles de vigencias expiradas realizado en el mes de junio, en relación al funcionamiento de la Mesa Distrital.</v>
      </c>
      <c r="T255" s="7"/>
    </row>
    <row r="256" ht="15.75" customHeight="1">
      <c r="B256" s="7" t="str">
        <f>IFERROR(__xludf.DUMMYFUNCTION("""COMPUTED_VALUE"""),"BP2600543610301")</f>
        <v>BP2600543610301</v>
      </c>
      <c r="C256" s="7" t="str">
        <f>IFERROR(__xludf.DUMMYFUNCTION("""COMPUTED_VALUE"""),"Realizar conmemoración a la memoria histórica de las Víctimas del Conflicto Armado")</f>
        <v>Realizar conmemoración a la memoria histórica de las Víctimas del Conflicto Armado</v>
      </c>
      <c r="D256" s="7" t="str">
        <f>IFERROR(__xludf.DUMMYFUNCTION("IFERROR(INDEX(IMPORTRANGE(""https://docs.google.com/spreadsheets/d/19yAgFEHaAaDUmANNbcr6rGErFfO391B0eKpQ0gvlktY/edit?gid=702487803#gid=702487803"",""CAU!J3:J""),MATCH($C256,IMPORTRANGE(""https://docs.google.com/spreadsheets/d/19yAgFEHaAaDUmANNbcr6rGErFfO3"&amp;"91B0eKpQ0gvlktY/edit?gid=702487803#gid=702487803"",""CAU!C3:C""),0)),"""")"),"")</f>
        <v/>
      </c>
      <c r="E256" s="7" t="str">
        <f>IFERROR(__xludf.DUMMYFUNCTION("IFERROR(INDEX(IMPORTRANGE(""https://docs.google.com/spreadsheets/d/1hMEjDBanvGEnGY7tBTFB8_g2X31MNKm6wtTJY_O0C_o/edit?gid=702487803#gid=702487803"",""CAU!M3:M""),MATCH($C256,IMPORTRANGE(""https://docs.google.com/spreadsheets/d/1hMEjDBanvGEnGY7tBTFB8_g2X31M"&amp;"NKm6wtTJY_O0C_o/edit?gid=702487803#gid=702487803"",""CAU!C3:C""),0)),"""")")," ")</f>
        <v> </v>
      </c>
      <c r="F256" s="7" t="str">
        <f>IFERROR(__xludf.DUMMYFUNCTION("IFERROR(INDEX(IMPORTRANGE(""https://docs.google.com/spreadsheets/d/1y2KVPsmDVDyxi70e-cSd2hLBLj68p8NFgl9jctoxmHc/edit?gid=702487803#gid=702487803"",""CAU!M3:M""),MATCH($C256,IMPORTRANGE(""https://docs.google.com/spreadsheets/d/1y2KVPsmDVDyxi70e-cSd2hLBLj68"&amp;"p8NFgl9jctoxmHc/edit?gid=702487803#gid=702487803"",""CAU!C3:C""),0)),"""")")," ")</f>
        <v> </v>
      </c>
      <c r="G256" s="7" t="str">
        <f>IFERROR(__xludf.DUMMYFUNCTION("IFERROR(INDEX(IMPORTRANGE(""https://docs.google.com/spreadsheets/d/13x1SqZ-Z1-krQ3v7MxWHs4xsWy5jkY_uqtIduMcVwX0/edit?gid=0#gid=0"",""CAU!M3:M""),MATCH($C256,IMPORTRANGE(""https://docs.google.com/spreadsheets/d/13x1SqZ-Z1-krQ3v7MxWHs4xsWy5jkY_uqtIduMcVwX0/"&amp;"edit?gid=0#gid=0"",""CAU!C3:C""),0)),"""")")," ")</f>
        <v> </v>
      </c>
      <c r="H256" s="7" t="str">
        <f>IFERROR(__xludf.DUMMYFUNCTION("IFERROR(INDEX(IMPORTRANGE(""https://docs.google.com/spreadsheets/d/1AyBotPEL1Ykz59n877mli3IsQSi4vW6dvhxZwmAeobA/edit?gid=0#gid=0"",""CAU!M3:M""),MATCH($C256,IMPORTRANGE(""https://docs.google.com/spreadsheets/d/1AyBotPEL1Ykz59n877mli3IsQSi4vW6dvhxZwmAeobA/"&amp;"edit?gid=1364963102#gid=1364963102"",""CAU!C3:C""),0)),"""")")," ")</f>
        <v> </v>
      </c>
      <c r="I256" s="7" t="str">
        <f>IFERROR(__xludf.DUMMYFUNCTION("IFERROR(INDEX(IMPORTRANGE(""https://docs.google.com/spreadsheets/d/1OWX82Yk8AdhYT-jGtnsWpJtzsPIs-RYAABnexEmLBVw/edit?gid=0#gid=0"",""CAU!M3:M""),MATCH($C256,IMPORTRANGE(""https://docs.google.com/spreadsheets/d/1OWX82Yk8AdhYT-jGtnsWpJtzsPIs-RYAABnexEmLBVw/"&amp;"edit?gid=0#gid=0"",""CAU!C3:C""),0)),"""")")," ")</f>
        <v> </v>
      </c>
      <c r="J256" s="7" t="str">
        <f>IFERROR(__xludf.DUMMYFUNCTION("IFERROR(INDEX(IMPORTRANGE(""https://docs.google.com/spreadsheets/d/10H80TZliKeomVjAybMpZxd8qNd8DzaG8IjS6goxdwAI/edit?gid=0#gid=0"",""CAU!M3:M""),MATCH(1,INDEX((IMPORTRANGE(""https://docs.google.com/spreadsheets/d/10H80TZliKeomVjAybMpZxd8qNd8DzaG8IjS6goxdw"&amp;"AI/edit?gid=0#gid=0"",""CAU!B3:B"")=$B256)*(IMPORTRANGE(""https://docs.google.com/spreadsheets/d/10H80TZliKeomVjAybMpZxd8qNd8DzaG8IjS6goxdwAI/edit?gid=0#gid=0"",""CAU!C3:C"")=$C256)),0),0),"""")")," ")</f>
        <v> </v>
      </c>
      <c r="K256" s="7" t="str">
        <f>IFERROR(__xludf.DUMMYFUNCTION("IFERROR(INDEX(IMPORTRANGE(""https://docs.google.com/spreadsheets/d/1XFJ-asAh03ma7RMvrdz2iJLQXQbF6agMe4Wn8khxwF0/edit?gid=0#gid=0"",""CAU!M3:M""),MATCH(1,INDEX((IMPORTRANGE(""https://docs.google.com/spreadsheets/d/1XFJ-asAh03ma7RMvrdz2iJLQXQbF6agMe4Wn8khxw"&amp;"F0/edit?gid=0#gid=0"",""CAU!B3:B"")=$B256)*(IMPORTRANGE(""https://docs.google.com/spreadsheets/d/1XFJ-asAh03ma7RMvrdz2iJLQXQbF6agMe4Wn8khxwF0/edit?gid=0#gid=0"",""CAU!C3:C"")=$C256)),0),0),"""")")," ")</f>
        <v> </v>
      </c>
      <c r="L256" s="7" t="str">
        <f>IFERROR(__xludf.DUMMYFUNCTION("IFERROR(INDEX(IMPORTRANGE(""https://docs.google.com/spreadsheets/d/1MOMfG20WOMNtEaYWsAMxQAsKHaC7udOG0AqX8NrtNCc/edit"",""CAU!M3:M""),MATCH(1,INDEX((IMPORTRANGE(""https://docs.google.com/spreadsheets/d/1MOMfG20WOMNtEaYWsAMxQAsKHaC7udOG0AqX8NrtNCc/edit"","""&amp;"CAU!B3:B"")=$B256)*(IMPORTRANGE(""https://docs.google.com/spreadsheets/d/1MOMfG20WOMNtEaYWsAMxQAsKHaC7udOG0AqX8NrtNCc/edit"",""CAU!C3:C"")=$C256)),0),0),"""")")," ")</f>
        <v> </v>
      </c>
      <c r="M256" s="7" t="str">
        <f>IFERROR(__xludf.DUMMYFUNCTION("IFERROR(INDEX(IMPORTRANGE(""https://docs.google.com/spreadsheets/d/1y2KVPsmDVDyxi70e-cSd2hLBLj68p8NFgl9jctoxmHc/edit?gid=702487803#gid=702487803"",""CAU!J3:J""),MATCH($C256,IMPORTRANGE(""https://docs.google.com/spreadsheets/d/1y2KVPsmDVDyxi70e-cSd2hLBLj68"&amp;"p8NFgl9jctoxmHc/edit?gid=702487803#gid=702487803"",""CAU!C3:C""),0)),"""")")," ")</f>
        <v> </v>
      </c>
      <c r="N256" s="7" t="str">
        <f>IFERROR(__xludf.DUMMYFUNCTION("IFERROR(INDEX(IMPORTRANGE(""https://docs.google.com/spreadsheets/d/13x1SqZ-Z1-krQ3v7MxWHs4xsWy5jkY_uqtIduMcVwX0/edit?gid=0#gid=0"",""CAU!J3:J""),MATCH($C256,IMPORTRANGE(""https://docs.google.com/spreadsheets/d/13x1SqZ-Z1-krQ3v7MxWHs4xsWy5jkY_uqtIduMcVwX0/"&amp;"edit?gid=0#gid=0"",""CAU!C3:C""),0)),"""")")," ")</f>
        <v> </v>
      </c>
      <c r="O256" s="7" t="str">
        <f>IFERROR(__xludf.DUMMYFUNCTION("IFERROR(INDEX(IMPORTRANGE(""https://docs.google.com/spreadsheets/d/1AyBotPEL1Ykz59n877mli3IsQSi4vW6dvhxZwmAeobA/edit?gid=0#gid=0"",""CAU!J3:J""),MATCH($C256,IMPORTRANGE(""https://docs.google.com/spreadsheets/d/1AyBotPEL1Ykz59n877mli3IsQSi4vW6dvhxZwmAeobA/"&amp;"edit?gid=0#gid=0"",""CAU!C3:C""),0)),"""")")," ")</f>
        <v> </v>
      </c>
      <c r="P256" s="7" t="str">
        <f>IFERROR(__xludf.DUMMYFUNCTION("IFERROR(INDEX(IMPORTRANGE(""https://docs.google.com/spreadsheets/d/1OWX82Yk8AdhYT-jGtnsWpJtzsPIs-RYAABnexEmLBVw/edit?gid=0#gid=0"",""CAU!J3:J""),MATCH($C256,IMPORTRANGE(""https://docs.google.com/spreadsheets/d/1OWX82Yk8AdhYT-jGtnsWpJtzsPIs-RYAABnexEmLBVw/"&amp;"edit?gid=0#gid=0"",""CAU!C3:C""),0)),"""")")," ")</f>
        <v> </v>
      </c>
      <c r="Q256" s="7" t="str">
        <f>IFERROR(__xludf.DUMMYFUNCTION("IFERROR(INDEX(IMPORTRANGE(""https://docs.google.com/spreadsheets/d/10H80TZliKeomVjAybMpZxd8qNd8DzaG8IjS6goxdwAI/edit?gid=0#gid=0"",""CAU!J3:J""),MATCH(1,INDEX((IMPORTRANGE(""https://docs.google.com/spreadsheets/d/10H80TZliKeomVjAybMpZxd8qNd8DzaG8IjS6goxdw"&amp;"AI/edit?gid=0#gid=0"",""CAU!B3:B"")=$B256)*(IMPORTRANGE(""https://docs.google.com/spreadsheets/d/10H80TZliKeomVjAybMpZxd8qNd8DzaG8IjS6goxdwAI/edit?gid=0#gid=0"",""CAU!C3:C"")=$C256)),0),0),"""")")," ")</f>
        <v> </v>
      </c>
      <c r="R256" s="7" t="str">
        <f>IFERROR(__xludf.DUMMYFUNCTION("IFERROR(INDEX(IMPORTRANGE(""https://docs.google.com/spreadsheets/d/1XFJ-asAh03ma7RMvrdz2iJLQXQbF6agMe4Wn8khxwF0/edit?gid=0#gid=0"",""CAU!J3:J""),MATCH(1,INDEX((IMPORTRANGE(""https://docs.google.com/spreadsheets/d/1XFJ-asAh03ma7RMvrdz2iJLQXQbF6agMe4Wn8khxw"&amp;"F0/edit?gid=0#gid=0"",""CAU!B3:B"")=$B256)*(IMPORTRANGE(""https://docs.google.com/spreadsheets/d/1XFJ-asAh03ma7RMvrdz2iJLQXQbF6agMe4Wn8khxwF0/edit?gid=0#gid=0"",""CAU!C3:C"")=$C256)),0),0),"""")")," ")</f>
        <v> </v>
      </c>
      <c r="S256" s="7" t="str">
        <f>IFERROR(__xludf.DUMMYFUNCTION("IFERROR(INDEX(IMPORTRANGE(""https://docs.google.com/spreadsheets/d/1MOMfG20WOMNtEaYWsAMxQAsKHaC7udOG0AqX8NrtNCc/edit?gid=0#gid=0"",""CAU!J3:J""),MATCH(1,INDEX((IMPORTRANGE(""https://docs.google.com/spreadsheets/d/1MOMfG20WOMNtEaYWsAMxQAsKHaC7udOG0AqX8NrtN"&amp;"Cc/edit?gid=0#gid=0"",""CAU!B3:B"")=$B256)*(IMPORTRANGE(""https://docs.google.com/spreadsheets/d/1MOMfG20WOMNtEaYWsAMxQAsKHaC7udOG0AqX8NrtNCc/edit?gid=0#gid=0"",""CAU!C3:C"")=$C256)),0),0),"""")")," ")</f>
        <v> </v>
      </c>
      <c r="T256" s="7"/>
    </row>
    <row r="257" ht="15.75" customHeight="1">
      <c r="B257" s="7" t="str">
        <f>IFERROR(__xludf.DUMMYFUNCTION("""COMPUTED_VALUE"""),"BP2600543610401")</f>
        <v>BP2600543610401</v>
      </c>
      <c r="C257" s="7" t="str">
        <f>IFERROR(__xludf.DUMMYFUNCTION("""COMPUTED_VALUE"""),"Brindar atención a las víctimas del conflicto armado en todos los espacios y medios")</f>
        <v>Brindar atención a las víctimas del conflicto armado en todos los espacios y medios</v>
      </c>
      <c r="D257" s="7" t="str">
        <f>IFERROR(__xludf.DUMMYFUNCTION("IFERROR(INDEX(IMPORTRANGE(""https://docs.google.com/spreadsheets/d/19yAgFEHaAaDUmANNbcr6rGErFfO391B0eKpQ0gvlktY/edit?gid=702487803#gid=702487803"",""CAU!J3:J""),MATCH($C257,IMPORTRANGE(""https://docs.google.com/spreadsheets/d/19yAgFEHaAaDUmANNbcr6rGErFfO3"&amp;"91B0eKpQ0gvlktY/edit?gid=702487803#gid=702487803"",""CAU!C3:C""),0)),"""")"),"En el mes de enero, se atendieron requerimientos en las instalaciones en el Centro Regional a las Víctimas del Conflicto - CRAV y en los 4 Puntos de Información - PIO  en funcionamiento, ubicados en las Comunas 13, 14, 16 y 21.")</f>
        <v>En el mes de enero, se atendieron requerimientos en las instalaciones en el Centro Regional a las Víctimas del Conflicto - CRAV y en los 4 Puntos de Información - PIO  en funcionamiento, ubicados en las Comunas 13, 14, 16 y 21.</v>
      </c>
      <c r="E257" s="7" t="str">
        <f>IFERROR(__xludf.DUMMYFUNCTION("IFERROR(INDEX(IMPORTRANGE(""https://docs.google.com/spreadsheets/d/1hMEjDBanvGEnGY7tBTFB8_g2X31MNKm6wtTJY_O0C_o/edit?gid=702487803#gid=702487803"",""CAU!M3:M""),MATCH($C257,IMPORTRANGE(""https://docs.google.com/spreadsheets/d/1hMEjDBanvGEnGY7tBTFB8_g2X31M"&amp;"NKm6wtTJY_O0C_o/edit?gid=702487803#gid=702487803"",""CAU!C3:C""),0)),"""")"),"En el mes de febrero, se atendió a la población víctima del conflicto en las instalaciones de la Subsecretaría y en los 10 Pios (Puntos de Información y Orientación).")</f>
        <v>En el mes de febrero, se atendió a la población víctima del conflicto en las instalaciones de la Subsecretaría y en los 10 Pios (Puntos de Información y Orientación).</v>
      </c>
      <c r="F257" s="7" t="str">
        <f>IFERROR(__xludf.DUMMYFUNCTION("IFERROR(INDEX(IMPORTRANGE(""https://docs.google.com/spreadsheets/d/1y2KVPsmDVDyxi70e-cSd2hLBLj68p8NFgl9jctoxmHc/edit?gid=702487803#gid=702487803"",""CAU!M3:M""),MATCH($C257,IMPORTRANGE(""https://docs.google.com/spreadsheets/d/1y2KVPsmDVDyxi70e-cSd2hLBLj68"&amp;"p8NFgl9jctoxmHc/edit?gid=702487803#gid=702487803"",""CAU!C3:C""),0)),"""")"),"En el mes de marzo, se atendieron a 3.055 personas en el CRAV y en los 10 PIOS ubicados en las Comunas 1, 6, 7, 13, 14, 15, 16, 18, 20 y 21) se tendieron a 1.148 personas para un total de 4.203 personas víctimas del conflicto armado atendidas.")</f>
        <v>En el mes de marzo, se atendieron a 3.055 personas en el CRAV y en los 10 PIOS ubicados en las Comunas 1, 6, 7, 13, 14, 15, 16, 18, 20 y 21) se tendieron a 1.148 personas para un total de 4.203 personas víctimas del conflicto armado atendidas.</v>
      </c>
      <c r="G257" s="7" t="str">
        <f>IFERROR(__xludf.DUMMYFUNCTION("IFERROR(INDEX(IMPORTRANGE(""https://docs.google.com/spreadsheets/d/13x1SqZ-Z1-krQ3v7MxWHs4xsWy5jkY_uqtIduMcVwX0/edit?gid=0#gid=0"",""CAU!M3:M""),MATCH($C257,IMPORTRANGE(""https://docs.google.com/spreadsheets/d/13x1SqZ-Z1-krQ3v7MxWHs4xsWy5jkY_uqtIduMcVwX0/"&amp;"edit?gid=0#gid=0"",""CAU!C3:C""),0)),"""")"),"En el mes de abril, se atendieron en el CRAV a 1.835 personas, en los 10 PIOs a 913 personas, en la ludoteca a 89 niños, para un total de 2.837 personas víctimas del conflicto armado atendidas.")</f>
        <v>En el mes de abril, se atendieron en el CRAV a 1.835 personas, en los 10 PIOs a 913 personas, en la ludoteca a 89 niños, para un total de 2.837 personas víctimas del conflicto armado atendidas.</v>
      </c>
      <c r="H257" s="7" t="str">
        <f>IFERROR(__xludf.DUMMYFUNCTION("IFERROR(INDEX(IMPORTRANGE(""https://docs.google.com/spreadsheets/d/1AyBotPEL1Ykz59n877mli3IsQSi4vW6dvhxZwmAeobA/edit?gid=0#gid=0"",""CAU!M3:M""),MATCH($C257,IMPORTRANGE(""https://docs.google.com/spreadsheets/d/1AyBotPEL1Ykz59n877mli3IsQSi4vW6dvhxZwmAeobA/"&amp;"edit?gid=1364963102#gid=1364963102"",""CAU!C3:C""),0)),"""")"),"En el mes de mayo, se atendieron a 2.272 personas en el CRAV, en los 10 PIOs se atendieron a 1.274 personas y en la Ludoteca a niños 81 para un total de 3.627 personas víctimas.")</f>
        <v>En el mes de mayo, se atendieron a 2.272 personas en el CRAV, en los 10 PIOs se atendieron a 1.274 personas y en la Ludoteca a niños 81 para un total de 3.627 personas víctimas.</v>
      </c>
      <c r="I257" s="7" t="str">
        <f>IFERROR(__xludf.DUMMYFUNCTION("IFERROR(INDEX(IMPORTRANGE(""https://docs.google.com/spreadsheets/d/1OWX82Yk8AdhYT-jGtnsWpJtzsPIs-RYAABnexEmLBVw/edit?gid=0#gid=0"",""CAU!M3:M""),MATCH($C257,IMPORTRANGE(""https://docs.google.com/spreadsheets/d/1OWX82Yk8AdhYT-jGtnsWpJtzsPIs-RYAABnexEmLBVw/"&amp;"edit?gid=0#gid=0"",""CAU!C3:C""),0)),"""")"),"En el mes de junio, en el Centro Regional Atención a Víctimas CRAV, se atendieron a 2.980 personas y en los 10 PIOs de las Comunas 1, 6, 7, 13, 14, 15, 16, 18, 20 y 21 se atendieron a 649 personas y a través de la Ludoteca se realizó acompañamiento a 40 n"&amp;"iños.")</f>
        <v>En el mes de junio, en el Centro Regional Atención a Víctimas CRAV, se atendieron a 2.980 personas y en los 10 PIOs de las Comunas 1, 6, 7, 13, 14, 15, 16, 18, 20 y 21 se atendieron a 649 personas y a través de la Ludoteca se realizó acompañamiento a 40 niños.</v>
      </c>
      <c r="J257" s="7" t="str">
        <f>IFERROR(__xludf.DUMMYFUNCTION("IFERROR(INDEX(IMPORTRANGE(""https://docs.google.com/spreadsheets/d/10H80TZliKeomVjAybMpZxd8qNd8DzaG8IjS6goxdwAI/edit?gid=0#gid=0"",""CAU!M3:M""),MATCH(1,INDEX((IMPORTRANGE(""https://docs.google.com/spreadsheets/d/10H80TZliKeomVjAybMpZxd8qNd8DzaG8IjS6goxdw"&amp;"AI/edit?gid=0#gid=0"",""CAU!B3:B"")=$B257)*(IMPORTRANGE(""https://docs.google.com/spreadsheets/d/10H80TZliKeomVjAybMpZxd8qNd8DzaG8IjS6goxdwAI/edit?gid=0#gid=0"",""CAU!C3:C"")=$C257)),0),0),"""")"),"Con respecto al mes de julio, en el Centro Regional de Atención a las Víctimas - CRAV se atendieron a 3.634 personas y en los 10 PIOs, ubicados en las Comunas 1, 6, 7, 13, 14, 15, 16, 18, 20 y 21, se atendieron a 1.258 personas y a través de la Ludoteca s"&amp;"e realizó acompañamiento a 95 niños(as), para un total de 4.987 personas atendidas.")</f>
        <v>Con respecto al mes de julio, en el Centro Regional de Atención a las Víctimas - CRAV se atendieron a 3.634 personas y en los 10 PIOs, ubicados en las Comunas 1, 6, 7, 13, 14, 15, 16, 18, 20 y 21, se atendieron a 1.258 personas y a través de la Ludoteca se realizó acompañamiento a 95 niños(as), para un total de 4.987 personas atendidas.</v>
      </c>
      <c r="K257" s="7" t="str">
        <f>IFERROR(__xludf.DUMMYFUNCTION("IFERROR(INDEX(IMPORTRANGE(""https://docs.google.com/spreadsheets/d/1XFJ-asAh03ma7RMvrdz2iJLQXQbF6agMe4Wn8khxwF0/edit?gid=0#gid=0"",""CAU!M3:M""),MATCH(1,INDEX((IMPORTRANGE(""https://docs.google.com/spreadsheets/d/1XFJ-asAh03ma7RMvrdz2iJLQXQbF6agMe4Wn8khxw"&amp;"F0/edit?gid=0#gid=0"",""CAU!B3:B"")=$B257)*(IMPORTRANGE(""https://docs.google.com/spreadsheets/d/1XFJ-asAh03ma7RMvrdz2iJLQXQbF6agMe4Wn8khxwF0/edit?gid=0#gid=0"",""CAU!C3:C"")=$C257)),0),0),"""")"),"Con respecto al mes de agosto, en el Centro Regional de Atención a las Víctimas - CRAV se atendieron a 2.097 personas y en los 10 PIOs, ubicados en las Comunas 1, 6, 7, 13, 14, 15, 16, 18, 20 y 21, se atendieron a 1.258 personas y a través de la Ludoteca "&amp;"se realizó acompañamiento a 35 niños(as), para un total de 3.390 personas atendidas.")</f>
        <v>Con respecto al mes de agosto, en el Centro Regional de Atención a las Víctimas - CRAV se atendieron a 2.097 personas y en los 10 PIOs, ubicados en las Comunas 1, 6, 7, 13, 14, 15, 16, 18, 20 y 21, se atendieron a 1.258 personas y a través de la Ludoteca se realizó acompañamiento a 35 niños(as), para un total de 3.390 personas atendidas.</v>
      </c>
      <c r="L257" s="7" t="str">
        <f>IFERROR(__xludf.DUMMYFUNCTION("IFERROR(INDEX(IMPORTRANGE(""https://docs.google.com/spreadsheets/d/1MOMfG20WOMNtEaYWsAMxQAsKHaC7udOG0AqX8NrtNCc/edit"",""CAU!M3:M""),MATCH(1,INDEX((IMPORTRANGE(""https://docs.google.com/spreadsheets/d/1MOMfG20WOMNtEaYWsAMxQAsKHaC7udOG0AqX8NrtNCc/edit"","""&amp;"CAU!B3:B"")=$B257)*(IMPORTRANGE(""https://docs.google.com/spreadsheets/d/1MOMfG20WOMNtEaYWsAMxQAsKHaC7udOG0AqX8NrtNCc/edit"",""CAU!C3:C"")=$C257)),0),0),"""")"),"Con respecto al mes de septiembre, en el Centro Regional de Atención a las Víctimas - CRAV se atendieron a 2.291 personas y en los 10 PIOs, ubicados en las Comunas 1, 6, 7, 13, 14, 15, 16, 18, 20 y 21, se atendieron a 1.278 personas y a través de la Ludot"&amp;"eca se realizó acompañamiento a 32 niños(as), para un total de 3.601 personas atendidas")</f>
        <v>Con respecto al mes de septiembre, en el Centro Regional de Atención a las Víctimas - CRAV se atendieron a 2.291 personas y en los 10 PIOs, ubicados en las Comunas 1, 6, 7, 13, 14, 15, 16, 18, 20 y 21, se atendieron a 1.278 personas y a través de la Ludoteca se realizó acompañamiento a 32 niños(as), para un total de 3.601 personas atendidas</v>
      </c>
      <c r="M257" s="7" t="str">
        <f>IFERROR(__xludf.DUMMYFUNCTION("IFERROR(INDEX(IMPORTRANGE(""https://docs.google.com/spreadsheets/d/1y2KVPsmDVDyxi70e-cSd2hLBLj68p8NFgl9jctoxmHc/edit?gid=702487803#gid=702487803"",""CAU!J3:J""),MATCH($C257,IMPORTRANGE(""https://docs.google.com/spreadsheets/d/1y2KVPsmDVDyxi70e-cSd2hLBLj68"&amp;"p8NFgl9jctoxmHc/edit?gid=702487803#gid=702487803"",""CAU!C3:C""),0)),"""")"),"Durante el periodo de enero a marzo, se atendieron a 9.248 personas en el Centro Regional de Atención a las Víctimas - CRAV y en los 10 PIOS ubicados en las Comunas 1, 6, 7, 13, 14, 15, 16, 18, 20 y 21.")</f>
        <v>Durante el periodo de enero a marzo, se atendieron a 9.248 personas en el Centro Regional de Atención a las Víctimas - CRAV y en los 10 PIOS ubicados en las Comunas 1, 6, 7, 13, 14, 15, 16, 18, 20 y 21.</v>
      </c>
      <c r="N257" s="7" t="str">
        <f>IFERROR(__xludf.DUMMYFUNCTION("IFERROR(INDEX(IMPORTRANGE(""https://docs.google.com/spreadsheets/d/13x1SqZ-Z1-krQ3v7MxWHs4xsWy5jkY_uqtIduMcVwX0/edit?gid=0#gid=0"",""CAU!J3:J""),MATCH($C257,IMPORTRANGE(""https://docs.google.com/spreadsheets/d/13x1SqZ-Z1-krQ3v7MxWHs4xsWy5jkY_uqtIduMcVwX0/"&amp;"edit?gid=0#gid=0"",""CAU!C3:C""),0)),"""")"),"Durante el periodo de enero a abril, se atendieron a 12.085 personas en el Centro Regional de Atención a las Víctimas - CRAV y en los 10 PIOS ubicados en las Comunas 1, 6, 7, 13, 14, 15, 16, 18, 20 y 21.")</f>
        <v>Durante el periodo de enero a abril, se atendieron a 12.085 personas en el Centro Regional de Atención a las Víctimas - CRAV y en los 10 PIOS ubicados en las Comunas 1, 6, 7, 13, 14, 15, 16, 18, 20 y 21.</v>
      </c>
      <c r="O257" s="7" t="str">
        <f>IFERROR(__xludf.DUMMYFUNCTION("IFERROR(INDEX(IMPORTRANGE(""https://docs.google.com/spreadsheets/d/1AyBotPEL1Ykz59n877mli3IsQSi4vW6dvhxZwmAeobA/edit?gid=0#gid=0"",""CAU!J3:J""),MATCH($C257,IMPORTRANGE(""https://docs.google.com/spreadsheets/d/1AyBotPEL1Ykz59n877mli3IsQSi4vW6dvhxZwmAeobA/"&amp;"edit?gid=0#gid=0"",""CAU!C3:C""),0)),"""")"),"De enero a mayo, se atendieron a 15.712 personas en el Centro Regional de Atención a las Víctimas - CRAV y en los 10 PIOS ubicados en las Comunas 1, 6, 7, 13, 14, 15, 16, 18, 20 y 21.")</f>
        <v>De enero a mayo, se atendieron a 15.712 personas en el Centro Regional de Atención a las Víctimas - CRAV y en los 10 PIOS ubicados en las Comunas 1, 6, 7, 13, 14, 15, 16, 18, 20 y 21.</v>
      </c>
      <c r="P257" s="7" t="str">
        <f>IFERROR(__xludf.DUMMYFUNCTION("IFERROR(INDEX(IMPORTRANGE(""https://docs.google.com/spreadsheets/d/1OWX82Yk8AdhYT-jGtnsWpJtzsPIs-RYAABnexEmLBVw/edit?gid=0#gid=0"",""CAU!J3:J""),MATCH($C257,IMPORTRANGE(""https://docs.google.com/spreadsheets/d/1OWX82Yk8AdhYT-jGtnsWpJtzsPIs-RYAABnexEmLBVw/"&amp;"edit?gid=0#gid=0"",""CAU!C3:C""),0)),"""")"),"En el periodo correspondiente de enero a junio, se atendieron a 14.335 personas en el Centro Regional de Atención a las Víctimas - CRAV y en los 10 PIOs, ubicados en las Comunas 1, 6, 7, 13, 14, 15, 16, 18, 20 y 21, se atendieron a 4.925 personas, y a tra"&amp;"vés de la Ludoteca se realizó acompañamiento a 121 niños, para un total de 19.381 personas víctimas atendidas.")</f>
        <v>En el periodo correspondiente de enero a junio, se atendieron a 14.335 personas en el Centro Regional de Atención a las Víctimas - CRAV y en los 10 PIOs, ubicados en las Comunas 1, 6, 7, 13, 14, 15, 16, 18, 20 y 21, se atendieron a 4.925 personas, y a través de la Ludoteca se realizó acompañamiento a 121 niños, para un total de 19.381 personas víctimas atendidas.</v>
      </c>
      <c r="Q257" s="7" t="str">
        <f>IFERROR(__xludf.DUMMYFUNCTION("IFERROR(INDEX(IMPORTRANGE(""https://docs.google.com/spreadsheets/d/10H80TZliKeomVjAybMpZxd8qNd8DzaG8IjS6goxdwAI/edit?gid=0#gid=0"",""CAU!J3:J""),MATCH(1,INDEX((IMPORTRANGE(""https://docs.google.com/spreadsheets/d/10H80TZliKeomVjAybMpZxd8qNd8DzaG8IjS6goxdw"&amp;"AI/edit?gid=0#gid=0"",""CAU!B3:B"")=$B257)*(IMPORTRANGE(""https://docs.google.com/spreadsheets/d/10H80TZliKeomVjAybMpZxd8qNd8DzaG8IjS6goxdwAI/edit?gid=0#gid=0"",""CAU!C3:C"")=$C257)),0),0),"""")"),"Durante el periodo de enero a julio, se atendieron a 17.176 personas en el Centro Regional de Atención a las Víctimas - CRAV y en los 10 PIOs, ubicados en las Comunas 1, 6, 7, 13, 14, 15, 16, 18, 20 y 21, se atendieron a 6.076 personas, y a través de la L"&amp;"udoteca se realizó acompañamiento a 515 niños, para un total de 24.368 personas víctimas atendidas.")</f>
        <v>Durante el periodo de enero a julio, se atendieron a 17.176 personas en el Centro Regional de Atención a las Víctimas - CRAV y en los 10 PIOs, ubicados en las Comunas 1, 6, 7, 13, 14, 15, 16, 18, 20 y 21, se atendieron a 6.076 personas, y a través de la Ludoteca se realizó acompañamiento a 515 niños, para un total de 24.368 personas víctimas atendidas.</v>
      </c>
      <c r="R257" s="7" t="str">
        <f>IFERROR(__xludf.DUMMYFUNCTION("IFERROR(INDEX(IMPORTRANGE(""https://docs.google.com/spreadsheets/d/1XFJ-asAh03ma7RMvrdz2iJLQXQbF6agMe4Wn8khxwF0/edit?gid=0#gid=0"",""CAU!J3:J""),MATCH(1,INDEX((IMPORTRANGE(""https://docs.google.com/spreadsheets/d/1XFJ-asAh03ma7RMvrdz2iJLQXQbF6agMe4Wn8khxw"&amp;"F0/edit?gid=0#gid=0"",""CAU!B3:B"")=$B257)*(IMPORTRANGE(""https://docs.google.com/spreadsheets/d/1XFJ-asAh03ma7RMvrdz2iJLQXQbF6agMe4Wn8khxwF0/edit?gid=0#gid=0"",""CAU!C3:C"")=$C257)),0),0),"""")"),"Con respecto al avance de enero a agosto, se atendieron a 19.874 en el Centro Regional de Atención a las Víctimas - CRAV y en los 10 PIOs, ubicados en las Comunas 1, 6, 7, 13, 14, 15, 16, 18, 20 y 21, se atendieron a 7.334 personas, y a través de la Ludot"&amp;"eca se realizó acompañamiento a 550 niños, para un total de 27.758 personas víctimas atendidas.")</f>
        <v>Con respecto al avance de enero a agosto, se atendieron a 19.874 en el Centro Regional de Atención a las Víctimas - CRAV y en los 10 PIOs, ubicados en las Comunas 1, 6, 7, 13, 14, 15, 16, 18, 20 y 21, se atendieron a 7.334 personas, y a través de la Ludoteca se realizó acompañamiento a 550 niños, para un total de 27.758 personas víctimas atendidas.</v>
      </c>
      <c r="S257" s="7" t="str">
        <f>IFERROR(__xludf.DUMMYFUNCTION("IFERROR(INDEX(IMPORTRANGE(""https://docs.google.com/spreadsheets/d/1MOMfG20WOMNtEaYWsAMxQAsKHaC7udOG0AqX8NrtNCc/edit?gid=0#gid=0"",""CAU!J3:J""),MATCH(1,INDEX((IMPORTRANGE(""https://docs.google.com/spreadsheets/d/1MOMfG20WOMNtEaYWsAMxQAsKHaC7udOG0AqX8NrtN"&amp;"Cc/edit?gid=0#gid=0"",""CAU!B3:B"")=$B257)*(IMPORTRANGE(""https://docs.google.com/spreadsheets/d/1MOMfG20WOMNtEaYWsAMxQAsKHaC7udOG0AqX8NrtNCc/edit?gid=0#gid=0"",""CAU!C3:C"")=$C257)),0),0),"""")"),"Con respecto al avance de enero a septiembre, se atendieron a 22.165 en el Centro Regional de Atención a las Víctimas - CRAV y en los 10 PIOs, ubicados en las Comunas 1, 6, 7, 13, 14, 15, 16, 18, 20 y 21, se atendieron a 8.612 personas, y a través de la L"&amp;"udoteca se realizó acompañamiento a 582 niños, para un total de 31.359 personas víctimas atendidas.")</f>
        <v>Con respecto al avance de enero a septiembre, se atendieron a 22.165 en el Centro Regional de Atención a las Víctimas - CRAV y en los 10 PIOs, ubicados en las Comunas 1, 6, 7, 13, 14, 15, 16, 18, 20 y 21, se atendieron a 8.612 personas, y a través de la Ludoteca se realizó acompañamiento a 582 niños, para un total de 31.359 personas víctimas atendidas.</v>
      </c>
      <c r="T257" s="7"/>
    </row>
    <row r="258" ht="15.75" customHeight="1">
      <c r="B258" s="7" t="str">
        <f>IFERROR(__xludf.DUMMYFUNCTION("""COMPUTED_VALUE"""),"BP2600543610401")</f>
        <v>BP2600543610401</v>
      </c>
      <c r="C258" s="7" t="str">
        <f>IFERROR(__xludf.DUMMYFUNCTION("""COMPUTED_VALUE"""),"Fortalecimiento a la atención integral de la población víctima del conflicto armado en la ciudad de Santiago de Cali BP-26005436 - pagos pasivos exigibles vigencia expirada")</f>
        <v>Fortalecimiento a la atención integral de la población víctima del conflicto armado en la ciudad de Santiago de Cali BP-26005436 - pagos pasivos exigibles vigencia expirada</v>
      </c>
      <c r="D258" s="7" t="str">
        <f>IFERROR(__xludf.DUMMYFUNCTION("IFERROR(INDEX(IMPORTRANGE(""https://docs.google.com/spreadsheets/d/19yAgFEHaAaDUmANNbcr6rGErFfO391B0eKpQ0gvlktY/edit?gid=702487803#gid=702487803"",""CAU!J3:J""),MATCH($C258,IMPORTRANGE(""https://docs.google.com/spreadsheets/d/19yAgFEHaAaDUmANNbcr6rGErFfO3"&amp;"91B0eKpQ0gvlktY/edit?gid=702487803#gid=702487803"",""CAU!C3:C""),0)),"""")"),"")</f>
        <v/>
      </c>
      <c r="E258" s="7" t="str">
        <f>IFERROR(__xludf.DUMMYFUNCTION("IFERROR(INDEX(IMPORTRANGE(""https://docs.google.com/spreadsheets/d/1hMEjDBanvGEnGY7tBTFB8_g2X31MNKm6wtTJY_O0C_o/edit?gid=702487803#gid=702487803"",""CAU!M3:M""),MATCH($C258,IMPORTRANGE(""https://docs.google.com/spreadsheets/d/1hMEjDBanvGEnGY7tBTFB8_g2X31M"&amp;"NKm6wtTJY_O0C_o/edit?gid=702487803#gid=702487803"",""CAU!C3:C""),0)),"""")"),"")</f>
        <v/>
      </c>
      <c r="F258" s="7" t="str">
        <f>IFERROR(__xludf.DUMMYFUNCTION("IFERROR(INDEX(IMPORTRANGE(""https://docs.google.com/spreadsheets/d/1y2KVPsmDVDyxi70e-cSd2hLBLj68p8NFgl9jctoxmHc/edit?gid=702487803#gid=702487803"",""CAU!M3:M""),MATCH($C258,IMPORTRANGE(""https://docs.google.com/spreadsheets/d/1y2KVPsmDVDyxi70e-cSd2hLBLj68"&amp;"p8NFgl9jctoxmHc/edit?gid=702487803#gid=702487803"",""CAU!C3:C""),0)),"""")"),"")</f>
        <v/>
      </c>
      <c r="G258" s="7" t="str">
        <f>IFERROR(__xludf.DUMMYFUNCTION("IFERROR(INDEX(IMPORTRANGE(""https://docs.google.com/spreadsheets/d/13x1SqZ-Z1-krQ3v7MxWHs4xsWy5jkY_uqtIduMcVwX0/edit?gid=0#gid=0"",""CAU!M3:M""),MATCH($C258,IMPORTRANGE(""https://docs.google.com/spreadsheets/d/13x1SqZ-Z1-krQ3v7MxWHs4xsWy5jkY_uqtIduMcVwX0/"&amp;"edit?gid=0#gid=0"",""CAU!C3:C""),0)),"""")"),"")</f>
        <v/>
      </c>
      <c r="H258" s="7" t="str">
        <f>IFERROR(__xludf.DUMMYFUNCTION("IFERROR(INDEX(IMPORTRANGE(""https://docs.google.com/spreadsheets/d/1AyBotPEL1Ykz59n877mli3IsQSi4vW6dvhxZwmAeobA/edit?gid=0#gid=0"",""CAU!M3:M""),MATCH($C258,IMPORTRANGE(""https://docs.google.com/spreadsheets/d/1AyBotPEL1Ykz59n877mli3IsQSi4vW6dvhxZwmAeobA/"&amp;"edit?gid=1364963102#gid=1364963102"",""CAU!C3:C""),0)),"""")"),"")</f>
        <v/>
      </c>
      <c r="I258" s="7" t="str">
        <f>IFERROR(__xludf.DUMMYFUNCTION("IFERROR(INDEX(IMPORTRANGE(""https://docs.google.com/spreadsheets/d/1OWX82Yk8AdhYT-jGtnsWpJtzsPIs-RYAABnexEmLBVw/edit?gid=0#gid=0"",""CAU!M3:M""),MATCH($C258,IMPORTRANGE(""https://docs.google.com/spreadsheets/d/1OWX82Yk8AdhYT-jGtnsWpJtzsPIs-RYAABnexEmLBVw/"&amp;"edit?gid=0#gid=0"",""CAU!C3:C""),0)),"""")"),"")</f>
        <v/>
      </c>
      <c r="J258" s="7" t="str">
        <f>IFERROR(__xludf.DUMMYFUNCTION("IFERROR(INDEX(IMPORTRANGE(""https://docs.google.com/spreadsheets/d/10H80TZliKeomVjAybMpZxd8qNd8DzaG8IjS6goxdwAI/edit?gid=0#gid=0"",""CAU!M3:M""),MATCH(1,INDEX((IMPORTRANGE(""https://docs.google.com/spreadsheets/d/10H80TZliKeomVjAybMpZxd8qNd8DzaG8IjS6goxdw"&amp;"AI/edit?gid=0#gid=0"",""CAU!B3:B"")=$B258)*(IMPORTRANGE(""https://docs.google.com/spreadsheets/d/10H80TZliKeomVjAybMpZxd8qNd8DzaG8IjS6goxdwAI/edit?gid=0#gid=0"",""CAU!C3:C"")=$C258)),0),0),"""")"),"")</f>
        <v/>
      </c>
      <c r="K258" s="7" t="str">
        <f>IFERROR(__xludf.DUMMYFUNCTION("IFERROR(INDEX(IMPORTRANGE(""https://docs.google.com/spreadsheets/d/1XFJ-asAh03ma7RMvrdz2iJLQXQbF6agMe4Wn8khxwF0/edit?gid=0#gid=0"",""CAU!M3:M""),MATCH(1,INDEX((IMPORTRANGE(""https://docs.google.com/spreadsheets/d/1XFJ-asAh03ma7RMvrdz2iJLQXQbF6agMe4Wn8khxw"&amp;"F0/edit?gid=0#gid=0"",""CAU!B3:B"")=$B258)*(IMPORTRANGE(""https://docs.google.com/spreadsheets/d/1XFJ-asAh03ma7RMvrdz2iJLQXQbF6agMe4Wn8khxwF0/edit?gid=0#gid=0"",""CAU!C3:C"")=$C258)),0),0),"""")")," ")</f>
        <v> </v>
      </c>
      <c r="L258" s="7" t="str">
        <f>IFERROR(__xludf.DUMMYFUNCTION("IFERROR(INDEX(IMPORTRANGE(""https://docs.google.com/spreadsheets/d/1MOMfG20WOMNtEaYWsAMxQAsKHaC7udOG0AqX8NrtNCc/edit"",""CAU!M3:M""),MATCH(1,INDEX((IMPORTRANGE(""https://docs.google.com/spreadsheets/d/1MOMfG20WOMNtEaYWsAMxQAsKHaC7udOG0AqX8NrtNCc/edit"","""&amp;"CAU!B3:B"")=$B258)*(IMPORTRANGE(""https://docs.google.com/spreadsheets/d/1MOMfG20WOMNtEaYWsAMxQAsKHaC7udOG0AqX8NrtNCc/edit"",""CAU!C3:C"")=$C258)),0),0),"""")"),"En el mes de septiembre, se adelantó el pago del pasivo exigible relacionado a esta actividad.")</f>
        <v>En el mes de septiembre, se adelantó el pago del pasivo exigible relacionado a esta actividad.</v>
      </c>
      <c r="M258" s="7" t="str">
        <f>IFERROR(__xludf.DUMMYFUNCTION("IFERROR(INDEX(IMPORTRANGE(""https://docs.google.com/spreadsheets/d/1y2KVPsmDVDyxi70e-cSd2hLBLj68p8NFgl9jctoxmHc/edit?gid=702487803#gid=702487803"",""CAU!J3:J""),MATCH($C258,IMPORTRANGE(""https://docs.google.com/spreadsheets/d/1y2KVPsmDVDyxi70e-cSd2hLBLj68"&amp;"p8NFgl9jctoxmHc/edit?gid=702487803#gid=702487803"",""CAU!C3:C""),0)),"""")"),"")</f>
        <v/>
      </c>
      <c r="N258" s="7" t="str">
        <f>IFERROR(__xludf.DUMMYFUNCTION("IFERROR(INDEX(IMPORTRANGE(""https://docs.google.com/spreadsheets/d/13x1SqZ-Z1-krQ3v7MxWHs4xsWy5jkY_uqtIduMcVwX0/edit?gid=0#gid=0"",""CAU!J3:J""),MATCH($C258,IMPORTRANGE(""https://docs.google.com/spreadsheets/d/13x1SqZ-Z1-krQ3v7MxWHs4xsWy5jkY_uqtIduMcVwX0/"&amp;"edit?gid=0#gid=0"",""CAU!C3:C""),0)),"""")"),"")</f>
        <v/>
      </c>
      <c r="O258" s="7" t="str">
        <f>IFERROR(__xludf.DUMMYFUNCTION("IFERROR(INDEX(IMPORTRANGE(""https://docs.google.com/spreadsheets/d/1AyBotPEL1Ykz59n877mli3IsQSi4vW6dvhxZwmAeobA/edit?gid=0#gid=0"",""CAU!J3:J""),MATCH($C258,IMPORTRANGE(""https://docs.google.com/spreadsheets/d/1AyBotPEL1Ykz59n877mli3IsQSi4vW6dvhxZwmAeobA/"&amp;"edit?gid=0#gid=0"",""CAU!C3:C""),0)),"""")"),"")</f>
        <v/>
      </c>
      <c r="P258" s="7" t="str">
        <f>IFERROR(__xludf.DUMMYFUNCTION("IFERROR(INDEX(IMPORTRANGE(""https://docs.google.com/spreadsheets/d/1OWX82Yk8AdhYT-jGtnsWpJtzsPIs-RYAABnexEmLBVw/edit?gid=0#gid=0"",""CAU!J3:J""),MATCH($C258,IMPORTRANGE(""https://docs.google.com/spreadsheets/d/1OWX82Yk8AdhYT-jGtnsWpJtzsPIs-RYAABnexEmLBVw/"&amp;"edit?gid=0#gid=0"",""CAU!C3:C""),0)),"""")"),"")</f>
        <v/>
      </c>
      <c r="Q258" s="7" t="str">
        <f>IFERROR(__xludf.DUMMYFUNCTION("IFERROR(INDEX(IMPORTRANGE(""https://docs.google.com/spreadsheets/d/10H80TZliKeomVjAybMpZxd8qNd8DzaG8IjS6goxdwAI/edit?gid=0#gid=0"",""CAU!J3:J""),MATCH(1,INDEX((IMPORTRANGE(""https://docs.google.com/spreadsheets/d/10H80TZliKeomVjAybMpZxd8qNd8DzaG8IjS6goxdw"&amp;"AI/edit?gid=0#gid=0"",""CAU!B3:B"")=$B258)*(IMPORTRANGE(""https://docs.google.com/spreadsheets/d/10H80TZliKeomVjAybMpZxd8qNd8DzaG8IjS6goxdwAI/edit?gid=0#gid=0"",""CAU!C3:C"")=$C258)),0),0),"""")"),"")</f>
        <v/>
      </c>
      <c r="R258" s="7" t="str">
        <f>IFERROR(__xludf.DUMMYFUNCTION("IFERROR(INDEX(IMPORTRANGE(""https://docs.google.com/spreadsheets/d/1XFJ-asAh03ma7RMvrdz2iJLQXQbF6agMe4Wn8khxwF0/edit?gid=0#gid=0"",""CAU!J3:J""),MATCH(1,INDEX((IMPORTRANGE(""https://docs.google.com/spreadsheets/d/1XFJ-asAh03ma7RMvrdz2iJLQXQbF6agMe4Wn8khxw"&amp;"F0/edit?gid=0#gid=0"",""CAU!B3:B"")=$B258)*(IMPORTRANGE(""https://docs.google.com/spreadsheets/d/1XFJ-asAh03ma7RMvrdz2iJLQXQbF6agMe4Wn8khxwF0/edit?gid=0#gid=0"",""CAU!C3:C"")=$C258)),0),0),"""")")," ")</f>
        <v> </v>
      </c>
      <c r="S258" s="7" t="str">
        <f>IFERROR(__xludf.DUMMYFUNCTION("IFERROR(INDEX(IMPORTRANGE(""https://docs.google.com/spreadsheets/d/1MOMfG20WOMNtEaYWsAMxQAsKHaC7udOG0AqX8NrtNCc/edit?gid=0#gid=0"",""CAU!J3:J""),MATCH(1,INDEX((IMPORTRANGE(""https://docs.google.com/spreadsheets/d/1MOMfG20WOMNtEaYWsAMxQAsKHaC7udOG0AqX8NrtN"&amp;"Cc/edit?gid=0#gid=0"",""CAU!B3:B"")=$B258)*(IMPORTRANGE(""https://docs.google.com/spreadsheets/d/1MOMfG20WOMNtEaYWsAMxQAsKHaC7udOG0AqX8NrtNCc/edit?gid=0#gid=0"",""CAU!C3:C"")=$C258)),0),0),"""")"),"En el periodo correspondiente de enero a septiembre, se adelantó el pago del pasivo exigible relacionado a esta actividad, realizados en el mes de septiembre.")</f>
        <v>En el periodo correspondiente de enero a septiembre, se adelantó el pago del pasivo exigible relacionado a esta actividad, realizados en el mes de septiembre.</v>
      </c>
      <c r="T258" s="7"/>
    </row>
    <row r="259" ht="15.75" customHeight="1">
      <c r="B259" s="7" t="str">
        <f>IFERROR(__xludf.DUMMYFUNCTION("""COMPUTED_VALUE"""),"BP2600543610401")</f>
        <v>BP2600543610401</v>
      </c>
      <c r="C259" s="7" t="str">
        <f>IFERROR(__xludf.DUMMYFUNCTION("""COMPUTED_VALUE"""),"Realizar acompañamiento para la estabilización psicosocial de la población víctima afrodescendiente")</f>
        <v>Realizar acompañamiento para la estabilización psicosocial de la población víctima afrodescendiente</v>
      </c>
      <c r="D259" s="7" t="str">
        <f>IFERROR(__xludf.DUMMYFUNCTION("IFERROR(INDEX(IMPORTRANGE(""https://docs.google.com/spreadsheets/d/19yAgFEHaAaDUmANNbcr6rGErFfO391B0eKpQ0gvlktY/edit?gid=702487803#gid=702487803"",""CAU!J3:J""),MATCH($C259,IMPORTRANGE(""https://docs.google.com/spreadsheets/d/19yAgFEHaAaDUmANNbcr6rGErFfO3"&amp;"91B0eKpQ0gvlktY/edit?gid=702487803#gid=702487803"",""CAU!C3:C""),0)),"""")"),"")</f>
        <v/>
      </c>
      <c r="E259" s="7" t="str">
        <f>IFERROR(__xludf.DUMMYFUNCTION("IFERROR(INDEX(IMPORTRANGE(""https://docs.google.com/spreadsheets/d/1hMEjDBanvGEnGY7tBTFB8_g2X31MNKm6wtTJY_O0C_o/edit?gid=702487803#gid=702487803"",""CAU!M3:M""),MATCH($C259,IMPORTRANGE(""https://docs.google.com/spreadsheets/d/1hMEjDBanvGEnGY7tBTFB8_g2X31M"&amp;"NKm6wtTJY_O0C_o/edit?gid=702487803#gid=702487803"",""CAU!C3:C""),0)),"""")")," ")</f>
        <v> </v>
      </c>
      <c r="F259" s="7" t="str">
        <f>IFERROR(__xludf.DUMMYFUNCTION("IFERROR(INDEX(IMPORTRANGE(""https://docs.google.com/spreadsheets/d/1y2KVPsmDVDyxi70e-cSd2hLBLj68p8NFgl9jctoxmHc/edit?gid=702487803#gid=702487803"",""CAU!M3:M""),MATCH($C259,IMPORTRANGE(""https://docs.google.com/spreadsheets/d/1y2KVPsmDVDyxi70e-cSd2hLBLj68"&amp;"p8NFgl9jctoxmHc/edit?gid=702487803#gid=702487803"",""CAU!C3:C""),0)),"""")")," ")</f>
        <v> </v>
      </c>
      <c r="G259" s="7" t="str">
        <f>IFERROR(__xludf.DUMMYFUNCTION("IFERROR(INDEX(IMPORTRANGE(""https://docs.google.com/spreadsheets/d/13x1SqZ-Z1-krQ3v7MxWHs4xsWy5jkY_uqtIduMcVwX0/edit?gid=0#gid=0"",""CAU!M3:M""),MATCH($C259,IMPORTRANGE(""https://docs.google.com/spreadsheets/d/13x1SqZ-Z1-krQ3v7MxWHs4xsWy5jkY_uqtIduMcVwX0/"&amp;"edit?gid=0#gid=0"",""CAU!C3:C""),0)),"""")")," ")</f>
        <v> </v>
      </c>
      <c r="H259" s="7" t="str">
        <f>IFERROR(__xludf.DUMMYFUNCTION("IFERROR(INDEX(IMPORTRANGE(""https://docs.google.com/spreadsheets/d/1AyBotPEL1Ykz59n877mli3IsQSi4vW6dvhxZwmAeobA/edit?gid=0#gid=0"",""CAU!M3:M""),MATCH($C259,IMPORTRANGE(""https://docs.google.com/spreadsheets/d/1AyBotPEL1Ykz59n877mli3IsQSi4vW6dvhxZwmAeobA/"&amp;"edit?gid=1364963102#gid=1364963102"",""CAU!C3:C""),0)),"""")")," ")</f>
        <v> </v>
      </c>
      <c r="I259" s="7" t="str">
        <f>IFERROR(__xludf.DUMMYFUNCTION("IFERROR(INDEX(IMPORTRANGE(""https://docs.google.com/spreadsheets/d/1OWX82Yk8AdhYT-jGtnsWpJtzsPIs-RYAABnexEmLBVw/edit?gid=0#gid=0"",""CAU!M3:M""),MATCH($C259,IMPORTRANGE(""https://docs.google.com/spreadsheets/d/1OWX82Yk8AdhYT-jGtnsWpJtzsPIs-RYAABnexEmLBVw/"&amp;"edit?gid=0#gid=0"",""CAU!C3:C""),0)),"""")")," ")</f>
        <v> </v>
      </c>
      <c r="J259" s="7" t="str">
        <f>IFERROR(__xludf.DUMMYFUNCTION("IFERROR(INDEX(IMPORTRANGE(""https://docs.google.com/spreadsheets/d/10H80TZliKeomVjAybMpZxd8qNd8DzaG8IjS6goxdwAI/edit?gid=0#gid=0"",""CAU!M3:M""),MATCH(1,INDEX((IMPORTRANGE(""https://docs.google.com/spreadsheets/d/10H80TZliKeomVjAybMpZxd8qNd8DzaG8IjS6goxdw"&amp;"AI/edit?gid=0#gid=0"",""CAU!B3:B"")=$B259)*(IMPORTRANGE(""https://docs.google.com/spreadsheets/d/10H80TZliKeomVjAybMpZxd8qNd8DzaG8IjS6goxdwAI/edit?gid=0#gid=0"",""CAU!C3:C"")=$C259)),0),0),"""")")," ")</f>
        <v> </v>
      </c>
      <c r="K259" s="7" t="str">
        <f>IFERROR(__xludf.DUMMYFUNCTION("IFERROR(INDEX(IMPORTRANGE(""https://docs.google.com/spreadsheets/d/1XFJ-asAh03ma7RMvrdz2iJLQXQbF6agMe4Wn8khxwF0/edit?gid=0#gid=0"",""CAU!M3:M""),MATCH(1,INDEX((IMPORTRANGE(""https://docs.google.com/spreadsheets/d/1XFJ-asAh03ma7RMvrdz2iJLQXQbF6agMe4Wn8khxw"&amp;"F0/edit?gid=0#gid=0"",""CAU!B3:B"")=$B259)*(IMPORTRANGE(""https://docs.google.com/spreadsheets/d/1XFJ-asAh03ma7RMvrdz2iJLQXQbF6agMe4Wn8khxwF0/edit?gid=0#gid=0"",""CAU!C3:C"")=$C259)),0),0),"""")")," ")</f>
        <v> </v>
      </c>
      <c r="L259" s="7" t="str">
        <f>IFERROR(__xludf.DUMMYFUNCTION("IFERROR(INDEX(IMPORTRANGE(""https://docs.google.com/spreadsheets/d/1MOMfG20WOMNtEaYWsAMxQAsKHaC7udOG0AqX8NrtNCc/edit"",""CAU!M3:M""),MATCH(1,INDEX((IMPORTRANGE(""https://docs.google.com/spreadsheets/d/1MOMfG20WOMNtEaYWsAMxQAsKHaC7udOG0AqX8NrtNCc/edit"","""&amp;"CAU!B3:B"")=$B259)*(IMPORTRANGE(""https://docs.google.com/spreadsheets/d/1MOMfG20WOMNtEaYWsAMxQAsKHaC7udOG0AqX8NrtNCc/edit"",""CAU!C3:C"")=$C259)),0),0),"""")")," ")</f>
        <v> </v>
      </c>
      <c r="M259" s="7" t="str">
        <f>IFERROR(__xludf.DUMMYFUNCTION("IFERROR(INDEX(IMPORTRANGE(""https://docs.google.com/spreadsheets/d/1y2KVPsmDVDyxi70e-cSd2hLBLj68p8NFgl9jctoxmHc/edit?gid=702487803#gid=702487803"",""CAU!J3:J""),MATCH($C259,IMPORTRANGE(""https://docs.google.com/spreadsheets/d/1y2KVPsmDVDyxi70e-cSd2hLBLj68"&amp;"p8NFgl9jctoxmHc/edit?gid=702487803#gid=702487803"",""CAU!C3:C""),0)),"""")")," ")</f>
        <v> </v>
      </c>
      <c r="N259" s="7" t="str">
        <f>IFERROR(__xludf.DUMMYFUNCTION("IFERROR(INDEX(IMPORTRANGE(""https://docs.google.com/spreadsheets/d/13x1SqZ-Z1-krQ3v7MxWHs4xsWy5jkY_uqtIduMcVwX0/edit?gid=0#gid=0"",""CAU!J3:J""),MATCH($C259,IMPORTRANGE(""https://docs.google.com/spreadsheets/d/13x1SqZ-Z1-krQ3v7MxWHs4xsWy5jkY_uqtIduMcVwX0/"&amp;"edit?gid=0#gid=0"",""CAU!C3:C""),0)),"""")")," ")</f>
        <v> </v>
      </c>
      <c r="O259" s="7" t="str">
        <f>IFERROR(__xludf.DUMMYFUNCTION("IFERROR(INDEX(IMPORTRANGE(""https://docs.google.com/spreadsheets/d/1AyBotPEL1Ykz59n877mli3IsQSi4vW6dvhxZwmAeobA/edit?gid=0#gid=0"",""CAU!J3:J""),MATCH($C259,IMPORTRANGE(""https://docs.google.com/spreadsheets/d/1AyBotPEL1Ykz59n877mli3IsQSi4vW6dvhxZwmAeobA/"&amp;"edit?gid=0#gid=0"",""CAU!C3:C""),0)),"""")")," ")</f>
        <v> </v>
      </c>
      <c r="P259" s="7" t="str">
        <f>IFERROR(__xludf.DUMMYFUNCTION("IFERROR(INDEX(IMPORTRANGE(""https://docs.google.com/spreadsheets/d/1OWX82Yk8AdhYT-jGtnsWpJtzsPIs-RYAABnexEmLBVw/edit?gid=0#gid=0"",""CAU!J3:J""),MATCH($C259,IMPORTRANGE(""https://docs.google.com/spreadsheets/d/1OWX82Yk8AdhYT-jGtnsWpJtzsPIs-RYAABnexEmLBVw/"&amp;"edit?gid=0#gid=0"",""CAU!C3:C""),0)),"""")")," ")</f>
        <v> </v>
      </c>
      <c r="Q259" s="7" t="str">
        <f>IFERROR(__xludf.DUMMYFUNCTION("IFERROR(INDEX(IMPORTRANGE(""https://docs.google.com/spreadsheets/d/10H80TZliKeomVjAybMpZxd8qNd8DzaG8IjS6goxdwAI/edit?gid=0#gid=0"",""CAU!J3:J""),MATCH(1,INDEX((IMPORTRANGE(""https://docs.google.com/spreadsheets/d/10H80TZliKeomVjAybMpZxd8qNd8DzaG8IjS6goxdw"&amp;"AI/edit?gid=0#gid=0"",""CAU!B3:B"")=$B259)*(IMPORTRANGE(""https://docs.google.com/spreadsheets/d/10H80TZliKeomVjAybMpZxd8qNd8DzaG8IjS6goxdwAI/edit?gid=0#gid=0"",""CAU!C3:C"")=$C259)),0),0),"""")")," ")</f>
        <v> </v>
      </c>
      <c r="R259" s="7" t="str">
        <f>IFERROR(__xludf.DUMMYFUNCTION("IFERROR(INDEX(IMPORTRANGE(""https://docs.google.com/spreadsheets/d/1XFJ-asAh03ma7RMvrdz2iJLQXQbF6agMe4Wn8khxwF0/edit?gid=0#gid=0"",""CAU!J3:J""),MATCH(1,INDEX((IMPORTRANGE(""https://docs.google.com/spreadsheets/d/1XFJ-asAh03ma7RMvrdz2iJLQXQbF6agMe4Wn8khxw"&amp;"F0/edit?gid=0#gid=0"",""CAU!B3:B"")=$B259)*(IMPORTRANGE(""https://docs.google.com/spreadsheets/d/1XFJ-asAh03ma7RMvrdz2iJLQXQbF6agMe4Wn8khxwF0/edit?gid=0#gid=0"",""CAU!C3:C"")=$C259)),0),0),"""")")," ")</f>
        <v> </v>
      </c>
      <c r="S259" s="7" t="str">
        <f>IFERROR(__xludf.DUMMYFUNCTION("IFERROR(INDEX(IMPORTRANGE(""https://docs.google.com/spreadsheets/d/1MOMfG20WOMNtEaYWsAMxQAsKHaC7udOG0AqX8NrtNCc/edit?gid=0#gid=0"",""CAU!J3:J""),MATCH(1,INDEX((IMPORTRANGE(""https://docs.google.com/spreadsheets/d/1MOMfG20WOMNtEaYWsAMxQAsKHaC7udOG0AqX8NrtN"&amp;"Cc/edit?gid=0#gid=0"",""CAU!B3:B"")=$B259)*(IMPORTRANGE(""https://docs.google.com/spreadsheets/d/1MOMfG20WOMNtEaYWsAMxQAsKHaC7udOG0AqX8NrtNCc/edit?gid=0#gid=0"",""CAU!C3:C"")=$C259)),0),0),"""")")," ")</f>
        <v> </v>
      </c>
      <c r="T259" s="7"/>
    </row>
    <row r="260" ht="15.75" customHeight="1">
      <c r="B260" s="7" t="str">
        <f>IFERROR(__xludf.DUMMYFUNCTION("""COMPUTED_VALUE"""),"BP2600543610401")</f>
        <v>BP2600543610401</v>
      </c>
      <c r="C260" s="7" t="str">
        <f>IFERROR(__xludf.DUMMYFUNCTION("""COMPUTED_VALUE"""),"Realizar mantenimiento locativo en las instalaciones del Centro Regional de Atención a Víctimas CRAV")</f>
        <v>Realizar mantenimiento locativo en las instalaciones del Centro Regional de Atención a Víctimas CRAV</v>
      </c>
      <c r="D260" s="7" t="str">
        <f>IFERROR(__xludf.DUMMYFUNCTION("IFERROR(INDEX(IMPORTRANGE(""https://docs.google.com/spreadsheets/d/19yAgFEHaAaDUmANNbcr6rGErFfO391B0eKpQ0gvlktY/edit?gid=702487803#gid=702487803"",""CAU!J3:J""),MATCH($C260,IMPORTRANGE(""https://docs.google.com/spreadsheets/d/19yAgFEHaAaDUmANNbcr6rGErFfO3"&amp;"91B0eKpQ0gvlktY/edit?gid=702487803#gid=702487803"",""CAU!C3:C""),0)),"""")"),"")</f>
        <v/>
      </c>
      <c r="E260" s="7" t="str">
        <f>IFERROR(__xludf.DUMMYFUNCTION("IFERROR(INDEX(IMPORTRANGE(""https://docs.google.com/spreadsheets/d/1hMEjDBanvGEnGY7tBTFB8_g2X31MNKm6wtTJY_O0C_o/edit?gid=702487803#gid=702487803"",""CAU!M3:M""),MATCH($C260,IMPORTRANGE(""https://docs.google.com/spreadsheets/d/1hMEjDBanvGEnGY7tBTFB8_g2X31M"&amp;"NKm6wtTJY_O0C_o/edit?gid=702487803#gid=702487803"",""CAU!C3:C""),0)),"""")"),"")</f>
        <v/>
      </c>
      <c r="F260" s="7" t="str">
        <f>IFERROR(__xludf.DUMMYFUNCTION("IFERROR(INDEX(IMPORTRANGE(""https://docs.google.com/spreadsheets/d/1y2KVPsmDVDyxi70e-cSd2hLBLj68p8NFgl9jctoxmHc/edit?gid=702487803#gid=702487803"",""CAU!M3:M""),MATCH($C260,IMPORTRANGE(""https://docs.google.com/spreadsheets/d/1y2KVPsmDVDyxi70e-cSd2hLBLj68"&amp;"p8NFgl9jctoxmHc/edit?gid=702487803#gid=702487803"",""CAU!C3:C""),0)),"""")"),"")</f>
        <v/>
      </c>
      <c r="G260" s="7" t="str">
        <f>IFERROR(__xludf.DUMMYFUNCTION("IFERROR(INDEX(IMPORTRANGE(""https://docs.google.com/spreadsheets/d/13x1SqZ-Z1-krQ3v7MxWHs4xsWy5jkY_uqtIduMcVwX0/edit?gid=0#gid=0"",""CAU!M3:M""),MATCH($C260,IMPORTRANGE(""https://docs.google.com/spreadsheets/d/13x1SqZ-Z1-krQ3v7MxWHs4xsWy5jkY_uqtIduMcVwX0/"&amp;"edit?gid=0#gid=0"",""CAU!C3:C""),0)),"""")"),"")</f>
        <v/>
      </c>
      <c r="H260" s="7" t="str">
        <f>IFERROR(__xludf.DUMMYFUNCTION("IFERROR(INDEX(IMPORTRANGE(""https://docs.google.com/spreadsheets/d/1AyBotPEL1Ykz59n877mli3IsQSi4vW6dvhxZwmAeobA/edit?gid=0#gid=0"",""CAU!M3:M""),MATCH($C260,IMPORTRANGE(""https://docs.google.com/spreadsheets/d/1AyBotPEL1Ykz59n877mli3IsQSi4vW6dvhxZwmAeobA/"&amp;"edit?gid=1364963102#gid=1364963102"",""CAU!C3:C""),0)),"""")"),"")</f>
        <v/>
      </c>
      <c r="I260" s="7" t="str">
        <f>IFERROR(__xludf.DUMMYFUNCTION("IFERROR(INDEX(IMPORTRANGE(""https://docs.google.com/spreadsheets/d/1OWX82Yk8AdhYT-jGtnsWpJtzsPIs-RYAABnexEmLBVw/edit?gid=0#gid=0"",""CAU!M3:M""),MATCH($C260,IMPORTRANGE(""https://docs.google.com/spreadsheets/d/1OWX82Yk8AdhYT-jGtnsWpJtzsPIs-RYAABnexEmLBVw/"&amp;"edit?gid=0#gid=0"",""CAU!C3:C""),0)),"""")")," ")</f>
        <v> </v>
      </c>
      <c r="J260" s="7" t="str">
        <f>IFERROR(__xludf.DUMMYFUNCTION("IFERROR(INDEX(IMPORTRANGE(""https://docs.google.com/spreadsheets/d/10H80TZliKeomVjAybMpZxd8qNd8DzaG8IjS6goxdwAI/edit?gid=0#gid=0"",""CAU!M3:M""),MATCH(1,INDEX((IMPORTRANGE(""https://docs.google.com/spreadsheets/d/10H80TZliKeomVjAybMpZxd8qNd8DzaG8IjS6goxdw"&amp;"AI/edit?gid=0#gid=0"",""CAU!B3:B"")=$B260)*(IMPORTRANGE(""https://docs.google.com/spreadsheets/d/10H80TZliKeomVjAybMpZxd8qNd8DzaG8IjS6goxdwAI/edit?gid=0#gid=0"",""CAU!C3:C"")=$C260)),0),0),"""")")," ")</f>
        <v> </v>
      </c>
      <c r="K260" s="7" t="str">
        <f>IFERROR(__xludf.DUMMYFUNCTION("IFERROR(INDEX(IMPORTRANGE(""https://docs.google.com/spreadsheets/d/1XFJ-asAh03ma7RMvrdz2iJLQXQbF6agMe4Wn8khxwF0/edit?gid=0#gid=0"",""CAU!M3:M""),MATCH(1,INDEX((IMPORTRANGE(""https://docs.google.com/spreadsheets/d/1XFJ-asAh03ma7RMvrdz2iJLQXQbF6agMe4Wn8khxw"&amp;"F0/edit?gid=0#gid=0"",""CAU!B3:B"")=$B260)*(IMPORTRANGE(""https://docs.google.com/spreadsheets/d/1XFJ-asAh03ma7RMvrdz2iJLQXQbF6agMe4Wn8khxwF0/edit?gid=0#gid=0"",""CAU!C3:C"")=$C260)),0),0),"""")")," ")</f>
        <v> </v>
      </c>
      <c r="L260" s="7" t="str">
        <f>IFERROR(__xludf.DUMMYFUNCTION("IFERROR(INDEX(IMPORTRANGE(""https://docs.google.com/spreadsheets/d/1MOMfG20WOMNtEaYWsAMxQAsKHaC7udOG0AqX8NrtNCc/edit"",""CAU!M3:M""),MATCH(1,INDEX((IMPORTRANGE(""https://docs.google.com/spreadsheets/d/1MOMfG20WOMNtEaYWsAMxQAsKHaC7udOG0AqX8NrtNCc/edit"","""&amp;"CAU!B3:B"")=$B260)*(IMPORTRANGE(""https://docs.google.com/spreadsheets/d/1MOMfG20WOMNtEaYWsAMxQAsKHaC7udOG0AqX8NrtNCc/edit"",""CAU!C3:C"")=$C260)),0),0),"""")")," ")</f>
        <v> </v>
      </c>
      <c r="M260" s="7" t="str">
        <f>IFERROR(__xludf.DUMMYFUNCTION("IFERROR(INDEX(IMPORTRANGE(""https://docs.google.com/spreadsheets/d/1y2KVPsmDVDyxi70e-cSd2hLBLj68p8NFgl9jctoxmHc/edit?gid=702487803#gid=702487803"",""CAU!J3:J""),MATCH($C260,IMPORTRANGE(""https://docs.google.com/spreadsheets/d/1y2KVPsmDVDyxi70e-cSd2hLBLj68"&amp;"p8NFgl9jctoxmHc/edit?gid=702487803#gid=702487803"",""CAU!C3:C""),0)),"""")"),"")</f>
        <v/>
      </c>
      <c r="N260" s="7" t="str">
        <f>IFERROR(__xludf.DUMMYFUNCTION("IFERROR(INDEX(IMPORTRANGE(""https://docs.google.com/spreadsheets/d/13x1SqZ-Z1-krQ3v7MxWHs4xsWy5jkY_uqtIduMcVwX0/edit?gid=0#gid=0"",""CAU!J3:J""),MATCH($C260,IMPORTRANGE(""https://docs.google.com/spreadsheets/d/13x1SqZ-Z1-krQ3v7MxWHs4xsWy5jkY_uqtIduMcVwX0/"&amp;"edit?gid=0#gid=0"",""CAU!C3:C""),0)),"""")"),"")</f>
        <v/>
      </c>
      <c r="O260" s="7" t="str">
        <f>IFERROR(__xludf.DUMMYFUNCTION("IFERROR(INDEX(IMPORTRANGE(""https://docs.google.com/spreadsheets/d/1AyBotPEL1Ykz59n877mli3IsQSi4vW6dvhxZwmAeobA/edit?gid=0#gid=0"",""CAU!J3:J""),MATCH($C260,IMPORTRANGE(""https://docs.google.com/spreadsheets/d/1AyBotPEL1Ykz59n877mli3IsQSi4vW6dvhxZwmAeobA/"&amp;"edit?gid=0#gid=0"",""CAU!C3:C""),0)),"""")"),"")</f>
        <v/>
      </c>
      <c r="P260" s="7" t="str">
        <f>IFERROR(__xludf.DUMMYFUNCTION("IFERROR(INDEX(IMPORTRANGE(""https://docs.google.com/spreadsheets/d/1OWX82Yk8AdhYT-jGtnsWpJtzsPIs-RYAABnexEmLBVw/edit?gid=0#gid=0"",""CAU!J3:J""),MATCH($C260,IMPORTRANGE(""https://docs.google.com/spreadsheets/d/1OWX82Yk8AdhYT-jGtnsWpJtzsPIs-RYAABnexEmLBVw/"&amp;"edit?gid=0#gid=0"",""CAU!C3:C""),0)),"""")")," ")</f>
        <v> </v>
      </c>
      <c r="Q260" s="7" t="str">
        <f>IFERROR(__xludf.DUMMYFUNCTION("IFERROR(INDEX(IMPORTRANGE(""https://docs.google.com/spreadsheets/d/10H80TZliKeomVjAybMpZxd8qNd8DzaG8IjS6goxdwAI/edit?gid=0#gid=0"",""CAU!J3:J""),MATCH(1,INDEX((IMPORTRANGE(""https://docs.google.com/spreadsheets/d/10H80TZliKeomVjAybMpZxd8qNd8DzaG8IjS6goxdw"&amp;"AI/edit?gid=0#gid=0"",""CAU!B3:B"")=$B260)*(IMPORTRANGE(""https://docs.google.com/spreadsheets/d/10H80TZliKeomVjAybMpZxd8qNd8DzaG8IjS6goxdwAI/edit?gid=0#gid=0"",""CAU!C3:C"")=$C260)),0),0),"""")")," ")</f>
        <v> </v>
      </c>
      <c r="R260" s="7" t="str">
        <f>IFERROR(__xludf.DUMMYFUNCTION("IFERROR(INDEX(IMPORTRANGE(""https://docs.google.com/spreadsheets/d/1XFJ-asAh03ma7RMvrdz2iJLQXQbF6agMe4Wn8khxwF0/edit?gid=0#gid=0"",""CAU!J3:J""),MATCH(1,INDEX((IMPORTRANGE(""https://docs.google.com/spreadsheets/d/1XFJ-asAh03ma7RMvrdz2iJLQXQbF6agMe4Wn8khxw"&amp;"F0/edit?gid=0#gid=0"",""CAU!B3:B"")=$B260)*(IMPORTRANGE(""https://docs.google.com/spreadsheets/d/1XFJ-asAh03ma7RMvrdz2iJLQXQbF6agMe4Wn8khxwF0/edit?gid=0#gid=0"",""CAU!C3:C"")=$C260)),0),0),"""")")," ")</f>
        <v> </v>
      </c>
      <c r="S260" s="7" t="str">
        <f>IFERROR(__xludf.DUMMYFUNCTION("IFERROR(INDEX(IMPORTRANGE(""https://docs.google.com/spreadsheets/d/1MOMfG20WOMNtEaYWsAMxQAsKHaC7udOG0AqX8NrtNCc/edit?gid=0#gid=0"",""CAU!J3:J""),MATCH(1,INDEX((IMPORTRANGE(""https://docs.google.com/spreadsheets/d/1MOMfG20WOMNtEaYWsAMxQAsKHaC7udOG0AqX8NrtN"&amp;"Cc/edit?gid=0#gid=0"",""CAU!B3:B"")=$B260)*(IMPORTRANGE(""https://docs.google.com/spreadsheets/d/1MOMfG20WOMNtEaYWsAMxQAsKHaC7udOG0AqX8NrtNCc/edit?gid=0#gid=0"",""CAU!C3:C"")=$C260)),0),0),"""")")," ")</f>
        <v> </v>
      </c>
      <c r="T260" s="7"/>
    </row>
    <row r="261" ht="15.75" customHeight="1">
      <c r="B261" s="7" t="str">
        <f>IFERROR(__xludf.DUMMYFUNCTION("""COMPUTED_VALUE"""),"BP2600543610401")</f>
        <v>BP2600543610401</v>
      </c>
      <c r="C261" s="7" t="str">
        <f>IFERROR(__xludf.DUMMYFUNCTION("""COMPUTED_VALUE"""),"Realizar mejoras locativas en los espacios de atención a víctimas")</f>
        <v>Realizar mejoras locativas en los espacios de atención a víctimas</v>
      </c>
      <c r="D261" s="7" t="str">
        <f>IFERROR(__xludf.DUMMYFUNCTION("IFERROR(INDEX(IMPORTRANGE(""https://docs.google.com/spreadsheets/d/19yAgFEHaAaDUmANNbcr6rGErFfO391B0eKpQ0gvlktY/edit?gid=702487803#gid=702487803"",""CAU!J3:J""),MATCH($C261,IMPORTRANGE(""https://docs.google.com/spreadsheets/d/19yAgFEHaAaDUmANNbcr6rGErFfO3"&amp;"91B0eKpQ0gvlktY/edit?gid=702487803#gid=702487803"",""CAU!C3:C""),0)),"""")"),"")</f>
        <v/>
      </c>
      <c r="E261" s="7" t="str">
        <f>IFERROR(__xludf.DUMMYFUNCTION("IFERROR(INDEX(IMPORTRANGE(""https://docs.google.com/spreadsheets/d/1hMEjDBanvGEnGY7tBTFB8_g2X31MNKm6wtTJY_O0C_o/edit?gid=702487803#gid=702487803"",""CAU!M3:M""),MATCH($C261,IMPORTRANGE(""https://docs.google.com/spreadsheets/d/1hMEjDBanvGEnGY7tBTFB8_g2X31M"&amp;"NKm6wtTJY_O0C_o/edit?gid=702487803#gid=702487803"",""CAU!C3:C""),0)),"""")")," ")</f>
        <v> </v>
      </c>
      <c r="F261" s="7" t="str">
        <f>IFERROR(__xludf.DUMMYFUNCTION("IFERROR(INDEX(IMPORTRANGE(""https://docs.google.com/spreadsheets/d/1y2KVPsmDVDyxi70e-cSd2hLBLj68p8NFgl9jctoxmHc/edit?gid=702487803#gid=702487803"",""CAU!M3:M""),MATCH($C261,IMPORTRANGE(""https://docs.google.com/spreadsheets/d/1y2KVPsmDVDyxi70e-cSd2hLBLj68"&amp;"p8NFgl9jctoxmHc/edit?gid=702487803#gid=702487803"",""CAU!C3:C""),0)),"""")")," ")</f>
        <v> </v>
      </c>
      <c r="G261" s="7" t="str">
        <f>IFERROR(__xludf.DUMMYFUNCTION("IFERROR(INDEX(IMPORTRANGE(""https://docs.google.com/spreadsheets/d/13x1SqZ-Z1-krQ3v7MxWHs4xsWy5jkY_uqtIduMcVwX0/edit?gid=0#gid=0"",""CAU!M3:M""),MATCH($C261,IMPORTRANGE(""https://docs.google.com/spreadsheets/d/13x1SqZ-Z1-krQ3v7MxWHs4xsWy5jkY_uqtIduMcVwX0/"&amp;"edit?gid=0#gid=0"",""CAU!C3:C""),0)),"""")")," ")</f>
        <v> </v>
      </c>
      <c r="H261" s="7" t="str">
        <f>IFERROR(__xludf.DUMMYFUNCTION("IFERROR(INDEX(IMPORTRANGE(""https://docs.google.com/spreadsheets/d/1AyBotPEL1Ykz59n877mli3IsQSi4vW6dvhxZwmAeobA/edit?gid=0#gid=0"",""CAU!M3:M""),MATCH($C261,IMPORTRANGE(""https://docs.google.com/spreadsheets/d/1AyBotPEL1Ykz59n877mli3IsQSi4vW6dvhxZwmAeobA/"&amp;"edit?gid=1364963102#gid=1364963102"",""CAU!C3:C""),0)),"""")")," ")</f>
        <v> </v>
      </c>
      <c r="I261" s="7" t="str">
        <f>IFERROR(__xludf.DUMMYFUNCTION("IFERROR(INDEX(IMPORTRANGE(""https://docs.google.com/spreadsheets/d/1OWX82Yk8AdhYT-jGtnsWpJtzsPIs-RYAABnexEmLBVw/edit?gid=0#gid=0"",""CAU!M3:M""),MATCH($C261,IMPORTRANGE(""https://docs.google.com/spreadsheets/d/1OWX82Yk8AdhYT-jGtnsWpJtzsPIs-RYAABnexEmLBVw/"&amp;"edit?gid=0#gid=0"",""CAU!C3:C""),0)),"""")")," ")</f>
        <v> </v>
      </c>
      <c r="J261" s="7" t="str">
        <f>IFERROR(__xludf.DUMMYFUNCTION("IFERROR(INDEX(IMPORTRANGE(""https://docs.google.com/spreadsheets/d/10H80TZliKeomVjAybMpZxd8qNd8DzaG8IjS6goxdwAI/edit?gid=0#gid=0"",""CAU!M3:M""),MATCH(1,INDEX((IMPORTRANGE(""https://docs.google.com/spreadsheets/d/10H80TZliKeomVjAybMpZxd8qNd8DzaG8IjS6goxdw"&amp;"AI/edit?gid=0#gid=0"",""CAU!B3:B"")=$B261)*(IMPORTRANGE(""https://docs.google.com/spreadsheets/d/10H80TZliKeomVjAybMpZxd8qNd8DzaG8IjS6goxdwAI/edit?gid=0#gid=0"",""CAU!C3:C"")=$C261)),0),0),"""")")," ")</f>
        <v> </v>
      </c>
      <c r="K261" s="7" t="str">
        <f>IFERROR(__xludf.DUMMYFUNCTION("IFERROR(INDEX(IMPORTRANGE(""https://docs.google.com/spreadsheets/d/1XFJ-asAh03ma7RMvrdz2iJLQXQbF6agMe4Wn8khxwF0/edit?gid=0#gid=0"",""CAU!M3:M""),MATCH(1,INDEX((IMPORTRANGE(""https://docs.google.com/spreadsheets/d/1XFJ-asAh03ma7RMvrdz2iJLQXQbF6agMe4Wn8khxw"&amp;"F0/edit?gid=0#gid=0"",""CAU!B3:B"")=$B261)*(IMPORTRANGE(""https://docs.google.com/spreadsheets/d/1XFJ-asAh03ma7RMvrdz2iJLQXQbF6agMe4Wn8khxwF0/edit?gid=0#gid=0"",""CAU!C3:C"")=$C261)),0),0),"""")")," ")</f>
        <v> </v>
      </c>
      <c r="L261" s="7" t="str">
        <f>IFERROR(__xludf.DUMMYFUNCTION("IFERROR(INDEX(IMPORTRANGE(""https://docs.google.com/spreadsheets/d/1MOMfG20WOMNtEaYWsAMxQAsKHaC7udOG0AqX8NrtNCc/edit"",""CAU!M3:M""),MATCH(1,INDEX((IMPORTRANGE(""https://docs.google.com/spreadsheets/d/1MOMfG20WOMNtEaYWsAMxQAsKHaC7udOG0AqX8NrtNCc/edit"","""&amp;"CAU!B3:B"")=$B261)*(IMPORTRANGE(""https://docs.google.com/spreadsheets/d/1MOMfG20WOMNtEaYWsAMxQAsKHaC7udOG0AqX8NrtNCc/edit"",""CAU!C3:C"")=$C261)),0),0),"""")")," ")</f>
        <v> </v>
      </c>
      <c r="M261" s="7" t="str">
        <f>IFERROR(__xludf.DUMMYFUNCTION("IFERROR(INDEX(IMPORTRANGE(""https://docs.google.com/spreadsheets/d/1y2KVPsmDVDyxi70e-cSd2hLBLj68p8NFgl9jctoxmHc/edit?gid=702487803#gid=702487803"",""CAU!J3:J""),MATCH($C261,IMPORTRANGE(""https://docs.google.com/spreadsheets/d/1y2KVPsmDVDyxi70e-cSd2hLBLj68"&amp;"p8NFgl9jctoxmHc/edit?gid=702487803#gid=702487803"",""CAU!C3:C""),0)),"""")")," ")</f>
        <v> </v>
      </c>
      <c r="N261" s="7" t="str">
        <f>IFERROR(__xludf.DUMMYFUNCTION("IFERROR(INDEX(IMPORTRANGE(""https://docs.google.com/spreadsheets/d/13x1SqZ-Z1-krQ3v7MxWHs4xsWy5jkY_uqtIduMcVwX0/edit?gid=0#gid=0"",""CAU!J3:J""),MATCH($C261,IMPORTRANGE(""https://docs.google.com/spreadsheets/d/13x1SqZ-Z1-krQ3v7MxWHs4xsWy5jkY_uqtIduMcVwX0/"&amp;"edit?gid=0#gid=0"",""CAU!C3:C""),0)),"""")")," ")</f>
        <v> </v>
      </c>
      <c r="O261" s="7" t="str">
        <f>IFERROR(__xludf.DUMMYFUNCTION("IFERROR(INDEX(IMPORTRANGE(""https://docs.google.com/spreadsheets/d/1AyBotPEL1Ykz59n877mli3IsQSi4vW6dvhxZwmAeobA/edit?gid=0#gid=0"",""CAU!J3:J""),MATCH($C261,IMPORTRANGE(""https://docs.google.com/spreadsheets/d/1AyBotPEL1Ykz59n877mli3IsQSi4vW6dvhxZwmAeobA/"&amp;"edit?gid=0#gid=0"",""CAU!C3:C""),0)),"""")")," ")</f>
        <v> </v>
      </c>
      <c r="P261" s="7" t="str">
        <f>IFERROR(__xludf.DUMMYFUNCTION("IFERROR(INDEX(IMPORTRANGE(""https://docs.google.com/spreadsheets/d/1OWX82Yk8AdhYT-jGtnsWpJtzsPIs-RYAABnexEmLBVw/edit?gid=0#gid=0"",""CAU!J3:J""),MATCH($C261,IMPORTRANGE(""https://docs.google.com/spreadsheets/d/1OWX82Yk8AdhYT-jGtnsWpJtzsPIs-RYAABnexEmLBVw/"&amp;"edit?gid=0#gid=0"",""CAU!C3:C""),0)),"""")")," ")</f>
        <v> </v>
      </c>
      <c r="Q261" s="7" t="str">
        <f>IFERROR(__xludf.DUMMYFUNCTION("IFERROR(INDEX(IMPORTRANGE(""https://docs.google.com/spreadsheets/d/10H80TZliKeomVjAybMpZxd8qNd8DzaG8IjS6goxdwAI/edit?gid=0#gid=0"",""CAU!J3:J""),MATCH(1,INDEX((IMPORTRANGE(""https://docs.google.com/spreadsheets/d/10H80TZliKeomVjAybMpZxd8qNd8DzaG8IjS6goxdw"&amp;"AI/edit?gid=0#gid=0"",""CAU!B3:B"")=$B261)*(IMPORTRANGE(""https://docs.google.com/spreadsheets/d/10H80TZliKeomVjAybMpZxd8qNd8DzaG8IjS6goxdwAI/edit?gid=0#gid=0"",""CAU!C3:C"")=$C261)),0),0),"""")")," ")</f>
        <v> </v>
      </c>
      <c r="R261" s="7" t="str">
        <f>IFERROR(__xludf.DUMMYFUNCTION("IFERROR(INDEX(IMPORTRANGE(""https://docs.google.com/spreadsheets/d/1XFJ-asAh03ma7RMvrdz2iJLQXQbF6agMe4Wn8khxwF0/edit?gid=0#gid=0"",""CAU!J3:J""),MATCH(1,INDEX((IMPORTRANGE(""https://docs.google.com/spreadsheets/d/1XFJ-asAh03ma7RMvrdz2iJLQXQbF6agMe4Wn8khxw"&amp;"F0/edit?gid=0#gid=0"",""CAU!B3:B"")=$B261)*(IMPORTRANGE(""https://docs.google.com/spreadsheets/d/1XFJ-asAh03ma7RMvrdz2iJLQXQbF6agMe4Wn8khxwF0/edit?gid=0#gid=0"",""CAU!C3:C"")=$C261)),0),0),"""")")," ")</f>
        <v> </v>
      </c>
      <c r="S261" s="7" t="str">
        <f>IFERROR(__xludf.DUMMYFUNCTION("IFERROR(INDEX(IMPORTRANGE(""https://docs.google.com/spreadsheets/d/1MOMfG20WOMNtEaYWsAMxQAsKHaC7udOG0AqX8NrtNCc/edit?gid=0#gid=0"",""CAU!J3:J""),MATCH(1,INDEX((IMPORTRANGE(""https://docs.google.com/spreadsheets/d/1MOMfG20WOMNtEaYWsAMxQAsKHaC7udOG0AqX8NrtN"&amp;"Cc/edit?gid=0#gid=0"",""CAU!B3:B"")=$B261)*(IMPORTRANGE(""https://docs.google.com/spreadsheets/d/1MOMfG20WOMNtEaYWsAMxQAsKHaC7udOG0AqX8NrtNCc/edit?gid=0#gid=0"",""CAU!C3:C"")=$C261)),0),0),"""")")," ")</f>
        <v> </v>
      </c>
      <c r="T261" s="7"/>
    </row>
    <row r="262" ht="15.75" customHeight="1">
      <c r="B262" s="7" t="str">
        <f>IFERROR(__xludf.DUMMYFUNCTION("""COMPUTED_VALUE"""),"BP2600543720101")</f>
        <v>BP2600543720101</v>
      </c>
      <c r="C262" s="7" t="str">
        <f>IFERROR(__xludf.DUMMYFUNCTION("""COMPUTED_VALUE"""),"Adquirir equipos para la prestación del servicio de centro vida")</f>
        <v>Adquirir equipos para la prestación del servicio de centro vida</v>
      </c>
      <c r="D262" s="7" t="str">
        <f>IFERROR(__xludf.DUMMYFUNCTION("IFERROR(INDEX(IMPORTRANGE(""https://docs.google.com/spreadsheets/d/19yAgFEHaAaDUmANNbcr6rGErFfO391B0eKpQ0gvlktY/edit?gid=702487803#gid=702487803"",""CAU!J3:J""),MATCH($C262,IMPORTRANGE(""https://docs.google.com/spreadsheets/d/19yAgFEHaAaDUmANNbcr6rGErFfO3"&amp;"91B0eKpQ0gvlktY/edit?gid=702487803#gid=702487803"",""CAU!C3:C""),0)),"""")"),"")</f>
        <v/>
      </c>
      <c r="E262" s="7" t="str">
        <f>IFERROR(__xludf.DUMMYFUNCTION("IFERROR(INDEX(IMPORTRANGE(""https://docs.google.com/spreadsheets/d/1hMEjDBanvGEnGY7tBTFB8_g2X31MNKm6wtTJY_O0C_o/edit?gid=702487803#gid=702487803"",""CAU!M3:M""),MATCH($C262,IMPORTRANGE(""https://docs.google.com/spreadsheets/d/1hMEjDBanvGEnGY7tBTFB8_g2X31M"&amp;"NKm6wtTJY_O0C_o/edit?gid=702487803#gid=702487803"",""CAU!C3:C""),0)),"""")")," ")</f>
        <v> </v>
      </c>
      <c r="F262" s="7" t="str">
        <f>IFERROR(__xludf.DUMMYFUNCTION("IFERROR(INDEX(IMPORTRANGE(""https://docs.google.com/spreadsheets/d/1y2KVPsmDVDyxi70e-cSd2hLBLj68p8NFgl9jctoxmHc/edit?gid=702487803#gid=702487803"",""CAU!M3:M""),MATCH($C262,IMPORTRANGE(""https://docs.google.com/spreadsheets/d/1y2KVPsmDVDyxi70e-cSd2hLBLj68"&amp;"p8NFgl9jctoxmHc/edit?gid=702487803#gid=702487803"",""CAU!C3:C""),0)),"""")")," ")</f>
        <v> </v>
      </c>
      <c r="G262" s="7" t="str">
        <f>IFERROR(__xludf.DUMMYFUNCTION("IFERROR(INDEX(IMPORTRANGE(""https://docs.google.com/spreadsheets/d/13x1SqZ-Z1-krQ3v7MxWHs4xsWy5jkY_uqtIduMcVwX0/edit?gid=0#gid=0"",""CAU!M3:M""),MATCH($C262,IMPORTRANGE(""https://docs.google.com/spreadsheets/d/13x1SqZ-Z1-krQ3v7MxWHs4xsWy5jkY_uqtIduMcVwX0/"&amp;"edit?gid=0#gid=0"",""CAU!C3:C""),0)),"""")")," ")</f>
        <v> </v>
      </c>
      <c r="H262" s="7" t="str">
        <f>IFERROR(__xludf.DUMMYFUNCTION("IFERROR(INDEX(IMPORTRANGE(""https://docs.google.com/spreadsheets/d/1AyBotPEL1Ykz59n877mli3IsQSi4vW6dvhxZwmAeobA/edit?gid=0#gid=0"",""CAU!M3:M""),MATCH($C262,IMPORTRANGE(""https://docs.google.com/spreadsheets/d/1AyBotPEL1Ykz59n877mli3IsQSi4vW6dvhxZwmAeobA/"&amp;"edit?gid=1364963102#gid=1364963102"",""CAU!C3:C""),0)),"""")")," ")</f>
        <v> </v>
      </c>
      <c r="I262" s="7" t="str">
        <f>IFERROR(__xludf.DUMMYFUNCTION("IFERROR(INDEX(IMPORTRANGE(""https://docs.google.com/spreadsheets/d/1OWX82Yk8AdhYT-jGtnsWpJtzsPIs-RYAABnexEmLBVw/edit?gid=0#gid=0"",""CAU!M3:M""),MATCH($C262,IMPORTRANGE(""https://docs.google.com/spreadsheets/d/1OWX82Yk8AdhYT-jGtnsWpJtzsPIs-RYAABnexEmLBVw/"&amp;"edit?gid=0#gid=0"",""CAU!C3:C""),0)),"""")")," ")</f>
        <v> </v>
      </c>
      <c r="J262" s="7" t="str">
        <f>IFERROR(__xludf.DUMMYFUNCTION("IFERROR(INDEX(IMPORTRANGE(""https://docs.google.com/spreadsheets/d/10H80TZliKeomVjAybMpZxd8qNd8DzaG8IjS6goxdwAI/edit?gid=0#gid=0"",""CAU!M3:M""),MATCH(1,INDEX((IMPORTRANGE(""https://docs.google.com/spreadsheets/d/10H80TZliKeomVjAybMpZxd8qNd8DzaG8IjS6goxdw"&amp;"AI/edit?gid=0#gid=0"",""CAU!B3:B"")=$B262)*(IMPORTRANGE(""https://docs.google.com/spreadsheets/d/10H80TZliKeomVjAybMpZxd8qNd8DzaG8IjS6goxdwAI/edit?gid=0#gid=0"",""CAU!C3:C"")=$C262)),0),0),"""")")," ")</f>
        <v> </v>
      </c>
      <c r="K262" s="7" t="str">
        <f>IFERROR(__xludf.DUMMYFUNCTION("IFERROR(INDEX(IMPORTRANGE(""https://docs.google.com/spreadsheets/d/1XFJ-asAh03ma7RMvrdz2iJLQXQbF6agMe4Wn8khxwF0/edit?gid=0#gid=0"",""CAU!M3:M""),MATCH(1,INDEX((IMPORTRANGE(""https://docs.google.com/spreadsheets/d/1XFJ-asAh03ma7RMvrdz2iJLQXQbF6agMe4Wn8khxw"&amp;"F0/edit?gid=0#gid=0"",""CAU!B3:B"")=$B262)*(IMPORTRANGE(""https://docs.google.com/spreadsheets/d/1XFJ-asAh03ma7RMvrdz2iJLQXQbF6agMe4Wn8khxwF0/edit?gid=0#gid=0"",""CAU!C3:C"")=$C262)),0),0),"""")")," ")</f>
        <v> </v>
      </c>
      <c r="L262" s="7" t="str">
        <f>IFERROR(__xludf.DUMMYFUNCTION("IFERROR(INDEX(IMPORTRANGE(""https://docs.google.com/spreadsheets/d/1MOMfG20WOMNtEaYWsAMxQAsKHaC7udOG0AqX8NrtNCc/edit"",""CAU!M3:M""),MATCH(1,INDEX((IMPORTRANGE(""https://docs.google.com/spreadsheets/d/1MOMfG20WOMNtEaYWsAMxQAsKHaC7udOG0AqX8NrtNCc/edit"","""&amp;"CAU!B3:B"")=$B262)*(IMPORTRANGE(""https://docs.google.com/spreadsheets/d/1MOMfG20WOMNtEaYWsAMxQAsKHaC7udOG0AqX8NrtNCc/edit"",""CAU!C3:C"")=$C262)),0),0),"""")")," ")</f>
        <v> </v>
      </c>
      <c r="M262" s="7" t="str">
        <f>IFERROR(__xludf.DUMMYFUNCTION("IFERROR(INDEX(IMPORTRANGE(""https://docs.google.com/spreadsheets/d/1y2KVPsmDVDyxi70e-cSd2hLBLj68p8NFgl9jctoxmHc/edit?gid=702487803#gid=702487803"",""CAU!J3:J""),MATCH($C262,IMPORTRANGE(""https://docs.google.com/spreadsheets/d/1y2KVPsmDVDyxi70e-cSd2hLBLj68"&amp;"p8NFgl9jctoxmHc/edit?gid=702487803#gid=702487803"",""CAU!C3:C""),0)),"""")")," ")</f>
        <v> </v>
      </c>
      <c r="N262" s="7" t="str">
        <f>IFERROR(__xludf.DUMMYFUNCTION("IFERROR(INDEX(IMPORTRANGE(""https://docs.google.com/spreadsheets/d/13x1SqZ-Z1-krQ3v7MxWHs4xsWy5jkY_uqtIduMcVwX0/edit?gid=0#gid=0"",""CAU!J3:J""),MATCH($C262,IMPORTRANGE(""https://docs.google.com/spreadsheets/d/13x1SqZ-Z1-krQ3v7MxWHs4xsWy5jkY_uqtIduMcVwX0/"&amp;"edit?gid=0#gid=0"",""CAU!C3:C""),0)),"""")")," ")</f>
        <v> </v>
      </c>
      <c r="O262" s="7" t="str">
        <f>IFERROR(__xludf.DUMMYFUNCTION("IFERROR(INDEX(IMPORTRANGE(""https://docs.google.com/spreadsheets/d/1AyBotPEL1Ykz59n877mli3IsQSi4vW6dvhxZwmAeobA/edit?gid=0#gid=0"",""CAU!J3:J""),MATCH($C262,IMPORTRANGE(""https://docs.google.com/spreadsheets/d/1AyBotPEL1Ykz59n877mli3IsQSi4vW6dvhxZwmAeobA/"&amp;"edit?gid=0#gid=0"",""CAU!C3:C""),0)),"""")")," ")</f>
        <v> </v>
      </c>
      <c r="P262" s="7" t="str">
        <f>IFERROR(__xludf.DUMMYFUNCTION("IFERROR(INDEX(IMPORTRANGE(""https://docs.google.com/spreadsheets/d/1OWX82Yk8AdhYT-jGtnsWpJtzsPIs-RYAABnexEmLBVw/edit?gid=0#gid=0"",""CAU!J3:J""),MATCH($C262,IMPORTRANGE(""https://docs.google.com/spreadsheets/d/1OWX82Yk8AdhYT-jGtnsWpJtzsPIs-RYAABnexEmLBVw/"&amp;"edit?gid=0#gid=0"",""CAU!C3:C""),0)),"""")")," ")</f>
        <v> </v>
      </c>
      <c r="Q262" s="7" t="str">
        <f>IFERROR(__xludf.DUMMYFUNCTION("IFERROR(INDEX(IMPORTRANGE(""https://docs.google.com/spreadsheets/d/10H80TZliKeomVjAybMpZxd8qNd8DzaG8IjS6goxdwAI/edit?gid=0#gid=0"",""CAU!J3:J""),MATCH(1,INDEX((IMPORTRANGE(""https://docs.google.com/spreadsheets/d/10H80TZliKeomVjAybMpZxd8qNd8DzaG8IjS6goxdw"&amp;"AI/edit?gid=0#gid=0"",""CAU!B3:B"")=$B262)*(IMPORTRANGE(""https://docs.google.com/spreadsheets/d/10H80TZliKeomVjAybMpZxd8qNd8DzaG8IjS6goxdwAI/edit?gid=0#gid=0"",""CAU!C3:C"")=$C262)),0),0),"""")")," ")</f>
        <v> </v>
      </c>
      <c r="R262" s="7" t="str">
        <f>IFERROR(__xludf.DUMMYFUNCTION("IFERROR(INDEX(IMPORTRANGE(""https://docs.google.com/spreadsheets/d/1XFJ-asAh03ma7RMvrdz2iJLQXQbF6agMe4Wn8khxwF0/edit?gid=0#gid=0"",""CAU!J3:J""),MATCH(1,INDEX((IMPORTRANGE(""https://docs.google.com/spreadsheets/d/1XFJ-asAh03ma7RMvrdz2iJLQXQbF6agMe4Wn8khxw"&amp;"F0/edit?gid=0#gid=0"",""CAU!B3:B"")=$B262)*(IMPORTRANGE(""https://docs.google.com/spreadsheets/d/1XFJ-asAh03ma7RMvrdz2iJLQXQbF6agMe4Wn8khxwF0/edit?gid=0#gid=0"",""CAU!C3:C"")=$C262)),0),0),"""")")," ")</f>
        <v> </v>
      </c>
      <c r="S262" s="7" t="str">
        <f>IFERROR(__xludf.DUMMYFUNCTION("IFERROR(INDEX(IMPORTRANGE(""https://docs.google.com/spreadsheets/d/1MOMfG20WOMNtEaYWsAMxQAsKHaC7udOG0AqX8NrtNCc/edit?gid=0#gid=0"",""CAU!J3:J""),MATCH(1,INDEX((IMPORTRANGE(""https://docs.google.com/spreadsheets/d/1MOMfG20WOMNtEaYWsAMxQAsKHaC7udOG0AqX8NrtN"&amp;"Cc/edit?gid=0#gid=0"",""CAU!B3:B"")=$B262)*(IMPORTRANGE(""https://docs.google.com/spreadsheets/d/1MOMfG20WOMNtEaYWsAMxQAsKHaC7udOG0AqX8NrtNCc/edit?gid=0#gid=0"",""CAU!C3:C"")=$C262)),0),0),"""")")," ")</f>
        <v> </v>
      </c>
      <c r="T262" s="7"/>
    </row>
    <row r="263" ht="15.75" customHeight="1">
      <c r="B263" s="7" t="str">
        <f>IFERROR(__xludf.DUMMYFUNCTION("""COMPUTED_VALUE"""),"BP2600543720101")</f>
        <v>BP2600543720101</v>
      </c>
      <c r="C263" s="7" t="str">
        <f>IFERROR(__xludf.DUMMYFUNCTION("""COMPUTED_VALUE"""),"Adquirir materiales e implementos para la prestación del servicio de larga estancia")</f>
        <v>Adquirir materiales e implementos para la prestación del servicio de larga estancia</v>
      </c>
      <c r="D263" s="7" t="str">
        <f>IFERROR(__xludf.DUMMYFUNCTION("IFERROR(INDEX(IMPORTRANGE(""https://docs.google.com/spreadsheets/d/19yAgFEHaAaDUmANNbcr6rGErFfO391B0eKpQ0gvlktY/edit?gid=702487803#gid=702487803"",""CAU!J3:J""),MATCH($C263,IMPORTRANGE(""https://docs.google.com/spreadsheets/d/19yAgFEHaAaDUmANNbcr6rGErFfO3"&amp;"91B0eKpQ0gvlktY/edit?gid=702487803#gid=702487803"",""CAU!C3:C""),0)),"""")"),"")</f>
        <v/>
      </c>
      <c r="E263" s="7" t="str">
        <f>IFERROR(__xludf.DUMMYFUNCTION("IFERROR(INDEX(IMPORTRANGE(""https://docs.google.com/spreadsheets/d/1hMEjDBanvGEnGY7tBTFB8_g2X31MNKm6wtTJY_O0C_o/edit?gid=702487803#gid=702487803"",""CAU!M3:M""),MATCH($C263,IMPORTRANGE(""https://docs.google.com/spreadsheets/d/1hMEjDBanvGEnGY7tBTFB8_g2X31M"&amp;"NKm6wtTJY_O0C_o/edit?gid=702487803#gid=702487803"",""CAU!C3:C""),0)),"""")"),"En el mes de febrero, se entregaron los materiales para las actividades de ocupación del tiempo libre a 169 independientes, 110 dependientes y 15 paliativos, Con la entrega de materiales se permitió beneficiar a las personas mayores que residen en el Hoga"&amp;"r Geriatrico San Miguel.")</f>
        <v>En el mes de febrero, se entregaron los materiales para las actividades de ocupación del tiempo libre a 169 independientes, 110 dependientes y 15 paliativos, Con la entrega de materiales se permitió beneficiar a las personas mayores que residen en el Hogar Geriatrico San Miguel.</v>
      </c>
      <c r="F263" s="7" t="str">
        <f>IFERROR(__xludf.DUMMYFUNCTION("IFERROR(INDEX(IMPORTRANGE(""https://docs.google.com/spreadsheets/d/1y2KVPsmDVDyxi70e-cSd2hLBLj68p8NFgl9jctoxmHc/edit?gid=702487803#gid=702487803"",""CAU!M3:M""),MATCH($C263,IMPORTRANGE(""https://docs.google.com/spreadsheets/d/1y2KVPsmDVDyxi70e-cSd2hLBLj68"&amp;"p8NFgl9jctoxmHc/edit?gid=702487803#gid=702487803"",""CAU!C3:C""),0)),"""")"),"Con respecto al mes de marzo, se realizó la entrega de materiales para el desarrollo de las actividades de ocupación del tiempo libre, con el fin de llevarlas a cabo con los beneficiarios de este servicio de la de la siguiente manera: 175 personas mayores"&amp;" independientes , 107 dependientes y 15 en dependientes cuidados paliativos.")</f>
        <v>Con respecto al mes de marzo, se realizó la entrega de materiales para el desarrollo de las actividades de ocupación del tiempo libre, con el fin de llevarlas a cabo con los beneficiarios de este servicio de la de la siguiente manera: 175 personas mayores independientes , 107 dependientes y 15 en dependientes cuidados paliativos.</v>
      </c>
      <c r="G263" s="7" t="str">
        <f>IFERROR(__xludf.DUMMYFUNCTION("IFERROR(INDEX(IMPORTRANGE(""https://docs.google.com/spreadsheets/d/13x1SqZ-Z1-krQ3v7MxWHs4xsWy5jkY_uqtIduMcVwX0/edit?gid=0#gid=0"",""CAU!M3:M""),MATCH($C263,IMPORTRANGE(""https://docs.google.com/spreadsheets/d/13x1SqZ-Z1-krQ3v7MxWHs4xsWy5jkY_uqtIduMcVwX0/"&amp;"edit?gid=0#gid=0"",""CAU!C3:C""),0)),"""")"),"En abril, se realizó la entrega de materiales para el desarrollo de las actividades de ocupación del tiempo libre, con el fin de llevarlas a cabo con los beneficiarios de este servicio de la de la siguiente manera: 178 personas mayores independientes, 107"&amp;" dependientes y 15 en dependientes cuidados paliativos.")</f>
        <v>En abril, se realizó la entrega de materiales para el desarrollo de las actividades de ocupación del tiempo libre, con el fin de llevarlas a cabo con los beneficiarios de este servicio de la de la siguiente manera: 178 personas mayores independientes, 107 dependientes y 15 en dependientes cuidados paliativos.</v>
      </c>
      <c r="H263" s="7" t="str">
        <f>IFERROR(__xludf.DUMMYFUNCTION("IFERROR(INDEX(IMPORTRANGE(""https://docs.google.com/spreadsheets/d/1AyBotPEL1Ykz59n877mli3IsQSi4vW6dvhxZwmAeobA/edit?gid=0#gid=0"",""CAU!M3:M""),MATCH($C263,IMPORTRANGE(""https://docs.google.com/spreadsheets/d/1AyBotPEL1Ykz59n877mli3IsQSi4vW6dvhxZwmAeobA/"&amp;"edit?gid=1364963102#gid=1364963102"",""CAU!C3:C""),0)),"""")"),"En mayo, se realizó la entrega de materiales para el desarrollo de las actividades de ocupación del tiempo libre, con el fin de llevarlas a cabo con los beneficiarios de este servicio de la de la siguiente manera: 181 personas mayores independientes, 110 "&amp;"dependientes y 15 en dependientes cuidados paliativos.")</f>
        <v>En mayo, se realizó la entrega de materiales para el desarrollo de las actividades de ocupación del tiempo libre, con el fin de llevarlas a cabo con los beneficiarios de este servicio de la de la siguiente manera: 181 personas mayores independientes, 110 dependientes y 15 en dependientes cuidados paliativos.</v>
      </c>
      <c r="I263" s="7" t="str">
        <f>IFERROR(__xludf.DUMMYFUNCTION("IFERROR(INDEX(IMPORTRANGE(""https://docs.google.com/spreadsheets/d/1OWX82Yk8AdhYT-jGtnsWpJtzsPIs-RYAABnexEmLBVw/edit?gid=0#gid=0"",""CAU!M3:M""),MATCH($C263,IMPORTRANGE(""https://docs.google.com/spreadsheets/d/1OWX82Yk8AdhYT-jGtnsWpJtzsPIs-RYAABnexEmLBVw/"&amp;"edit?gid=0#gid=0"",""CAU!C3:C""),0)),"""")"),"En junio, se realizó la entrega de materiales para el desarrollo de las actividades de ocupación del tiempo libre, con el fin de llevarlas a cabo con los beneficiarios de este servicio de la siguiente manera: 183 personas mayores independientes, 109 depen"&amp;"dientes y 15 en dependientes cuidados paliativos.")</f>
        <v>En junio, se realizó la entrega de materiales para el desarrollo de las actividades de ocupación del tiempo libre, con el fin de llevarlas a cabo con los beneficiarios de este servicio de la siguiente manera: 183 personas mayores independientes, 109 dependientes y 15 en dependientes cuidados paliativos.</v>
      </c>
      <c r="J263" s="7" t="str">
        <f>IFERROR(__xludf.DUMMYFUNCTION("IFERROR(INDEX(IMPORTRANGE(""https://docs.google.com/spreadsheets/d/10H80TZliKeomVjAybMpZxd8qNd8DzaG8IjS6goxdwAI/edit?gid=0#gid=0"",""CAU!M3:M""),MATCH(1,INDEX((IMPORTRANGE(""https://docs.google.com/spreadsheets/d/10H80TZliKeomVjAybMpZxd8qNd8DzaG8IjS6goxdw"&amp;"AI/edit?gid=0#gid=0"",""CAU!B3:B"")=$B263)*(IMPORTRANGE(""https://docs.google.com/spreadsheets/d/10H80TZliKeomVjAybMpZxd8qNd8DzaG8IjS6goxdwAI/edit?gid=0#gid=0"",""CAU!C3:C"")=$C263)),0),0),"""")"),"En julio, se realizó la entrega de materiales para el desarrollo de las actividades de ocupación del tiempo libre, con el fin de llevarlas a cabo con los beneficiarios de este servicio de la siguiente manera: 184 personas mayores independientes, 110 depen"&amp;"dientes y 15 en dependientes cuidados paliativos.")</f>
        <v>En julio, se realizó la entrega de materiales para el desarrollo de las actividades de ocupación del tiempo libre, con el fin de llevarlas a cabo con los beneficiarios de este servicio de la siguiente manera: 184 personas mayores independientes, 110 dependientes y 15 en dependientes cuidados paliativos.</v>
      </c>
      <c r="K263" s="7" t="str">
        <f>IFERROR(__xludf.DUMMYFUNCTION("IFERROR(INDEX(IMPORTRANGE(""https://docs.google.com/spreadsheets/d/1XFJ-asAh03ma7RMvrdz2iJLQXQbF6agMe4Wn8khxwF0/edit?gid=0#gid=0"",""CAU!M3:M""),MATCH(1,INDEX((IMPORTRANGE(""https://docs.google.com/spreadsheets/d/1XFJ-asAh03ma7RMvrdz2iJLQXQbF6agMe4Wn8khxw"&amp;"F0/edit?gid=0#gid=0"",""CAU!B3:B"")=$B263)*(IMPORTRANGE(""https://docs.google.com/spreadsheets/d/1XFJ-asAh03ma7RMvrdz2iJLQXQbF6agMe4Wn8khxwF0/edit?gid=0#gid=0"",""CAU!C3:C"")=$C263)),0),0),"""")"),"En agosto, se realizó la entrega de materiales para el desarrollo de las actividades de ocupación del tiempo libre, con el fin de llevarlas a cabo con los beneficiarios de este servicio de la siguiente manera: 184 personas mayores independientes, 110 depe"&amp;"ndientes y 15 en dependientes cuidados paliativos.")</f>
        <v>En agosto, se realizó la entrega de materiales para el desarrollo de las actividades de ocupación del tiempo libre, con el fin de llevarlas a cabo con los beneficiarios de este servicio de la siguiente manera: 184 personas mayores independientes, 110 dependientes y 15 en dependientes cuidados paliativos.</v>
      </c>
      <c r="L263" s="7" t="str">
        <f>IFERROR(__xludf.DUMMYFUNCTION("IFERROR(INDEX(IMPORTRANGE(""https://docs.google.com/spreadsheets/d/1MOMfG20WOMNtEaYWsAMxQAsKHaC7udOG0AqX8NrtNCc/edit"",""CAU!M3:M""),MATCH(1,INDEX((IMPORTRANGE(""https://docs.google.com/spreadsheets/d/1MOMfG20WOMNtEaYWsAMxQAsKHaC7udOG0AqX8NrtNCc/edit"","""&amp;"CAU!B3:B"")=$B263)*(IMPORTRANGE(""https://docs.google.com/spreadsheets/d/1MOMfG20WOMNtEaYWsAMxQAsKHaC7udOG0AqX8NrtNCc/edit"",""CAU!C3:C"")=$C263)),0),0),"""")"),"En septiembre, se realizó la entrega de materiales para el desarrollo de las actividades de ocupación del tiempo libre, con el fin de llevarlas a cabo con los beneficiarios de este servicio de la siguiente manera: 184 personas mayores independientes, 110 "&amp;"dependientes y 15 en dependientes cuidados paliativos.")</f>
        <v>En septiembre, se realizó la entrega de materiales para el desarrollo de las actividades de ocupación del tiempo libre, con el fin de llevarlas a cabo con los beneficiarios de este servicio de la siguiente manera: 184 personas mayores independientes, 110 dependientes y 15 en dependientes cuidados paliativos.</v>
      </c>
      <c r="M263" s="7" t="str">
        <f>IFERROR(__xludf.DUMMYFUNCTION("IFERROR(INDEX(IMPORTRANGE(""https://docs.google.com/spreadsheets/d/1y2KVPsmDVDyxi70e-cSd2hLBLj68p8NFgl9jctoxmHc/edit?gid=702487803#gid=702487803"",""CAU!J3:J""),MATCH($C263,IMPORTRANGE(""https://docs.google.com/spreadsheets/d/1y2KVPsmDVDyxi70e-cSd2hLBLj68"&amp;"p8NFgl9jctoxmHc/edit?gid=702487803#gid=702487803"",""CAU!C3:C""),0)),"""")"),"De enero a marzo, para la ejecución del proyecto de larga estancia, se realizó la entrega de los materiales para el desarrollo de las actividades de ocupación del tiempo libre, con el fin de llevarlas a cabo con los beneficiarios  de este servicio de la  "&amp;"de la siguiente manera: 175 personas mayores independientes , 107 dependientes y 15 en dependientes cuidados paliativos.")</f>
        <v>De enero a marzo, para la ejecución del proyecto de larga estancia, se realizó la entrega de los materiales para el desarrollo de las actividades de ocupación del tiempo libre, con el fin de llevarlas a cabo con los beneficiarios  de este servicio de la  de la siguiente manera: 175 personas mayores independientes , 107 dependientes y 15 en dependientes cuidados paliativos.</v>
      </c>
      <c r="N263" s="7" t="str">
        <f>IFERROR(__xludf.DUMMYFUNCTION("IFERROR(INDEX(IMPORTRANGE(""https://docs.google.com/spreadsheets/d/13x1SqZ-Z1-krQ3v7MxWHs4xsWy5jkY_uqtIduMcVwX0/edit?gid=0#gid=0"",""CAU!J3:J""),MATCH($C263,IMPORTRANGE(""https://docs.google.com/spreadsheets/d/13x1SqZ-Z1-krQ3v7MxWHs4xsWy5jkY_uqtIduMcVwX0/"&amp;"edit?gid=0#gid=0"",""CAU!C3:C""),0)),"""")"),"En el periodo correspondiente de enero a abril, se realizó la entrega de materiales para el desarrollo de las actividades de ocupación del tiempo libre, con el fin de llevarlas a cabo con los beneficiarios de este servicio de la de la siguiente manera: 17"&amp;"8 personas mayores independientes , 107 dependientes y 15 en dependientes cuidados paliativos.")</f>
        <v>En el periodo correspondiente de enero a abril, se realizó la entrega de materiales para el desarrollo de las actividades de ocupación del tiempo libre, con el fin de llevarlas a cabo con los beneficiarios de este servicio de la de la siguiente manera: 178 personas mayores independientes , 107 dependientes y 15 en dependientes cuidados paliativos.</v>
      </c>
      <c r="O263" s="7" t="str">
        <f>IFERROR(__xludf.DUMMYFUNCTION("IFERROR(INDEX(IMPORTRANGE(""https://docs.google.com/spreadsheets/d/1AyBotPEL1Ykz59n877mli3IsQSi4vW6dvhxZwmAeobA/edit?gid=0#gid=0"",""CAU!J3:J""),MATCH($C263,IMPORTRANGE(""https://docs.google.com/spreadsheets/d/1AyBotPEL1Ykz59n877mli3IsQSi4vW6dvhxZwmAeobA/"&amp;"edit?gid=0#gid=0"",""CAU!C3:C""),0)),"""")"),"En relación al avance de enero a mayo, se realizó la entrega de materiales para el desarrollo de las actividades de ocupación del tiempo libre, con el fin de llevarlas a cabo con los beneficiarios de este servicio de la de la siguiente manera: 181 persona"&amp;"s mayores independientes , 110 dependientes y 15 en dependientes cuidados paliativos.")</f>
        <v>En relación al avance de enero a mayo, se realizó la entrega de materiales para el desarrollo de las actividades de ocupación del tiempo libre, con el fin de llevarlas a cabo con los beneficiarios de este servicio de la de la siguiente manera: 181 personas mayores independientes , 110 dependientes y 15 en dependientes cuidados paliativos.</v>
      </c>
      <c r="P263" s="7" t="str">
        <f>IFERROR(__xludf.DUMMYFUNCTION("IFERROR(INDEX(IMPORTRANGE(""https://docs.google.com/spreadsheets/d/1OWX82Yk8AdhYT-jGtnsWpJtzsPIs-RYAABnexEmLBVw/edit?gid=0#gid=0"",""CAU!J3:J""),MATCH($C263,IMPORTRANGE(""https://docs.google.com/spreadsheets/d/1OWX82Yk8AdhYT-jGtnsWpJtzsPIs-RYAABnexEmLBVw/"&amp;"edit?gid=0#gid=0"",""CAU!C3:C""),0)),"""")"),"En el periodo correspondiente de enero a junio, se realizó la entrega de materiales para el desarrollo de las actividades de ocupación del tiempo libre, con el fin de llevarlas a cabo con los beneficiarios de este servicio de la siguiente manera: 183 pers"&amp;"onas mayores independientes , 109 dependientes y 15 en dependientes cuidados paliativos")</f>
        <v>En el periodo correspondiente de enero a junio, se realizó la entrega de materiales para el desarrollo de las actividades de ocupación del tiempo libre, con el fin de llevarlas a cabo con los beneficiarios de este servicio de la siguiente manera: 183 personas mayores independientes , 109 dependientes y 15 en dependientes cuidados paliativos</v>
      </c>
      <c r="Q263" s="7" t="str">
        <f>IFERROR(__xludf.DUMMYFUNCTION("IFERROR(INDEX(IMPORTRANGE(""https://docs.google.com/spreadsheets/d/10H80TZliKeomVjAybMpZxd8qNd8DzaG8IjS6goxdwAI/edit?gid=0#gid=0"",""CAU!J3:J""),MATCH(1,INDEX((IMPORTRANGE(""https://docs.google.com/spreadsheets/d/10H80TZliKeomVjAybMpZxd8qNd8DzaG8IjS6goxdw"&amp;"AI/edit?gid=0#gid=0"",""CAU!B3:B"")=$B263)*(IMPORTRANGE(""https://docs.google.com/spreadsheets/d/10H80TZliKeomVjAybMpZxd8qNd8DzaG8IjS6goxdwAI/edit?gid=0#gid=0"",""CAU!C3:C"")=$C263)),0),0),"""")"),"De enero a julio, se realizó la entrega de materiales para el desarrollo de las actividades de ocupación del tiempo libre, con el fin de llevarlas a cabo con los beneficiarios de este servicio de la siguiente manera: 184 personas mayores independientes , "&amp;"110 dependientes y 15 en dependientes cuidados paliativos")</f>
        <v>De enero a julio, se realizó la entrega de materiales para el desarrollo de las actividades de ocupación del tiempo libre, con el fin de llevarlas a cabo con los beneficiarios de este servicio de la siguiente manera: 184 personas mayores independientes , 110 dependientes y 15 en dependientes cuidados paliativos</v>
      </c>
      <c r="R263" s="7" t="str">
        <f>IFERROR(__xludf.DUMMYFUNCTION("IFERROR(INDEX(IMPORTRANGE(""https://docs.google.com/spreadsheets/d/1XFJ-asAh03ma7RMvrdz2iJLQXQbF6agMe4Wn8khxwF0/edit?gid=0#gid=0"",""CAU!J3:J""),MATCH(1,INDEX((IMPORTRANGE(""https://docs.google.com/spreadsheets/d/1XFJ-asAh03ma7RMvrdz2iJLQXQbF6agMe4Wn8khxw"&amp;"F0/edit?gid=0#gid=0"",""CAU!B3:B"")=$B263)*(IMPORTRANGE(""https://docs.google.com/spreadsheets/d/1XFJ-asAh03ma7RMvrdz2iJLQXQbF6agMe4Wn8khxwF0/edit?gid=0#gid=0"",""CAU!C3:C"")=$C263)),0),0),"""")"),"De enero a agosto, se realizó la entrega de materiales para el desarrollo de las actividades de ocupación del tiempo libre, con el fin de llevarlas a cabo con los beneficiarios de este servicio de la siguiente manera: 184 personas mayores independientes ,"&amp;" 110 dependientes y 15 en dependientes cuidados paliativos")</f>
        <v>De enero a agosto, se realizó la entrega de materiales para el desarrollo de las actividades de ocupación del tiempo libre, con el fin de llevarlas a cabo con los beneficiarios de este servicio de la siguiente manera: 184 personas mayores independientes , 110 dependientes y 15 en dependientes cuidados paliativos</v>
      </c>
      <c r="S263" s="7" t="str">
        <f>IFERROR(__xludf.DUMMYFUNCTION("IFERROR(INDEX(IMPORTRANGE(""https://docs.google.com/spreadsheets/d/1MOMfG20WOMNtEaYWsAMxQAsKHaC7udOG0AqX8NrtNCc/edit?gid=0#gid=0"",""CAU!J3:J""),MATCH(1,INDEX((IMPORTRANGE(""https://docs.google.com/spreadsheets/d/1MOMfG20WOMNtEaYWsAMxQAsKHaC7udOG0AqX8NrtN"&amp;"Cc/edit?gid=0#gid=0"",""CAU!B3:B"")=$B263)*(IMPORTRANGE(""https://docs.google.com/spreadsheets/d/1MOMfG20WOMNtEaYWsAMxQAsKHaC7udOG0AqX8NrtNCc/edit?gid=0#gid=0"",""CAU!C3:C"")=$C263)),0),0),"""")"),"De enero a septiembre, se realizó la entrega de materiales para el desarrollo de las actividades de ocupación del tiempo libre, con el fin de llevarlas a cabo con los beneficiarios de este servicio de la siguiente manera: 184 personas mayores independient"&amp;"es , 110 dependientes y 15 en dependientes cuidados paliativos")</f>
        <v>De enero a septiembre, se realizó la entrega de materiales para el desarrollo de las actividades de ocupación del tiempo libre, con el fin de llevarlas a cabo con los beneficiarios de este servicio de la siguiente manera: 184 personas mayores independientes , 110 dependientes y 15 en dependientes cuidados paliativos</v>
      </c>
      <c r="T263" s="7"/>
    </row>
    <row r="264" ht="15.75" customHeight="1">
      <c r="B264" s="7" t="str">
        <f>IFERROR(__xludf.DUMMYFUNCTION("""COMPUTED_VALUE"""),"BP2600543720101")</f>
        <v>BP2600543720101</v>
      </c>
      <c r="C264" s="7" t="str">
        <f>IFERROR(__xludf.DUMMYFUNCTION("""COMPUTED_VALUE"""),"Adquirir materiales y suministros para la prestación del servicio de centro vida")</f>
        <v>Adquirir materiales y suministros para la prestación del servicio de centro vida</v>
      </c>
      <c r="D264" s="7" t="str">
        <f>IFERROR(__xludf.DUMMYFUNCTION("IFERROR(INDEX(IMPORTRANGE(""https://docs.google.com/spreadsheets/d/19yAgFEHaAaDUmANNbcr6rGErFfO391B0eKpQ0gvlktY/edit?gid=702487803#gid=702487803"",""CAU!J3:J""),MATCH($C264,IMPORTRANGE(""https://docs.google.com/spreadsheets/d/19yAgFEHaAaDUmANNbcr6rGErFfO3"&amp;"91B0eKpQ0gvlktY/edit?gid=702487803#gid=702487803"",""CAU!C3:C""),0)),"""")"),"")</f>
        <v/>
      </c>
      <c r="E264" s="7" t="str">
        <f>IFERROR(__xludf.DUMMYFUNCTION("IFERROR(INDEX(IMPORTRANGE(""https://docs.google.com/spreadsheets/d/1hMEjDBanvGEnGY7tBTFB8_g2X31MNKm6wtTJY_O0C_o/edit?gid=702487803#gid=702487803"",""CAU!M3:M""),MATCH($C264,IMPORTRANGE(""https://docs.google.com/spreadsheets/d/1hMEjDBanvGEnGY7tBTFB8_g2X31M"&amp;"NKm6wtTJY_O0C_o/edit?gid=702487803#gid=702487803"",""CAU!C3:C""),0)),"""")")," ")</f>
        <v> </v>
      </c>
      <c r="F264" s="7" t="str">
        <f>IFERROR(__xludf.DUMMYFUNCTION("IFERROR(INDEX(IMPORTRANGE(""https://docs.google.com/spreadsheets/d/1y2KVPsmDVDyxi70e-cSd2hLBLj68p8NFgl9jctoxmHc/edit?gid=702487803#gid=702487803"",""CAU!M3:M""),MATCH($C264,IMPORTRANGE(""https://docs.google.com/spreadsheets/d/1y2KVPsmDVDyxi70e-cSd2hLBLj68"&amp;"p8NFgl9jctoxmHc/edit?gid=702487803#gid=702487803"",""CAU!C3:C""),0)),"""")")," ")</f>
        <v> </v>
      </c>
      <c r="G264" s="7" t="str">
        <f>IFERROR(__xludf.DUMMYFUNCTION("IFERROR(INDEX(IMPORTRANGE(""https://docs.google.com/spreadsheets/d/13x1SqZ-Z1-krQ3v7MxWHs4xsWy5jkY_uqtIduMcVwX0/edit?gid=0#gid=0"",""CAU!M3:M""),MATCH($C264,IMPORTRANGE(""https://docs.google.com/spreadsheets/d/13x1SqZ-Z1-krQ3v7MxWHs4xsWy5jkY_uqtIduMcVwX0/"&amp;"edit?gid=0#gid=0"",""CAU!C3:C""),0)),"""")")," ")</f>
        <v> </v>
      </c>
      <c r="H264" s="7" t="str">
        <f>IFERROR(__xludf.DUMMYFUNCTION("IFERROR(INDEX(IMPORTRANGE(""https://docs.google.com/spreadsheets/d/1AyBotPEL1Ykz59n877mli3IsQSi4vW6dvhxZwmAeobA/edit?gid=0#gid=0"",""CAU!M3:M""),MATCH($C264,IMPORTRANGE(""https://docs.google.com/spreadsheets/d/1AyBotPEL1Ykz59n877mli3IsQSi4vW6dvhxZwmAeobA/"&amp;"edit?gid=1364963102#gid=1364963102"",""CAU!C3:C""),0)),"""")")," ")</f>
        <v> </v>
      </c>
      <c r="I264" s="7" t="str">
        <f>IFERROR(__xludf.DUMMYFUNCTION("IFERROR(INDEX(IMPORTRANGE(""https://docs.google.com/spreadsheets/d/1OWX82Yk8AdhYT-jGtnsWpJtzsPIs-RYAABnexEmLBVw/edit?gid=0#gid=0"",""CAU!M3:M""),MATCH($C264,IMPORTRANGE(""https://docs.google.com/spreadsheets/d/1OWX82Yk8AdhYT-jGtnsWpJtzsPIs-RYAABnexEmLBVw/"&amp;"edit?gid=0#gid=0"",""CAU!C3:C""),0)),"""")"),"En el mes de junio, se realizó la entrega de materiales para el desarrollo de las actividades de ocupación del tiempo libre para los beneficiarios de los centros vida.")</f>
        <v>En el mes de junio, se realizó la entrega de materiales para el desarrollo de las actividades de ocupación del tiempo libre para los beneficiarios de los centros vida.</v>
      </c>
      <c r="J264" s="7" t="str">
        <f>IFERROR(__xludf.DUMMYFUNCTION("IFERROR(INDEX(IMPORTRANGE(""https://docs.google.com/spreadsheets/d/10H80TZliKeomVjAybMpZxd8qNd8DzaG8IjS6goxdwAI/edit?gid=0#gid=0"",""CAU!M3:M""),MATCH(1,INDEX((IMPORTRANGE(""https://docs.google.com/spreadsheets/d/10H80TZliKeomVjAybMpZxd8qNd8DzaG8IjS6goxdw"&amp;"AI/edit?gid=0#gid=0"",""CAU!B3:B"")=$B264)*(IMPORTRANGE(""https://docs.google.com/spreadsheets/d/10H80TZliKeomVjAybMpZxd8qNd8DzaG8IjS6goxdwAI/edit?gid=0#gid=0"",""CAU!C3:C"")=$C264)),0),0),"""")"),"En el mes de julio, se realizó la entrega de materiales para el desarrollo de las actividades de ocupación del tiempo libre para los beneficiarios de los centros vida.")</f>
        <v>En el mes de julio, se realizó la entrega de materiales para el desarrollo de las actividades de ocupación del tiempo libre para los beneficiarios de los centros vida.</v>
      </c>
      <c r="K264" s="7" t="str">
        <f>IFERROR(__xludf.DUMMYFUNCTION("IFERROR(INDEX(IMPORTRANGE(""https://docs.google.com/spreadsheets/d/1XFJ-asAh03ma7RMvrdz2iJLQXQbF6agMe4Wn8khxwF0/edit?gid=0#gid=0"",""CAU!M3:M""),MATCH(1,INDEX((IMPORTRANGE(""https://docs.google.com/spreadsheets/d/1XFJ-asAh03ma7RMvrdz2iJLQXQbF6agMe4Wn8khxw"&amp;"F0/edit?gid=0#gid=0"",""CAU!B3:B"")=$B264)*(IMPORTRANGE(""https://docs.google.com/spreadsheets/d/1XFJ-asAh03ma7RMvrdz2iJLQXQbF6agMe4Wn8khxwF0/edit?gid=0#gid=0"",""CAU!C3:C"")=$C264)),0),0),"""")"),"En el mes de agosto, se realizó la entrega de materiales para el desarrollo de las actividades de ocupación del tiempo libre para los beneficiarios de los centros vida.")</f>
        <v>En el mes de agosto, se realizó la entrega de materiales para el desarrollo de las actividades de ocupación del tiempo libre para los beneficiarios de los centros vida.</v>
      </c>
      <c r="L264" s="7" t="str">
        <f>IFERROR(__xludf.DUMMYFUNCTION("IFERROR(INDEX(IMPORTRANGE(""https://docs.google.com/spreadsheets/d/1MOMfG20WOMNtEaYWsAMxQAsKHaC7udOG0AqX8NrtNCc/edit"",""CAU!M3:M""),MATCH(1,INDEX((IMPORTRANGE(""https://docs.google.com/spreadsheets/d/1MOMfG20WOMNtEaYWsAMxQAsKHaC7udOG0AqX8NrtNCc/edit"","""&amp;"CAU!B3:B"")=$B264)*(IMPORTRANGE(""https://docs.google.com/spreadsheets/d/1MOMfG20WOMNtEaYWsAMxQAsKHaC7udOG0AqX8NrtNCc/edit"",""CAU!C3:C"")=$C264)),0),0),"""")"),"En el mes de septiembre, se realizó la entrega de materiales para el desarrollo de las actividades de ocupación del tiempo libre para los beneficiarios de los centros vida.")</f>
        <v>En el mes de septiembre, se realizó la entrega de materiales para el desarrollo de las actividades de ocupación del tiempo libre para los beneficiarios de los centros vida.</v>
      </c>
      <c r="M264" s="7" t="str">
        <f>IFERROR(__xludf.DUMMYFUNCTION("IFERROR(INDEX(IMPORTRANGE(""https://docs.google.com/spreadsheets/d/1y2KVPsmDVDyxi70e-cSd2hLBLj68p8NFgl9jctoxmHc/edit?gid=702487803#gid=702487803"",""CAU!J3:J""),MATCH($C264,IMPORTRANGE(""https://docs.google.com/spreadsheets/d/1y2KVPsmDVDyxi70e-cSd2hLBLj68"&amp;"p8NFgl9jctoxmHc/edit?gid=702487803#gid=702487803"",""CAU!C3:C""),0)),"""")")," ")</f>
        <v> </v>
      </c>
      <c r="N264" s="7" t="str">
        <f>IFERROR(__xludf.DUMMYFUNCTION("IFERROR(INDEX(IMPORTRANGE(""https://docs.google.com/spreadsheets/d/13x1SqZ-Z1-krQ3v7MxWHs4xsWy5jkY_uqtIduMcVwX0/edit?gid=0#gid=0"",""CAU!J3:J""),MATCH($C264,IMPORTRANGE(""https://docs.google.com/spreadsheets/d/13x1SqZ-Z1-krQ3v7MxWHs4xsWy5jkY_uqtIduMcVwX0/"&amp;"edit?gid=0#gid=0"",""CAU!C3:C""),0)),"""")")," ")</f>
        <v> </v>
      </c>
      <c r="O264" s="7" t="str">
        <f>IFERROR(__xludf.DUMMYFUNCTION("IFERROR(INDEX(IMPORTRANGE(""https://docs.google.com/spreadsheets/d/1AyBotPEL1Ykz59n877mli3IsQSi4vW6dvhxZwmAeobA/edit?gid=0#gid=0"",""CAU!J3:J""),MATCH($C264,IMPORTRANGE(""https://docs.google.com/spreadsheets/d/1AyBotPEL1Ykz59n877mli3IsQSi4vW6dvhxZwmAeobA/"&amp;"edit?gid=0#gid=0"",""CAU!C3:C""),0)),"""")")," ")</f>
        <v> </v>
      </c>
      <c r="P264" s="7" t="str">
        <f>IFERROR(__xludf.DUMMYFUNCTION("IFERROR(INDEX(IMPORTRANGE(""https://docs.google.com/spreadsheets/d/1OWX82Yk8AdhYT-jGtnsWpJtzsPIs-RYAABnexEmLBVw/edit?gid=0#gid=0"",""CAU!J3:J""),MATCH($C264,IMPORTRANGE(""https://docs.google.com/spreadsheets/d/1OWX82Yk8AdhYT-jGtnsWpJtzsPIs-RYAABnexEmLBVw/"&amp;"edit?gid=0#gid=0"",""CAU!C3:C""),0)),"""")"),"En el periodo correspondiente de enero a junio,  se realizó la entrega de materiales para el desarrollo de las actividades del centro vida.")</f>
        <v>En el periodo correspondiente de enero a junio,  se realizó la entrega de materiales para el desarrollo de las actividades del centro vida.</v>
      </c>
      <c r="Q264" s="7" t="str">
        <f>IFERROR(__xludf.DUMMYFUNCTION("IFERROR(INDEX(IMPORTRANGE(""https://docs.google.com/spreadsheets/d/10H80TZliKeomVjAybMpZxd8qNd8DzaG8IjS6goxdwAI/edit?gid=0#gid=0"",""CAU!J3:J""),MATCH(1,INDEX((IMPORTRANGE(""https://docs.google.com/spreadsheets/d/10H80TZliKeomVjAybMpZxd8qNd8DzaG8IjS6goxdw"&amp;"AI/edit?gid=0#gid=0"",""CAU!B3:B"")=$B264)*(IMPORTRANGE(""https://docs.google.com/spreadsheets/d/10H80TZliKeomVjAybMpZxd8qNd8DzaG8IjS6goxdwAI/edit?gid=0#gid=0"",""CAU!C3:C"")=$C264)),0),0),"""")"),"En el periodo correspondiente de enero a julio, se realizó la entrega de materiales para el desarrollo de las actividades del centro vida.")</f>
        <v>En el periodo correspondiente de enero a julio, se realizó la entrega de materiales para el desarrollo de las actividades del centro vida.</v>
      </c>
      <c r="R264" s="7" t="str">
        <f>IFERROR(__xludf.DUMMYFUNCTION("IFERROR(INDEX(IMPORTRANGE(""https://docs.google.com/spreadsheets/d/1XFJ-asAh03ma7RMvrdz2iJLQXQbF6agMe4Wn8khxwF0/edit?gid=0#gid=0"",""CAU!J3:J""),MATCH(1,INDEX((IMPORTRANGE(""https://docs.google.com/spreadsheets/d/1XFJ-asAh03ma7RMvrdz2iJLQXQbF6agMe4Wn8khxw"&amp;"F0/edit?gid=0#gid=0"",""CAU!B3:B"")=$B264)*(IMPORTRANGE(""https://docs.google.com/spreadsheets/d/1XFJ-asAh03ma7RMvrdz2iJLQXQbF6agMe4Wn8khxwF0/edit?gid=0#gid=0"",""CAU!C3:C"")=$C264)),0),0),"""")"),"En el periodo correspondiente de enero a agosto, se realizó la entrega de materiales para el desarrollo de las actividades del centro vida.")</f>
        <v>En el periodo correspondiente de enero a agosto, se realizó la entrega de materiales para el desarrollo de las actividades del centro vida.</v>
      </c>
      <c r="S264" s="7" t="str">
        <f>IFERROR(__xludf.DUMMYFUNCTION("IFERROR(INDEX(IMPORTRANGE(""https://docs.google.com/spreadsheets/d/1MOMfG20WOMNtEaYWsAMxQAsKHaC7udOG0AqX8NrtNCc/edit?gid=0#gid=0"",""CAU!J3:J""),MATCH(1,INDEX((IMPORTRANGE(""https://docs.google.com/spreadsheets/d/1MOMfG20WOMNtEaYWsAMxQAsKHaC7udOG0AqX8NrtN"&amp;"Cc/edit?gid=0#gid=0"",""CAU!B3:B"")=$B264)*(IMPORTRANGE(""https://docs.google.com/spreadsheets/d/1MOMfG20WOMNtEaYWsAMxQAsKHaC7udOG0AqX8NrtNCc/edit?gid=0#gid=0"",""CAU!C3:C"")=$C264)),0),0),"""")"),"En el periodo correspondiente de enero a septiembre, se realizó la entrega de materiales para el desarrollo de las actividades del centro vida.")</f>
        <v>En el periodo correspondiente de enero a septiembre, se realizó la entrega de materiales para el desarrollo de las actividades del centro vida.</v>
      </c>
      <c r="T264" s="7"/>
    </row>
    <row r="265" ht="15.75" customHeight="1">
      <c r="B265" s="7" t="str">
        <f>IFERROR(__xludf.DUMMYFUNCTION("""COMPUTED_VALUE"""),"BP2600543720101")</f>
        <v>BP2600543720101</v>
      </c>
      <c r="C265" s="7" t="str">
        <f>IFERROR(__xludf.DUMMYFUNCTION("""COMPUTED_VALUE"""),"Adquirir Mobiliario para la prestación del servicio de centro vida")</f>
        <v>Adquirir Mobiliario para la prestación del servicio de centro vida</v>
      </c>
      <c r="D265" s="7" t="str">
        <f>IFERROR(__xludf.DUMMYFUNCTION("IFERROR(INDEX(IMPORTRANGE(""https://docs.google.com/spreadsheets/d/19yAgFEHaAaDUmANNbcr6rGErFfO391B0eKpQ0gvlktY/edit?gid=702487803#gid=702487803"",""CAU!J3:J""),MATCH($C265,IMPORTRANGE(""https://docs.google.com/spreadsheets/d/19yAgFEHaAaDUmANNbcr6rGErFfO3"&amp;"91B0eKpQ0gvlktY/edit?gid=702487803#gid=702487803"",""CAU!C3:C""),0)),"""")"),"")</f>
        <v/>
      </c>
      <c r="E265" s="7" t="str">
        <f>IFERROR(__xludf.DUMMYFUNCTION("IFERROR(INDEX(IMPORTRANGE(""https://docs.google.com/spreadsheets/d/1hMEjDBanvGEnGY7tBTFB8_g2X31MNKm6wtTJY_O0C_o/edit?gid=702487803#gid=702487803"",""CAU!M3:M""),MATCH($C265,IMPORTRANGE(""https://docs.google.com/spreadsheets/d/1hMEjDBanvGEnGY7tBTFB8_g2X31M"&amp;"NKm6wtTJY_O0C_o/edit?gid=702487803#gid=702487803"",""CAU!C3:C""),0)),"""")")," ")</f>
        <v> </v>
      </c>
      <c r="F265" s="7" t="str">
        <f>IFERROR(__xludf.DUMMYFUNCTION("IFERROR(INDEX(IMPORTRANGE(""https://docs.google.com/spreadsheets/d/1y2KVPsmDVDyxi70e-cSd2hLBLj68p8NFgl9jctoxmHc/edit?gid=702487803#gid=702487803"",""CAU!M3:M""),MATCH($C265,IMPORTRANGE(""https://docs.google.com/spreadsheets/d/1y2KVPsmDVDyxi70e-cSd2hLBLj68"&amp;"p8NFgl9jctoxmHc/edit?gid=702487803#gid=702487803"",""CAU!C3:C""),0)),"""")")," ")</f>
        <v> </v>
      </c>
      <c r="G265" s="7" t="str">
        <f>IFERROR(__xludf.DUMMYFUNCTION("IFERROR(INDEX(IMPORTRANGE(""https://docs.google.com/spreadsheets/d/13x1SqZ-Z1-krQ3v7MxWHs4xsWy5jkY_uqtIduMcVwX0/edit?gid=0#gid=0"",""CAU!M3:M""),MATCH($C265,IMPORTRANGE(""https://docs.google.com/spreadsheets/d/13x1SqZ-Z1-krQ3v7MxWHs4xsWy5jkY_uqtIduMcVwX0/"&amp;"edit?gid=0#gid=0"",""CAU!C3:C""),0)),"""")")," ")</f>
        <v> </v>
      </c>
      <c r="H265" s="7" t="str">
        <f>IFERROR(__xludf.DUMMYFUNCTION("IFERROR(INDEX(IMPORTRANGE(""https://docs.google.com/spreadsheets/d/1AyBotPEL1Ykz59n877mli3IsQSi4vW6dvhxZwmAeobA/edit?gid=0#gid=0"",""CAU!M3:M""),MATCH($C265,IMPORTRANGE(""https://docs.google.com/spreadsheets/d/1AyBotPEL1Ykz59n877mli3IsQSi4vW6dvhxZwmAeobA/"&amp;"edit?gid=1364963102#gid=1364963102"",""CAU!C3:C""),0)),"""")")," ")</f>
        <v> </v>
      </c>
      <c r="I265" s="7" t="str">
        <f>IFERROR(__xludf.DUMMYFUNCTION("IFERROR(INDEX(IMPORTRANGE(""https://docs.google.com/spreadsheets/d/1OWX82Yk8AdhYT-jGtnsWpJtzsPIs-RYAABnexEmLBVw/edit?gid=0#gid=0"",""CAU!M3:M""),MATCH($C265,IMPORTRANGE(""https://docs.google.com/spreadsheets/d/1OWX82Yk8AdhYT-jGtnsWpJtzsPIs-RYAABnexEmLBVw/"&amp;"edit?gid=0#gid=0"",""CAU!C3:C""),0)),"""")")," ")</f>
        <v> </v>
      </c>
      <c r="J265" s="7" t="str">
        <f>IFERROR(__xludf.DUMMYFUNCTION("IFERROR(INDEX(IMPORTRANGE(""https://docs.google.com/spreadsheets/d/10H80TZliKeomVjAybMpZxd8qNd8DzaG8IjS6goxdwAI/edit?gid=0#gid=0"",""CAU!M3:M""),MATCH(1,INDEX((IMPORTRANGE(""https://docs.google.com/spreadsheets/d/10H80TZliKeomVjAybMpZxd8qNd8DzaG8IjS6goxdw"&amp;"AI/edit?gid=0#gid=0"",""CAU!B3:B"")=$B265)*(IMPORTRANGE(""https://docs.google.com/spreadsheets/d/10H80TZliKeomVjAybMpZxd8qNd8DzaG8IjS6goxdwAI/edit?gid=0#gid=0"",""CAU!C3:C"")=$C265)),0),0),"""")")," ")</f>
        <v> </v>
      </c>
      <c r="K265" s="7" t="str">
        <f>IFERROR(__xludf.DUMMYFUNCTION("IFERROR(INDEX(IMPORTRANGE(""https://docs.google.com/spreadsheets/d/1XFJ-asAh03ma7RMvrdz2iJLQXQbF6agMe4Wn8khxwF0/edit?gid=0#gid=0"",""CAU!M3:M""),MATCH(1,INDEX((IMPORTRANGE(""https://docs.google.com/spreadsheets/d/1XFJ-asAh03ma7RMvrdz2iJLQXQbF6agMe4Wn8khxw"&amp;"F0/edit?gid=0#gid=0"",""CAU!B3:B"")=$B265)*(IMPORTRANGE(""https://docs.google.com/spreadsheets/d/1XFJ-asAh03ma7RMvrdz2iJLQXQbF6agMe4Wn8khxwF0/edit?gid=0#gid=0"",""CAU!C3:C"")=$C265)),0),0),"""")")," ")</f>
        <v> </v>
      </c>
      <c r="L265" s="7" t="str">
        <f>IFERROR(__xludf.DUMMYFUNCTION("IFERROR(INDEX(IMPORTRANGE(""https://docs.google.com/spreadsheets/d/1MOMfG20WOMNtEaYWsAMxQAsKHaC7udOG0AqX8NrtNCc/edit"",""CAU!M3:M""),MATCH(1,INDEX((IMPORTRANGE(""https://docs.google.com/spreadsheets/d/1MOMfG20WOMNtEaYWsAMxQAsKHaC7udOG0AqX8NrtNCc/edit"","""&amp;"CAU!B3:B"")=$B265)*(IMPORTRANGE(""https://docs.google.com/spreadsheets/d/1MOMfG20WOMNtEaYWsAMxQAsKHaC7udOG0AqX8NrtNCc/edit"",""CAU!C3:C"")=$C265)),0),0),"""")")," ")</f>
        <v> </v>
      </c>
      <c r="M265" s="7" t="str">
        <f>IFERROR(__xludf.DUMMYFUNCTION("IFERROR(INDEX(IMPORTRANGE(""https://docs.google.com/spreadsheets/d/1y2KVPsmDVDyxi70e-cSd2hLBLj68p8NFgl9jctoxmHc/edit?gid=702487803#gid=702487803"",""CAU!J3:J""),MATCH($C265,IMPORTRANGE(""https://docs.google.com/spreadsheets/d/1y2KVPsmDVDyxi70e-cSd2hLBLj68"&amp;"p8NFgl9jctoxmHc/edit?gid=702487803#gid=702487803"",""CAU!C3:C""),0)),"""")")," ")</f>
        <v> </v>
      </c>
      <c r="N265" s="7" t="str">
        <f>IFERROR(__xludf.DUMMYFUNCTION("IFERROR(INDEX(IMPORTRANGE(""https://docs.google.com/spreadsheets/d/13x1SqZ-Z1-krQ3v7MxWHs4xsWy5jkY_uqtIduMcVwX0/edit?gid=0#gid=0"",""CAU!J3:J""),MATCH($C265,IMPORTRANGE(""https://docs.google.com/spreadsheets/d/13x1SqZ-Z1-krQ3v7MxWHs4xsWy5jkY_uqtIduMcVwX0/"&amp;"edit?gid=0#gid=0"",""CAU!C3:C""),0)),"""")")," ")</f>
        <v> </v>
      </c>
      <c r="O265" s="7" t="str">
        <f>IFERROR(__xludf.DUMMYFUNCTION("IFERROR(INDEX(IMPORTRANGE(""https://docs.google.com/spreadsheets/d/1AyBotPEL1Ykz59n877mli3IsQSi4vW6dvhxZwmAeobA/edit?gid=0#gid=0"",""CAU!J3:J""),MATCH($C265,IMPORTRANGE(""https://docs.google.com/spreadsheets/d/1AyBotPEL1Ykz59n877mli3IsQSi4vW6dvhxZwmAeobA/"&amp;"edit?gid=0#gid=0"",""CAU!C3:C""),0)),"""")")," ")</f>
        <v> </v>
      </c>
      <c r="P265" s="7" t="str">
        <f>IFERROR(__xludf.DUMMYFUNCTION("IFERROR(INDEX(IMPORTRANGE(""https://docs.google.com/spreadsheets/d/1OWX82Yk8AdhYT-jGtnsWpJtzsPIs-RYAABnexEmLBVw/edit?gid=0#gid=0"",""CAU!J3:J""),MATCH($C265,IMPORTRANGE(""https://docs.google.com/spreadsheets/d/1OWX82Yk8AdhYT-jGtnsWpJtzsPIs-RYAABnexEmLBVw/"&amp;"edit?gid=0#gid=0"",""CAU!C3:C""),0)),"""")")," ")</f>
        <v> </v>
      </c>
      <c r="Q265" s="7" t="str">
        <f>IFERROR(__xludf.DUMMYFUNCTION("IFERROR(INDEX(IMPORTRANGE(""https://docs.google.com/spreadsheets/d/10H80TZliKeomVjAybMpZxd8qNd8DzaG8IjS6goxdwAI/edit?gid=0#gid=0"",""CAU!J3:J""),MATCH(1,INDEX((IMPORTRANGE(""https://docs.google.com/spreadsheets/d/10H80TZliKeomVjAybMpZxd8qNd8DzaG8IjS6goxdw"&amp;"AI/edit?gid=0#gid=0"",""CAU!B3:B"")=$B265)*(IMPORTRANGE(""https://docs.google.com/spreadsheets/d/10H80TZliKeomVjAybMpZxd8qNd8DzaG8IjS6goxdwAI/edit?gid=0#gid=0"",""CAU!C3:C"")=$C265)),0),0),"""")")," ")</f>
        <v> </v>
      </c>
      <c r="R265" s="7" t="str">
        <f>IFERROR(__xludf.DUMMYFUNCTION("IFERROR(INDEX(IMPORTRANGE(""https://docs.google.com/spreadsheets/d/1XFJ-asAh03ma7RMvrdz2iJLQXQbF6agMe4Wn8khxwF0/edit?gid=0#gid=0"",""CAU!J3:J""),MATCH(1,INDEX((IMPORTRANGE(""https://docs.google.com/spreadsheets/d/1XFJ-asAh03ma7RMvrdz2iJLQXQbF6agMe4Wn8khxw"&amp;"F0/edit?gid=0#gid=0"",""CAU!B3:B"")=$B265)*(IMPORTRANGE(""https://docs.google.com/spreadsheets/d/1XFJ-asAh03ma7RMvrdz2iJLQXQbF6agMe4Wn8khxwF0/edit?gid=0#gid=0"",""CAU!C3:C"")=$C265)),0),0),"""")")," ")</f>
        <v> </v>
      </c>
      <c r="S265" s="7" t="str">
        <f>IFERROR(__xludf.DUMMYFUNCTION("IFERROR(INDEX(IMPORTRANGE(""https://docs.google.com/spreadsheets/d/1MOMfG20WOMNtEaYWsAMxQAsKHaC7udOG0AqX8NrtNCc/edit?gid=0#gid=0"",""CAU!J3:J""),MATCH(1,INDEX((IMPORTRANGE(""https://docs.google.com/spreadsheets/d/1MOMfG20WOMNtEaYWsAMxQAsKHaC7udOG0AqX8NrtN"&amp;"Cc/edit?gid=0#gid=0"",""CAU!B3:B"")=$B265)*(IMPORTRANGE(""https://docs.google.com/spreadsheets/d/1MOMfG20WOMNtEaYWsAMxQAsKHaC7udOG0AqX8NrtNCc/edit?gid=0#gid=0"",""CAU!C3:C"")=$C265)),0),0),"""")")," ")</f>
        <v> </v>
      </c>
      <c r="T265" s="7"/>
    </row>
    <row r="266" ht="15.75" customHeight="1">
      <c r="B266" s="7" t="str">
        <f>IFERROR(__xludf.DUMMYFUNCTION("""COMPUTED_VALUE"""),"BP2600543720101")</f>
        <v>BP2600543720101</v>
      </c>
      <c r="C266" s="7" t="str">
        <f>IFERROR(__xludf.DUMMYFUNCTION("""COMPUTED_VALUE"""),"Brindar acompañamiento psicosocial y apoyo para el cuidado integral de las personas mayores institucionalizadas en el albergue.")</f>
        <v>Brindar acompañamiento psicosocial y apoyo para el cuidado integral de las personas mayores institucionalizadas en el albergue.</v>
      </c>
      <c r="D266" s="7" t="str">
        <f>IFERROR(__xludf.DUMMYFUNCTION("IFERROR(INDEX(IMPORTRANGE(""https://docs.google.com/spreadsheets/d/19yAgFEHaAaDUmANNbcr6rGErFfO391B0eKpQ0gvlktY/edit?gid=702487803#gid=702487803"",""CAU!J3:J""),MATCH($C266,IMPORTRANGE(""https://docs.google.com/spreadsheets/d/19yAgFEHaAaDUmANNbcr6rGErFfO3"&amp;"91B0eKpQ0gvlktY/edit?gid=702487803#gid=702487803"",""CAU!C3:C""),0)),"""")"),"")</f>
        <v/>
      </c>
      <c r="E266" s="7" t="str">
        <f>IFERROR(__xludf.DUMMYFUNCTION("IFERROR(INDEX(IMPORTRANGE(""https://docs.google.com/spreadsheets/d/1hMEjDBanvGEnGY7tBTFB8_g2X31MNKm6wtTJY_O0C_o/edit?gid=702487803#gid=702487803"",""CAU!M3:M""),MATCH($C266,IMPORTRANGE(""https://docs.google.com/spreadsheets/d/1hMEjDBanvGEnGY7tBTFB8_g2X31M"&amp;"NKm6wtTJY_O0C_o/edit?gid=702487803#gid=702487803"",""CAU!C3:C""),0)),"""")"),"En febrero, la E.S.E Hospital Geriátrico San Miguel, realizó atención oportuna e integral a las 294 personas mayores en  las funciones asignadas que corresponden a: toma de signos, apoyo en la vigilancia del consumo de alimentación, apoyo del baño, presen"&amp;"tación personal, cuidado del sitio, suministro de medicamentos, apoyo en actividades del autocuidado y demás actividades de la vida diaria para las personas mayores dependientes, independientes y de cuidados paliativos.")</f>
        <v>En febrero, la E.S.E Hospital Geriátrico San Miguel, realizó atención oportuna e integral a las 294 personas mayores en  las funciones asignadas que corresponden a: toma de signos, apoyo en la vigilancia del consumo de alimentación, apoyo del baño, presentación personal, cuidado del sitio, suministro de medicamentos, apoyo en actividades del autocuidado y demás actividades de la vida diaria para las personas mayores dependientes, independientes y de cuidados paliativos.</v>
      </c>
      <c r="F266" s="7" t="str">
        <f>IFERROR(__xludf.DUMMYFUNCTION("IFERROR(INDEX(IMPORTRANGE(""https://docs.google.com/spreadsheets/d/1y2KVPsmDVDyxi70e-cSd2hLBLj68p8NFgl9jctoxmHc/edit?gid=702487803#gid=702487803"",""CAU!M3:M""),MATCH($C266,IMPORTRANGE(""https://docs.google.com/spreadsheets/d/1y2KVPsmDVDyxi70e-cSd2hLBLj68"&amp;"p8NFgl9jctoxmHc/edit?gid=702487803#gid=702487803"",""CAU!C3:C""),0)),"""")"),"En marzo, en el servicio de larga estancia se realizó la atención oportuna a las 297 personas mayores en las funciones asignadas que corresponden a: toma de signos, apoyo en la vigilancia del consumo de alimentación, apoyo del baño, presentación personal,"&amp;" cuidado del sitio, suministro de medicamentos, apoyo en actividades del autocuidado y demás actividades de las personas mayores dependientes , independientes y cuidados paliativos beneficiarios de la oferta institucional.")</f>
        <v>En marzo, en el servicio de larga estancia se realizó la atención oportuna a las 297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 independientes y cuidados paliativos beneficiarios de la oferta institucional.</v>
      </c>
      <c r="G266" s="7" t="str">
        <f>IFERROR(__xludf.DUMMYFUNCTION("IFERROR(INDEX(IMPORTRANGE(""https://docs.google.com/spreadsheets/d/13x1SqZ-Z1-krQ3v7MxWHs4xsWy5jkY_uqtIduMcVwX0/edit?gid=0#gid=0"",""CAU!M3:M""),MATCH($C266,IMPORTRANGE(""https://docs.google.com/spreadsheets/d/13x1SqZ-Z1-krQ3v7MxWHs4xsWy5jkY_uqtIduMcVwX0/"&amp;"edit?gid=0#gid=0"",""CAU!C3:C""),0)),"""")"),"En el periodo correspondiente al mes de abril, se realizó la atención oportuna a las 300 personas mayores en las funciones asignadas que corresponden a: toma de signos, apoyo en la vigilancia del consumo de alimentación, apoyo del baño, presentación perso"&amp;"nal, cuidado del sitio, suministro de medicamentos, apoyo en actividades del autocuidado y demás actividades de las personas mayores dependientes, independientes y cuidados paliativos beneficiarios de la oferta institucional.")</f>
        <v>En el periodo correspondiente al mes de abril, se realizó la atención oportuna a las 300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v>
      </c>
      <c r="H266" s="7" t="str">
        <f>IFERROR(__xludf.DUMMYFUNCTION("IFERROR(INDEX(IMPORTRANGE(""https://docs.google.com/spreadsheets/d/1AyBotPEL1Ykz59n877mli3IsQSi4vW6dvhxZwmAeobA/edit?gid=0#gid=0"",""CAU!M3:M""),MATCH($C266,IMPORTRANGE(""https://docs.google.com/spreadsheets/d/1AyBotPEL1Ykz59n877mli3IsQSi4vW6dvhxZwmAeobA/"&amp;"edit?gid=1364963102#gid=1364963102"",""CAU!C3:C""),0)),"""")"),"En el periodo correspondiente al mes de mayo, se realizó la atención oportuna a las 306 personas mayores en las funciones asignadas que corresponden a: toma de signos, apoyo en la vigilancia del consumo de alimentación, apoyo del baño, presentación person"&amp;"al, cuidado del sitio, suministro de medicamentos, apoyo en actividades del autocuidado y demás actividades de las personas mayores dependientes, independientes y cuidados paliativos beneficiarios de la oferta institucional.")</f>
        <v>En el periodo correspondiente al mes de mayo, se realizó la atención oportuna a las 306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v>
      </c>
      <c r="I266" s="7" t="str">
        <f>IFERROR(__xludf.DUMMYFUNCTION("IFERROR(INDEX(IMPORTRANGE(""https://docs.google.com/spreadsheets/d/1OWX82Yk8AdhYT-jGtnsWpJtzsPIs-RYAABnexEmLBVw/edit?gid=0#gid=0"",""CAU!M3:M""),MATCH($C266,IMPORTRANGE(""https://docs.google.com/spreadsheets/d/1OWX82Yk8AdhYT-jGtnsWpJtzsPIs-RYAABnexEmLBVw/"&amp;"edit?gid=0#gid=0"",""CAU!C3:C""),0)),"""")"),"En el periodo correspondiente al mes de junio, se realizó la atención oportuna a las 307 personas mayores en las funciones asignadas que corresponden a: toma de signos, apoyo en la vigilancia del consumo de alimentación, apoyo del baño, presentación perso"&amp;"nal, cuidado del sitio, suministro de medicamentos, apoyo en actividades del autocuidado y demás actividades de las personas mayores dependientes, independientes y cuidados paliativos beneficiarios de la oferta institucional.")</f>
        <v>En el periodo correspondiente al mes de junio, se realizó la atención oportuna a las 307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v>
      </c>
      <c r="J266" s="7" t="str">
        <f>IFERROR(__xludf.DUMMYFUNCTION("IFERROR(INDEX(IMPORTRANGE(""https://docs.google.com/spreadsheets/d/10H80TZliKeomVjAybMpZxd8qNd8DzaG8IjS6goxdwAI/edit?gid=0#gid=0"",""CAU!M3:M""),MATCH(1,INDEX((IMPORTRANGE(""https://docs.google.com/spreadsheets/d/10H80TZliKeomVjAybMpZxd8qNd8DzaG8IjS6goxdw"&amp;"AI/edit?gid=0#gid=0"",""CAU!B3:B"")=$B266)*(IMPORTRANGE(""https://docs.google.com/spreadsheets/d/10H80TZliKeomVjAybMpZxd8qNd8DzaG8IjS6goxdwAI/edit?gid=0#gid=0"",""CAU!C3:C"")=$C266)),0),0),"""")"),"En el periodo correspondiente al mes de julio,  se realizó la atención oportuna a las 309 personas mayores en las funciones asignadas que corresponden a: toma de signos, apoyo en la vigilancia del consumo de alimentación, apoyo del baño, presentación pers"&amp;"onal, cuidado del sitio, suministro de medicamentos, apoyo en actividades del autocuidado y demás actividades de las personas mayores dependientes, independientes y cuidados paliativos beneficiarios de la oferta institucional.")</f>
        <v>En el periodo correspondiente al mes de julio,  se realizó la atención oportuna a las 309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v>
      </c>
      <c r="K266" s="7" t="str">
        <f>IFERROR(__xludf.DUMMYFUNCTION("IFERROR(INDEX(IMPORTRANGE(""https://docs.google.com/spreadsheets/d/1XFJ-asAh03ma7RMvrdz2iJLQXQbF6agMe4Wn8khxwF0/edit?gid=0#gid=0"",""CAU!M3:M""),MATCH(1,INDEX((IMPORTRANGE(""https://docs.google.com/spreadsheets/d/1XFJ-asAh03ma7RMvrdz2iJLQXQbF6agMe4Wn8khxw"&amp;"F0/edit?gid=0#gid=0"",""CAU!B3:B"")=$B266)*(IMPORTRANGE(""https://docs.google.com/spreadsheets/d/1XFJ-asAh03ma7RMvrdz2iJLQXQbF6agMe4Wn8khxwF0/edit?gid=0#gid=0"",""CAU!C3:C"")=$C266)),0),0),"""")"),"En el periodo correspondiente al mes de agosto, se realizó la atención oportuna a las 309 personas mayores en las funciones asignadas que corresponden a: toma de signos, apoyo en la vigilancia del consumo de alimentación, apoyo del baño, presentación pers"&amp;"onal, cuidado del sitio, suministro de medicamentos, apoyo en actividades del autocuidado y demás actividades de las personas mayores dependientes, independientes y cuidados paliativos beneficiarios de la oferta institucional.")</f>
        <v>En el periodo correspondiente al mes de agosto, se realizó la atención oportuna a las 309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v>
      </c>
      <c r="L266" s="7" t="str">
        <f>IFERROR(__xludf.DUMMYFUNCTION("IFERROR(INDEX(IMPORTRANGE(""https://docs.google.com/spreadsheets/d/1MOMfG20WOMNtEaYWsAMxQAsKHaC7udOG0AqX8NrtNCc/edit"",""CAU!M3:M""),MATCH(1,INDEX((IMPORTRANGE(""https://docs.google.com/spreadsheets/d/1MOMfG20WOMNtEaYWsAMxQAsKHaC7udOG0AqX8NrtNCc/edit"","""&amp;"CAU!B3:B"")=$B266)*(IMPORTRANGE(""https://docs.google.com/spreadsheets/d/1MOMfG20WOMNtEaYWsAMxQAsKHaC7udOG0AqX8NrtNCc/edit"",""CAU!C3:C"")=$C266)),0),0),"""")"),"En el periodo correspondiente al mes de septiembre, se realizó la atención oportuna a las 309 personas mayores en las funciones asignadas que corresponden a: toma de signos, apoyo en la vigilancia del consumo de alimentación, apoyo del baño, presentación "&amp;"personal, cuidado del sitio, suministro de medicamentos, apoyo en actividades del autocuidado y demás actividades de las personas mayores dependientes, independientes y cuidados paliativos beneficiarios de la oferta institucional.")</f>
        <v>En el periodo correspondiente al mes de septiembre, se realizó la atención oportuna a las 309 personas mayores en las funciones asignadas que corresponden a: toma de signos, apoyo en la vigilancia del consumo de alimentación, apoyo del baño, presentación personal, cuidado del sitio, suministro de medicamentos, apoyo en actividades del autocuidado y demás actividades de las personas mayores dependientes, independientes y cuidados paliativos beneficiarios de la oferta institucional.</v>
      </c>
      <c r="M266" s="7" t="str">
        <f>IFERROR(__xludf.DUMMYFUNCTION("IFERROR(INDEX(IMPORTRANGE(""https://docs.google.com/spreadsheets/d/1y2KVPsmDVDyxi70e-cSd2hLBLj68p8NFgl9jctoxmHc/edit?gid=702487803#gid=702487803"",""CAU!J3:J""),MATCH($C266,IMPORTRANGE(""https://docs.google.com/spreadsheets/d/1y2KVPsmDVDyxi70e-cSd2hLBLj68"&amp;"p8NFgl9jctoxmHc/edit?gid=702487803#gid=702487803"",""CAU!C3:C""),0)),"""")"),"De enero a marzo, con el servicio de larga estancia se brindó atención oportuna e integral a las 297 personas mayores en relación a: toma de signos, apoyo en la vigilancia del consumo de alimentación, apoyo del baño, presentación personal, cuidado del sit"&amp;"io, suministro de medicamentos, apoyo en actividades del autocuidado y demás actividades de la vida diaria para las personas mayores dependientes , independientes y cuidados paliativos beneficiarios de la oferta institucional.")</f>
        <v>De enero a marzo, con el servicio de larga estancia se brindó atención oportuna e integral a las 297 personas mayores en relación a: toma de signos, apoyo en la vigilancia del consumo de alimentación, apoyo del baño, presentación personal, cuidado del sitio, suministro de medicamentos, apoyo en actividades del autocuidado y demás actividades de la vida diaria para las personas mayores dependientes , independientes y cuidados paliativos beneficiarios de la oferta institucional.</v>
      </c>
      <c r="N266" s="7" t="str">
        <f>IFERROR(__xludf.DUMMYFUNCTION("IFERROR(INDEX(IMPORTRANGE(""https://docs.google.com/spreadsheets/d/13x1SqZ-Z1-krQ3v7MxWHs4xsWy5jkY_uqtIduMcVwX0/edit?gid=0#gid=0"",""CAU!J3:J""),MATCH($C266,IMPORTRANGE(""https://docs.google.com/spreadsheets/d/13x1SqZ-Z1-krQ3v7MxWHs4xsWy5jkY_uqtIduMcVwX0/"&amp;"edit?gid=0#gid=0"",""CAU!C3:C""),0)),"""")"),"En relación al avance de enero a abril, con el servicio de larga estancia se brindó atención oportuna e integral a las 300 beneficiarios en relación a: toma de signos, apoyo en la vigilancia del consumo de alimentación, apoyo del baño, presentación person"&amp;"al, cuidado del sitio, suministro de medicamentos, apoyo en actividades del autocuidado y demás actividades de la vida diaria para las personas mayores dependientes , independientes y cuidados paliativos .
")</f>
        <v>En relación al avance de enero a abril, con el servicio de larga estancia se brindó atención oportuna e integral a las 300 beneficiarios en relación a: toma de signos, apoyo en la vigilancia del consumo de alimentación, apoyo del baño, presentación personal, cuidado del sitio, suministro de medicamentos, apoyo en actividades del autocuidado y demás actividades de la vida diaria para las personas mayores dependientes , independientes y cuidados paliativos .
</v>
      </c>
      <c r="O266" s="7" t="str">
        <f>IFERROR(__xludf.DUMMYFUNCTION("IFERROR(INDEX(IMPORTRANGE(""https://docs.google.com/spreadsheets/d/1AyBotPEL1Ykz59n877mli3IsQSi4vW6dvhxZwmAeobA/edit?gid=0#gid=0"",""CAU!J3:J""),MATCH($C266,IMPORTRANGE(""https://docs.google.com/spreadsheets/d/1AyBotPEL1Ykz59n877mli3IsQSi4vW6dvhxZwmAeobA/"&amp;"edit?gid=0#gid=0"",""CAU!C3:C""),0)),"""")"),"En relación al avance de enero a mayo, con el servicio de larga estancia se brindó atención oportuna e integral a las 306 beneficiarios en relación a: toma de signos, apoyo en la vigilancia del consumo de alimentación, apoyo del baño, presentación persona"&amp;"l, cuidado del sitio, suministro de medicamentos, apoyo en actividades del autocuidado y demás actividades de la vida diaria para las personas mayores dependientes , independientes y cuidados paliativos .")</f>
        <v>En relación al avance de enero a mayo, con el servicio de larga estancia se brindó atención oportuna e integral a las 306 beneficiarios en relación a: toma de signos, apoyo en la vigilancia del consumo de alimentación, apoyo del baño, presentación personal, cuidado del sitio, suministro de medicamentos, apoyo en actividades del autocuidado y demás actividades de la vida diaria para las personas mayores dependientes , independientes y cuidados paliativos .</v>
      </c>
      <c r="P266" s="7" t="str">
        <f>IFERROR(__xludf.DUMMYFUNCTION("IFERROR(INDEX(IMPORTRANGE(""https://docs.google.com/spreadsheets/d/1OWX82Yk8AdhYT-jGtnsWpJtzsPIs-RYAABnexEmLBVw/edit?gid=0#gid=0"",""CAU!J3:J""),MATCH($C266,IMPORTRANGE(""https://docs.google.com/spreadsheets/d/1OWX82Yk8AdhYT-jGtnsWpJtzsPIs-RYAABnexEmLBVw/"&amp;"edit?gid=0#gid=0"",""CAU!C3:C""),0)),"""")"),"En relación al avance de enero a junio, con el servicio de larga estancia se brindó atención oportuna e integral a los 307 beneficiarios en relación a: toma de signos, apoyo en la vigilancia del consumo de alimentación, apoyo del baño, presentación person"&amp;"al, cuidado del sitio, suministro de medicamentos, apoyo en actividades del autocuidado y demás actividades de la vida diaria para las personas mayores dependientes , independientes y cuidados paliativos .")</f>
        <v>En relación al avance de enero a junio, con el servicio de larga estancia se brindó atención oportuna e integral a los 307 beneficiarios en relación a: toma de signos, apoyo en la vigilancia del consumo de alimentación, apoyo del baño, presentación personal, cuidado del sitio, suministro de medicamentos, apoyo en actividades del autocuidado y demás actividades de la vida diaria para las personas mayores dependientes , independientes y cuidados paliativos .</v>
      </c>
      <c r="Q266" s="7" t="str">
        <f>IFERROR(__xludf.DUMMYFUNCTION("IFERROR(INDEX(IMPORTRANGE(""https://docs.google.com/spreadsheets/d/10H80TZliKeomVjAybMpZxd8qNd8DzaG8IjS6goxdwAI/edit?gid=0#gid=0"",""CAU!J3:J""),MATCH(1,INDEX((IMPORTRANGE(""https://docs.google.com/spreadsheets/d/10H80TZliKeomVjAybMpZxd8qNd8DzaG8IjS6goxdw"&amp;"AI/edit?gid=0#gid=0"",""CAU!B3:B"")=$B266)*(IMPORTRANGE(""https://docs.google.com/spreadsheets/d/10H80TZliKeomVjAybMpZxd8qNd8DzaG8IjS6goxdwAI/edit?gid=0#gid=0"",""CAU!C3:C"")=$C266)),0),0),"""")"),"Durante el periodo de enero a julio,  con el servicio de larga estancia se brindó atención oportuna e integral a los 309 beneficiarios en relación a: toma de signos, apoyo en la vigilancia del consumo de alimentación, apoyo del baño, presentación personal"&amp;", cuidado del sitio, suministro de medicamentos, apoyo en actividades del autocuidado y demás actividades de la vida diaria para las personas mayores dependientes , independientes y cuidados paliativos .")</f>
        <v>Durante el periodo de enero a julio,  con el servicio de larga estancia se brindó atención oportuna e integral a los 309 beneficiarios en relación a: toma de signos, apoyo en la vigilancia del consumo de alimentación, apoyo del baño, presentación personal, cuidado del sitio, suministro de medicamentos, apoyo en actividades del autocuidado y demás actividades de la vida diaria para las personas mayores dependientes , independientes y cuidados paliativos .</v>
      </c>
      <c r="R266" s="7" t="str">
        <f>IFERROR(__xludf.DUMMYFUNCTION("IFERROR(INDEX(IMPORTRANGE(""https://docs.google.com/spreadsheets/d/1XFJ-asAh03ma7RMvrdz2iJLQXQbF6agMe4Wn8khxwF0/edit?gid=0#gid=0"",""CAU!J3:J""),MATCH(1,INDEX((IMPORTRANGE(""https://docs.google.com/spreadsheets/d/1XFJ-asAh03ma7RMvrdz2iJLQXQbF6agMe4Wn8khxw"&amp;"F0/edit?gid=0#gid=0"",""CAU!B3:B"")=$B266)*(IMPORTRANGE(""https://docs.google.com/spreadsheets/d/1XFJ-asAh03ma7RMvrdz2iJLQXQbF6agMe4Wn8khxwF0/edit?gid=0#gid=0"",""CAU!C3:C"")=$C266)),0),0),"""")"),"Durante el periodo de enero a agosto, con el servicio de larga estancia se brindó atención oportuna e integral a los 309 beneficiarios en relación a: toma de signos, apoyo en la vigilancia del consumo de alimentación, apoyo del baño, presentación personal"&amp;", cuidado del sitio, suministro de medicamentos, apoyo en actividades del autocuidado y demás actividades de la vida diaria para las personas mayores dependientes , independientes y cuidados paliativos .")</f>
        <v>Durante el periodo de enero a agosto, con el servicio de larga estancia se brindó atención oportuna e integral a los 309 beneficiarios en relación a: toma de signos, apoyo en la vigilancia del consumo de alimentación, apoyo del baño, presentación personal, cuidado del sitio, suministro de medicamentos, apoyo en actividades del autocuidado y demás actividades de la vida diaria para las personas mayores dependientes , independientes y cuidados paliativos .</v>
      </c>
      <c r="S266" s="7" t="str">
        <f>IFERROR(__xludf.DUMMYFUNCTION("IFERROR(INDEX(IMPORTRANGE(""https://docs.google.com/spreadsheets/d/1MOMfG20WOMNtEaYWsAMxQAsKHaC7udOG0AqX8NrtNCc/edit?gid=0#gid=0"",""CAU!J3:J""),MATCH(1,INDEX((IMPORTRANGE(""https://docs.google.com/spreadsheets/d/1MOMfG20WOMNtEaYWsAMxQAsKHaC7udOG0AqX8NrtN"&amp;"Cc/edit?gid=0#gid=0"",""CAU!B3:B"")=$B266)*(IMPORTRANGE(""https://docs.google.com/spreadsheets/d/1MOMfG20WOMNtEaYWsAMxQAsKHaC7udOG0AqX8NrtNCc/edit?gid=0#gid=0"",""CAU!C3:C"")=$C266)),0),0),"""")"),"Durante el periodo de enero a septiembre, con el servicio de larga estancia se brindó atención oportuna e integral a los 309 beneficiarios en relación a: toma de signos, apoyo en la vigilancia del consumo de alimentación, apoyo del baño, presentación pers"&amp;"onal, cuidado del sitio, suministro de medicamentos, apoyo en actividades del autocuidado y demás actividades de la vida diaria para las personas mayores dependientes , independientes y cuidados paliativos .")</f>
        <v>Durante el periodo de enero a septiembre, con el servicio de larga estancia se brindó atención oportuna e integral a los 309 beneficiarios en relación a: toma de signos, apoyo en la vigilancia del consumo de alimentación, apoyo del baño, presentación personal, cuidado del sitio, suministro de medicamentos, apoyo en actividades del autocuidado y demás actividades de la vida diaria para las personas mayores dependientes , independientes y cuidados paliativos .</v>
      </c>
      <c r="T266" s="7"/>
    </row>
    <row r="267" ht="15.75" customHeight="1">
      <c r="B267" s="7" t="str">
        <f>IFERROR(__xludf.DUMMYFUNCTION("""COMPUTED_VALUE"""),"BP2600543720101")</f>
        <v>BP2600543720101</v>
      </c>
      <c r="C267" s="7" t="str">
        <f>IFERROR(__xludf.DUMMYFUNCTION("""COMPUTED_VALUE"""),"Brindar apoyo a los procesos logísticos durante la prestación del servicio de centro vida")</f>
        <v>Brindar apoyo a los procesos logísticos durante la prestación del servicio de centro vida</v>
      </c>
      <c r="D267" s="7" t="str">
        <f>IFERROR(__xludf.DUMMYFUNCTION("IFERROR(INDEX(IMPORTRANGE(""https://docs.google.com/spreadsheets/d/19yAgFEHaAaDUmANNbcr6rGErFfO391B0eKpQ0gvlktY/edit?gid=702487803#gid=702487803"",""CAU!J3:J""),MATCH($C267,IMPORTRANGE(""https://docs.google.com/spreadsheets/d/19yAgFEHaAaDUmANNbcr6rGErFfO3"&amp;"91B0eKpQ0gvlktY/edit?gid=702487803#gid=702487803"",""CAU!C3:C""),0)),"""")"),"")</f>
        <v/>
      </c>
      <c r="E267" s="7" t="str">
        <f>IFERROR(__xludf.DUMMYFUNCTION("IFERROR(INDEX(IMPORTRANGE(""https://docs.google.com/spreadsheets/d/1hMEjDBanvGEnGY7tBTFB8_g2X31MNKm6wtTJY_O0C_o/edit?gid=702487803#gid=702487803"",""CAU!M3:M""),MATCH($C267,IMPORTRANGE(""https://docs.google.com/spreadsheets/d/1hMEjDBanvGEnGY7tBTFB8_g2X31M"&amp;"NKm6wtTJY_O0C_o/edit?gid=702487803#gid=702487803"",""CAU!C3:C""),0)),"""")")," ")</f>
        <v> </v>
      </c>
      <c r="F267" s="7" t="str">
        <f>IFERROR(__xludf.DUMMYFUNCTION("IFERROR(INDEX(IMPORTRANGE(""https://docs.google.com/spreadsheets/d/1y2KVPsmDVDyxi70e-cSd2hLBLj68p8NFgl9jctoxmHc/edit?gid=702487803#gid=702487803"",""CAU!M3:M""),MATCH($C267,IMPORTRANGE(""https://docs.google.com/spreadsheets/d/1y2KVPsmDVDyxi70e-cSd2hLBLj68"&amp;"p8NFgl9jctoxmHc/edit?gid=702487803#gid=702487803"",""CAU!C3:C""),0)),"""")")," ")</f>
        <v> </v>
      </c>
      <c r="G267" s="7" t="str">
        <f>IFERROR(__xludf.DUMMYFUNCTION("IFERROR(INDEX(IMPORTRANGE(""https://docs.google.com/spreadsheets/d/13x1SqZ-Z1-krQ3v7MxWHs4xsWy5jkY_uqtIduMcVwX0/edit?gid=0#gid=0"",""CAU!M3:M""),MATCH($C267,IMPORTRANGE(""https://docs.google.com/spreadsheets/d/13x1SqZ-Z1-krQ3v7MxWHs4xsWy5jkY_uqtIduMcVwX0/"&amp;"edit?gid=0#gid=0"",""CAU!C3:C""),0)),"""")")," ")</f>
        <v> </v>
      </c>
      <c r="H267" s="7" t="str">
        <f>IFERROR(__xludf.DUMMYFUNCTION("IFERROR(INDEX(IMPORTRANGE(""https://docs.google.com/spreadsheets/d/1AyBotPEL1Ykz59n877mli3IsQSi4vW6dvhxZwmAeobA/edit?gid=0#gid=0"",""CAU!M3:M""),MATCH($C267,IMPORTRANGE(""https://docs.google.com/spreadsheets/d/1AyBotPEL1Ykz59n877mli3IsQSi4vW6dvhxZwmAeobA/"&amp;"edit?gid=1364963102#gid=1364963102"",""CAU!C3:C""),0)),"""")")," ")</f>
        <v> </v>
      </c>
      <c r="I267" s="7" t="str">
        <f>IFERROR(__xludf.DUMMYFUNCTION("IFERROR(INDEX(IMPORTRANGE(""https://docs.google.com/spreadsheets/d/1OWX82Yk8AdhYT-jGtnsWpJtzsPIs-RYAABnexEmLBVw/edit?gid=0#gid=0"",""CAU!M3:M""),MATCH($C267,IMPORTRANGE(""https://docs.google.com/spreadsheets/d/1OWX82Yk8AdhYT-jGtnsWpJtzsPIs-RYAABnexEmLBVw/"&amp;"edit?gid=0#gid=0"",""CAU!C3:C""),0)),"""")")," ")</f>
        <v> </v>
      </c>
      <c r="J267" s="7" t="str">
        <f>IFERROR(__xludf.DUMMYFUNCTION("IFERROR(INDEX(IMPORTRANGE(""https://docs.google.com/spreadsheets/d/10H80TZliKeomVjAybMpZxd8qNd8DzaG8IjS6goxdwAI/edit?gid=0#gid=0"",""CAU!M3:M""),MATCH(1,INDEX((IMPORTRANGE(""https://docs.google.com/spreadsheets/d/10H80TZliKeomVjAybMpZxd8qNd8DzaG8IjS6goxdw"&amp;"AI/edit?gid=0#gid=0"",""CAU!B3:B"")=$B267)*(IMPORTRANGE(""https://docs.google.com/spreadsheets/d/10H80TZliKeomVjAybMpZxd8qNd8DzaG8IjS6goxdwAI/edit?gid=0#gid=0"",""CAU!C3:C"")=$C267)),0),0),"""")"),"Con respecto al mes de julio, se realizó salida de integración con los beneficiarios de los 22 centros vida, los cuales asistieron  a las salas de cine del centro comercial unicentro , en esta actividad participaron todos los beneficiarios del centro vida"&amp;" .")</f>
        <v>Con respecto al mes de julio, se realizó salida de integración con los beneficiarios de los 22 centros vida, los cuales asistieron  a las salas de cine del centro comercial unicentro , en esta actividad participaron todos los beneficiarios del centro vida .</v>
      </c>
      <c r="K267" s="7" t="str">
        <f>IFERROR(__xludf.DUMMYFUNCTION("IFERROR(INDEX(IMPORTRANGE(""https://docs.google.com/spreadsheets/d/1XFJ-asAh03ma7RMvrdz2iJLQXQbF6agMe4Wn8khxwF0/edit?gid=0#gid=0"",""CAU!M3:M""),MATCH(1,INDEX((IMPORTRANGE(""https://docs.google.com/spreadsheets/d/1XFJ-asAh03ma7RMvrdz2iJLQXQbF6agMe4Wn8khxw"&amp;"F0/edit?gid=0#gid=0"",""CAU!B3:B"")=$B267)*(IMPORTRANGE(""https://docs.google.com/spreadsheets/d/1XFJ-asAh03ma7RMvrdz2iJLQXQbF6agMe4Wn8khxwF0/edit?gid=0#gid=0"",""CAU!C3:C"")=$C267)),0),0),"""")"),"Con respecto al mes de agosto, se realizó salida de integración con los beneficiarios de los 22 centros vida, los cuales asistieron a las salas de cine del centro comercial unicentro, en esta actividad participaron todos los beneficiarios del centro vida "&amp;".")</f>
        <v>Con respecto al mes de agosto, se realizó salida de integración con los beneficiarios de los 22 centros vida, los cuales asistieron a las salas de cine del centro comercial unicentro, en esta actividad participaron todos los beneficiarios del centro vida .</v>
      </c>
      <c r="L267" s="7" t="str">
        <f>IFERROR(__xludf.DUMMYFUNCTION("IFERROR(INDEX(IMPORTRANGE(""https://docs.google.com/spreadsheets/d/1MOMfG20WOMNtEaYWsAMxQAsKHaC7udOG0AqX8NrtNCc/edit"",""CAU!M3:M""),MATCH(1,INDEX((IMPORTRANGE(""https://docs.google.com/spreadsheets/d/1MOMfG20WOMNtEaYWsAMxQAsKHaC7udOG0AqX8NrtNCc/edit"","""&amp;"CAU!B3:B"")=$B267)*(IMPORTRANGE(""https://docs.google.com/spreadsheets/d/1MOMfG20WOMNtEaYWsAMxQAsKHaC7udOG0AqX8NrtNCc/edit"",""CAU!C3:C"")=$C267)),0),0),"""")"),"Con respecto al mes de septiembre, se realizó salida de integración con los beneficiarios de los 22 centros vida, los cuales asistieron a las salas de cine del centro comercial unicentro, en esta actividad participaron todos los beneficiarios del centro v"&amp;"ida .")</f>
        <v>Con respecto al mes de septiembre, se realizó salida de integración con los beneficiarios de los 22 centros vida, los cuales asistieron a las salas de cine del centro comercial unicentro, en esta actividad participaron todos los beneficiarios del centro vida .</v>
      </c>
      <c r="M267" s="7" t="str">
        <f>IFERROR(__xludf.DUMMYFUNCTION("IFERROR(INDEX(IMPORTRANGE(""https://docs.google.com/spreadsheets/d/1y2KVPsmDVDyxi70e-cSd2hLBLj68p8NFgl9jctoxmHc/edit?gid=702487803#gid=702487803"",""CAU!J3:J""),MATCH($C267,IMPORTRANGE(""https://docs.google.com/spreadsheets/d/1y2KVPsmDVDyxi70e-cSd2hLBLj68"&amp;"p8NFgl9jctoxmHc/edit?gid=702487803#gid=702487803"",""CAU!C3:C""),0)),"""")")," ")</f>
        <v> </v>
      </c>
      <c r="N267" s="7" t="str">
        <f>IFERROR(__xludf.DUMMYFUNCTION("IFERROR(INDEX(IMPORTRANGE(""https://docs.google.com/spreadsheets/d/13x1SqZ-Z1-krQ3v7MxWHs4xsWy5jkY_uqtIduMcVwX0/edit?gid=0#gid=0"",""CAU!J3:J""),MATCH($C267,IMPORTRANGE(""https://docs.google.com/spreadsheets/d/13x1SqZ-Z1-krQ3v7MxWHs4xsWy5jkY_uqtIduMcVwX0/"&amp;"edit?gid=0#gid=0"",""CAU!C3:C""),0)),"""")")," ")</f>
        <v> </v>
      </c>
      <c r="O267" s="7" t="str">
        <f>IFERROR(__xludf.DUMMYFUNCTION("IFERROR(INDEX(IMPORTRANGE(""https://docs.google.com/spreadsheets/d/1AyBotPEL1Ykz59n877mli3IsQSi4vW6dvhxZwmAeobA/edit?gid=0#gid=0"",""CAU!J3:J""),MATCH($C267,IMPORTRANGE(""https://docs.google.com/spreadsheets/d/1AyBotPEL1Ykz59n877mli3IsQSi4vW6dvhxZwmAeobA/"&amp;"edit?gid=0#gid=0"",""CAU!C3:C""),0)),"""")")," ")</f>
        <v> </v>
      </c>
      <c r="P267" s="7" t="str">
        <f>IFERROR(__xludf.DUMMYFUNCTION("IFERROR(INDEX(IMPORTRANGE(""https://docs.google.com/spreadsheets/d/1OWX82Yk8AdhYT-jGtnsWpJtzsPIs-RYAABnexEmLBVw/edit?gid=0#gid=0"",""CAU!J3:J""),MATCH($C267,IMPORTRANGE(""https://docs.google.com/spreadsheets/d/1OWX82Yk8AdhYT-jGtnsWpJtzsPIs-RYAABnexEmLBVw/"&amp;"edit?gid=0#gid=0"",""CAU!C3:C""),0)),"""")")," ")</f>
        <v> </v>
      </c>
      <c r="Q267" s="7" t="str">
        <f>IFERROR(__xludf.DUMMYFUNCTION("IFERROR(INDEX(IMPORTRANGE(""https://docs.google.com/spreadsheets/d/10H80TZliKeomVjAybMpZxd8qNd8DzaG8IjS6goxdwAI/edit?gid=0#gid=0"",""CAU!J3:J""),MATCH(1,INDEX((IMPORTRANGE(""https://docs.google.com/spreadsheets/d/10H80TZliKeomVjAybMpZxd8qNd8DzaG8IjS6goxdw"&amp;"AI/edit?gid=0#gid=0"",""CAU!B3:B"")=$B267)*(IMPORTRANGE(""https://docs.google.com/spreadsheets/d/10H80TZliKeomVjAybMpZxd8qNd8DzaG8IjS6goxdwAI/edit?gid=0#gid=0"",""CAU!C3:C"")=$C267)),0),0),"""")"),"En el periodo correspondiente de enero a julio, se realizó salida de integración con los beneficiarios de los 22 centros vida, los cuales asistieron a las salas de cine del centro comercial unicentro, en esta actividad participaron todos los beneficiarios"&amp;" del centro vida")</f>
        <v>En el periodo correspondiente de enero a julio, se realizó salida de integración con los beneficiarios de los 22 centros vida, los cuales asistieron a las salas de cine del centro comercial unicentro, en esta actividad participaron todos los beneficiarios del centro vida</v>
      </c>
      <c r="R267" s="7" t="str">
        <f>IFERROR(__xludf.DUMMYFUNCTION("IFERROR(INDEX(IMPORTRANGE(""https://docs.google.com/spreadsheets/d/1XFJ-asAh03ma7RMvrdz2iJLQXQbF6agMe4Wn8khxwF0/edit?gid=0#gid=0"",""CAU!J3:J""),MATCH(1,INDEX((IMPORTRANGE(""https://docs.google.com/spreadsheets/d/1XFJ-asAh03ma7RMvrdz2iJLQXQbF6agMe4Wn8khxw"&amp;"F0/edit?gid=0#gid=0"",""CAU!B3:B"")=$B267)*(IMPORTRANGE(""https://docs.google.com/spreadsheets/d/1XFJ-asAh03ma7RMvrdz2iJLQXQbF6agMe4Wn8khxwF0/edit?gid=0#gid=0"",""CAU!C3:C"")=$C267)),0),0),"""")"),"Con respecto al avance de enero a agosto, se realizó salida de integración con los beneficiarios de los 22 centros vida, los cuales asistieron a las salas de cine del centro comercial unicentro, en esta actividad participaron todos los beneficiarios del c"&amp;"entro vida")</f>
        <v>Con respecto al avance de enero a agosto, se realizó salida de integración con los beneficiarios de los 22 centros vida, los cuales asistieron a las salas de cine del centro comercial unicentro, en esta actividad participaron todos los beneficiarios del centro vida</v>
      </c>
      <c r="S267" s="7" t="str">
        <f>IFERROR(__xludf.DUMMYFUNCTION("IFERROR(INDEX(IMPORTRANGE(""https://docs.google.com/spreadsheets/d/1MOMfG20WOMNtEaYWsAMxQAsKHaC7udOG0AqX8NrtNCc/edit?gid=0#gid=0"",""CAU!J3:J""),MATCH(1,INDEX((IMPORTRANGE(""https://docs.google.com/spreadsheets/d/1MOMfG20WOMNtEaYWsAMxQAsKHaC7udOG0AqX8NrtN"&amp;"Cc/edit?gid=0#gid=0"",""CAU!B3:B"")=$B267)*(IMPORTRANGE(""https://docs.google.com/spreadsheets/d/1MOMfG20WOMNtEaYWsAMxQAsKHaC7udOG0AqX8NrtNCc/edit?gid=0#gid=0"",""CAU!C3:C"")=$C267)),0),0),"""")"),"Con respecto al avance de enero a septiembre, se realizó salida de integración con los beneficiarios de los 22 centros vida, los cuales asistieron a las salas de cine del centro comercial unicentro, en esta actividad participaron todos los beneficiarios d"&amp;"el centro vida")</f>
        <v>Con respecto al avance de enero a septiembre, se realizó salida de integración con los beneficiarios de los 22 centros vida, los cuales asistieron a las salas de cine del centro comercial unicentro, en esta actividad participaron todos los beneficiarios del centro vida</v>
      </c>
      <c r="T267" s="7"/>
    </row>
    <row r="268" ht="15.75" customHeight="1">
      <c r="B268" s="7" t="str">
        <f>IFERROR(__xludf.DUMMYFUNCTION("""COMPUTED_VALUE"""),"BP2600543720101")</f>
        <v>BP2600543720101</v>
      </c>
      <c r="C268" s="7" t="str">
        <f>IFERROR(__xludf.DUMMYFUNCTION("""COMPUTED_VALUE"""),"Brindar Atención Primaria en Salud, moción de estilos de vida saludable, nutrición y terapia física")</f>
        <v>Brindar Atención Primaria en Salud, moción de estilos de vida saludable, nutrición y terapia física</v>
      </c>
      <c r="D268" s="7" t="str">
        <f>IFERROR(__xludf.DUMMYFUNCTION("IFERROR(INDEX(IMPORTRANGE(""https://docs.google.com/spreadsheets/d/19yAgFEHaAaDUmANNbcr6rGErFfO391B0eKpQ0gvlktY/edit?gid=702487803#gid=702487803"",""CAU!J3:J""),MATCH($C268,IMPORTRANGE(""https://docs.google.com/spreadsheets/d/19yAgFEHaAaDUmANNbcr6rGErFfO3"&amp;"91B0eKpQ0gvlktY/edit?gid=702487803#gid=702487803"",""CAU!C3:C""),0)),"""")"),"")</f>
        <v/>
      </c>
      <c r="E268" s="7" t="str">
        <f>IFERROR(__xludf.DUMMYFUNCTION("IFERROR(INDEX(IMPORTRANGE(""https://docs.google.com/spreadsheets/d/1hMEjDBanvGEnGY7tBTFB8_g2X31MNKm6wtTJY_O0C_o/edit?gid=702487803#gid=702487803"",""CAU!M3:M""),MATCH($C268,IMPORTRANGE(""https://docs.google.com/spreadsheets/d/1hMEjDBanvGEnGY7tBTFB8_g2X31M"&amp;"NKm6wtTJY_O0C_o/edit?gid=702487803#gid=702487803"",""CAU!C3:C""),0)),"""")")," ")</f>
        <v> </v>
      </c>
      <c r="F268" s="7" t="str">
        <f>IFERROR(__xludf.DUMMYFUNCTION("IFERROR(INDEX(IMPORTRANGE(""https://docs.google.com/spreadsheets/d/1y2KVPsmDVDyxi70e-cSd2hLBLj68p8NFgl9jctoxmHc/edit?gid=702487803#gid=702487803"",""CAU!M3:M""),MATCH($C268,IMPORTRANGE(""https://docs.google.com/spreadsheets/d/1y2KVPsmDVDyxi70e-cSd2hLBLj68"&amp;"p8NFgl9jctoxmHc/edit?gid=702487803#gid=702487803"",""CAU!C3:C""),0)),"""")")," ")</f>
        <v> </v>
      </c>
      <c r="G268" s="7" t="str">
        <f>IFERROR(__xludf.DUMMYFUNCTION("IFERROR(INDEX(IMPORTRANGE(""https://docs.google.com/spreadsheets/d/13x1SqZ-Z1-krQ3v7MxWHs4xsWy5jkY_uqtIduMcVwX0/edit?gid=0#gid=0"",""CAU!M3:M""),MATCH($C268,IMPORTRANGE(""https://docs.google.com/spreadsheets/d/13x1SqZ-Z1-krQ3v7MxWHs4xsWy5jkY_uqtIduMcVwX0/"&amp;"edit?gid=0#gid=0"",""CAU!C3:C""),0)),"""")")," ")</f>
        <v> </v>
      </c>
      <c r="H268" s="7" t="str">
        <f>IFERROR(__xludf.DUMMYFUNCTION("IFERROR(INDEX(IMPORTRANGE(""https://docs.google.com/spreadsheets/d/1AyBotPEL1Ykz59n877mli3IsQSi4vW6dvhxZwmAeobA/edit?gid=0#gid=0"",""CAU!M3:M""),MATCH($C268,IMPORTRANGE(""https://docs.google.com/spreadsheets/d/1AyBotPEL1Ykz59n877mli3IsQSi4vW6dvhxZwmAeobA/"&amp;"edit?gid=1364963102#gid=1364963102"",""CAU!C3:C""),0)),"""")")," ")</f>
        <v> </v>
      </c>
      <c r="I268" s="7" t="str">
        <f>IFERROR(__xludf.DUMMYFUNCTION("IFERROR(INDEX(IMPORTRANGE(""https://docs.google.com/spreadsheets/d/1OWX82Yk8AdhYT-jGtnsWpJtzsPIs-RYAABnexEmLBVw/edit?gid=0#gid=0"",""CAU!M3:M""),MATCH($C268,IMPORTRANGE(""https://docs.google.com/spreadsheets/d/1OWX82Yk8AdhYT-jGtnsWpJtzsPIs-RYAABnexEmLBVw/"&amp;"edit?gid=0#gid=0"",""CAU!C3:C""),0)),"""")"),"Con respecto al mes de junio, se realizó la atención primaria en salud a los beneficiarios del centro vida.")</f>
        <v>Con respecto al mes de junio, se realizó la atención primaria en salud a los beneficiarios del centro vida.</v>
      </c>
      <c r="J268" s="7" t="str">
        <f>IFERROR(__xludf.DUMMYFUNCTION("IFERROR(INDEX(IMPORTRANGE(""https://docs.google.com/spreadsheets/d/10H80TZliKeomVjAybMpZxd8qNd8DzaG8IjS6goxdwAI/edit?gid=0#gid=0"",""CAU!M3:M""),MATCH(1,INDEX((IMPORTRANGE(""https://docs.google.com/spreadsheets/d/10H80TZliKeomVjAybMpZxd8qNd8DzaG8IjS6goxdw"&amp;"AI/edit?gid=0#gid=0"",""CAU!B3:B"")=$B268)*(IMPORTRANGE(""https://docs.google.com/spreadsheets/d/10H80TZliKeomVjAybMpZxd8qNd8DzaG8IjS6goxdwAI/edit?gid=0#gid=0"",""CAU!C3:C"")=$C268)),0),0),"""")"),"En relación con el mes de julio,  se realizó la atención primaria en salud a los  660 beneficiarios del centro vida.")</f>
        <v>En relación con el mes de julio,  se realizó la atención primaria en salud a los  660 beneficiarios del centro vida.</v>
      </c>
      <c r="K268" s="7" t="str">
        <f>IFERROR(__xludf.DUMMYFUNCTION("IFERROR(INDEX(IMPORTRANGE(""https://docs.google.com/spreadsheets/d/1XFJ-asAh03ma7RMvrdz2iJLQXQbF6agMe4Wn8khxwF0/edit?gid=0#gid=0"",""CAU!M3:M""),MATCH(1,INDEX((IMPORTRANGE(""https://docs.google.com/spreadsheets/d/1XFJ-asAh03ma7RMvrdz2iJLQXQbF6agMe4Wn8khxw"&amp;"F0/edit?gid=0#gid=0"",""CAU!B3:B"")=$B268)*(IMPORTRANGE(""https://docs.google.com/spreadsheets/d/1XFJ-asAh03ma7RMvrdz2iJLQXQbF6agMe4Wn8khxwF0/edit?gid=0#gid=0"",""CAU!C3:C"")=$C268)),0),0),"""")"),"En relación con el mes de agosto, se realizó la atención primaria en salud a los 660 beneficiarios del centro vida.")</f>
        <v>En relación con el mes de agosto, se realizó la atención primaria en salud a los 660 beneficiarios del centro vida.</v>
      </c>
      <c r="L268" s="7" t="str">
        <f>IFERROR(__xludf.DUMMYFUNCTION("IFERROR(INDEX(IMPORTRANGE(""https://docs.google.com/spreadsheets/d/1MOMfG20WOMNtEaYWsAMxQAsKHaC7udOG0AqX8NrtNCc/edit"",""CAU!M3:M""),MATCH(1,INDEX((IMPORTRANGE(""https://docs.google.com/spreadsheets/d/1MOMfG20WOMNtEaYWsAMxQAsKHaC7udOG0AqX8NrtNCc/edit"","""&amp;"CAU!B3:B"")=$B268)*(IMPORTRANGE(""https://docs.google.com/spreadsheets/d/1MOMfG20WOMNtEaYWsAMxQAsKHaC7udOG0AqX8NrtNCc/edit"",""CAU!C3:C"")=$C268)),0),0),"""")"),"En relación con el mes de septiembre, se realizó la atención primaria en salud a los 660 beneficiarios del centro vida.")</f>
        <v>En relación con el mes de septiembre, se realizó la atención primaria en salud a los 660 beneficiarios del centro vida.</v>
      </c>
      <c r="M268" s="7" t="str">
        <f>IFERROR(__xludf.DUMMYFUNCTION("IFERROR(INDEX(IMPORTRANGE(""https://docs.google.com/spreadsheets/d/1y2KVPsmDVDyxi70e-cSd2hLBLj68p8NFgl9jctoxmHc/edit?gid=702487803#gid=702487803"",""CAU!J3:J""),MATCH($C268,IMPORTRANGE(""https://docs.google.com/spreadsheets/d/1y2KVPsmDVDyxi70e-cSd2hLBLj68"&amp;"p8NFgl9jctoxmHc/edit?gid=702487803#gid=702487803"",""CAU!C3:C""),0)),"""")")," ")</f>
        <v> </v>
      </c>
      <c r="N268" s="7" t="str">
        <f>IFERROR(__xludf.DUMMYFUNCTION("IFERROR(INDEX(IMPORTRANGE(""https://docs.google.com/spreadsheets/d/13x1SqZ-Z1-krQ3v7MxWHs4xsWy5jkY_uqtIduMcVwX0/edit?gid=0#gid=0"",""CAU!J3:J""),MATCH($C268,IMPORTRANGE(""https://docs.google.com/spreadsheets/d/13x1SqZ-Z1-krQ3v7MxWHs4xsWy5jkY_uqtIduMcVwX0/"&amp;"edit?gid=0#gid=0"",""CAU!C3:C""),0)),"""")")," ")</f>
        <v> </v>
      </c>
      <c r="O268" s="7" t="str">
        <f>IFERROR(__xludf.DUMMYFUNCTION("IFERROR(INDEX(IMPORTRANGE(""https://docs.google.com/spreadsheets/d/1AyBotPEL1Ykz59n877mli3IsQSi4vW6dvhxZwmAeobA/edit?gid=0#gid=0"",""CAU!J3:J""),MATCH($C268,IMPORTRANGE(""https://docs.google.com/spreadsheets/d/1AyBotPEL1Ykz59n877mli3IsQSi4vW6dvhxZwmAeobA/"&amp;"edit?gid=0#gid=0"",""CAU!C3:C""),0)),"""")")," ")</f>
        <v> </v>
      </c>
      <c r="P268" s="7" t="str">
        <f>IFERROR(__xludf.DUMMYFUNCTION("IFERROR(INDEX(IMPORTRANGE(""https://docs.google.com/spreadsheets/d/1OWX82Yk8AdhYT-jGtnsWpJtzsPIs-RYAABnexEmLBVw/edit?gid=0#gid=0"",""CAU!J3:J""),MATCH($C268,IMPORTRANGE(""https://docs.google.com/spreadsheets/d/1OWX82Yk8AdhYT-jGtnsWpJtzsPIs-RYAABnexEmLBVw/"&amp;"edit?gid=0#gid=0"",""CAU!C3:C""),0)),"""")"),"En el periodo correspondiente de enero a junio, se realizó la atención primaria en salud a los beneficiarios del centro vida.")</f>
        <v>En el periodo correspondiente de enero a junio, se realizó la atención primaria en salud a los beneficiarios del centro vida.</v>
      </c>
      <c r="Q268" s="7" t="str">
        <f>IFERROR(__xludf.DUMMYFUNCTION("IFERROR(INDEX(IMPORTRANGE(""https://docs.google.com/spreadsheets/d/10H80TZliKeomVjAybMpZxd8qNd8DzaG8IjS6goxdwAI/edit?gid=0#gid=0"",""CAU!J3:J""),MATCH(1,INDEX((IMPORTRANGE(""https://docs.google.com/spreadsheets/d/10H80TZliKeomVjAybMpZxd8qNd8DzaG8IjS6goxdw"&amp;"AI/edit?gid=0#gid=0"",""CAU!B3:B"")=$B268)*(IMPORTRANGE(""https://docs.google.com/spreadsheets/d/10H80TZliKeomVjAybMpZxd8qNd8DzaG8IjS6goxdwAI/edit?gid=0#gid=0"",""CAU!C3:C"")=$C268)),0),0),"""")"),"En el periodo de enero a julio, se realizó la atención primaria en salud a los beneficiarios del centro vida.")</f>
        <v>En el periodo de enero a julio, se realizó la atención primaria en salud a los beneficiarios del centro vida.</v>
      </c>
      <c r="R268" s="7" t="str">
        <f>IFERROR(__xludf.DUMMYFUNCTION("IFERROR(INDEX(IMPORTRANGE(""https://docs.google.com/spreadsheets/d/1XFJ-asAh03ma7RMvrdz2iJLQXQbF6agMe4Wn8khxwF0/edit?gid=0#gid=0"",""CAU!J3:J""),MATCH(1,INDEX((IMPORTRANGE(""https://docs.google.com/spreadsheets/d/1XFJ-asAh03ma7RMvrdz2iJLQXQbF6agMe4Wn8khxw"&amp;"F0/edit?gid=0#gid=0"",""CAU!B3:B"")=$B268)*(IMPORTRANGE(""https://docs.google.com/spreadsheets/d/1XFJ-asAh03ma7RMvrdz2iJLQXQbF6agMe4Wn8khxwF0/edit?gid=0#gid=0"",""CAU!C3:C"")=$C268)),0),0),"""")"),"En el periodo de enero a agosto, se realizó la atención primaria en salud a los beneficiarios del centro vida.")</f>
        <v>En el periodo de enero a agosto, se realizó la atención primaria en salud a los beneficiarios del centro vida.</v>
      </c>
      <c r="S268" s="7" t="str">
        <f>IFERROR(__xludf.DUMMYFUNCTION("IFERROR(INDEX(IMPORTRANGE(""https://docs.google.com/spreadsheets/d/1MOMfG20WOMNtEaYWsAMxQAsKHaC7udOG0AqX8NrtNCc/edit?gid=0#gid=0"",""CAU!J3:J""),MATCH(1,INDEX((IMPORTRANGE(""https://docs.google.com/spreadsheets/d/1MOMfG20WOMNtEaYWsAMxQAsKHaC7udOG0AqX8NrtN"&amp;"Cc/edit?gid=0#gid=0"",""CAU!B3:B"")=$B268)*(IMPORTRANGE(""https://docs.google.com/spreadsheets/d/1MOMfG20WOMNtEaYWsAMxQAsKHaC7udOG0AqX8NrtNCc/edit?gid=0#gid=0"",""CAU!C3:C"")=$C268)),0),0),"""")"),"En el periodo de enero a septiembre, se realizó la atención primaria en salud a los beneficiarios del centro vida.")</f>
        <v>En el periodo de enero a septiembre, se realizó la atención primaria en salud a los beneficiarios del centro vida.</v>
      </c>
      <c r="T268" s="7"/>
    </row>
    <row r="269" ht="15.75" customHeight="1">
      <c r="B269" s="7" t="str">
        <f>IFERROR(__xludf.DUMMYFUNCTION("""COMPUTED_VALUE"""),"BP2600543720101")</f>
        <v>BP2600543720101</v>
      </c>
      <c r="C269" s="7" t="str">
        <f>IFERROR(__xludf.DUMMYFUNCTION("""COMPUTED_VALUE"""),"Brindar atención psicosocial preventiva a personas mayores del centro vida")</f>
        <v>Brindar atención psicosocial preventiva a personas mayores del centro vida</v>
      </c>
      <c r="D269" s="7" t="str">
        <f>IFERROR(__xludf.DUMMYFUNCTION("IFERROR(INDEX(IMPORTRANGE(""https://docs.google.com/spreadsheets/d/19yAgFEHaAaDUmANNbcr6rGErFfO391B0eKpQ0gvlktY/edit?gid=702487803#gid=702487803"",""CAU!J3:J""),MATCH($C269,IMPORTRANGE(""https://docs.google.com/spreadsheets/d/19yAgFEHaAaDUmANNbcr6rGErFfO3"&amp;"91B0eKpQ0gvlktY/edit?gid=702487803#gid=702487803"",""CAU!C3:C""),0)),"""")"),"")</f>
        <v/>
      </c>
      <c r="E269" s="7" t="str">
        <f>IFERROR(__xludf.DUMMYFUNCTION("IFERROR(INDEX(IMPORTRANGE(""https://docs.google.com/spreadsheets/d/1hMEjDBanvGEnGY7tBTFB8_g2X31MNKm6wtTJY_O0C_o/edit?gid=702487803#gid=702487803"",""CAU!M3:M""),MATCH($C269,IMPORTRANGE(""https://docs.google.com/spreadsheets/d/1hMEjDBanvGEnGY7tBTFB8_g2X31M"&amp;"NKm6wtTJY_O0C_o/edit?gid=702487803#gid=702487803"",""CAU!C3:C""),0)),"""")")," ")</f>
        <v> </v>
      </c>
      <c r="F269" s="7" t="str">
        <f>IFERROR(__xludf.DUMMYFUNCTION("IFERROR(INDEX(IMPORTRANGE(""https://docs.google.com/spreadsheets/d/1y2KVPsmDVDyxi70e-cSd2hLBLj68p8NFgl9jctoxmHc/edit?gid=702487803#gid=702487803"",""CAU!M3:M""),MATCH($C269,IMPORTRANGE(""https://docs.google.com/spreadsheets/d/1y2KVPsmDVDyxi70e-cSd2hLBLj68"&amp;"p8NFgl9jctoxmHc/edit?gid=702487803#gid=702487803"",""CAU!C3:C""),0)),"""")")," ")</f>
        <v> </v>
      </c>
      <c r="G269" s="7" t="str">
        <f>IFERROR(__xludf.DUMMYFUNCTION("IFERROR(INDEX(IMPORTRANGE(""https://docs.google.com/spreadsheets/d/13x1SqZ-Z1-krQ3v7MxWHs4xsWy5jkY_uqtIduMcVwX0/edit?gid=0#gid=0"",""CAU!M3:M""),MATCH($C269,IMPORTRANGE(""https://docs.google.com/spreadsheets/d/13x1SqZ-Z1-krQ3v7MxWHs4xsWy5jkY_uqtIduMcVwX0/"&amp;"edit?gid=0#gid=0"",""CAU!C3:C""),0)),"""")")," ")</f>
        <v> </v>
      </c>
      <c r="H269" s="7" t="str">
        <f>IFERROR(__xludf.DUMMYFUNCTION("IFERROR(INDEX(IMPORTRANGE(""https://docs.google.com/spreadsheets/d/1AyBotPEL1Ykz59n877mli3IsQSi4vW6dvhxZwmAeobA/edit?gid=0#gid=0"",""CAU!M3:M""),MATCH($C269,IMPORTRANGE(""https://docs.google.com/spreadsheets/d/1AyBotPEL1Ykz59n877mli3IsQSi4vW6dvhxZwmAeobA/"&amp;"edit?gid=1364963102#gid=1364963102"",""CAU!C3:C""),0)),"""")")," ")</f>
        <v> </v>
      </c>
      <c r="I269" s="7" t="str">
        <f>IFERROR(__xludf.DUMMYFUNCTION("IFERROR(INDEX(IMPORTRANGE(""https://docs.google.com/spreadsheets/d/1OWX82Yk8AdhYT-jGtnsWpJtzsPIs-RYAABnexEmLBVw/edit?gid=0#gid=0"",""CAU!M3:M""),MATCH($C269,IMPORTRANGE(""https://docs.google.com/spreadsheets/d/1OWX82Yk8AdhYT-jGtnsWpJtzsPIs-RYAABnexEmLBVw/"&amp;"edit?gid=0#gid=0"",""CAU!C3:C""),0)),"""")"),"En el mes de junio, se realizó la atención psicosocial preventiva a los beneficiarios del centro vida.")</f>
        <v>En el mes de junio, se realizó la atención psicosocial preventiva a los beneficiarios del centro vida.</v>
      </c>
      <c r="J269" s="7" t="str">
        <f>IFERROR(__xludf.DUMMYFUNCTION("IFERROR(INDEX(IMPORTRANGE(""https://docs.google.com/spreadsheets/d/10H80TZliKeomVjAybMpZxd8qNd8DzaG8IjS6goxdwAI/edit?gid=0#gid=0"",""CAU!M3:M""),MATCH(1,INDEX((IMPORTRANGE(""https://docs.google.com/spreadsheets/d/10H80TZliKeomVjAybMpZxd8qNd8DzaG8IjS6goxdw"&amp;"AI/edit?gid=0#gid=0"",""CAU!B3:B"")=$B269)*(IMPORTRANGE(""https://docs.google.com/spreadsheets/d/10H80TZliKeomVjAybMpZxd8qNd8DzaG8IjS6goxdwAI/edit?gid=0#gid=0"",""CAU!C3:C"")=$C269)),0),0),"""")"),"En el mes de julio, se realizó la atención integral  psicosocial preventiva a los 660  beneficiarios de los 22  centros vida.")</f>
        <v>En el mes de julio, se realizó la atención integral  psicosocial preventiva a los 660  beneficiarios de los 22  centros vida.</v>
      </c>
      <c r="K269" s="7" t="str">
        <f>IFERROR(__xludf.DUMMYFUNCTION("IFERROR(INDEX(IMPORTRANGE(""https://docs.google.com/spreadsheets/d/1XFJ-asAh03ma7RMvrdz2iJLQXQbF6agMe4Wn8khxwF0/edit?gid=0#gid=0"",""CAU!M3:M""),MATCH(1,INDEX((IMPORTRANGE(""https://docs.google.com/spreadsheets/d/1XFJ-asAh03ma7RMvrdz2iJLQXQbF6agMe4Wn8khxw"&amp;"F0/edit?gid=0#gid=0"",""CAU!B3:B"")=$B269)*(IMPORTRANGE(""https://docs.google.com/spreadsheets/d/1XFJ-asAh03ma7RMvrdz2iJLQXQbF6agMe4Wn8khxwF0/edit?gid=0#gid=0"",""CAU!C3:C"")=$C269)),0),0),"""")"),"En agosto, se realizó la atención integral psicosocial preventiva a los 660 beneficiarios de los 22 centros vida.")</f>
        <v>En agosto, se realizó la atención integral psicosocial preventiva a los 660 beneficiarios de los 22 centros vida.</v>
      </c>
      <c r="L269" s="7" t="str">
        <f>IFERROR(__xludf.DUMMYFUNCTION("IFERROR(INDEX(IMPORTRANGE(""https://docs.google.com/spreadsheets/d/1MOMfG20WOMNtEaYWsAMxQAsKHaC7udOG0AqX8NrtNCc/edit"",""CAU!M3:M""),MATCH(1,INDEX((IMPORTRANGE(""https://docs.google.com/spreadsheets/d/1MOMfG20WOMNtEaYWsAMxQAsKHaC7udOG0AqX8NrtNCc/edit"","""&amp;"CAU!B3:B"")=$B269)*(IMPORTRANGE(""https://docs.google.com/spreadsheets/d/1MOMfG20WOMNtEaYWsAMxQAsKHaC7udOG0AqX8NrtNCc/edit"",""CAU!C3:C"")=$C269)),0),0),"""")"),"En septiembre, se realizó la atención integral psicosocial preventiva a los 660 beneficiarios de los 22 centros vida.")</f>
        <v>En septiembre, se realizó la atención integral psicosocial preventiva a los 660 beneficiarios de los 22 centros vida.</v>
      </c>
      <c r="M269" s="7" t="str">
        <f>IFERROR(__xludf.DUMMYFUNCTION("IFERROR(INDEX(IMPORTRANGE(""https://docs.google.com/spreadsheets/d/1y2KVPsmDVDyxi70e-cSd2hLBLj68p8NFgl9jctoxmHc/edit?gid=702487803#gid=702487803"",""CAU!J3:J""),MATCH($C269,IMPORTRANGE(""https://docs.google.com/spreadsheets/d/1y2KVPsmDVDyxi70e-cSd2hLBLj68"&amp;"p8NFgl9jctoxmHc/edit?gid=702487803#gid=702487803"",""CAU!C3:C""),0)),"""")")," ")</f>
        <v> </v>
      </c>
      <c r="N269" s="7" t="str">
        <f>IFERROR(__xludf.DUMMYFUNCTION("IFERROR(INDEX(IMPORTRANGE(""https://docs.google.com/spreadsheets/d/13x1SqZ-Z1-krQ3v7MxWHs4xsWy5jkY_uqtIduMcVwX0/edit?gid=0#gid=0"",""CAU!J3:J""),MATCH($C269,IMPORTRANGE(""https://docs.google.com/spreadsheets/d/13x1SqZ-Z1-krQ3v7MxWHs4xsWy5jkY_uqtIduMcVwX0/"&amp;"edit?gid=0#gid=0"",""CAU!C3:C""),0)),"""")")," ")</f>
        <v> </v>
      </c>
      <c r="O269" s="7" t="str">
        <f>IFERROR(__xludf.DUMMYFUNCTION("IFERROR(INDEX(IMPORTRANGE(""https://docs.google.com/spreadsheets/d/1AyBotPEL1Ykz59n877mli3IsQSi4vW6dvhxZwmAeobA/edit?gid=0#gid=0"",""CAU!J3:J""),MATCH($C269,IMPORTRANGE(""https://docs.google.com/spreadsheets/d/1AyBotPEL1Ykz59n877mli3IsQSi4vW6dvhxZwmAeobA/"&amp;"edit?gid=0#gid=0"",""CAU!C3:C""),0)),"""")")," ")</f>
        <v> </v>
      </c>
      <c r="P269" s="7" t="str">
        <f>IFERROR(__xludf.DUMMYFUNCTION("IFERROR(INDEX(IMPORTRANGE(""https://docs.google.com/spreadsheets/d/1OWX82Yk8AdhYT-jGtnsWpJtzsPIs-RYAABnexEmLBVw/edit?gid=0#gid=0"",""CAU!J3:J""),MATCH($C269,IMPORTRANGE(""https://docs.google.com/spreadsheets/d/1OWX82Yk8AdhYT-jGtnsWpJtzsPIs-RYAABnexEmLBVw/"&amp;"edit?gid=0#gid=0"",""CAU!C3:C""),0)),"""")"),"Con respecto al avance de enero a junio, se realizó la atención psicosocial preventiva a los beneficiarios del centro vida.")</f>
        <v>Con respecto al avance de enero a junio, se realizó la atención psicosocial preventiva a los beneficiarios del centro vida.</v>
      </c>
      <c r="Q269" s="7" t="str">
        <f>IFERROR(__xludf.DUMMYFUNCTION("IFERROR(INDEX(IMPORTRANGE(""https://docs.google.com/spreadsheets/d/10H80TZliKeomVjAybMpZxd8qNd8DzaG8IjS6goxdwAI/edit?gid=0#gid=0"",""CAU!J3:J""),MATCH(1,INDEX((IMPORTRANGE(""https://docs.google.com/spreadsheets/d/10H80TZliKeomVjAybMpZxd8qNd8DzaG8IjS6goxdw"&amp;"AI/edit?gid=0#gid=0"",""CAU!B3:B"")=$B269)*(IMPORTRANGE(""https://docs.google.com/spreadsheets/d/10H80TZliKeomVjAybMpZxd8qNd8DzaG8IjS6goxdwAI/edit?gid=0#gid=0"",""CAU!C3:C"")=$C269)),0),0),"""")"),"De enero a julio,  se realizó la atención psicosocial integral preventiva a los beneficiarios de los 22 centros vida.")</f>
        <v>De enero a julio,  se realizó la atención psicosocial integral preventiva a los beneficiarios de los 22 centros vida.</v>
      </c>
      <c r="R269" s="7" t="str">
        <f>IFERROR(__xludf.DUMMYFUNCTION("IFERROR(INDEX(IMPORTRANGE(""https://docs.google.com/spreadsheets/d/1XFJ-asAh03ma7RMvrdz2iJLQXQbF6agMe4Wn8khxwF0/edit?gid=0#gid=0"",""CAU!J3:J""),MATCH(1,INDEX((IMPORTRANGE(""https://docs.google.com/spreadsheets/d/1XFJ-asAh03ma7RMvrdz2iJLQXQbF6agMe4Wn8khxw"&amp;"F0/edit?gid=0#gid=0"",""CAU!B3:B"")=$B269)*(IMPORTRANGE(""https://docs.google.com/spreadsheets/d/1XFJ-asAh03ma7RMvrdz2iJLQXQbF6agMe4Wn8khxwF0/edit?gid=0#gid=0"",""CAU!C3:C"")=$C269)),0),0),"""")"),"De enero a agosto, se realizó la atención psicosocial integral preventiva a los beneficiarios de los 22 centros vida.")</f>
        <v>De enero a agosto, se realizó la atención psicosocial integral preventiva a los beneficiarios de los 22 centros vida.</v>
      </c>
      <c r="S269" s="7" t="str">
        <f>IFERROR(__xludf.DUMMYFUNCTION("IFERROR(INDEX(IMPORTRANGE(""https://docs.google.com/spreadsheets/d/1MOMfG20WOMNtEaYWsAMxQAsKHaC7udOG0AqX8NrtNCc/edit?gid=0#gid=0"",""CAU!J3:J""),MATCH(1,INDEX((IMPORTRANGE(""https://docs.google.com/spreadsheets/d/1MOMfG20WOMNtEaYWsAMxQAsKHaC7udOG0AqX8NrtN"&amp;"Cc/edit?gid=0#gid=0"",""CAU!B3:B"")=$B269)*(IMPORTRANGE(""https://docs.google.com/spreadsheets/d/1MOMfG20WOMNtEaYWsAMxQAsKHaC7udOG0AqX8NrtNCc/edit?gid=0#gid=0"",""CAU!C3:C"")=$C269)),0),0),"""")"),"De enero a septiembre, se realizó la atención psicosocial integral preventiva a los beneficiarios de los 22 centros vida.")</f>
        <v>De enero a septiembre, se realizó la atención psicosocial integral preventiva a los beneficiarios de los 22 centros vida.</v>
      </c>
      <c r="T269" s="7"/>
    </row>
    <row r="270" ht="15.75" customHeight="1">
      <c r="B270" s="7" t="str">
        <f>IFERROR(__xludf.DUMMYFUNCTION("""COMPUTED_VALUE"""),"BP2600543720101")</f>
        <v>BP2600543720101</v>
      </c>
      <c r="C270" s="7" t="str">
        <f>IFERROR(__xludf.DUMMYFUNCTION("""COMPUTED_VALUE"""),"Brindar el servicio de alimentación a las personas mayores institucionalizadas en el albergue")</f>
        <v>Brindar el servicio de alimentación a las personas mayores institucionalizadas en el albergue</v>
      </c>
      <c r="D270" s="7" t="str">
        <f>IFERROR(__xludf.DUMMYFUNCTION("IFERROR(INDEX(IMPORTRANGE(""https://docs.google.com/spreadsheets/d/19yAgFEHaAaDUmANNbcr6rGErFfO391B0eKpQ0gvlktY/edit?gid=702487803#gid=702487803"",""CAU!J3:J""),MATCH($C270,IMPORTRANGE(""https://docs.google.com/spreadsheets/d/19yAgFEHaAaDUmANNbcr6rGErFfO3"&amp;"91B0eKpQ0gvlktY/edit?gid=702487803#gid=702487803"",""CAU!C3:C""),0)),"""")"),"")</f>
        <v/>
      </c>
      <c r="E270" s="7" t="str">
        <f>IFERROR(__xludf.DUMMYFUNCTION("IFERROR(INDEX(IMPORTRANGE(""https://docs.google.com/spreadsheets/d/1hMEjDBanvGEnGY7tBTFB8_g2X31MNKm6wtTJY_O0C_o/edit?gid=702487803#gid=702487803"",""CAU!M3:M""),MATCH($C270,IMPORTRANGE(""https://docs.google.com/spreadsheets/d/1hMEjDBanvGEnGY7tBTFB8_g2X31M"&amp;"NKm6wtTJY_O0C_o/edit?gid=702487803#gid=702487803"",""CAU!C3:C""),0)),"""")"),"En el periodo correspondiente al mes de febrero, la E.S.E Hospital Geriátrico San Miguel suministró lo requerido en el contrato para garantizar el servicio de alimentación a 169 independientes, 110 dependientes y 15 en cuidados paliativos. Se debe tener e"&amp;"n cuenta que la cantidad de beneficiarios del servicio de alimentación varía de acuerdo con el número de residentes diario, el cual está relacionado con las novedades presentadas durante el mes.")</f>
        <v>En el periodo correspondiente al mes de febrero, la E.S.E Hospital Geriátrico San Miguel suministró lo requerido en el contrato para garantizar el servicio de alimentación a 169 independientes, 110 dependientes y 15 en cuidados paliativos. Se debe tener en cuenta que la cantidad de beneficiarios del servicio de alimentación varía de acuerdo con el número de residentes diario, el cual está relacionado con las novedades presentadas durante el mes.</v>
      </c>
      <c r="F270" s="7" t="str">
        <f>IFERROR(__xludf.DUMMYFUNCTION("IFERROR(INDEX(IMPORTRANGE(""https://docs.google.com/spreadsheets/d/1y2KVPsmDVDyxi70e-cSd2hLBLj68p8NFgl9jctoxmHc/edit?gid=702487803#gid=702487803"",""CAU!M3:M""),MATCH($C270,IMPORTRANGE(""https://docs.google.com/spreadsheets/d/1y2KVPsmDVDyxi70e-cSd2hLBLj68"&amp;"p8NFgl9jctoxmHc/edit?gid=702487803#gid=702487803"",""CAU!C3:C""),0)),"""")"),"Con respecto al mes de marzo, la E.S.E Hospital Geriátrico San Miguel suministró lo requerido en el contrato para garantizar el servicio de alimentación a 175 independientes, 107 dependientes y 15 en cuidados paliativos.")</f>
        <v>Con respecto al mes de marzo, la E.S.E Hospital Geriátrico San Miguel suministró lo requerido en el contrato para garantizar el servicio de alimentación a 175 independientes, 107 dependientes y 15 en cuidados paliativos.</v>
      </c>
      <c r="G270" s="7" t="str">
        <f>IFERROR(__xludf.DUMMYFUNCTION("IFERROR(INDEX(IMPORTRANGE(""https://docs.google.com/spreadsheets/d/13x1SqZ-Z1-krQ3v7MxWHs4xsWy5jkY_uqtIduMcVwX0/edit?gid=0#gid=0"",""CAU!M3:M""),MATCH($C270,IMPORTRANGE(""https://docs.google.com/spreadsheets/d/13x1SqZ-Z1-krQ3v7MxWHs4xsWy5jkY_uqtIduMcVwX0/"&amp;"edit?gid=0#gid=0"",""CAU!C3:C""),0)),"""")"),"En el mes de abril, la E.S.E Hospital Geriátrico San Miguel suministró lo requerido en el contrato para garantizar el servicio de alimentación a las personas mayores institucionalizadas, bajo la modalidad de centro vida a 178 independientes, 107 dependien"&amp;"tes y 15 en cuidados paliativos.")</f>
        <v>En el mes de abril, la E.S.E Hospital Geriátrico San Miguel suministró lo requerido en el contrato para garantizar el servicio de alimentación a las personas mayores institucionalizadas, bajo la modalidad de centro vida a 178 independientes, 107 dependientes y 15 en cuidados paliativos.</v>
      </c>
      <c r="H270" s="7" t="str">
        <f>IFERROR(__xludf.DUMMYFUNCTION("IFERROR(INDEX(IMPORTRANGE(""https://docs.google.com/spreadsheets/d/1AyBotPEL1Ykz59n877mli3IsQSi4vW6dvhxZwmAeobA/edit?gid=0#gid=0"",""CAU!M3:M""),MATCH($C270,IMPORTRANGE(""https://docs.google.com/spreadsheets/d/1AyBotPEL1Ykz59n877mli3IsQSi4vW6dvhxZwmAeobA/"&amp;"edit?gid=1364963102#gid=1364963102"",""CAU!C3:C""),0)),"""")"),"En relación al mes de mayo, la E.S.E Hospital Geriátrico San Miguel suministró lo requerido en el contrato para garantizar el servicio de alimentación a las personas mayores institucionalizadas, bajo la modalidad de centro vida a 181 independientes, 110 d"&amp;"ependientes y 15 en cuidados paliativos.")</f>
        <v>En relación al mes de mayo, la E.S.E Hospital Geriátrico San Miguel suministró lo requerido en el contrato para garantizar el servicio de alimentación a las personas mayores institucionalizadas, bajo la modalidad de centro vida a 181 independientes, 110 dependientes y 15 en cuidados paliativos.</v>
      </c>
      <c r="I270" s="7" t="str">
        <f>IFERROR(__xludf.DUMMYFUNCTION("IFERROR(INDEX(IMPORTRANGE(""https://docs.google.com/spreadsheets/d/1OWX82Yk8AdhYT-jGtnsWpJtzsPIs-RYAABnexEmLBVw/edit?gid=0#gid=0"",""CAU!M3:M""),MATCH($C270,IMPORTRANGE(""https://docs.google.com/spreadsheets/d/1OWX82Yk8AdhYT-jGtnsWpJtzsPIs-RYAABnexEmLBVw/"&amp;"edit?gid=0#gid=0"",""CAU!C3:C""),0)),"""")"),"Con respecto al mes de junio, la E.S.E Hospital Geriátrico San Miguel suministró lo requerido en el contrato para garantizar el servicio de alimentación a las personas mayores institucionalizadas, bajo la modalidad de Albergue Larga Estancia a 183 indepen"&amp;"dientes, 109 dependientes y 15 en cuidados paliativos.")</f>
        <v>Con respecto al mes de junio, la E.S.E Hospital Geriátrico San Miguel suministró lo requerido en el contrato para garantizar el servicio de alimentación a las personas mayores institucionalizadas, bajo la modalidad de Albergue Larga Estancia a 183 independientes, 109 dependientes y 15 en cuidados paliativos.</v>
      </c>
      <c r="J270" s="7" t="str">
        <f>IFERROR(__xludf.DUMMYFUNCTION("IFERROR(INDEX(IMPORTRANGE(""https://docs.google.com/spreadsheets/d/10H80TZliKeomVjAybMpZxd8qNd8DzaG8IjS6goxdwAI/edit?gid=0#gid=0"",""CAU!M3:M""),MATCH(1,INDEX((IMPORTRANGE(""https://docs.google.com/spreadsheets/d/10H80TZliKeomVjAybMpZxd8qNd8DzaG8IjS6goxdw"&amp;"AI/edit?gid=0#gid=0"",""CAU!B3:B"")=$B270)*(IMPORTRANGE(""https://docs.google.com/spreadsheets/d/10H80TZliKeomVjAybMpZxd8qNd8DzaG8IjS6goxdwAI/edit?gid=0#gid=0"",""CAU!C3:C"")=$C270)),0),0),"""")"),"En julio, la E.S.E Hospital Geriátrico San Miguel suministró lo requerido en el contrato para garantizar el servicio de alimentación a las personas mayores institucionalizadas, bajo la modalidad de Albergue Larga Estancia a 184 independientes, 110 dependi"&amp;"entes y 15 en cuidados paliativos.")</f>
        <v>En julio, la E.S.E Hospital Geriátrico San Miguel suministró lo requerido en el contrato para garantizar el servicio de alimentación a las personas mayores institucionalizadas, bajo la modalidad de Albergue Larga Estancia a 184 independientes, 110 dependientes y 15 en cuidados paliativos.</v>
      </c>
      <c r="K270" s="7" t="str">
        <f>IFERROR(__xludf.DUMMYFUNCTION("IFERROR(INDEX(IMPORTRANGE(""https://docs.google.com/spreadsheets/d/1XFJ-asAh03ma7RMvrdz2iJLQXQbF6agMe4Wn8khxwF0/edit?gid=0#gid=0"",""CAU!M3:M""),MATCH(1,INDEX((IMPORTRANGE(""https://docs.google.com/spreadsheets/d/1XFJ-asAh03ma7RMvrdz2iJLQXQbF6agMe4Wn8khxw"&amp;"F0/edit?gid=0#gid=0"",""CAU!B3:B"")=$B270)*(IMPORTRANGE(""https://docs.google.com/spreadsheets/d/1XFJ-asAh03ma7RMvrdz2iJLQXQbF6agMe4Wn8khxwF0/edit?gid=0#gid=0"",""CAU!C3:C"")=$C270)),0),0),"""")"),"En el mes de agosto, la E.S.E Hospital Geriátrico San Miguel suministró lo requerido en el contrato para garantizar el servicio de alimentación a las personas mayores institucionalizadas, bajo la modalidad de Albergue Larga Estancia a 184 independientes, "&amp;"110 dependientes y 15 en cuidados paliativos.")</f>
        <v>En el mes de agosto, la E.S.E Hospital Geriátrico San Miguel suministró lo requerido en el contrato para garantizar el servicio de alimentación a las personas mayores institucionalizadas, bajo la modalidad de Albergue Larga Estancia a 184 independientes, 110 dependientes y 15 en cuidados paliativos.</v>
      </c>
      <c r="L270" s="7" t="str">
        <f>IFERROR(__xludf.DUMMYFUNCTION("IFERROR(INDEX(IMPORTRANGE(""https://docs.google.com/spreadsheets/d/1MOMfG20WOMNtEaYWsAMxQAsKHaC7udOG0AqX8NrtNCc/edit"",""CAU!M3:M""),MATCH(1,INDEX((IMPORTRANGE(""https://docs.google.com/spreadsheets/d/1MOMfG20WOMNtEaYWsAMxQAsKHaC7udOG0AqX8NrtNCc/edit"","""&amp;"CAU!B3:B"")=$B270)*(IMPORTRANGE(""https://docs.google.com/spreadsheets/d/1MOMfG20WOMNtEaYWsAMxQAsKHaC7udOG0AqX8NrtNCc/edit"",""CAU!C3:C"")=$C270)),0),0),"""")"),"En el periodo correspondiente al mes de septiembre, la E.S.E Hospital Geriátrico San Miguel suministró lo requerido en el contrato para garantizar el servicio de alimentación a las personas mayores institucionalizadas, bajo la modalidad de Albergue Larga "&amp;"Estancia a 184 independientes, 110 dependientes y 15 en cuidados paliativos.")</f>
        <v>En el periodo correspondiente al mes de septiembre, la E.S.E Hospital Geriátrico San Miguel suministró lo requerido en el contrato para garantizar el servicio de alimentación a las personas mayores institucionalizadas, bajo la modalidad de Albergue Larga Estancia a 184 independientes, 110 dependientes y 15 en cuidados paliativos.</v>
      </c>
      <c r="M270" s="7" t="str">
        <f>IFERROR(__xludf.DUMMYFUNCTION("IFERROR(INDEX(IMPORTRANGE(""https://docs.google.com/spreadsheets/d/1y2KVPsmDVDyxi70e-cSd2hLBLj68p8NFgl9jctoxmHc/edit?gid=702487803#gid=702487803"",""CAU!J3:J""),MATCH($C270,IMPORTRANGE(""https://docs.google.com/spreadsheets/d/1y2KVPsmDVDyxi70e-cSd2hLBLj68"&amp;"p8NFgl9jctoxmHc/edit?gid=702487803#gid=702487803"",""CAU!C3:C""),0)),"""")"),"En relación al avance de enero a marzo, la E.S.E Hospital Geriátrico San Miguel suministró el servicio de alimentación a 175 independientes, 107 dependientes y  15 en cuidados paliativos.")</f>
        <v>En relación al avance de enero a marzo, la E.S.E Hospital Geriátrico San Miguel suministró el servicio de alimentación a 175 independientes, 107 dependientes y  15 en cuidados paliativos.</v>
      </c>
      <c r="N270" s="7" t="str">
        <f>IFERROR(__xludf.DUMMYFUNCTION("IFERROR(INDEX(IMPORTRANGE(""https://docs.google.com/spreadsheets/d/13x1SqZ-Z1-krQ3v7MxWHs4xsWy5jkY_uqtIduMcVwX0/edit?gid=0#gid=0"",""CAU!J3:J""),MATCH($C270,IMPORTRANGE(""https://docs.google.com/spreadsheets/d/13x1SqZ-Z1-krQ3v7MxWHs4xsWy5jkY_uqtIduMcVwX0/"&amp;"edit?gid=0#gid=0"",""CAU!C3:C""),0)),"""")"),"De enero a abril, la E.S.E Hospital Geriátrico San Miguel suministró el servicio de alimentación a 178 independientes, 107 dependientes y  15 en cuidados paliativos, en la modalidad de larga estancia.")</f>
        <v>De enero a abril, la E.S.E Hospital Geriátrico San Miguel suministró el servicio de alimentación a 178 independientes, 107 dependientes y  15 en cuidados paliativos, en la modalidad de larga estancia.</v>
      </c>
      <c r="O270" s="7" t="str">
        <f>IFERROR(__xludf.DUMMYFUNCTION("IFERROR(INDEX(IMPORTRANGE(""https://docs.google.com/spreadsheets/d/1AyBotPEL1Ykz59n877mli3IsQSi4vW6dvhxZwmAeobA/edit?gid=0#gid=0"",""CAU!J3:J""),MATCH($C270,IMPORTRANGE(""https://docs.google.com/spreadsheets/d/1AyBotPEL1Ykz59n877mli3IsQSi4vW6dvhxZwmAeobA/"&amp;"edit?gid=0#gid=0"",""CAU!C3:C""),0)),"""")"),"Con respecto al avance de enero a mayo, la E.S.E Hospital Geriátrico San Miguel suministró el servicio de alimentación a 181 independientes, 110 dependientes y 15 en cuidados paliativos, en la modalidad de larga estancia.")</f>
        <v>Con respecto al avance de enero a mayo, la E.S.E Hospital Geriátrico San Miguel suministró el servicio de alimentación a 181 independientes, 110 dependientes y 15 en cuidados paliativos, en la modalidad de larga estancia.</v>
      </c>
      <c r="P270" s="7" t="str">
        <f>IFERROR(__xludf.DUMMYFUNCTION("IFERROR(INDEX(IMPORTRANGE(""https://docs.google.com/spreadsheets/d/1OWX82Yk8AdhYT-jGtnsWpJtzsPIs-RYAABnexEmLBVw/edit?gid=0#gid=0"",""CAU!J3:J""),MATCH($C270,IMPORTRANGE(""https://docs.google.com/spreadsheets/d/1OWX82Yk8AdhYT-jGtnsWpJtzsPIs-RYAABnexEmLBVw/"&amp;"edit?gid=0#gid=0"",""CAU!C3:C""),0)),"""")"),"Durante el periodo de enero a junio, la E.S.E Hospital Geriátrico San Miguel suministró el servicio de alimentación a 183 independientes, 109 dependientes y 15 en cuidados paliativos, en la modalidad de larga estancia.")</f>
        <v>Durante el periodo de enero a junio, la E.S.E Hospital Geriátrico San Miguel suministró el servicio de alimentación a 183 independientes, 109 dependientes y 15 en cuidados paliativos, en la modalidad de larga estancia.</v>
      </c>
      <c r="Q270" s="7" t="str">
        <f>IFERROR(__xludf.DUMMYFUNCTION("IFERROR(INDEX(IMPORTRANGE(""https://docs.google.com/spreadsheets/d/10H80TZliKeomVjAybMpZxd8qNd8DzaG8IjS6goxdwAI/edit?gid=0#gid=0"",""CAU!J3:J""),MATCH(1,INDEX((IMPORTRANGE(""https://docs.google.com/spreadsheets/d/10H80TZliKeomVjAybMpZxd8qNd8DzaG8IjS6goxdw"&amp;"AI/edit?gid=0#gid=0"",""CAU!B3:B"")=$B270)*(IMPORTRANGE(""https://docs.google.com/spreadsheets/d/10H80TZliKeomVjAybMpZxd8qNd8DzaG8IjS6goxdwAI/edit?gid=0#gid=0"",""CAU!C3:C"")=$C270)),0),0),"""")"),"En el periodo correspondiente de enero a julio, la E.S.E Hospital Geriátrico San Miguel suministró el servicio de alimentación a 184 independientes, 110 dependientes y 15 en cuidados paliativos, en la modalidad de larga estancia.")</f>
        <v>En el periodo correspondiente de enero a julio, la E.S.E Hospital Geriátrico San Miguel suministró el servicio de alimentación a 184 independientes, 110 dependientes y 15 en cuidados paliativos, en la modalidad de larga estancia.</v>
      </c>
      <c r="R270" s="7" t="str">
        <f>IFERROR(__xludf.DUMMYFUNCTION("IFERROR(INDEX(IMPORTRANGE(""https://docs.google.com/spreadsheets/d/1XFJ-asAh03ma7RMvrdz2iJLQXQbF6agMe4Wn8khxwF0/edit?gid=0#gid=0"",""CAU!J3:J""),MATCH(1,INDEX((IMPORTRANGE(""https://docs.google.com/spreadsheets/d/1XFJ-asAh03ma7RMvrdz2iJLQXQbF6agMe4Wn8khxw"&amp;"F0/edit?gid=0#gid=0"",""CAU!B3:B"")=$B270)*(IMPORTRANGE(""https://docs.google.com/spreadsheets/d/1XFJ-asAh03ma7RMvrdz2iJLQXQbF6agMe4Wn8khxwF0/edit?gid=0#gid=0"",""CAU!C3:C"")=$C270)),0),0),"""")"),"En el periodo correspondiente de enero a agosto, la E.S.E Hospital Geriátrico San Miguel suministró el servicio de alimentación a 184 independientes, 110 dependientes y 15 en cuidados paliativos, en la modalidad de larga estancia.")</f>
        <v>En el periodo correspondiente de enero a agosto, la E.S.E Hospital Geriátrico San Miguel suministró el servicio de alimentación a 184 independientes, 110 dependientes y 15 en cuidados paliativos, en la modalidad de larga estancia.</v>
      </c>
      <c r="S270" s="7" t="str">
        <f>IFERROR(__xludf.DUMMYFUNCTION("IFERROR(INDEX(IMPORTRANGE(""https://docs.google.com/spreadsheets/d/1MOMfG20WOMNtEaYWsAMxQAsKHaC7udOG0AqX8NrtNCc/edit?gid=0#gid=0"",""CAU!J3:J""),MATCH(1,INDEX((IMPORTRANGE(""https://docs.google.com/spreadsheets/d/1MOMfG20WOMNtEaYWsAMxQAsKHaC7udOG0AqX8NrtN"&amp;"Cc/edit?gid=0#gid=0"",""CAU!B3:B"")=$B270)*(IMPORTRANGE(""https://docs.google.com/spreadsheets/d/1MOMfG20WOMNtEaYWsAMxQAsKHaC7udOG0AqX8NrtNCc/edit?gid=0#gid=0"",""CAU!C3:C"")=$C270)),0),0),"""")"),"En el periodo correspondiente de enero a septiembre, la E.S.E Hospital Geriátrico San Miguel suministró el servicio de alimentación a 184 independientes, 110 dependientes y 15 en cuidados paliativos, en la modalidad de larga estancia.")</f>
        <v>En el periodo correspondiente de enero a septiembre, la E.S.E Hospital Geriátrico San Miguel suministró el servicio de alimentación a 184 independientes, 110 dependientes y 15 en cuidados paliativos, en la modalidad de larga estancia.</v>
      </c>
      <c r="T270" s="7"/>
    </row>
    <row r="271" ht="15.75" customHeight="1">
      <c r="B271" s="7" t="str">
        <f>IFERROR(__xludf.DUMMYFUNCTION("""COMPUTED_VALUE"""),"BP2600543720101")</f>
        <v>BP2600543720101</v>
      </c>
      <c r="C271" s="7" t="str">
        <f>IFERROR(__xludf.DUMMYFUNCTION("""COMPUTED_VALUE"""),"Brindar el servicio de alimentación de las personas mayores beneficiarios del Centro Vida")</f>
        <v>Brindar el servicio de alimentación de las personas mayores beneficiarios del Centro Vida</v>
      </c>
      <c r="D271" s="7" t="str">
        <f>IFERROR(__xludf.DUMMYFUNCTION("IFERROR(INDEX(IMPORTRANGE(""https://docs.google.com/spreadsheets/d/19yAgFEHaAaDUmANNbcr6rGErFfO391B0eKpQ0gvlktY/edit?gid=702487803#gid=702487803"",""CAU!J3:J""),MATCH($C271,IMPORTRANGE(""https://docs.google.com/spreadsheets/d/19yAgFEHaAaDUmANNbcr6rGErFfO3"&amp;"91B0eKpQ0gvlktY/edit?gid=702487803#gid=702487803"",""CAU!C3:C""),0)),"""")"),"")</f>
        <v/>
      </c>
      <c r="E271" s="7" t="str">
        <f>IFERROR(__xludf.DUMMYFUNCTION("IFERROR(INDEX(IMPORTRANGE(""https://docs.google.com/spreadsheets/d/1hMEjDBanvGEnGY7tBTFB8_g2X31MNKm6wtTJY_O0C_o/edit?gid=702487803#gid=702487803"",""CAU!M3:M""),MATCH($C271,IMPORTRANGE(""https://docs.google.com/spreadsheets/d/1hMEjDBanvGEnGY7tBTFB8_g2X31M"&amp;"NKm6wtTJY_O0C_o/edit?gid=702487803#gid=702487803"",""CAU!C3:C""),0)),"""")")," ")</f>
        <v> </v>
      </c>
      <c r="F271" s="7" t="str">
        <f>IFERROR(__xludf.DUMMYFUNCTION("IFERROR(INDEX(IMPORTRANGE(""https://docs.google.com/spreadsheets/d/1y2KVPsmDVDyxi70e-cSd2hLBLj68p8NFgl9jctoxmHc/edit?gid=702487803#gid=702487803"",""CAU!M3:M""),MATCH($C271,IMPORTRANGE(""https://docs.google.com/spreadsheets/d/1y2KVPsmDVDyxi70e-cSd2hLBLj68"&amp;"p8NFgl9jctoxmHc/edit?gid=702487803#gid=702487803"",""CAU!C3:C""),0)),"""")")," ")</f>
        <v> </v>
      </c>
      <c r="G271" s="7" t="str">
        <f>IFERROR(__xludf.DUMMYFUNCTION("IFERROR(INDEX(IMPORTRANGE(""https://docs.google.com/spreadsheets/d/13x1SqZ-Z1-krQ3v7MxWHs4xsWy5jkY_uqtIduMcVwX0/edit?gid=0#gid=0"",""CAU!M3:M""),MATCH($C271,IMPORTRANGE(""https://docs.google.com/spreadsheets/d/13x1SqZ-Z1-krQ3v7MxWHs4xsWy5jkY_uqtIduMcVwX0/"&amp;"edit?gid=0#gid=0"",""CAU!C3:C""),0)),"""")")," ")</f>
        <v> </v>
      </c>
      <c r="H271" s="7" t="str">
        <f>IFERROR(__xludf.DUMMYFUNCTION("IFERROR(INDEX(IMPORTRANGE(""https://docs.google.com/spreadsheets/d/1AyBotPEL1Ykz59n877mli3IsQSi4vW6dvhxZwmAeobA/edit?gid=0#gid=0"",""CAU!M3:M""),MATCH($C271,IMPORTRANGE(""https://docs.google.com/spreadsheets/d/1AyBotPEL1Ykz59n877mli3IsQSi4vW6dvhxZwmAeobA/"&amp;"edit?gid=1364963102#gid=1364963102"",""CAU!C3:C""),0)),"""")")," ")</f>
        <v> </v>
      </c>
      <c r="I271" s="7" t="str">
        <f>IFERROR(__xludf.DUMMYFUNCTION("IFERROR(INDEX(IMPORTRANGE(""https://docs.google.com/spreadsheets/d/1OWX82Yk8AdhYT-jGtnsWpJtzsPIs-RYAABnexEmLBVw/edit?gid=0#gid=0"",""CAU!M3:M""),MATCH($C271,IMPORTRANGE(""https://docs.google.com/spreadsheets/d/1OWX82Yk8AdhYT-jGtnsWpJtzsPIs-RYAABnexEmLBVw/"&amp;"edit?gid=0#gid=0"",""CAU!C3:C""),0)),"""")"),"Con respecto al mes de junio, la E.S.E Hospital Geriátrico San Miguel suministró el servicio de alimentación a personas mayores beneficiarias de los 22 centros vida en comunas y corregimientos.")</f>
        <v>Con respecto al mes de junio, la E.S.E Hospital Geriátrico San Miguel suministró el servicio de alimentación a personas mayores beneficiarias de los 22 centros vida en comunas y corregimientos.</v>
      </c>
      <c r="J271" s="7" t="str">
        <f>IFERROR(__xludf.DUMMYFUNCTION("IFERROR(INDEX(IMPORTRANGE(""https://docs.google.com/spreadsheets/d/10H80TZliKeomVjAybMpZxd8qNd8DzaG8IjS6goxdwAI/edit?gid=0#gid=0"",""CAU!M3:M""),MATCH(1,INDEX((IMPORTRANGE(""https://docs.google.com/spreadsheets/d/10H80TZliKeomVjAybMpZxd8qNd8DzaG8IjS6goxdw"&amp;"AI/edit?gid=0#gid=0"",""CAU!B3:B"")=$B271)*(IMPORTRANGE(""https://docs.google.com/spreadsheets/d/10H80TZliKeomVjAybMpZxd8qNd8DzaG8IjS6goxdwAI/edit?gid=0#gid=0"",""CAU!C3:C"")=$C271)),0),0),"""")"),"En el mes de julio, la E.S.E Hospital Geriátrico San Miguel suministró el servicio de alimentación a 660 personas mayores beneficiarias de los 22 centros vida en comunas y corregimientos.")</f>
        <v>En el mes de julio, la E.S.E Hospital Geriátrico San Miguel suministró el servicio de alimentación a 660 personas mayores beneficiarias de los 22 centros vida en comunas y corregimientos.</v>
      </c>
      <c r="K271" s="7" t="str">
        <f>IFERROR(__xludf.DUMMYFUNCTION("IFERROR(INDEX(IMPORTRANGE(""https://docs.google.com/spreadsheets/d/1XFJ-asAh03ma7RMvrdz2iJLQXQbF6agMe4Wn8khxwF0/edit?gid=0#gid=0"",""CAU!M3:M""),MATCH(1,INDEX((IMPORTRANGE(""https://docs.google.com/spreadsheets/d/1XFJ-asAh03ma7RMvrdz2iJLQXQbF6agMe4Wn8khxw"&amp;"F0/edit?gid=0#gid=0"",""CAU!B3:B"")=$B271)*(IMPORTRANGE(""https://docs.google.com/spreadsheets/d/1XFJ-asAh03ma7RMvrdz2iJLQXQbF6agMe4Wn8khxwF0/edit?gid=0#gid=0"",""CAU!C3:C"")=$C271)),0),0),"""")"),"Con respecto al mes de agosto, la E.S.E Hospital Geriátrico San Miguel suministró el servicio de alimentación a 660 personas mayores beneficiarias de los 22 centros vida en comunas y corregimientos.")</f>
        <v>Con respecto al mes de agosto, la E.S.E Hospital Geriátrico San Miguel suministró el servicio de alimentación a 660 personas mayores beneficiarias de los 22 centros vida en comunas y corregimientos.</v>
      </c>
      <c r="L271" s="7" t="str">
        <f>IFERROR(__xludf.DUMMYFUNCTION("IFERROR(INDEX(IMPORTRANGE(""https://docs.google.com/spreadsheets/d/1MOMfG20WOMNtEaYWsAMxQAsKHaC7udOG0AqX8NrtNCc/edit"",""CAU!M3:M""),MATCH(1,INDEX((IMPORTRANGE(""https://docs.google.com/spreadsheets/d/1MOMfG20WOMNtEaYWsAMxQAsKHaC7udOG0AqX8NrtNCc/edit"","""&amp;"CAU!B3:B"")=$B271)*(IMPORTRANGE(""https://docs.google.com/spreadsheets/d/1MOMfG20WOMNtEaYWsAMxQAsKHaC7udOG0AqX8NrtNCc/edit"",""CAU!C3:C"")=$C271)),0),0),"""")"),"En relación con el mes de septiembre, la E.S.E Hospital Geriátrico San Miguel suministró el servicio de alimentación a 660 personas mayores beneficiarias de los 22 centros vida en comunas y corregimientos.")</f>
        <v>En relación con el mes de septiembre, la E.S.E Hospital Geriátrico San Miguel suministró el servicio de alimentación a 660 personas mayores beneficiarias de los 22 centros vida en comunas y corregimientos.</v>
      </c>
      <c r="M271" s="7" t="str">
        <f>IFERROR(__xludf.DUMMYFUNCTION("IFERROR(INDEX(IMPORTRANGE(""https://docs.google.com/spreadsheets/d/1y2KVPsmDVDyxi70e-cSd2hLBLj68p8NFgl9jctoxmHc/edit?gid=702487803#gid=702487803"",""CAU!J3:J""),MATCH($C271,IMPORTRANGE(""https://docs.google.com/spreadsheets/d/1y2KVPsmDVDyxi70e-cSd2hLBLj68"&amp;"p8NFgl9jctoxmHc/edit?gid=702487803#gid=702487803"",""CAU!C3:C""),0)),"""")")," ")</f>
        <v> </v>
      </c>
      <c r="N271" s="7" t="str">
        <f>IFERROR(__xludf.DUMMYFUNCTION("IFERROR(INDEX(IMPORTRANGE(""https://docs.google.com/spreadsheets/d/13x1SqZ-Z1-krQ3v7MxWHs4xsWy5jkY_uqtIduMcVwX0/edit?gid=0#gid=0"",""CAU!J3:J""),MATCH($C271,IMPORTRANGE(""https://docs.google.com/spreadsheets/d/13x1SqZ-Z1-krQ3v7MxWHs4xsWy5jkY_uqtIduMcVwX0/"&amp;"edit?gid=0#gid=0"",""CAU!C3:C""),0)),"""")")," ")</f>
        <v> </v>
      </c>
      <c r="O271" s="7" t="str">
        <f>IFERROR(__xludf.DUMMYFUNCTION("IFERROR(INDEX(IMPORTRANGE(""https://docs.google.com/spreadsheets/d/1AyBotPEL1Ykz59n877mli3IsQSi4vW6dvhxZwmAeobA/edit?gid=0#gid=0"",""CAU!J3:J""),MATCH($C271,IMPORTRANGE(""https://docs.google.com/spreadsheets/d/1AyBotPEL1Ykz59n877mli3IsQSi4vW6dvhxZwmAeobA/"&amp;"edit?gid=0#gid=0"",""CAU!C3:C""),0)),"""")")," ")</f>
        <v> </v>
      </c>
      <c r="P271" s="7" t="str">
        <f>IFERROR(__xludf.DUMMYFUNCTION("IFERROR(INDEX(IMPORTRANGE(""https://docs.google.com/spreadsheets/d/1OWX82Yk8AdhYT-jGtnsWpJtzsPIs-RYAABnexEmLBVw/edit?gid=0#gid=0"",""CAU!J3:J""),MATCH($C271,IMPORTRANGE(""https://docs.google.com/spreadsheets/d/1OWX82Yk8AdhYT-jGtnsWpJtzsPIs-RYAABnexEmLBVw/"&amp;"edit?gid=0#gid=0"",""CAU!C3:C""),0)),"""")"),"Con respecto al avance de enero a junio, la E.S.E Hospital Geriátrico San Miguel suministró el servicio de alimentación a personas mayores beneficiarias de los centros vida.")</f>
        <v>Con respecto al avance de enero a junio, la E.S.E Hospital Geriátrico San Miguel suministró el servicio de alimentación a personas mayores beneficiarias de los centros vida.</v>
      </c>
      <c r="Q271" s="7" t="str">
        <f>IFERROR(__xludf.DUMMYFUNCTION("IFERROR(INDEX(IMPORTRANGE(""https://docs.google.com/spreadsheets/d/10H80TZliKeomVjAybMpZxd8qNd8DzaG8IjS6goxdwAI/edit?gid=0#gid=0"",""CAU!J3:J""),MATCH(1,INDEX((IMPORTRANGE(""https://docs.google.com/spreadsheets/d/10H80TZliKeomVjAybMpZxd8qNd8DzaG8IjS6goxdw"&amp;"AI/edit?gid=0#gid=0"",""CAU!B3:B"")=$B271)*(IMPORTRANGE(""https://docs.google.com/spreadsheets/d/10H80TZliKeomVjAybMpZxd8qNd8DzaG8IjS6goxdwAI/edit?gid=0#gid=0"",""CAU!C3:C"")=$C271)),0),0),"""")"),"De enero a julio, la E.S.E Hospital Geriátrico San Miguel suministró el servicio de alimentación a personas mayores beneficiarias de los centros vida.")</f>
        <v>De enero a julio, la E.S.E Hospital Geriátrico San Miguel suministró el servicio de alimentación a personas mayores beneficiarias de los centros vida.</v>
      </c>
      <c r="R271" s="7" t="str">
        <f>IFERROR(__xludf.DUMMYFUNCTION("IFERROR(INDEX(IMPORTRANGE(""https://docs.google.com/spreadsheets/d/1XFJ-asAh03ma7RMvrdz2iJLQXQbF6agMe4Wn8khxwF0/edit?gid=0#gid=0"",""CAU!J3:J""),MATCH(1,INDEX((IMPORTRANGE(""https://docs.google.com/spreadsheets/d/1XFJ-asAh03ma7RMvrdz2iJLQXQbF6agMe4Wn8khxw"&amp;"F0/edit?gid=0#gid=0"",""CAU!B3:B"")=$B271)*(IMPORTRANGE(""https://docs.google.com/spreadsheets/d/1XFJ-asAh03ma7RMvrdz2iJLQXQbF6agMe4Wn8khxwF0/edit?gid=0#gid=0"",""CAU!C3:C"")=$C271)),0),0),"""")"),"Durante el periodo de enero a agosto, la E.S.E Hospital Geriátrico San Miguel suministró el servicio de alimentación a personas mayores beneficiarias de los centros vida.")</f>
        <v>Durante el periodo de enero a agosto, la E.S.E Hospital Geriátrico San Miguel suministró el servicio de alimentación a personas mayores beneficiarias de los centros vida.</v>
      </c>
      <c r="S271" s="7" t="str">
        <f>IFERROR(__xludf.DUMMYFUNCTION("IFERROR(INDEX(IMPORTRANGE(""https://docs.google.com/spreadsheets/d/1MOMfG20WOMNtEaYWsAMxQAsKHaC7udOG0AqX8NrtNCc/edit?gid=0#gid=0"",""CAU!J3:J""),MATCH(1,INDEX((IMPORTRANGE(""https://docs.google.com/spreadsheets/d/1MOMfG20WOMNtEaYWsAMxQAsKHaC7udOG0AqX8NrtN"&amp;"Cc/edit?gid=0#gid=0"",""CAU!B3:B"")=$B271)*(IMPORTRANGE(""https://docs.google.com/spreadsheets/d/1MOMfG20WOMNtEaYWsAMxQAsKHaC7udOG0AqX8NrtNCc/edit?gid=0#gid=0"",""CAU!C3:C"")=$C271)),0),0),"""")"),"Durante el periodo de enero a septiembre, la E.S.E Hospital Geriátrico San Miguel suministró el servicio de alimentación a personas mayores beneficiarias de los centros vida.")</f>
        <v>Durante el periodo de enero a septiembre, la E.S.E Hospital Geriátrico San Miguel suministró el servicio de alimentación a personas mayores beneficiarias de los centros vida.</v>
      </c>
      <c r="T271" s="7"/>
    </row>
    <row r="272" ht="15.75" customHeight="1">
      <c r="B272" s="7" t="str">
        <f>IFERROR(__xludf.DUMMYFUNCTION("""COMPUTED_VALUE"""),"BP2600543720101")</f>
        <v>BP2600543720101</v>
      </c>
      <c r="C272" s="7" t="str">
        <f>IFERROR(__xludf.DUMMYFUNCTION("""COMPUTED_VALUE"""),"Brindar el servicio de atención integral en centro de bienestar para personas mayores con enfoque diferencial")</f>
        <v>Brindar el servicio de atención integral en centro de bienestar para personas mayores con enfoque diferencial</v>
      </c>
      <c r="D272" s="7" t="str">
        <f>IFERROR(__xludf.DUMMYFUNCTION("IFERROR(INDEX(IMPORTRANGE(""https://docs.google.com/spreadsheets/d/19yAgFEHaAaDUmANNbcr6rGErFfO391B0eKpQ0gvlktY/edit?gid=702487803#gid=702487803"",""CAU!J3:J""),MATCH($C272,IMPORTRANGE(""https://docs.google.com/spreadsheets/d/19yAgFEHaAaDUmANNbcr6rGErFfO3"&amp;"91B0eKpQ0gvlktY/edit?gid=702487803#gid=702487803"",""CAU!C3:C""),0)),"""")"),"")</f>
        <v/>
      </c>
      <c r="E272" s="7" t="str">
        <f>IFERROR(__xludf.DUMMYFUNCTION("IFERROR(INDEX(IMPORTRANGE(""https://docs.google.com/spreadsheets/d/1hMEjDBanvGEnGY7tBTFB8_g2X31MNKm6wtTJY_O0C_o/edit?gid=702487803#gid=702487803"",""CAU!M3:M""),MATCH($C272,IMPORTRANGE(""https://docs.google.com/spreadsheets/d/1hMEjDBanvGEnGY7tBTFB8_g2X31M"&amp;"NKm6wtTJY_O0C_o/edit?gid=702487803#gid=702487803"",""CAU!C3:C""),0)),"""")")," ")</f>
        <v> </v>
      </c>
      <c r="F272" s="7" t="str">
        <f>IFERROR(__xludf.DUMMYFUNCTION("IFERROR(INDEX(IMPORTRANGE(""https://docs.google.com/spreadsheets/d/1y2KVPsmDVDyxi70e-cSd2hLBLj68p8NFgl9jctoxmHc/edit?gid=702487803#gid=702487803"",""CAU!M3:M""),MATCH($C272,IMPORTRANGE(""https://docs.google.com/spreadsheets/d/1y2KVPsmDVDyxi70e-cSd2hLBLj68"&amp;"p8NFgl9jctoxmHc/edit?gid=702487803#gid=702487803"",""CAU!C3:C""),0)),"""")")," ")</f>
        <v> </v>
      </c>
      <c r="G272" s="7" t="str">
        <f>IFERROR(__xludf.DUMMYFUNCTION("IFERROR(INDEX(IMPORTRANGE(""https://docs.google.com/spreadsheets/d/13x1SqZ-Z1-krQ3v7MxWHs4xsWy5jkY_uqtIduMcVwX0/edit?gid=0#gid=0"",""CAU!M3:M""),MATCH($C272,IMPORTRANGE(""https://docs.google.com/spreadsheets/d/13x1SqZ-Z1-krQ3v7MxWHs4xsWy5jkY_uqtIduMcVwX0/"&amp;"edit?gid=0#gid=0"",""CAU!C3:C""),0)),"""")")," ")</f>
        <v> </v>
      </c>
      <c r="H272" s="7" t="str">
        <f>IFERROR(__xludf.DUMMYFUNCTION("IFERROR(INDEX(IMPORTRANGE(""https://docs.google.com/spreadsheets/d/1AyBotPEL1Ykz59n877mli3IsQSi4vW6dvhxZwmAeobA/edit?gid=0#gid=0"",""CAU!M3:M""),MATCH($C272,IMPORTRANGE(""https://docs.google.com/spreadsheets/d/1AyBotPEL1Ykz59n877mli3IsQSi4vW6dvhxZwmAeobA/"&amp;"edit?gid=1364963102#gid=1364963102"",""CAU!C3:C""),0)),"""")")," ")</f>
        <v> </v>
      </c>
      <c r="I272" s="7" t="str">
        <f>IFERROR(__xludf.DUMMYFUNCTION("IFERROR(INDEX(IMPORTRANGE(""https://docs.google.com/spreadsheets/d/1OWX82Yk8AdhYT-jGtnsWpJtzsPIs-RYAABnexEmLBVw/edit?gid=0#gid=0"",""CAU!M3:M""),MATCH($C272,IMPORTRANGE(""https://docs.google.com/spreadsheets/d/1OWX82Yk8AdhYT-jGtnsWpJtzsPIs-RYAABnexEmLBVw/"&amp;"edit?gid=0#gid=0"",""CAU!C3:C""),0)),"""")"),"Con respecto al mes de junio, se realizó la atención oportuna a 260 beneficiarios del Centro de Bienestar de Personas Mayores Habitantes de calle en las modalidades dia y noche, brindando alimentación, atencion psicosocial, servicio de lavandería y vivien"&amp;"da transitoria a los beneficiarios.")</f>
        <v>Con respecto al mes de junio, se realizó la atención oportuna a 260 beneficiarios del Centro de Bienestar de Personas Mayores Habitantes de calle en las modalidades dia y noche, brindando alimentación, atencion psicosocial, servicio de lavandería y vivienda transitoria a los beneficiarios.</v>
      </c>
      <c r="J272" s="7" t="str">
        <f>IFERROR(__xludf.DUMMYFUNCTION("IFERROR(INDEX(IMPORTRANGE(""https://docs.google.com/spreadsheets/d/10H80TZliKeomVjAybMpZxd8qNd8DzaG8IjS6goxdwAI/edit?gid=0#gid=0"",""CAU!M3:M""),MATCH(1,INDEX((IMPORTRANGE(""https://docs.google.com/spreadsheets/d/10H80TZliKeomVjAybMpZxd8qNd8DzaG8IjS6goxdw"&amp;"AI/edit?gid=0#gid=0"",""CAU!B3:B"")=$B272)*(IMPORTRANGE(""https://docs.google.com/spreadsheets/d/10H80TZliKeomVjAybMpZxd8qNd8DzaG8IjS6goxdwAI/edit?gid=0#gid=0"",""CAU!C3:C"")=$C272)),0),0),"""")"),"En el periodo correspondiente al mes de julio, se realizó la atención integral oportuna a 260 beneficiarios del Centro de Bienestar de Personas Mayores Habitantes de calle en las modalidades día y noche, brindando alimentación, atención psicosocial, servi"&amp;"cio de lavandería y vivienda transitoria a los beneficiarios.")</f>
        <v>En el periodo correspondiente al mes de julio, se realizó la atención integral oportuna a 260 beneficiarios del Centro de Bienestar de Personas Mayores Habitantes de calle en las modalidades día y noche, brindando alimentación, atención psicosocial, servicio de lavandería y vivienda transitoria a los beneficiarios.</v>
      </c>
      <c r="K272" s="7" t="str">
        <f>IFERROR(__xludf.DUMMYFUNCTION("IFERROR(INDEX(IMPORTRANGE(""https://docs.google.com/spreadsheets/d/1XFJ-asAh03ma7RMvrdz2iJLQXQbF6agMe4Wn8khxwF0/edit?gid=0#gid=0"",""CAU!M3:M""),MATCH(1,INDEX((IMPORTRANGE(""https://docs.google.com/spreadsheets/d/1XFJ-asAh03ma7RMvrdz2iJLQXQbF6agMe4Wn8khxw"&amp;"F0/edit?gid=0#gid=0"",""CAU!B3:B"")=$B272)*(IMPORTRANGE(""https://docs.google.com/spreadsheets/d/1XFJ-asAh03ma7RMvrdz2iJLQXQbF6agMe4Wn8khxwF0/edit?gid=0#gid=0"",""CAU!C3:C"")=$C272)),0),0),"""")"),"En relación con el mes de agosto, se realizó la atención integral oportuna a 260 beneficiarios del Centro de Bienestar de Personas Mayores Habitantes de calle en las modalidades día y noche, brindando alimentación, atención psicosocial, servicio de lavand"&amp;"ería y vivienda transitoria a los beneficiarios.")</f>
        <v>En relación con el mes de agosto, se realizó la atención integral oportuna a 260 beneficiarios del Centro de Bienestar de Personas Mayores Habitantes de calle en las modalidades día y noche, brindando alimentación, atención psicosocial, servicio de lavandería y vivienda transitoria a los beneficiarios.</v>
      </c>
      <c r="L272" s="7" t="str">
        <f>IFERROR(__xludf.DUMMYFUNCTION("IFERROR(INDEX(IMPORTRANGE(""https://docs.google.com/spreadsheets/d/1MOMfG20WOMNtEaYWsAMxQAsKHaC7udOG0AqX8NrtNCc/edit"",""CAU!M3:M""),MATCH(1,INDEX((IMPORTRANGE(""https://docs.google.com/spreadsheets/d/1MOMfG20WOMNtEaYWsAMxQAsKHaC7udOG0AqX8NrtNCc/edit"","""&amp;"CAU!B3:B"")=$B272)*(IMPORTRANGE(""https://docs.google.com/spreadsheets/d/1MOMfG20WOMNtEaYWsAMxQAsKHaC7udOG0AqX8NrtNCc/edit"",""CAU!C3:C"")=$C272)),0),0),"""")"),"En septiembre, se realizó la atención integral oportuna a 260 beneficiarios del Centro de Bienestar de Personas Mayores Habitantes de calle en las modalidades día y noche, brindando alimentación, atención psicosocial, servicio de lavandería y vivienda tra"&amp;"nsitoria a los beneficiarios.")</f>
        <v>En septiembre, se realizó la atención integral oportuna a 260 beneficiarios del Centro de Bienestar de Personas Mayores Habitantes de calle en las modalidades día y noche, brindando alimentación, atención psicosocial, servicio de lavandería y vivienda transitoria a los beneficiarios.</v>
      </c>
      <c r="M272" s="7" t="str">
        <f>IFERROR(__xludf.DUMMYFUNCTION("IFERROR(INDEX(IMPORTRANGE(""https://docs.google.com/spreadsheets/d/1y2KVPsmDVDyxi70e-cSd2hLBLj68p8NFgl9jctoxmHc/edit?gid=702487803#gid=702487803"",""CAU!J3:J""),MATCH($C272,IMPORTRANGE(""https://docs.google.com/spreadsheets/d/1y2KVPsmDVDyxi70e-cSd2hLBLj68"&amp;"p8NFgl9jctoxmHc/edit?gid=702487803#gid=702487803"",""CAU!C3:C""),0)),"""")")," ")</f>
        <v> </v>
      </c>
      <c r="N272" s="7" t="str">
        <f>IFERROR(__xludf.DUMMYFUNCTION("IFERROR(INDEX(IMPORTRANGE(""https://docs.google.com/spreadsheets/d/13x1SqZ-Z1-krQ3v7MxWHs4xsWy5jkY_uqtIduMcVwX0/edit?gid=0#gid=0"",""CAU!J3:J""),MATCH($C272,IMPORTRANGE(""https://docs.google.com/spreadsheets/d/13x1SqZ-Z1-krQ3v7MxWHs4xsWy5jkY_uqtIduMcVwX0/"&amp;"edit?gid=0#gid=0"",""CAU!C3:C""),0)),"""")")," ")</f>
        <v> </v>
      </c>
      <c r="O272" s="7" t="str">
        <f>IFERROR(__xludf.DUMMYFUNCTION("IFERROR(INDEX(IMPORTRANGE(""https://docs.google.com/spreadsheets/d/1AyBotPEL1Ykz59n877mli3IsQSi4vW6dvhxZwmAeobA/edit?gid=0#gid=0"",""CAU!J3:J""),MATCH($C272,IMPORTRANGE(""https://docs.google.com/spreadsheets/d/1AyBotPEL1Ykz59n877mli3IsQSi4vW6dvhxZwmAeobA/"&amp;"edit?gid=0#gid=0"",""CAU!C3:C""),0)),"""")")," ")</f>
        <v> </v>
      </c>
      <c r="P272" s="7" t="str">
        <f>IFERROR(__xludf.DUMMYFUNCTION("IFERROR(INDEX(IMPORTRANGE(""https://docs.google.com/spreadsheets/d/1OWX82Yk8AdhYT-jGtnsWpJtzsPIs-RYAABnexEmLBVw/edit?gid=0#gid=0"",""CAU!J3:J""),MATCH($C272,IMPORTRANGE(""https://docs.google.com/spreadsheets/d/1OWX82Yk8AdhYT-jGtnsWpJtzsPIs-RYAABnexEmLBVw/"&amp;"edit?gid=0#gid=0"",""CAU!C3:C""),0)),"""")"),"En relación al avance de enero a junio, se realizó la atención oportuna a 260 beneficiarios del Centro de Bienestar de Personas Mayores Habitantes de calle en las modalidades dia y noche, brindando alimentación, atención psicosocial, servicio de lavanderí"&amp;"a y vivienda transitoria a los beneficiarios.")</f>
        <v>En relación al avance de enero a junio, se realizó la atención oportuna a 260 beneficiarios del Centro de Bienestar de Personas Mayores Habitantes de calle en las modalidades dia y noche, brindando alimentación, atención psicosocial, servicio de lavandería y vivienda transitoria a los beneficiarios.</v>
      </c>
      <c r="Q272" s="7" t="str">
        <f>IFERROR(__xludf.DUMMYFUNCTION("IFERROR(INDEX(IMPORTRANGE(""https://docs.google.com/spreadsheets/d/10H80TZliKeomVjAybMpZxd8qNd8DzaG8IjS6goxdwAI/edit?gid=0#gid=0"",""CAU!J3:J""),MATCH(1,INDEX((IMPORTRANGE(""https://docs.google.com/spreadsheets/d/10H80TZliKeomVjAybMpZxd8qNd8DzaG8IjS6goxdw"&amp;"AI/edit?gid=0#gid=0"",""CAU!B3:B"")=$B272)*(IMPORTRANGE(""https://docs.google.com/spreadsheets/d/10H80TZliKeomVjAybMpZxd8qNd8DzaG8IjS6goxdwAI/edit?gid=0#gid=0"",""CAU!C3:C"")=$C272)),0),0),"""")"),"En el periodo de enero a julio, se realizó la atención integral oportuna a 260 beneficiarios del Centro de Bienestar de Personas Mayores Habitantes de calle en las modalidades dia y noche, brindando alimentación, atención psicosocial, servicio de lavander"&amp;"ía y vivienda transitoria a los beneficiarios.")</f>
        <v>En el periodo de enero a julio, se realizó la atención integral oportuna a 260 beneficiarios del Centro de Bienestar de Personas Mayores Habitantes de calle en las modalidades dia y noche, brindando alimentación, atención psicosocial, servicio de lavandería y vivienda transitoria a los beneficiarios.</v>
      </c>
      <c r="R272" s="7" t="str">
        <f>IFERROR(__xludf.DUMMYFUNCTION("IFERROR(INDEX(IMPORTRANGE(""https://docs.google.com/spreadsheets/d/1XFJ-asAh03ma7RMvrdz2iJLQXQbF6agMe4Wn8khxwF0/edit?gid=0#gid=0"",""CAU!J3:J""),MATCH(1,INDEX((IMPORTRANGE(""https://docs.google.com/spreadsheets/d/1XFJ-asAh03ma7RMvrdz2iJLQXQbF6agMe4Wn8khxw"&amp;"F0/edit?gid=0#gid=0"",""CAU!B3:B"")=$B272)*(IMPORTRANGE(""https://docs.google.com/spreadsheets/d/1XFJ-asAh03ma7RMvrdz2iJLQXQbF6agMe4Wn8khxwF0/edit?gid=0#gid=0"",""CAU!C3:C"")=$C272)),0),0),"""")"),"Con respecto al avance de enero a agosto, se realizó la atención integral oportuna a 260 beneficiarios del Centro de Bienestar de Personas Mayores Habitantes de calle en las modalidades dia y noche, brindando alimentación, atención psicosocial, servicio d"&amp;"e lavandería y vivienda transitoria a los beneficiarios.")</f>
        <v>Con respecto al avance de enero a agosto, se realizó la atención integral oportuna a 260 beneficiarios del Centro de Bienestar de Personas Mayores Habitantes de calle en las modalidades dia y noche, brindando alimentación, atención psicosocial, servicio de lavandería y vivienda transitoria a los beneficiarios.</v>
      </c>
      <c r="S272" s="7" t="str">
        <f>IFERROR(__xludf.DUMMYFUNCTION("IFERROR(INDEX(IMPORTRANGE(""https://docs.google.com/spreadsheets/d/1MOMfG20WOMNtEaYWsAMxQAsKHaC7udOG0AqX8NrtNCc/edit?gid=0#gid=0"",""CAU!J3:J""),MATCH(1,INDEX((IMPORTRANGE(""https://docs.google.com/spreadsheets/d/1MOMfG20WOMNtEaYWsAMxQAsKHaC7udOG0AqX8NrtN"&amp;"Cc/edit?gid=0#gid=0"",""CAU!B3:B"")=$B272)*(IMPORTRANGE(""https://docs.google.com/spreadsheets/d/1MOMfG20WOMNtEaYWsAMxQAsKHaC7udOG0AqX8NrtNCc/edit?gid=0#gid=0"",""CAU!C3:C"")=$C272)),0),0),"""")"),"Con respecto al avance de enero a septiembre, se realizó la atención integral oportuna a 260 beneficiarios del Centro de Bienestar de Personas Mayores Habitantes de calle en las modalidades dia y noche, brindando alimentación, atención psicosocial, servic"&amp;"io de lavandería y vivienda transitoria a los beneficiarios.")</f>
        <v>Con respecto al avance de enero a septiembre, se realizó la atención integral oportuna a 260 beneficiarios del Centro de Bienestar de Personas Mayores Habitantes de calle en las modalidades dia y noche, brindando alimentación, atención psicosocial, servicio de lavandería y vivienda transitoria a los beneficiarios.</v>
      </c>
      <c r="T272" s="7"/>
    </row>
    <row r="273" ht="15.75" customHeight="1">
      <c r="B273" s="7" t="str">
        <f>IFERROR(__xludf.DUMMYFUNCTION("""COMPUTED_VALUE"""),"BP2600543720101")</f>
        <v>BP2600543720101</v>
      </c>
      <c r="C273" s="7" t="str">
        <f>IFERROR(__xludf.DUMMYFUNCTION("""COMPUTED_VALUE"""),"Coordinar las acciones de atención en los sitios destinados para el servicio de centro vida")</f>
        <v>Coordinar las acciones de atención en los sitios destinados para el servicio de centro vida</v>
      </c>
      <c r="D273" s="7" t="str">
        <f>IFERROR(__xludf.DUMMYFUNCTION("IFERROR(INDEX(IMPORTRANGE(""https://docs.google.com/spreadsheets/d/19yAgFEHaAaDUmANNbcr6rGErFfO391B0eKpQ0gvlktY/edit?gid=702487803#gid=702487803"",""CAU!J3:J""),MATCH($C273,IMPORTRANGE(""https://docs.google.com/spreadsheets/d/19yAgFEHaAaDUmANNbcr6rGErFfO3"&amp;"91B0eKpQ0gvlktY/edit?gid=702487803#gid=702487803"",""CAU!C3:C""),0)),"""")"),"")</f>
        <v/>
      </c>
      <c r="E273" s="7" t="str">
        <f>IFERROR(__xludf.DUMMYFUNCTION("IFERROR(INDEX(IMPORTRANGE(""https://docs.google.com/spreadsheets/d/1hMEjDBanvGEnGY7tBTFB8_g2X31MNKm6wtTJY_O0C_o/edit?gid=702487803#gid=702487803"",""CAU!M3:M""),MATCH($C273,IMPORTRANGE(""https://docs.google.com/spreadsheets/d/1hMEjDBanvGEnGY7tBTFB8_g2X31M"&amp;"NKm6wtTJY_O0C_o/edit?gid=702487803#gid=702487803"",""CAU!C3:C""),0)),"""")")," ")</f>
        <v> </v>
      </c>
      <c r="F273" s="7" t="str">
        <f>IFERROR(__xludf.DUMMYFUNCTION("IFERROR(INDEX(IMPORTRANGE(""https://docs.google.com/spreadsheets/d/1y2KVPsmDVDyxi70e-cSd2hLBLj68p8NFgl9jctoxmHc/edit?gid=702487803#gid=702487803"",""CAU!M3:M""),MATCH($C273,IMPORTRANGE(""https://docs.google.com/spreadsheets/d/1y2KVPsmDVDyxi70e-cSd2hLBLj68"&amp;"p8NFgl9jctoxmHc/edit?gid=702487803#gid=702487803"",""CAU!C3:C""),0)),"""")")," ")</f>
        <v> </v>
      </c>
      <c r="G273" s="7" t="str">
        <f>IFERROR(__xludf.DUMMYFUNCTION("IFERROR(INDEX(IMPORTRANGE(""https://docs.google.com/spreadsheets/d/13x1SqZ-Z1-krQ3v7MxWHs4xsWy5jkY_uqtIduMcVwX0/edit?gid=0#gid=0"",""CAU!M3:M""),MATCH($C273,IMPORTRANGE(""https://docs.google.com/spreadsheets/d/13x1SqZ-Z1-krQ3v7MxWHs4xsWy5jkY_uqtIduMcVwX0/"&amp;"edit?gid=0#gid=0"",""CAU!C3:C""),0)),"""")")," ")</f>
        <v> </v>
      </c>
      <c r="H273" s="7" t="str">
        <f>IFERROR(__xludf.DUMMYFUNCTION("IFERROR(INDEX(IMPORTRANGE(""https://docs.google.com/spreadsheets/d/1AyBotPEL1Ykz59n877mli3IsQSi4vW6dvhxZwmAeobA/edit?gid=0#gid=0"",""CAU!M3:M""),MATCH($C273,IMPORTRANGE(""https://docs.google.com/spreadsheets/d/1AyBotPEL1Ykz59n877mli3IsQSi4vW6dvhxZwmAeobA/"&amp;"edit?gid=1364963102#gid=1364963102"",""CAU!C3:C""),0)),"""")")," ")</f>
        <v> </v>
      </c>
      <c r="I273" s="7" t="str">
        <f>IFERROR(__xludf.DUMMYFUNCTION("IFERROR(INDEX(IMPORTRANGE(""https://docs.google.com/spreadsheets/d/1OWX82Yk8AdhYT-jGtnsWpJtzsPIs-RYAABnexEmLBVw/edit?gid=0#gid=0"",""CAU!M3:M""),MATCH($C273,IMPORTRANGE(""https://docs.google.com/spreadsheets/d/1OWX82Yk8AdhYT-jGtnsWpJtzsPIs-RYAABnexEmLBVw/"&amp;"edit?gid=0#gid=0"",""CAU!C3:C""),0)),"""")"),"En relación con el mes de junio, se realizó la coordinación zonal, administrativa y logística para el desarrollo de las actividades de los centros vida.")</f>
        <v>En relación con el mes de junio, se realizó la coordinación zonal, administrativa y logística para el desarrollo de las actividades de los centros vida.</v>
      </c>
      <c r="J273" s="7" t="str">
        <f>IFERROR(__xludf.DUMMYFUNCTION("IFERROR(INDEX(IMPORTRANGE(""https://docs.google.com/spreadsheets/d/10H80TZliKeomVjAybMpZxd8qNd8DzaG8IjS6goxdwAI/edit?gid=0#gid=0"",""CAU!M3:M""),MATCH(1,INDEX((IMPORTRANGE(""https://docs.google.com/spreadsheets/d/10H80TZliKeomVjAybMpZxd8qNd8DzaG8IjS6goxdw"&amp;"AI/edit?gid=0#gid=0"",""CAU!B3:B"")=$B273)*(IMPORTRANGE(""https://docs.google.com/spreadsheets/d/10H80TZliKeomVjAybMpZxd8qNd8DzaG8IjS6goxdwAI/edit?gid=0#gid=0"",""CAU!C3:C"")=$C273)),0),0),"""")"),"Con respecto al mes de julio,  se realizó la coordinación zonal, administrativa y logística para el desarrollo de las actividades de los centros vida.")</f>
        <v>Con respecto al mes de julio,  se realizó la coordinación zonal, administrativa y logística para el desarrollo de las actividades de los centros vida.</v>
      </c>
      <c r="K273" s="7" t="str">
        <f>IFERROR(__xludf.DUMMYFUNCTION("IFERROR(INDEX(IMPORTRANGE(""https://docs.google.com/spreadsheets/d/1XFJ-asAh03ma7RMvrdz2iJLQXQbF6agMe4Wn8khxwF0/edit?gid=0#gid=0"",""CAU!M3:M""),MATCH(1,INDEX((IMPORTRANGE(""https://docs.google.com/spreadsheets/d/1XFJ-asAh03ma7RMvrdz2iJLQXQbF6agMe4Wn8khxw"&amp;"F0/edit?gid=0#gid=0"",""CAU!B3:B"")=$B273)*(IMPORTRANGE(""https://docs.google.com/spreadsheets/d/1XFJ-asAh03ma7RMvrdz2iJLQXQbF6agMe4Wn8khxwF0/edit?gid=0#gid=0"",""CAU!C3:C"")=$C273)),0),0),"""")"),"En agosto, se realizó la coordinación zonal, administrativa y logística para el desarrollo de las actividades de los centros vida.")</f>
        <v>En agosto, se realizó la coordinación zonal, administrativa y logística para el desarrollo de las actividades de los centros vida.</v>
      </c>
      <c r="L273" s="7" t="str">
        <f>IFERROR(__xludf.DUMMYFUNCTION("IFERROR(INDEX(IMPORTRANGE(""https://docs.google.com/spreadsheets/d/1MOMfG20WOMNtEaYWsAMxQAsKHaC7udOG0AqX8NrtNCc/edit"",""CAU!M3:M""),MATCH(1,INDEX((IMPORTRANGE(""https://docs.google.com/spreadsheets/d/1MOMfG20WOMNtEaYWsAMxQAsKHaC7udOG0AqX8NrtNCc/edit"","""&amp;"CAU!B3:B"")=$B273)*(IMPORTRANGE(""https://docs.google.com/spreadsheets/d/1MOMfG20WOMNtEaYWsAMxQAsKHaC7udOG0AqX8NrtNCc/edit"",""CAU!C3:C"")=$C273)),0),0),"""")"),"En relación con el mes de septiembre, se realizó la coordinación zonal, administrativa y logística para el desarrollo de las actividades de los centros vida.")</f>
        <v>En relación con el mes de septiembre, se realizó la coordinación zonal, administrativa y logística para el desarrollo de las actividades de los centros vida.</v>
      </c>
      <c r="M273" s="7" t="str">
        <f>IFERROR(__xludf.DUMMYFUNCTION("IFERROR(INDEX(IMPORTRANGE(""https://docs.google.com/spreadsheets/d/1y2KVPsmDVDyxi70e-cSd2hLBLj68p8NFgl9jctoxmHc/edit?gid=702487803#gid=702487803"",""CAU!J3:J""),MATCH($C273,IMPORTRANGE(""https://docs.google.com/spreadsheets/d/1y2KVPsmDVDyxi70e-cSd2hLBLj68"&amp;"p8NFgl9jctoxmHc/edit?gid=702487803#gid=702487803"",""CAU!C3:C""),0)),"""")")," ")</f>
        <v> </v>
      </c>
      <c r="N273" s="7" t="str">
        <f>IFERROR(__xludf.DUMMYFUNCTION("IFERROR(INDEX(IMPORTRANGE(""https://docs.google.com/spreadsheets/d/13x1SqZ-Z1-krQ3v7MxWHs4xsWy5jkY_uqtIduMcVwX0/edit?gid=0#gid=0"",""CAU!J3:J""),MATCH($C273,IMPORTRANGE(""https://docs.google.com/spreadsheets/d/13x1SqZ-Z1-krQ3v7MxWHs4xsWy5jkY_uqtIduMcVwX0/"&amp;"edit?gid=0#gid=0"",""CAU!C3:C""),0)),"""")")," ")</f>
        <v> </v>
      </c>
      <c r="O273" s="7" t="str">
        <f>IFERROR(__xludf.DUMMYFUNCTION("IFERROR(INDEX(IMPORTRANGE(""https://docs.google.com/spreadsheets/d/1AyBotPEL1Ykz59n877mli3IsQSi4vW6dvhxZwmAeobA/edit?gid=0#gid=0"",""CAU!J3:J""),MATCH($C273,IMPORTRANGE(""https://docs.google.com/spreadsheets/d/1AyBotPEL1Ykz59n877mli3IsQSi4vW6dvhxZwmAeobA/"&amp;"edit?gid=0#gid=0"",""CAU!C3:C""),0)),"""")")," ")</f>
        <v> </v>
      </c>
      <c r="P273" s="7" t="str">
        <f>IFERROR(__xludf.DUMMYFUNCTION("IFERROR(INDEX(IMPORTRANGE(""https://docs.google.com/spreadsheets/d/1OWX82Yk8AdhYT-jGtnsWpJtzsPIs-RYAABnexEmLBVw/edit?gid=0#gid=0"",""CAU!J3:J""),MATCH($C273,IMPORTRANGE(""https://docs.google.com/spreadsheets/d/1OWX82Yk8AdhYT-jGtnsWpJtzsPIs-RYAABnexEmLBVw/"&amp;"edit?gid=0#gid=0"",""CAU!C3:C""),0)),"""")"),"Con respecto al avance de enero a junio, se realizó la coordinación zonal, administrativa y logística para el desarrollo de las actividades de los centros vida ")</f>
        <v>Con respecto al avance de enero a junio, se realizó la coordinación zonal, administrativa y logística para el desarrollo de las actividades de los centros vida </v>
      </c>
      <c r="Q273" s="7" t="str">
        <f>IFERROR(__xludf.DUMMYFUNCTION("IFERROR(INDEX(IMPORTRANGE(""https://docs.google.com/spreadsheets/d/10H80TZliKeomVjAybMpZxd8qNd8DzaG8IjS6goxdwAI/edit?gid=0#gid=0"",""CAU!J3:J""),MATCH(1,INDEX((IMPORTRANGE(""https://docs.google.com/spreadsheets/d/10H80TZliKeomVjAybMpZxd8qNd8DzaG8IjS6goxdw"&amp;"AI/edit?gid=0#gid=0"",""CAU!B3:B"")=$B273)*(IMPORTRANGE(""https://docs.google.com/spreadsheets/d/10H80TZliKeomVjAybMpZxd8qNd8DzaG8IjS6goxdwAI/edit?gid=0#gid=0"",""CAU!C3:C"")=$C273)),0),0),"""")"),"En el periodo correspondiente de enero a julio, se realizó la coordinación zonal, administrativa y logística para el desarrollo de las actividades de los 22 centros vida en comunas y corregimientos .")</f>
        <v>En el periodo correspondiente de enero a julio, se realizó la coordinación zonal, administrativa y logística para el desarrollo de las actividades de los 22 centros vida en comunas y corregimientos .</v>
      </c>
      <c r="R273" s="7" t="str">
        <f>IFERROR(__xludf.DUMMYFUNCTION("IFERROR(INDEX(IMPORTRANGE(""https://docs.google.com/spreadsheets/d/1XFJ-asAh03ma7RMvrdz2iJLQXQbF6agMe4Wn8khxwF0/edit?gid=0#gid=0"",""CAU!J3:J""),MATCH(1,INDEX((IMPORTRANGE(""https://docs.google.com/spreadsheets/d/1XFJ-asAh03ma7RMvrdz2iJLQXQbF6agMe4Wn8khxw"&amp;"F0/edit?gid=0#gid=0"",""CAU!B3:B"")=$B273)*(IMPORTRANGE(""https://docs.google.com/spreadsheets/d/1XFJ-asAh03ma7RMvrdz2iJLQXQbF6agMe4Wn8khxwF0/edit?gid=0#gid=0"",""CAU!C3:C"")=$C273)),0),0),"""")"),"De enero a agosto, se realizó la coordinación zonal, administrativa y logística para el desarrollo de las actividades de los 22 centros vida en comunas y corregimientos .")</f>
        <v>De enero a agosto, se realizó la coordinación zonal, administrativa y logística para el desarrollo de las actividades de los 22 centros vida en comunas y corregimientos .</v>
      </c>
      <c r="S273" s="7" t="str">
        <f>IFERROR(__xludf.DUMMYFUNCTION("IFERROR(INDEX(IMPORTRANGE(""https://docs.google.com/spreadsheets/d/1MOMfG20WOMNtEaYWsAMxQAsKHaC7udOG0AqX8NrtNCc/edit?gid=0#gid=0"",""CAU!J3:J""),MATCH(1,INDEX((IMPORTRANGE(""https://docs.google.com/spreadsheets/d/1MOMfG20WOMNtEaYWsAMxQAsKHaC7udOG0AqX8NrtN"&amp;"Cc/edit?gid=0#gid=0"",""CAU!B3:B"")=$B273)*(IMPORTRANGE(""https://docs.google.com/spreadsheets/d/1MOMfG20WOMNtEaYWsAMxQAsKHaC7udOG0AqX8NrtNCc/edit?gid=0#gid=0"",""CAU!C3:C"")=$C273)),0),0),"""")"),"En el periodo de enero a septiembre, se realizó la coordinación zonal, administrativa y logística para el desarrollo de las actividades de los 22 centros vida en comunas y corregimientos .")</f>
        <v>En el periodo de enero a septiembre, se realizó la coordinación zonal, administrativa y logística para el desarrollo de las actividades de los 22 centros vida en comunas y corregimientos .</v>
      </c>
      <c r="T273" s="7"/>
    </row>
    <row r="274" ht="15.75" customHeight="1">
      <c r="B274" s="7" t="str">
        <f>IFERROR(__xludf.DUMMYFUNCTION("""COMPUTED_VALUE"""),"BP2600543720101")</f>
        <v>BP2600543720101</v>
      </c>
      <c r="C274" s="7" t="str">
        <f>IFERROR(__xludf.DUMMYFUNCTION("""COMPUTED_VALUE"""),"Formar personas mayores en el uso de las tecnologías")</f>
        <v>Formar personas mayores en el uso de las tecnologías</v>
      </c>
      <c r="D274" s="7" t="str">
        <f>IFERROR(__xludf.DUMMYFUNCTION("IFERROR(INDEX(IMPORTRANGE(""https://docs.google.com/spreadsheets/d/19yAgFEHaAaDUmANNbcr6rGErFfO391B0eKpQ0gvlktY/edit?gid=702487803#gid=702487803"",""CAU!J3:J""),MATCH($C274,IMPORTRANGE(""https://docs.google.com/spreadsheets/d/19yAgFEHaAaDUmANNbcr6rGErFfO3"&amp;"91B0eKpQ0gvlktY/edit?gid=702487803#gid=702487803"",""CAU!C3:C""),0)),"""")"),"")</f>
        <v/>
      </c>
      <c r="E274" s="7" t="str">
        <f>IFERROR(__xludf.DUMMYFUNCTION("IFERROR(INDEX(IMPORTRANGE(""https://docs.google.com/spreadsheets/d/1hMEjDBanvGEnGY7tBTFB8_g2X31MNKm6wtTJY_O0C_o/edit?gid=702487803#gid=702487803"",""CAU!M3:M""),MATCH($C274,IMPORTRANGE(""https://docs.google.com/spreadsheets/d/1hMEjDBanvGEnGY7tBTFB8_g2X31M"&amp;"NKm6wtTJY_O0C_o/edit?gid=702487803#gid=702487803"",""CAU!C3:C""),0)),"""")")," ")</f>
        <v> </v>
      </c>
      <c r="F274" s="7" t="str">
        <f>IFERROR(__xludf.DUMMYFUNCTION("IFERROR(INDEX(IMPORTRANGE(""https://docs.google.com/spreadsheets/d/1y2KVPsmDVDyxi70e-cSd2hLBLj68p8NFgl9jctoxmHc/edit?gid=702487803#gid=702487803"",""CAU!M3:M""),MATCH($C274,IMPORTRANGE(""https://docs.google.com/spreadsheets/d/1y2KVPsmDVDyxi70e-cSd2hLBLj68"&amp;"p8NFgl9jctoxmHc/edit?gid=702487803#gid=702487803"",""CAU!C3:C""),0)),"""")")," ")</f>
        <v> </v>
      </c>
      <c r="G274" s="7" t="str">
        <f>IFERROR(__xludf.DUMMYFUNCTION("IFERROR(INDEX(IMPORTRANGE(""https://docs.google.com/spreadsheets/d/13x1SqZ-Z1-krQ3v7MxWHs4xsWy5jkY_uqtIduMcVwX0/edit?gid=0#gid=0"",""CAU!M3:M""),MATCH($C274,IMPORTRANGE(""https://docs.google.com/spreadsheets/d/13x1SqZ-Z1-krQ3v7MxWHs4xsWy5jkY_uqtIduMcVwX0/"&amp;"edit?gid=0#gid=0"",""CAU!C3:C""),0)),"""")")," ")</f>
        <v> </v>
      </c>
      <c r="H274" s="7" t="str">
        <f>IFERROR(__xludf.DUMMYFUNCTION("IFERROR(INDEX(IMPORTRANGE(""https://docs.google.com/spreadsheets/d/1AyBotPEL1Ykz59n877mli3IsQSi4vW6dvhxZwmAeobA/edit?gid=0#gid=0"",""CAU!M3:M""),MATCH($C274,IMPORTRANGE(""https://docs.google.com/spreadsheets/d/1AyBotPEL1Ykz59n877mli3IsQSi4vW6dvhxZwmAeobA/"&amp;"edit?gid=1364963102#gid=1364963102"",""CAU!C3:C""),0)),"""")")," ")</f>
        <v> </v>
      </c>
      <c r="I274" s="7" t="str">
        <f>IFERROR(__xludf.DUMMYFUNCTION("IFERROR(INDEX(IMPORTRANGE(""https://docs.google.com/spreadsheets/d/1OWX82Yk8AdhYT-jGtnsWpJtzsPIs-RYAABnexEmLBVw/edit?gid=0#gid=0"",""CAU!M3:M""),MATCH($C274,IMPORTRANGE(""https://docs.google.com/spreadsheets/d/1OWX82Yk8AdhYT-jGtnsWpJtzsPIs-RYAABnexEmLBVw/"&amp;"edit?gid=0#gid=0"",""CAU!C3:C""),0)),"""")")," ")</f>
        <v> </v>
      </c>
      <c r="J274" s="7" t="str">
        <f>IFERROR(__xludf.DUMMYFUNCTION("IFERROR(INDEX(IMPORTRANGE(""https://docs.google.com/spreadsheets/d/10H80TZliKeomVjAybMpZxd8qNd8DzaG8IjS6goxdwAI/edit?gid=0#gid=0"",""CAU!M3:M""),MATCH(1,INDEX((IMPORTRANGE(""https://docs.google.com/spreadsheets/d/10H80TZliKeomVjAybMpZxd8qNd8DzaG8IjS6goxdw"&amp;"AI/edit?gid=0#gid=0"",""CAU!B3:B"")=$B274)*(IMPORTRANGE(""https://docs.google.com/spreadsheets/d/10H80TZliKeomVjAybMpZxd8qNd8DzaG8IjS6goxdwAI/edit?gid=0#gid=0"",""CAU!C3:C"")=$C274)),0),0),"""")"),"En relación con el mes de julio, se realizaron los talleres en el uso de las  tecnologías de las comunicaciones con los beneficiarios de los 22 centros vida, capacitando a 660 personas mayores.")</f>
        <v>En relación con el mes de julio, se realizaron los talleres en el uso de las  tecnologías de las comunicaciones con los beneficiarios de los 22 centros vida, capacitando a 660 personas mayores.</v>
      </c>
      <c r="K274" s="7" t="str">
        <f>IFERROR(__xludf.DUMMYFUNCTION("IFERROR(INDEX(IMPORTRANGE(""https://docs.google.com/spreadsheets/d/1XFJ-asAh03ma7RMvrdz2iJLQXQbF6agMe4Wn8khxwF0/edit?gid=0#gid=0"",""CAU!M3:M""),MATCH(1,INDEX((IMPORTRANGE(""https://docs.google.com/spreadsheets/d/1XFJ-asAh03ma7RMvrdz2iJLQXQbF6agMe4Wn8khxw"&amp;"F0/edit?gid=0#gid=0"",""CAU!B3:B"")=$B274)*(IMPORTRANGE(""https://docs.google.com/spreadsheets/d/1XFJ-asAh03ma7RMvrdz2iJLQXQbF6agMe4Wn8khxwF0/edit?gid=0#gid=0"",""CAU!C3:C"")=$C274)),0),0),"""")"),"En el mes de agosto, se realizaron los talleres en el uso de las tecnologías de las comunicaciones con los beneficiarios de los 22 centros vida, capacitando a 660 personas mayores.")</f>
        <v>En el mes de agosto, se realizaron los talleres en el uso de las tecnologías de las comunicaciones con los beneficiarios de los 22 centros vida, capacitando a 660 personas mayores.</v>
      </c>
      <c r="L274" s="7" t="str">
        <f>IFERROR(__xludf.DUMMYFUNCTION("IFERROR(INDEX(IMPORTRANGE(""https://docs.google.com/spreadsheets/d/1MOMfG20WOMNtEaYWsAMxQAsKHaC7udOG0AqX8NrtNCc/edit"",""CAU!M3:M""),MATCH(1,INDEX((IMPORTRANGE(""https://docs.google.com/spreadsheets/d/1MOMfG20WOMNtEaYWsAMxQAsKHaC7udOG0AqX8NrtNCc/edit"","""&amp;"CAU!B3:B"")=$B274)*(IMPORTRANGE(""https://docs.google.com/spreadsheets/d/1MOMfG20WOMNtEaYWsAMxQAsKHaC7udOG0AqX8NrtNCc/edit"",""CAU!C3:C"")=$C274)),0),0),"""")"),"En septiembre, se realizaron los talleres en el uso de las tecnologías de las comunicaciones con los beneficiarios de los 22 centros vida, capacitando a 660 personas mayores.")</f>
        <v>En septiembre, se realizaron los talleres en el uso de las tecnologías de las comunicaciones con los beneficiarios de los 22 centros vida, capacitando a 660 personas mayores.</v>
      </c>
      <c r="M274" s="7" t="str">
        <f>IFERROR(__xludf.DUMMYFUNCTION("IFERROR(INDEX(IMPORTRANGE(""https://docs.google.com/spreadsheets/d/1y2KVPsmDVDyxi70e-cSd2hLBLj68p8NFgl9jctoxmHc/edit?gid=702487803#gid=702487803"",""CAU!J3:J""),MATCH($C274,IMPORTRANGE(""https://docs.google.com/spreadsheets/d/1y2KVPsmDVDyxi70e-cSd2hLBLj68"&amp;"p8NFgl9jctoxmHc/edit?gid=702487803#gid=702487803"",""CAU!C3:C""),0)),"""")")," ")</f>
        <v> </v>
      </c>
      <c r="N274" s="7" t="str">
        <f>IFERROR(__xludf.DUMMYFUNCTION("IFERROR(INDEX(IMPORTRANGE(""https://docs.google.com/spreadsheets/d/13x1SqZ-Z1-krQ3v7MxWHs4xsWy5jkY_uqtIduMcVwX0/edit?gid=0#gid=0"",""CAU!J3:J""),MATCH($C274,IMPORTRANGE(""https://docs.google.com/spreadsheets/d/13x1SqZ-Z1-krQ3v7MxWHs4xsWy5jkY_uqtIduMcVwX0/"&amp;"edit?gid=0#gid=0"",""CAU!C3:C""),0)),"""")")," ")</f>
        <v> </v>
      </c>
      <c r="O274" s="7" t="str">
        <f>IFERROR(__xludf.DUMMYFUNCTION("IFERROR(INDEX(IMPORTRANGE(""https://docs.google.com/spreadsheets/d/1AyBotPEL1Ykz59n877mli3IsQSi4vW6dvhxZwmAeobA/edit?gid=0#gid=0"",""CAU!J3:J""),MATCH($C274,IMPORTRANGE(""https://docs.google.com/spreadsheets/d/1AyBotPEL1Ykz59n877mli3IsQSi4vW6dvhxZwmAeobA/"&amp;"edit?gid=0#gid=0"",""CAU!C3:C""),0)),"""")")," ")</f>
        <v> </v>
      </c>
      <c r="P274" s="7" t="str">
        <f>IFERROR(__xludf.DUMMYFUNCTION("IFERROR(INDEX(IMPORTRANGE(""https://docs.google.com/spreadsheets/d/1OWX82Yk8AdhYT-jGtnsWpJtzsPIs-RYAABnexEmLBVw/edit?gid=0#gid=0"",""CAU!J3:J""),MATCH($C274,IMPORTRANGE(""https://docs.google.com/spreadsheets/d/1OWX82Yk8AdhYT-jGtnsWpJtzsPIs-RYAABnexEmLBVw/"&amp;"edit?gid=0#gid=0"",""CAU!C3:C""),0)),"""")")," ")</f>
        <v> </v>
      </c>
      <c r="Q274" s="7" t="str">
        <f>IFERROR(__xludf.DUMMYFUNCTION("IFERROR(INDEX(IMPORTRANGE(""https://docs.google.com/spreadsheets/d/10H80TZliKeomVjAybMpZxd8qNd8DzaG8IjS6goxdwAI/edit?gid=0#gid=0"",""CAU!J3:J""),MATCH(1,INDEX((IMPORTRANGE(""https://docs.google.com/spreadsheets/d/10H80TZliKeomVjAybMpZxd8qNd8DzaG8IjS6goxdw"&amp;"AI/edit?gid=0#gid=0"",""CAU!B3:B"")=$B274)*(IMPORTRANGE(""https://docs.google.com/spreadsheets/d/10H80TZliKeomVjAybMpZxd8qNd8DzaG8IjS6goxdwAI/edit?gid=0#gid=0"",""CAU!C3:C"")=$C274)),0),0),"""")"),"Con respecto al avance de enero a julio, se realizaron los talleres en el uso de las tecnologías de las comunicaciones con los beneficiarios de los 22 centros vida, capacitando a 660 personas mayores.")</f>
        <v>Con respecto al avance de enero a julio, se realizaron los talleres en el uso de las tecnologías de las comunicaciones con los beneficiarios de los 22 centros vida, capacitando a 660 personas mayores.</v>
      </c>
      <c r="R274" s="7" t="str">
        <f>IFERROR(__xludf.DUMMYFUNCTION("IFERROR(INDEX(IMPORTRANGE(""https://docs.google.com/spreadsheets/d/1XFJ-asAh03ma7RMvrdz2iJLQXQbF6agMe4Wn8khxwF0/edit?gid=0#gid=0"",""CAU!J3:J""),MATCH(1,INDEX((IMPORTRANGE(""https://docs.google.com/spreadsheets/d/1XFJ-asAh03ma7RMvrdz2iJLQXQbF6agMe4Wn8khxw"&amp;"F0/edit?gid=0#gid=0"",""CAU!B3:B"")=$B274)*(IMPORTRANGE(""https://docs.google.com/spreadsheets/d/1XFJ-asAh03ma7RMvrdz2iJLQXQbF6agMe4Wn8khxwF0/edit?gid=0#gid=0"",""CAU!C3:C"")=$C274)),0),0),"""")"),"En el periodo correspondiente de enero a agosto, se realizaron los talleres en el uso de las tecnologías de las comunicaciones con los beneficiarios de los 22 centros vida, capacitando a 660 personas mayores.")</f>
        <v>En el periodo correspondiente de enero a agosto, se realizaron los talleres en el uso de las tecnologías de las comunicaciones con los beneficiarios de los 22 centros vida, capacitando a 660 personas mayores.</v>
      </c>
      <c r="S274" s="7" t="str">
        <f>IFERROR(__xludf.DUMMYFUNCTION("IFERROR(INDEX(IMPORTRANGE(""https://docs.google.com/spreadsheets/d/1MOMfG20WOMNtEaYWsAMxQAsKHaC7udOG0AqX8NrtNCc/edit?gid=0#gid=0"",""CAU!J3:J""),MATCH(1,INDEX((IMPORTRANGE(""https://docs.google.com/spreadsheets/d/1MOMfG20WOMNtEaYWsAMxQAsKHaC7udOG0AqX8NrtN"&amp;"Cc/edit?gid=0#gid=0"",""CAU!B3:B"")=$B274)*(IMPORTRANGE(""https://docs.google.com/spreadsheets/d/1MOMfG20WOMNtEaYWsAMxQAsKHaC7udOG0AqX8NrtNCc/edit?gid=0#gid=0"",""CAU!C3:C"")=$C274)),0),0),"""")"),"Con respecto al avance de enero a septiembre, se realizaron los talleres en el uso de las tecnologías de las comunicaciones con los beneficiarios de los 22 centros vida, capacitando a 660 personas mayores.")</f>
        <v>Con respecto al avance de enero a septiembre, se realizaron los talleres en el uso de las tecnologías de las comunicaciones con los beneficiarios de los 22 centros vida, capacitando a 660 personas mayores.</v>
      </c>
      <c r="T274" s="7"/>
    </row>
    <row r="275" ht="15.75" customHeight="1">
      <c r="B275" s="7" t="str">
        <f>IFERROR(__xludf.DUMMYFUNCTION("""COMPUTED_VALUE"""),"BP2600543720101")</f>
        <v>BP2600543720101</v>
      </c>
      <c r="C275" s="7" t="str">
        <f>IFERROR(__xludf.DUMMYFUNCTION("""COMPUTED_VALUE"""),"Fortalecer la atención de personas mayores en modalidad de Centros de Protección Larga Estancia")</f>
        <v>Fortalecer la atención de personas mayores en modalidad de Centros de Protección Larga Estancia</v>
      </c>
      <c r="D275" s="7" t="str">
        <f>IFERROR(__xludf.DUMMYFUNCTION("IFERROR(INDEX(IMPORTRANGE(""https://docs.google.com/spreadsheets/d/19yAgFEHaAaDUmANNbcr6rGErFfO391B0eKpQ0gvlktY/edit?gid=702487803#gid=702487803"",""CAU!J3:J""),MATCH($C275,IMPORTRANGE(""https://docs.google.com/spreadsheets/d/19yAgFEHaAaDUmANNbcr6rGErFfO3"&amp;"91B0eKpQ0gvlktY/edit?gid=702487803#gid=702487803"",""CAU!C3:C""),0)),"""")"),"")</f>
        <v/>
      </c>
      <c r="E275" s="7" t="str">
        <f>IFERROR(__xludf.DUMMYFUNCTION("IFERROR(INDEX(IMPORTRANGE(""https://docs.google.com/spreadsheets/d/1hMEjDBanvGEnGY7tBTFB8_g2X31MNKm6wtTJY_O0C_o/edit?gid=702487803#gid=702487803"",""CAU!M3:M""),MATCH($C275,IMPORTRANGE(""https://docs.google.com/spreadsheets/d/1hMEjDBanvGEnGY7tBTFB8_g2X31M"&amp;"NKm6wtTJY_O0C_o/edit?gid=702487803#gid=702487803"",""CAU!C3:C""),0)),"""")"),"")</f>
        <v/>
      </c>
      <c r="F275" s="7" t="str">
        <f>IFERROR(__xludf.DUMMYFUNCTION("IFERROR(INDEX(IMPORTRANGE(""https://docs.google.com/spreadsheets/d/1y2KVPsmDVDyxi70e-cSd2hLBLj68p8NFgl9jctoxmHc/edit?gid=702487803#gid=702487803"",""CAU!M3:M""),MATCH($C275,IMPORTRANGE(""https://docs.google.com/spreadsheets/d/1y2KVPsmDVDyxi70e-cSd2hLBLj68"&amp;"p8NFgl9jctoxmHc/edit?gid=702487803#gid=702487803"",""CAU!C3:C""),0)),"""")"),"")</f>
        <v/>
      </c>
      <c r="G275" s="7" t="str">
        <f>IFERROR(__xludf.DUMMYFUNCTION("IFERROR(INDEX(IMPORTRANGE(""https://docs.google.com/spreadsheets/d/13x1SqZ-Z1-krQ3v7MxWHs4xsWy5jkY_uqtIduMcVwX0/edit?gid=0#gid=0"",""CAU!M3:M""),MATCH($C275,IMPORTRANGE(""https://docs.google.com/spreadsheets/d/13x1SqZ-Z1-krQ3v7MxWHs4xsWy5jkY_uqtIduMcVwX0/"&amp;"edit?gid=0#gid=0"",""CAU!C3:C""),0)),"""")"),"")</f>
        <v/>
      </c>
      <c r="H275" s="7" t="str">
        <f>IFERROR(__xludf.DUMMYFUNCTION("IFERROR(INDEX(IMPORTRANGE(""https://docs.google.com/spreadsheets/d/1AyBotPEL1Ykz59n877mli3IsQSi4vW6dvhxZwmAeobA/edit?gid=0#gid=0"",""CAU!M3:M""),MATCH($C275,IMPORTRANGE(""https://docs.google.com/spreadsheets/d/1AyBotPEL1Ykz59n877mli3IsQSi4vW6dvhxZwmAeobA/"&amp;"edit?gid=1364963102#gid=1364963102"",""CAU!C3:C""),0)),"""")"),"")</f>
        <v/>
      </c>
      <c r="I275" s="7" t="str">
        <f>IFERROR(__xludf.DUMMYFUNCTION("IFERROR(INDEX(IMPORTRANGE(""https://docs.google.com/spreadsheets/d/1OWX82Yk8AdhYT-jGtnsWpJtzsPIs-RYAABnexEmLBVw/edit?gid=0#gid=0"",""CAU!M3:M""),MATCH($C275,IMPORTRANGE(""https://docs.google.com/spreadsheets/d/1OWX82Yk8AdhYT-jGtnsWpJtzsPIs-RYAABnexEmLBVw/"&amp;"edit?gid=0#gid=0"",""CAU!C3:C""),0)),"""")"),"")</f>
        <v/>
      </c>
      <c r="J275" s="7" t="str">
        <f>IFERROR(__xludf.DUMMYFUNCTION("IFERROR(INDEX(IMPORTRANGE(""https://docs.google.com/spreadsheets/d/10H80TZliKeomVjAybMpZxd8qNd8DzaG8IjS6goxdwAI/edit?gid=0#gid=0"",""CAU!M3:M""),MATCH(1,INDEX((IMPORTRANGE(""https://docs.google.com/spreadsheets/d/10H80TZliKeomVjAybMpZxd8qNd8DzaG8IjS6goxdw"&amp;"AI/edit?gid=0#gid=0"",""CAU!B3:B"")=$B275)*(IMPORTRANGE(""https://docs.google.com/spreadsheets/d/10H80TZliKeomVjAybMpZxd8qNd8DzaG8IjS6goxdwAI/edit?gid=0#gid=0"",""CAU!C3:C"")=$C275)),0),0),"""")")," ")</f>
        <v> </v>
      </c>
      <c r="K275" s="7" t="str">
        <f>IFERROR(__xludf.DUMMYFUNCTION("IFERROR(INDEX(IMPORTRANGE(""https://docs.google.com/spreadsheets/d/1XFJ-asAh03ma7RMvrdz2iJLQXQbF6agMe4Wn8khxwF0/edit?gid=0#gid=0"",""CAU!M3:M""),MATCH(1,INDEX((IMPORTRANGE(""https://docs.google.com/spreadsheets/d/1XFJ-asAh03ma7RMvrdz2iJLQXQbF6agMe4Wn8khxw"&amp;"F0/edit?gid=0#gid=0"",""CAU!B3:B"")=$B275)*(IMPORTRANGE(""https://docs.google.com/spreadsheets/d/1XFJ-asAh03ma7RMvrdz2iJLQXQbF6agMe4Wn8khxwF0/edit?gid=0#gid=0"",""CAU!C3:C"")=$C275)),0),0),"""")")," ")</f>
        <v> </v>
      </c>
      <c r="L275" s="7" t="str">
        <f>IFERROR(__xludf.DUMMYFUNCTION("IFERROR(INDEX(IMPORTRANGE(""https://docs.google.com/spreadsheets/d/1MOMfG20WOMNtEaYWsAMxQAsKHaC7udOG0AqX8NrtNCc/edit"",""CAU!M3:M""),MATCH(1,INDEX((IMPORTRANGE(""https://docs.google.com/spreadsheets/d/1MOMfG20WOMNtEaYWsAMxQAsKHaC7udOG0AqX8NrtNCc/edit"","""&amp;"CAU!B3:B"")=$B275)*(IMPORTRANGE(""https://docs.google.com/spreadsheets/d/1MOMfG20WOMNtEaYWsAMxQAsKHaC7udOG0AqX8NrtNCc/edit"",""CAU!C3:C"")=$C275)),0),0),"""")")," ")</f>
        <v> </v>
      </c>
      <c r="M275" s="7" t="str">
        <f>IFERROR(__xludf.DUMMYFUNCTION("IFERROR(INDEX(IMPORTRANGE(""https://docs.google.com/spreadsheets/d/1y2KVPsmDVDyxi70e-cSd2hLBLj68p8NFgl9jctoxmHc/edit?gid=702487803#gid=702487803"",""CAU!J3:J""),MATCH($C275,IMPORTRANGE(""https://docs.google.com/spreadsheets/d/1y2KVPsmDVDyxi70e-cSd2hLBLj68"&amp;"p8NFgl9jctoxmHc/edit?gid=702487803#gid=702487803"",""CAU!C3:C""),0)),"""")"),"")</f>
        <v/>
      </c>
      <c r="N275" s="7" t="str">
        <f>IFERROR(__xludf.DUMMYFUNCTION("IFERROR(INDEX(IMPORTRANGE(""https://docs.google.com/spreadsheets/d/13x1SqZ-Z1-krQ3v7MxWHs4xsWy5jkY_uqtIduMcVwX0/edit?gid=0#gid=0"",""CAU!J3:J""),MATCH($C275,IMPORTRANGE(""https://docs.google.com/spreadsheets/d/13x1SqZ-Z1-krQ3v7MxWHs4xsWy5jkY_uqtIduMcVwX0/"&amp;"edit?gid=0#gid=0"",""CAU!C3:C""),0)),"""")"),"")</f>
        <v/>
      </c>
      <c r="O275" s="7" t="str">
        <f>IFERROR(__xludf.DUMMYFUNCTION("IFERROR(INDEX(IMPORTRANGE(""https://docs.google.com/spreadsheets/d/1AyBotPEL1Ykz59n877mli3IsQSi4vW6dvhxZwmAeobA/edit?gid=0#gid=0"",""CAU!J3:J""),MATCH($C275,IMPORTRANGE(""https://docs.google.com/spreadsheets/d/1AyBotPEL1Ykz59n877mli3IsQSi4vW6dvhxZwmAeobA/"&amp;"edit?gid=0#gid=0"",""CAU!C3:C""),0)),"""")"),"")</f>
        <v/>
      </c>
      <c r="P275" s="7" t="str">
        <f>IFERROR(__xludf.DUMMYFUNCTION("IFERROR(INDEX(IMPORTRANGE(""https://docs.google.com/spreadsheets/d/1OWX82Yk8AdhYT-jGtnsWpJtzsPIs-RYAABnexEmLBVw/edit?gid=0#gid=0"",""CAU!J3:J""),MATCH($C275,IMPORTRANGE(""https://docs.google.com/spreadsheets/d/1OWX82Yk8AdhYT-jGtnsWpJtzsPIs-RYAABnexEmLBVw/"&amp;"edit?gid=0#gid=0"",""CAU!C3:C""),0)),"""")"),"")</f>
        <v/>
      </c>
      <c r="Q275" s="7" t="str">
        <f>IFERROR(__xludf.DUMMYFUNCTION("IFERROR(INDEX(IMPORTRANGE(""https://docs.google.com/spreadsheets/d/10H80TZliKeomVjAybMpZxd8qNd8DzaG8IjS6goxdwAI/edit?gid=0#gid=0"",""CAU!J3:J""),MATCH(1,INDEX((IMPORTRANGE(""https://docs.google.com/spreadsheets/d/10H80TZliKeomVjAybMpZxd8qNd8DzaG8IjS6goxdw"&amp;"AI/edit?gid=0#gid=0"",""CAU!B3:B"")=$B275)*(IMPORTRANGE(""https://docs.google.com/spreadsheets/d/10H80TZliKeomVjAybMpZxd8qNd8DzaG8IjS6goxdwAI/edit?gid=0#gid=0"",""CAU!C3:C"")=$C275)),0),0),"""")")," ")</f>
        <v> </v>
      </c>
      <c r="R275" s="7" t="str">
        <f>IFERROR(__xludf.DUMMYFUNCTION("IFERROR(INDEX(IMPORTRANGE(""https://docs.google.com/spreadsheets/d/1XFJ-asAh03ma7RMvrdz2iJLQXQbF6agMe4Wn8khxwF0/edit?gid=0#gid=0"",""CAU!J3:J""),MATCH(1,INDEX((IMPORTRANGE(""https://docs.google.com/spreadsheets/d/1XFJ-asAh03ma7RMvrdz2iJLQXQbF6agMe4Wn8khxw"&amp;"F0/edit?gid=0#gid=0"",""CAU!B3:B"")=$B275)*(IMPORTRANGE(""https://docs.google.com/spreadsheets/d/1XFJ-asAh03ma7RMvrdz2iJLQXQbF6agMe4Wn8khxwF0/edit?gid=0#gid=0"",""CAU!C3:C"")=$C275)),0),0),"""")")," ")</f>
        <v> </v>
      </c>
      <c r="S275" s="7" t="str">
        <f>IFERROR(__xludf.DUMMYFUNCTION("IFERROR(INDEX(IMPORTRANGE(""https://docs.google.com/spreadsheets/d/1MOMfG20WOMNtEaYWsAMxQAsKHaC7udOG0AqX8NrtNCc/edit?gid=0#gid=0"",""CAU!J3:J""),MATCH(1,INDEX((IMPORTRANGE(""https://docs.google.com/spreadsheets/d/1MOMfG20WOMNtEaYWsAMxQAsKHaC7udOG0AqX8NrtN"&amp;"Cc/edit?gid=0#gid=0"",""CAU!B3:B"")=$B275)*(IMPORTRANGE(""https://docs.google.com/spreadsheets/d/1MOMfG20WOMNtEaYWsAMxQAsKHaC7udOG0AqX8NrtNCc/edit?gid=0#gid=0"",""CAU!C3:C"")=$C275)),0),0),"""")")," ")</f>
        <v> </v>
      </c>
      <c r="T275" s="7"/>
    </row>
    <row r="276" ht="15.75" customHeight="1">
      <c r="B276" s="7" t="str">
        <f>IFERROR(__xludf.DUMMYFUNCTION("""COMPUTED_VALUE"""),"BP2600543720101")</f>
        <v>BP2600543720101</v>
      </c>
      <c r="C276" s="7" t="str">
        <f>IFERROR(__xludf.DUMMYFUNCTION("""COMPUTED_VALUE"""),"Fortalecer la atención para personas mayores en la modalidad Centro Vida mediante ampliación de cobertura.")</f>
        <v>Fortalecer la atención para personas mayores en la modalidad Centro Vida mediante ampliación de cobertura.</v>
      </c>
      <c r="D276" s="7" t="str">
        <f>IFERROR(__xludf.DUMMYFUNCTION("IFERROR(INDEX(IMPORTRANGE(""https://docs.google.com/spreadsheets/d/19yAgFEHaAaDUmANNbcr6rGErFfO391B0eKpQ0gvlktY/edit?gid=702487803#gid=702487803"",""CAU!J3:J""),MATCH($C276,IMPORTRANGE(""https://docs.google.com/spreadsheets/d/19yAgFEHaAaDUmANNbcr6rGErFfO3"&amp;"91B0eKpQ0gvlktY/edit?gid=702487803#gid=702487803"",""CAU!C3:C""),0)),"""")"),"")</f>
        <v/>
      </c>
      <c r="E276" s="7" t="str">
        <f>IFERROR(__xludf.DUMMYFUNCTION("IFERROR(INDEX(IMPORTRANGE(""https://docs.google.com/spreadsheets/d/1hMEjDBanvGEnGY7tBTFB8_g2X31MNKm6wtTJY_O0C_o/edit?gid=702487803#gid=702487803"",""CAU!M3:M""),MATCH($C276,IMPORTRANGE(""https://docs.google.com/spreadsheets/d/1hMEjDBanvGEnGY7tBTFB8_g2X31M"&amp;"NKm6wtTJY_O0C_o/edit?gid=702487803#gid=702487803"",""CAU!C3:C""),0)),"""")"),"")</f>
        <v/>
      </c>
      <c r="F276" s="7" t="str">
        <f>IFERROR(__xludf.DUMMYFUNCTION("IFERROR(INDEX(IMPORTRANGE(""https://docs.google.com/spreadsheets/d/1y2KVPsmDVDyxi70e-cSd2hLBLj68p8NFgl9jctoxmHc/edit?gid=702487803#gid=702487803"",""CAU!M3:M""),MATCH($C276,IMPORTRANGE(""https://docs.google.com/spreadsheets/d/1y2KVPsmDVDyxi70e-cSd2hLBLj68"&amp;"p8NFgl9jctoxmHc/edit?gid=702487803#gid=702487803"",""CAU!C3:C""),0)),"""")"),"")</f>
        <v/>
      </c>
      <c r="G276" s="7" t="str">
        <f>IFERROR(__xludf.DUMMYFUNCTION("IFERROR(INDEX(IMPORTRANGE(""https://docs.google.com/spreadsheets/d/13x1SqZ-Z1-krQ3v7MxWHs4xsWy5jkY_uqtIduMcVwX0/edit?gid=0#gid=0"",""CAU!M3:M""),MATCH($C276,IMPORTRANGE(""https://docs.google.com/spreadsheets/d/13x1SqZ-Z1-krQ3v7MxWHs4xsWy5jkY_uqtIduMcVwX0/"&amp;"edit?gid=0#gid=0"",""CAU!C3:C""),0)),"""")"),"")</f>
        <v/>
      </c>
      <c r="H276" s="7" t="str">
        <f>IFERROR(__xludf.DUMMYFUNCTION("IFERROR(INDEX(IMPORTRANGE(""https://docs.google.com/spreadsheets/d/1AyBotPEL1Ykz59n877mli3IsQSi4vW6dvhxZwmAeobA/edit?gid=0#gid=0"",""CAU!M3:M""),MATCH($C276,IMPORTRANGE(""https://docs.google.com/spreadsheets/d/1AyBotPEL1Ykz59n877mli3IsQSi4vW6dvhxZwmAeobA/"&amp;"edit?gid=1364963102#gid=1364963102"",""CAU!C3:C""),0)),"""")"),"")</f>
        <v/>
      </c>
      <c r="I276" s="7" t="str">
        <f>IFERROR(__xludf.DUMMYFUNCTION("IFERROR(INDEX(IMPORTRANGE(""https://docs.google.com/spreadsheets/d/1OWX82Yk8AdhYT-jGtnsWpJtzsPIs-RYAABnexEmLBVw/edit?gid=0#gid=0"",""CAU!M3:M""),MATCH($C276,IMPORTRANGE(""https://docs.google.com/spreadsheets/d/1OWX82Yk8AdhYT-jGtnsWpJtzsPIs-RYAABnexEmLBVw/"&amp;"edit?gid=0#gid=0"",""CAU!C3:C""),0)),"""")"),"")</f>
        <v/>
      </c>
      <c r="J276" s="7" t="str">
        <f>IFERROR(__xludf.DUMMYFUNCTION("IFERROR(INDEX(IMPORTRANGE(""https://docs.google.com/spreadsheets/d/10H80TZliKeomVjAybMpZxd8qNd8DzaG8IjS6goxdwAI/edit?gid=0#gid=0"",""CAU!M3:M""),MATCH(1,INDEX((IMPORTRANGE(""https://docs.google.com/spreadsheets/d/10H80TZliKeomVjAybMpZxd8qNd8DzaG8IjS6goxdw"&amp;"AI/edit?gid=0#gid=0"",""CAU!B3:B"")=$B276)*(IMPORTRANGE(""https://docs.google.com/spreadsheets/d/10H80TZliKeomVjAybMpZxd8qNd8DzaG8IjS6goxdwAI/edit?gid=0#gid=0"",""CAU!C3:C"")=$C276)),0),0),"""")")," ")</f>
        <v> </v>
      </c>
      <c r="K276" s="7" t="str">
        <f>IFERROR(__xludf.DUMMYFUNCTION("IFERROR(INDEX(IMPORTRANGE(""https://docs.google.com/spreadsheets/d/1XFJ-asAh03ma7RMvrdz2iJLQXQbF6agMe4Wn8khxwF0/edit?gid=0#gid=0"",""CAU!M3:M""),MATCH(1,INDEX((IMPORTRANGE(""https://docs.google.com/spreadsheets/d/1XFJ-asAh03ma7RMvrdz2iJLQXQbF6agMe4Wn8khxw"&amp;"F0/edit?gid=0#gid=0"",""CAU!B3:B"")=$B276)*(IMPORTRANGE(""https://docs.google.com/spreadsheets/d/1XFJ-asAh03ma7RMvrdz2iJLQXQbF6agMe4Wn8khxwF0/edit?gid=0#gid=0"",""CAU!C3:C"")=$C276)),0),0),"""")")," ")</f>
        <v> </v>
      </c>
      <c r="L276" s="7" t="str">
        <f>IFERROR(__xludf.DUMMYFUNCTION("IFERROR(INDEX(IMPORTRANGE(""https://docs.google.com/spreadsheets/d/1MOMfG20WOMNtEaYWsAMxQAsKHaC7udOG0AqX8NrtNCc/edit"",""CAU!M3:M""),MATCH(1,INDEX((IMPORTRANGE(""https://docs.google.com/spreadsheets/d/1MOMfG20WOMNtEaYWsAMxQAsKHaC7udOG0AqX8NrtNCc/edit"","""&amp;"CAU!B3:B"")=$B276)*(IMPORTRANGE(""https://docs.google.com/spreadsheets/d/1MOMfG20WOMNtEaYWsAMxQAsKHaC7udOG0AqX8NrtNCc/edit"",""CAU!C3:C"")=$C276)),0),0),"""")"),"Con respecto al mes de septiembre, se brindó atención integral con los servicios de centro vida en ampliación de cobertura para las Comunas 2, 5, 9, 17, 19 y 20.")</f>
        <v>Con respecto al mes de septiembre, se brindó atención integral con los servicios de centro vida en ampliación de cobertura para las Comunas 2, 5, 9, 17, 19 y 20.</v>
      </c>
      <c r="M276" s="7" t="str">
        <f>IFERROR(__xludf.DUMMYFUNCTION("IFERROR(INDEX(IMPORTRANGE(""https://docs.google.com/spreadsheets/d/1y2KVPsmDVDyxi70e-cSd2hLBLj68p8NFgl9jctoxmHc/edit?gid=702487803#gid=702487803"",""CAU!J3:J""),MATCH($C276,IMPORTRANGE(""https://docs.google.com/spreadsheets/d/1y2KVPsmDVDyxi70e-cSd2hLBLj68"&amp;"p8NFgl9jctoxmHc/edit?gid=702487803#gid=702487803"",""CAU!C3:C""),0)),"""")"),"")</f>
        <v/>
      </c>
      <c r="N276" s="7" t="str">
        <f>IFERROR(__xludf.DUMMYFUNCTION("IFERROR(INDEX(IMPORTRANGE(""https://docs.google.com/spreadsheets/d/13x1SqZ-Z1-krQ3v7MxWHs4xsWy5jkY_uqtIduMcVwX0/edit?gid=0#gid=0"",""CAU!J3:J""),MATCH($C276,IMPORTRANGE(""https://docs.google.com/spreadsheets/d/13x1SqZ-Z1-krQ3v7MxWHs4xsWy5jkY_uqtIduMcVwX0/"&amp;"edit?gid=0#gid=0"",""CAU!C3:C""),0)),"""")"),"")</f>
        <v/>
      </c>
      <c r="O276" s="7" t="str">
        <f>IFERROR(__xludf.DUMMYFUNCTION("IFERROR(INDEX(IMPORTRANGE(""https://docs.google.com/spreadsheets/d/1AyBotPEL1Ykz59n877mli3IsQSi4vW6dvhxZwmAeobA/edit?gid=0#gid=0"",""CAU!J3:J""),MATCH($C276,IMPORTRANGE(""https://docs.google.com/spreadsheets/d/1AyBotPEL1Ykz59n877mli3IsQSi4vW6dvhxZwmAeobA/"&amp;"edit?gid=0#gid=0"",""CAU!C3:C""),0)),"""")"),"")</f>
        <v/>
      </c>
      <c r="P276" s="7" t="str">
        <f>IFERROR(__xludf.DUMMYFUNCTION("IFERROR(INDEX(IMPORTRANGE(""https://docs.google.com/spreadsheets/d/1OWX82Yk8AdhYT-jGtnsWpJtzsPIs-RYAABnexEmLBVw/edit?gid=0#gid=0"",""CAU!J3:J""),MATCH($C276,IMPORTRANGE(""https://docs.google.com/spreadsheets/d/1OWX82Yk8AdhYT-jGtnsWpJtzsPIs-RYAABnexEmLBVw/"&amp;"edit?gid=0#gid=0"",""CAU!C3:C""),0)),"""")"),"")</f>
        <v/>
      </c>
      <c r="Q276" s="7" t="str">
        <f>IFERROR(__xludf.DUMMYFUNCTION("IFERROR(INDEX(IMPORTRANGE(""https://docs.google.com/spreadsheets/d/10H80TZliKeomVjAybMpZxd8qNd8DzaG8IjS6goxdwAI/edit?gid=0#gid=0"",""CAU!J3:J""),MATCH(1,INDEX((IMPORTRANGE(""https://docs.google.com/spreadsheets/d/10H80TZliKeomVjAybMpZxd8qNd8DzaG8IjS6goxdw"&amp;"AI/edit?gid=0#gid=0"",""CAU!B3:B"")=$B276)*(IMPORTRANGE(""https://docs.google.com/spreadsheets/d/10H80TZliKeomVjAybMpZxd8qNd8DzaG8IjS6goxdwAI/edit?gid=0#gid=0"",""CAU!C3:C"")=$C276)),0),0),"""")")," ")</f>
        <v> </v>
      </c>
      <c r="R276" s="7" t="str">
        <f>IFERROR(__xludf.DUMMYFUNCTION("IFERROR(INDEX(IMPORTRANGE(""https://docs.google.com/spreadsheets/d/1XFJ-asAh03ma7RMvrdz2iJLQXQbF6agMe4Wn8khxwF0/edit?gid=0#gid=0"",""CAU!J3:J""),MATCH(1,INDEX((IMPORTRANGE(""https://docs.google.com/spreadsheets/d/1XFJ-asAh03ma7RMvrdz2iJLQXQbF6agMe4Wn8khxw"&amp;"F0/edit?gid=0#gid=0"",""CAU!B3:B"")=$B276)*(IMPORTRANGE(""https://docs.google.com/spreadsheets/d/1XFJ-asAh03ma7RMvrdz2iJLQXQbF6agMe4Wn8khxwF0/edit?gid=0#gid=0"",""CAU!C3:C"")=$C276)),0),0),"""")")," ")</f>
        <v> </v>
      </c>
      <c r="S276" s="7" t="str">
        <f>IFERROR(__xludf.DUMMYFUNCTION("IFERROR(INDEX(IMPORTRANGE(""https://docs.google.com/spreadsheets/d/1MOMfG20WOMNtEaYWsAMxQAsKHaC7udOG0AqX8NrtNCc/edit?gid=0#gid=0"",""CAU!J3:J""),MATCH(1,INDEX((IMPORTRANGE(""https://docs.google.com/spreadsheets/d/1MOMfG20WOMNtEaYWsAMxQAsKHaC7udOG0AqX8NrtN"&amp;"Cc/edit?gid=0#gid=0"",""CAU!B3:B"")=$B276)*(IMPORTRANGE(""https://docs.google.com/spreadsheets/d/1MOMfG20WOMNtEaYWsAMxQAsKHaC7udOG0AqX8NrtNCc/edit?gid=0#gid=0"",""CAU!C3:C"")=$C276)),0),0),"""")"),"Con respecto al avance de enero a septiembre, se brindó atención integral con los servicios de centro vida en ampliación de cobertura para las Comunas 2, 5, 9, 17, 19 y 20.")</f>
        <v>Con respecto al avance de enero a septiembre, se brindó atención integral con los servicios de centro vida en ampliación de cobertura para las Comunas 2, 5, 9, 17, 19 y 20.</v>
      </c>
      <c r="T276" s="7"/>
    </row>
    <row r="277" ht="15.75" customHeight="1">
      <c r="B277" s="7" t="str">
        <f>IFERROR(__xludf.DUMMYFUNCTION("""COMPUTED_VALUE"""),"BP2600543720101")</f>
        <v>BP2600543720101</v>
      </c>
      <c r="C277" s="7" t="str">
        <f>IFERROR(__xludf.DUMMYFUNCTION("""COMPUTED_VALUE"""),"Proporcionar identificación corporativa para los adultos mayores del programa")</f>
        <v>Proporcionar identificación corporativa para los adultos mayores del programa</v>
      </c>
      <c r="D277" s="7" t="str">
        <f>IFERROR(__xludf.DUMMYFUNCTION("IFERROR(INDEX(IMPORTRANGE(""https://docs.google.com/spreadsheets/d/19yAgFEHaAaDUmANNbcr6rGErFfO391B0eKpQ0gvlktY/edit?gid=702487803#gid=702487803"",""CAU!J3:J""),MATCH($C277,IMPORTRANGE(""https://docs.google.com/spreadsheets/d/19yAgFEHaAaDUmANNbcr6rGErFfO3"&amp;"91B0eKpQ0gvlktY/edit?gid=702487803#gid=702487803"",""CAU!C3:C""),0)),"""")"),"")</f>
        <v/>
      </c>
      <c r="E277" s="7" t="str">
        <f>IFERROR(__xludf.DUMMYFUNCTION("IFERROR(INDEX(IMPORTRANGE(""https://docs.google.com/spreadsheets/d/1hMEjDBanvGEnGY7tBTFB8_g2X31MNKm6wtTJY_O0C_o/edit?gid=702487803#gid=702487803"",""CAU!M3:M""),MATCH($C277,IMPORTRANGE(""https://docs.google.com/spreadsheets/d/1hMEjDBanvGEnGY7tBTFB8_g2X31M"&amp;"NKm6wtTJY_O0C_o/edit?gid=702487803#gid=702487803"",""CAU!C3:C""),0)),"""")")," ")</f>
        <v> </v>
      </c>
      <c r="F277" s="7" t="str">
        <f>IFERROR(__xludf.DUMMYFUNCTION("IFERROR(INDEX(IMPORTRANGE(""https://docs.google.com/spreadsheets/d/1y2KVPsmDVDyxi70e-cSd2hLBLj68p8NFgl9jctoxmHc/edit?gid=702487803#gid=702487803"",""CAU!M3:M""),MATCH($C277,IMPORTRANGE(""https://docs.google.com/spreadsheets/d/1y2KVPsmDVDyxi70e-cSd2hLBLj68"&amp;"p8NFgl9jctoxmHc/edit?gid=702487803#gid=702487803"",""CAU!C3:C""),0)),"""")")," ")</f>
        <v> </v>
      </c>
      <c r="G277" s="7" t="str">
        <f>IFERROR(__xludf.DUMMYFUNCTION("IFERROR(INDEX(IMPORTRANGE(""https://docs.google.com/spreadsheets/d/13x1SqZ-Z1-krQ3v7MxWHs4xsWy5jkY_uqtIduMcVwX0/edit?gid=0#gid=0"",""CAU!M3:M""),MATCH($C277,IMPORTRANGE(""https://docs.google.com/spreadsheets/d/13x1SqZ-Z1-krQ3v7MxWHs4xsWy5jkY_uqtIduMcVwX0/"&amp;"edit?gid=0#gid=0"",""CAU!C3:C""),0)),"""")")," ")</f>
        <v> </v>
      </c>
      <c r="H277" s="7" t="str">
        <f>IFERROR(__xludf.DUMMYFUNCTION("IFERROR(INDEX(IMPORTRANGE(""https://docs.google.com/spreadsheets/d/1AyBotPEL1Ykz59n877mli3IsQSi4vW6dvhxZwmAeobA/edit?gid=0#gid=0"",""CAU!M3:M""),MATCH($C277,IMPORTRANGE(""https://docs.google.com/spreadsheets/d/1AyBotPEL1Ykz59n877mli3IsQSi4vW6dvhxZwmAeobA/"&amp;"edit?gid=1364963102#gid=1364963102"",""CAU!C3:C""),0)),"""")")," ")</f>
        <v> </v>
      </c>
      <c r="I277" s="7" t="str">
        <f>IFERROR(__xludf.DUMMYFUNCTION("IFERROR(INDEX(IMPORTRANGE(""https://docs.google.com/spreadsheets/d/1OWX82Yk8AdhYT-jGtnsWpJtzsPIs-RYAABnexEmLBVw/edit?gid=0#gid=0"",""CAU!M3:M""),MATCH($C277,IMPORTRANGE(""https://docs.google.com/spreadsheets/d/1OWX82Yk8AdhYT-jGtnsWpJtzsPIs-RYAABnexEmLBVw/"&amp;"edit?gid=0#gid=0"",""CAU!C3:C""),0)),"""")"),"En junio, se realizó la entrega de uniformes con la imagen corporativa de la Secretaría de Bienestar Social a los beneficiarios de los centros vida.")</f>
        <v>En junio, se realizó la entrega de uniformes con la imagen corporativa de la Secretaría de Bienestar Social a los beneficiarios de los centros vida.</v>
      </c>
      <c r="J277" s="7" t="str">
        <f>IFERROR(__xludf.DUMMYFUNCTION("IFERROR(INDEX(IMPORTRANGE(""https://docs.google.com/spreadsheets/d/10H80TZliKeomVjAybMpZxd8qNd8DzaG8IjS6goxdwAI/edit?gid=0#gid=0"",""CAU!M3:M""),MATCH(1,INDEX((IMPORTRANGE(""https://docs.google.com/spreadsheets/d/10H80TZliKeomVjAybMpZxd8qNd8DzaG8IjS6goxdw"&amp;"AI/edit?gid=0#gid=0"",""CAU!B3:B"")=$B277)*(IMPORTRANGE(""https://docs.google.com/spreadsheets/d/10H80TZliKeomVjAybMpZxd8qNd8DzaG8IjS6goxdwAI/edit?gid=0#gid=0"",""CAU!C3:C"")=$C277)),0),0),"""")"),"En julio, se realizó la entrega de uniformes con la imagen corporativa de la Secretaría de Bienestar Social a los beneficiarios de los centros vida que estaban pendientes de la entrega.")</f>
        <v>En julio, se realizó la entrega de uniformes con la imagen corporativa de la Secretaría de Bienestar Social a los beneficiarios de los centros vida que estaban pendientes de la entrega.</v>
      </c>
      <c r="K277" s="7" t="str">
        <f>IFERROR(__xludf.DUMMYFUNCTION("IFERROR(INDEX(IMPORTRANGE(""https://docs.google.com/spreadsheets/d/1XFJ-asAh03ma7RMvrdz2iJLQXQbF6agMe4Wn8khxwF0/edit?gid=0#gid=0"",""CAU!M3:M""),MATCH(1,INDEX((IMPORTRANGE(""https://docs.google.com/spreadsheets/d/1XFJ-asAh03ma7RMvrdz2iJLQXQbF6agMe4Wn8khxw"&amp;"F0/edit?gid=0#gid=0"",""CAU!B3:B"")=$B277)*(IMPORTRANGE(""https://docs.google.com/spreadsheets/d/1XFJ-asAh03ma7RMvrdz2iJLQXQbF6agMe4Wn8khxwF0/edit?gid=0#gid=0"",""CAU!C3:C"")=$C277)),0),0),"""")"),"En el periodo correspondiente al mes de agosto, se verificó la entrega de uniformes con la imagen corporativa de la Secretaría de Bienestar Social a los beneficiarios de los centros vida que estaban pendientes de la entrega.")</f>
        <v>En el periodo correspondiente al mes de agosto, se verificó la entrega de uniformes con la imagen corporativa de la Secretaría de Bienestar Social a los beneficiarios de los centros vida que estaban pendientes de la entrega.</v>
      </c>
      <c r="L277" s="7" t="str">
        <f>IFERROR(__xludf.DUMMYFUNCTION("IFERROR(INDEX(IMPORTRANGE(""https://docs.google.com/spreadsheets/d/1MOMfG20WOMNtEaYWsAMxQAsKHaC7udOG0AqX8NrtNCc/edit"",""CAU!M3:M""),MATCH(1,INDEX((IMPORTRANGE(""https://docs.google.com/spreadsheets/d/1MOMfG20WOMNtEaYWsAMxQAsKHaC7udOG0AqX8NrtNCc/edit"","""&amp;"CAU!B3:B"")=$B277)*(IMPORTRANGE(""https://docs.google.com/spreadsheets/d/1MOMfG20WOMNtEaYWsAMxQAsKHaC7udOG0AqX8NrtNCc/edit"",""CAU!C3:C"")=$C277)),0),0),"""")"),"En relación con el mes de septiembre, se verificó la entrega de uniformes con la imagen corporativa de la Secretaría de Bienestar Social a los beneficiarios de los centros vida que estaban pendientes de la entrega.")</f>
        <v>En relación con el mes de septiembre, se verificó la entrega de uniformes con la imagen corporativa de la Secretaría de Bienestar Social a los beneficiarios de los centros vida que estaban pendientes de la entrega.</v>
      </c>
      <c r="M277" s="7" t="str">
        <f>IFERROR(__xludf.DUMMYFUNCTION("IFERROR(INDEX(IMPORTRANGE(""https://docs.google.com/spreadsheets/d/1y2KVPsmDVDyxi70e-cSd2hLBLj68p8NFgl9jctoxmHc/edit?gid=702487803#gid=702487803"",""CAU!J3:J""),MATCH($C277,IMPORTRANGE(""https://docs.google.com/spreadsheets/d/1y2KVPsmDVDyxi70e-cSd2hLBLj68"&amp;"p8NFgl9jctoxmHc/edit?gid=702487803#gid=702487803"",""CAU!C3:C""),0)),"""")")," ")</f>
        <v> </v>
      </c>
      <c r="N277" s="7" t="str">
        <f>IFERROR(__xludf.DUMMYFUNCTION("IFERROR(INDEX(IMPORTRANGE(""https://docs.google.com/spreadsheets/d/13x1SqZ-Z1-krQ3v7MxWHs4xsWy5jkY_uqtIduMcVwX0/edit?gid=0#gid=0"",""CAU!J3:J""),MATCH($C277,IMPORTRANGE(""https://docs.google.com/spreadsheets/d/13x1SqZ-Z1-krQ3v7MxWHs4xsWy5jkY_uqtIduMcVwX0/"&amp;"edit?gid=0#gid=0"",""CAU!C3:C""),0)),"""")")," ")</f>
        <v> </v>
      </c>
      <c r="O277" s="7" t="str">
        <f>IFERROR(__xludf.DUMMYFUNCTION("IFERROR(INDEX(IMPORTRANGE(""https://docs.google.com/spreadsheets/d/1AyBotPEL1Ykz59n877mli3IsQSi4vW6dvhxZwmAeobA/edit?gid=0#gid=0"",""CAU!J3:J""),MATCH($C277,IMPORTRANGE(""https://docs.google.com/spreadsheets/d/1AyBotPEL1Ykz59n877mli3IsQSi4vW6dvhxZwmAeobA/"&amp;"edit?gid=0#gid=0"",""CAU!C3:C""),0)),"""")")," ")</f>
        <v> </v>
      </c>
      <c r="P277" s="7" t="str">
        <f>IFERROR(__xludf.DUMMYFUNCTION("IFERROR(INDEX(IMPORTRANGE(""https://docs.google.com/spreadsheets/d/1OWX82Yk8AdhYT-jGtnsWpJtzsPIs-RYAABnexEmLBVw/edit?gid=0#gid=0"",""CAU!J3:J""),MATCH($C277,IMPORTRANGE(""https://docs.google.com/spreadsheets/d/1OWX82Yk8AdhYT-jGtnsWpJtzsPIs-RYAABnexEmLBVw/"&amp;"edit?gid=0#gid=0"",""CAU!C3:C""),0)),"""")"),"En relación al avance de enero a junio, se realizó la entrega de uniformes con la imagen corporativa de la Secretaría de Bienestar Social a los beneficiarios de  los centros vida.")</f>
        <v>En relación al avance de enero a junio, se realizó la entrega de uniformes con la imagen corporativa de la Secretaría de Bienestar Social a los beneficiarios de  los centros vida.</v>
      </c>
      <c r="Q277" s="7" t="str">
        <f>IFERROR(__xludf.DUMMYFUNCTION("IFERROR(INDEX(IMPORTRANGE(""https://docs.google.com/spreadsheets/d/10H80TZliKeomVjAybMpZxd8qNd8DzaG8IjS6goxdwAI/edit?gid=0#gid=0"",""CAU!J3:J""),MATCH(1,INDEX((IMPORTRANGE(""https://docs.google.com/spreadsheets/d/10H80TZliKeomVjAybMpZxd8qNd8DzaG8IjS6goxdw"&amp;"AI/edit?gid=0#gid=0"",""CAU!B3:B"")=$B277)*(IMPORTRANGE(""https://docs.google.com/spreadsheets/d/10H80TZliKeomVjAybMpZxd8qNd8DzaG8IjS6goxdwAI/edit?gid=0#gid=0"",""CAU!C3:C"")=$C277)),0),0),"""")"),"En el periodo de enero a julio, se realizó la entrega de uniformes con la imagen corporativa de la Secretaría de Bienestar Social a los beneficiarios de  los centros vida, que estaban pendiente por entregar.")</f>
        <v>En el periodo de enero a julio, se realizó la entrega de uniformes con la imagen corporativa de la Secretaría de Bienestar Social a los beneficiarios de  los centros vida, que estaban pendiente por entregar.</v>
      </c>
      <c r="R277" s="7" t="str">
        <f>IFERROR(__xludf.DUMMYFUNCTION("IFERROR(INDEX(IMPORTRANGE(""https://docs.google.com/spreadsheets/d/1XFJ-asAh03ma7RMvrdz2iJLQXQbF6agMe4Wn8khxwF0/edit?gid=0#gid=0"",""CAU!J3:J""),MATCH(1,INDEX((IMPORTRANGE(""https://docs.google.com/spreadsheets/d/1XFJ-asAh03ma7RMvrdz2iJLQXQbF6agMe4Wn8khxw"&amp;"F0/edit?gid=0#gid=0"",""CAU!B3:B"")=$B277)*(IMPORTRANGE(""https://docs.google.com/spreadsheets/d/1XFJ-asAh03ma7RMvrdz2iJLQXQbF6agMe4Wn8khxwF0/edit?gid=0#gid=0"",""CAU!C3:C"")=$C277)),0),0),"""")"),"De enero a agosto, se realizó la entrega de uniformes con la imagen corporativa de la Secretaría de Bienestar Social a los beneficiarios de los centros vida, que estaban pendiente por entregar.")</f>
        <v>De enero a agosto, se realizó la entrega de uniformes con la imagen corporativa de la Secretaría de Bienestar Social a los beneficiarios de los centros vida, que estaban pendiente por entregar.</v>
      </c>
      <c r="S277" s="7" t="str">
        <f>IFERROR(__xludf.DUMMYFUNCTION("IFERROR(INDEX(IMPORTRANGE(""https://docs.google.com/spreadsheets/d/1MOMfG20WOMNtEaYWsAMxQAsKHaC7udOG0AqX8NrtNCc/edit?gid=0#gid=0"",""CAU!J3:J""),MATCH(1,INDEX((IMPORTRANGE(""https://docs.google.com/spreadsheets/d/1MOMfG20WOMNtEaYWsAMxQAsKHaC7udOG0AqX8NrtN"&amp;"Cc/edit?gid=0#gid=0"",""CAU!B3:B"")=$B277)*(IMPORTRANGE(""https://docs.google.com/spreadsheets/d/1MOMfG20WOMNtEaYWsAMxQAsKHaC7udOG0AqX8NrtNCc/edit?gid=0#gid=0"",""CAU!C3:C"")=$C277)),0),0),"""")"),"De enero a septiembre, se realizó la entrega de uniformes con la imagen corporativa de la Secretaría de Bienestar Social a los beneficiarios de los centros vida, que estaban pendiente por entregar.")</f>
        <v>De enero a septiembre, se realizó la entrega de uniformes con la imagen corporativa de la Secretaría de Bienestar Social a los beneficiarios de los centros vida, que estaban pendiente por entregar.</v>
      </c>
      <c r="T277" s="7"/>
    </row>
    <row r="278" ht="15.75" customHeight="1">
      <c r="B278" s="7" t="str">
        <f>IFERROR(__xludf.DUMMYFUNCTION("""COMPUTED_VALUE"""),"BP2600543720101")</f>
        <v>BP2600543720101</v>
      </c>
      <c r="C278" s="7" t="str">
        <f>IFERROR(__xludf.DUMMYFUNCTION("""COMPUTED_VALUE"""),"Proporcionar los elementos y útiles de aseo personal necesarios para la estancia de las personas mayores")</f>
        <v>Proporcionar los elementos y útiles de aseo personal necesarios para la estancia de las personas mayores</v>
      </c>
      <c r="D278" s="7" t="str">
        <f>IFERROR(__xludf.DUMMYFUNCTION("IFERROR(INDEX(IMPORTRANGE(""https://docs.google.com/spreadsheets/d/19yAgFEHaAaDUmANNbcr6rGErFfO391B0eKpQ0gvlktY/edit?gid=702487803#gid=702487803"",""CAU!J3:J""),MATCH($C278,IMPORTRANGE(""https://docs.google.com/spreadsheets/d/19yAgFEHaAaDUmANNbcr6rGErFfO3"&amp;"91B0eKpQ0gvlktY/edit?gid=702487803#gid=702487803"",""CAU!C3:C""),0)),"""")"),"")</f>
        <v/>
      </c>
      <c r="E278" s="7" t="str">
        <f>IFERROR(__xludf.DUMMYFUNCTION("IFERROR(INDEX(IMPORTRANGE(""https://docs.google.com/spreadsheets/d/1hMEjDBanvGEnGY7tBTFB8_g2X31MNKm6wtTJY_O0C_o/edit?gid=702487803#gid=702487803"",""CAU!M3:M""),MATCH($C278,IMPORTRANGE(""https://docs.google.com/spreadsheets/d/1hMEjDBanvGEnGY7tBTFB8_g2X31M"&amp;"NKm6wtTJY_O0C_o/edit?gid=702487803#gid=702487803"",""CAU!C3:C""),0)),"""")")," ")</f>
        <v> </v>
      </c>
      <c r="F278" s="7" t="str">
        <f>IFERROR(__xludf.DUMMYFUNCTION("IFERROR(INDEX(IMPORTRANGE(""https://docs.google.com/spreadsheets/d/1y2KVPsmDVDyxi70e-cSd2hLBLj68p8NFgl9jctoxmHc/edit?gid=702487803#gid=702487803"",""CAU!M3:M""),MATCH($C278,IMPORTRANGE(""https://docs.google.com/spreadsheets/d/1y2KVPsmDVDyxi70e-cSd2hLBLj68"&amp;"p8NFgl9jctoxmHc/edit?gid=702487803#gid=702487803"",""CAU!C3:C""),0)),"""")")," ")</f>
        <v> </v>
      </c>
      <c r="G278" s="7" t="str">
        <f>IFERROR(__xludf.DUMMYFUNCTION("IFERROR(INDEX(IMPORTRANGE(""https://docs.google.com/spreadsheets/d/13x1SqZ-Z1-krQ3v7MxWHs4xsWy5jkY_uqtIduMcVwX0/edit?gid=0#gid=0"",""CAU!M3:M""),MATCH($C278,IMPORTRANGE(""https://docs.google.com/spreadsheets/d/13x1SqZ-Z1-krQ3v7MxWHs4xsWy5jkY_uqtIduMcVwX0/"&amp;"edit?gid=0#gid=0"",""CAU!C3:C""),0)),"""")"),"En abril, se realizó la entrega de elementos y útiles de aseo personal a los beneficiarios del servicio de larga estancia de la de la siguiente manera: 178 personas mayores independientes, 107 dependientes y 15 en dependientes cuidados paliativos.")</f>
        <v>En abril, se realizó la entrega de elementos y útiles de aseo personal a los beneficiarios del servicio de larga estancia de la de la siguiente manera: 178 personas mayores independientes, 107 dependientes y 15 en dependientes cuidados paliativos.</v>
      </c>
      <c r="H278" s="7" t="str">
        <f>IFERROR(__xludf.DUMMYFUNCTION("IFERROR(INDEX(IMPORTRANGE(""https://docs.google.com/spreadsheets/d/1AyBotPEL1Ykz59n877mli3IsQSi4vW6dvhxZwmAeobA/edit?gid=0#gid=0"",""CAU!M3:M""),MATCH($C278,IMPORTRANGE(""https://docs.google.com/spreadsheets/d/1AyBotPEL1Ykz59n877mli3IsQSi4vW6dvhxZwmAeobA/"&amp;"edit?gid=1364963102#gid=1364963102"",""CAU!C3:C""),0)),"""")"),"Con respecto al mes de mayo, se realizó la entrega de elementos y útiles de aseo personal a los beneficiarios del servicio de larga estancia de la de la siguiente manera: 181 personas mayores independientes, 110 dependientes y 15 en dependientes cuidados "&amp;"paliativos.")</f>
        <v>Con respecto al mes de mayo, se realizó la entrega de elementos y útiles de aseo personal a los beneficiarios del servicio de larga estancia de la de la siguiente manera: 181 personas mayores independientes, 110 dependientes y 15 en dependientes cuidados paliativos.</v>
      </c>
      <c r="I278" s="7" t="str">
        <f>IFERROR(__xludf.DUMMYFUNCTION("IFERROR(INDEX(IMPORTRANGE(""https://docs.google.com/spreadsheets/d/1OWX82Yk8AdhYT-jGtnsWpJtzsPIs-RYAABnexEmLBVw/edit?gid=0#gid=0"",""CAU!M3:M""),MATCH($C278,IMPORTRANGE(""https://docs.google.com/spreadsheets/d/1OWX82Yk8AdhYT-jGtnsWpJtzsPIs-RYAABnexEmLBVw/"&amp;"edit?gid=0#gid=0"",""CAU!C3:C""),0)),"""")"),"En relación con el mes de junio, se realizó la entrega de elementos y útiles de aseo personal a los beneficiarios del servicio de larga estancia de la de la siguiente manera: 183 personas mayores independientes, 109 dependientes y 15 en dependientes cuida"&amp;"dos paliativos.")</f>
        <v>En relación con el mes de junio, se realizó la entrega de elementos y útiles de aseo personal a los beneficiarios del servicio de larga estancia de la de la siguiente manera: 183 personas mayores independientes, 109 dependientes y 15 en dependientes cuidados paliativos.</v>
      </c>
      <c r="J278" s="7" t="str">
        <f>IFERROR(__xludf.DUMMYFUNCTION("IFERROR(INDEX(IMPORTRANGE(""https://docs.google.com/spreadsheets/d/10H80TZliKeomVjAybMpZxd8qNd8DzaG8IjS6goxdwAI/edit?gid=0#gid=0"",""CAU!M3:M""),MATCH(1,INDEX((IMPORTRANGE(""https://docs.google.com/spreadsheets/d/10H80TZliKeomVjAybMpZxd8qNd8DzaG8IjS6goxdw"&amp;"AI/edit?gid=0#gid=0"",""CAU!B3:B"")=$B278)*(IMPORTRANGE(""https://docs.google.com/spreadsheets/d/10H80TZliKeomVjAybMpZxd8qNd8DzaG8IjS6goxdwAI/edit?gid=0#gid=0"",""CAU!C3:C"")=$C278)),0),0),"""")"),"En el mes de julio, se realizó la entrega de elementos y útiles de aseo personal a los beneficiarios del servicio de larga estancia de la de la siguiente manera: 184 personas mayores independientes, 110 dependientes y 15 en dependientes cuidados paliativo"&amp;"s.")</f>
        <v>En el mes de julio, se realizó la entrega de elementos y útiles de aseo personal a los beneficiarios del servicio de larga estancia de la de la siguiente manera: 184 personas mayores independientes, 110 dependientes y 15 en dependientes cuidados paliativos.</v>
      </c>
      <c r="K278" s="7" t="str">
        <f>IFERROR(__xludf.DUMMYFUNCTION("IFERROR(INDEX(IMPORTRANGE(""https://docs.google.com/spreadsheets/d/1XFJ-asAh03ma7RMvrdz2iJLQXQbF6agMe4Wn8khxwF0/edit?gid=0#gid=0"",""CAU!M3:M""),MATCH(1,INDEX((IMPORTRANGE(""https://docs.google.com/spreadsheets/d/1XFJ-asAh03ma7RMvrdz2iJLQXQbF6agMe4Wn8khxw"&amp;"F0/edit?gid=0#gid=0"",""CAU!B3:B"")=$B278)*(IMPORTRANGE(""https://docs.google.com/spreadsheets/d/1XFJ-asAh03ma7RMvrdz2iJLQXQbF6agMe4Wn8khxwF0/edit?gid=0#gid=0"",""CAU!C3:C"")=$C278)),0),0),"""")"),"Con respecto al mes de agosto, se realizó la entrega de elementos y útiles de aseo personal a los beneficiarios del servicio de larga estancia de la de la siguiente manera: 184 personas mayores independientes, 110 dependientes y 15 en dependientes cuidado"&amp;"s paliativos.")</f>
        <v>Con respecto al mes de agosto, se realizó la entrega de elementos y útiles de aseo personal a los beneficiarios del servicio de larga estancia de la de la siguiente manera: 184 personas mayores independientes, 110 dependientes y 15 en dependientes cuidados paliativos.</v>
      </c>
      <c r="L278" s="7" t="str">
        <f>IFERROR(__xludf.DUMMYFUNCTION("IFERROR(INDEX(IMPORTRANGE(""https://docs.google.com/spreadsheets/d/1MOMfG20WOMNtEaYWsAMxQAsKHaC7udOG0AqX8NrtNCc/edit"",""CAU!M3:M""),MATCH(1,INDEX((IMPORTRANGE(""https://docs.google.com/spreadsheets/d/1MOMfG20WOMNtEaYWsAMxQAsKHaC7udOG0AqX8NrtNCc/edit"","""&amp;"CAU!B3:B"")=$B278)*(IMPORTRANGE(""https://docs.google.com/spreadsheets/d/1MOMfG20WOMNtEaYWsAMxQAsKHaC7udOG0AqX8NrtNCc/edit"",""CAU!C3:C"")=$C278)),0),0),"""")"),"En septiembre, se realizó la entrega de elementos y útiles de aseo personal a los beneficiarios del servicio de larga estancia de la de la siguiente manera: 184 personas mayores independientes, 110 dependientes y 15 en dependientes cuidados paliativos.")</f>
        <v>En septiembre, se realizó la entrega de elementos y útiles de aseo personal a los beneficiarios del servicio de larga estancia de la de la siguiente manera: 184 personas mayores independientes, 110 dependientes y 15 en dependientes cuidados paliativos.</v>
      </c>
      <c r="M278" s="7" t="str">
        <f>IFERROR(__xludf.DUMMYFUNCTION("IFERROR(INDEX(IMPORTRANGE(""https://docs.google.com/spreadsheets/d/1y2KVPsmDVDyxi70e-cSd2hLBLj68p8NFgl9jctoxmHc/edit?gid=702487803#gid=702487803"",""CAU!J3:J""),MATCH($C278,IMPORTRANGE(""https://docs.google.com/spreadsheets/d/1y2KVPsmDVDyxi70e-cSd2hLBLj68"&amp;"p8NFgl9jctoxmHc/edit?gid=702487803#gid=702487803"",""CAU!C3:C""),0)),"""")")," ")</f>
        <v> </v>
      </c>
      <c r="N278" s="7" t="str">
        <f>IFERROR(__xludf.DUMMYFUNCTION("IFERROR(INDEX(IMPORTRANGE(""https://docs.google.com/spreadsheets/d/13x1SqZ-Z1-krQ3v7MxWHs4xsWy5jkY_uqtIduMcVwX0/edit?gid=0#gid=0"",""CAU!J3:J""),MATCH($C278,IMPORTRANGE(""https://docs.google.com/spreadsheets/d/13x1SqZ-Z1-krQ3v7MxWHs4xsWy5jkY_uqtIduMcVwX0/"&amp;"edit?gid=0#gid=0"",""CAU!C3:C""),0)),"""")"),"Durante el periodo de enero a abril, se realizó la entrega de elementos y útiles de aseo personal a los beneficiarios del servicio de larga estancia de la de la siguiente manera: 178 personas mayores independientes, 107 dependientes y 15 en dependientes c"&amp;"uidados paliativos.")</f>
        <v>Durante el periodo de enero a abril, se realizó la entrega de elementos y útiles de aseo personal a los beneficiarios del servicio de larga estancia de la de la siguiente manera: 178 personas mayores independientes, 107 dependientes y 15 en dependientes cuidados paliativos.</v>
      </c>
      <c r="O278" s="7" t="str">
        <f>IFERROR(__xludf.DUMMYFUNCTION("IFERROR(INDEX(IMPORTRANGE(""https://docs.google.com/spreadsheets/d/1AyBotPEL1Ykz59n877mli3IsQSi4vW6dvhxZwmAeobA/edit?gid=0#gid=0"",""CAU!J3:J""),MATCH($C278,IMPORTRANGE(""https://docs.google.com/spreadsheets/d/1AyBotPEL1Ykz59n877mli3IsQSi4vW6dvhxZwmAeobA/"&amp;"edit?gid=0#gid=0"",""CAU!C3:C""),0)),"""")"),"Durante el periodo de enero a mayo, se realizó la entrega de elementos y útiles de aseo personal a los beneficiarios del servicio de larga estancia de la de la siguiente manera: 181 personas mayores independientes, 110 dependientes y 15 en dependientes cu"&amp;"idados paliativos.")</f>
        <v>Durante el periodo de enero a mayo, se realizó la entrega de elementos y útiles de aseo personal a los beneficiarios del servicio de larga estancia de la de la siguiente manera: 181 personas mayores independientes, 110 dependientes y 15 en dependientes cuidados paliativos.</v>
      </c>
      <c r="P278" s="7" t="str">
        <f>IFERROR(__xludf.DUMMYFUNCTION("IFERROR(INDEX(IMPORTRANGE(""https://docs.google.com/spreadsheets/d/1OWX82Yk8AdhYT-jGtnsWpJtzsPIs-RYAABnexEmLBVw/edit?gid=0#gid=0"",""CAU!J3:J""),MATCH($C278,IMPORTRANGE(""https://docs.google.com/spreadsheets/d/1OWX82Yk8AdhYT-jGtnsWpJtzsPIs-RYAABnexEmLBVw/"&amp;"edit?gid=0#gid=0"",""CAU!C3:C""),0)),"""")"),"Con respecto al avance de enero a junio, se realizó la entrega de elementos y útiles de aseo personal a los beneficiarios del servicio de larga estancia de la de la siguiente manera: 183 personas mayores independientes, 109 dependientes y 15 en dependient"&amp;"es cuidados paliativos.")</f>
        <v>Con respecto al avance de enero a junio, se realizó la entrega de elementos y útiles de aseo personal a los beneficiarios del servicio de larga estancia de la de la siguiente manera: 183 personas mayores independientes, 109 dependientes y 15 en dependientes cuidados paliativos.</v>
      </c>
      <c r="Q278" s="7" t="str">
        <f>IFERROR(__xludf.DUMMYFUNCTION("IFERROR(INDEX(IMPORTRANGE(""https://docs.google.com/spreadsheets/d/10H80TZliKeomVjAybMpZxd8qNd8DzaG8IjS6goxdwAI/edit?gid=0#gid=0"",""CAU!J3:J""),MATCH(1,INDEX((IMPORTRANGE(""https://docs.google.com/spreadsheets/d/10H80TZliKeomVjAybMpZxd8qNd8DzaG8IjS6goxdw"&amp;"AI/edit?gid=0#gid=0"",""CAU!B3:B"")=$B278)*(IMPORTRANGE(""https://docs.google.com/spreadsheets/d/10H80TZliKeomVjAybMpZxd8qNd8DzaG8IjS6goxdwAI/edit?gid=0#gid=0"",""CAU!C3:C"")=$C278)),0),0),"""")"),"Con respecto al avance de enero a julio, se realizó la entrega de elementos y útiles de aseo personal a los beneficiarios del servicio de larga estancia de la de la siguiente manera: 184 personas mayores independientes, 110 dependientes y 15 en dependient"&amp;"es cuidados paliativos.")</f>
        <v>Con respecto al avance de enero a julio, se realizó la entrega de elementos y útiles de aseo personal a los beneficiarios del servicio de larga estancia de la de la siguiente manera: 184 personas mayores independientes, 110 dependientes y 15 en dependientes cuidados paliativos.</v>
      </c>
      <c r="R278" s="7" t="str">
        <f>IFERROR(__xludf.DUMMYFUNCTION("IFERROR(INDEX(IMPORTRANGE(""https://docs.google.com/spreadsheets/d/1XFJ-asAh03ma7RMvrdz2iJLQXQbF6agMe4Wn8khxwF0/edit?gid=0#gid=0"",""CAU!J3:J""),MATCH(1,INDEX((IMPORTRANGE(""https://docs.google.com/spreadsheets/d/1XFJ-asAh03ma7RMvrdz2iJLQXQbF6agMe4Wn8khxw"&amp;"F0/edit?gid=0#gid=0"",""CAU!B3:B"")=$B278)*(IMPORTRANGE(""https://docs.google.com/spreadsheets/d/1XFJ-asAh03ma7RMvrdz2iJLQXQbF6agMe4Wn8khxwF0/edit?gid=0#gid=0"",""CAU!C3:C"")=$C278)),0),0),"""")"),"Con respecto al avance de enero a agosto, se realizó la entrega de elementos y útiles de aseo personal a los beneficiarios del servicio de larga estancia de la de la siguiente manera: 184 personas mayores independientes, 110 dependientes y 15 en dependien"&amp;"tes cuidados paliativos.")</f>
        <v>Con respecto al avance de enero a agosto, se realizó la entrega de elementos y útiles de aseo personal a los beneficiarios del servicio de larga estancia de la de la siguiente manera: 184 personas mayores independientes, 110 dependientes y 15 en dependientes cuidados paliativos.</v>
      </c>
      <c r="S278" s="7" t="str">
        <f>IFERROR(__xludf.DUMMYFUNCTION("IFERROR(INDEX(IMPORTRANGE(""https://docs.google.com/spreadsheets/d/1MOMfG20WOMNtEaYWsAMxQAsKHaC7udOG0AqX8NrtNCc/edit?gid=0#gid=0"",""CAU!J3:J""),MATCH(1,INDEX((IMPORTRANGE(""https://docs.google.com/spreadsheets/d/1MOMfG20WOMNtEaYWsAMxQAsKHaC7udOG0AqX8NrtN"&amp;"Cc/edit?gid=0#gid=0"",""CAU!B3:B"")=$B278)*(IMPORTRANGE(""https://docs.google.com/spreadsheets/d/1MOMfG20WOMNtEaYWsAMxQAsKHaC7udOG0AqX8NrtNCc/edit?gid=0#gid=0"",""CAU!C3:C"")=$C278)),0),0),"""")"),"En el periodo correspondiente de enero a septiembre, se realizó la entrega de elementos y útiles de aseo personal a los beneficiarios del servicio de larga estancia de la de la siguiente manera: 184 personas mayores independientes, 110 dependientes y 15 e"&amp;"n dependientes cuidados paliativos.")</f>
        <v>En el periodo correspondiente de enero a septiembre, se realizó la entrega de elementos y útiles de aseo personal a los beneficiarios del servicio de larga estancia de la de la siguiente manera: 184 personas mayores independientes, 110 dependientes y 15 en dependientes cuidados paliativos.</v>
      </c>
      <c r="T278" s="7"/>
    </row>
    <row r="279" ht="15.75" customHeight="1">
      <c r="B279" s="7" t="str">
        <f>IFERROR(__xludf.DUMMYFUNCTION("""COMPUTED_VALUE"""),"BP2600543720101")</f>
        <v>BP2600543720101</v>
      </c>
      <c r="C279" s="7" t="str">
        <f>IFERROR(__xludf.DUMMYFUNCTION("""COMPUTED_VALUE"""),"Proporcionar un espacio para la protección y el albergue de personas mayores en alto nivel de vulnerabilidad")</f>
        <v>Proporcionar un espacio para la protección y el albergue de personas mayores en alto nivel de vulnerabilidad</v>
      </c>
      <c r="D279" s="7" t="str">
        <f>IFERROR(__xludf.DUMMYFUNCTION("IFERROR(INDEX(IMPORTRANGE(""https://docs.google.com/spreadsheets/d/19yAgFEHaAaDUmANNbcr6rGErFfO391B0eKpQ0gvlktY/edit?gid=702487803#gid=702487803"",""CAU!J3:J""),MATCH($C279,IMPORTRANGE(""https://docs.google.com/spreadsheets/d/19yAgFEHaAaDUmANNbcr6rGErFfO3"&amp;"91B0eKpQ0gvlktY/edit?gid=702487803#gid=702487803"",""CAU!C3:C""),0)),"""")"),"")</f>
        <v/>
      </c>
      <c r="E279" s="7" t="str">
        <f>IFERROR(__xludf.DUMMYFUNCTION("IFERROR(INDEX(IMPORTRANGE(""https://docs.google.com/spreadsheets/d/1hMEjDBanvGEnGY7tBTFB8_g2X31MNKm6wtTJY_O0C_o/edit?gid=702487803#gid=702487803"",""CAU!M3:M""),MATCH($C279,IMPORTRANGE(""https://docs.google.com/spreadsheets/d/1hMEjDBanvGEnGY7tBTFB8_g2X31M"&amp;"NKm6wtTJY_O0C_o/edit?gid=702487803#gid=702487803"",""CAU!C3:C""),0)),"""")"),"En el mes de febrero, se brindó a los usuarios una infraestructura acorde con la capacidad instalada, para 169 pacientes independientes ,110 dependientes y 15 en cuidados paliativos, además de espacios amplios, zonas comunes, zonas verdes y espacios para "&amp;"ser utilizados en actividades culturales, deportivas y ocupacionales tales como: modistería, huerta, juegos de mesa, salones para conferencias e iglesia.")</f>
        <v>En el mes de febrero, se brindó a los usuarios una infraestructura acorde con la capacidad instalada, para 169 pacientes independientes ,110 dependientes y 15 en cuidados paliativos, además de espacios amplios, zonas comunes, zonas verdes y espacios para ser utilizados en actividades culturales, deportivas y ocupacionales tales como: modistería, huerta, juegos de mesa, salones para conferencias e iglesia.</v>
      </c>
      <c r="F279" s="7" t="str">
        <f>IFERROR(__xludf.DUMMYFUNCTION("IFERROR(INDEX(IMPORTRANGE(""https://docs.google.com/spreadsheets/d/1y2KVPsmDVDyxi70e-cSd2hLBLj68p8NFgl9jctoxmHc/edit?gid=702487803#gid=702487803"",""CAU!M3:M""),MATCH($C279,IMPORTRANGE(""https://docs.google.com/spreadsheets/d/1y2KVPsmDVDyxi70e-cSd2hLBLj68"&amp;"p8NFgl9jctoxmHc/edit?gid=702487803#gid=702487803"",""CAU!C3:C""),0)),"""")"),"En el mes de marzo, se brindó a los usuarios una infraestructura acorde con la capacidad instalada, para 175 pacientes independientes, 107 dependientes y 15 en cuidados paliativos, con espacios amplios, zonas comunes, zonas verdes y espacios para ser util"&amp;"izados en actividades culturales, deportivas y ocupacionales tales como: modistería, huerta, juegos de mesa, salones para conferencias e iglesia, lo que permitió la atención integral y garantizó una vida digna a los usuarios.")</f>
        <v>En el mes de marzo, se brindó a los usuarios una infraestructura acorde con la capacidad instalada, para 175 pacientes independientes, 107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v>
      </c>
      <c r="G279" s="7" t="str">
        <f>IFERROR(__xludf.DUMMYFUNCTION("IFERROR(INDEX(IMPORTRANGE(""https://docs.google.com/spreadsheets/d/13x1SqZ-Z1-krQ3v7MxWHs4xsWy5jkY_uqtIduMcVwX0/edit?gid=0#gid=0"",""CAU!M3:M""),MATCH($C279,IMPORTRANGE(""https://docs.google.com/spreadsheets/d/13x1SqZ-Z1-krQ3v7MxWHs4xsWy5jkY_uqtIduMcVwX0/"&amp;"edit?gid=0#gid=0"",""CAU!C3:C""),0)),"""")"),"En el mes de abril, se brindó a los beneficiarios una infraestructura acorde con la capacidad instalada, para 178 pacientes independientes, 107 dependientes y 15 en cuidados paliativos, con espacios amplios, zonas comunes, zonas verdes y espacios para ser"&amp;" utilizados en actividades culturales, deportivas y ocupacionales tales como: modistería, huerta, juegos de mesa, salones para conferencias e iglesia, lo que permitió la atención integral y garantizó una vida digna a los usuarios.")</f>
        <v>En el mes de abril, se brindó a los beneficiarios una infraestructura acorde con la capacidad instalada, para 178 pacientes independientes, 107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v>
      </c>
      <c r="H279" s="7" t="str">
        <f>IFERROR(__xludf.DUMMYFUNCTION("IFERROR(INDEX(IMPORTRANGE(""https://docs.google.com/spreadsheets/d/1AyBotPEL1Ykz59n877mli3IsQSi4vW6dvhxZwmAeobA/edit?gid=0#gid=0"",""CAU!M3:M""),MATCH($C279,IMPORTRANGE(""https://docs.google.com/spreadsheets/d/1AyBotPEL1Ykz59n877mli3IsQSi4vW6dvhxZwmAeobA/"&amp;"edit?gid=1364963102#gid=1364963102"",""CAU!C3:C""),0)),"""")"),"Con respecto al mes de mayo, se brindó a los beneficiarios una infraestructura acorde con la capacidad instalada, para 181 pacientes independientes, 110 dependientes y 15 en cuidados paliativos, con espacios amplios, zonas comunes, zonas verdes y espacios"&amp;" para ser utilizados en actividades culturales, deportivas y ocupacionales tales como: modistería, huerta, juegos de mesa, salones para conferencias e iglesia, lo que permitió la atención integral y garantizó una vida digna a los usuarios.")</f>
        <v>Con respecto al mes de mayo, se brindó a los beneficiarios una infraestructura acorde con la capacidad instalada, para 181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v>
      </c>
      <c r="I279" s="7" t="str">
        <f>IFERROR(__xludf.DUMMYFUNCTION("IFERROR(INDEX(IMPORTRANGE(""https://docs.google.com/spreadsheets/d/1OWX82Yk8AdhYT-jGtnsWpJtzsPIs-RYAABnexEmLBVw/edit?gid=0#gid=0"",""CAU!M3:M""),MATCH($C279,IMPORTRANGE(""https://docs.google.com/spreadsheets/d/1OWX82Yk8AdhYT-jGtnsWpJtzsPIs-RYAABnexEmLBVw/"&amp;"edit?gid=0#gid=0"",""CAU!C3:C""),0)),"""")"),"En relación con el mes de junio, se brindó a los beneficiarios una infraestructura acorde con la capacidad instalada, para 183 pacientes independientes, 109 dependientes y 15 en cuidados paliativos, con espacios amplios, zonas comunes, zonas verdes y espa"&amp;"cios para ser utilizados en actividades culturales, deportivas y ocupacionales tales como: modistería, huerta, juegos de mesa, salones para conferencias e iglesia, lo que permitió la atención integral y garantizó una vida digna a los usuarios.")</f>
        <v>En relación con el mes de junio, se brindó a los beneficiarios una infraestructura acorde con la capacidad instalada, para 183 pacientes independientes, 109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v>
      </c>
      <c r="J279" s="7" t="str">
        <f>IFERROR(__xludf.DUMMYFUNCTION("IFERROR(INDEX(IMPORTRANGE(""https://docs.google.com/spreadsheets/d/10H80TZliKeomVjAybMpZxd8qNd8DzaG8IjS6goxdwAI/edit?gid=0#gid=0"",""CAU!M3:M""),MATCH(1,INDEX((IMPORTRANGE(""https://docs.google.com/spreadsheets/d/10H80TZliKeomVjAybMpZxd8qNd8DzaG8IjS6goxdw"&amp;"AI/edit?gid=0#gid=0"",""CAU!B3:B"")=$B279)*(IMPORTRANGE(""https://docs.google.com/spreadsheets/d/10H80TZliKeomVjAybMpZxd8qNd8DzaG8IjS6goxdwAI/edit?gid=0#gid=0"",""CAU!C3:C"")=$C279)),0),0),"""")"),"En el mes de julio, se brindó a los beneficiarios una infraestructura acorde con la capacidad instalada, para 184 pacientes independientes, 110 dependientes y 15 en cuidados paliativos, con espacios amplios, zonas comunes, zonas verdes y espacios para ser"&amp;" utilizados en actividades culturales, deportivas y ocupacionales tales como: modistería, huerta, juegos de mesa, salones para conferencias e iglesia, lo que permitió la atención integral y garantizó una vida digna a los usuarios.")</f>
        <v>En el mes de julio, se brindó a los beneficiarios una infraestructura acorde con la capacidad instalada, para 184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v>
      </c>
      <c r="K279" s="7" t="str">
        <f>IFERROR(__xludf.DUMMYFUNCTION("IFERROR(INDEX(IMPORTRANGE(""https://docs.google.com/spreadsheets/d/1XFJ-asAh03ma7RMvrdz2iJLQXQbF6agMe4Wn8khxwF0/edit?gid=0#gid=0"",""CAU!M3:M""),MATCH(1,INDEX((IMPORTRANGE(""https://docs.google.com/spreadsheets/d/1XFJ-asAh03ma7RMvrdz2iJLQXQbF6agMe4Wn8khxw"&amp;"F0/edit?gid=0#gid=0"",""CAU!B3:B"")=$B279)*(IMPORTRANGE(""https://docs.google.com/spreadsheets/d/1XFJ-asAh03ma7RMvrdz2iJLQXQbF6agMe4Wn8khxwF0/edit?gid=0#gid=0"",""CAU!C3:C"")=$C279)),0),0),"""")"),"En relación con el mes de agosto, se brindó a los beneficiarios una infraestructura acorde con la capacidad instalada, para 184 pacientes independientes, 110 dependientes y 15 en cuidados paliativos, con espacios amplios, zonas comunes, zonas verdes y esp"&amp;"acios para ser utilizados en actividades culturales, deportivas y ocupacionales tales como: modistería, huerta, juegos de mesa, salones para conferencias e iglesia, lo que permitió la atención integral y garantizó una vida digna a los usuarios.")</f>
        <v>En relación con el mes de agosto, se brindó a los beneficiarios una infraestructura acorde con la capacidad instalada, para 184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v>
      </c>
      <c r="L279" s="7" t="str">
        <f>IFERROR(__xludf.DUMMYFUNCTION("IFERROR(INDEX(IMPORTRANGE(""https://docs.google.com/spreadsheets/d/1MOMfG20WOMNtEaYWsAMxQAsKHaC7udOG0AqX8NrtNCc/edit"",""CAU!M3:M""),MATCH(1,INDEX((IMPORTRANGE(""https://docs.google.com/spreadsheets/d/1MOMfG20WOMNtEaYWsAMxQAsKHaC7udOG0AqX8NrtNCc/edit"","""&amp;"CAU!B3:B"")=$B279)*(IMPORTRANGE(""https://docs.google.com/spreadsheets/d/1MOMfG20WOMNtEaYWsAMxQAsKHaC7udOG0AqX8NrtNCc/edit"",""CAU!C3:C"")=$C279)),0),0),"""")"),"En septiembre, se brindó a los beneficiarios una infraestructura acorde con la capacidad instalada, para 184 pacientes independientes, 110 dependientes y 15 en cuidados paliativos, con espacios amplios, zonas comunes, zonas verdes y espacios para ser util"&amp;"izados en actividades culturales, deportivas y ocupacionales tales como: modistería, huerta, juegos de mesa, salones para conferencias e iglesia, lo que permitió la atención integral")</f>
        <v>En septiembre, se brindó a los beneficiarios una infraestructura acorde con la capacidad instalada, para 184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v>
      </c>
      <c r="M279" s="7" t="str">
        <f>IFERROR(__xludf.DUMMYFUNCTION("IFERROR(INDEX(IMPORTRANGE(""https://docs.google.com/spreadsheets/d/1y2KVPsmDVDyxi70e-cSd2hLBLj68p8NFgl9jctoxmHc/edit?gid=702487803#gid=702487803"",""CAU!J3:J""),MATCH($C279,IMPORTRANGE(""https://docs.google.com/spreadsheets/d/1y2KVPsmDVDyxi70e-cSd2hLBLj68"&amp;"p8NFgl9jctoxmHc/edit?gid=702487803#gid=702487803"",""CAU!C3:C""),0)),"""")"),"De enero a marzo, se brindó a los usuarios una infraestructura acorde con la capacidad instalada, para 175 pacientes independientes ,107 dependientes y 15 en cuidados paliativos, como espacios amplios, zonas comunes, zonas verdes y espacios para ser utili"&amp;"zados en actividades culturales, deportivas y ocupacionales tales como: Modistería, huerta, juegos de mesa, salones para conferencias e iglesia, lo que permitió la atención integral y garantizó una vida digna a los usuarios.")</f>
        <v>De enero a marzo, se brindó a los usuarios una infraestructura acorde con la capacidad instalada, para 175 pacientes independientes ,107 dependientes y 15 en cuidados paliativos, como espacios amplios, zonas comunes, zonas verdes y espacios para ser utilizados en actividades culturales, deportivas y ocupacionales tales como: Modistería, huerta, juegos de mesa, salones para conferencias e iglesia, lo que permitió la atención integral y garantizó una vida digna a los usuarios.</v>
      </c>
      <c r="N279" s="7" t="str">
        <f>IFERROR(__xludf.DUMMYFUNCTION("IFERROR(INDEX(IMPORTRANGE(""https://docs.google.com/spreadsheets/d/13x1SqZ-Z1-krQ3v7MxWHs4xsWy5jkY_uqtIduMcVwX0/edit?gid=0#gid=0"",""CAU!J3:J""),MATCH($C279,IMPORTRANGE(""https://docs.google.com/spreadsheets/d/13x1SqZ-Z1-krQ3v7MxWHs4xsWy5jkY_uqtIduMcVwX0/"&amp;"edit?gid=0#gid=0"",""CAU!C3:C""),0)),"""")"),"Con respecto al avance de enero a abril, se brindó a los beneficiarios una infraestructura acorde con la capacidad instalada, para 178 pacientes independientes, 107 dependientes y 15 en cuidados paliativos, con espacios amplios, zonas comunes, zonas verde"&amp;"s y espacios para ser utilizados en actividades culturales, deportivas y ocupacionales tales como: modistería, huerta, juegos de mesa, salones para conferencias e iglesia, lo que permitió la atención integral .")</f>
        <v>Con respecto al avance de enero a abril, se brindó a los beneficiarios una infraestructura acorde con la capacidad instalada, para 178 pacientes independientes, 107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v>
      </c>
      <c r="O279" s="7" t="str">
        <f>IFERROR(__xludf.DUMMYFUNCTION("IFERROR(INDEX(IMPORTRANGE(""https://docs.google.com/spreadsheets/d/1AyBotPEL1Ykz59n877mli3IsQSi4vW6dvhxZwmAeobA/edit?gid=0#gid=0"",""CAU!J3:J""),MATCH($C279,IMPORTRANGE(""https://docs.google.com/spreadsheets/d/1AyBotPEL1Ykz59n877mli3IsQSi4vW6dvhxZwmAeobA/"&amp;"edit?gid=0#gid=0"",""CAU!C3:C""),0)),"""")"),"En relación al avance de enero a mayo, se brindó a los beneficiarios una infraestructura acorde con la capacidad instalada, para 181 pacientes independientes, 110 dependientes y 15 en cuidados paliativos, con espacios amplios, zonas comunes, zonas verdes "&amp;"y espacios para ser utilizados en actividades culturales, deportivas y ocupacionales tales como: modistería, huerta, juegos de mesa, salones para conferencias e iglesia, lo que permitió la atención integral .")</f>
        <v>En relación al avance de enero a mayo, se brindó a los beneficiarios una infraestructura acorde con la capacidad instalada, para 181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v>
      </c>
      <c r="P279" s="7" t="str">
        <f>IFERROR(__xludf.DUMMYFUNCTION("IFERROR(INDEX(IMPORTRANGE(""https://docs.google.com/spreadsheets/d/1OWX82Yk8AdhYT-jGtnsWpJtzsPIs-RYAABnexEmLBVw/edit?gid=0#gid=0"",""CAU!J3:J""),MATCH($C279,IMPORTRANGE(""https://docs.google.com/spreadsheets/d/1OWX82Yk8AdhYT-jGtnsWpJtzsPIs-RYAABnexEmLBVw/"&amp;"edit?gid=0#gid=0"",""CAU!C3:C""),0)),"""")"),"En el periodo correspondiente de enero a junio, se brindó a los beneficiarios una infraestructura acorde con la capacidad instalada, para 181 pacientes independientes, 110 dependientes y 15 en cuidados paliativos, con espacios amplios, zonas comunes, zona"&amp;"s verdes y espacios para ser utilizados en actividades culturales, deportivas y ocupacionales tales como: modistería, huerta, juegos de mesa, salones para conferencias e iglesia, lo que permitió la atención integral .")</f>
        <v>En el periodo correspondiente de enero a junio, se brindó a los beneficiarios una infraestructura acorde con la capacidad instalada, para 181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v>
      </c>
      <c r="Q279" s="7" t="str">
        <f>IFERROR(__xludf.DUMMYFUNCTION("IFERROR(INDEX(IMPORTRANGE(""https://docs.google.com/spreadsheets/d/10H80TZliKeomVjAybMpZxd8qNd8DzaG8IjS6goxdwAI/edit?gid=0#gid=0"",""CAU!J3:J""),MATCH(1,INDEX((IMPORTRANGE(""https://docs.google.com/spreadsheets/d/10H80TZliKeomVjAybMpZxd8qNd8DzaG8IjS6goxdw"&amp;"AI/edit?gid=0#gid=0"",""CAU!B3:B"")=$B279)*(IMPORTRANGE(""https://docs.google.com/spreadsheets/d/10H80TZliKeomVjAybMpZxd8qNd8DzaG8IjS6goxdwAI/edit?gid=0#gid=0"",""CAU!C3:C"")=$C279)),0),0),"""")"),"De enero a julio, se brindó a los beneficiarios una infraestructura acorde con la capacidad instalada, para 184 pacientes independientes, 110 dependientes y 15 en cuidados paliativos, con espacios amplios, zonas comunes, zonas verdes y espacios para ser u"&amp;"tilizados en actividades culturales, deportivas y ocupacionales tales como: modistería, huerta, juegos de mesa, salones para conferencias e iglesia, lo que permitió la atención integral .")</f>
        <v>De enero a julio, se brindó a los beneficiarios una infraestructura acorde con la capacidad instalada, para 184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v>
      </c>
      <c r="R279" s="7" t="str">
        <f>IFERROR(__xludf.DUMMYFUNCTION("IFERROR(INDEX(IMPORTRANGE(""https://docs.google.com/spreadsheets/d/1XFJ-asAh03ma7RMvrdz2iJLQXQbF6agMe4Wn8khxwF0/edit?gid=0#gid=0"",""CAU!J3:J""),MATCH(1,INDEX((IMPORTRANGE(""https://docs.google.com/spreadsheets/d/1XFJ-asAh03ma7RMvrdz2iJLQXQbF6agMe4Wn8khxw"&amp;"F0/edit?gid=0#gid=0"",""CAU!B3:B"")=$B279)*(IMPORTRANGE(""https://docs.google.com/spreadsheets/d/1XFJ-asAh03ma7RMvrdz2iJLQXQbF6agMe4Wn8khxwF0/edit?gid=0#gid=0"",""CAU!C3:C"")=$C279)),0),0),"""")"),"En el periodo de enero a agosto, se brindó a los beneficiarios una infraestructura acorde con la capacidad instalada, para 184 pacientes independientes, 110 dependientes y 15 en cuidados paliativos, con espacios amplios, zonas comunes, zonas verdes y espa"&amp;"cios para ser utilizados en actividades culturales, deportivas y ocupacionales tales como: modistería, huerta, juegos de mesa, salones para conferencias e iglesia, lo que permitió la atención integral .")</f>
        <v>En el periodo de enero a agosto, se brindó a los beneficiarios una infraestructura acorde con la capacidad instalada, para 184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v>
      </c>
      <c r="S279" s="7" t="str">
        <f>IFERROR(__xludf.DUMMYFUNCTION("IFERROR(INDEX(IMPORTRANGE(""https://docs.google.com/spreadsheets/d/1MOMfG20WOMNtEaYWsAMxQAsKHaC7udOG0AqX8NrtNCc/edit?gid=0#gid=0"",""CAU!J3:J""),MATCH(1,INDEX((IMPORTRANGE(""https://docs.google.com/spreadsheets/d/1MOMfG20WOMNtEaYWsAMxQAsKHaC7udOG0AqX8NrtN"&amp;"Cc/edit?gid=0#gid=0"",""CAU!B3:B"")=$B279)*(IMPORTRANGE(""https://docs.google.com/spreadsheets/d/1MOMfG20WOMNtEaYWsAMxQAsKHaC7udOG0AqX8NrtNCc/edit?gid=0#gid=0"",""CAU!C3:C"")=$C279)),0),0),"""")"),"Durante el periodo de enero a septiembre, se brindó a los beneficiarios una infraestructura acorde con la capacidad instalada, para 184 pacientes independientes, 110 dependientes y 15 en cuidados paliativos, con espacios amplios, zonas comunes, zonas verd"&amp;"es y espacios para ser utilizados en actividades culturales, deportivas y ocupacionales tales como: modistería, huerta, juegos de mesa, salones para conferencias e iglesia, lo que permitió la atención integral .")</f>
        <v>Durante el periodo de enero a septiembre, se brindó a los beneficiarios una infraestructura acorde con la capacidad instalada, para 184 pacientes independientes, 110 dependientes y 15 en cuidados paliativos, con espacios amplios, zonas comunes, zonas verdes y espacios para ser utilizados en actividades culturales, deportivas y ocupacionales tales como: modistería, huerta, juegos de mesa, salones para conferencias e iglesia, lo que permitió la atención integral .</v>
      </c>
      <c r="T279" s="7"/>
    </row>
    <row r="280" ht="15.75" customHeight="1">
      <c r="B280" s="7" t="str">
        <f>IFERROR(__xludf.DUMMYFUNCTION("""COMPUTED_VALUE"""),"BP2600543720101")</f>
        <v>BP2600543720101</v>
      </c>
      <c r="C280" s="7" t="str">
        <f>IFERROR(__xludf.DUMMYFUNCTION("""COMPUTED_VALUE"""),"Proveer el servicio de Lavanderia a las personas mayores")</f>
        <v>Proveer el servicio de Lavanderia a las personas mayores</v>
      </c>
      <c r="D280" s="7" t="str">
        <f>IFERROR(__xludf.DUMMYFUNCTION("IFERROR(INDEX(IMPORTRANGE(""https://docs.google.com/spreadsheets/d/19yAgFEHaAaDUmANNbcr6rGErFfO391B0eKpQ0gvlktY/edit?gid=702487803#gid=702487803"",""CAU!J3:J""),MATCH($C280,IMPORTRANGE(""https://docs.google.com/spreadsheets/d/19yAgFEHaAaDUmANNbcr6rGErFfO3"&amp;"91B0eKpQ0gvlktY/edit?gid=702487803#gid=702487803"",""CAU!C3:C""),0)),"""")"),"")</f>
        <v/>
      </c>
      <c r="E280" s="7" t="str">
        <f>IFERROR(__xludf.DUMMYFUNCTION("IFERROR(INDEX(IMPORTRANGE(""https://docs.google.com/spreadsheets/d/1hMEjDBanvGEnGY7tBTFB8_g2X31MNKm6wtTJY_O0C_o/edit?gid=702487803#gid=702487803"",""CAU!M3:M""),MATCH($C280,IMPORTRANGE(""https://docs.google.com/spreadsheets/d/1hMEjDBanvGEnGY7tBTFB8_g2X31M"&amp;"NKm6wtTJY_O0C_o/edit?gid=702487803#gid=702487803"",""CAU!C3:C""),0)),"""")"),"En febrero, se prestó el servicio de lavandería para 169 personas mayores independientes (1 vez al día), 110 personas mayores dependientes (2 veces al día) , y 15 personas en cuidado paliativos , por medio de la empresa de lavandería MASUNION S.A.S. ")</f>
        <v>En febrero, se prestó el servicio de lavandería para 169 personas mayores independientes (1 vez al día), 110 personas mayores dependientes (2 veces al día) , y 15 personas en cuidado paliativos , por medio de la empresa de lavandería MASUNION S.A.S. </v>
      </c>
      <c r="F280" s="7" t="str">
        <f>IFERROR(__xludf.DUMMYFUNCTION("IFERROR(INDEX(IMPORTRANGE(""https://docs.google.com/spreadsheets/d/1y2KVPsmDVDyxi70e-cSd2hLBLj68p8NFgl9jctoxmHc/edit?gid=702487803#gid=702487803"",""CAU!M3:M""),MATCH($C280,IMPORTRANGE(""https://docs.google.com/spreadsheets/d/1y2KVPsmDVDyxi70e-cSd2hLBLj68"&amp;"p8NFgl9jctoxmHc/edit?gid=702487803#gid=702487803"",""CAU!C3:C""),0)),"""")"),"Con respecto al mes de marzo, se prestó el servicio de lavandería para 175 personas mayores independientes, 1 vez al día, 107 personas mayores dependientes 2 veces al día , y 15 personas en cuidado paliativos, por medio de la empresa de lavandería MASUNIO"&amp;"N S.A.S. ")</f>
        <v>Con respecto al mes de marzo, se prestó el servicio de lavandería para 175 personas mayores independientes, 1 vez al día, 107 personas mayores dependientes 2 veces al día , y 15 personas en cuidado paliativos, por medio de la empresa de lavandería MASUNION S.A.S. </v>
      </c>
      <c r="G280" s="7" t="str">
        <f>IFERROR(__xludf.DUMMYFUNCTION("IFERROR(INDEX(IMPORTRANGE(""https://docs.google.com/spreadsheets/d/13x1SqZ-Z1-krQ3v7MxWHs4xsWy5jkY_uqtIduMcVwX0/edit?gid=0#gid=0"",""CAU!M3:M""),MATCH($C280,IMPORTRANGE(""https://docs.google.com/spreadsheets/d/13x1SqZ-Z1-krQ3v7MxWHs4xsWy5jkY_uqtIduMcVwX0/"&amp;"edit?gid=0#gid=0"",""CAU!C3:C""),0)),"""")"),"En abril, en la modalidad larga estancia se prestó el servicio de lavandería para 178 personas mayores independientes, 1 vez al día, 107 personas mayores dependientes 2 veces al día, y 15 personas en cuidado paliativos, por medio de la empresa de lavander"&amp;"ía MASUNION S.A.S. ")</f>
        <v>En abril, en la modalidad larga estancia se prestó el servicio de lavandería para 178 personas mayores independientes, 1 vez al día, 107 personas mayores dependientes 2 veces al día, y 15 personas en cuidado paliativos, por medio de la empresa de lavandería MASUNION S.A.S. </v>
      </c>
      <c r="H280" s="7" t="str">
        <f>IFERROR(__xludf.DUMMYFUNCTION("IFERROR(INDEX(IMPORTRANGE(""https://docs.google.com/spreadsheets/d/1AyBotPEL1Ykz59n877mli3IsQSi4vW6dvhxZwmAeobA/edit?gid=0#gid=0"",""CAU!M3:M""),MATCH($C280,IMPORTRANGE(""https://docs.google.com/spreadsheets/d/1AyBotPEL1Ykz59n877mli3IsQSi4vW6dvhxZwmAeobA/"&amp;"edit?gid=1364963102#gid=1364963102"",""CAU!C3:C""),0)),"""")"),"En relación al mes de mayo, en la modalidad larga estancia se prestó el servicio de lavandería para 181 personas mayores independientes, 1 vez al día, 110 personas mayores dependientes 2 veces al día, y 15 personas en cuidado paliativos, por medio de la e"&amp;"mpresa de lavandería MASUNION S.A.S.")</f>
        <v>En relación al mes de mayo, en la modalidad larga estancia se prestó el servicio de lavandería para 181 personas mayores independientes, 1 vez al día, 110 personas mayores dependientes 2 veces al día, y 15 personas en cuidado paliativos, por medio de la empresa de lavandería MASUNION S.A.S.</v>
      </c>
      <c r="I280" s="7" t="str">
        <f>IFERROR(__xludf.DUMMYFUNCTION("IFERROR(INDEX(IMPORTRANGE(""https://docs.google.com/spreadsheets/d/1OWX82Yk8AdhYT-jGtnsWpJtzsPIs-RYAABnexEmLBVw/edit?gid=0#gid=0"",""CAU!M3:M""),MATCH($C280,IMPORTRANGE(""https://docs.google.com/spreadsheets/d/1OWX82Yk8AdhYT-jGtnsWpJtzsPIs-RYAABnexEmLBVw/"&amp;"edit?gid=0#gid=0"",""CAU!C3:C""),0)),"""")"),"En relación con el mes de junio, en la modalidad larga estancia se prestó el servicio de lavandería para 183 personas mayores independientes, 1 vez al día, 109 personas mayores dependientes 2 veces al día, y 15 personas en cuidado paliativos, por medio de"&amp;" la empresa de lavandería MASUNION S.A.S.")</f>
        <v>En relación con el mes de junio, en la modalidad larga estancia se prestó el servicio de lavandería para 183 personas mayores independientes, 1 vez al día, 109 personas mayores dependientes 2 veces al día, y 15 personas en cuidado paliativos, por medio de la empresa de lavandería MASUNION S.A.S.</v>
      </c>
      <c r="J280" s="7" t="str">
        <f>IFERROR(__xludf.DUMMYFUNCTION("IFERROR(INDEX(IMPORTRANGE(""https://docs.google.com/spreadsheets/d/10H80TZliKeomVjAybMpZxd8qNd8DzaG8IjS6goxdwAI/edit?gid=0#gid=0"",""CAU!M3:M""),MATCH(1,INDEX((IMPORTRANGE(""https://docs.google.com/spreadsheets/d/10H80TZliKeomVjAybMpZxd8qNd8DzaG8IjS6goxdw"&amp;"AI/edit?gid=0#gid=0"",""CAU!B3:B"")=$B280)*(IMPORTRANGE(""https://docs.google.com/spreadsheets/d/10H80TZliKeomVjAybMpZxd8qNd8DzaG8IjS6goxdwAI/edit?gid=0#gid=0"",""CAU!C3:C"")=$C280)),0),0),"""")"),"Con respecto al mes de julio, en la modalidad larga estancia se prestó el servicio de lavandería para 184 personas mayores independientes, 1 vez al día, 110 personas mayores dependientes 2 veces al día, y 15 personas en cuidado paliativos, por medio de la"&amp;" empresa de lavandería MASUNION S.A.S.")</f>
        <v>Con respecto al mes de julio, en la modalidad larga estancia se prestó el servicio de lavandería para 184 personas mayores independientes, 1 vez al día, 110 personas mayores dependientes 2 veces al día, y 15 personas en cuidado paliativos, por medio de la empresa de lavandería MASUNION S.A.S.</v>
      </c>
      <c r="K280" s="7" t="str">
        <f>IFERROR(__xludf.DUMMYFUNCTION("IFERROR(INDEX(IMPORTRANGE(""https://docs.google.com/spreadsheets/d/1XFJ-asAh03ma7RMvrdz2iJLQXQbF6agMe4Wn8khxwF0/edit?gid=0#gid=0"",""CAU!M3:M""),MATCH(1,INDEX((IMPORTRANGE(""https://docs.google.com/spreadsheets/d/1XFJ-asAh03ma7RMvrdz2iJLQXQbF6agMe4Wn8khxw"&amp;"F0/edit?gid=0#gid=0"",""CAU!B3:B"")=$B280)*(IMPORTRANGE(""https://docs.google.com/spreadsheets/d/1XFJ-asAh03ma7RMvrdz2iJLQXQbF6agMe4Wn8khxwF0/edit?gid=0#gid=0"",""CAU!C3:C"")=$C280)),0),0),"""")"),"En agosto, en la modalidad larga estancia se prestó el servicio de lavandería para 184 personas mayores independientes, 1 vez al día, 110 personas mayores dependientes 2 veces al día, y 15 personas en cuidado paliativos, por medio de la empresa de lavande"&amp;"ría MASUNION S.A.S.")</f>
        <v>En agosto, en la modalidad larga estancia se prestó el servicio de lavandería para 184 personas mayores independientes, 1 vez al día, 110 personas mayores dependientes 2 veces al día, y 15 personas en cuidado paliativos, por medio de la empresa de lavandería MASUNION S.A.S.</v>
      </c>
      <c r="L280" s="7" t="str">
        <f>IFERROR(__xludf.DUMMYFUNCTION("IFERROR(INDEX(IMPORTRANGE(""https://docs.google.com/spreadsheets/d/1MOMfG20WOMNtEaYWsAMxQAsKHaC7udOG0AqX8NrtNCc/edit"",""CAU!M3:M""),MATCH(1,INDEX((IMPORTRANGE(""https://docs.google.com/spreadsheets/d/1MOMfG20WOMNtEaYWsAMxQAsKHaC7udOG0AqX8NrtNCc/edit"","""&amp;"CAU!B3:B"")=$B280)*(IMPORTRANGE(""https://docs.google.com/spreadsheets/d/1MOMfG20WOMNtEaYWsAMxQAsKHaC7udOG0AqX8NrtNCc/edit"",""CAU!C3:C"")=$C280)),0),0),"""")"),"Con respecto al mes de septiembre, en la modalidad larga estancia se prestó el servicio de lavandería para 184 personas mayores independientes, 1 vez al día, 110 personas mayores dependientes 2 veces al día, y 15 personas en cuidado paliativos, por medio "&amp;"de la empresa de lavandería MASUNION S.A.S.")</f>
        <v>Con respecto al mes de septiembre, en la modalidad larga estancia se prestó el servicio de lavandería para 184 personas mayores independientes, 1 vez al día, 110 personas mayores dependientes 2 veces al día, y 15 personas en cuidado paliativos, por medio de la empresa de lavandería MASUNION S.A.S.</v>
      </c>
      <c r="M280" s="7" t="str">
        <f>IFERROR(__xludf.DUMMYFUNCTION("IFERROR(INDEX(IMPORTRANGE(""https://docs.google.com/spreadsheets/d/1y2KVPsmDVDyxi70e-cSd2hLBLj68p8NFgl9jctoxmHc/edit?gid=702487803#gid=702487803"",""CAU!J3:J""),MATCH($C280,IMPORTRANGE(""https://docs.google.com/spreadsheets/d/1y2KVPsmDVDyxi70e-cSd2hLBLj68"&amp;"p8NFgl9jctoxmHc/edit?gid=702487803#gid=702487803"",""CAU!C3:C""),0)),"""")"),"De enero a marzo, se prestó el servicio de lavandería para 175 personas mayores independientes, 1 vez al día, 107 personas mayores  dependientes  2 veces al día , y 15 personas en cuidado paliativos, por medio de la empresa de lavandería MASUNION S.A.S. ")</f>
        <v>De enero a marzo, se prestó el servicio de lavandería para 175 personas mayores independientes, 1 vez al día, 107 personas mayores  dependientes  2 veces al día , y 15 personas en cuidado paliativos, por medio de la empresa de lavandería MASUNION S.A.S. </v>
      </c>
      <c r="N280" s="7" t="str">
        <f>IFERROR(__xludf.DUMMYFUNCTION("IFERROR(INDEX(IMPORTRANGE(""https://docs.google.com/spreadsheets/d/13x1SqZ-Z1-krQ3v7MxWHs4xsWy5jkY_uqtIduMcVwX0/edit?gid=0#gid=0"",""CAU!J3:J""),MATCH($C280,IMPORTRANGE(""https://docs.google.com/spreadsheets/d/13x1SqZ-Z1-krQ3v7MxWHs4xsWy5jkY_uqtIduMcVwX0/"&amp;"edit?gid=0#gid=0"",""CAU!C3:C""),0)),"""")"),"Durante el periodo de enero a abril, se prestó el servicio de lavandería para 178 personas mayores independientes, 1 vez al día, 107 personas mayores dependientes 2 veces al día, y 15 personas en cuidado paliativos, por medio de la empresa de lavandería M"&amp;"ASUNION S.A.S. ")</f>
        <v>Durante el periodo de enero a abril, se prestó el servicio de lavandería para 178 personas mayores independientes, 1 vez al día, 107 personas mayores dependientes 2 veces al día, y 15 personas en cuidado paliativos, por medio de la empresa de lavandería MASUNION S.A.S. </v>
      </c>
      <c r="O280" s="7" t="str">
        <f>IFERROR(__xludf.DUMMYFUNCTION("IFERROR(INDEX(IMPORTRANGE(""https://docs.google.com/spreadsheets/d/1AyBotPEL1Ykz59n877mli3IsQSi4vW6dvhxZwmAeobA/edit?gid=0#gid=0"",""CAU!J3:J""),MATCH($C280,IMPORTRANGE(""https://docs.google.com/spreadsheets/d/1AyBotPEL1Ykz59n877mli3IsQSi4vW6dvhxZwmAeobA/"&amp;"edit?gid=0#gid=0"",""CAU!C3:C""),0)),"""")"),"En relación al avance de enero a mayo, se prestó el servicio de lavandería para 181 personas mayores independientes, 1 vez al día, 110 personas mayores dependientes 2 veces al día, y 15 personas en cuidado paliativos, por medio de la empresa de lavandería"&amp;" MASUNION S.A.S.")</f>
        <v>En relación al avance de enero a mayo, se prestó el servicio de lavandería para 181 personas mayores independientes, 1 vez al día, 110 personas mayores dependientes 2 veces al día, y 15 personas en cuidado paliativos, por medio de la empresa de lavandería MASUNION S.A.S.</v>
      </c>
      <c r="P280" s="7" t="str">
        <f>IFERROR(__xludf.DUMMYFUNCTION("IFERROR(INDEX(IMPORTRANGE(""https://docs.google.com/spreadsheets/d/1OWX82Yk8AdhYT-jGtnsWpJtzsPIs-RYAABnexEmLBVw/edit?gid=0#gid=0"",""CAU!J3:J""),MATCH($C280,IMPORTRANGE(""https://docs.google.com/spreadsheets/d/1OWX82Yk8AdhYT-jGtnsWpJtzsPIs-RYAABnexEmLBVw/"&amp;"edit?gid=0#gid=0"",""CAU!C3:C""),0)),"""")"),"Con respecto al avance de enero a junio, se prestó el servicio de lavandería para 183 personas mayores independientes, 1 vez al día, 109 personas mayores dependientes 2 veces al día, y 15 personas en cuidado paliativos, por medio de la empresa de lavander"&amp;"ía MASUNION S.A.S.")</f>
        <v>Con respecto al avance de enero a junio, se prestó el servicio de lavandería para 183 personas mayores independientes, 1 vez al día, 109 personas mayores dependientes 2 veces al día, y 15 personas en cuidado paliativos, por medio de la empresa de lavandería MASUNION S.A.S.</v>
      </c>
      <c r="Q280" s="7" t="str">
        <f>IFERROR(__xludf.DUMMYFUNCTION("IFERROR(INDEX(IMPORTRANGE(""https://docs.google.com/spreadsheets/d/10H80TZliKeomVjAybMpZxd8qNd8DzaG8IjS6goxdwAI/edit?gid=0#gid=0"",""CAU!J3:J""),MATCH(1,INDEX((IMPORTRANGE(""https://docs.google.com/spreadsheets/d/10H80TZliKeomVjAybMpZxd8qNd8DzaG8IjS6goxdw"&amp;"AI/edit?gid=0#gid=0"",""CAU!B3:B"")=$B280)*(IMPORTRANGE(""https://docs.google.com/spreadsheets/d/10H80TZliKeomVjAybMpZxd8qNd8DzaG8IjS6goxdwAI/edit?gid=0#gid=0"",""CAU!C3:C"")=$C280)),0),0),"""")"),"En el periodo de enero a julio, se prestó el servicio de lavandería para 184 personas mayores independientes, 1 vez al día, 110 personas mayores dependientes 2 veces al día, y 15 personas en cuidado paliativos, por medio de la empresa de lavandería MASUNI"&amp;"ON S.A.S.")</f>
        <v>En el periodo de enero a julio, se prestó el servicio de lavandería para 184 personas mayores independientes, 1 vez al día, 110 personas mayores dependientes 2 veces al día, y 15 personas en cuidado paliativos, por medio de la empresa de lavandería MASUNION S.A.S.</v>
      </c>
      <c r="R280" s="7" t="str">
        <f>IFERROR(__xludf.DUMMYFUNCTION("IFERROR(INDEX(IMPORTRANGE(""https://docs.google.com/spreadsheets/d/1XFJ-asAh03ma7RMvrdz2iJLQXQbF6agMe4Wn8khxwF0/edit?gid=0#gid=0"",""CAU!J3:J""),MATCH(1,INDEX((IMPORTRANGE(""https://docs.google.com/spreadsheets/d/1XFJ-asAh03ma7RMvrdz2iJLQXQbF6agMe4Wn8khxw"&amp;"F0/edit?gid=0#gid=0"",""CAU!B3:B"")=$B280)*(IMPORTRANGE(""https://docs.google.com/spreadsheets/d/1XFJ-asAh03ma7RMvrdz2iJLQXQbF6agMe4Wn8khxwF0/edit?gid=0#gid=0"",""CAU!C3:C"")=$C280)),0),0),"""")"),"De enero a agosto, se prestó el servicio de lavandería para 184 personas mayores independientes, 1 vez al día, 110 personas mayores dependientes 2 veces al día, y 15 personas en cuidado paliativos, por medio de la empresa de lavandería MAS UNION S.A.S.")</f>
        <v>De enero a agosto, se prestó el servicio de lavandería para 184 personas mayores independientes, 1 vez al día, 110 personas mayores dependientes 2 veces al día, y 15 personas en cuidado paliativos, por medio de la empresa de lavandería MAS UNION S.A.S.</v>
      </c>
      <c r="S280" s="7" t="str">
        <f>IFERROR(__xludf.DUMMYFUNCTION("IFERROR(INDEX(IMPORTRANGE(""https://docs.google.com/spreadsheets/d/1MOMfG20WOMNtEaYWsAMxQAsKHaC7udOG0AqX8NrtNCc/edit?gid=0#gid=0"",""CAU!J3:J""),MATCH(1,INDEX((IMPORTRANGE(""https://docs.google.com/spreadsheets/d/1MOMfG20WOMNtEaYWsAMxQAsKHaC7udOG0AqX8NrtN"&amp;"Cc/edit?gid=0#gid=0"",""CAU!B3:B"")=$B280)*(IMPORTRANGE(""https://docs.google.com/spreadsheets/d/1MOMfG20WOMNtEaYWsAMxQAsKHaC7udOG0AqX8NrtNCc/edit?gid=0#gid=0"",""CAU!C3:C"")=$C280)),0),0),"""")"),"Con respecto al avance de enero a septiembre, se prestó el servicio de lavandería para 184 personas mayores independientes, 1 vez al día, 110 personas mayores dependientes 2 veces al día, y 15 personas en cuidado paliativos, por medio de la empresa de lav"&amp;"andería MAS UNION S.A.S.")</f>
        <v>Con respecto al avance de enero a septiembre, se prestó el servicio de lavandería para 184 personas mayores independientes, 1 vez al día, 110 personas mayores dependientes 2 veces al día, y 15 personas en cuidado paliativos, por medio de la empresa de lavandería MAS UNION S.A.S.</v>
      </c>
      <c r="T280" s="7"/>
    </row>
    <row r="281" ht="15.75" customHeight="1">
      <c r="B281" s="7" t="str">
        <f>IFERROR(__xludf.DUMMYFUNCTION("""COMPUTED_VALUE"""),"BP2600543720101")</f>
        <v>BP2600543720101</v>
      </c>
      <c r="C281" s="7" t="str">
        <f>IFERROR(__xludf.DUMMYFUNCTION("""COMPUTED_VALUE"""),"Realizar acciones que fortalezcan la red de apoyo familiar, social, el envejecimiento activo y la prevención del deterioro funcional de las adultos mayores")</f>
        <v>Realizar acciones que fortalezcan la red de apoyo familiar, social, el envejecimiento activo y la prevención del deterioro funcional de las adultos mayores</v>
      </c>
      <c r="D281" s="7" t="str">
        <f>IFERROR(__xludf.DUMMYFUNCTION("IFERROR(INDEX(IMPORTRANGE(""https://docs.google.com/spreadsheets/d/19yAgFEHaAaDUmANNbcr6rGErFfO391B0eKpQ0gvlktY/edit?gid=702487803#gid=702487803"",""CAU!J3:J""),MATCH($C281,IMPORTRANGE(""https://docs.google.com/spreadsheets/d/19yAgFEHaAaDUmANNbcr6rGErFfO3"&amp;"91B0eKpQ0gvlktY/edit?gid=702487803#gid=702487803"",""CAU!C3:C""),0)),"""")"),"")</f>
        <v/>
      </c>
      <c r="E281" s="7" t="str">
        <f>IFERROR(__xludf.DUMMYFUNCTION("IFERROR(INDEX(IMPORTRANGE(""https://docs.google.com/spreadsheets/d/1hMEjDBanvGEnGY7tBTFB8_g2X31MNKm6wtTJY_O0C_o/edit?gid=702487803#gid=702487803"",""CAU!M3:M""),MATCH($C281,IMPORTRANGE(""https://docs.google.com/spreadsheets/d/1hMEjDBanvGEnGY7tBTFB8_g2X31M"&amp;"NKm6wtTJY_O0C_o/edit?gid=702487803#gid=702487803"",""CAU!C3:C""),0)),"""")")," ")</f>
        <v> </v>
      </c>
      <c r="F281" s="7" t="str">
        <f>IFERROR(__xludf.DUMMYFUNCTION("IFERROR(INDEX(IMPORTRANGE(""https://docs.google.com/spreadsheets/d/1y2KVPsmDVDyxi70e-cSd2hLBLj68p8NFgl9jctoxmHc/edit?gid=702487803#gid=702487803"",""CAU!M3:M""),MATCH($C281,IMPORTRANGE(""https://docs.google.com/spreadsheets/d/1y2KVPsmDVDyxi70e-cSd2hLBLj68"&amp;"p8NFgl9jctoxmHc/edit?gid=702487803#gid=702487803"",""CAU!C3:C""),0)),"""")")," ")</f>
        <v> </v>
      </c>
      <c r="G281" s="7" t="str">
        <f>IFERROR(__xludf.DUMMYFUNCTION("IFERROR(INDEX(IMPORTRANGE(""https://docs.google.com/spreadsheets/d/13x1SqZ-Z1-krQ3v7MxWHs4xsWy5jkY_uqtIduMcVwX0/edit?gid=0#gid=0"",""CAU!M3:M""),MATCH($C281,IMPORTRANGE(""https://docs.google.com/spreadsheets/d/13x1SqZ-Z1-krQ3v7MxWHs4xsWy5jkY_uqtIduMcVwX0/"&amp;"edit?gid=0#gid=0"",""CAU!C3:C""),0)),"""")")," ")</f>
        <v> </v>
      </c>
      <c r="H281" s="7" t="str">
        <f>IFERROR(__xludf.DUMMYFUNCTION("IFERROR(INDEX(IMPORTRANGE(""https://docs.google.com/spreadsheets/d/1AyBotPEL1Ykz59n877mli3IsQSi4vW6dvhxZwmAeobA/edit?gid=0#gid=0"",""CAU!M3:M""),MATCH($C281,IMPORTRANGE(""https://docs.google.com/spreadsheets/d/1AyBotPEL1Ykz59n877mli3IsQSi4vW6dvhxZwmAeobA/"&amp;"edit?gid=1364963102#gid=1364963102"",""CAU!C3:C""),0)),"""")")," ")</f>
        <v> </v>
      </c>
      <c r="I281" s="7" t="str">
        <f>IFERROR(__xludf.DUMMYFUNCTION("IFERROR(INDEX(IMPORTRANGE(""https://docs.google.com/spreadsheets/d/1OWX82Yk8AdhYT-jGtnsWpJtzsPIs-RYAABnexEmLBVw/edit?gid=0#gid=0"",""CAU!M3:M""),MATCH($C281,IMPORTRANGE(""https://docs.google.com/spreadsheets/d/1OWX82Yk8AdhYT-jGtnsWpJtzsPIs-RYAABnexEmLBVw/"&amp;"edit?gid=0#gid=0"",""CAU!C3:C""),0)),"""")")," ")</f>
        <v> </v>
      </c>
      <c r="J281" s="7" t="str">
        <f>IFERROR(__xludf.DUMMYFUNCTION("IFERROR(INDEX(IMPORTRANGE(""https://docs.google.com/spreadsheets/d/10H80TZliKeomVjAybMpZxd8qNd8DzaG8IjS6goxdwAI/edit?gid=0#gid=0"",""CAU!M3:M""),MATCH(1,INDEX((IMPORTRANGE(""https://docs.google.com/spreadsheets/d/10H80TZliKeomVjAybMpZxd8qNd8DzaG8IjS6goxdw"&amp;"AI/edit?gid=0#gid=0"",""CAU!B3:B"")=$B281)*(IMPORTRANGE(""https://docs.google.com/spreadsheets/d/10H80TZliKeomVjAybMpZxd8qNd8DzaG8IjS6goxdwAI/edit?gid=0#gid=0"",""CAU!C3:C"")=$C281)),0),0),"""")")," ")</f>
        <v> </v>
      </c>
      <c r="K281" s="7" t="str">
        <f>IFERROR(__xludf.DUMMYFUNCTION("IFERROR(INDEX(IMPORTRANGE(""https://docs.google.com/spreadsheets/d/1XFJ-asAh03ma7RMvrdz2iJLQXQbF6agMe4Wn8khxwF0/edit?gid=0#gid=0"",""CAU!M3:M""),MATCH(1,INDEX((IMPORTRANGE(""https://docs.google.com/spreadsheets/d/1XFJ-asAh03ma7RMvrdz2iJLQXQbF6agMe4Wn8khxw"&amp;"F0/edit?gid=0#gid=0"",""CAU!B3:B"")=$B281)*(IMPORTRANGE(""https://docs.google.com/spreadsheets/d/1XFJ-asAh03ma7RMvrdz2iJLQXQbF6agMe4Wn8khxwF0/edit?gid=0#gid=0"",""CAU!C3:C"")=$C281)),0),0),"""")")," ")</f>
        <v> </v>
      </c>
      <c r="L281" s="7" t="str">
        <f>IFERROR(__xludf.DUMMYFUNCTION("IFERROR(INDEX(IMPORTRANGE(""https://docs.google.com/spreadsheets/d/1MOMfG20WOMNtEaYWsAMxQAsKHaC7udOG0AqX8NrtNCc/edit"",""CAU!M3:M""),MATCH(1,INDEX((IMPORTRANGE(""https://docs.google.com/spreadsheets/d/1MOMfG20WOMNtEaYWsAMxQAsKHaC7udOG0AqX8NrtNCc/edit"","""&amp;"CAU!B3:B"")=$B281)*(IMPORTRANGE(""https://docs.google.com/spreadsheets/d/1MOMfG20WOMNtEaYWsAMxQAsKHaC7udOG0AqX8NrtNCc/edit"",""CAU!C3:C"")=$C281)),0),0),"""")")," ")</f>
        <v> </v>
      </c>
      <c r="M281" s="7" t="str">
        <f>IFERROR(__xludf.DUMMYFUNCTION("IFERROR(INDEX(IMPORTRANGE(""https://docs.google.com/spreadsheets/d/1y2KVPsmDVDyxi70e-cSd2hLBLj68p8NFgl9jctoxmHc/edit?gid=702487803#gid=702487803"",""CAU!J3:J""),MATCH($C281,IMPORTRANGE(""https://docs.google.com/spreadsheets/d/1y2KVPsmDVDyxi70e-cSd2hLBLj68"&amp;"p8NFgl9jctoxmHc/edit?gid=702487803#gid=702487803"",""CAU!C3:C""),0)),"""")")," ")</f>
        <v> </v>
      </c>
      <c r="N281" s="7" t="str">
        <f>IFERROR(__xludf.DUMMYFUNCTION("IFERROR(INDEX(IMPORTRANGE(""https://docs.google.com/spreadsheets/d/13x1SqZ-Z1-krQ3v7MxWHs4xsWy5jkY_uqtIduMcVwX0/edit?gid=0#gid=0"",""CAU!J3:J""),MATCH($C281,IMPORTRANGE(""https://docs.google.com/spreadsheets/d/13x1SqZ-Z1-krQ3v7MxWHs4xsWy5jkY_uqtIduMcVwX0/"&amp;"edit?gid=0#gid=0"",""CAU!C3:C""),0)),"""")")," ")</f>
        <v> </v>
      </c>
      <c r="O281" s="7" t="str">
        <f>IFERROR(__xludf.DUMMYFUNCTION("IFERROR(INDEX(IMPORTRANGE(""https://docs.google.com/spreadsheets/d/1AyBotPEL1Ykz59n877mli3IsQSi4vW6dvhxZwmAeobA/edit?gid=0#gid=0"",""CAU!J3:J""),MATCH($C281,IMPORTRANGE(""https://docs.google.com/spreadsheets/d/1AyBotPEL1Ykz59n877mli3IsQSi4vW6dvhxZwmAeobA/"&amp;"edit?gid=0#gid=0"",""CAU!C3:C""),0)),"""")")," ")</f>
        <v> </v>
      </c>
      <c r="P281" s="7" t="str">
        <f>IFERROR(__xludf.DUMMYFUNCTION("IFERROR(INDEX(IMPORTRANGE(""https://docs.google.com/spreadsheets/d/1OWX82Yk8AdhYT-jGtnsWpJtzsPIs-RYAABnexEmLBVw/edit?gid=0#gid=0"",""CAU!J3:J""),MATCH($C281,IMPORTRANGE(""https://docs.google.com/spreadsheets/d/1OWX82Yk8AdhYT-jGtnsWpJtzsPIs-RYAABnexEmLBVw/"&amp;"edit?gid=0#gid=0"",""CAU!C3:C""),0)),"""")")," ")</f>
        <v> </v>
      </c>
      <c r="Q281" s="7" t="str">
        <f>IFERROR(__xludf.DUMMYFUNCTION("IFERROR(INDEX(IMPORTRANGE(""https://docs.google.com/spreadsheets/d/10H80TZliKeomVjAybMpZxd8qNd8DzaG8IjS6goxdwAI/edit?gid=0#gid=0"",""CAU!J3:J""),MATCH(1,INDEX((IMPORTRANGE(""https://docs.google.com/spreadsheets/d/10H80TZliKeomVjAybMpZxd8qNd8DzaG8IjS6goxdw"&amp;"AI/edit?gid=0#gid=0"",""CAU!B3:B"")=$B281)*(IMPORTRANGE(""https://docs.google.com/spreadsheets/d/10H80TZliKeomVjAybMpZxd8qNd8DzaG8IjS6goxdwAI/edit?gid=0#gid=0"",""CAU!C3:C"")=$C281)),0),0),"""")")," ")</f>
        <v> </v>
      </c>
      <c r="R281" s="7" t="str">
        <f>IFERROR(__xludf.DUMMYFUNCTION("IFERROR(INDEX(IMPORTRANGE(""https://docs.google.com/spreadsheets/d/1XFJ-asAh03ma7RMvrdz2iJLQXQbF6agMe4Wn8khxwF0/edit?gid=0#gid=0"",""CAU!J3:J""),MATCH(1,INDEX((IMPORTRANGE(""https://docs.google.com/spreadsheets/d/1XFJ-asAh03ma7RMvrdz2iJLQXQbF6agMe4Wn8khxw"&amp;"F0/edit?gid=0#gid=0"",""CAU!B3:B"")=$B281)*(IMPORTRANGE(""https://docs.google.com/spreadsheets/d/1XFJ-asAh03ma7RMvrdz2iJLQXQbF6agMe4Wn8khxwF0/edit?gid=0#gid=0"",""CAU!C3:C"")=$C281)),0),0),"""")")," ")</f>
        <v> </v>
      </c>
      <c r="S281" s="7" t="str">
        <f>IFERROR(__xludf.DUMMYFUNCTION("IFERROR(INDEX(IMPORTRANGE(""https://docs.google.com/spreadsheets/d/1MOMfG20WOMNtEaYWsAMxQAsKHaC7udOG0AqX8NrtNCc/edit?gid=0#gid=0"",""CAU!J3:J""),MATCH(1,INDEX((IMPORTRANGE(""https://docs.google.com/spreadsheets/d/1MOMfG20WOMNtEaYWsAMxQAsKHaC7udOG0AqX8NrtN"&amp;"Cc/edit?gid=0#gid=0"",""CAU!B3:B"")=$B281)*(IMPORTRANGE(""https://docs.google.com/spreadsheets/d/1MOMfG20WOMNtEaYWsAMxQAsKHaC7udOG0AqX8NrtNCc/edit?gid=0#gid=0"",""CAU!C3:C"")=$C281)),0),0),"""")")," ")</f>
        <v> </v>
      </c>
      <c r="T281" s="7"/>
    </row>
    <row r="282" ht="15.75" customHeight="1">
      <c r="B282" s="7" t="str">
        <f>IFERROR(__xludf.DUMMYFUNCTION("""COMPUTED_VALUE"""),"BP2600543720101")</f>
        <v>BP2600543720101</v>
      </c>
      <c r="C282" s="7" t="str">
        <f>IFERROR(__xludf.DUMMYFUNCTION("""COMPUTED_VALUE"""),"Realizar actividades orientadas a la ocupación del tiempo libre")</f>
        <v>Realizar actividades orientadas a la ocupación del tiempo libre</v>
      </c>
      <c r="D282" s="7" t="str">
        <f>IFERROR(__xludf.DUMMYFUNCTION("IFERROR(INDEX(IMPORTRANGE(""https://docs.google.com/spreadsheets/d/19yAgFEHaAaDUmANNbcr6rGErFfO391B0eKpQ0gvlktY/edit?gid=702487803#gid=702487803"",""CAU!J3:J""),MATCH($C282,IMPORTRANGE(""https://docs.google.com/spreadsheets/d/19yAgFEHaAaDUmANNbcr6rGErFfO3"&amp;"91B0eKpQ0gvlktY/edit?gid=702487803#gid=702487803"",""CAU!C3:C""),0)),"""")"),"")</f>
        <v/>
      </c>
      <c r="E282" s="7" t="str">
        <f>IFERROR(__xludf.DUMMYFUNCTION("IFERROR(INDEX(IMPORTRANGE(""https://docs.google.com/spreadsheets/d/1hMEjDBanvGEnGY7tBTFB8_g2X31MNKm6wtTJY_O0C_o/edit?gid=702487803#gid=702487803"",""CAU!M3:M""),MATCH($C282,IMPORTRANGE(""https://docs.google.com/spreadsheets/d/1hMEjDBanvGEnGY7tBTFB8_g2X31M"&amp;"NKm6wtTJY_O0C_o/edit?gid=702487803#gid=702487803"",""CAU!C3:C""),0)),"""")"),"En febrero, se realizaron las actividades de la línea espiritual donde se enfocaron en la gestión de emociones, la creación de redes de apoyo, la promoción de una convivencia saludable y la realización de actividades grupales introspectivas con guía espir"&amp;"itual y que ayudan el crecimiento de personal y autoestima. Se realizaron 19 actividades grupales con una intensidad de 4 actividades por semana, cada actividad tuvo una intensidad horaria de dos horas.")</f>
        <v>En febrero,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Se realizaron 19 actividades grupales con una intensidad de 4 actividades por semana, cada actividad tuvo una intensidad horaria de dos horas.</v>
      </c>
      <c r="F282" s="7" t="str">
        <f>IFERROR(__xludf.DUMMYFUNCTION("IFERROR(INDEX(IMPORTRANGE(""https://docs.google.com/spreadsheets/d/1y2KVPsmDVDyxi70e-cSd2hLBLj68p8NFgl9jctoxmHc/edit?gid=702487803#gid=702487803"",""CAU!M3:M""),MATCH($C282,IMPORTRANGE(""https://docs.google.com/spreadsheets/d/1y2KVPsmDVDyxi70e-cSd2hLBLj68"&amp;"p8NFgl9jctoxmHc/edit?gid=702487803#gid=702487803"",""CAU!C3:C""),0)),"""")"),"En el periodo correspondiente al mes de marzo, se realizaron las actividades de la línea espiritual donde se enfocaron en la gestión de emociones, la creación de redes de apoyo, la promoción de una convivencia saludable y la realización de actividades gru"&amp;"pales introspectivas con guía espiritual y que ayudan el crecimiento de personal y autoestima. Estas intervenciones siguieron el modelo centrado en la persona, establecido en el modelo de gestión del Hospital Geriátrico y Ancianato San Miguel.")</f>
        <v>En el periodo correspondiente al mes de marzo,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v>
      </c>
      <c r="G282" s="7" t="str">
        <f>IFERROR(__xludf.DUMMYFUNCTION("IFERROR(INDEX(IMPORTRANGE(""https://docs.google.com/spreadsheets/d/13x1SqZ-Z1-krQ3v7MxWHs4xsWy5jkY_uqtIduMcVwX0/edit?gid=0#gid=0"",""CAU!M3:M""),MATCH($C282,IMPORTRANGE(""https://docs.google.com/spreadsheets/d/13x1SqZ-Z1-krQ3v7MxWHs4xsWy5jkY_uqtIduMcVwX0/"&amp;"edit?gid=0#gid=0"",""CAU!C3:C""),0)),"""")"),"En el mes de abril,  se realizaron las actividades de la línea espiritual donde se enfocaron en la gestión de emociones, la creación de redes de apoyo, la promoción de una convivencia saludable y la realización de actividades grupales introspectivas con g"&amp;"uía espiritual y que ayudan el crecimiento de personal y autoestima. Estas intervenciones siguieron el modelo centrado en la persona, establecido en el modelo de gestión del Hospital Geriátrico y Ancianato San Miguel.")</f>
        <v>En el mes de abril,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v>
      </c>
      <c r="H282" s="7" t="str">
        <f>IFERROR(__xludf.DUMMYFUNCTION("IFERROR(INDEX(IMPORTRANGE(""https://docs.google.com/spreadsheets/d/1AyBotPEL1Ykz59n877mli3IsQSi4vW6dvhxZwmAeobA/edit?gid=0#gid=0"",""CAU!M3:M""),MATCH($C282,IMPORTRANGE(""https://docs.google.com/spreadsheets/d/1AyBotPEL1Ykz59n877mli3IsQSi4vW6dvhxZwmAeobA/"&amp;"edit?gid=1364963102#gid=1364963102"",""CAU!C3:C""),0)),"""")"),"Con respecto al mes de mayo, se realizaron las actividades de la línea espiritual donde se enfocaron en la gestión de emociones, la creación de redes de apoyo, la promoción de una convivencia saludable y la realización de actividades grupales introspectiv"&amp;"as con guía espiritual y que ayudan el crecimiento de personal y autoestima. Estas intervenciones siguieron el modelo centrado en la persona, establecido en el modelo de gestión del Hospital Geriátrico y Ancianato San Miguel.")</f>
        <v>Con respecto al mes de mayo,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v>
      </c>
      <c r="I282" s="7" t="str">
        <f>IFERROR(__xludf.DUMMYFUNCTION("IFERROR(INDEX(IMPORTRANGE(""https://docs.google.com/spreadsheets/d/1OWX82Yk8AdhYT-jGtnsWpJtzsPIs-RYAABnexEmLBVw/edit?gid=0#gid=0"",""CAU!M3:M""),MATCH($C282,IMPORTRANGE(""https://docs.google.com/spreadsheets/d/1OWX82Yk8AdhYT-jGtnsWpJtzsPIs-RYAABnexEmLBVw/"&amp;"edit?gid=0#gid=0"",""CAU!C3:C""),0)),"""")"),"En relación al mes de junio, se realizaron las actividades de la línea espiritual donde se enfocaron en la gestión de emociones, la creación de redes de apoyo, la promoción de una convivencia saludable y la realización de actividades grupales introspectiv"&amp;"as con guía espiritual y que ayudan el crecimiento de personal y autoestima. Estas intervenciones siguieron el modelo centrado en la persona, establecido en el modelo de gestión del Hospital Geriátrico y Ancianato San Miguel.")</f>
        <v>En relación al mes de junio,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v>
      </c>
      <c r="J282" s="7" t="str">
        <f>IFERROR(__xludf.DUMMYFUNCTION("IFERROR(INDEX(IMPORTRANGE(""https://docs.google.com/spreadsheets/d/10H80TZliKeomVjAybMpZxd8qNd8DzaG8IjS6goxdwAI/edit?gid=0#gid=0"",""CAU!M3:M""),MATCH(1,INDEX((IMPORTRANGE(""https://docs.google.com/spreadsheets/d/10H80TZliKeomVjAybMpZxd8qNd8DzaG8IjS6goxdw"&amp;"AI/edit?gid=0#gid=0"",""CAU!B3:B"")=$B282)*(IMPORTRANGE(""https://docs.google.com/spreadsheets/d/10H80TZliKeomVjAybMpZxd8qNd8DzaG8IjS6goxdwAI/edit?gid=0#gid=0"",""CAU!C3:C"")=$C282)),0),0),"""")"),"En el mes de julio, se realizaron las actividades de la línea espiritual donde se enfocaron en la gestión de emociones, la creación de redes de apoyo, la promoción de una convivencia saludable y la realización de actividades grupales introspectivas con gu"&amp;"ía espiritual y que ayudan el crecimiento de personal y autoestima. Estas intervenciones siguieron el modelo centrado en la persona, establecido en el modelo de gestión del Hospital Geriátrico y Ancianato San Miguel.")</f>
        <v>En el mes de julio,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v>
      </c>
      <c r="K282" s="7" t="str">
        <f>IFERROR(__xludf.DUMMYFUNCTION("IFERROR(INDEX(IMPORTRANGE(""https://docs.google.com/spreadsheets/d/1XFJ-asAh03ma7RMvrdz2iJLQXQbF6agMe4Wn8khxwF0/edit?gid=0#gid=0"",""CAU!M3:M""),MATCH(1,INDEX((IMPORTRANGE(""https://docs.google.com/spreadsheets/d/1XFJ-asAh03ma7RMvrdz2iJLQXQbF6agMe4Wn8khxw"&amp;"F0/edit?gid=0#gid=0"",""CAU!B3:B"")=$B282)*(IMPORTRANGE(""https://docs.google.com/spreadsheets/d/1XFJ-asAh03ma7RMvrdz2iJLQXQbF6agMe4Wn8khxwF0/edit?gid=0#gid=0"",""CAU!C3:C"")=$C282)),0),0),"""")"),"En el periodo correspondiente al mes de agosto, se realizaron las actividades de la línea espiritual donde se enfocaron en la gestión de emociones, la creación de redes de apoyo, la promoción de una convivencia saludable y la realización de actividades gr"&amp;"upales introspectivas con guía espiritual y que ayudan el crecimiento de personal y autoestima. Estas intervenciones siguieron el modelo centrado en la persona, establecido en el modelo de gestión del Hospital Geriátrico y Ancianato San Miguel.")</f>
        <v>En el periodo correspondiente al mes de agosto,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v>
      </c>
      <c r="L282" s="7" t="str">
        <f>IFERROR(__xludf.DUMMYFUNCTION("IFERROR(INDEX(IMPORTRANGE(""https://docs.google.com/spreadsheets/d/1MOMfG20WOMNtEaYWsAMxQAsKHaC7udOG0AqX8NrtNCc/edit"",""CAU!M3:M""),MATCH(1,INDEX((IMPORTRANGE(""https://docs.google.com/spreadsheets/d/1MOMfG20WOMNtEaYWsAMxQAsKHaC7udOG0AqX8NrtNCc/edit"","""&amp;"CAU!B3:B"")=$B282)*(IMPORTRANGE(""https://docs.google.com/spreadsheets/d/1MOMfG20WOMNtEaYWsAMxQAsKHaC7udOG0AqX8NrtNCc/edit"",""CAU!C3:C"")=$C282)),0),0),"""")"),"En relación con el mes de septiembre, se realizaron las actividades de la línea espiritual donde se enfocaron en la gestión de emociones, la creación de redes de apoyo, la promoción de una convivencia saludable y la realización de actividades grupales int"&amp;"rospectivas con guía espiritual y que ayudan el crecimiento de personal y autoestima. Estas intervenciones siguieron el modelo centrado en la persona, establecido en el modelo de gestión del Hospital Geriátrico y Ancianato San Miguel.")</f>
        <v>En relación con el mes de septiembre,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v>
      </c>
      <c r="M282" s="7" t="str">
        <f>IFERROR(__xludf.DUMMYFUNCTION("IFERROR(INDEX(IMPORTRANGE(""https://docs.google.com/spreadsheets/d/1y2KVPsmDVDyxi70e-cSd2hLBLj68p8NFgl9jctoxmHc/edit?gid=702487803#gid=702487803"",""CAU!J3:J""),MATCH($C282,IMPORTRANGE(""https://docs.google.com/spreadsheets/d/1y2KVPsmDVDyxi70e-cSd2hLBLj68"&amp;"p8NFgl9jctoxmHc/edit?gid=702487803#gid=702487803"",""CAU!C3:C""),0)),"""")"),"En el periodo correspondiente de enero a marzo, se realizaron las actividades de la línea espiritual donde se enfocaron en la gestión de emociones, la creación de redes de apoyo, la promoción de una convivencia saludable y la realización de actividades gr"&amp;"upales introspectivas con guía espiritual y que ayudan el crecimiento de personal y autoestima. Estas intervenciones siguieron el modelo centrado en la persona, establecido en el modelo de gestión del Hospital Geriátrico y Ancianato San Miguel.")</f>
        <v>En el periodo correspondiente de enero a marzo,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el modelo de gestión del Hospital Geriátrico y Ancianato San Miguel.</v>
      </c>
      <c r="N282" s="7" t="str">
        <f>IFERROR(__xludf.DUMMYFUNCTION("IFERROR(INDEX(IMPORTRANGE(""https://docs.google.com/spreadsheets/d/13x1SqZ-Z1-krQ3v7MxWHs4xsWy5jkY_uqtIduMcVwX0/edit?gid=0#gid=0"",""CAU!J3:J""),MATCH($C282,IMPORTRANGE(""https://docs.google.com/spreadsheets/d/13x1SqZ-Z1-krQ3v7MxWHs4xsWy5jkY_uqtIduMcVwX0/"&amp;"edit?gid=0#gid=0"",""CAU!C3:C""),0)),"""")"),"En relación al avance de enero a abril, se realizaron las actividades de la línea espiritual donde se enfocaron en la gestión de emociones, la creación de redes de apoyo, la promoción de una convivencia saludable y la realización de actividades grupales i"&amp;"ntrospectivas con guía espiritual y que ayudan el crecimiento de personal y autoestima. Estas intervenciones siguieron el modelo centrado en la persona, establecido en la modalidad de larga estancia.")</f>
        <v>En relación al avance de enero a abril,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la modalidad de larga estancia.</v>
      </c>
      <c r="O282" s="7" t="str">
        <f>IFERROR(__xludf.DUMMYFUNCTION("IFERROR(INDEX(IMPORTRANGE(""https://docs.google.com/spreadsheets/d/1AyBotPEL1Ykz59n877mli3IsQSi4vW6dvhxZwmAeobA/edit?gid=0#gid=0"",""CAU!J3:J""),MATCH($C282,IMPORTRANGE(""https://docs.google.com/spreadsheets/d/1AyBotPEL1Ykz59n877mli3IsQSi4vW6dvhxZwmAeobA/"&amp;"edit?gid=0#gid=0"",""CAU!C3:C""),0)),"""")"),"En relación al avance de enero a mayo, se realizaron las actividades de la línea espiritual donde se enfocaron en la gestión de emociones, la creación de redes de apoyo, la promoción de una convivencia saludable y la realización de actividades grupales in"&amp;"trospectivas con guía espiritual y que ayudan el crecimiento de personal y autoestima. Estas intervenciones siguieron el modelo centrado en la persona, establecido en la modalidad de larga estancia.")</f>
        <v>En relación al avance de enero a mayo,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la modalidad de larga estancia.</v>
      </c>
      <c r="P282" s="7" t="str">
        <f>IFERROR(__xludf.DUMMYFUNCTION("IFERROR(INDEX(IMPORTRANGE(""https://docs.google.com/spreadsheets/d/1OWX82Yk8AdhYT-jGtnsWpJtzsPIs-RYAABnexEmLBVw/edit?gid=0#gid=0"",""CAU!J3:J""),MATCH($C282,IMPORTRANGE(""https://docs.google.com/spreadsheets/d/1OWX82Yk8AdhYT-jGtnsWpJtzsPIs-RYAABnexEmLBVw/"&amp;"edit?gid=0#gid=0"",""CAU!C3:C""),0)),"""")"),"En relación al avance de enero a junio, se realizaron las actividades de la línea espiritual donde se enfocaron en la gestión de emociones, la creación de redes de apoyo, la promoción de una convivencia saludable y la realización de actividades grupales i"&amp;"ntrospectivas con guía espiritual y que ayudan el crecimiento de personal y autoestima. Estas intervenciones siguieron el modelo centrado en la persona, establecido en la modalidad de larga estancia.")</f>
        <v>En relación al avance de enero a junio,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la modalidad de larga estancia.</v>
      </c>
      <c r="Q282" s="7" t="str">
        <f>IFERROR(__xludf.DUMMYFUNCTION("IFERROR(INDEX(IMPORTRANGE(""https://docs.google.com/spreadsheets/d/10H80TZliKeomVjAybMpZxd8qNd8DzaG8IjS6goxdwAI/edit?gid=0#gid=0"",""CAU!J3:J""),MATCH(1,INDEX((IMPORTRANGE(""https://docs.google.com/spreadsheets/d/10H80TZliKeomVjAybMpZxd8qNd8DzaG8IjS6goxdw"&amp;"AI/edit?gid=0#gid=0"",""CAU!B3:B"")=$B282)*(IMPORTRANGE(""https://docs.google.com/spreadsheets/d/10H80TZliKeomVjAybMpZxd8qNd8DzaG8IjS6goxdwAI/edit?gid=0#gid=0"",""CAU!C3:C"")=$C282)),0),0),"""")"),"En el periodo de enero a julio, se realizaron las actividades de la línea espiritual donde se enfocaron en la gestión de emociones, la creación de redes de apoyo, la promoción de una convivencia saludable y la realización de actividades grupales introspec"&amp;"tivas con guía espiritual y que ayudan el crecimiento de personal y autoestima. Estas intervenciones siguieron el modelo centrado en la persona, establecido en la modalidad de larga estancia.")</f>
        <v>En el periodo de enero a julio,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la modalidad de larga estancia.</v>
      </c>
      <c r="R282" s="7" t="str">
        <f>IFERROR(__xludf.DUMMYFUNCTION("IFERROR(INDEX(IMPORTRANGE(""https://docs.google.com/spreadsheets/d/1XFJ-asAh03ma7RMvrdz2iJLQXQbF6agMe4Wn8khxwF0/edit?gid=0#gid=0"",""CAU!J3:J""),MATCH(1,INDEX((IMPORTRANGE(""https://docs.google.com/spreadsheets/d/1XFJ-asAh03ma7RMvrdz2iJLQXQbF6agMe4Wn8khxw"&amp;"F0/edit?gid=0#gid=0"",""CAU!B3:B"")=$B282)*(IMPORTRANGE(""https://docs.google.com/spreadsheets/d/1XFJ-asAh03ma7RMvrdz2iJLQXQbF6agMe4Wn8khxwF0/edit?gid=0#gid=0"",""CAU!C3:C"")=$C282)),0),0),"""")"),"En el periodo correspondiente de enero a agosto, se realizaron las actividades de la línea espiritual donde se enfocaron en la gestión de emociones, la creación de redes de apoyo, la promoción de una convivencia saludable y la realización de actividades g"&amp;"rupales introspectivas con guía espiritual y que ayudan el crecimiento de personal y autoestima. Estas intervenciones siguieron el modelo centrado en la persona, establecido en la modalidad de larga estancia.")</f>
        <v>En el periodo correspondiente de enero a agosto,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la modalidad de larga estancia.</v>
      </c>
      <c r="S282" s="7" t="str">
        <f>IFERROR(__xludf.DUMMYFUNCTION("IFERROR(INDEX(IMPORTRANGE(""https://docs.google.com/spreadsheets/d/1MOMfG20WOMNtEaYWsAMxQAsKHaC7udOG0AqX8NrtNCc/edit?gid=0#gid=0"",""CAU!J3:J""),MATCH(1,INDEX((IMPORTRANGE(""https://docs.google.com/spreadsheets/d/1MOMfG20WOMNtEaYWsAMxQAsKHaC7udOG0AqX8NrtN"&amp;"Cc/edit?gid=0#gid=0"",""CAU!B3:B"")=$B282)*(IMPORTRANGE(""https://docs.google.com/spreadsheets/d/1MOMfG20WOMNtEaYWsAMxQAsKHaC7udOG0AqX8NrtNCc/edit?gid=0#gid=0"",""CAU!C3:C"")=$C282)),0),0),"""")"),"En el periodo de enero a septiembre, se realizaron las actividades de la línea espiritual donde se enfocaron en la gestión de emociones, la creación de redes de apoyo, la promoción de una convivencia saludable y la realización de actividades grupales intr"&amp;"ospectivas con guía espiritual y que ayudan el crecimiento de personal y autoestima. Estas intervenciones siguieron el modelo centrado en la persona, establecido en la modalidad de larga estancia.")</f>
        <v>En el periodo de enero a septiembre, se realizaron las actividades de la línea espiritual donde se enfocaron en la gestión de emociones, la creación de redes de apoyo, la promoción de una convivencia saludable y la realización de actividades grupales introspectivas con guía espiritual y que ayudan el crecimiento de personal y autoestima. Estas intervenciones siguieron el modelo centrado en la persona, establecido en la modalidad de larga estancia.</v>
      </c>
      <c r="T282" s="7"/>
    </row>
    <row r="283" ht="15.75" customHeight="1">
      <c r="B283" s="7" t="str">
        <f>IFERROR(__xludf.DUMMYFUNCTION("""COMPUTED_VALUE"""),"BP2600543720101")</f>
        <v>BP2600543720101</v>
      </c>
      <c r="C283" s="7" t="str">
        <f>IFERROR(__xludf.DUMMYFUNCTION("""COMPUTED_VALUE"""),"Realizar actividades orientadas a la ocupación del tiempo libre, deporte, cultura y recreación")</f>
        <v>Realizar actividades orientadas a la ocupación del tiempo libre, deporte, cultura y recreación</v>
      </c>
      <c r="D283" s="7" t="str">
        <f>IFERROR(__xludf.DUMMYFUNCTION("IFERROR(INDEX(IMPORTRANGE(""https://docs.google.com/spreadsheets/d/19yAgFEHaAaDUmANNbcr6rGErFfO391B0eKpQ0gvlktY/edit?gid=702487803#gid=702487803"",""CAU!J3:J""),MATCH($C283,IMPORTRANGE(""https://docs.google.com/spreadsheets/d/19yAgFEHaAaDUmANNbcr6rGErFfO3"&amp;"91B0eKpQ0gvlktY/edit?gid=702487803#gid=702487803"",""CAU!C3:C""),0)),"""")"),"")</f>
        <v/>
      </c>
      <c r="E283" s="7" t="str">
        <f>IFERROR(__xludf.DUMMYFUNCTION("IFERROR(INDEX(IMPORTRANGE(""https://docs.google.com/spreadsheets/d/1hMEjDBanvGEnGY7tBTFB8_g2X31MNKm6wtTJY_O0C_o/edit?gid=702487803#gid=702487803"",""CAU!M3:M""),MATCH($C283,IMPORTRANGE(""https://docs.google.com/spreadsheets/d/1hMEjDBanvGEnGY7tBTFB8_g2X31M"&amp;"NKm6wtTJY_O0C_o/edit?gid=702487803#gid=702487803"",""CAU!C3:C""),0)),"""")")," ")</f>
        <v> </v>
      </c>
      <c r="F283" s="7" t="str">
        <f>IFERROR(__xludf.DUMMYFUNCTION("IFERROR(INDEX(IMPORTRANGE(""https://docs.google.com/spreadsheets/d/1y2KVPsmDVDyxi70e-cSd2hLBLj68p8NFgl9jctoxmHc/edit?gid=702487803#gid=702487803"",""CAU!M3:M""),MATCH($C283,IMPORTRANGE(""https://docs.google.com/spreadsheets/d/1y2KVPsmDVDyxi70e-cSd2hLBLj68"&amp;"p8NFgl9jctoxmHc/edit?gid=702487803#gid=702487803"",""CAU!C3:C""),0)),"""")")," ")</f>
        <v> </v>
      </c>
      <c r="G283" s="7" t="str">
        <f>IFERROR(__xludf.DUMMYFUNCTION("IFERROR(INDEX(IMPORTRANGE(""https://docs.google.com/spreadsheets/d/13x1SqZ-Z1-krQ3v7MxWHs4xsWy5jkY_uqtIduMcVwX0/edit?gid=0#gid=0"",""CAU!M3:M""),MATCH($C283,IMPORTRANGE(""https://docs.google.com/spreadsheets/d/13x1SqZ-Z1-krQ3v7MxWHs4xsWy5jkY_uqtIduMcVwX0/"&amp;"edit?gid=0#gid=0"",""CAU!C3:C""),0)),"""")")," ")</f>
        <v> </v>
      </c>
      <c r="H283" s="7" t="str">
        <f>IFERROR(__xludf.DUMMYFUNCTION("IFERROR(INDEX(IMPORTRANGE(""https://docs.google.com/spreadsheets/d/1AyBotPEL1Ykz59n877mli3IsQSi4vW6dvhxZwmAeobA/edit?gid=0#gid=0"",""CAU!M3:M""),MATCH($C283,IMPORTRANGE(""https://docs.google.com/spreadsheets/d/1AyBotPEL1Ykz59n877mli3IsQSi4vW6dvhxZwmAeobA/"&amp;"edit?gid=1364963102#gid=1364963102"",""CAU!C3:C""),0)),"""")")," ")</f>
        <v> </v>
      </c>
      <c r="I283" s="7" t="str">
        <f>IFERROR(__xludf.DUMMYFUNCTION("IFERROR(INDEX(IMPORTRANGE(""https://docs.google.com/spreadsheets/d/1OWX82Yk8AdhYT-jGtnsWpJtzsPIs-RYAABnexEmLBVw/edit?gid=0#gid=0"",""CAU!M3:M""),MATCH($C283,IMPORTRANGE(""https://docs.google.com/spreadsheets/d/1OWX82Yk8AdhYT-jGtnsWpJtzsPIs-RYAABnexEmLBVw/"&amp;"edit?gid=0#gid=0"",""CAU!C3:C""),0)),"""")"),"Con respecto al mes de junio, se realizaron actividades de ocupación del tiempo libre a los beneficiarios de los centros vida, las actividades desarrolladas fueron en deporte, actividad física, baile, teatro y manualidades.")</f>
        <v>Con respecto al mes de junio, se realizaron actividades de ocupación del tiempo libre a los beneficiarios de los centros vida, las actividades desarrolladas fueron en deporte, actividad física, baile, teatro y manualidades.</v>
      </c>
      <c r="J283" s="7" t="str">
        <f>IFERROR(__xludf.DUMMYFUNCTION("IFERROR(INDEX(IMPORTRANGE(""https://docs.google.com/spreadsheets/d/10H80TZliKeomVjAybMpZxd8qNd8DzaG8IjS6goxdwAI/edit?gid=0#gid=0"",""CAU!M3:M""),MATCH(1,INDEX((IMPORTRANGE(""https://docs.google.com/spreadsheets/d/10H80TZliKeomVjAybMpZxd8qNd8DzaG8IjS6goxdw"&amp;"AI/edit?gid=0#gid=0"",""CAU!B3:B"")=$B283)*(IMPORTRANGE(""https://docs.google.com/spreadsheets/d/10H80TZliKeomVjAybMpZxd8qNd8DzaG8IjS6goxdwAI/edit?gid=0#gid=0"",""CAU!C3:C"")=$C283)),0),0),"""")"),"Con respecto al mes de julio, se realizaron actividades de ocupación del tiempo libre a los beneficiarios de los centros vida, las actividades desarrolladas fueron en deporte, actividad física, baile, teatro y manualidades.")</f>
        <v>Con respecto al mes de julio, se realizaron actividades de ocupación del tiempo libre a los beneficiarios de los centros vida, las actividades desarrolladas fueron en deporte, actividad física, baile, teatro y manualidades.</v>
      </c>
      <c r="K283" s="7" t="str">
        <f>IFERROR(__xludf.DUMMYFUNCTION("IFERROR(INDEX(IMPORTRANGE(""https://docs.google.com/spreadsheets/d/1XFJ-asAh03ma7RMvrdz2iJLQXQbF6agMe4Wn8khxwF0/edit?gid=0#gid=0"",""CAU!M3:M""),MATCH(1,INDEX((IMPORTRANGE(""https://docs.google.com/spreadsheets/d/1XFJ-asAh03ma7RMvrdz2iJLQXQbF6agMe4Wn8khxw"&amp;"F0/edit?gid=0#gid=0"",""CAU!B3:B"")=$B283)*(IMPORTRANGE(""https://docs.google.com/spreadsheets/d/1XFJ-asAh03ma7RMvrdz2iJLQXQbF6agMe4Wn8khxwF0/edit?gid=0#gid=0"",""CAU!C3:C"")=$C283)),0),0),"""")"),"Con respecto al mes de agosto, se realizaron actividades de ocupación del tiempo libre a los beneficiarios de los centros vida, las actividades desarrolladas fueron en deporte, actividad física, baile, teatro y manualidades.")</f>
        <v>Con respecto al mes de agosto, se realizaron actividades de ocupación del tiempo libre a los beneficiarios de los centros vida, las actividades desarrolladas fueron en deporte, actividad física, baile, teatro y manualidades.</v>
      </c>
      <c r="L283" s="7" t="str">
        <f>IFERROR(__xludf.DUMMYFUNCTION("IFERROR(INDEX(IMPORTRANGE(""https://docs.google.com/spreadsheets/d/1MOMfG20WOMNtEaYWsAMxQAsKHaC7udOG0AqX8NrtNCc/edit"",""CAU!M3:M""),MATCH(1,INDEX((IMPORTRANGE(""https://docs.google.com/spreadsheets/d/1MOMfG20WOMNtEaYWsAMxQAsKHaC7udOG0AqX8NrtNCc/edit"","""&amp;"CAU!B3:B"")=$B283)*(IMPORTRANGE(""https://docs.google.com/spreadsheets/d/1MOMfG20WOMNtEaYWsAMxQAsKHaC7udOG0AqX8NrtNCc/edit"",""CAU!C3:C"")=$C283)),0),0),"""")"),"En septiembre, se realizaron actividades de ocupación del tiempo libre a los beneficiarios de los centros vida, las actividades desarrolladas fueron en deporte, actividad física, baile, teatro y manualidades.")</f>
        <v>En septiembre, se realizaron actividades de ocupación del tiempo libre a los beneficiarios de los centros vida, las actividades desarrolladas fueron en deporte, actividad física, baile, teatro y manualidades.</v>
      </c>
      <c r="M283" s="7" t="str">
        <f>IFERROR(__xludf.DUMMYFUNCTION("IFERROR(INDEX(IMPORTRANGE(""https://docs.google.com/spreadsheets/d/1y2KVPsmDVDyxi70e-cSd2hLBLj68p8NFgl9jctoxmHc/edit?gid=702487803#gid=702487803"",""CAU!J3:J""),MATCH($C283,IMPORTRANGE(""https://docs.google.com/spreadsheets/d/1y2KVPsmDVDyxi70e-cSd2hLBLj68"&amp;"p8NFgl9jctoxmHc/edit?gid=702487803#gid=702487803"",""CAU!C3:C""),0)),"""")")," ")</f>
        <v> </v>
      </c>
      <c r="N283" s="7" t="str">
        <f>IFERROR(__xludf.DUMMYFUNCTION("IFERROR(INDEX(IMPORTRANGE(""https://docs.google.com/spreadsheets/d/13x1SqZ-Z1-krQ3v7MxWHs4xsWy5jkY_uqtIduMcVwX0/edit?gid=0#gid=0"",""CAU!J3:J""),MATCH($C283,IMPORTRANGE(""https://docs.google.com/spreadsheets/d/13x1SqZ-Z1-krQ3v7MxWHs4xsWy5jkY_uqtIduMcVwX0/"&amp;"edit?gid=0#gid=0"",""CAU!C3:C""),0)),"""")")," ")</f>
        <v> </v>
      </c>
      <c r="O283" s="7" t="str">
        <f>IFERROR(__xludf.DUMMYFUNCTION("IFERROR(INDEX(IMPORTRANGE(""https://docs.google.com/spreadsheets/d/1AyBotPEL1Ykz59n877mli3IsQSi4vW6dvhxZwmAeobA/edit?gid=0#gid=0"",""CAU!J3:J""),MATCH($C283,IMPORTRANGE(""https://docs.google.com/spreadsheets/d/1AyBotPEL1Ykz59n877mli3IsQSi4vW6dvhxZwmAeobA/"&amp;"edit?gid=0#gid=0"",""CAU!C3:C""),0)),"""")")," ")</f>
        <v> </v>
      </c>
      <c r="P283" s="7" t="str">
        <f>IFERROR(__xludf.DUMMYFUNCTION("IFERROR(INDEX(IMPORTRANGE(""https://docs.google.com/spreadsheets/d/1OWX82Yk8AdhYT-jGtnsWpJtzsPIs-RYAABnexEmLBVw/edit?gid=0#gid=0"",""CAU!J3:J""),MATCH($C283,IMPORTRANGE(""https://docs.google.com/spreadsheets/d/1OWX82Yk8AdhYT-jGtnsWpJtzsPIs-RYAABnexEmLBVw/"&amp;"edit?gid=0#gid=0"",""CAU!C3:C""),0)),"""")"),"Durante el periodo de enero a junio, se realizaron las actividades de ocupación del tiempo libre a los beneficiarios de los centros vida, las actividades desarrolladas fueron en deporte, actividad física, baile, teatro y manualidades.")</f>
        <v>Durante el periodo de enero a junio, se realizaron las actividades de ocupación del tiempo libre a los beneficiarios de los centros vida, las actividades desarrolladas fueron en deporte, actividad física, baile, teatro y manualidades.</v>
      </c>
      <c r="Q283" s="7" t="str">
        <f>IFERROR(__xludf.DUMMYFUNCTION("IFERROR(INDEX(IMPORTRANGE(""https://docs.google.com/spreadsheets/d/10H80TZliKeomVjAybMpZxd8qNd8DzaG8IjS6goxdwAI/edit?gid=0#gid=0"",""CAU!J3:J""),MATCH(1,INDEX((IMPORTRANGE(""https://docs.google.com/spreadsheets/d/10H80TZliKeomVjAybMpZxd8qNd8DzaG8IjS6goxdw"&amp;"AI/edit?gid=0#gid=0"",""CAU!B3:B"")=$B283)*(IMPORTRANGE(""https://docs.google.com/spreadsheets/d/10H80TZliKeomVjAybMpZxd8qNd8DzaG8IjS6goxdwAI/edit?gid=0#gid=0"",""CAU!C3:C"")=$C283)),0),0),"""")"),"Durante el periodo de enero a julio, se realizaron las actividades de ocupación del tiempo libre a los beneficiarios de los centros vida, las actividades desarrolladas fueron en deporte, actividad física, baile, teatro y manualidades.")</f>
        <v>Durante el periodo de enero a julio, se realizaron las actividades de ocupación del tiempo libre a los beneficiarios de los centros vida, las actividades desarrolladas fueron en deporte, actividad física, baile, teatro y manualidades.</v>
      </c>
      <c r="R283" s="7" t="str">
        <f>IFERROR(__xludf.DUMMYFUNCTION("IFERROR(INDEX(IMPORTRANGE(""https://docs.google.com/spreadsheets/d/1XFJ-asAh03ma7RMvrdz2iJLQXQbF6agMe4Wn8khxwF0/edit?gid=0#gid=0"",""CAU!J3:J""),MATCH(1,INDEX((IMPORTRANGE(""https://docs.google.com/spreadsheets/d/1XFJ-asAh03ma7RMvrdz2iJLQXQbF6agMe4Wn8khxw"&amp;"F0/edit?gid=0#gid=0"",""CAU!B3:B"")=$B283)*(IMPORTRANGE(""https://docs.google.com/spreadsheets/d/1XFJ-asAh03ma7RMvrdz2iJLQXQbF6agMe4Wn8khxwF0/edit?gid=0#gid=0"",""CAU!C3:C"")=$C283)),0),0),"""")"),"De enero a agosto, se realizaron las actividades de ocupación del tiempo libre a los beneficiarios de los centros vida, las actividades desarrolladas fueron en deporte, actividad física, baile, teatro y manualidades.")</f>
        <v>De enero a agosto, se realizaron las actividades de ocupación del tiempo libre a los beneficiarios de los centros vida, las actividades desarrolladas fueron en deporte, actividad física, baile, teatro y manualidades.</v>
      </c>
      <c r="S283" s="7" t="str">
        <f>IFERROR(__xludf.DUMMYFUNCTION("IFERROR(INDEX(IMPORTRANGE(""https://docs.google.com/spreadsheets/d/1MOMfG20WOMNtEaYWsAMxQAsKHaC7udOG0AqX8NrtNCc/edit?gid=0#gid=0"",""CAU!J3:J""),MATCH(1,INDEX((IMPORTRANGE(""https://docs.google.com/spreadsheets/d/1MOMfG20WOMNtEaYWsAMxQAsKHaC7udOG0AqX8NrtN"&amp;"Cc/edit?gid=0#gid=0"",""CAU!B3:B"")=$B283)*(IMPORTRANGE(""https://docs.google.com/spreadsheets/d/1MOMfG20WOMNtEaYWsAMxQAsKHaC7udOG0AqX8NrtNCc/edit?gid=0#gid=0"",""CAU!C3:C"")=$C283)),0),0),"""")"),"De enero a septiembre, se realizaron las actividades de ocupación del tiempo libre a los beneficiarios de los centros vida, las actividades desarrolladas fueron en deporte, actividad física, baile, teatro y manualidades.")</f>
        <v>De enero a septiembre, se realizaron las actividades de ocupación del tiempo libre a los beneficiarios de los centros vida, las actividades desarrolladas fueron en deporte, actividad física, baile, teatro y manualidades.</v>
      </c>
      <c r="T283" s="7"/>
    </row>
    <row r="284" ht="15.75" customHeight="1">
      <c r="B284" s="7" t="str">
        <f>IFERROR(__xludf.DUMMYFUNCTION("""COMPUTED_VALUE"""),"BP2600543720101")</f>
        <v>BP2600543720101</v>
      </c>
      <c r="C284" s="7" t="str">
        <f>IFERROR(__xludf.DUMMYFUNCTION("""COMPUTED_VALUE"""),"Realizar encuentros intergeneracionales y actividades recreativas complementaria")</f>
        <v>Realizar encuentros intergeneracionales y actividades recreativas complementaria</v>
      </c>
      <c r="D284" s="7" t="str">
        <f>IFERROR(__xludf.DUMMYFUNCTION("IFERROR(INDEX(IMPORTRANGE(""https://docs.google.com/spreadsheets/d/19yAgFEHaAaDUmANNbcr6rGErFfO391B0eKpQ0gvlktY/edit?gid=702487803#gid=702487803"",""CAU!J3:J""),MATCH($C284,IMPORTRANGE(""https://docs.google.com/spreadsheets/d/19yAgFEHaAaDUmANNbcr6rGErFfO3"&amp;"91B0eKpQ0gvlktY/edit?gid=702487803#gid=702487803"",""CAU!C3:C""),0)),"""")"),"")</f>
        <v/>
      </c>
      <c r="E284" s="7" t="str">
        <f>IFERROR(__xludf.DUMMYFUNCTION("IFERROR(INDEX(IMPORTRANGE(""https://docs.google.com/spreadsheets/d/1hMEjDBanvGEnGY7tBTFB8_g2X31MNKm6wtTJY_O0C_o/edit?gid=702487803#gid=702487803"",""CAU!M3:M""),MATCH($C284,IMPORTRANGE(""https://docs.google.com/spreadsheets/d/1hMEjDBanvGEnGY7tBTFB8_g2X31M"&amp;"NKm6wtTJY_O0C_o/edit?gid=702487803#gid=702487803"",""CAU!C3:C""),0)),"""")")," ")</f>
        <v> </v>
      </c>
      <c r="F284" s="7" t="str">
        <f>IFERROR(__xludf.DUMMYFUNCTION("IFERROR(INDEX(IMPORTRANGE(""https://docs.google.com/spreadsheets/d/1y2KVPsmDVDyxi70e-cSd2hLBLj68p8NFgl9jctoxmHc/edit?gid=702487803#gid=702487803"",""CAU!M3:M""),MATCH($C284,IMPORTRANGE(""https://docs.google.com/spreadsheets/d/1y2KVPsmDVDyxi70e-cSd2hLBLj68"&amp;"p8NFgl9jctoxmHc/edit?gid=702487803#gid=702487803"",""CAU!C3:C""),0)),"""")")," ")</f>
        <v> </v>
      </c>
      <c r="G284" s="7" t="str">
        <f>IFERROR(__xludf.DUMMYFUNCTION("IFERROR(INDEX(IMPORTRANGE(""https://docs.google.com/spreadsheets/d/13x1SqZ-Z1-krQ3v7MxWHs4xsWy5jkY_uqtIduMcVwX0/edit?gid=0#gid=0"",""CAU!M3:M""),MATCH($C284,IMPORTRANGE(""https://docs.google.com/spreadsheets/d/13x1SqZ-Z1-krQ3v7MxWHs4xsWy5jkY_uqtIduMcVwX0/"&amp;"edit?gid=0#gid=0"",""CAU!C3:C""),0)),"""")")," ")</f>
        <v> </v>
      </c>
      <c r="H284" s="7" t="str">
        <f>IFERROR(__xludf.DUMMYFUNCTION("IFERROR(INDEX(IMPORTRANGE(""https://docs.google.com/spreadsheets/d/1AyBotPEL1Ykz59n877mli3IsQSi4vW6dvhxZwmAeobA/edit?gid=0#gid=0"",""CAU!M3:M""),MATCH($C284,IMPORTRANGE(""https://docs.google.com/spreadsheets/d/1AyBotPEL1Ykz59n877mli3IsQSi4vW6dvhxZwmAeobA/"&amp;"edit?gid=1364963102#gid=1364963102"",""CAU!C3:C""),0)),"""")")," ")</f>
        <v> </v>
      </c>
      <c r="I284" s="7" t="str">
        <f>IFERROR(__xludf.DUMMYFUNCTION("IFERROR(INDEX(IMPORTRANGE(""https://docs.google.com/spreadsheets/d/1OWX82Yk8AdhYT-jGtnsWpJtzsPIs-RYAABnexEmLBVw/edit?gid=0#gid=0"",""CAU!M3:M""),MATCH($C284,IMPORTRANGE(""https://docs.google.com/spreadsheets/d/1OWX82Yk8AdhYT-jGtnsWpJtzsPIs-RYAABnexEmLBVw/"&amp;"edit?gid=0#gid=0"",""CAU!C3:C""),0)),"""")")," ")</f>
        <v> </v>
      </c>
      <c r="J284" s="7" t="str">
        <f>IFERROR(__xludf.DUMMYFUNCTION("IFERROR(INDEX(IMPORTRANGE(""https://docs.google.com/spreadsheets/d/10H80TZliKeomVjAybMpZxd8qNd8DzaG8IjS6goxdwAI/edit?gid=0#gid=0"",""CAU!M3:M""),MATCH(1,INDEX((IMPORTRANGE(""https://docs.google.com/spreadsheets/d/10H80TZliKeomVjAybMpZxd8qNd8DzaG8IjS6goxdw"&amp;"AI/edit?gid=0#gid=0"",""CAU!B3:B"")=$B284)*(IMPORTRANGE(""https://docs.google.com/spreadsheets/d/10H80TZliKeomVjAybMpZxd8qNd8DzaG8IjS6goxdwAI/edit?gid=0#gid=0"",""CAU!C3:C"")=$C284)),0),0),"""")"),"En relación con el mes de julio, se realizó un encuentro intergeneracional con los 660 beneficiarios y niñ@s , jóvenes y adolescentes de instituciones públicas cercanas a los 22 centros vida .")</f>
        <v>En relación con el mes de julio, se realizó un encuentro intergeneracional con los 660 beneficiarios y niñ@s , jóvenes y adolescentes de instituciones públicas cercanas a los 22 centros vida .</v>
      </c>
      <c r="K284" s="7" t="str">
        <f>IFERROR(__xludf.DUMMYFUNCTION("IFERROR(INDEX(IMPORTRANGE(""https://docs.google.com/spreadsheets/d/1XFJ-asAh03ma7RMvrdz2iJLQXQbF6agMe4Wn8khxwF0/edit?gid=0#gid=0"",""CAU!M3:M""),MATCH(1,INDEX((IMPORTRANGE(""https://docs.google.com/spreadsheets/d/1XFJ-asAh03ma7RMvrdz2iJLQXQbF6agMe4Wn8khxw"&amp;"F0/edit?gid=0#gid=0"",""CAU!B3:B"")=$B284)*(IMPORTRANGE(""https://docs.google.com/spreadsheets/d/1XFJ-asAh03ma7RMvrdz2iJLQXQbF6agMe4Wn8khxwF0/edit?gid=0#gid=0"",""CAU!C3:C"")=$C284)),0),0),"""")"),"En relación con el mes de agosto, no se realizó un encuentro intergeneracional con los 660 beneficiarios y niñ@s , jóvenes y adolescentes de instituciones públicas cercanas a los 22 centros vida .")</f>
        <v>En relación con el mes de agosto, no se realizó un encuentro intergeneracional con los 660 beneficiarios y niñ@s , jóvenes y adolescentes de instituciones públicas cercanas a los 22 centros vida .</v>
      </c>
      <c r="L284" s="7" t="str">
        <f>IFERROR(__xludf.DUMMYFUNCTION("IFERROR(INDEX(IMPORTRANGE(""https://docs.google.com/spreadsheets/d/1MOMfG20WOMNtEaYWsAMxQAsKHaC7udOG0AqX8NrtNCc/edit"",""CAU!M3:M""),MATCH(1,INDEX((IMPORTRANGE(""https://docs.google.com/spreadsheets/d/1MOMfG20WOMNtEaYWsAMxQAsKHaC7udOG0AqX8NrtNCc/edit"","""&amp;"CAU!B3:B"")=$B284)*(IMPORTRANGE(""https://docs.google.com/spreadsheets/d/1MOMfG20WOMNtEaYWsAMxQAsKHaC7udOG0AqX8NrtNCc/edit"",""CAU!C3:C"")=$C284)),0),0),"""")"),"En el mes de septiembre, no se realizó un encuentro intergeneracional con los 660 beneficiarios y niñ@s , jóvenes y adolescentes de instituciones públicas cercanas a los 22 centros vida .")</f>
        <v>En el mes de septiembre, no se realizó un encuentro intergeneracional con los 660 beneficiarios y niñ@s , jóvenes y adolescentes de instituciones públicas cercanas a los 22 centros vida .</v>
      </c>
      <c r="M284" s="7" t="str">
        <f>IFERROR(__xludf.DUMMYFUNCTION("IFERROR(INDEX(IMPORTRANGE(""https://docs.google.com/spreadsheets/d/1y2KVPsmDVDyxi70e-cSd2hLBLj68p8NFgl9jctoxmHc/edit?gid=702487803#gid=702487803"",""CAU!J3:J""),MATCH($C284,IMPORTRANGE(""https://docs.google.com/spreadsheets/d/1y2KVPsmDVDyxi70e-cSd2hLBLj68"&amp;"p8NFgl9jctoxmHc/edit?gid=702487803#gid=702487803"",""CAU!C3:C""),0)),"""")")," ")</f>
        <v> </v>
      </c>
      <c r="N284" s="7" t="str">
        <f>IFERROR(__xludf.DUMMYFUNCTION("IFERROR(INDEX(IMPORTRANGE(""https://docs.google.com/spreadsheets/d/13x1SqZ-Z1-krQ3v7MxWHs4xsWy5jkY_uqtIduMcVwX0/edit?gid=0#gid=0"",""CAU!J3:J""),MATCH($C284,IMPORTRANGE(""https://docs.google.com/spreadsheets/d/13x1SqZ-Z1-krQ3v7MxWHs4xsWy5jkY_uqtIduMcVwX0/"&amp;"edit?gid=0#gid=0"",""CAU!C3:C""),0)),"""")")," ")</f>
        <v> </v>
      </c>
      <c r="O284" s="7" t="str">
        <f>IFERROR(__xludf.DUMMYFUNCTION("IFERROR(INDEX(IMPORTRANGE(""https://docs.google.com/spreadsheets/d/1AyBotPEL1Ykz59n877mli3IsQSi4vW6dvhxZwmAeobA/edit?gid=0#gid=0"",""CAU!J3:J""),MATCH($C284,IMPORTRANGE(""https://docs.google.com/spreadsheets/d/1AyBotPEL1Ykz59n877mli3IsQSi4vW6dvhxZwmAeobA/"&amp;"edit?gid=0#gid=0"",""CAU!C3:C""),0)),"""")")," ")</f>
        <v> </v>
      </c>
      <c r="P284" s="7" t="str">
        <f>IFERROR(__xludf.DUMMYFUNCTION("IFERROR(INDEX(IMPORTRANGE(""https://docs.google.com/spreadsheets/d/1OWX82Yk8AdhYT-jGtnsWpJtzsPIs-RYAABnexEmLBVw/edit?gid=0#gid=0"",""CAU!J3:J""),MATCH($C284,IMPORTRANGE(""https://docs.google.com/spreadsheets/d/1OWX82Yk8AdhYT-jGtnsWpJtzsPIs-RYAABnexEmLBVw/"&amp;"edit?gid=0#gid=0"",""CAU!C3:C""),0)),"""")")," ")</f>
        <v> </v>
      </c>
      <c r="Q284" s="7" t="str">
        <f>IFERROR(__xludf.DUMMYFUNCTION("IFERROR(INDEX(IMPORTRANGE(""https://docs.google.com/spreadsheets/d/10H80TZliKeomVjAybMpZxd8qNd8DzaG8IjS6goxdwAI/edit?gid=0#gid=0"",""CAU!J3:J""),MATCH(1,INDEX((IMPORTRANGE(""https://docs.google.com/spreadsheets/d/10H80TZliKeomVjAybMpZxd8qNd8DzaG8IjS6goxdw"&amp;"AI/edit?gid=0#gid=0"",""CAU!B3:B"")=$B284)*(IMPORTRANGE(""https://docs.google.com/spreadsheets/d/10H80TZliKeomVjAybMpZxd8qNd8DzaG8IjS6goxdwAI/edit?gid=0#gid=0"",""CAU!C3:C"")=$C284)),0),0),"""")"),"Con respecto al avance de enero a julio, se realizó un encuentro intergeneracional con los 660 beneficiarios y niñ@s , jóvenes y adolescentes de instituciones públicas cercanas a los 22 centros vida .")</f>
        <v>Con respecto al avance de enero a julio, se realizó un encuentro intergeneracional con los 660 beneficiarios y niñ@s , jóvenes y adolescentes de instituciones públicas cercanas a los 22 centros vida .</v>
      </c>
      <c r="R284" s="7" t="str">
        <f>IFERROR(__xludf.DUMMYFUNCTION("IFERROR(INDEX(IMPORTRANGE(""https://docs.google.com/spreadsheets/d/1XFJ-asAh03ma7RMvrdz2iJLQXQbF6agMe4Wn8khxwF0/edit?gid=0#gid=0"",""CAU!J3:J""),MATCH(1,INDEX((IMPORTRANGE(""https://docs.google.com/spreadsheets/d/1XFJ-asAh03ma7RMvrdz2iJLQXQbF6agMe4Wn8khxw"&amp;"F0/edit?gid=0#gid=0"",""CAU!B3:B"")=$B284)*(IMPORTRANGE(""https://docs.google.com/spreadsheets/d/1XFJ-asAh03ma7RMvrdz2iJLQXQbF6agMe4Wn8khxwF0/edit?gid=0#gid=0"",""CAU!C3:C"")=$C284)),0),0),"""")"),"En el periodo de enero a agosto, se realizó un encuentro intergeneracional con los 660 beneficiarios y niñ@s , jóvenes y adolescentes de instituciones públicas cercanas a los 22 centros vida .")</f>
        <v>En el periodo de enero a agosto, se realizó un encuentro intergeneracional con los 660 beneficiarios y niñ@s , jóvenes y adolescentes de instituciones públicas cercanas a los 22 centros vida .</v>
      </c>
      <c r="S284" s="7" t="str">
        <f>IFERROR(__xludf.DUMMYFUNCTION("IFERROR(INDEX(IMPORTRANGE(""https://docs.google.com/spreadsheets/d/1MOMfG20WOMNtEaYWsAMxQAsKHaC7udOG0AqX8NrtNCc/edit?gid=0#gid=0"",""CAU!J3:J""),MATCH(1,INDEX((IMPORTRANGE(""https://docs.google.com/spreadsheets/d/1MOMfG20WOMNtEaYWsAMxQAsKHaC7udOG0AqX8NrtN"&amp;"Cc/edit?gid=0#gid=0"",""CAU!B3:B"")=$B284)*(IMPORTRANGE(""https://docs.google.com/spreadsheets/d/1MOMfG20WOMNtEaYWsAMxQAsKHaC7udOG0AqX8NrtNCc/edit?gid=0#gid=0"",""CAU!C3:C"")=$C284)),0),0),"""")"),"Durante el periodo de enero a septiembre, se realizó un encuentro intergeneracional con los 660 beneficiarios y niñ@s , jóvenes y adolescentes de instituciones públicas cercanas a los 22 centros vida .")</f>
        <v>Durante el periodo de enero a septiembre, se realizó un encuentro intergeneracional con los 660 beneficiarios y niñ@s , jóvenes y adolescentes de instituciones públicas cercanas a los 22 centros vida .</v>
      </c>
      <c r="T284" s="7"/>
    </row>
    <row r="285" ht="15.75" customHeight="1">
      <c r="B285" s="7" t="str">
        <f>IFERROR(__xludf.DUMMYFUNCTION("""COMPUTED_VALUE"""),"BP2600543720101")</f>
        <v>BP2600543720101</v>
      </c>
      <c r="C285" s="7" t="str">
        <f>IFERROR(__xludf.DUMMYFUNCTION("""COMPUTED_VALUE"""),"Realizar gestión técnica y operativa al proceso de implementación del centro vida para persona mayores")</f>
        <v>Realizar gestión técnica y operativa al proceso de implementación del centro vida para persona mayores</v>
      </c>
      <c r="D285" s="7" t="str">
        <f>IFERROR(__xludf.DUMMYFUNCTION("IFERROR(INDEX(IMPORTRANGE(""https://docs.google.com/spreadsheets/d/19yAgFEHaAaDUmANNbcr6rGErFfO391B0eKpQ0gvlktY/edit?gid=702487803#gid=702487803"",""CAU!J3:J""),MATCH($C285,IMPORTRANGE(""https://docs.google.com/spreadsheets/d/19yAgFEHaAaDUmANNbcr6rGErFfO3"&amp;"91B0eKpQ0gvlktY/edit?gid=702487803#gid=702487803"",""CAU!C3:C""),0)),"""")"),"")</f>
        <v/>
      </c>
      <c r="E285" s="7" t="str">
        <f>IFERROR(__xludf.DUMMYFUNCTION("IFERROR(INDEX(IMPORTRANGE(""https://docs.google.com/spreadsheets/d/1hMEjDBanvGEnGY7tBTFB8_g2X31MNKm6wtTJY_O0C_o/edit?gid=702487803#gid=702487803"",""CAU!M3:M""),MATCH($C285,IMPORTRANGE(""https://docs.google.com/spreadsheets/d/1hMEjDBanvGEnGY7tBTFB8_g2X31M"&amp;"NKm6wtTJY_O0C_o/edit?gid=702487803#gid=702487803"",""CAU!C3:C""),0)),"""")")," ")</f>
        <v> </v>
      </c>
      <c r="F285" s="7" t="str">
        <f>IFERROR(__xludf.DUMMYFUNCTION("IFERROR(INDEX(IMPORTRANGE(""https://docs.google.com/spreadsheets/d/1y2KVPsmDVDyxi70e-cSd2hLBLj68p8NFgl9jctoxmHc/edit?gid=702487803#gid=702487803"",""CAU!M3:M""),MATCH($C285,IMPORTRANGE(""https://docs.google.com/spreadsheets/d/1y2KVPsmDVDyxi70e-cSd2hLBLj68"&amp;"p8NFgl9jctoxmHc/edit?gid=702487803#gid=702487803"",""CAU!C3:C""),0)),"""")")," ")</f>
        <v> </v>
      </c>
      <c r="G285" s="7" t="str">
        <f>IFERROR(__xludf.DUMMYFUNCTION("IFERROR(INDEX(IMPORTRANGE(""https://docs.google.com/spreadsheets/d/13x1SqZ-Z1-krQ3v7MxWHs4xsWy5jkY_uqtIduMcVwX0/edit?gid=0#gid=0"",""CAU!M3:M""),MATCH($C285,IMPORTRANGE(""https://docs.google.com/spreadsheets/d/13x1SqZ-Z1-krQ3v7MxWHs4xsWy5jkY_uqtIduMcVwX0/"&amp;"edit?gid=0#gid=0"",""CAU!C3:C""),0)),"""")")," ")</f>
        <v> </v>
      </c>
      <c r="H285" s="7" t="str">
        <f>IFERROR(__xludf.DUMMYFUNCTION("IFERROR(INDEX(IMPORTRANGE(""https://docs.google.com/spreadsheets/d/1AyBotPEL1Ykz59n877mli3IsQSi4vW6dvhxZwmAeobA/edit?gid=0#gid=0"",""CAU!M3:M""),MATCH($C285,IMPORTRANGE(""https://docs.google.com/spreadsheets/d/1AyBotPEL1Ykz59n877mli3IsQSi4vW6dvhxZwmAeobA/"&amp;"edit?gid=1364963102#gid=1364963102"",""CAU!C3:C""),0)),"""")")," ")</f>
        <v> </v>
      </c>
      <c r="I285" s="7" t="str">
        <f>IFERROR(__xludf.DUMMYFUNCTION("IFERROR(INDEX(IMPORTRANGE(""https://docs.google.com/spreadsheets/d/1OWX82Yk8AdhYT-jGtnsWpJtzsPIs-RYAABnexEmLBVw/edit?gid=0#gid=0"",""CAU!M3:M""),MATCH($C285,IMPORTRANGE(""https://docs.google.com/spreadsheets/d/1OWX82Yk8AdhYT-jGtnsWpJtzsPIs-RYAABnexEmLBVw/"&amp;"edit?gid=0#gid=0"",""CAU!C3:C""),0)),"""")"),"En el periodo correspondiente al mes de junio, se realizó la gestión técnica y administrativa por parte de los apoyos asignados al proyecto de centros vida en las comunas y corregimientos.")</f>
        <v>En el periodo correspondiente al mes de junio, se realizó la gestión técnica y administrativa por parte de los apoyos asignados al proyecto de centros vida en las comunas y corregimientos.</v>
      </c>
      <c r="J285" s="7" t="str">
        <f>IFERROR(__xludf.DUMMYFUNCTION("IFERROR(INDEX(IMPORTRANGE(""https://docs.google.com/spreadsheets/d/10H80TZliKeomVjAybMpZxd8qNd8DzaG8IjS6goxdwAI/edit?gid=0#gid=0"",""CAU!M3:M""),MATCH(1,INDEX((IMPORTRANGE(""https://docs.google.com/spreadsheets/d/10H80TZliKeomVjAybMpZxd8qNd8DzaG8IjS6goxdw"&amp;"AI/edit?gid=0#gid=0"",""CAU!B3:B"")=$B285)*(IMPORTRANGE(""https://docs.google.com/spreadsheets/d/10H80TZliKeomVjAybMpZxd8qNd8DzaG8IjS6goxdwAI/edit?gid=0#gid=0"",""CAU!C3:C"")=$C285)),0),0),"""")"),"En julio,  se realizó la gestión técnica y administrativa por parte de los apoyos asignados al proyecto de centros vida en las comunas y corregimientos.")</f>
        <v>En julio,  se realizó la gestión técnica y administrativa por parte de los apoyos asignados al proyecto de centros vida en las comunas y corregimientos.</v>
      </c>
      <c r="K285" s="7" t="str">
        <f>IFERROR(__xludf.DUMMYFUNCTION("IFERROR(INDEX(IMPORTRANGE(""https://docs.google.com/spreadsheets/d/1XFJ-asAh03ma7RMvrdz2iJLQXQbF6agMe4Wn8khxwF0/edit?gid=0#gid=0"",""CAU!M3:M""),MATCH(1,INDEX((IMPORTRANGE(""https://docs.google.com/spreadsheets/d/1XFJ-asAh03ma7RMvrdz2iJLQXQbF6agMe4Wn8khxw"&amp;"F0/edit?gid=0#gid=0"",""CAU!B3:B"")=$B285)*(IMPORTRANGE(""https://docs.google.com/spreadsheets/d/1XFJ-asAh03ma7RMvrdz2iJLQXQbF6agMe4Wn8khxwF0/edit?gid=0#gid=0"",""CAU!C3:C"")=$C285)),0),0),"""")"),"En agosto, se realizó la gestión técnica y administrativa por parte de los apoyos asignados al proyecto de centros vida en las comunas y corregimientos.")</f>
        <v>En agosto, se realizó la gestión técnica y administrativa por parte de los apoyos asignados al proyecto de centros vida en las comunas y corregimientos.</v>
      </c>
      <c r="L285" s="7" t="str">
        <f>IFERROR(__xludf.DUMMYFUNCTION("IFERROR(INDEX(IMPORTRANGE(""https://docs.google.com/spreadsheets/d/1MOMfG20WOMNtEaYWsAMxQAsKHaC7udOG0AqX8NrtNCc/edit"",""CAU!M3:M""),MATCH(1,INDEX((IMPORTRANGE(""https://docs.google.com/spreadsheets/d/1MOMfG20WOMNtEaYWsAMxQAsKHaC7udOG0AqX8NrtNCc/edit"","""&amp;"CAU!B3:B"")=$B285)*(IMPORTRANGE(""https://docs.google.com/spreadsheets/d/1MOMfG20WOMNtEaYWsAMxQAsKHaC7udOG0AqX8NrtNCc/edit"",""CAU!C3:C"")=$C285)),0),0),"""")"),"Con respecto al mes de septiembre, se realizó la gestión técnica y administrativa por parte de los apoyos asignados al proyecto de centros vida en las comunas y corregimientos.")</f>
        <v>Con respecto al mes de septiembre, se realizó la gestión técnica y administrativa por parte de los apoyos asignados al proyecto de centros vida en las comunas y corregimientos.</v>
      </c>
      <c r="M285" s="7" t="str">
        <f>IFERROR(__xludf.DUMMYFUNCTION("IFERROR(INDEX(IMPORTRANGE(""https://docs.google.com/spreadsheets/d/1y2KVPsmDVDyxi70e-cSd2hLBLj68p8NFgl9jctoxmHc/edit?gid=702487803#gid=702487803"",""CAU!J3:J""),MATCH($C285,IMPORTRANGE(""https://docs.google.com/spreadsheets/d/1y2KVPsmDVDyxi70e-cSd2hLBLj68"&amp;"p8NFgl9jctoxmHc/edit?gid=702487803#gid=702487803"",""CAU!C3:C""),0)),"""")")," ")</f>
        <v> </v>
      </c>
      <c r="N285" s="7" t="str">
        <f>IFERROR(__xludf.DUMMYFUNCTION("IFERROR(INDEX(IMPORTRANGE(""https://docs.google.com/spreadsheets/d/13x1SqZ-Z1-krQ3v7MxWHs4xsWy5jkY_uqtIduMcVwX0/edit?gid=0#gid=0"",""CAU!J3:J""),MATCH($C285,IMPORTRANGE(""https://docs.google.com/spreadsheets/d/13x1SqZ-Z1-krQ3v7MxWHs4xsWy5jkY_uqtIduMcVwX0/"&amp;"edit?gid=0#gid=0"",""CAU!C3:C""),0)),"""")")," ")</f>
        <v> </v>
      </c>
      <c r="O285" s="7" t="str">
        <f>IFERROR(__xludf.DUMMYFUNCTION("IFERROR(INDEX(IMPORTRANGE(""https://docs.google.com/spreadsheets/d/1AyBotPEL1Ykz59n877mli3IsQSi4vW6dvhxZwmAeobA/edit?gid=0#gid=0"",""CAU!J3:J""),MATCH($C285,IMPORTRANGE(""https://docs.google.com/spreadsheets/d/1AyBotPEL1Ykz59n877mli3IsQSi4vW6dvhxZwmAeobA/"&amp;"edit?gid=0#gid=0"",""CAU!C3:C""),0)),"""")")," ")</f>
        <v> </v>
      </c>
      <c r="P285" s="7" t="str">
        <f>IFERROR(__xludf.DUMMYFUNCTION("IFERROR(INDEX(IMPORTRANGE(""https://docs.google.com/spreadsheets/d/1OWX82Yk8AdhYT-jGtnsWpJtzsPIs-RYAABnexEmLBVw/edit?gid=0#gid=0"",""CAU!J3:J""),MATCH($C285,IMPORTRANGE(""https://docs.google.com/spreadsheets/d/1OWX82Yk8AdhYT-jGtnsWpJtzsPIs-RYAABnexEmLBVw/"&amp;"edit?gid=0#gid=0"",""CAU!C3:C""),0)),"""")"),"Con respecto al avance de enero a junio, se realizó la gestión técnica y administrativa por parte de los apoyos asignados al proyecto de centros vida.")</f>
        <v>Con respecto al avance de enero a junio, se realizó la gestión técnica y administrativa por parte de los apoyos asignados al proyecto de centros vida.</v>
      </c>
      <c r="Q285" s="7" t="str">
        <f>IFERROR(__xludf.DUMMYFUNCTION("IFERROR(INDEX(IMPORTRANGE(""https://docs.google.com/spreadsheets/d/10H80TZliKeomVjAybMpZxd8qNd8DzaG8IjS6goxdwAI/edit?gid=0#gid=0"",""CAU!J3:J""),MATCH(1,INDEX((IMPORTRANGE(""https://docs.google.com/spreadsheets/d/10H80TZliKeomVjAybMpZxd8qNd8DzaG8IjS6goxdw"&amp;"AI/edit?gid=0#gid=0"",""CAU!B3:B"")=$B285)*(IMPORTRANGE(""https://docs.google.com/spreadsheets/d/10H80TZliKeomVjAybMpZxd8qNd8DzaG8IjS6goxdwAI/edit?gid=0#gid=0"",""CAU!C3:C"")=$C285)),0),0),"""")"),"Con respecto al avance de enero a julio, se realizó la gestión técnica y administrativa por parte de los apoyos asignados al proyecto de centros vida en las comunas y corregimientos.")</f>
        <v>Con respecto al avance de enero a julio, se realizó la gestión técnica y administrativa por parte de los apoyos asignados al proyecto de centros vida en las comunas y corregimientos.</v>
      </c>
      <c r="R285" s="7" t="str">
        <f>IFERROR(__xludf.DUMMYFUNCTION("IFERROR(INDEX(IMPORTRANGE(""https://docs.google.com/spreadsheets/d/1XFJ-asAh03ma7RMvrdz2iJLQXQbF6agMe4Wn8khxwF0/edit?gid=0#gid=0"",""CAU!J3:J""),MATCH(1,INDEX((IMPORTRANGE(""https://docs.google.com/spreadsheets/d/1XFJ-asAh03ma7RMvrdz2iJLQXQbF6agMe4Wn8khxw"&amp;"F0/edit?gid=0#gid=0"",""CAU!B3:B"")=$B285)*(IMPORTRANGE(""https://docs.google.com/spreadsheets/d/1XFJ-asAh03ma7RMvrdz2iJLQXQbF6agMe4Wn8khxwF0/edit?gid=0#gid=0"",""CAU!C3:C"")=$C285)),0),0),"""")"),"Con respecto al avance de enero a agosto, se realizó la gestión técnica y administrativa por parte de los apoyos asignados al proyecto de centros vida en las comunas y corregimientos.")</f>
        <v>Con respecto al avance de enero a agosto, se realizó la gestión técnica y administrativa por parte de los apoyos asignados al proyecto de centros vida en las comunas y corregimientos.</v>
      </c>
      <c r="S285" s="7" t="str">
        <f>IFERROR(__xludf.DUMMYFUNCTION("IFERROR(INDEX(IMPORTRANGE(""https://docs.google.com/spreadsheets/d/1MOMfG20WOMNtEaYWsAMxQAsKHaC7udOG0AqX8NrtNCc/edit?gid=0#gid=0"",""CAU!J3:J""),MATCH(1,INDEX((IMPORTRANGE(""https://docs.google.com/spreadsheets/d/1MOMfG20WOMNtEaYWsAMxQAsKHaC7udOG0AqX8NrtN"&amp;"Cc/edit?gid=0#gid=0"",""CAU!B3:B"")=$B285)*(IMPORTRANGE(""https://docs.google.com/spreadsheets/d/1MOMfG20WOMNtEaYWsAMxQAsKHaC7udOG0AqX8NrtNCc/edit?gid=0#gid=0"",""CAU!C3:C"")=$C285)),0),0),"""")"),"Con respecto al avance de enero a septiembre, se realizó la gestión técnica y administrativa por parte de los apoyos asignados al proyecto de centros vida en las comunas y corregimientos.")</f>
        <v>Con respecto al avance de enero a septiembre, se realizó la gestión técnica y administrativa por parte de los apoyos asignados al proyecto de centros vida en las comunas y corregimientos.</v>
      </c>
      <c r="T285" s="7"/>
    </row>
    <row r="286" ht="15.75" customHeight="1">
      <c r="B286" s="7" t="str">
        <f>IFERROR(__xludf.DUMMYFUNCTION("""COMPUTED_VALUE"""),"BP2600543720101")</f>
        <v>BP2600543720101</v>
      </c>
      <c r="C286" s="7" t="str">
        <f>IFERROR(__xludf.DUMMYFUNCTION("""COMPUTED_VALUE"""),"Realizar interventoría al proyecto")</f>
        <v>Realizar interventoría al proyecto</v>
      </c>
      <c r="D286" s="7" t="str">
        <f>IFERROR(__xludf.DUMMYFUNCTION("IFERROR(INDEX(IMPORTRANGE(""https://docs.google.com/spreadsheets/d/19yAgFEHaAaDUmANNbcr6rGErFfO391B0eKpQ0gvlktY/edit?gid=702487803#gid=702487803"",""CAU!J3:J""),MATCH($C286,IMPORTRANGE(""https://docs.google.com/spreadsheets/d/19yAgFEHaAaDUmANNbcr6rGErFfO3"&amp;"91B0eKpQ0gvlktY/edit?gid=702487803#gid=702487803"",""CAU!C3:C""),0)),"""")"),"")</f>
        <v/>
      </c>
      <c r="E286" s="7" t="str">
        <f>IFERROR(__xludf.DUMMYFUNCTION("IFERROR(INDEX(IMPORTRANGE(""https://docs.google.com/spreadsheets/d/1hMEjDBanvGEnGY7tBTFB8_g2X31MNKm6wtTJY_O0C_o/edit?gid=702487803#gid=702487803"",""CAU!M3:M""),MATCH($C286,IMPORTRANGE(""https://docs.google.com/spreadsheets/d/1hMEjDBanvGEnGY7tBTFB8_g2X31M"&amp;"NKm6wtTJY_O0C_o/edit?gid=702487803#gid=702487803"",""CAU!C3:C""),0)),"""")")," ")</f>
        <v> </v>
      </c>
      <c r="F286" s="7" t="str">
        <f>IFERROR(__xludf.DUMMYFUNCTION("IFERROR(INDEX(IMPORTRANGE(""https://docs.google.com/spreadsheets/d/1y2KVPsmDVDyxi70e-cSd2hLBLj68p8NFgl9jctoxmHc/edit?gid=702487803#gid=702487803"",""CAU!M3:M""),MATCH($C286,IMPORTRANGE(""https://docs.google.com/spreadsheets/d/1y2KVPsmDVDyxi70e-cSd2hLBLj68"&amp;"p8NFgl9jctoxmHc/edit?gid=702487803#gid=702487803"",""CAU!C3:C""),0)),"""")")," ")</f>
        <v> </v>
      </c>
      <c r="G286" s="7" t="str">
        <f>IFERROR(__xludf.DUMMYFUNCTION("IFERROR(INDEX(IMPORTRANGE(""https://docs.google.com/spreadsheets/d/13x1SqZ-Z1-krQ3v7MxWHs4xsWy5jkY_uqtIduMcVwX0/edit?gid=0#gid=0"",""CAU!M3:M""),MATCH($C286,IMPORTRANGE(""https://docs.google.com/spreadsheets/d/13x1SqZ-Z1-krQ3v7MxWHs4xsWy5jkY_uqtIduMcVwX0/"&amp;"edit?gid=0#gid=0"",""CAU!C3:C""),0)),"""")")," ")</f>
        <v> </v>
      </c>
      <c r="H286" s="7" t="str">
        <f>IFERROR(__xludf.DUMMYFUNCTION("IFERROR(INDEX(IMPORTRANGE(""https://docs.google.com/spreadsheets/d/1AyBotPEL1Ykz59n877mli3IsQSi4vW6dvhxZwmAeobA/edit?gid=0#gid=0"",""CAU!M3:M""),MATCH($C286,IMPORTRANGE(""https://docs.google.com/spreadsheets/d/1AyBotPEL1Ykz59n877mli3IsQSi4vW6dvhxZwmAeobA/"&amp;"edit?gid=1364963102#gid=1364963102"",""CAU!C3:C""),0)),"""")")," ")</f>
        <v> </v>
      </c>
      <c r="I286" s="7" t="str">
        <f>IFERROR(__xludf.DUMMYFUNCTION("IFERROR(INDEX(IMPORTRANGE(""https://docs.google.com/spreadsheets/d/1OWX82Yk8AdhYT-jGtnsWpJtzsPIs-RYAABnexEmLBVw/edit?gid=0#gid=0"",""CAU!M3:M""),MATCH($C286,IMPORTRANGE(""https://docs.google.com/spreadsheets/d/1OWX82Yk8AdhYT-jGtnsWpJtzsPIs-RYAABnexEmLBVw/"&amp;"edit?gid=0#gid=0"",""CAU!C3:C""),0)),"""")")," ")</f>
        <v> </v>
      </c>
      <c r="J286" s="7" t="str">
        <f>IFERROR(__xludf.DUMMYFUNCTION("IFERROR(INDEX(IMPORTRANGE(""https://docs.google.com/spreadsheets/d/10H80TZliKeomVjAybMpZxd8qNd8DzaG8IjS6goxdwAI/edit?gid=0#gid=0"",""CAU!M3:M""),MATCH(1,INDEX((IMPORTRANGE(""https://docs.google.com/spreadsheets/d/10H80TZliKeomVjAybMpZxd8qNd8DzaG8IjS6goxdw"&amp;"AI/edit?gid=0#gid=0"",""CAU!B3:B"")=$B286)*(IMPORTRANGE(""https://docs.google.com/spreadsheets/d/10H80TZliKeomVjAybMpZxd8qNd8DzaG8IjS6goxdwAI/edit?gid=0#gid=0"",""CAU!C3:C"")=$C286)),0),0),"""")")," ")</f>
        <v> </v>
      </c>
      <c r="K286" s="7" t="str">
        <f>IFERROR(__xludf.DUMMYFUNCTION("IFERROR(INDEX(IMPORTRANGE(""https://docs.google.com/spreadsheets/d/1XFJ-asAh03ma7RMvrdz2iJLQXQbF6agMe4Wn8khxwF0/edit?gid=0#gid=0"",""CAU!M3:M""),MATCH(1,INDEX((IMPORTRANGE(""https://docs.google.com/spreadsheets/d/1XFJ-asAh03ma7RMvrdz2iJLQXQbF6agMe4Wn8khxw"&amp;"F0/edit?gid=0#gid=0"",""CAU!B3:B"")=$B286)*(IMPORTRANGE(""https://docs.google.com/spreadsheets/d/1XFJ-asAh03ma7RMvrdz2iJLQXQbF6agMe4Wn8khxwF0/edit?gid=0#gid=0"",""CAU!C3:C"")=$C286)),0),0),"""")")," ")</f>
        <v> </v>
      </c>
      <c r="L286" s="7" t="str">
        <f>IFERROR(__xludf.DUMMYFUNCTION("IFERROR(INDEX(IMPORTRANGE(""https://docs.google.com/spreadsheets/d/1MOMfG20WOMNtEaYWsAMxQAsKHaC7udOG0AqX8NrtNCc/edit"",""CAU!M3:M""),MATCH(1,INDEX((IMPORTRANGE(""https://docs.google.com/spreadsheets/d/1MOMfG20WOMNtEaYWsAMxQAsKHaC7udOG0AqX8NrtNCc/edit"","""&amp;"CAU!B3:B"")=$B286)*(IMPORTRANGE(""https://docs.google.com/spreadsheets/d/1MOMfG20WOMNtEaYWsAMxQAsKHaC7udOG0AqX8NrtNCc/edit"",""CAU!C3:C"")=$C286)),0),0),"""")")," ")</f>
        <v> </v>
      </c>
      <c r="M286" s="7" t="str">
        <f>IFERROR(__xludf.DUMMYFUNCTION("IFERROR(INDEX(IMPORTRANGE(""https://docs.google.com/spreadsheets/d/1y2KVPsmDVDyxi70e-cSd2hLBLj68p8NFgl9jctoxmHc/edit?gid=702487803#gid=702487803"",""CAU!J3:J""),MATCH($C286,IMPORTRANGE(""https://docs.google.com/spreadsheets/d/1y2KVPsmDVDyxi70e-cSd2hLBLj68"&amp;"p8NFgl9jctoxmHc/edit?gid=702487803#gid=702487803"",""CAU!C3:C""),0)),"""")")," ")</f>
        <v> </v>
      </c>
      <c r="N286" s="7" t="str">
        <f>IFERROR(__xludf.DUMMYFUNCTION("IFERROR(INDEX(IMPORTRANGE(""https://docs.google.com/spreadsheets/d/13x1SqZ-Z1-krQ3v7MxWHs4xsWy5jkY_uqtIduMcVwX0/edit?gid=0#gid=0"",""CAU!J3:J""),MATCH($C286,IMPORTRANGE(""https://docs.google.com/spreadsheets/d/13x1SqZ-Z1-krQ3v7MxWHs4xsWy5jkY_uqtIduMcVwX0/"&amp;"edit?gid=0#gid=0"",""CAU!C3:C""),0)),"""")")," ")</f>
        <v> </v>
      </c>
      <c r="O286" s="7" t="str">
        <f>IFERROR(__xludf.DUMMYFUNCTION("IFERROR(INDEX(IMPORTRANGE(""https://docs.google.com/spreadsheets/d/1AyBotPEL1Ykz59n877mli3IsQSi4vW6dvhxZwmAeobA/edit?gid=0#gid=0"",""CAU!J3:J""),MATCH($C286,IMPORTRANGE(""https://docs.google.com/spreadsheets/d/1AyBotPEL1Ykz59n877mli3IsQSi4vW6dvhxZwmAeobA/"&amp;"edit?gid=0#gid=0"",""CAU!C3:C""),0)),"""")")," ")</f>
        <v> </v>
      </c>
      <c r="P286" s="7" t="str">
        <f>IFERROR(__xludf.DUMMYFUNCTION("IFERROR(INDEX(IMPORTRANGE(""https://docs.google.com/spreadsheets/d/1OWX82Yk8AdhYT-jGtnsWpJtzsPIs-RYAABnexEmLBVw/edit?gid=0#gid=0"",""CAU!J3:J""),MATCH($C286,IMPORTRANGE(""https://docs.google.com/spreadsheets/d/1OWX82Yk8AdhYT-jGtnsWpJtzsPIs-RYAABnexEmLBVw/"&amp;"edit?gid=0#gid=0"",""CAU!C3:C""),0)),"""")")," ")</f>
        <v> </v>
      </c>
      <c r="Q286" s="7" t="str">
        <f>IFERROR(__xludf.DUMMYFUNCTION("IFERROR(INDEX(IMPORTRANGE(""https://docs.google.com/spreadsheets/d/10H80TZliKeomVjAybMpZxd8qNd8DzaG8IjS6goxdwAI/edit?gid=0#gid=0"",""CAU!J3:J""),MATCH(1,INDEX((IMPORTRANGE(""https://docs.google.com/spreadsheets/d/10H80TZliKeomVjAybMpZxd8qNd8DzaG8IjS6goxdw"&amp;"AI/edit?gid=0#gid=0"",""CAU!B3:B"")=$B286)*(IMPORTRANGE(""https://docs.google.com/spreadsheets/d/10H80TZliKeomVjAybMpZxd8qNd8DzaG8IjS6goxdwAI/edit?gid=0#gid=0"",""CAU!C3:C"")=$C286)),0),0),"""")")," ")</f>
        <v> </v>
      </c>
      <c r="R286" s="7" t="str">
        <f>IFERROR(__xludf.DUMMYFUNCTION("IFERROR(INDEX(IMPORTRANGE(""https://docs.google.com/spreadsheets/d/1XFJ-asAh03ma7RMvrdz2iJLQXQbF6agMe4Wn8khxwF0/edit?gid=0#gid=0"",""CAU!J3:J""),MATCH(1,INDEX((IMPORTRANGE(""https://docs.google.com/spreadsheets/d/1XFJ-asAh03ma7RMvrdz2iJLQXQbF6agMe4Wn8khxw"&amp;"F0/edit?gid=0#gid=0"",""CAU!B3:B"")=$B286)*(IMPORTRANGE(""https://docs.google.com/spreadsheets/d/1XFJ-asAh03ma7RMvrdz2iJLQXQbF6agMe4Wn8khxwF0/edit?gid=0#gid=0"",""CAU!C3:C"")=$C286)),0),0),"""")")," ")</f>
        <v> </v>
      </c>
      <c r="S286" s="7" t="str">
        <f>IFERROR(__xludf.DUMMYFUNCTION("IFERROR(INDEX(IMPORTRANGE(""https://docs.google.com/spreadsheets/d/1MOMfG20WOMNtEaYWsAMxQAsKHaC7udOG0AqX8NrtNCc/edit?gid=0#gid=0"",""CAU!J3:J""),MATCH(1,INDEX((IMPORTRANGE(""https://docs.google.com/spreadsheets/d/1MOMfG20WOMNtEaYWsAMxQAsKHaC7udOG0AqX8NrtN"&amp;"Cc/edit?gid=0#gid=0"",""CAU!B3:B"")=$B286)*(IMPORTRANGE(""https://docs.google.com/spreadsheets/d/1MOMfG20WOMNtEaYWsAMxQAsKHaC7udOG0AqX8NrtNCc/edit?gid=0#gid=0"",""CAU!C3:C"")=$C286)),0),0),"""")")," ")</f>
        <v> </v>
      </c>
      <c r="T286" s="7"/>
    </row>
    <row r="287" ht="15.75" customHeight="1">
      <c r="B287" s="7" t="str">
        <f>IFERROR(__xludf.DUMMYFUNCTION("""COMPUTED_VALUE"""),"BP2600543720101")</f>
        <v>BP2600543720101</v>
      </c>
      <c r="C287" s="7" t="str">
        <f>IFERROR(__xludf.DUMMYFUNCTION("""COMPUTED_VALUE"""),"Realizar socialización y difusión de la información del proyecto")</f>
        <v>Realizar socialización y difusión de la información del proyecto</v>
      </c>
      <c r="D287" s="7" t="str">
        <f>IFERROR(__xludf.DUMMYFUNCTION("IFERROR(INDEX(IMPORTRANGE(""https://docs.google.com/spreadsheets/d/19yAgFEHaAaDUmANNbcr6rGErFfO391B0eKpQ0gvlktY/edit?gid=702487803#gid=702487803"",""CAU!J3:J""),MATCH($C287,IMPORTRANGE(""https://docs.google.com/spreadsheets/d/19yAgFEHaAaDUmANNbcr6rGErFfO3"&amp;"91B0eKpQ0gvlktY/edit?gid=702487803#gid=702487803"",""CAU!C3:C""),0)),"""")"),"")</f>
        <v/>
      </c>
      <c r="E287" s="7" t="str">
        <f>IFERROR(__xludf.DUMMYFUNCTION("IFERROR(INDEX(IMPORTRANGE(""https://docs.google.com/spreadsheets/d/1hMEjDBanvGEnGY7tBTFB8_g2X31MNKm6wtTJY_O0C_o/edit?gid=702487803#gid=702487803"",""CAU!M3:M""),MATCH($C287,IMPORTRANGE(""https://docs.google.com/spreadsheets/d/1hMEjDBanvGEnGY7tBTFB8_g2X31M"&amp;"NKm6wtTJY_O0C_o/edit?gid=702487803#gid=702487803"",""CAU!C3:C""),0)),"""")")," ")</f>
        <v> </v>
      </c>
      <c r="F287" s="7" t="str">
        <f>IFERROR(__xludf.DUMMYFUNCTION("IFERROR(INDEX(IMPORTRANGE(""https://docs.google.com/spreadsheets/d/1y2KVPsmDVDyxi70e-cSd2hLBLj68p8NFgl9jctoxmHc/edit?gid=702487803#gid=702487803"",""CAU!M3:M""),MATCH($C287,IMPORTRANGE(""https://docs.google.com/spreadsheets/d/1y2KVPsmDVDyxi70e-cSd2hLBLj68"&amp;"p8NFgl9jctoxmHc/edit?gid=702487803#gid=702487803"",""CAU!C3:C""),0)),"""")")," ")</f>
        <v> </v>
      </c>
      <c r="G287" s="7" t="str">
        <f>IFERROR(__xludf.DUMMYFUNCTION("IFERROR(INDEX(IMPORTRANGE(""https://docs.google.com/spreadsheets/d/13x1SqZ-Z1-krQ3v7MxWHs4xsWy5jkY_uqtIduMcVwX0/edit?gid=0#gid=0"",""CAU!M3:M""),MATCH($C287,IMPORTRANGE(""https://docs.google.com/spreadsheets/d/13x1SqZ-Z1-krQ3v7MxWHs4xsWy5jkY_uqtIduMcVwX0/"&amp;"edit?gid=0#gid=0"",""CAU!C3:C""),0)),"""")")," ")</f>
        <v> </v>
      </c>
      <c r="H287" s="7" t="str">
        <f>IFERROR(__xludf.DUMMYFUNCTION("IFERROR(INDEX(IMPORTRANGE(""https://docs.google.com/spreadsheets/d/1AyBotPEL1Ykz59n877mli3IsQSi4vW6dvhxZwmAeobA/edit?gid=0#gid=0"",""CAU!M3:M""),MATCH($C287,IMPORTRANGE(""https://docs.google.com/spreadsheets/d/1AyBotPEL1Ykz59n877mli3IsQSi4vW6dvhxZwmAeobA/"&amp;"edit?gid=1364963102#gid=1364963102"",""CAU!C3:C""),0)),"""")")," ")</f>
        <v> </v>
      </c>
      <c r="I287" s="7" t="str">
        <f>IFERROR(__xludf.DUMMYFUNCTION("IFERROR(INDEX(IMPORTRANGE(""https://docs.google.com/spreadsheets/d/1OWX82Yk8AdhYT-jGtnsWpJtzsPIs-RYAABnexEmLBVw/edit?gid=0#gid=0"",""CAU!M3:M""),MATCH($C287,IMPORTRANGE(""https://docs.google.com/spreadsheets/d/1OWX82Yk8AdhYT-jGtnsWpJtzsPIs-RYAABnexEmLBVw/"&amp;"edit?gid=0#gid=0"",""CAU!C3:C""),0)),"""")"),"En el periodo correspondiente al mes de junio, se realizó la socialización y difusión en comunas y corregimientos para la apertura de los centros vida, donde se espera beneficiar a personas mayores de comunas y corregimientos. ")</f>
        <v>En el periodo correspondiente al mes de junio, se realizó la socialización y difusión en comunas y corregimientos para la apertura de los centros vida, donde se espera beneficiar a personas mayores de comunas y corregimientos. </v>
      </c>
      <c r="J287" s="7" t="str">
        <f>IFERROR(__xludf.DUMMYFUNCTION("IFERROR(INDEX(IMPORTRANGE(""https://docs.google.com/spreadsheets/d/10H80TZliKeomVjAybMpZxd8qNd8DzaG8IjS6goxdwAI/edit?gid=0#gid=0"",""CAU!M3:M""),MATCH(1,INDEX((IMPORTRANGE(""https://docs.google.com/spreadsheets/d/10H80TZliKeomVjAybMpZxd8qNd8DzaG8IjS6goxdw"&amp;"AI/edit?gid=0#gid=0"",""CAU!B3:B"")=$B287)*(IMPORTRANGE(""https://docs.google.com/spreadsheets/d/10H80TZliKeomVjAybMpZxd8qNd8DzaG8IjS6goxdwAI/edit?gid=0#gid=0"",""CAU!C3:C"")=$C287)),0),0),"""")"),"En el mes de julio, se realizó la socialización y difusión en comunas y corregimientos para la apertura de los centros vida, donde se espera beneficiar a personas mayores de comunas y corregimientos. ")</f>
        <v>En el mes de julio, se realizó la socialización y difusión en comunas y corregimientos para la apertura de los centros vida, donde se espera beneficiar a personas mayores de comunas y corregimientos. </v>
      </c>
      <c r="K287" s="7" t="str">
        <f>IFERROR(__xludf.DUMMYFUNCTION("IFERROR(INDEX(IMPORTRANGE(""https://docs.google.com/spreadsheets/d/1XFJ-asAh03ma7RMvrdz2iJLQXQbF6agMe4Wn8khxwF0/edit?gid=0#gid=0"",""CAU!M3:M""),MATCH(1,INDEX((IMPORTRANGE(""https://docs.google.com/spreadsheets/d/1XFJ-asAh03ma7RMvrdz2iJLQXQbF6agMe4Wn8khxw"&amp;"F0/edit?gid=0#gid=0"",""CAU!B3:B"")=$B287)*(IMPORTRANGE(""https://docs.google.com/spreadsheets/d/1XFJ-asAh03ma7RMvrdz2iJLQXQbF6agMe4Wn8khxwF0/edit?gid=0#gid=0"",""CAU!C3:C"")=$C287)),0),0),"""")"),"Con respecto al mes de agosto, se realizó la socialización y difusión en comunas y corregimientos para la apertura de los centros vida, donde se espera beneficiar a personas mayores de comunas y corregimientos.")</f>
        <v>Con respecto al mes de agosto, se realizó la socialización y difusión en comunas y corregimientos para la apertura de los centros vida, donde se espera beneficiar a personas mayores de comunas y corregimientos.</v>
      </c>
      <c r="L287" s="7" t="str">
        <f>IFERROR(__xludf.DUMMYFUNCTION("IFERROR(INDEX(IMPORTRANGE(""https://docs.google.com/spreadsheets/d/1MOMfG20WOMNtEaYWsAMxQAsKHaC7udOG0AqX8NrtNCc/edit"",""CAU!M3:M""),MATCH(1,INDEX((IMPORTRANGE(""https://docs.google.com/spreadsheets/d/1MOMfG20WOMNtEaYWsAMxQAsKHaC7udOG0AqX8NrtNCc/edit"","""&amp;"CAU!B3:B"")=$B287)*(IMPORTRANGE(""https://docs.google.com/spreadsheets/d/1MOMfG20WOMNtEaYWsAMxQAsKHaC7udOG0AqX8NrtNCc/edit"",""CAU!C3:C"")=$C287)),0),0),"""")"),"Con respecto al mes de septiembre, se realizó la socialización y difusión en comunas y corregimientos para la apertura de los centros vida, donde se espera beneficiar a personas mayores de comunas y corregimientos.")</f>
        <v>Con respecto al mes de septiembre, se realizó la socialización y difusión en comunas y corregimientos para la apertura de los centros vida, donde se espera beneficiar a personas mayores de comunas y corregimientos.</v>
      </c>
      <c r="M287" s="7" t="str">
        <f>IFERROR(__xludf.DUMMYFUNCTION("IFERROR(INDEX(IMPORTRANGE(""https://docs.google.com/spreadsheets/d/1y2KVPsmDVDyxi70e-cSd2hLBLj68p8NFgl9jctoxmHc/edit?gid=702487803#gid=702487803"",""CAU!J3:J""),MATCH($C287,IMPORTRANGE(""https://docs.google.com/spreadsheets/d/1y2KVPsmDVDyxi70e-cSd2hLBLj68"&amp;"p8NFgl9jctoxmHc/edit?gid=702487803#gid=702487803"",""CAU!C3:C""),0)),"""")")," ")</f>
        <v> </v>
      </c>
      <c r="N287" s="7" t="str">
        <f>IFERROR(__xludf.DUMMYFUNCTION("IFERROR(INDEX(IMPORTRANGE(""https://docs.google.com/spreadsheets/d/13x1SqZ-Z1-krQ3v7MxWHs4xsWy5jkY_uqtIduMcVwX0/edit?gid=0#gid=0"",""CAU!J3:J""),MATCH($C287,IMPORTRANGE(""https://docs.google.com/spreadsheets/d/13x1SqZ-Z1-krQ3v7MxWHs4xsWy5jkY_uqtIduMcVwX0/"&amp;"edit?gid=0#gid=0"",""CAU!C3:C""),0)),"""")")," ")</f>
        <v> </v>
      </c>
      <c r="O287" s="7" t="str">
        <f>IFERROR(__xludf.DUMMYFUNCTION("IFERROR(INDEX(IMPORTRANGE(""https://docs.google.com/spreadsheets/d/1AyBotPEL1Ykz59n877mli3IsQSi4vW6dvhxZwmAeobA/edit?gid=0#gid=0"",""CAU!J3:J""),MATCH($C287,IMPORTRANGE(""https://docs.google.com/spreadsheets/d/1AyBotPEL1Ykz59n877mli3IsQSi4vW6dvhxZwmAeobA/"&amp;"edit?gid=0#gid=0"",""CAU!C3:C""),0)),"""")")," ")</f>
        <v> </v>
      </c>
      <c r="P287" s="7" t="str">
        <f>IFERROR(__xludf.DUMMYFUNCTION("IFERROR(INDEX(IMPORTRANGE(""https://docs.google.com/spreadsheets/d/1OWX82Yk8AdhYT-jGtnsWpJtzsPIs-RYAABnexEmLBVw/edit?gid=0#gid=0"",""CAU!J3:J""),MATCH($C287,IMPORTRANGE(""https://docs.google.com/spreadsheets/d/1OWX82Yk8AdhYT-jGtnsWpJtzsPIs-RYAABnexEmLBVw/"&amp;"edit?gid=0#gid=0"",""CAU!C3:C""),0)),"""")"),"En el periodo correspondiente de enero a junio, se realizó la socialización y difusión en comunas y corregimientos para la apertura de los centros vida, donde se espera beneficiar a las personas mayores.")</f>
        <v>En el periodo correspondiente de enero a junio, se realizó la socialización y difusión en comunas y corregimientos para la apertura de los centros vida, donde se espera beneficiar a las personas mayores.</v>
      </c>
      <c r="Q287" s="7" t="str">
        <f>IFERROR(__xludf.DUMMYFUNCTION("IFERROR(INDEX(IMPORTRANGE(""https://docs.google.com/spreadsheets/d/10H80TZliKeomVjAybMpZxd8qNd8DzaG8IjS6goxdwAI/edit?gid=0#gid=0"",""CAU!J3:J""),MATCH(1,INDEX((IMPORTRANGE(""https://docs.google.com/spreadsheets/d/10H80TZliKeomVjAybMpZxd8qNd8DzaG8IjS6goxdw"&amp;"AI/edit?gid=0#gid=0"",""CAU!B3:B"")=$B287)*(IMPORTRANGE(""https://docs.google.com/spreadsheets/d/10H80TZliKeomVjAybMpZxd8qNd8DzaG8IjS6goxdwAI/edit?gid=0#gid=0"",""CAU!C3:C"")=$C287)),0),0),"""")"),"En el periodo correspondiente de enero a julio, se realizó la socialización y difusión en comunas y corregimientos para la apertura de los centros vida, donde se espera beneficiar a las personas mayores.")</f>
        <v>En el periodo correspondiente de enero a julio, se realizó la socialización y difusión en comunas y corregimientos para la apertura de los centros vida, donde se espera beneficiar a las personas mayores.</v>
      </c>
      <c r="R287" s="7" t="str">
        <f>IFERROR(__xludf.DUMMYFUNCTION("IFERROR(INDEX(IMPORTRANGE(""https://docs.google.com/spreadsheets/d/1XFJ-asAh03ma7RMvrdz2iJLQXQbF6agMe4Wn8khxwF0/edit?gid=0#gid=0"",""CAU!J3:J""),MATCH(1,INDEX((IMPORTRANGE(""https://docs.google.com/spreadsheets/d/1XFJ-asAh03ma7RMvrdz2iJLQXQbF6agMe4Wn8khxw"&amp;"F0/edit?gid=0#gid=0"",""CAU!B3:B"")=$B287)*(IMPORTRANGE(""https://docs.google.com/spreadsheets/d/1XFJ-asAh03ma7RMvrdz2iJLQXQbF6agMe4Wn8khxwF0/edit?gid=0#gid=0"",""CAU!C3:C"")=$C287)),0),0),"""")"),"En el periodo correspondiente de enero a agosto, se realizó la socialización y difusión en comunas y corregimientos para la apertura de los centros vida, donde se espera beneficiar a las personas mayores.")</f>
        <v>En el periodo correspondiente de enero a agosto, se realizó la socialización y difusión en comunas y corregimientos para la apertura de los centros vida, donde se espera beneficiar a las personas mayores.</v>
      </c>
      <c r="S287" s="7" t="str">
        <f>IFERROR(__xludf.DUMMYFUNCTION("IFERROR(INDEX(IMPORTRANGE(""https://docs.google.com/spreadsheets/d/1MOMfG20WOMNtEaYWsAMxQAsKHaC7udOG0AqX8NrtNCc/edit?gid=0#gid=0"",""CAU!J3:J""),MATCH(1,INDEX((IMPORTRANGE(""https://docs.google.com/spreadsheets/d/1MOMfG20WOMNtEaYWsAMxQAsKHaC7udOG0AqX8NrtN"&amp;"Cc/edit?gid=0#gid=0"",""CAU!B3:B"")=$B287)*(IMPORTRANGE(""https://docs.google.com/spreadsheets/d/1MOMfG20WOMNtEaYWsAMxQAsKHaC7udOG0AqX8NrtNCc/edit?gid=0#gid=0"",""CAU!C3:C"")=$C287)),0),0),"""")"),"En el periodo de enero a septiembre, se realizó la socialización y difusión en comunas y corregimientos para la apertura de los centros vida, donde se espera beneficiar a las personas mayores.")</f>
        <v>En el periodo de enero a septiembre, se realizó la socialización y difusión en comunas y corregimientos para la apertura de los centros vida, donde se espera beneficiar a las personas mayores.</v>
      </c>
      <c r="T287" s="7"/>
    </row>
    <row r="288" ht="15.75" customHeight="1">
      <c r="B288" s="7" t="str">
        <f>IFERROR(__xludf.DUMMYFUNCTION("""COMPUTED_VALUE"""),"BP2600543720101")</f>
        <v>BP2600543720101</v>
      </c>
      <c r="C288" s="7" t="str">
        <f>IFERROR(__xludf.DUMMYFUNCTION("""COMPUTED_VALUE"""),"Servicio en Centros de Atención y Protección Integral dirigida a las personas mayores vulnerables de Santiago de Cali BP-26005437- Pagos pasivos exigibles vigencias expiradas")</f>
        <v>Servicio en Centros de Atención y Protección Integral dirigida a las personas mayores vulnerables de Santiago de Cali BP-26005437- Pagos pasivos exigibles vigencias expiradas</v>
      </c>
      <c r="D288" s="7" t="str">
        <f>IFERROR(__xludf.DUMMYFUNCTION("IFERROR(INDEX(IMPORTRANGE(""https://docs.google.com/spreadsheets/d/19yAgFEHaAaDUmANNbcr6rGErFfO391B0eKpQ0gvlktY/edit?gid=702487803#gid=702487803"",""CAU!J3:J""),MATCH($C288,IMPORTRANGE(""https://docs.google.com/spreadsheets/d/19yAgFEHaAaDUmANNbcr6rGErFfO3"&amp;"91B0eKpQ0gvlktY/edit?gid=702487803#gid=702487803"",""CAU!C3:C""),0)),"""")"),"")</f>
        <v/>
      </c>
      <c r="E288" s="7" t="str">
        <f>IFERROR(__xludf.DUMMYFUNCTION("IFERROR(INDEX(IMPORTRANGE(""https://docs.google.com/spreadsheets/d/1hMEjDBanvGEnGY7tBTFB8_g2X31MNKm6wtTJY_O0C_o/edit?gid=702487803#gid=702487803"",""CAU!M3:M""),MATCH($C288,IMPORTRANGE(""https://docs.google.com/spreadsheets/d/1hMEjDBanvGEnGY7tBTFB8_g2X31M"&amp;"NKm6wtTJY_O0C_o/edit?gid=702487803#gid=702487803"",""CAU!C3:C""),0)),"""")"),"")</f>
        <v/>
      </c>
      <c r="F288" s="7" t="str">
        <f>IFERROR(__xludf.DUMMYFUNCTION("IFERROR(INDEX(IMPORTRANGE(""https://docs.google.com/spreadsheets/d/1y2KVPsmDVDyxi70e-cSd2hLBLj68p8NFgl9jctoxmHc/edit?gid=702487803#gid=702487803"",""CAU!M3:M""),MATCH($C288,IMPORTRANGE(""https://docs.google.com/spreadsheets/d/1y2KVPsmDVDyxi70e-cSd2hLBLj68"&amp;"p8NFgl9jctoxmHc/edit?gid=702487803#gid=702487803"",""CAU!C3:C""),0)),"""")"),"")</f>
        <v/>
      </c>
      <c r="G288" s="7" t="str">
        <f>IFERROR(__xludf.DUMMYFUNCTION("IFERROR(INDEX(IMPORTRANGE(""https://docs.google.com/spreadsheets/d/13x1SqZ-Z1-krQ3v7MxWHs4xsWy5jkY_uqtIduMcVwX0/edit?gid=0#gid=0"",""CAU!M3:M""),MATCH($C288,IMPORTRANGE(""https://docs.google.com/spreadsheets/d/13x1SqZ-Z1-krQ3v7MxWHs4xsWy5jkY_uqtIduMcVwX0/"&amp;"edit?gid=0#gid=0"",""CAU!C3:C""),0)),"""")"),"")</f>
        <v/>
      </c>
      <c r="H288" s="7" t="str">
        <f>IFERROR(__xludf.DUMMYFUNCTION("IFERROR(INDEX(IMPORTRANGE(""https://docs.google.com/spreadsheets/d/1AyBotPEL1Ykz59n877mli3IsQSi4vW6dvhxZwmAeobA/edit?gid=0#gid=0"",""CAU!M3:M""),MATCH($C288,IMPORTRANGE(""https://docs.google.com/spreadsheets/d/1AyBotPEL1Ykz59n877mli3IsQSi4vW6dvhxZwmAeobA/"&amp;"edit?gid=1364963102#gid=1364963102"",""CAU!C3:C""),0)),"""")"),"")</f>
        <v/>
      </c>
      <c r="I288" s="7" t="str">
        <f>IFERROR(__xludf.DUMMYFUNCTION("IFERROR(INDEX(IMPORTRANGE(""https://docs.google.com/spreadsheets/d/1OWX82Yk8AdhYT-jGtnsWpJtzsPIs-RYAABnexEmLBVw/edit?gid=0#gid=0"",""CAU!M3:M""),MATCH($C288,IMPORTRANGE(""https://docs.google.com/spreadsheets/d/1OWX82Yk8AdhYT-jGtnsWpJtzsPIs-RYAABnexEmLBVw/"&amp;"edit?gid=0#gid=0"",""CAU!C3:C""),0)),"""")"),"")</f>
        <v/>
      </c>
      <c r="J288" s="7" t="str">
        <f>IFERROR(__xludf.DUMMYFUNCTION("IFERROR(INDEX(IMPORTRANGE(""https://docs.google.com/spreadsheets/d/10H80TZliKeomVjAybMpZxd8qNd8DzaG8IjS6goxdwAI/edit?gid=0#gid=0"",""CAU!M3:M""),MATCH(1,INDEX((IMPORTRANGE(""https://docs.google.com/spreadsheets/d/10H80TZliKeomVjAybMpZxd8qNd8DzaG8IjS6goxdw"&amp;"AI/edit?gid=0#gid=0"",""CAU!B3:B"")=$B288)*(IMPORTRANGE(""https://docs.google.com/spreadsheets/d/10H80TZliKeomVjAybMpZxd8qNd8DzaG8IjS6goxdwAI/edit?gid=0#gid=0"",""CAU!C3:C"")=$C288)),0),0),"""")"),"En relación con el mes de julio, se realizó el pago del pasivo exigible de la vigencia 2024 correspondientes al proyecto centro vida - 2024")</f>
        <v>En relación con el mes de julio, se realizó el pago del pasivo exigible de la vigencia 2024 correspondientes al proyecto centro vida - 2024</v>
      </c>
      <c r="K288" s="7" t="str">
        <f>IFERROR(__xludf.DUMMYFUNCTION("IFERROR(INDEX(IMPORTRANGE(""https://docs.google.com/spreadsheets/d/1XFJ-asAh03ma7RMvrdz2iJLQXQbF6agMe4Wn8khxwF0/edit?gid=0#gid=0"",""CAU!M3:M""),MATCH(1,INDEX((IMPORTRANGE(""https://docs.google.com/spreadsheets/d/1XFJ-asAh03ma7RMvrdz2iJLQXQbF6agMe4Wn8khxw"&amp;"F0/edit?gid=0#gid=0"",""CAU!B3:B"")=$B288)*(IMPORTRANGE(""https://docs.google.com/spreadsheets/d/1XFJ-asAh03ma7RMvrdz2iJLQXQbF6agMe4Wn8khxwF0/edit?gid=0#gid=0"",""CAU!C3:C"")=$C288)),0),0),"""")"),"En relación con el mes de agosto, se evidenció el pago del pasivo exigible de la vigencia 2024 correspondientes al proyecto centro vida - 2024")</f>
        <v>En relación con el mes de agosto, se evidenció el pago del pasivo exigible de la vigencia 2024 correspondientes al proyecto centro vida - 2024</v>
      </c>
      <c r="L288" s="7" t="str">
        <f>IFERROR(__xludf.DUMMYFUNCTION("IFERROR(INDEX(IMPORTRANGE(""https://docs.google.com/spreadsheets/d/1MOMfG20WOMNtEaYWsAMxQAsKHaC7udOG0AqX8NrtNCc/edit"",""CAU!M3:M""),MATCH(1,INDEX((IMPORTRANGE(""https://docs.google.com/spreadsheets/d/1MOMfG20WOMNtEaYWsAMxQAsKHaC7udOG0AqX8NrtNCc/edit"","""&amp;"CAU!B3:B"")=$B288)*(IMPORTRANGE(""https://docs.google.com/spreadsheets/d/1MOMfG20WOMNtEaYWsAMxQAsKHaC7udOG0AqX8NrtNCc/edit"",""CAU!C3:C"")=$C288)),0),0),"""")"),"En el periodo correspondiente al mes de septiembre, se evidenció el pago del pasivo exigible de la vigencia 2024 correspondientes al proyecto centro vida - 2024")</f>
        <v>En el periodo correspondiente al mes de septiembre, se evidenció el pago del pasivo exigible de la vigencia 2024 correspondientes al proyecto centro vida - 2024</v>
      </c>
      <c r="M288" s="7" t="str">
        <f>IFERROR(__xludf.DUMMYFUNCTION("IFERROR(INDEX(IMPORTRANGE(""https://docs.google.com/spreadsheets/d/1y2KVPsmDVDyxi70e-cSd2hLBLj68p8NFgl9jctoxmHc/edit?gid=702487803#gid=702487803"",""CAU!J3:J""),MATCH($C288,IMPORTRANGE(""https://docs.google.com/spreadsheets/d/1y2KVPsmDVDyxi70e-cSd2hLBLj68"&amp;"p8NFgl9jctoxmHc/edit?gid=702487803#gid=702487803"",""CAU!C3:C""),0)),"""")"),"")</f>
        <v/>
      </c>
      <c r="N288" s="7" t="str">
        <f>IFERROR(__xludf.DUMMYFUNCTION("IFERROR(INDEX(IMPORTRANGE(""https://docs.google.com/spreadsheets/d/13x1SqZ-Z1-krQ3v7MxWHs4xsWy5jkY_uqtIduMcVwX0/edit?gid=0#gid=0"",""CAU!J3:J""),MATCH($C288,IMPORTRANGE(""https://docs.google.com/spreadsheets/d/13x1SqZ-Z1-krQ3v7MxWHs4xsWy5jkY_uqtIduMcVwX0/"&amp;"edit?gid=0#gid=0"",""CAU!C3:C""),0)),"""")"),"")</f>
        <v/>
      </c>
      <c r="O288" s="7" t="str">
        <f>IFERROR(__xludf.DUMMYFUNCTION("IFERROR(INDEX(IMPORTRANGE(""https://docs.google.com/spreadsheets/d/1AyBotPEL1Ykz59n877mli3IsQSi4vW6dvhxZwmAeobA/edit?gid=0#gid=0"",""CAU!J3:J""),MATCH($C288,IMPORTRANGE(""https://docs.google.com/spreadsheets/d/1AyBotPEL1Ykz59n877mli3IsQSi4vW6dvhxZwmAeobA/"&amp;"edit?gid=0#gid=0"",""CAU!C3:C""),0)),"""")"),"")</f>
        <v/>
      </c>
      <c r="P288" s="7" t="str">
        <f>IFERROR(__xludf.DUMMYFUNCTION("IFERROR(INDEX(IMPORTRANGE(""https://docs.google.com/spreadsheets/d/1OWX82Yk8AdhYT-jGtnsWpJtzsPIs-RYAABnexEmLBVw/edit?gid=0#gid=0"",""CAU!J3:J""),MATCH($C288,IMPORTRANGE(""https://docs.google.com/spreadsheets/d/1OWX82Yk8AdhYT-jGtnsWpJtzsPIs-RYAABnexEmLBVw/"&amp;"edit?gid=0#gid=0"",""CAU!C3:C""),0)),"""")"),"")</f>
        <v/>
      </c>
      <c r="Q288" s="7" t="str">
        <f>IFERROR(__xludf.DUMMYFUNCTION("IFERROR(INDEX(IMPORTRANGE(""https://docs.google.com/spreadsheets/d/10H80TZliKeomVjAybMpZxd8qNd8DzaG8IjS6goxdwAI/edit?gid=0#gid=0"",""CAU!J3:J""),MATCH(1,INDEX((IMPORTRANGE(""https://docs.google.com/spreadsheets/d/10H80TZliKeomVjAybMpZxd8qNd8DzaG8IjS6goxdw"&amp;"AI/edit?gid=0#gid=0"",""CAU!B3:B"")=$B288)*(IMPORTRANGE(""https://docs.google.com/spreadsheets/d/10H80TZliKeomVjAybMpZxd8qNd8DzaG8IjS6goxdwAI/edit?gid=0#gid=0"",""CAU!C3:C"")=$C288)),0),0),"""")"),"Durante el periodo de enero a julio, se realizó el pago del pasivo exigible de la vigencia 2024 correspondientes al proyecto centro vida - 2024")</f>
        <v>Durante el periodo de enero a julio, se realizó el pago del pasivo exigible de la vigencia 2024 correspondientes al proyecto centro vida - 2024</v>
      </c>
      <c r="R288" s="7" t="str">
        <f>IFERROR(__xludf.DUMMYFUNCTION("IFERROR(INDEX(IMPORTRANGE(""https://docs.google.com/spreadsheets/d/1XFJ-asAh03ma7RMvrdz2iJLQXQbF6agMe4Wn8khxwF0/edit?gid=0#gid=0"",""CAU!J3:J""),MATCH(1,INDEX((IMPORTRANGE(""https://docs.google.com/spreadsheets/d/1XFJ-asAh03ma7RMvrdz2iJLQXQbF6agMe4Wn8khxw"&amp;"F0/edit?gid=0#gid=0"",""CAU!B3:B"")=$B288)*(IMPORTRANGE(""https://docs.google.com/spreadsheets/d/1XFJ-asAh03ma7RMvrdz2iJLQXQbF6agMe4Wn8khxwF0/edit?gid=0#gid=0"",""CAU!C3:C"")=$C288)),0),0),"""")"),"De enero a agosto, se realizó el pago del pasivo exigible de la vigencia 2024 correspondientes al proyecto centro vida - 2024")</f>
        <v>De enero a agosto, se realizó el pago del pasivo exigible de la vigencia 2024 correspondientes al proyecto centro vida - 2024</v>
      </c>
      <c r="S288" s="7" t="str">
        <f>IFERROR(__xludf.DUMMYFUNCTION("IFERROR(INDEX(IMPORTRANGE(""https://docs.google.com/spreadsheets/d/1MOMfG20WOMNtEaYWsAMxQAsKHaC7udOG0AqX8NrtNCc/edit?gid=0#gid=0"",""CAU!J3:J""),MATCH(1,INDEX((IMPORTRANGE(""https://docs.google.com/spreadsheets/d/1MOMfG20WOMNtEaYWsAMxQAsKHaC7udOG0AqX8NrtN"&amp;"Cc/edit?gid=0#gid=0"",""CAU!B3:B"")=$B288)*(IMPORTRANGE(""https://docs.google.com/spreadsheets/d/1MOMfG20WOMNtEaYWsAMxQAsKHaC7udOG0AqX8NrtNCc/edit?gid=0#gid=0"",""CAU!C3:C"")=$C288)),0),0),"""")"),"Con respecto al avance de enero a septiembre, se realizó el pago del pasivo exigible de la vigencia 2024 correspondientes al proyecto centro vida - 2024")</f>
        <v>Con respecto al avance de enero a septiembre, se realizó el pago del pasivo exigible de la vigencia 2024 correspondientes al proyecto centro vida - 2024</v>
      </c>
      <c r="T288" s="7"/>
    </row>
    <row r="289" ht="15.75" customHeight="1">
      <c r="B289" s="7" t="str">
        <f>IFERROR(__xludf.DUMMYFUNCTION("""COMPUTED_VALUE"""),"BP2600543720101")</f>
        <v>BP2600543720101</v>
      </c>
      <c r="C289" s="7" t="str">
        <f>IFERROR(__xludf.DUMMYFUNCTION("""COMPUTED_VALUE"""),"Suministrar servicio de acueducto y energía eléctrica")</f>
        <v>Suministrar servicio de acueducto y energía eléctrica</v>
      </c>
      <c r="D289" s="7" t="str">
        <f>IFERROR(__xludf.DUMMYFUNCTION("IFERROR(INDEX(IMPORTRANGE(""https://docs.google.com/spreadsheets/d/19yAgFEHaAaDUmANNbcr6rGErFfO391B0eKpQ0gvlktY/edit?gid=702487803#gid=702487803"",""CAU!J3:J""),MATCH($C289,IMPORTRANGE(""https://docs.google.com/spreadsheets/d/19yAgFEHaAaDUmANNbcr6rGErFfO3"&amp;"91B0eKpQ0gvlktY/edit?gid=702487803#gid=702487803"",""CAU!C3:C""),0)),"""")"),"")</f>
        <v/>
      </c>
      <c r="E289" s="7" t="str">
        <f>IFERROR(__xludf.DUMMYFUNCTION("IFERROR(INDEX(IMPORTRANGE(""https://docs.google.com/spreadsheets/d/1hMEjDBanvGEnGY7tBTFB8_g2X31MNKm6wtTJY_O0C_o/edit?gid=702487803#gid=702487803"",""CAU!M3:M""),MATCH($C289,IMPORTRANGE(""https://docs.google.com/spreadsheets/d/1hMEjDBanvGEnGY7tBTFB8_g2X31M"&amp;"NKm6wtTJY_O0C_o/edit?gid=702487803#gid=702487803"",""CAU!C3:C""),0)),"""")"),"")</f>
        <v/>
      </c>
      <c r="F289" s="7" t="str">
        <f>IFERROR(__xludf.DUMMYFUNCTION("IFERROR(INDEX(IMPORTRANGE(""https://docs.google.com/spreadsheets/d/1y2KVPsmDVDyxi70e-cSd2hLBLj68p8NFgl9jctoxmHc/edit?gid=702487803#gid=702487803"",""CAU!M3:M""),MATCH($C289,IMPORTRANGE(""https://docs.google.com/spreadsheets/d/1y2KVPsmDVDyxi70e-cSd2hLBLj68"&amp;"p8NFgl9jctoxmHc/edit?gid=702487803#gid=702487803"",""CAU!C3:C""),0)),"""")"),"")</f>
        <v/>
      </c>
      <c r="G289" s="7" t="str">
        <f>IFERROR(__xludf.DUMMYFUNCTION("IFERROR(INDEX(IMPORTRANGE(""https://docs.google.com/spreadsheets/d/13x1SqZ-Z1-krQ3v7MxWHs4xsWy5jkY_uqtIduMcVwX0/edit?gid=0#gid=0"",""CAU!M3:M""),MATCH($C289,IMPORTRANGE(""https://docs.google.com/spreadsheets/d/13x1SqZ-Z1-krQ3v7MxWHs4xsWy5jkY_uqtIduMcVwX0/"&amp;"edit?gid=0#gid=0"",""CAU!C3:C""),0)),"""")"),"")</f>
        <v/>
      </c>
      <c r="H289" s="7" t="str">
        <f>IFERROR(__xludf.DUMMYFUNCTION("IFERROR(INDEX(IMPORTRANGE(""https://docs.google.com/spreadsheets/d/1AyBotPEL1Ykz59n877mli3IsQSi4vW6dvhxZwmAeobA/edit?gid=0#gid=0"",""CAU!M3:M""),MATCH($C289,IMPORTRANGE(""https://docs.google.com/spreadsheets/d/1AyBotPEL1Ykz59n877mli3IsQSi4vW6dvhxZwmAeobA/"&amp;"edit?gid=1364963102#gid=1364963102"",""CAU!C3:C""),0)),"""")"),"")</f>
        <v/>
      </c>
      <c r="I289" s="7" t="str">
        <f>IFERROR(__xludf.DUMMYFUNCTION("IFERROR(INDEX(IMPORTRANGE(""https://docs.google.com/spreadsheets/d/1OWX82Yk8AdhYT-jGtnsWpJtzsPIs-RYAABnexEmLBVw/edit?gid=0#gid=0"",""CAU!M3:M""),MATCH($C289,IMPORTRANGE(""https://docs.google.com/spreadsheets/d/1OWX82Yk8AdhYT-jGtnsWpJtzsPIs-RYAABnexEmLBVw/"&amp;"edit?gid=0#gid=0"",""CAU!C3:C""),0)),"""")"),"")</f>
        <v/>
      </c>
      <c r="J289" s="7" t="str">
        <f>IFERROR(__xludf.DUMMYFUNCTION("IFERROR(INDEX(IMPORTRANGE(""https://docs.google.com/spreadsheets/d/10H80TZliKeomVjAybMpZxd8qNd8DzaG8IjS6goxdwAI/edit?gid=0#gid=0"",""CAU!M3:M""),MATCH(1,INDEX((IMPORTRANGE(""https://docs.google.com/spreadsheets/d/10H80TZliKeomVjAybMpZxd8qNd8DzaG8IjS6goxdw"&amp;"AI/edit?gid=0#gid=0"",""CAU!B3:B"")=$B289)*(IMPORTRANGE(""https://docs.google.com/spreadsheets/d/10H80TZliKeomVjAybMpZxd8qNd8DzaG8IjS6goxdwAI/edit?gid=0#gid=0"",""CAU!C3:C"")=$C289)),0),0),"""")"),"")</f>
        <v/>
      </c>
      <c r="K289" s="7" t="str">
        <f>IFERROR(__xludf.DUMMYFUNCTION("IFERROR(INDEX(IMPORTRANGE(""https://docs.google.com/spreadsheets/d/1XFJ-asAh03ma7RMvrdz2iJLQXQbF6agMe4Wn8khxwF0/edit?gid=0#gid=0"",""CAU!M3:M""),MATCH(1,INDEX((IMPORTRANGE(""https://docs.google.com/spreadsheets/d/1XFJ-asAh03ma7RMvrdz2iJLQXQbF6agMe4Wn8khxw"&amp;"F0/edit?gid=0#gid=0"",""CAU!B3:B"")=$B289)*(IMPORTRANGE(""https://docs.google.com/spreadsheets/d/1XFJ-asAh03ma7RMvrdz2iJLQXQbF6agMe4Wn8khxwF0/edit?gid=0#gid=0"",""CAU!C3:C"")=$C289)),0),0),"""")"),"")</f>
        <v/>
      </c>
      <c r="L289" s="7" t="str">
        <f>IFERROR(__xludf.DUMMYFUNCTION("IFERROR(INDEX(IMPORTRANGE(""https://docs.google.com/spreadsheets/d/1MOMfG20WOMNtEaYWsAMxQAsKHaC7udOG0AqX8NrtNCc/edit"",""CAU!M3:M""),MATCH(1,INDEX((IMPORTRANGE(""https://docs.google.com/spreadsheets/d/1MOMfG20WOMNtEaYWsAMxQAsKHaC7udOG0AqX8NrtNCc/edit"","""&amp;"CAU!B3:B"")=$B289)*(IMPORTRANGE(""https://docs.google.com/spreadsheets/d/1MOMfG20WOMNtEaYWsAMxQAsKHaC7udOG0AqX8NrtNCc/edit"",""CAU!C3:C"")=$C289)),0),0),"""")"),"")</f>
        <v/>
      </c>
      <c r="M289" s="7" t="str">
        <f>IFERROR(__xludf.DUMMYFUNCTION("IFERROR(INDEX(IMPORTRANGE(""https://docs.google.com/spreadsheets/d/1y2KVPsmDVDyxi70e-cSd2hLBLj68p8NFgl9jctoxmHc/edit?gid=702487803#gid=702487803"",""CAU!J3:J""),MATCH($C289,IMPORTRANGE(""https://docs.google.com/spreadsheets/d/1y2KVPsmDVDyxi70e-cSd2hLBLj68"&amp;"p8NFgl9jctoxmHc/edit?gid=702487803#gid=702487803"",""CAU!C3:C""),0)),"""")"),"")</f>
        <v/>
      </c>
      <c r="N289" s="7" t="str">
        <f>IFERROR(__xludf.DUMMYFUNCTION("IFERROR(INDEX(IMPORTRANGE(""https://docs.google.com/spreadsheets/d/13x1SqZ-Z1-krQ3v7MxWHs4xsWy5jkY_uqtIduMcVwX0/edit?gid=0#gid=0"",""CAU!J3:J""),MATCH($C289,IMPORTRANGE(""https://docs.google.com/spreadsheets/d/13x1SqZ-Z1-krQ3v7MxWHs4xsWy5jkY_uqtIduMcVwX0/"&amp;"edit?gid=0#gid=0"",""CAU!C3:C""),0)),"""")"),"")</f>
        <v/>
      </c>
      <c r="O289" s="7" t="str">
        <f>IFERROR(__xludf.DUMMYFUNCTION("IFERROR(INDEX(IMPORTRANGE(""https://docs.google.com/spreadsheets/d/1AyBotPEL1Ykz59n877mli3IsQSi4vW6dvhxZwmAeobA/edit?gid=0#gid=0"",""CAU!J3:J""),MATCH($C289,IMPORTRANGE(""https://docs.google.com/spreadsheets/d/1AyBotPEL1Ykz59n877mli3IsQSi4vW6dvhxZwmAeobA/"&amp;"edit?gid=0#gid=0"",""CAU!C3:C""),0)),"""")"),"")</f>
        <v/>
      </c>
      <c r="P289" s="7" t="str">
        <f>IFERROR(__xludf.DUMMYFUNCTION("IFERROR(INDEX(IMPORTRANGE(""https://docs.google.com/spreadsheets/d/1OWX82Yk8AdhYT-jGtnsWpJtzsPIs-RYAABnexEmLBVw/edit?gid=0#gid=0"",""CAU!J3:J""),MATCH($C289,IMPORTRANGE(""https://docs.google.com/spreadsheets/d/1OWX82Yk8AdhYT-jGtnsWpJtzsPIs-RYAABnexEmLBVw/"&amp;"edit?gid=0#gid=0"",""CAU!C3:C""),0)),"""")"),"")</f>
        <v/>
      </c>
      <c r="Q289" s="7" t="str">
        <f>IFERROR(__xludf.DUMMYFUNCTION("IFERROR(INDEX(IMPORTRANGE(""https://docs.google.com/spreadsheets/d/10H80TZliKeomVjAybMpZxd8qNd8DzaG8IjS6goxdwAI/edit?gid=0#gid=0"",""CAU!J3:J""),MATCH(1,INDEX((IMPORTRANGE(""https://docs.google.com/spreadsheets/d/10H80TZliKeomVjAybMpZxd8qNd8DzaG8IjS6goxdw"&amp;"AI/edit?gid=0#gid=0"",""CAU!B3:B"")=$B289)*(IMPORTRANGE(""https://docs.google.com/spreadsheets/d/10H80TZliKeomVjAybMpZxd8qNd8DzaG8IjS6goxdwAI/edit?gid=0#gid=0"",""CAU!C3:C"")=$C289)),0),0),"""")"),"")</f>
        <v/>
      </c>
      <c r="R289" s="7" t="str">
        <f>IFERROR(__xludf.DUMMYFUNCTION("IFERROR(INDEX(IMPORTRANGE(""https://docs.google.com/spreadsheets/d/1XFJ-asAh03ma7RMvrdz2iJLQXQbF6agMe4Wn8khxwF0/edit?gid=0#gid=0"",""CAU!J3:J""),MATCH(1,INDEX((IMPORTRANGE(""https://docs.google.com/spreadsheets/d/1XFJ-asAh03ma7RMvrdz2iJLQXQbF6agMe4Wn8khxw"&amp;"F0/edit?gid=0#gid=0"",""CAU!B3:B"")=$B289)*(IMPORTRANGE(""https://docs.google.com/spreadsheets/d/1XFJ-asAh03ma7RMvrdz2iJLQXQbF6agMe4Wn8khxwF0/edit?gid=0#gid=0"",""CAU!C3:C"")=$C289)),0),0),"""")"),"")</f>
        <v/>
      </c>
      <c r="S289" s="7" t="str">
        <f>IFERROR(__xludf.DUMMYFUNCTION("IFERROR(INDEX(IMPORTRANGE(""https://docs.google.com/spreadsheets/d/1MOMfG20WOMNtEaYWsAMxQAsKHaC7udOG0AqX8NrtNCc/edit?gid=0#gid=0"",""CAU!J3:J""),MATCH(1,INDEX((IMPORTRANGE(""https://docs.google.com/spreadsheets/d/1MOMfG20WOMNtEaYWsAMxQAsKHaC7udOG0AqX8NrtN"&amp;"Cc/edit?gid=0#gid=0"",""CAU!B3:B"")=$B289)*(IMPORTRANGE(""https://docs.google.com/spreadsheets/d/1MOMfG20WOMNtEaYWsAMxQAsKHaC7udOG0AqX8NrtNCc/edit?gid=0#gid=0"",""CAU!C3:C"")=$C289)),0),0),"""")"),"")</f>
        <v/>
      </c>
      <c r="T289" s="7"/>
    </row>
    <row r="290" ht="15.75" customHeight="1">
      <c r="B290" s="7" t="str">
        <f>IFERROR(__xludf.DUMMYFUNCTION("""COMPUTED_VALUE"""),"BP2600543720101")</f>
        <v>BP2600543720101</v>
      </c>
      <c r="C290" s="7" t="str">
        <f>IFERROR(__xludf.DUMMYFUNCTION("""COMPUTED_VALUE"""),"Suministrar servicio de alcantarillado y Aseo")</f>
        <v>Suministrar servicio de alcantarillado y Aseo</v>
      </c>
      <c r="D290" s="7" t="str">
        <f>IFERROR(__xludf.DUMMYFUNCTION("IFERROR(INDEX(IMPORTRANGE(""https://docs.google.com/spreadsheets/d/19yAgFEHaAaDUmANNbcr6rGErFfO391B0eKpQ0gvlktY/edit?gid=702487803#gid=702487803"",""CAU!J3:J""),MATCH($C290,IMPORTRANGE(""https://docs.google.com/spreadsheets/d/19yAgFEHaAaDUmANNbcr6rGErFfO3"&amp;"91B0eKpQ0gvlktY/edit?gid=702487803#gid=702487803"",""CAU!C3:C""),0)),"""")"),"")</f>
        <v/>
      </c>
      <c r="E290" s="7" t="str">
        <f>IFERROR(__xludf.DUMMYFUNCTION("IFERROR(INDEX(IMPORTRANGE(""https://docs.google.com/spreadsheets/d/1hMEjDBanvGEnGY7tBTFB8_g2X31MNKm6wtTJY_O0C_o/edit?gid=702487803#gid=702487803"",""CAU!M3:M""),MATCH($C290,IMPORTRANGE(""https://docs.google.com/spreadsheets/d/1hMEjDBanvGEnGY7tBTFB8_g2X31M"&amp;"NKm6wtTJY_O0C_o/edit?gid=702487803#gid=702487803"",""CAU!C3:C""),0)),"""")"),"")</f>
        <v/>
      </c>
      <c r="F290" s="7" t="str">
        <f>IFERROR(__xludf.DUMMYFUNCTION("IFERROR(INDEX(IMPORTRANGE(""https://docs.google.com/spreadsheets/d/1y2KVPsmDVDyxi70e-cSd2hLBLj68p8NFgl9jctoxmHc/edit?gid=702487803#gid=702487803"",""CAU!M3:M""),MATCH($C290,IMPORTRANGE(""https://docs.google.com/spreadsheets/d/1y2KVPsmDVDyxi70e-cSd2hLBLj68"&amp;"p8NFgl9jctoxmHc/edit?gid=702487803#gid=702487803"",""CAU!C3:C""),0)),"""")"),"")</f>
        <v/>
      </c>
      <c r="G290" s="7" t="str">
        <f>IFERROR(__xludf.DUMMYFUNCTION("IFERROR(INDEX(IMPORTRANGE(""https://docs.google.com/spreadsheets/d/13x1SqZ-Z1-krQ3v7MxWHs4xsWy5jkY_uqtIduMcVwX0/edit?gid=0#gid=0"",""CAU!M3:M""),MATCH($C290,IMPORTRANGE(""https://docs.google.com/spreadsheets/d/13x1SqZ-Z1-krQ3v7MxWHs4xsWy5jkY_uqtIduMcVwX0/"&amp;"edit?gid=0#gid=0"",""CAU!C3:C""),0)),"""")"),"")</f>
        <v/>
      </c>
      <c r="H290" s="7" t="str">
        <f>IFERROR(__xludf.DUMMYFUNCTION("IFERROR(INDEX(IMPORTRANGE(""https://docs.google.com/spreadsheets/d/1AyBotPEL1Ykz59n877mli3IsQSi4vW6dvhxZwmAeobA/edit?gid=0#gid=0"",""CAU!M3:M""),MATCH($C290,IMPORTRANGE(""https://docs.google.com/spreadsheets/d/1AyBotPEL1Ykz59n877mli3IsQSi4vW6dvhxZwmAeobA/"&amp;"edit?gid=1364963102#gid=1364963102"",""CAU!C3:C""),0)),"""")"),"")</f>
        <v/>
      </c>
      <c r="I290" s="7" t="str">
        <f>IFERROR(__xludf.DUMMYFUNCTION("IFERROR(INDEX(IMPORTRANGE(""https://docs.google.com/spreadsheets/d/1OWX82Yk8AdhYT-jGtnsWpJtzsPIs-RYAABnexEmLBVw/edit?gid=0#gid=0"",""CAU!M3:M""),MATCH($C290,IMPORTRANGE(""https://docs.google.com/spreadsheets/d/1OWX82Yk8AdhYT-jGtnsWpJtzsPIs-RYAABnexEmLBVw/"&amp;"edit?gid=0#gid=0"",""CAU!C3:C""),0)),"""")"),"")</f>
        <v/>
      </c>
      <c r="J290" s="7" t="str">
        <f>IFERROR(__xludf.DUMMYFUNCTION("IFERROR(INDEX(IMPORTRANGE(""https://docs.google.com/spreadsheets/d/10H80TZliKeomVjAybMpZxd8qNd8DzaG8IjS6goxdwAI/edit?gid=0#gid=0"",""CAU!M3:M""),MATCH(1,INDEX((IMPORTRANGE(""https://docs.google.com/spreadsheets/d/10H80TZliKeomVjAybMpZxd8qNd8DzaG8IjS6goxdw"&amp;"AI/edit?gid=0#gid=0"",""CAU!B3:B"")=$B290)*(IMPORTRANGE(""https://docs.google.com/spreadsheets/d/10H80TZliKeomVjAybMpZxd8qNd8DzaG8IjS6goxdwAI/edit?gid=0#gid=0"",""CAU!C3:C"")=$C290)),0),0),"""")"),"")</f>
        <v/>
      </c>
      <c r="K290" s="7" t="str">
        <f>IFERROR(__xludf.DUMMYFUNCTION("IFERROR(INDEX(IMPORTRANGE(""https://docs.google.com/spreadsheets/d/1XFJ-asAh03ma7RMvrdz2iJLQXQbF6agMe4Wn8khxwF0/edit?gid=0#gid=0"",""CAU!M3:M""),MATCH(1,INDEX((IMPORTRANGE(""https://docs.google.com/spreadsheets/d/1XFJ-asAh03ma7RMvrdz2iJLQXQbF6agMe4Wn8khxw"&amp;"F0/edit?gid=0#gid=0"",""CAU!B3:B"")=$B290)*(IMPORTRANGE(""https://docs.google.com/spreadsheets/d/1XFJ-asAh03ma7RMvrdz2iJLQXQbF6agMe4Wn8khxwF0/edit?gid=0#gid=0"",""CAU!C3:C"")=$C290)),0),0),"""")"),"")</f>
        <v/>
      </c>
      <c r="L290" s="7" t="str">
        <f>IFERROR(__xludf.DUMMYFUNCTION("IFERROR(INDEX(IMPORTRANGE(""https://docs.google.com/spreadsheets/d/1MOMfG20WOMNtEaYWsAMxQAsKHaC7udOG0AqX8NrtNCc/edit"",""CAU!M3:M""),MATCH(1,INDEX((IMPORTRANGE(""https://docs.google.com/spreadsheets/d/1MOMfG20WOMNtEaYWsAMxQAsKHaC7udOG0AqX8NrtNCc/edit"","""&amp;"CAU!B3:B"")=$B290)*(IMPORTRANGE(""https://docs.google.com/spreadsheets/d/1MOMfG20WOMNtEaYWsAMxQAsKHaC7udOG0AqX8NrtNCc/edit"",""CAU!C3:C"")=$C290)),0),0),"""")"),"")</f>
        <v/>
      </c>
      <c r="M290" s="7" t="str">
        <f>IFERROR(__xludf.DUMMYFUNCTION("IFERROR(INDEX(IMPORTRANGE(""https://docs.google.com/spreadsheets/d/1y2KVPsmDVDyxi70e-cSd2hLBLj68p8NFgl9jctoxmHc/edit?gid=702487803#gid=702487803"",""CAU!J3:J""),MATCH($C290,IMPORTRANGE(""https://docs.google.com/spreadsheets/d/1y2KVPsmDVDyxi70e-cSd2hLBLj68"&amp;"p8NFgl9jctoxmHc/edit?gid=702487803#gid=702487803"",""CAU!C3:C""),0)),"""")"),"")</f>
        <v/>
      </c>
      <c r="N290" s="7" t="str">
        <f>IFERROR(__xludf.DUMMYFUNCTION("IFERROR(INDEX(IMPORTRANGE(""https://docs.google.com/spreadsheets/d/13x1SqZ-Z1-krQ3v7MxWHs4xsWy5jkY_uqtIduMcVwX0/edit?gid=0#gid=0"",""CAU!J3:J""),MATCH($C290,IMPORTRANGE(""https://docs.google.com/spreadsheets/d/13x1SqZ-Z1-krQ3v7MxWHs4xsWy5jkY_uqtIduMcVwX0/"&amp;"edit?gid=0#gid=0"",""CAU!C3:C""),0)),"""")"),"")</f>
        <v/>
      </c>
      <c r="O290" s="7" t="str">
        <f>IFERROR(__xludf.DUMMYFUNCTION("IFERROR(INDEX(IMPORTRANGE(""https://docs.google.com/spreadsheets/d/1AyBotPEL1Ykz59n877mli3IsQSi4vW6dvhxZwmAeobA/edit?gid=0#gid=0"",""CAU!J3:J""),MATCH($C290,IMPORTRANGE(""https://docs.google.com/spreadsheets/d/1AyBotPEL1Ykz59n877mli3IsQSi4vW6dvhxZwmAeobA/"&amp;"edit?gid=0#gid=0"",""CAU!C3:C""),0)),"""")"),"")</f>
        <v/>
      </c>
      <c r="P290" s="7" t="str">
        <f>IFERROR(__xludf.DUMMYFUNCTION("IFERROR(INDEX(IMPORTRANGE(""https://docs.google.com/spreadsheets/d/1OWX82Yk8AdhYT-jGtnsWpJtzsPIs-RYAABnexEmLBVw/edit?gid=0#gid=0"",""CAU!J3:J""),MATCH($C290,IMPORTRANGE(""https://docs.google.com/spreadsheets/d/1OWX82Yk8AdhYT-jGtnsWpJtzsPIs-RYAABnexEmLBVw/"&amp;"edit?gid=0#gid=0"",""CAU!C3:C""),0)),"""")"),"")</f>
        <v/>
      </c>
      <c r="Q290" s="7" t="str">
        <f>IFERROR(__xludf.DUMMYFUNCTION("IFERROR(INDEX(IMPORTRANGE(""https://docs.google.com/spreadsheets/d/10H80TZliKeomVjAybMpZxd8qNd8DzaG8IjS6goxdwAI/edit?gid=0#gid=0"",""CAU!J3:J""),MATCH(1,INDEX((IMPORTRANGE(""https://docs.google.com/spreadsheets/d/10H80TZliKeomVjAybMpZxd8qNd8DzaG8IjS6goxdw"&amp;"AI/edit?gid=0#gid=0"",""CAU!B3:B"")=$B290)*(IMPORTRANGE(""https://docs.google.com/spreadsheets/d/10H80TZliKeomVjAybMpZxd8qNd8DzaG8IjS6goxdwAI/edit?gid=0#gid=0"",""CAU!C3:C"")=$C290)),0),0),"""")"),"")</f>
        <v/>
      </c>
      <c r="R290" s="7" t="str">
        <f>IFERROR(__xludf.DUMMYFUNCTION("IFERROR(INDEX(IMPORTRANGE(""https://docs.google.com/spreadsheets/d/1XFJ-asAh03ma7RMvrdz2iJLQXQbF6agMe4Wn8khxwF0/edit?gid=0#gid=0"",""CAU!J3:J""),MATCH(1,INDEX((IMPORTRANGE(""https://docs.google.com/spreadsheets/d/1XFJ-asAh03ma7RMvrdz2iJLQXQbF6agMe4Wn8khxw"&amp;"F0/edit?gid=0#gid=0"",""CAU!B3:B"")=$B290)*(IMPORTRANGE(""https://docs.google.com/spreadsheets/d/1XFJ-asAh03ma7RMvrdz2iJLQXQbF6agMe4Wn8khxwF0/edit?gid=0#gid=0"",""CAU!C3:C"")=$C290)),0),0),"""")"),"")</f>
        <v/>
      </c>
      <c r="S290" s="7" t="str">
        <f>IFERROR(__xludf.DUMMYFUNCTION("IFERROR(INDEX(IMPORTRANGE(""https://docs.google.com/spreadsheets/d/1MOMfG20WOMNtEaYWsAMxQAsKHaC7udOG0AqX8NrtNCc/edit?gid=0#gid=0"",""CAU!J3:J""),MATCH(1,INDEX((IMPORTRANGE(""https://docs.google.com/spreadsheets/d/1MOMfG20WOMNtEaYWsAMxQAsKHaC7udOG0AqX8NrtN"&amp;"Cc/edit?gid=0#gid=0"",""CAU!B3:B"")=$B290)*(IMPORTRANGE(""https://docs.google.com/spreadsheets/d/1MOMfG20WOMNtEaYWsAMxQAsKHaC7udOG0AqX8NrtNCc/edit?gid=0#gid=0"",""CAU!C3:C"")=$C290)),0),0),"""")"),"")</f>
        <v/>
      </c>
      <c r="T290" s="7"/>
    </row>
    <row r="291" ht="15.75" customHeight="1">
      <c r="B291" s="7" t="str">
        <f>IFERROR(__xludf.DUMMYFUNCTION("""COMPUTED_VALUE"""),"BP2600557310101")</f>
        <v>BP2600557310101</v>
      </c>
      <c r="C291" s="7" t="str">
        <f>IFERROR(__xludf.DUMMYFUNCTION("""COMPUTED_VALUE"""),"Apoyar la logística para el desarrollo de las capacitaciones")</f>
        <v>Apoyar la logística para el desarrollo de las capacitaciones</v>
      </c>
      <c r="D291" s="7" t="str">
        <f>IFERROR(__xludf.DUMMYFUNCTION("IFERROR(INDEX(IMPORTRANGE(""https://docs.google.com/spreadsheets/d/19yAgFEHaAaDUmANNbcr6rGErFfO391B0eKpQ0gvlktY/edit?gid=702487803#gid=702487803"",""CAU!J3:J""),MATCH($C291,IMPORTRANGE(""https://docs.google.com/spreadsheets/d/19yAgFEHaAaDUmANNbcr6rGErFfO3"&amp;"91B0eKpQ0gvlktY/edit?gid=702487803#gid=702487803"",""CAU!C3:C""),0)),"""")"),"")</f>
        <v/>
      </c>
      <c r="E291" s="7" t="str">
        <f>IFERROR(__xludf.DUMMYFUNCTION("IFERROR(INDEX(IMPORTRANGE(""https://docs.google.com/spreadsheets/d/1hMEjDBanvGEnGY7tBTFB8_g2X31MNKm6wtTJY_O0C_o/edit?gid=702487803#gid=702487803"",""CAU!M3:M""),MATCH($C291,IMPORTRANGE(""https://docs.google.com/spreadsheets/d/1hMEjDBanvGEnGY7tBTFB8_g2X31M"&amp;"NKm6wtTJY_O0C_o/edit?gid=702487803#gid=702487803"",""CAU!C3:C""),0)),"""")")," ")</f>
        <v> </v>
      </c>
      <c r="F291" s="7" t="str">
        <f>IFERROR(__xludf.DUMMYFUNCTION("IFERROR(INDEX(IMPORTRANGE(""https://docs.google.com/spreadsheets/d/1y2KVPsmDVDyxi70e-cSd2hLBLj68p8NFgl9jctoxmHc/edit?gid=702487803#gid=702487803"",""CAU!M3:M""),MATCH($C291,IMPORTRANGE(""https://docs.google.com/spreadsheets/d/1y2KVPsmDVDyxi70e-cSd2hLBLj68"&amp;"p8NFgl9jctoxmHc/edit?gid=702487803#gid=702487803"",""CAU!C3:C""),0)),"""")")," ")</f>
        <v> </v>
      </c>
      <c r="G291" s="7" t="str">
        <f>IFERROR(__xludf.DUMMYFUNCTION("IFERROR(INDEX(IMPORTRANGE(""https://docs.google.com/spreadsheets/d/13x1SqZ-Z1-krQ3v7MxWHs4xsWy5jkY_uqtIduMcVwX0/edit?gid=0#gid=0"",""CAU!M3:M""),MATCH($C291,IMPORTRANGE(""https://docs.google.com/spreadsheets/d/13x1SqZ-Z1-krQ3v7MxWHs4xsWy5jkY_uqtIduMcVwX0/"&amp;"edit?gid=0#gid=0"",""CAU!C3:C""),0)),"""")")," ")</f>
        <v> </v>
      </c>
      <c r="H291" s="7" t="str">
        <f>IFERROR(__xludf.DUMMYFUNCTION("IFERROR(INDEX(IMPORTRANGE(""https://docs.google.com/spreadsheets/d/1AyBotPEL1Ykz59n877mli3IsQSi4vW6dvhxZwmAeobA/edit?gid=0#gid=0"",""CAU!M3:M""),MATCH($C291,IMPORTRANGE(""https://docs.google.com/spreadsheets/d/1AyBotPEL1Ykz59n877mli3IsQSi4vW6dvhxZwmAeobA/"&amp;"edit?gid=1364963102#gid=1364963102"",""CAU!C3:C""),0)),"""")")," ")</f>
        <v> </v>
      </c>
      <c r="I291" s="7" t="str">
        <f>IFERROR(__xludf.DUMMYFUNCTION("IFERROR(INDEX(IMPORTRANGE(""https://docs.google.com/spreadsheets/d/1OWX82Yk8AdhYT-jGtnsWpJtzsPIs-RYAABnexEmLBVw/edit?gid=0#gid=0"",""CAU!M3:M""),MATCH($C291,IMPORTRANGE(""https://docs.google.com/spreadsheets/d/1OWX82Yk8AdhYT-jGtnsWpJtzsPIs-RYAABnexEmLBVw/"&amp;"edit?gid=0#gid=0"",""CAU!C3:C""),0)),"""")")," ")</f>
        <v> </v>
      </c>
      <c r="J291" s="7" t="str">
        <f>IFERROR(__xludf.DUMMYFUNCTION("IFERROR(INDEX(IMPORTRANGE(""https://docs.google.com/spreadsheets/d/10H80TZliKeomVjAybMpZxd8qNd8DzaG8IjS6goxdwAI/edit?gid=0#gid=0"",""CAU!M3:M""),MATCH(1,INDEX((IMPORTRANGE(""https://docs.google.com/spreadsheets/d/10H80TZliKeomVjAybMpZxd8qNd8DzaG8IjS6goxdw"&amp;"AI/edit?gid=0#gid=0"",""CAU!B3:B"")=$B291)*(IMPORTRANGE(""https://docs.google.com/spreadsheets/d/10H80TZliKeomVjAybMpZxd8qNd8DzaG8IjS6goxdwAI/edit?gid=0#gid=0"",""CAU!C3:C"")=$C291)),0),0),"""")"),"En el mes de julio, durante la ejecución del CONTRATO No. 4146.010.26.1.995.2025 adjudicado a la FUNDACIÓN PROSOCIAL Y DEL MEDIO AMBIENTE MEJORHABITAT, se realizaron las actividades logísticas para dar inicio a las capacitaciones en la Comuna 21 .")</f>
        <v>En el mes de julio, durante la ejecución del CONTRATO No. 4146.010.26.1.995.2025 adjudicado a la FUNDACIÓN PROSOCIAL Y DEL MEDIO AMBIENTE MEJORHABITAT, se realizaron las actividades logísticas para dar inicio a las capacitaciones en la Comuna 21 .</v>
      </c>
      <c r="K291" s="7" t="str">
        <f>IFERROR(__xludf.DUMMYFUNCTION("IFERROR(INDEX(IMPORTRANGE(""https://docs.google.com/spreadsheets/d/1XFJ-asAh03ma7RMvrdz2iJLQXQbF6agMe4Wn8khxwF0/edit?gid=0#gid=0"",""CAU!M3:M""),MATCH(1,INDEX((IMPORTRANGE(""https://docs.google.com/spreadsheets/d/1XFJ-asAh03ma7RMvrdz2iJLQXQbF6agMe4Wn8khxw"&amp;"F0/edit?gid=0#gid=0"",""CAU!B3:B"")=$B291)*(IMPORTRANGE(""https://docs.google.com/spreadsheets/d/1XFJ-asAh03ma7RMvrdz2iJLQXQbF6agMe4Wn8khxwF0/edit?gid=0#gid=0"",""CAU!C3:C"")=$C291)),0),0),"""")"),"En agosto,  durante la ejecución del CONTRATO No. 4146.010.26.1.995.2025 adjudicado a la FUNDACIÓN PROSOCIAL Y DEL MEDIO AMBIENTE MEJOR HÁBITAT, se realizaron las actividades logísticas en los lugares donde se brindarán las capacitaciones en la Comuna 21 "&amp;".")</f>
        <v>En agosto,  durante la ejecución del CONTRATO No. 4146.010.26.1.995.2025 adjudicado a la FUNDACIÓN PROSOCIAL Y DEL MEDIO AMBIENTE MEJOR HÁBITAT, se realizaron las actividades logísticas en los lugares donde se brindarán las capacitaciones en la Comuna 21 .</v>
      </c>
      <c r="L291" s="7" t="str">
        <f>IFERROR(__xludf.DUMMYFUNCTION("IFERROR(INDEX(IMPORTRANGE(""https://docs.google.com/spreadsheets/d/1MOMfG20WOMNtEaYWsAMxQAsKHaC7udOG0AqX8NrtNCc/edit"",""CAU!M3:M""),MATCH(1,INDEX((IMPORTRANGE(""https://docs.google.com/spreadsheets/d/1MOMfG20WOMNtEaYWsAMxQAsKHaC7udOG0AqX8NrtNCc/edit"","""&amp;"CAU!B3:B"")=$B291)*(IMPORTRANGE(""https://docs.google.com/spreadsheets/d/1MOMfG20WOMNtEaYWsAMxQAsKHaC7udOG0AqX8NrtNCc/edit"",""CAU!C3:C"")=$C291)),0),0),"""")"),"En septiembre, durante la ejecución del CONTRATO No. 4146.010.26.1.995.2025 adjudicado a la FUNDACIÓN PROSOCIAL Y DEL MEDIO AMBIENTE MEJOR HÁBITAT, se realizaron las actividades logísticas en los lugares donde se brindarán las capacitaciones a 100 benefic"&amp;"iarios en la Comuna 21 .")</f>
        <v>En septiembre, durante la ejecución del CONTRATO No. 4146.010.26.1.995.2025 adjudicado a la FUNDACIÓN PROSOCIAL Y DEL MEDIO AMBIENTE MEJOR HÁBITAT, se realizaron las actividades logísticas en los lugares donde se brindarán las capacitaciones a 100 beneficiarios en la Comuna 21 .</v>
      </c>
      <c r="M291" s="7" t="str">
        <f>IFERROR(__xludf.DUMMYFUNCTION("IFERROR(INDEX(IMPORTRANGE(""https://docs.google.com/spreadsheets/d/1y2KVPsmDVDyxi70e-cSd2hLBLj68p8NFgl9jctoxmHc/edit?gid=702487803#gid=702487803"",""CAU!J3:J""),MATCH($C291,IMPORTRANGE(""https://docs.google.com/spreadsheets/d/1y2KVPsmDVDyxi70e-cSd2hLBLj68"&amp;"p8NFgl9jctoxmHc/edit?gid=702487803#gid=702487803"",""CAU!C3:C""),0)),"""")")," ")</f>
        <v> </v>
      </c>
      <c r="N291" s="7" t="str">
        <f>IFERROR(__xludf.DUMMYFUNCTION("IFERROR(INDEX(IMPORTRANGE(""https://docs.google.com/spreadsheets/d/13x1SqZ-Z1-krQ3v7MxWHs4xsWy5jkY_uqtIduMcVwX0/edit?gid=0#gid=0"",""CAU!J3:J""),MATCH($C291,IMPORTRANGE(""https://docs.google.com/spreadsheets/d/13x1SqZ-Z1-krQ3v7MxWHs4xsWy5jkY_uqtIduMcVwX0/"&amp;"edit?gid=0#gid=0"",""CAU!C3:C""),0)),"""")")," ")</f>
        <v> </v>
      </c>
      <c r="O291" s="7" t="str">
        <f>IFERROR(__xludf.DUMMYFUNCTION("IFERROR(INDEX(IMPORTRANGE(""https://docs.google.com/spreadsheets/d/1AyBotPEL1Ykz59n877mli3IsQSi4vW6dvhxZwmAeobA/edit?gid=0#gid=0"",""CAU!J3:J""),MATCH($C291,IMPORTRANGE(""https://docs.google.com/spreadsheets/d/1AyBotPEL1Ykz59n877mli3IsQSi4vW6dvhxZwmAeobA/"&amp;"edit?gid=0#gid=0"",""CAU!C3:C""),0)),"""")")," ")</f>
        <v> </v>
      </c>
      <c r="P291" s="7" t="str">
        <f>IFERROR(__xludf.DUMMYFUNCTION("IFERROR(INDEX(IMPORTRANGE(""https://docs.google.com/spreadsheets/d/1OWX82Yk8AdhYT-jGtnsWpJtzsPIs-RYAABnexEmLBVw/edit?gid=0#gid=0"",""CAU!J3:J""),MATCH($C291,IMPORTRANGE(""https://docs.google.com/spreadsheets/d/1OWX82Yk8AdhYT-jGtnsWpJtzsPIs-RYAABnexEmLBVw/"&amp;"edit?gid=0#gid=0"",""CAU!C3:C""),0)),"""")")," ")</f>
        <v> </v>
      </c>
      <c r="Q291" s="7" t="str">
        <f>IFERROR(__xludf.DUMMYFUNCTION("IFERROR(INDEX(IMPORTRANGE(""https://docs.google.com/spreadsheets/d/10H80TZliKeomVjAybMpZxd8qNd8DzaG8IjS6goxdwAI/edit?gid=0#gid=0"",""CAU!J3:J""),MATCH(1,INDEX((IMPORTRANGE(""https://docs.google.com/spreadsheets/d/10H80TZliKeomVjAybMpZxd8qNd8DzaG8IjS6goxdw"&amp;"AI/edit?gid=0#gid=0"",""CAU!B3:B"")=$B291)*(IMPORTRANGE(""https://docs.google.com/spreadsheets/d/10H80TZliKeomVjAybMpZxd8qNd8DzaG8IjS6goxdwAI/edit?gid=0#gid=0"",""CAU!C3:C"")=$C291)),0),0),"""")"),"De enero a julio, durante la ejecución del CONTRATO No. 4146.010.26.1.995.2025 adjudicado a la FUNDACIÓN PROSOCIAL Y DEL MEDIO AMBIENTE MEJOR HÁBITAT, se realizaron las actividades logísticas para dar inicio a las capacitaciones en la Comuna 21 .")</f>
        <v>De enero a julio, durante la ejecución del CONTRATO No. 4146.010.26.1.995.2025 adjudicado a la FUNDACIÓN PROSOCIAL Y DEL MEDIO AMBIENTE MEJOR HÁBITAT, se realizaron las actividades logísticas para dar inicio a las capacitaciones en la Comuna 21 .</v>
      </c>
      <c r="R291" s="7" t="str">
        <f>IFERROR(__xludf.DUMMYFUNCTION("IFERROR(INDEX(IMPORTRANGE(""https://docs.google.com/spreadsheets/d/1XFJ-asAh03ma7RMvrdz2iJLQXQbF6agMe4Wn8khxwF0/edit?gid=0#gid=0"",""CAU!J3:J""),MATCH(1,INDEX((IMPORTRANGE(""https://docs.google.com/spreadsheets/d/1XFJ-asAh03ma7RMvrdz2iJLQXQbF6agMe4Wn8khxw"&amp;"F0/edit?gid=0#gid=0"",""CAU!B3:B"")=$B291)*(IMPORTRANGE(""https://docs.google.com/spreadsheets/d/1XFJ-asAh03ma7RMvrdz2iJLQXQbF6agMe4Wn8khxwF0/edit?gid=0#gid=0"",""CAU!C3:C"")=$C291)),0),0),"""")"),"De enero a agosto, durante la ejecución del CONTRATO No. 4146.010.26.1.995.2025 adjudicado a la FUNDACIÓN PROSOCIAL Y DEL MEDIO AMBIENTE MEJOR HÁBITAT, se realizaron las actividades logísticas para dar inicio a las capacitaciones en la Comuna 21 .")</f>
        <v>De enero a agosto, durante la ejecución del CONTRATO No. 4146.010.26.1.995.2025 adjudicado a la FUNDACIÓN PROSOCIAL Y DEL MEDIO AMBIENTE MEJOR HÁBITAT, se realizaron las actividades logísticas para dar inicio a las capacitaciones en la Comuna 21 .</v>
      </c>
      <c r="S291" s="7" t="str">
        <f>IFERROR(__xludf.DUMMYFUNCTION("IFERROR(INDEX(IMPORTRANGE(""https://docs.google.com/spreadsheets/d/1MOMfG20WOMNtEaYWsAMxQAsKHaC7udOG0AqX8NrtNCc/edit?gid=0#gid=0"",""CAU!J3:J""),MATCH(1,INDEX((IMPORTRANGE(""https://docs.google.com/spreadsheets/d/1MOMfG20WOMNtEaYWsAMxQAsKHaC7udOG0AqX8NrtN"&amp;"Cc/edit?gid=0#gid=0"",""CAU!B3:B"")=$B291)*(IMPORTRANGE(""https://docs.google.com/spreadsheets/d/1MOMfG20WOMNtEaYWsAMxQAsKHaC7udOG0AqX8NrtNCc/edit?gid=0#gid=0"",""CAU!C3:C"")=$C291)),0),0),"""")"),"De enero a septiembre, durante la ejecución del CONTRATO No. 4146.010.26.1.995.2025 adjudicado a la FUNDACIÓN PROSOCIAL Y DEL MEDIO AMBIENTE MEJOR HÁBITAT, se realizaron las actividades logísticas en los lugares donde se brindarán las capacitaciones a 100"&amp;" beneficiarios en la Comuna 21 .")</f>
        <v>De enero a septiembre, durante la ejecución del CONTRATO No. 4146.010.26.1.995.2025 adjudicado a la FUNDACIÓN PROSOCIAL Y DEL MEDIO AMBIENTE MEJOR HÁBITAT, se realizaron las actividades logísticas en los lugares donde se brindarán las capacitaciones a 100 beneficiarios en la Comuna 21 .</v>
      </c>
      <c r="T291" s="7"/>
    </row>
    <row r="292" ht="15.75" customHeight="1">
      <c r="B292" s="7" t="str">
        <f>IFERROR(__xludf.DUMMYFUNCTION("""COMPUTED_VALUE"""),"BP2600557310101")</f>
        <v>BP2600557310101</v>
      </c>
      <c r="C292" s="7" t="str">
        <f>IFERROR(__xludf.DUMMYFUNCTION("""COMPUTED_VALUE"""),"Fortalecimiento de iniciativas sociales organizadas para personas mayores")</f>
        <v>Fortalecimiento de iniciativas sociales organizadas para personas mayores</v>
      </c>
      <c r="D292" s="7" t="str">
        <f>IFERROR(__xludf.DUMMYFUNCTION("IFERROR(INDEX(IMPORTRANGE(""https://docs.google.com/spreadsheets/d/19yAgFEHaAaDUmANNbcr6rGErFfO391B0eKpQ0gvlktY/edit?gid=702487803#gid=702487803"",""CAU!J3:J""),MATCH($C292,IMPORTRANGE(""https://docs.google.com/spreadsheets/d/19yAgFEHaAaDUmANNbcr6rGErFfO3"&amp;"91B0eKpQ0gvlktY/edit?gid=702487803#gid=702487803"",""CAU!C3:C""),0)),"""")"),"")</f>
        <v/>
      </c>
      <c r="E292" s="7" t="str">
        <f>IFERROR(__xludf.DUMMYFUNCTION("IFERROR(INDEX(IMPORTRANGE(""https://docs.google.com/spreadsheets/d/1hMEjDBanvGEnGY7tBTFB8_g2X31MNKm6wtTJY_O0C_o/edit?gid=702487803#gid=702487803"",""CAU!M3:M""),MATCH($C292,IMPORTRANGE(""https://docs.google.com/spreadsheets/d/1hMEjDBanvGEnGY7tBTFB8_g2X31M"&amp;"NKm6wtTJY_O0C_o/edit?gid=702487803#gid=702487803"",""CAU!C3:C""),0)),"""")")," ")</f>
        <v> </v>
      </c>
      <c r="F292" s="7" t="str">
        <f>IFERROR(__xludf.DUMMYFUNCTION("IFERROR(INDEX(IMPORTRANGE(""https://docs.google.com/spreadsheets/d/1y2KVPsmDVDyxi70e-cSd2hLBLj68p8NFgl9jctoxmHc/edit?gid=702487803#gid=702487803"",""CAU!M3:M""),MATCH($C292,IMPORTRANGE(""https://docs.google.com/spreadsheets/d/1y2KVPsmDVDyxi70e-cSd2hLBLj68"&amp;"p8NFgl9jctoxmHc/edit?gid=702487803#gid=702487803"",""CAU!C3:C""),0)),"""")")," ")</f>
        <v> </v>
      </c>
      <c r="G292" s="7" t="str">
        <f>IFERROR(__xludf.DUMMYFUNCTION("IFERROR(INDEX(IMPORTRANGE(""https://docs.google.com/spreadsheets/d/13x1SqZ-Z1-krQ3v7MxWHs4xsWy5jkY_uqtIduMcVwX0/edit?gid=0#gid=0"",""CAU!M3:M""),MATCH($C292,IMPORTRANGE(""https://docs.google.com/spreadsheets/d/13x1SqZ-Z1-krQ3v7MxWHs4xsWy5jkY_uqtIduMcVwX0/"&amp;"edit?gid=0#gid=0"",""CAU!C3:C""),0)),"""")")," ")</f>
        <v> </v>
      </c>
      <c r="H292" s="7" t="str">
        <f>IFERROR(__xludf.DUMMYFUNCTION("IFERROR(INDEX(IMPORTRANGE(""https://docs.google.com/spreadsheets/d/1AyBotPEL1Ykz59n877mli3IsQSi4vW6dvhxZwmAeobA/edit?gid=0#gid=0"",""CAU!M3:M""),MATCH($C292,IMPORTRANGE(""https://docs.google.com/spreadsheets/d/1AyBotPEL1Ykz59n877mli3IsQSi4vW6dvhxZwmAeobA/"&amp;"edit?gid=1364963102#gid=1364963102"",""CAU!C3:C""),0)),"""")")," ")</f>
        <v> </v>
      </c>
      <c r="I292" s="7" t="str">
        <f>IFERROR(__xludf.DUMMYFUNCTION("IFERROR(INDEX(IMPORTRANGE(""https://docs.google.com/spreadsheets/d/1OWX82Yk8AdhYT-jGtnsWpJtzsPIs-RYAABnexEmLBVw/edit?gid=0#gid=0"",""CAU!M3:M""),MATCH($C292,IMPORTRANGE(""https://docs.google.com/spreadsheets/d/1OWX82Yk8AdhYT-jGtnsWpJtzsPIs-RYAABnexEmLBVw/"&amp;"edit?gid=0#gid=0"",""CAU!C3:C""),0)),"""")")," ")</f>
        <v> </v>
      </c>
      <c r="J292" s="7" t="str">
        <f>IFERROR(__xludf.DUMMYFUNCTION("IFERROR(INDEX(IMPORTRANGE(""https://docs.google.com/spreadsheets/d/10H80TZliKeomVjAybMpZxd8qNd8DzaG8IjS6goxdwAI/edit?gid=0#gid=0"",""CAU!M3:M""),MATCH(1,INDEX((IMPORTRANGE(""https://docs.google.com/spreadsheets/d/10H80TZliKeomVjAybMpZxd8qNd8DzaG8IjS6goxdw"&amp;"AI/edit?gid=0#gid=0"",""CAU!B3:B"")=$B292)*(IMPORTRANGE(""https://docs.google.com/spreadsheets/d/10H80TZliKeomVjAybMpZxd8qNd8DzaG8IjS6goxdwAI/edit?gid=0#gid=0"",""CAU!C3:C"")=$C292)),0),0),"""")"),"En el mes de julio, durante el inicio de la ejecución del CONTRATO No. 4146.010.26.1.995.2025, adjudicado a la FUNDACIÓN PROSOCIAL Y DEL MEDIO AMBIENTE MEJORHABITAT, se socializó con los beneficiarios de la Comuna 21 la dinámica por medio de la cual se re"&amp;"alizará el fortalecimientos de iniciativas sociales en el marco de la ejecución del contrato.")</f>
        <v>En el mes de julio, durante el inicio de la ejecución del CONTRATO No. 4146.010.26.1.995.2025, adjudicado a la FUNDACIÓN PROSOCIAL Y DEL MEDIO AMBIENTE MEJORHABITAT, se socializó con los beneficiarios de la Comuna 21 la dinámica por medio de la cual se realizará el fortalecimientos de iniciativas sociales en el marco de la ejecución del contrato.</v>
      </c>
      <c r="K292" s="7" t="str">
        <f>IFERROR(__xludf.DUMMYFUNCTION("IFERROR(INDEX(IMPORTRANGE(""https://docs.google.com/spreadsheets/d/1XFJ-asAh03ma7RMvrdz2iJLQXQbF6agMe4Wn8khxwF0/edit?gid=0#gid=0"",""CAU!M3:M""),MATCH(1,INDEX((IMPORTRANGE(""https://docs.google.com/spreadsheets/d/1XFJ-asAh03ma7RMvrdz2iJLQXQbF6agMe4Wn8khxw"&amp;"F0/edit?gid=0#gid=0"",""CAU!B3:B"")=$B292)*(IMPORTRANGE(""https://docs.google.com/spreadsheets/d/1XFJ-asAh03ma7RMvrdz2iJLQXQbF6agMe4Wn8khxwF0/edit?gid=0#gid=0"",""CAU!C3:C"")=$C292)),0),0),"""")"),"En el mes de agosto,  durante el inicio de la ejecución del CONTRATO No. 4146.010.26.1.995.2025, adjudicado a la FUNDACIÓN PROSOCIAL Y DEL MEDIO AMBIENTE MEJOR HÁBITAT, se socializó con los beneficiarios de la Comuna 21 la dinámica por medio de la cual se"&amp;" realizará el fortalecimientos de iniciativas sociales en el marco de la ejecución del contrato.")</f>
        <v>En el mes de agosto,  durante el inicio de la ejecución del CONTRATO No. 4146.010.26.1.995.2025, adjudicado a la FUNDACIÓN PROSOCIAL Y DEL MEDIO AMBIENTE MEJOR HÁBITAT, se socializó con los beneficiarios de la Comuna 21 la dinámica por medio de la cual se realizará el fortalecimientos de iniciativas sociales en el marco de la ejecución del contrato.</v>
      </c>
      <c r="L292" s="7" t="str">
        <f>IFERROR(__xludf.DUMMYFUNCTION("IFERROR(INDEX(IMPORTRANGE(""https://docs.google.com/spreadsheets/d/1MOMfG20WOMNtEaYWsAMxQAsKHaC7udOG0AqX8NrtNCc/edit"",""CAU!M3:M""),MATCH(1,INDEX((IMPORTRANGE(""https://docs.google.com/spreadsheets/d/1MOMfG20WOMNtEaYWsAMxQAsKHaC7udOG0AqX8NrtNCc/edit"","""&amp;"CAU!B3:B"")=$B292)*(IMPORTRANGE(""https://docs.google.com/spreadsheets/d/1MOMfG20WOMNtEaYWsAMxQAsKHaC7udOG0AqX8NrtNCc/edit"",""CAU!C3:C"")=$C292)),0),0),"""")"),"En el mes de septiembre, durante la ejecución del CONTRATO No. 4146.010.26.1.995.2025, adjudicado a la FUNDACIÓN PROSOCIAL Y DEL MEDIO AMBIENTE MEJOR HÁBITAT, se socializó con los beneficiarios de la Comuna 21 la dinámica por medio de la cual se realizará"&amp;" el fortalecimientos de 20 iniciativas sociales para los grupos de personas mayores en el marco de la ejecución del contrato.")</f>
        <v>En el mes de septiembre, durante la ejecución del CONTRATO No. 4146.010.26.1.995.2025, adjudicado a la FUNDACIÓN PROSOCIAL Y DEL MEDIO AMBIENTE MEJOR HÁBITAT, se socializó con los beneficiarios de la Comuna 21 la dinámica por medio de la cual se realizará el fortalecimientos de 20 iniciativas sociales para los grupos de personas mayores en el marco de la ejecución del contrato.</v>
      </c>
      <c r="M292" s="7" t="str">
        <f>IFERROR(__xludf.DUMMYFUNCTION("IFERROR(INDEX(IMPORTRANGE(""https://docs.google.com/spreadsheets/d/1y2KVPsmDVDyxi70e-cSd2hLBLj68p8NFgl9jctoxmHc/edit?gid=702487803#gid=702487803"",""CAU!J3:J""),MATCH($C292,IMPORTRANGE(""https://docs.google.com/spreadsheets/d/1y2KVPsmDVDyxi70e-cSd2hLBLj68"&amp;"p8NFgl9jctoxmHc/edit?gid=702487803#gid=702487803"",""CAU!C3:C""),0)),"""")")," ")</f>
        <v> </v>
      </c>
      <c r="N292" s="7" t="str">
        <f>IFERROR(__xludf.DUMMYFUNCTION("IFERROR(INDEX(IMPORTRANGE(""https://docs.google.com/spreadsheets/d/13x1SqZ-Z1-krQ3v7MxWHs4xsWy5jkY_uqtIduMcVwX0/edit?gid=0#gid=0"",""CAU!J3:J""),MATCH($C292,IMPORTRANGE(""https://docs.google.com/spreadsheets/d/13x1SqZ-Z1-krQ3v7MxWHs4xsWy5jkY_uqtIduMcVwX0/"&amp;"edit?gid=0#gid=0"",""CAU!C3:C""),0)),"""")")," ")</f>
        <v> </v>
      </c>
      <c r="O292" s="7" t="str">
        <f>IFERROR(__xludf.DUMMYFUNCTION("IFERROR(INDEX(IMPORTRANGE(""https://docs.google.com/spreadsheets/d/1AyBotPEL1Ykz59n877mli3IsQSi4vW6dvhxZwmAeobA/edit?gid=0#gid=0"",""CAU!J3:J""),MATCH($C292,IMPORTRANGE(""https://docs.google.com/spreadsheets/d/1AyBotPEL1Ykz59n877mli3IsQSi4vW6dvhxZwmAeobA/"&amp;"edit?gid=0#gid=0"",""CAU!C3:C""),0)),"""")")," ")</f>
        <v> </v>
      </c>
      <c r="P292" s="7" t="str">
        <f>IFERROR(__xludf.DUMMYFUNCTION("IFERROR(INDEX(IMPORTRANGE(""https://docs.google.com/spreadsheets/d/1OWX82Yk8AdhYT-jGtnsWpJtzsPIs-RYAABnexEmLBVw/edit?gid=0#gid=0"",""CAU!J3:J""),MATCH($C292,IMPORTRANGE(""https://docs.google.com/spreadsheets/d/1OWX82Yk8AdhYT-jGtnsWpJtzsPIs-RYAABnexEmLBVw/"&amp;"edit?gid=0#gid=0"",""CAU!C3:C""),0)),"""")")," ")</f>
        <v> </v>
      </c>
      <c r="Q292" s="7" t="str">
        <f>IFERROR(__xludf.DUMMYFUNCTION("IFERROR(INDEX(IMPORTRANGE(""https://docs.google.com/spreadsheets/d/10H80TZliKeomVjAybMpZxd8qNd8DzaG8IjS6goxdwAI/edit?gid=0#gid=0"",""CAU!J3:J""),MATCH(1,INDEX((IMPORTRANGE(""https://docs.google.com/spreadsheets/d/10H80TZliKeomVjAybMpZxd8qNd8DzaG8IjS6goxdw"&amp;"AI/edit?gid=0#gid=0"",""CAU!B3:B"")=$B292)*(IMPORTRANGE(""https://docs.google.com/spreadsheets/d/10H80TZliKeomVjAybMpZxd8qNd8DzaG8IjS6goxdwAI/edit?gid=0#gid=0"",""CAU!C3:C"")=$C292)),0),0),"""")"),"En el periodo de enero a julio, durante el inicio de la ejecución del CONTRATO No. 4146.010.26.1.995.2025, adjudicado a la FUNDACIÓN PROSOCIAL Y DEL MEDIO AMBIENTE MEJOR HÁBITAT, se socializó con los beneficiarios de la Comuna 21 la dinámica por medio de "&amp;"la cual se realizará el fortalecimientos de iniciativas sociales en el marco de la ejecución del contrato.")</f>
        <v>En el periodo de enero a julio, durante el inicio de la ejecución del CONTRATO No. 4146.010.26.1.995.2025, adjudicado a la FUNDACIÓN PROSOCIAL Y DEL MEDIO AMBIENTE MEJOR HÁBITAT, se socializó con los beneficiarios de la Comuna 21 la dinámica por medio de la cual se realizará el fortalecimientos de iniciativas sociales en el marco de la ejecución del contrato.</v>
      </c>
      <c r="R292" s="7" t="str">
        <f>IFERROR(__xludf.DUMMYFUNCTION("IFERROR(INDEX(IMPORTRANGE(""https://docs.google.com/spreadsheets/d/1XFJ-asAh03ma7RMvrdz2iJLQXQbF6agMe4Wn8khxwF0/edit?gid=0#gid=0"",""CAU!J3:J""),MATCH(1,INDEX((IMPORTRANGE(""https://docs.google.com/spreadsheets/d/1XFJ-asAh03ma7RMvrdz2iJLQXQbF6agMe4Wn8khxw"&amp;"F0/edit?gid=0#gid=0"",""CAU!B3:B"")=$B292)*(IMPORTRANGE(""https://docs.google.com/spreadsheets/d/1XFJ-asAh03ma7RMvrdz2iJLQXQbF6agMe4Wn8khxwF0/edit?gid=0#gid=0"",""CAU!C3:C"")=$C292)),0),0),"""")"),"En el periodo correspondiente de enero a agosto,  durante el inicio de la ejecución del CONTRATO No. 4146.010.26.1.995.2025, adjudicado a la FUNDACIÓN PROSOCIAL Y DEL MEDIO AMBIENTE MEJOR HÁBITAT, se socializó con los beneficiarios de la Comuna 21 la diná"&amp;"mica por medio de la cual se realizará el fortalecimientos de iniciativas sociales en el marco de la ejecución del contrato.")</f>
        <v>En el periodo correspondiente de enero a agosto,  durante el inicio de la ejecución del CONTRATO No. 4146.010.26.1.995.2025, adjudicado a la FUNDACIÓN PROSOCIAL Y DEL MEDIO AMBIENTE MEJOR HÁBITAT, se socializó con los beneficiarios de la Comuna 21 la dinámica por medio de la cual se realizará el fortalecimientos de iniciativas sociales en el marco de la ejecución del contrato.</v>
      </c>
      <c r="S292" s="7" t="str">
        <f>IFERROR(__xludf.DUMMYFUNCTION("IFERROR(INDEX(IMPORTRANGE(""https://docs.google.com/spreadsheets/d/1MOMfG20WOMNtEaYWsAMxQAsKHaC7udOG0AqX8NrtNCc/edit?gid=0#gid=0"",""CAU!J3:J""),MATCH(1,INDEX((IMPORTRANGE(""https://docs.google.com/spreadsheets/d/1MOMfG20WOMNtEaYWsAMxQAsKHaC7udOG0AqX8NrtN"&amp;"Cc/edit?gid=0#gid=0"",""CAU!B3:B"")=$B292)*(IMPORTRANGE(""https://docs.google.com/spreadsheets/d/1MOMfG20WOMNtEaYWsAMxQAsKHaC7udOG0AqX8NrtNCc/edit?gid=0#gid=0"",""CAU!C3:C"")=$C292)),0),0),"""")"),"En el periodo correspondiente de enero a septiembre, durante la ejecución del CONTRATO No. 4146.010.26.1.995.2025, adjudicado a la FUNDACIÓN PROSOCIAL Y DEL MEDIO AMBIENTE MEJOR HÁBITAT, se socializó con los beneficiarios de la Comuna 21 la dinámica por m"&amp;"edio de la cual se realizará el fortalecimientos de 20 iniciativas sociales para los grupos de personas mayores en el marco de la ejecución del contrato.")</f>
        <v>En el periodo correspondiente de enero a septiembre, durante la ejecución del CONTRATO No. 4146.010.26.1.995.2025, adjudicado a la FUNDACIÓN PROSOCIAL Y DEL MEDIO AMBIENTE MEJOR HÁBITAT, se socializó con los beneficiarios de la Comuna 21 la dinámica por medio de la cual se realizará el fortalecimientos de 20 iniciativas sociales para los grupos de personas mayores en el marco de la ejecución del contrato.</v>
      </c>
      <c r="T292" s="7"/>
    </row>
    <row r="293" ht="15.75" customHeight="1">
      <c r="B293" s="7" t="str">
        <f>IFERROR(__xludf.DUMMYFUNCTION("""COMPUTED_VALUE"""),"BP2600557310101")</f>
        <v>BP2600557310101</v>
      </c>
      <c r="C293" s="7" t="str">
        <f>IFERROR(__xludf.DUMMYFUNCTION("""COMPUTED_VALUE"""),"Realizar convocatoria, divulgación, inscripción y selección de beneficiarios del proyecto")</f>
        <v>Realizar convocatoria, divulgación, inscripción y selección de beneficiarios del proyecto</v>
      </c>
      <c r="D293" s="7" t="str">
        <f>IFERROR(__xludf.DUMMYFUNCTION("IFERROR(INDEX(IMPORTRANGE(""https://docs.google.com/spreadsheets/d/19yAgFEHaAaDUmANNbcr6rGErFfO391B0eKpQ0gvlktY/edit?gid=702487803#gid=702487803"",""CAU!J3:J""),MATCH($C293,IMPORTRANGE(""https://docs.google.com/spreadsheets/d/19yAgFEHaAaDUmANNbcr6rGErFfO3"&amp;"91B0eKpQ0gvlktY/edit?gid=702487803#gid=702487803"",""CAU!C3:C""),0)),"""")"),"")</f>
        <v/>
      </c>
      <c r="E293" s="7" t="str">
        <f>IFERROR(__xludf.DUMMYFUNCTION("IFERROR(INDEX(IMPORTRANGE(""https://docs.google.com/spreadsheets/d/1hMEjDBanvGEnGY7tBTFB8_g2X31MNKm6wtTJY_O0C_o/edit?gid=702487803#gid=702487803"",""CAU!M3:M""),MATCH($C293,IMPORTRANGE(""https://docs.google.com/spreadsheets/d/1hMEjDBanvGEnGY7tBTFB8_g2X31M"&amp;"NKm6wtTJY_O0C_o/edit?gid=702487803#gid=702487803"",""CAU!C3:C""),0)),"""")")," ")</f>
        <v> </v>
      </c>
      <c r="F293" s="7" t="str">
        <f>IFERROR(__xludf.DUMMYFUNCTION("IFERROR(INDEX(IMPORTRANGE(""https://docs.google.com/spreadsheets/d/1y2KVPsmDVDyxi70e-cSd2hLBLj68p8NFgl9jctoxmHc/edit?gid=702487803#gid=702487803"",""CAU!M3:M""),MATCH($C293,IMPORTRANGE(""https://docs.google.com/spreadsheets/d/1y2KVPsmDVDyxi70e-cSd2hLBLj68"&amp;"p8NFgl9jctoxmHc/edit?gid=702487803#gid=702487803"",""CAU!C3:C""),0)),"""")")," ")</f>
        <v> </v>
      </c>
      <c r="G293" s="7" t="str">
        <f>IFERROR(__xludf.DUMMYFUNCTION("IFERROR(INDEX(IMPORTRANGE(""https://docs.google.com/spreadsheets/d/13x1SqZ-Z1-krQ3v7MxWHs4xsWy5jkY_uqtIduMcVwX0/edit?gid=0#gid=0"",""CAU!M3:M""),MATCH($C293,IMPORTRANGE(""https://docs.google.com/spreadsheets/d/13x1SqZ-Z1-krQ3v7MxWHs4xsWy5jkY_uqtIduMcVwX0/"&amp;"edit?gid=0#gid=0"",""CAU!C3:C""),0)),"""")")," ")</f>
        <v> </v>
      </c>
      <c r="H293" s="7" t="str">
        <f>IFERROR(__xludf.DUMMYFUNCTION("IFERROR(INDEX(IMPORTRANGE(""https://docs.google.com/spreadsheets/d/1AyBotPEL1Ykz59n877mli3IsQSi4vW6dvhxZwmAeobA/edit?gid=0#gid=0"",""CAU!M3:M""),MATCH($C293,IMPORTRANGE(""https://docs.google.com/spreadsheets/d/1AyBotPEL1Ykz59n877mli3IsQSi4vW6dvhxZwmAeobA/"&amp;"edit?gid=1364963102#gid=1364963102"",""CAU!C3:C""),0)),"""")")," ")</f>
        <v> </v>
      </c>
      <c r="I293" s="7" t="str">
        <f>IFERROR(__xludf.DUMMYFUNCTION("IFERROR(INDEX(IMPORTRANGE(""https://docs.google.com/spreadsheets/d/1OWX82Yk8AdhYT-jGtnsWpJtzsPIs-RYAABnexEmLBVw/edit?gid=0#gid=0"",""CAU!M3:M""),MATCH($C293,IMPORTRANGE(""https://docs.google.com/spreadsheets/d/1OWX82Yk8AdhYT-jGtnsWpJtzsPIs-RYAABnexEmLBVw/"&amp;"edit?gid=0#gid=0"",""CAU!C3:C""),0)),"""")")," ")</f>
        <v> </v>
      </c>
      <c r="J293" s="7" t="str">
        <f>IFERROR(__xludf.DUMMYFUNCTION("IFERROR(INDEX(IMPORTRANGE(""https://docs.google.com/spreadsheets/d/10H80TZliKeomVjAybMpZxd8qNd8DzaG8IjS6goxdwAI/edit?gid=0#gid=0"",""CAU!M3:M""),MATCH(1,INDEX((IMPORTRANGE(""https://docs.google.com/spreadsheets/d/10H80TZliKeomVjAybMpZxd8qNd8DzaG8IjS6goxdw"&amp;"AI/edit?gid=0#gid=0"",""CAU!B3:B"")=$B293)*(IMPORTRANGE(""https://docs.google.com/spreadsheets/d/10H80TZliKeomVjAybMpZxd8qNd8DzaG8IjS6goxdwAI/edit?gid=0#gid=0"",""CAU!C3:C"")=$C293)),0),0),"""")"),"En el mes de julio, durante el inicio de la ejecución del CONTRATO No. 4146.010.26.1.995.2025 adjudicado a la FUNDACIÓN PROSOCIAL Y DEL MEDIO AMBIENTE MEJORHABITAT se realizó la divulgación en el C.A.L.I. , de las inscripciones en los puntos sugeridos por"&amp;" la comunidad y la selección de los beneficiarios de la Comuna 21 .")</f>
        <v>En el mes de julio, durante el inicio de la ejecución del CONTRATO No. 4146.010.26.1.995.2025 adjudicado a la FUNDACIÓN PROSOCIAL Y DEL MEDIO AMBIENTE MEJORHABITAT se realizó la divulgación en el C.A.L.I. , de las inscripciones en los puntos sugeridos por la comunidad y la selección de los beneficiarios de la Comuna 21 .</v>
      </c>
      <c r="K293" s="7" t="str">
        <f>IFERROR(__xludf.DUMMYFUNCTION("IFERROR(INDEX(IMPORTRANGE(""https://docs.google.com/spreadsheets/d/1XFJ-asAh03ma7RMvrdz2iJLQXQbF6agMe4Wn8khxwF0/edit?gid=0#gid=0"",""CAU!M3:M""),MATCH(1,INDEX((IMPORTRANGE(""https://docs.google.com/spreadsheets/d/1XFJ-asAh03ma7RMvrdz2iJLQXQbF6agMe4Wn8khxw"&amp;"F0/edit?gid=0#gid=0"",""CAU!B3:B"")=$B293)*(IMPORTRANGE(""https://docs.google.com/spreadsheets/d/1XFJ-asAh03ma7RMvrdz2iJLQXQbF6agMe4Wn8khxwF0/edit?gid=0#gid=0"",""CAU!C3:C"")=$C293)),0),0),"""")"),"En el periodo correspondiente al mes de agosto, durante el inicio de la ejecución del CONTRATO No. 4146.010.26.1.995.2025 adjudicado a la FUNDACIÓN PROSOCIAL Y DEL MEDIO AMBIENTE MEJOR HÁBITAT se realizó la divulgación en el C.A.L.I. las inscripciones en "&amp;"los puntos sugeridos por la comunidad y la selección de los beneficiarios de la Comuna 21 .")</f>
        <v>En el periodo correspondiente al mes de agosto, durante el inicio de la ejecución del CONTRATO No. 4146.010.26.1.995.2025 adjudicado a la FUNDACIÓN PROSOCIAL Y DEL MEDIO AMBIENTE MEJOR HÁBITAT se realizó la divulgación en el C.A.L.I. las inscripciones en los puntos sugeridos por la comunidad y la selección de los beneficiarios de la Comuna 21 .</v>
      </c>
      <c r="L293" s="7" t="str">
        <f>IFERROR(__xludf.DUMMYFUNCTION("IFERROR(INDEX(IMPORTRANGE(""https://docs.google.com/spreadsheets/d/1MOMfG20WOMNtEaYWsAMxQAsKHaC7udOG0AqX8NrtNCc/edit"",""CAU!M3:M""),MATCH(1,INDEX((IMPORTRANGE(""https://docs.google.com/spreadsheets/d/1MOMfG20WOMNtEaYWsAMxQAsKHaC7udOG0AqX8NrtNCc/edit"","""&amp;"CAU!B3:B"")=$B293)*(IMPORTRANGE(""https://docs.google.com/spreadsheets/d/1MOMfG20WOMNtEaYWsAMxQAsKHaC7udOG0AqX8NrtNCc/edit"",""CAU!C3:C"")=$C293)),0),0),"""")"),"En relación con el mes de septiembre, durante la ejecución del CONTRATO No. 4146.010.26.1.995.2025 adjudicado a la FUNDACIÓN PROSOCIAL Y DEL MEDIO AMBIENTE MEJOR HÁBITAT se realizó la divulgación en el C.A.L.I. las inscripciones en los puntos sugeridos po"&amp;"r la comunidad y la selección de los beneficiarios de la Comuna 21 .")</f>
        <v>En relación con el mes de septiembre, durante la ejecución del CONTRATO No. 4146.010.26.1.995.2025 adjudicado a la FUNDACIÓN PROSOCIAL Y DEL MEDIO AMBIENTE MEJOR HÁBITAT se realizó la divulgación en el C.A.L.I. las inscripciones en los puntos sugeridos por la comunidad y la selección de los beneficiarios de la Comuna 21 .</v>
      </c>
      <c r="M293" s="7" t="str">
        <f>IFERROR(__xludf.DUMMYFUNCTION("IFERROR(INDEX(IMPORTRANGE(""https://docs.google.com/spreadsheets/d/1y2KVPsmDVDyxi70e-cSd2hLBLj68p8NFgl9jctoxmHc/edit?gid=702487803#gid=702487803"",""CAU!J3:J""),MATCH($C293,IMPORTRANGE(""https://docs.google.com/spreadsheets/d/1y2KVPsmDVDyxi70e-cSd2hLBLj68"&amp;"p8NFgl9jctoxmHc/edit?gid=702487803#gid=702487803"",""CAU!C3:C""),0)),"""")")," ")</f>
        <v> </v>
      </c>
      <c r="N293" s="7" t="str">
        <f>IFERROR(__xludf.DUMMYFUNCTION("IFERROR(INDEX(IMPORTRANGE(""https://docs.google.com/spreadsheets/d/13x1SqZ-Z1-krQ3v7MxWHs4xsWy5jkY_uqtIduMcVwX0/edit?gid=0#gid=0"",""CAU!J3:J""),MATCH($C293,IMPORTRANGE(""https://docs.google.com/spreadsheets/d/13x1SqZ-Z1-krQ3v7MxWHs4xsWy5jkY_uqtIduMcVwX0/"&amp;"edit?gid=0#gid=0"",""CAU!C3:C""),0)),"""")")," ")</f>
        <v> </v>
      </c>
      <c r="O293" s="7" t="str">
        <f>IFERROR(__xludf.DUMMYFUNCTION("IFERROR(INDEX(IMPORTRANGE(""https://docs.google.com/spreadsheets/d/1AyBotPEL1Ykz59n877mli3IsQSi4vW6dvhxZwmAeobA/edit?gid=0#gid=0"",""CAU!J3:J""),MATCH($C293,IMPORTRANGE(""https://docs.google.com/spreadsheets/d/1AyBotPEL1Ykz59n877mli3IsQSi4vW6dvhxZwmAeobA/"&amp;"edit?gid=0#gid=0"",""CAU!C3:C""),0)),"""")")," ")</f>
        <v> </v>
      </c>
      <c r="P293" s="7" t="str">
        <f>IFERROR(__xludf.DUMMYFUNCTION("IFERROR(INDEX(IMPORTRANGE(""https://docs.google.com/spreadsheets/d/1OWX82Yk8AdhYT-jGtnsWpJtzsPIs-RYAABnexEmLBVw/edit?gid=0#gid=0"",""CAU!J3:J""),MATCH($C293,IMPORTRANGE(""https://docs.google.com/spreadsheets/d/1OWX82Yk8AdhYT-jGtnsWpJtzsPIs-RYAABnexEmLBVw/"&amp;"edit?gid=0#gid=0"",""CAU!C3:C""),0)),"""")")," ")</f>
        <v> </v>
      </c>
      <c r="Q293" s="7" t="str">
        <f>IFERROR(__xludf.DUMMYFUNCTION("IFERROR(INDEX(IMPORTRANGE(""https://docs.google.com/spreadsheets/d/10H80TZliKeomVjAybMpZxd8qNd8DzaG8IjS6goxdwAI/edit?gid=0#gid=0"",""CAU!J3:J""),MATCH(1,INDEX((IMPORTRANGE(""https://docs.google.com/spreadsheets/d/10H80TZliKeomVjAybMpZxd8qNd8DzaG8IjS6goxdw"&amp;"AI/edit?gid=0#gid=0"",""CAU!B3:B"")=$B293)*(IMPORTRANGE(""https://docs.google.com/spreadsheets/d/10H80TZliKeomVjAybMpZxd8qNd8DzaG8IjS6goxdwAI/edit?gid=0#gid=0"",""CAU!C3:C"")=$C293)),0),0),"""")"),"De enero a julio, durante el inicio de la ejecución del CONTRATO No. 4146.010.26.1.995.2025 adjudicado a la FUNDACIÓN PROSOCIAL Y DEL MEDIO AMBIENTE MEJOR HÁBITAT se realizó la divulgación en el C.A.L.I. , de las inscripciones en los puntos sugeridos por "&amp;"la comunidad y la selección de los beneficiarios de la Comuna 21 .")</f>
        <v>De enero a julio, 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21 .</v>
      </c>
      <c r="R293" s="7" t="str">
        <f>IFERROR(__xludf.DUMMYFUNCTION("IFERROR(INDEX(IMPORTRANGE(""https://docs.google.com/spreadsheets/d/1XFJ-asAh03ma7RMvrdz2iJLQXQbF6agMe4Wn8khxwF0/edit?gid=0#gid=0"",""CAU!J3:J""),MATCH(1,INDEX((IMPORTRANGE(""https://docs.google.com/spreadsheets/d/1XFJ-asAh03ma7RMvrdz2iJLQXQbF6agMe4Wn8khxw"&amp;"F0/edit?gid=0#gid=0"",""CAU!B3:B"")=$B293)*(IMPORTRANGE(""https://docs.google.com/spreadsheets/d/1XFJ-asAh03ma7RMvrdz2iJLQXQbF6agMe4Wn8khxwF0/edit?gid=0#gid=0"",""CAU!C3:C"")=$C293)),0),0),"""")"),"Durante el periodo de enero a agosto,  durante el inicio de la ejecución del CONTRATO No. 4146.010.26.1.995.2025 adjudicado a la FUNDACIÓN PROSOCIAL Y DEL MEDIO AMBIENTE MEJOR HÁBITAT se realizó la divulgación en el C.A.L.I. , de las inscripciones en los "&amp;"puntos sugeridos por la comunidad y la selección de los beneficiarios de la Comuna 21 .")</f>
        <v>Durante el periodo de enero a agosto,  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21 .</v>
      </c>
      <c r="S293" s="7" t="str">
        <f>IFERROR(__xludf.DUMMYFUNCTION("IFERROR(INDEX(IMPORTRANGE(""https://docs.google.com/spreadsheets/d/1MOMfG20WOMNtEaYWsAMxQAsKHaC7udOG0AqX8NrtNCc/edit?gid=0#gid=0"",""CAU!J3:J""),MATCH(1,INDEX((IMPORTRANGE(""https://docs.google.com/spreadsheets/d/1MOMfG20WOMNtEaYWsAMxQAsKHaC7udOG0AqX8NrtN"&amp;"Cc/edit?gid=0#gid=0"",""CAU!B3:B"")=$B293)*(IMPORTRANGE(""https://docs.google.com/spreadsheets/d/1MOMfG20WOMNtEaYWsAMxQAsKHaC7udOG0AqX8NrtNCc/edit?gid=0#gid=0"",""CAU!C3:C"")=$C293)),0),0),"""")"),"Durante el periodo de enero a septiembre, durante e la ejecución del CONTRATO No. 4146.010.26.1.995.2025 adjudicado a la FUNDACIÓN PROSOCIAL Y DEL MEDIO AMBIENTE MEJOR HÁBITAT se realizó la divulgación en el C.A.L.I. las inscripciones en los puntos sugeri"&amp;"dos por la comunidad y la selección de los beneficiarios de la Comuna 21 .")</f>
        <v>Durante el periodo de enero a septiembre, durante e la ejecución del CONTRATO No. 4146.010.26.1.995.2025 adjudicado a la FUNDACIÓN PROSOCIAL Y DEL MEDIO AMBIENTE MEJOR HÁBITAT se realizó la divulgación en el C.A.L.I. las inscripciones en los puntos sugeridos por la comunidad y la selección de los beneficiarios de la Comuna 21 .</v>
      </c>
      <c r="T293" s="7"/>
    </row>
    <row r="294" ht="15.75" customHeight="1">
      <c r="B294" s="7" t="str">
        <f>IFERROR(__xludf.DUMMYFUNCTION("""COMPUTED_VALUE"""),"BP2600557310101")</f>
        <v>BP2600557310101</v>
      </c>
      <c r="C294" s="7" t="str">
        <f>IFERROR(__xludf.DUMMYFUNCTION("""COMPUTED_VALUE"""),"Realizar salida pedagógica de integración, socialización y entrega de resultados del proyecto")</f>
        <v>Realizar salida pedagógica de integración, socialización y entrega de resultados del proyecto</v>
      </c>
      <c r="D294" s="7" t="str">
        <f>IFERROR(__xludf.DUMMYFUNCTION("IFERROR(INDEX(IMPORTRANGE(""https://docs.google.com/spreadsheets/d/19yAgFEHaAaDUmANNbcr6rGErFfO391B0eKpQ0gvlktY/edit?gid=702487803#gid=702487803"",""CAU!J3:J""),MATCH($C294,IMPORTRANGE(""https://docs.google.com/spreadsheets/d/19yAgFEHaAaDUmANNbcr6rGErFfO3"&amp;"91B0eKpQ0gvlktY/edit?gid=702487803#gid=702487803"",""CAU!C3:C""),0)),"""")"),"")</f>
        <v/>
      </c>
      <c r="E294" s="7" t="str">
        <f>IFERROR(__xludf.DUMMYFUNCTION("IFERROR(INDEX(IMPORTRANGE(""https://docs.google.com/spreadsheets/d/1hMEjDBanvGEnGY7tBTFB8_g2X31MNKm6wtTJY_O0C_o/edit?gid=702487803#gid=702487803"",""CAU!M3:M""),MATCH($C294,IMPORTRANGE(""https://docs.google.com/spreadsheets/d/1hMEjDBanvGEnGY7tBTFB8_g2X31M"&amp;"NKm6wtTJY_O0C_o/edit?gid=702487803#gid=702487803"",""CAU!C3:C""),0)),"""")")," ")</f>
        <v> </v>
      </c>
      <c r="F294" s="7" t="str">
        <f>IFERROR(__xludf.DUMMYFUNCTION("IFERROR(INDEX(IMPORTRANGE(""https://docs.google.com/spreadsheets/d/1y2KVPsmDVDyxi70e-cSd2hLBLj68p8NFgl9jctoxmHc/edit?gid=702487803#gid=702487803"",""CAU!M3:M""),MATCH($C294,IMPORTRANGE(""https://docs.google.com/spreadsheets/d/1y2KVPsmDVDyxi70e-cSd2hLBLj68"&amp;"p8NFgl9jctoxmHc/edit?gid=702487803#gid=702487803"",""CAU!C3:C""),0)),"""")")," ")</f>
        <v> </v>
      </c>
      <c r="G294" s="7" t="str">
        <f>IFERROR(__xludf.DUMMYFUNCTION("IFERROR(INDEX(IMPORTRANGE(""https://docs.google.com/spreadsheets/d/13x1SqZ-Z1-krQ3v7MxWHs4xsWy5jkY_uqtIduMcVwX0/edit?gid=0#gid=0"",""CAU!M3:M""),MATCH($C294,IMPORTRANGE(""https://docs.google.com/spreadsheets/d/13x1SqZ-Z1-krQ3v7MxWHs4xsWy5jkY_uqtIduMcVwX0/"&amp;"edit?gid=0#gid=0"",""CAU!C3:C""),0)),"""")")," ")</f>
        <v> </v>
      </c>
      <c r="H294" s="7" t="str">
        <f>IFERROR(__xludf.DUMMYFUNCTION("IFERROR(INDEX(IMPORTRANGE(""https://docs.google.com/spreadsheets/d/1AyBotPEL1Ykz59n877mli3IsQSi4vW6dvhxZwmAeobA/edit?gid=0#gid=0"",""CAU!M3:M""),MATCH($C294,IMPORTRANGE(""https://docs.google.com/spreadsheets/d/1AyBotPEL1Ykz59n877mli3IsQSi4vW6dvhxZwmAeobA/"&amp;"edit?gid=1364963102#gid=1364963102"",""CAU!C3:C""),0)),"""")")," ")</f>
        <v> </v>
      </c>
      <c r="I294" s="7" t="str">
        <f>IFERROR(__xludf.DUMMYFUNCTION("IFERROR(INDEX(IMPORTRANGE(""https://docs.google.com/spreadsheets/d/1OWX82Yk8AdhYT-jGtnsWpJtzsPIs-RYAABnexEmLBVw/edit?gid=0#gid=0"",""CAU!M3:M""),MATCH($C294,IMPORTRANGE(""https://docs.google.com/spreadsheets/d/1OWX82Yk8AdhYT-jGtnsWpJtzsPIs-RYAABnexEmLBVw/"&amp;"edit?gid=0#gid=0"",""CAU!C3:C""),0)),"""")")," ")</f>
        <v> </v>
      </c>
      <c r="J294" s="7" t="str">
        <f>IFERROR(__xludf.DUMMYFUNCTION("IFERROR(INDEX(IMPORTRANGE(""https://docs.google.com/spreadsheets/d/10H80TZliKeomVjAybMpZxd8qNd8DzaG8IjS6goxdwAI/edit?gid=0#gid=0"",""CAU!M3:M""),MATCH(1,INDEX((IMPORTRANGE(""https://docs.google.com/spreadsheets/d/10H80TZliKeomVjAybMpZxd8qNd8DzaG8IjS6goxdw"&amp;"AI/edit?gid=0#gid=0"",""CAU!B3:B"")=$B294)*(IMPORTRANGE(""https://docs.google.com/spreadsheets/d/10H80TZliKeomVjAybMpZxd8qNd8DzaG8IjS6goxdwAI/edit?gid=0#gid=0"",""CAU!C3:C"")=$C294)),0),0),"""")"),"Durante el mes de julio inicio la ejecución del CONTRATO No. 4146.010.26.1.995.2025 adjudicado a la FUNDACIÓN PROSOCIAL Y DEL MEDIO AMBIENTE MEJORHABITAT se realizó el cronograma para el desarrollo de la salida pedagógica de integración , socialización y "&amp;"entrega de resultados del proyecto de Atención integral de personas mayores mediante las capacitaciones en estilos de vida saludable.")</f>
        <v>Durante el mes de julio inicio la ejecución del CONTRATO No. 4146.010.26.1.995.2025 adjudicado a la FUNDACIÓN PROSOCIAL Y DEL MEDIO AMBIENTE MEJORHABITAT se realizó el cronograma para el desarrollo de la salida pedagógica de integración , socialización y entrega de resultados del proyecto de Atención integral de personas mayores mediante las capacitaciones en estilos de vida saludable.</v>
      </c>
      <c r="K294" s="7" t="str">
        <f>IFERROR(__xludf.DUMMYFUNCTION("IFERROR(INDEX(IMPORTRANGE(""https://docs.google.com/spreadsheets/d/1XFJ-asAh03ma7RMvrdz2iJLQXQbF6agMe4Wn8khxwF0/edit?gid=0#gid=0"",""CAU!M3:M""),MATCH(1,INDEX((IMPORTRANGE(""https://docs.google.com/spreadsheets/d/1XFJ-asAh03ma7RMvrdz2iJLQXQbF6agMe4Wn8khxw"&amp;"F0/edit?gid=0#gid=0"",""CAU!B3:B"")=$B294)*(IMPORTRANGE(""https://docs.google.com/spreadsheets/d/1XFJ-asAh03ma7RMvrdz2iJLQXQbF6agMe4Wn8khxwF0/edit?gid=0#gid=0"",""CAU!C3:C"")=$C294)),0),0),"""")"),"Con respecto al mes de agosto,  inició la ejecución del CONTRATO No. 4146.010.26.1.995.2025 adjudicado a la FUNDACIÓN PROSOCIAL Y DEL MEDIO AMBIENTE MEJOR HÁBITAT en el que se realizó el cronograma para el desarrollo de la salida pedagógica de integración"&amp;" , socialización y entrega de resultados del proyecto de Atención integral de personas mayores mediante las capacitaciones en estilos de vida saludable.")</f>
        <v>Con respecto al mes de agosto,  inició la ejecución del CONTRATO No. 4146.010.26.1.995.2025 adjudicado a la FUNDACIÓN PROSOCIAL Y DEL MEDIO AMBIENTE MEJOR HÁBITAT en el que se realizó el cronograma para el desarrollo de la salida pedagógica de integración , socialización y entrega de resultados del proyecto de Atención integral de personas mayores mediante las capacitaciones en estilos de vida saludable.</v>
      </c>
      <c r="L294" s="7" t="str">
        <f>IFERROR(__xludf.DUMMYFUNCTION("IFERROR(INDEX(IMPORTRANGE(""https://docs.google.com/spreadsheets/d/1MOMfG20WOMNtEaYWsAMxQAsKHaC7udOG0AqX8NrtNCc/edit"",""CAU!M3:M""),MATCH(1,INDEX((IMPORTRANGE(""https://docs.google.com/spreadsheets/d/1MOMfG20WOMNtEaYWsAMxQAsKHaC7udOG0AqX8NrtNCc/edit"","""&amp;"CAU!B3:B"")=$B294)*(IMPORTRANGE(""https://docs.google.com/spreadsheets/d/1MOMfG20WOMNtEaYWsAMxQAsKHaC7udOG0AqX8NrtNCc/edit"",""CAU!C3:C"")=$C294)),0),0),"""")"),"En el periodo correspondiente al mes de septiembre, inició la ejecución del CONTRATO No. 4146.010.26.1.995.2025 adjudicado a la FUNDACIÓN PROSOCIAL Y DEL MEDIO AMBIENTE MEJOR HÁBITAT, con el que se realizaron las capacitaciones en estilos de vida saludabl"&amp;"e, orientadas a 100 personas mayores de la Comuna 21")</f>
        <v>En el periodo correspondiente al mes de septiembre, inició la ejecución del CONTRATO No. 4146.010.26.1.995.2025 adjudicado a la FUNDACIÓN PROSOCIAL Y DEL MEDIO AMBIENTE MEJOR HÁBITAT, con el que se realizaron las capacitaciones en estilos de vida saludable, orientadas a 100 personas mayores de la Comuna 21</v>
      </c>
      <c r="M294" s="7" t="str">
        <f>IFERROR(__xludf.DUMMYFUNCTION("IFERROR(INDEX(IMPORTRANGE(""https://docs.google.com/spreadsheets/d/1y2KVPsmDVDyxi70e-cSd2hLBLj68p8NFgl9jctoxmHc/edit?gid=702487803#gid=702487803"",""CAU!J3:J""),MATCH($C294,IMPORTRANGE(""https://docs.google.com/spreadsheets/d/1y2KVPsmDVDyxi70e-cSd2hLBLj68"&amp;"p8NFgl9jctoxmHc/edit?gid=702487803#gid=702487803"",""CAU!C3:C""),0)),"""")")," ")</f>
        <v> </v>
      </c>
      <c r="N294" s="7" t="str">
        <f>IFERROR(__xludf.DUMMYFUNCTION("IFERROR(INDEX(IMPORTRANGE(""https://docs.google.com/spreadsheets/d/13x1SqZ-Z1-krQ3v7MxWHs4xsWy5jkY_uqtIduMcVwX0/edit?gid=0#gid=0"",""CAU!J3:J""),MATCH($C294,IMPORTRANGE(""https://docs.google.com/spreadsheets/d/13x1SqZ-Z1-krQ3v7MxWHs4xsWy5jkY_uqtIduMcVwX0/"&amp;"edit?gid=0#gid=0"",""CAU!C3:C""),0)),"""")")," ")</f>
        <v> </v>
      </c>
      <c r="O294" s="7" t="str">
        <f>IFERROR(__xludf.DUMMYFUNCTION("IFERROR(INDEX(IMPORTRANGE(""https://docs.google.com/spreadsheets/d/1AyBotPEL1Ykz59n877mli3IsQSi4vW6dvhxZwmAeobA/edit?gid=0#gid=0"",""CAU!J3:J""),MATCH($C294,IMPORTRANGE(""https://docs.google.com/spreadsheets/d/1AyBotPEL1Ykz59n877mli3IsQSi4vW6dvhxZwmAeobA/"&amp;"edit?gid=0#gid=0"",""CAU!C3:C""),0)),"""")")," ")</f>
        <v> </v>
      </c>
      <c r="P294" s="7" t="str">
        <f>IFERROR(__xludf.DUMMYFUNCTION("IFERROR(INDEX(IMPORTRANGE(""https://docs.google.com/spreadsheets/d/1OWX82Yk8AdhYT-jGtnsWpJtzsPIs-RYAABnexEmLBVw/edit?gid=0#gid=0"",""CAU!J3:J""),MATCH($C294,IMPORTRANGE(""https://docs.google.com/spreadsheets/d/1OWX82Yk8AdhYT-jGtnsWpJtzsPIs-RYAABnexEmLBVw/"&amp;"edit?gid=0#gid=0"",""CAU!C3:C""),0)),"""")")," ")</f>
        <v> </v>
      </c>
      <c r="Q294" s="7" t="str">
        <f>IFERROR(__xludf.DUMMYFUNCTION("IFERROR(INDEX(IMPORTRANGE(""https://docs.google.com/spreadsheets/d/10H80TZliKeomVjAybMpZxd8qNd8DzaG8IjS6goxdwAI/edit?gid=0#gid=0"",""CAU!J3:J""),MATCH(1,INDEX((IMPORTRANGE(""https://docs.google.com/spreadsheets/d/10H80TZliKeomVjAybMpZxd8qNd8DzaG8IjS6goxdw"&amp;"AI/edit?gid=0#gid=0"",""CAU!B3:B"")=$B294)*(IMPORTRANGE(""https://docs.google.com/spreadsheets/d/10H80TZliKeomVjAybMpZxd8qNd8DzaG8IjS6goxdwAI/edit?gid=0#gid=0"",""CAU!C3:C"")=$C294)),0),0),"""")"),"De enero a julio, se inició la ejecución del CONTRATO No. 4146.010.26.1.995.2025 adjudicado a la FUNDACIÓN PROSOCIAL Y DEL MEDIO AMBIENTE MEJOR HÁBITAT se realizó el cronograma para el desarrollo de la salida pedagógica de integración , socialización y en"&amp;"trega de resultados del proyecto de Atención integral de personas mayores mediante las capacitaciones en estilos de vida saludable.")</f>
        <v>De enero a julio, se inició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v>
      </c>
      <c r="R294" s="7" t="str">
        <f>IFERROR(__xludf.DUMMYFUNCTION("IFERROR(INDEX(IMPORTRANGE(""https://docs.google.com/spreadsheets/d/1XFJ-asAh03ma7RMvrdz2iJLQXQbF6agMe4Wn8khxwF0/edit?gid=0#gid=0"",""CAU!J3:J""),MATCH(1,INDEX((IMPORTRANGE(""https://docs.google.com/spreadsheets/d/1XFJ-asAh03ma7RMvrdz2iJLQXQbF6agMe4Wn8khxw"&amp;"F0/edit?gid=0#gid=0"",""CAU!B3:B"")=$B294)*(IMPORTRANGE(""https://docs.google.com/spreadsheets/d/1XFJ-asAh03ma7RMvrdz2iJLQXQbF6agMe4Wn8khxwF0/edit?gid=0#gid=0"",""CAU!C3:C"")=$C294)),0),0),"""")"),"Con respecto al avance de enero a agosto, se inició la ejecución del CONTRATO No. 4146.010.26.1.995.2025 adjudicado a la FUNDACIÓN PROSOCIAL Y DEL MEDIO AMBIENTE MEJOR HÁBITAT se realizó el cronograma para el desarrollo de la salida pedagógica de integrac"&amp;"ión , socialización y entrega de resultados del proyecto de Atención integral de personas mayores mediante las capacitaciones en estilos de vida saludable.")</f>
        <v>Con respecto al avance de enero a agosto, se inició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v>
      </c>
      <c r="S294" s="7" t="str">
        <f>IFERROR(__xludf.DUMMYFUNCTION("IFERROR(INDEX(IMPORTRANGE(""https://docs.google.com/spreadsheets/d/1MOMfG20WOMNtEaYWsAMxQAsKHaC7udOG0AqX8NrtNCc/edit?gid=0#gid=0"",""CAU!J3:J""),MATCH(1,INDEX((IMPORTRANGE(""https://docs.google.com/spreadsheets/d/1MOMfG20WOMNtEaYWsAMxQAsKHaC7udOG0AqX8NrtN"&amp;"Cc/edit?gid=0#gid=0"",""CAU!B3:B"")=$B294)*(IMPORTRANGE(""https://docs.google.com/spreadsheets/d/1MOMfG20WOMNtEaYWsAMxQAsKHaC7udOG0AqX8NrtNCc/edit?gid=0#gid=0"",""CAU!C3:C"")=$C294)),0),0),"""")"),"Con respecto al avance de enero a septiembre, inició la ejecución del CONTRATO No. 4146.010.26.1.995.2025 adjudicado a la FUNDACIÓN PROSOCIAL Y DEL MEDIO AMBIENTE MEJOR HÁBITAT, con el que se realizaron las capacitaciones en estilos de vida saludable , do"&amp;"nde se beneficiarios 100 personas mayores de la Comuna 21")</f>
        <v>Con respecto al avance de enero a septiembre, inició la ejecución del CONTRATO No. 4146.010.26.1.995.2025 adjudicado a la FUNDACIÓN PROSOCIAL Y DEL MEDIO AMBIENTE MEJOR HÁBITAT, con el que se realizaron las capacitaciones en estilos de vida saludable , donde se beneficiarios 100 personas mayores de la Comuna 21</v>
      </c>
      <c r="T294" s="7"/>
    </row>
    <row r="295" ht="15.75" customHeight="1">
      <c r="B295" s="7" t="str">
        <f>IFERROR(__xludf.DUMMYFUNCTION("""COMPUTED_VALUE"""),"BP2600557310101")</f>
        <v>BP2600557310101</v>
      </c>
      <c r="C295" s="7"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D295" s="7" t="str">
        <f>IFERROR(__xludf.DUMMYFUNCTION("IFERROR(INDEX(IMPORTRANGE(""https://docs.google.com/spreadsheets/d/19yAgFEHaAaDUmANNbcr6rGErFfO391B0eKpQ0gvlktY/edit?gid=702487803#gid=702487803"",""CAU!J3:J""),MATCH($C295,IMPORTRANGE(""https://docs.google.com/spreadsheets/d/19yAgFEHaAaDUmANNbcr6rGErFfO3"&amp;"91B0eKpQ0gvlktY/edit?gid=702487803#gid=702487803"",""CAU!C3:C""),0)),"""")"),"")</f>
        <v/>
      </c>
      <c r="E295" s="7" t="str">
        <f>IFERROR(__xludf.DUMMYFUNCTION("IFERROR(INDEX(IMPORTRANGE(""https://docs.google.com/spreadsheets/d/1hMEjDBanvGEnGY7tBTFB8_g2X31MNKm6wtTJY_O0C_o/edit?gid=702487803#gid=702487803"",""CAU!M3:M""),MATCH($C295,IMPORTRANGE(""https://docs.google.com/spreadsheets/d/1hMEjDBanvGEnGY7tBTFB8_g2X31M"&amp;"NKm6wtTJY_O0C_o/edit?gid=702487803#gid=702487803"",""CAU!C3:C""),0)),"""")")," ")</f>
        <v> </v>
      </c>
      <c r="F295" s="7" t="str">
        <f>IFERROR(__xludf.DUMMYFUNCTION("IFERROR(INDEX(IMPORTRANGE(""https://docs.google.com/spreadsheets/d/1y2KVPsmDVDyxi70e-cSd2hLBLj68p8NFgl9jctoxmHc/edit?gid=702487803#gid=702487803"",""CAU!M3:M""),MATCH($C295,IMPORTRANGE(""https://docs.google.com/spreadsheets/d/1y2KVPsmDVDyxi70e-cSd2hLBLj68"&amp;"p8NFgl9jctoxmHc/edit?gid=702487803#gid=702487803"",""CAU!C3:C""),0)),"""")")," ")</f>
        <v> </v>
      </c>
      <c r="G295" s="7" t="str">
        <f>IFERROR(__xludf.DUMMYFUNCTION("IFERROR(INDEX(IMPORTRANGE(""https://docs.google.com/spreadsheets/d/13x1SqZ-Z1-krQ3v7MxWHs4xsWy5jkY_uqtIduMcVwX0/edit?gid=0#gid=0"",""CAU!M3:M""),MATCH($C295,IMPORTRANGE(""https://docs.google.com/spreadsheets/d/13x1SqZ-Z1-krQ3v7MxWHs4xsWy5jkY_uqtIduMcVwX0/"&amp;"edit?gid=0#gid=0"",""CAU!C3:C""),0)),"""")")," ")</f>
        <v> </v>
      </c>
      <c r="H295" s="7" t="str">
        <f>IFERROR(__xludf.DUMMYFUNCTION("IFERROR(INDEX(IMPORTRANGE(""https://docs.google.com/spreadsheets/d/1AyBotPEL1Ykz59n877mli3IsQSi4vW6dvhxZwmAeobA/edit?gid=0#gid=0"",""CAU!M3:M""),MATCH($C295,IMPORTRANGE(""https://docs.google.com/spreadsheets/d/1AyBotPEL1Ykz59n877mli3IsQSi4vW6dvhxZwmAeobA/"&amp;"edit?gid=1364963102#gid=1364963102"",""CAU!C3:C""),0)),"""")")," ")</f>
        <v> </v>
      </c>
      <c r="I295" s="7" t="str">
        <f>IFERROR(__xludf.DUMMYFUNCTION("IFERROR(INDEX(IMPORTRANGE(""https://docs.google.com/spreadsheets/d/1OWX82Yk8AdhYT-jGtnsWpJtzsPIs-RYAABnexEmLBVw/edit?gid=0#gid=0"",""CAU!M3:M""),MATCH($C295,IMPORTRANGE(""https://docs.google.com/spreadsheets/d/1OWX82Yk8AdhYT-jGtnsWpJtzsPIs-RYAABnexEmLBVw/"&amp;"edit?gid=0#gid=0"",""CAU!C3:C""),0)),"""")")," ")</f>
        <v> </v>
      </c>
      <c r="J295" s="7" t="str">
        <f>IFERROR(__xludf.DUMMYFUNCTION("IFERROR(INDEX(IMPORTRANGE(""https://docs.google.com/spreadsheets/d/10H80TZliKeomVjAybMpZxd8qNd8DzaG8IjS6goxdwAI/edit?gid=0#gid=0"",""CAU!M3:M""),MATCH(1,INDEX((IMPORTRANGE(""https://docs.google.com/spreadsheets/d/10H80TZliKeomVjAybMpZxd8qNd8DzaG8IjS6goxdw"&amp;"AI/edit?gid=0#gid=0"",""CAU!B3:B"")=$B295)*(IMPORTRANGE(""https://docs.google.com/spreadsheets/d/10H80TZliKeomVjAybMpZxd8qNd8DzaG8IjS6goxdwAI/edit?gid=0#gid=0"",""CAU!C3:C"")=$C295)),0),0),"""")"),"En el mes de julio, durante la ejecución del CONTRATO No. 4146.010.26.1.995.2025 adjudicado a la FUNDACIÓN PROSOCIAL Y DEL MEDIO AMBIENTE MEJORHABITAT se realizó el cronograma para el desarrollo de los talleres de sensibilización en alimentación saludable"&amp;" para los beneficiarios en las Comuna 21 .")</f>
        <v>En el mes de julio, durante la ejecución del CONTRATO No. 4146.010.26.1.995.2025 adjudicado a la FUNDACIÓN PROSOCIAL Y DEL MEDIO AMBIENTE MEJORHABITAT se realizó el cronograma para el desarrollo de los talleres de sensibilización en alimentación saludable para los beneficiarios en las Comuna 21 .</v>
      </c>
      <c r="K295" s="7" t="str">
        <f>IFERROR(__xludf.DUMMYFUNCTION("IFERROR(INDEX(IMPORTRANGE(""https://docs.google.com/spreadsheets/d/1XFJ-asAh03ma7RMvrdz2iJLQXQbF6agMe4Wn8khxwF0/edit?gid=0#gid=0"",""CAU!M3:M""),MATCH(1,INDEX((IMPORTRANGE(""https://docs.google.com/spreadsheets/d/1XFJ-asAh03ma7RMvrdz2iJLQXQbF6agMe4Wn8khxw"&amp;"F0/edit?gid=0#gid=0"",""CAU!B3:B"")=$B295)*(IMPORTRANGE(""https://docs.google.com/spreadsheets/d/1XFJ-asAh03ma7RMvrdz2iJLQXQbF6agMe4Wn8khxwF0/edit?gid=0#gid=0"",""CAU!C3:C"")=$C295)),0),0),"""")"),"En relación con el mes de agosto,  durante la ejecución del CONTRATO No. 4146.010.26.1.995.2025 adjudicado a la FUNDACIÓN PROSOCIAL Y DEL MEDIO AMBIENTE MEJOR HÁBITAT se realizó el cronograma para el desarrollo de los talleres de sensibilización en alimen"&amp;"tación saludable para los beneficiarios en las Comuna 21 .")</f>
        <v>En relación con el mes de agosto,  durante la ejecución del CONTRATO No. 4146.010.26.1.995.2025 adjudicado a la FUNDACIÓN PROSOCIAL Y DEL MEDIO AMBIENTE MEJOR HÁBITAT se realizó el cronograma para el desarrollo de los talleres de sensibilización en alimentación saludable para los beneficiarios en las Comuna 21 .</v>
      </c>
      <c r="L295" s="7" t="str">
        <f>IFERROR(__xludf.DUMMYFUNCTION("IFERROR(INDEX(IMPORTRANGE(""https://docs.google.com/spreadsheets/d/1MOMfG20WOMNtEaYWsAMxQAsKHaC7udOG0AqX8NrtNCc/edit"",""CAU!M3:M""),MATCH(1,INDEX((IMPORTRANGE(""https://docs.google.com/spreadsheets/d/1MOMfG20WOMNtEaYWsAMxQAsKHaC7udOG0AqX8NrtNCc/edit"","""&amp;"CAU!B3:B"")=$B295)*(IMPORTRANGE(""https://docs.google.com/spreadsheets/d/1MOMfG20WOMNtEaYWsAMxQAsKHaC7udOG0AqX8NrtNCc/edit"",""CAU!C3:C"")=$C295)),0),0),"""")"),"En relación con el mes de septiembre, durante la ejecución del CONTRATO No. 4146.010.26.1.995.2025 adjudicado a la FUNDACIÓN PROSOCIAL Y DEL MEDIO AMBIENTE MEJOR HÁBITAT con el que se realizaron los talleres de sensibilización en alimentación saludable pa"&amp;"ra los 100 beneficiarios en las Comuna 21 .")</f>
        <v>En relación con el mes de septiembre, durante la ejecución del CONTRATO No. 4146.010.26.1.995.2025 adjudicado a la FUNDACIÓN PROSOCIAL Y DEL MEDIO AMBIENTE MEJOR HÁBITAT con el que se realizaron los talleres de sensibilización en alimentación saludable para los 100 beneficiarios en las Comuna 21 .</v>
      </c>
      <c r="M295" s="7" t="str">
        <f>IFERROR(__xludf.DUMMYFUNCTION("IFERROR(INDEX(IMPORTRANGE(""https://docs.google.com/spreadsheets/d/1y2KVPsmDVDyxi70e-cSd2hLBLj68p8NFgl9jctoxmHc/edit?gid=702487803#gid=702487803"",""CAU!J3:J""),MATCH($C295,IMPORTRANGE(""https://docs.google.com/spreadsheets/d/1y2KVPsmDVDyxi70e-cSd2hLBLj68"&amp;"p8NFgl9jctoxmHc/edit?gid=702487803#gid=702487803"",""CAU!C3:C""),0)),"""")")," ")</f>
        <v> </v>
      </c>
      <c r="N295" s="7" t="str">
        <f>IFERROR(__xludf.DUMMYFUNCTION("IFERROR(INDEX(IMPORTRANGE(""https://docs.google.com/spreadsheets/d/13x1SqZ-Z1-krQ3v7MxWHs4xsWy5jkY_uqtIduMcVwX0/edit?gid=0#gid=0"",""CAU!J3:J""),MATCH($C295,IMPORTRANGE(""https://docs.google.com/spreadsheets/d/13x1SqZ-Z1-krQ3v7MxWHs4xsWy5jkY_uqtIduMcVwX0/"&amp;"edit?gid=0#gid=0"",""CAU!C3:C""),0)),"""")")," ")</f>
        <v> </v>
      </c>
      <c r="O295" s="7" t="str">
        <f>IFERROR(__xludf.DUMMYFUNCTION("IFERROR(INDEX(IMPORTRANGE(""https://docs.google.com/spreadsheets/d/1AyBotPEL1Ykz59n877mli3IsQSi4vW6dvhxZwmAeobA/edit?gid=0#gid=0"",""CAU!J3:J""),MATCH($C295,IMPORTRANGE(""https://docs.google.com/spreadsheets/d/1AyBotPEL1Ykz59n877mli3IsQSi4vW6dvhxZwmAeobA/"&amp;"edit?gid=0#gid=0"",""CAU!C3:C""),0)),"""")")," ")</f>
        <v> </v>
      </c>
      <c r="P295" s="7" t="str">
        <f>IFERROR(__xludf.DUMMYFUNCTION("IFERROR(INDEX(IMPORTRANGE(""https://docs.google.com/spreadsheets/d/1OWX82Yk8AdhYT-jGtnsWpJtzsPIs-RYAABnexEmLBVw/edit?gid=0#gid=0"",""CAU!J3:J""),MATCH($C295,IMPORTRANGE(""https://docs.google.com/spreadsheets/d/1OWX82Yk8AdhYT-jGtnsWpJtzsPIs-RYAABnexEmLBVw/"&amp;"edit?gid=0#gid=0"",""CAU!C3:C""),0)),"""")")," ")</f>
        <v> </v>
      </c>
      <c r="Q295" s="7" t="str">
        <f>IFERROR(__xludf.DUMMYFUNCTION("IFERROR(INDEX(IMPORTRANGE(""https://docs.google.com/spreadsheets/d/10H80TZliKeomVjAybMpZxd8qNd8DzaG8IjS6goxdwAI/edit?gid=0#gid=0"",""CAU!J3:J""),MATCH(1,INDEX((IMPORTRANGE(""https://docs.google.com/spreadsheets/d/10H80TZliKeomVjAybMpZxd8qNd8DzaG8IjS6goxdw"&amp;"AI/edit?gid=0#gid=0"",""CAU!B3:B"")=$B295)*(IMPORTRANGE(""https://docs.google.com/spreadsheets/d/10H80TZliKeomVjAybMpZxd8qNd8DzaG8IjS6goxdwAI/edit?gid=0#gid=0"",""CAU!C3:C"")=$C295)),0),0),"""")"),"En el periodo correspondiente de enero a julio, durante la ejecución del CONTRATO No. 4146.010.26.1.995.2025 adjudicado a la FUNDACIÓN PROSOCIAL Y DEL MEDIO AMBIENTE MEJOR HÁBITAT se realizó el cronograma para el desarrollo de los talleres de sensibilizac"&amp;"ión en alimentación saludable para los beneficiarios en las Comuna 21 .")</f>
        <v>En el periodo correspondiente de enero a julio, durante la ejecución del CONTRATO No. 4146.010.26.1.995.2025 adjudicado a la FUNDACIÓN PROSOCIAL Y DEL MEDIO AMBIENTE MEJOR HÁBITAT se realizó el cronograma para el desarrollo de los talleres de sensibilización en alimentación saludable para los beneficiarios en las Comuna 21 .</v>
      </c>
      <c r="R295" s="7" t="str">
        <f>IFERROR(__xludf.DUMMYFUNCTION("IFERROR(INDEX(IMPORTRANGE(""https://docs.google.com/spreadsheets/d/1XFJ-asAh03ma7RMvrdz2iJLQXQbF6agMe4Wn8khxwF0/edit?gid=0#gid=0"",""CAU!J3:J""),MATCH(1,INDEX((IMPORTRANGE(""https://docs.google.com/spreadsheets/d/1XFJ-asAh03ma7RMvrdz2iJLQXQbF6agMe4Wn8khxw"&amp;"F0/edit?gid=0#gid=0"",""CAU!B3:B"")=$B295)*(IMPORTRANGE(""https://docs.google.com/spreadsheets/d/1XFJ-asAh03ma7RMvrdz2iJLQXQbF6agMe4Wn8khxwF0/edit?gid=0#gid=0"",""CAU!C3:C"")=$C295)),0),0),"""")"),"En el periodo de enero a agosto,  durante la ejecución del CONTRATO No. 4146.010.26.1.995.2025 adjudicado a la FUNDACIÓN PROSOCIAL Y DEL MEDIO AMBIENTE MEJOR HÁBITAT se realizó el cronograma para el desarrollo de los talleres de sensibilización en aliment"&amp;"ación saludable para los beneficiarios en las Comuna 21 .")</f>
        <v>En el periodo de enero a agosto,  durante la ejecución del CONTRATO No. 4146.010.26.1.995.2025 adjudicado a la FUNDACIÓN PROSOCIAL Y DEL MEDIO AMBIENTE MEJOR HÁBITAT se realizó el cronograma para el desarrollo de los talleres de sensibilización en alimentación saludable para los beneficiarios en las Comuna 21 .</v>
      </c>
      <c r="S295" s="7" t="str">
        <f>IFERROR(__xludf.DUMMYFUNCTION("IFERROR(INDEX(IMPORTRANGE(""https://docs.google.com/spreadsheets/d/1MOMfG20WOMNtEaYWsAMxQAsKHaC7udOG0AqX8NrtNCc/edit?gid=0#gid=0"",""CAU!J3:J""),MATCH(1,INDEX((IMPORTRANGE(""https://docs.google.com/spreadsheets/d/1MOMfG20WOMNtEaYWsAMxQAsKHaC7udOG0AqX8NrtN"&amp;"Cc/edit?gid=0#gid=0"",""CAU!B3:B"")=$B295)*(IMPORTRANGE(""https://docs.google.com/spreadsheets/d/1MOMfG20WOMNtEaYWsAMxQAsKHaC7udOG0AqX8NrtNCc/edit?gid=0#gid=0"",""CAU!C3:C"")=$C295)),0),0),"""")"),"De enero a septiembre, durante la ejecución del CONTRATO No. 4146.010.26.1.995.2025 adjudicado a la FUNDACIÓN PROSOCIAL Y DEL MEDIO AMBIENTE MEJOR HÁBITAT se realizaron los talleres de sensibilización en alimentación saludable para los 100 beneficiarios e"&amp;"n las Comuna 21 .")</f>
        <v>De enero a septiembre, durante la ejecución del CONTRATO No. 4146.010.26.1.995.2025 adjudicado a la FUNDACIÓN PROSOCIAL Y DEL MEDIO AMBIENTE MEJOR HÁBITAT se realizaron los talleres de sensibilización en alimentación saludable para los 100 beneficiarios en las Comuna 21 .</v>
      </c>
      <c r="T295" s="7"/>
    </row>
    <row r="296" ht="15.75" customHeight="1">
      <c r="B296" s="7" t="str">
        <f>IFERROR(__xludf.DUMMYFUNCTION("""COMPUTED_VALUE"""),"BP2600557310101")</f>
        <v>BP2600557310101</v>
      </c>
      <c r="C296" s="7"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D296" s="7" t="str">
        <f>IFERROR(__xludf.DUMMYFUNCTION("IFERROR(INDEX(IMPORTRANGE(""https://docs.google.com/spreadsheets/d/19yAgFEHaAaDUmANNbcr6rGErFfO391B0eKpQ0gvlktY/edit?gid=702487803#gid=702487803"",""CAU!J3:J""),MATCH($C296,IMPORTRANGE(""https://docs.google.com/spreadsheets/d/19yAgFEHaAaDUmANNbcr6rGErFfO3"&amp;"91B0eKpQ0gvlktY/edit?gid=702487803#gid=702487803"",""CAU!C3:C""),0)),"""")"),"")</f>
        <v/>
      </c>
      <c r="E296" s="7" t="str">
        <f>IFERROR(__xludf.DUMMYFUNCTION("IFERROR(INDEX(IMPORTRANGE(""https://docs.google.com/spreadsheets/d/1hMEjDBanvGEnGY7tBTFB8_g2X31MNKm6wtTJY_O0C_o/edit?gid=702487803#gid=702487803"",""CAU!M3:M""),MATCH($C296,IMPORTRANGE(""https://docs.google.com/spreadsheets/d/1hMEjDBanvGEnGY7tBTFB8_g2X31M"&amp;"NKm6wtTJY_O0C_o/edit?gid=702487803#gid=702487803"",""CAU!C3:C""),0)),"""")")," ")</f>
        <v> </v>
      </c>
      <c r="F296" s="7" t="str">
        <f>IFERROR(__xludf.DUMMYFUNCTION("IFERROR(INDEX(IMPORTRANGE(""https://docs.google.com/spreadsheets/d/1y2KVPsmDVDyxi70e-cSd2hLBLj68p8NFgl9jctoxmHc/edit?gid=702487803#gid=702487803"",""CAU!M3:M""),MATCH($C296,IMPORTRANGE(""https://docs.google.com/spreadsheets/d/1y2KVPsmDVDyxi70e-cSd2hLBLj68"&amp;"p8NFgl9jctoxmHc/edit?gid=702487803#gid=702487803"",""CAU!C3:C""),0)),"""")")," ")</f>
        <v> </v>
      </c>
      <c r="G296" s="7" t="str">
        <f>IFERROR(__xludf.DUMMYFUNCTION("IFERROR(INDEX(IMPORTRANGE(""https://docs.google.com/spreadsheets/d/13x1SqZ-Z1-krQ3v7MxWHs4xsWy5jkY_uqtIduMcVwX0/edit?gid=0#gid=0"",""CAU!M3:M""),MATCH($C296,IMPORTRANGE(""https://docs.google.com/spreadsheets/d/13x1SqZ-Z1-krQ3v7MxWHs4xsWy5jkY_uqtIduMcVwX0/"&amp;"edit?gid=0#gid=0"",""CAU!C3:C""),0)),"""")")," ")</f>
        <v> </v>
      </c>
      <c r="H296" s="7" t="str">
        <f>IFERROR(__xludf.DUMMYFUNCTION("IFERROR(INDEX(IMPORTRANGE(""https://docs.google.com/spreadsheets/d/1AyBotPEL1Ykz59n877mli3IsQSi4vW6dvhxZwmAeobA/edit?gid=0#gid=0"",""CAU!M3:M""),MATCH($C296,IMPORTRANGE(""https://docs.google.com/spreadsheets/d/1AyBotPEL1Ykz59n877mli3IsQSi4vW6dvhxZwmAeobA/"&amp;"edit?gid=1364963102#gid=1364963102"",""CAU!C3:C""),0)),"""")")," ")</f>
        <v> </v>
      </c>
      <c r="I296" s="7" t="str">
        <f>IFERROR(__xludf.DUMMYFUNCTION("IFERROR(INDEX(IMPORTRANGE(""https://docs.google.com/spreadsheets/d/1OWX82Yk8AdhYT-jGtnsWpJtzsPIs-RYAABnexEmLBVw/edit?gid=0#gid=0"",""CAU!M3:M""),MATCH($C296,IMPORTRANGE(""https://docs.google.com/spreadsheets/d/1OWX82Yk8AdhYT-jGtnsWpJtzsPIs-RYAABnexEmLBVw/"&amp;"edit?gid=0#gid=0"",""CAU!C3:C""),0)),"""")")," ")</f>
        <v> </v>
      </c>
      <c r="J296" s="7" t="str">
        <f>IFERROR(__xludf.DUMMYFUNCTION("IFERROR(INDEX(IMPORTRANGE(""https://docs.google.com/spreadsheets/d/10H80TZliKeomVjAybMpZxd8qNd8DzaG8IjS6goxdwAI/edit?gid=0#gid=0"",""CAU!M3:M""),MATCH(1,INDEX((IMPORTRANGE(""https://docs.google.com/spreadsheets/d/10H80TZliKeomVjAybMpZxd8qNd8DzaG8IjS6goxdw"&amp;"AI/edit?gid=0#gid=0"",""CAU!B3:B"")=$B296)*(IMPORTRANGE(""https://docs.google.com/spreadsheets/d/10H80TZliKeomVjAybMpZxd8qNd8DzaG8IjS6goxdwAI/edit?gid=0#gid=0"",""CAU!C3:C"")=$C296)),0),0),"""")"),"Durante el mes de julio, durante el inicio de la ejecución del CONTRATO No. 4146.010.26.1.995.2025 adjudicado a la FUNDACIÓN PROSOCIAL Y DEL MEDIO AMBIENTE MEJORHABITAT se realizó los cronogramas para el desarrollo de los talleres interactivos que promuev"&amp;"an la salud mental mediante actividades de rumboterapia , escucha activa y gimnasia cerebral de hidroterapia para los beneficiarios en la Comuna 21 .")</f>
        <v>Durante el mes de julio, durante el inicio de la ejecución del CONTRATO No. 4146.010.26.1.995.2025 adjudicado a la FUNDACIÓN PROSOCIAL Y DEL MEDIO AMBIENTE MEJORHABITAT se realizó los cronogramas para el desarrollo de los talleres interactivos que promuevan la salud mental mediante actividades de rumboterapia , escucha activa y gimnasia cerebral de hidroterapia para los beneficiarios en la Comuna 21 .</v>
      </c>
      <c r="K296" s="7" t="str">
        <f>IFERROR(__xludf.DUMMYFUNCTION("IFERROR(INDEX(IMPORTRANGE(""https://docs.google.com/spreadsheets/d/1XFJ-asAh03ma7RMvrdz2iJLQXQbF6agMe4Wn8khxwF0/edit?gid=0#gid=0"",""CAU!M3:M""),MATCH(1,INDEX((IMPORTRANGE(""https://docs.google.com/spreadsheets/d/1XFJ-asAh03ma7RMvrdz2iJLQXQbF6agMe4Wn8khxw"&amp;"F0/edit?gid=0#gid=0"",""CAU!B3:B"")=$B296)*(IMPORTRANGE(""https://docs.google.com/spreadsheets/d/1XFJ-asAh03ma7RMvrdz2iJLQXQbF6agMe4Wn8khxwF0/edit?gid=0#gid=0"",""CAU!C3:C"")=$C296)),0),0),"""")"),"En agosto, durante el inicio de la ejecución del CONTRATO No. 4146.010.26.1.995.2025 adjudicado a la FUNDACIÓN PROSOCIAL Y DEL MEDIO AMBIENTE MEJOR HÁBITAT se realizó los cronogramas para el desarrollo de los talleres interactivos que promuevan la salud m"&amp;"ental mediante actividades de rumboterapia , escucha activa y gimnasia cerebral de hidroterapia para los beneficiarios en la Comuna 21 .")</f>
        <v>En agosto,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 escucha activa y gimnasia cerebral de hidroterapia para los beneficiarios en la Comuna 21 .</v>
      </c>
      <c r="L296" s="7" t="str">
        <f>IFERROR(__xludf.DUMMYFUNCTION("IFERROR(INDEX(IMPORTRANGE(""https://docs.google.com/spreadsheets/d/1MOMfG20WOMNtEaYWsAMxQAsKHaC7udOG0AqX8NrtNCc/edit"",""CAU!M3:M""),MATCH(1,INDEX((IMPORTRANGE(""https://docs.google.com/spreadsheets/d/1MOMfG20WOMNtEaYWsAMxQAsKHaC7udOG0AqX8NrtNCc/edit"","""&amp;"CAU!B3:B"")=$B296)*(IMPORTRANGE(""https://docs.google.com/spreadsheets/d/1MOMfG20WOMNtEaYWsAMxQAsKHaC7udOG0AqX8NrtNCc/edit"",""CAU!C3:C"")=$C296)),0),0),"""")"),"En septiembre, durante la ejecución del CONTRATO No. 4146.010.26.1.995.2025 adjudicado a la FUNDACIÓN PROSOCIAL Y DEL MEDIO AMBIENTE MEJOR HÁBITAT se realizaron los talleres interactivos que promuevan la salud mental mediante actividades de rumbaterapia ,"&amp;" escucha activa y gimnasia cerebral de hidroterapia para los beneficiarios en la Comuna 21 .")</f>
        <v>En septiembre, durante la ejecución del CONTRATO No. 4146.010.26.1.995.2025 adjudicado a la FUNDACIÓN PROSOCIAL Y DEL MEDIO AMBIENTE MEJOR HÁBITAT se realizaron los talleres interactivos que promuevan la salud mental mediante actividades de rumbaterapia , escucha activa y gimnasia cerebral de hidroterapia para los beneficiarios en la Comuna 21 .</v>
      </c>
      <c r="M296" s="7" t="str">
        <f>IFERROR(__xludf.DUMMYFUNCTION("IFERROR(INDEX(IMPORTRANGE(""https://docs.google.com/spreadsheets/d/1y2KVPsmDVDyxi70e-cSd2hLBLj68p8NFgl9jctoxmHc/edit?gid=702487803#gid=702487803"",""CAU!J3:J""),MATCH($C296,IMPORTRANGE(""https://docs.google.com/spreadsheets/d/1y2KVPsmDVDyxi70e-cSd2hLBLj68"&amp;"p8NFgl9jctoxmHc/edit?gid=702487803#gid=702487803"",""CAU!C3:C""),0)),"""")")," ")</f>
        <v> </v>
      </c>
      <c r="N296" s="7" t="str">
        <f>IFERROR(__xludf.DUMMYFUNCTION("IFERROR(INDEX(IMPORTRANGE(""https://docs.google.com/spreadsheets/d/13x1SqZ-Z1-krQ3v7MxWHs4xsWy5jkY_uqtIduMcVwX0/edit?gid=0#gid=0"",""CAU!J3:J""),MATCH($C296,IMPORTRANGE(""https://docs.google.com/spreadsheets/d/13x1SqZ-Z1-krQ3v7MxWHs4xsWy5jkY_uqtIduMcVwX0/"&amp;"edit?gid=0#gid=0"",""CAU!C3:C""),0)),"""")")," ")</f>
        <v> </v>
      </c>
      <c r="O296" s="7" t="str">
        <f>IFERROR(__xludf.DUMMYFUNCTION("IFERROR(INDEX(IMPORTRANGE(""https://docs.google.com/spreadsheets/d/1AyBotPEL1Ykz59n877mli3IsQSi4vW6dvhxZwmAeobA/edit?gid=0#gid=0"",""CAU!J3:J""),MATCH($C296,IMPORTRANGE(""https://docs.google.com/spreadsheets/d/1AyBotPEL1Ykz59n877mli3IsQSi4vW6dvhxZwmAeobA/"&amp;"edit?gid=0#gid=0"",""CAU!C3:C""),0)),"""")")," ")</f>
        <v> </v>
      </c>
      <c r="P296" s="7" t="str">
        <f>IFERROR(__xludf.DUMMYFUNCTION("IFERROR(INDEX(IMPORTRANGE(""https://docs.google.com/spreadsheets/d/1OWX82Yk8AdhYT-jGtnsWpJtzsPIs-RYAABnexEmLBVw/edit?gid=0#gid=0"",""CAU!J3:J""),MATCH($C296,IMPORTRANGE(""https://docs.google.com/spreadsheets/d/1OWX82Yk8AdhYT-jGtnsWpJtzsPIs-RYAABnexEmLBVw/"&amp;"edit?gid=0#gid=0"",""CAU!C3:C""),0)),"""")")," ")</f>
        <v> </v>
      </c>
      <c r="Q296" s="7" t="str">
        <f>IFERROR(__xludf.DUMMYFUNCTION("IFERROR(INDEX(IMPORTRANGE(""https://docs.google.com/spreadsheets/d/10H80TZliKeomVjAybMpZxd8qNd8DzaG8IjS6goxdwAI/edit?gid=0#gid=0"",""CAU!J3:J""),MATCH(1,INDEX((IMPORTRANGE(""https://docs.google.com/spreadsheets/d/10H80TZliKeomVjAybMpZxd8qNd8DzaG8IjS6goxdw"&amp;"AI/edit?gid=0#gid=0"",""CAU!B3:B"")=$B296)*(IMPORTRANGE(""https://docs.google.com/spreadsheets/d/10H80TZliKeomVjAybMpZxd8qNd8DzaG8IjS6goxdwAI/edit?gid=0#gid=0"",""CAU!C3:C"")=$C296)),0),0),"""")"),"En el periodo de enero a julio, durante el inicio de la ejecución del CONTRATO No. 4146.010.26.1.995.2025 adjudicado a la FUNDACIÓN PROSOCIAL Y DEL MEDIO AMBIENTE MEJOR HÁBITAT se realizó los cronogramas para el desarrollo de los talleres interactivos que"&amp;" promuevan la salud mental mediante actividades de rumboterapia , escucha activa y gimnasia cerebral de hidroterapia para los beneficiarios en la Comuna 21 .")</f>
        <v>En el periodo de enero a julio,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 escucha activa y gimnasia cerebral de hidroterapia para los beneficiarios en la Comuna 21 .</v>
      </c>
      <c r="R296" s="7" t="str">
        <f>IFERROR(__xludf.DUMMYFUNCTION("IFERROR(INDEX(IMPORTRANGE(""https://docs.google.com/spreadsheets/d/1XFJ-asAh03ma7RMvrdz2iJLQXQbF6agMe4Wn8khxwF0/edit?gid=0#gid=0"",""CAU!J3:J""),MATCH(1,INDEX((IMPORTRANGE(""https://docs.google.com/spreadsheets/d/1XFJ-asAh03ma7RMvrdz2iJLQXQbF6agMe4Wn8khxw"&amp;"F0/edit?gid=0#gid=0"",""CAU!B3:B"")=$B296)*(IMPORTRANGE(""https://docs.google.com/spreadsheets/d/1XFJ-asAh03ma7RMvrdz2iJLQXQbF6agMe4Wn8khxwF0/edit?gid=0#gid=0"",""CAU!C3:C"")=$C296)),0),0),"""")"),"De enero a agosto, durante el inicio de la ejecución del CONTRATO No. 4146.010.26.1.995.2025 adjudicado a la FUNDACIÓN PROSOCIAL Y DEL MEDIO AMBIENTE MEJOR HÁBITAT se realizó los cronogramas para el desarrollo de los talleres interactivos que promuevan la"&amp;" salud mental mediante actividades de rumboterapia , escucha activa y gimnasia cerebral de hidroterapia para los beneficiarios en la Comuna 21 .")</f>
        <v>De enero a agosto,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 escucha activa y gimnasia cerebral de hidroterapia para los beneficiarios en la Comuna 21 .</v>
      </c>
      <c r="S296" s="7" t="str">
        <f>IFERROR(__xludf.DUMMYFUNCTION("IFERROR(INDEX(IMPORTRANGE(""https://docs.google.com/spreadsheets/d/1MOMfG20WOMNtEaYWsAMxQAsKHaC7udOG0AqX8NrtNCc/edit?gid=0#gid=0"",""CAU!J3:J""),MATCH(1,INDEX((IMPORTRANGE(""https://docs.google.com/spreadsheets/d/1MOMfG20WOMNtEaYWsAMxQAsKHaC7udOG0AqX8NrtN"&amp;"Cc/edit?gid=0#gid=0"",""CAU!B3:B"")=$B296)*(IMPORTRANGE(""https://docs.google.com/spreadsheets/d/1MOMfG20WOMNtEaYWsAMxQAsKHaC7udOG0AqX8NrtNCc/edit?gid=0#gid=0"",""CAU!C3:C"")=$C296)),0),0),"""")"),"En el periodo correspondiente de enero a septiembre, durante la ejecución del CONTRATO No. 4146.010.26.1.995.2025 adjudicado a la FUNDACIÓN PROSOCIAL Y DEL MEDIO AMBIENTE MEJOR HÁBITAT se realizaron los talleres interactivos que promuevan la salud mental "&amp;"mediante actividades de rumbaterapia , escucha activa y gimnasia cerebral de hidroterapia para los beneficiarios en la Comuna 21 .")</f>
        <v>En el periodo correspondiente de enero a septiembre, durante la ejecución del CONTRATO No. 4146.010.26.1.995.2025 adjudicado a la FUNDACIÓN PROSOCIAL Y DEL MEDIO AMBIENTE MEJOR HÁBITAT se realizaron los talleres interactivos que promuevan la salud mental mediante actividades de rumbaterapia , escucha activa y gimnasia cerebral de hidroterapia para los beneficiarios en la Comuna 21 .</v>
      </c>
      <c r="T296" s="7"/>
    </row>
    <row r="297" ht="15.75" customHeight="1">
      <c r="B297" s="7" t="str">
        <f>IFERROR(__xludf.DUMMYFUNCTION("""COMPUTED_VALUE"""),"BP2600557310101")</f>
        <v>BP2600557310101</v>
      </c>
      <c r="C297" s="7"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D297" s="7" t="str">
        <f>IFERROR(__xludf.DUMMYFUNCTION("IFERROR(INDEX(IMPORTRANGE(""https://docs.google.com/spreadsheets/d/19yAgFEHaAaDUmANNbcr6rGErFfO391B0eKpQ0gvlktY/edit?gid=702487803#gid=702487803"",""CAU!J3:J""),MATCH($C297,IMPORTRANGE(""https://docs.google.com/spreadsheets/d/19yAgFEHaAaDUmANNbcr6rGErFfO3"&amp;"91B0eKpQ0gvlktY/edit?gid=702487803#gid=702487803"",""CAU!C3:C""),0)),"""")"),"")</f>
        <v/>
      </c>
      <c r="E297" s="7" t="str">
        <f>IFERROR(__xludf.DUMMYFUNCTION("IFERROR(INDEX(IMPORTRANGE(""https://docs.google.com/spreadsheets/d/1hMEjDBanvGEnGY7tBTFB8_g2X31MNKm6wtTJY_O0C_o/edit?gid=702487803#gid=702487803"",""CAU!M3:M""),MATCH($C297,IMPORTRANGE(""https://docs.google.com/spreadsheets/d/1hMEjDBanvGEnGY7tBTFB8_g2X31M"&amp;"NKm6wtTJY_O0C_o/edit?gid=702487803#gid=702487803"",""CAU!C3:C""),0)),"""")")," ")</f>
        <v> </v>
      </c>
      <c r="F297" s="7" t="str">
        <f>IFERROR(__xludf.DUMMYFUNCTION("IFERROR(INDEX(IMPORTRANGE(""https://docs.google.com/spreadsheets/d/1y2KVPsmDVDyxi70e-cSd2hLBLj68p8NFgl9jctoxmHc/edit?gid=702487803#gid=702487803"",""CAU!M3:M""),MATCH($C297,IMPORTRANGE(""https://docs.google.com/spreadsheets/d/1y2KVPsmDVDyxi70e-cSd2hLBLj68"&amp;"p8NFgl9jctoxmHc/edit?gid=702487803#gid=702487803"",""CAU!C3:C""),0)),"""")")," ")</f>
        <v> </v>
      </c>
      <c r="G297" s="7" t="str">
        <f>IFERROR(__xludf.DUMMYFUNCTION("IFERROR(INDEX(IMPORTRANGE(""https://docs.google.com/spreadsheets/d/13x1SqZ-Z1-krQ3v7MxWHs4xsWy5jkY_uqtIduMcVwX0/edit?gid=0#gid=0"",""CAU!M3:M""),MATCH($C297,IMPORTRANGE(""https://docs.google.com/spreadsheets/d/13x1SqZ-Z1-krQ3v7MxWHs4xsWy5jkY_uqtIduMcVwX0/"&amp;"edit?gid=0#gid=0"",""CAU!C3:C""),0)),"""")")," ")</f>
        <v> </v>
      </c>
      <c r="H297" s="7" t="str">
        <f>IFERROR(__xludf.DUMMYFUNCTION("IFERROR(INDEX(IMPORTRANGE(""https://docs.google.com/spreadsheets/d/1AyBotPEL1Ykz59n877mli3IsQSi4vW6dvhxZwmAeobA/edit?gid=0#gid=0"",""CAU!M3:M""),MATCH($C297,IMPORTRANGE(""https://docs.google.com/spreadsheets/d/1AyBotPEL1Ykz59n877mli3IsQSi4vW6dvhxZwmAeobA/"&amp;"edit?gid=1364963102#gid=1364963102"",""CAU!C3:C""),0)),"""")")," ")</f>
        <v> </v>
      </c>
      <c r="I297" s="7" t="str">
        <f>IFERROR(__xludf.DUMMYFUNCTION("IFERROR(INDEX(IMPORTRANGE(""https://docs.google.com/spreadsheets/d/1OWX82Yk8AdhYT-jGtnsWpJtzsPIs-RYAABnexEmLBVw/edit?gid=0#gid=0"",""CAU!M3:M""),MATCH($C297,IMPORTRANGE(""https://docs.google.com/spreadsheets/d/1OWX82Yk8AdhYT-jGtnsWpJtzsPIs-RYAABnexEmLBVw/"&amp;"edit?gid=0#gid=0"",""CAU!C3:C""),0)),"""")")," ")</f>
        <v> </v>
      </c>
      <c r="J297" s="7" t="str">
        <f>IFERROR(__xludf.DUMMYFUNCTION("IFERROR(INDEX(IMPORTRANGE(""https://docs.google.com/spreadsheets/d/10H80TZliKeomVjAybMpZxd8qNd8DzaG8IjS6goxdwAI/edit?gid=0#gid=0"",""CAU!M3:M""),MATCH(1,INDEX((IMPORTRANGE(""https://docs.google.com/spreadsheets/d/10H80TZliKeomVjAybMpZxd8qNd8DzaG8IjS6goxdw"&amp;"AI/edit?gid=0#gid=0"",""CAU!B3:B"")=$B297)*(IMPORTRANGE(""https://docs.google.com/spreadsheets/d/10H80TZliKeomVjAybMpZxd8qNd8DzaG8IjS6goxdwAI/edit?gid=0#gid=0"",""CAU!C3:C"")=$C297)),0),0),"""")"),"En el periodo correspondiente al mes de julio, durante la ejecución del CONTRATO No. 4146.010.26.1.995.2025 adjudicado a la FUNDACIÓN PROSOCIAL Y DEL MEDIO AMBIENTE MEJORHABITAT - FUNDACIÓN MEJORHABITAT se realizó los cronogramas para dictar los talleres "&amp;"de hidroterapia para el mejoramiento de las habilidades motoras de los beneficiarios en la Comuna 21 .")</f>
        <v>En el periodo correspondiente al mes de julio, durante la ejecución del CONTRATO No. 4146.010.26.1.995.2025 adjudicado a la FUNDACIÓN PROSOCIAL Y DEL MEDIO AMBIENTE MEJORHABITAT - FUNDACIÓN MEJORHABITAT se realizó los cronogramas para dictar los talleres de hidroterapia para el mejoramiento de las habilidades motoras de los beneficiarios en la Comuna 21 .</v>
      </c>
      <c r="K297" s="7" t="str">
        <f>IFERROR(__xludf.DUMMYFUNCTION("IFERROR(INDEX(IMPORTRANGE(""https://docs.google.com/spreadsheets/d/1XFJ-asAh03ma7RMvrdz2iJLQXQbF6agMe4Wn8khxwF0/edit?gid=0#gid=0"",""CAU!M3:M""),MATCH(1,INDEX((IMPORTRANGE(""https://docs.google.com/spreadsheets/d/1XFJ-asAh03ma7RMvrdz2iJLQXQbF6agMe4Wn8khxw"&amp;"F0/edit?gid=0#gid=0"",""CAU!B3:B"")=$B297)*(IMPORTRANGE(""https://docs.google.com/spreadsheets/d/1XFJ-asAh03ma7RMvrdz2iJLQXQbF6agMe4Wn8khxwF0/edit?gid=0#gid=0"",""CAU!C3:C"")=$C297)),0),0),"""")"),"En el mes de agosto, durante la ejecución del CONTRATO No. 4146.010.26.1.995.2025 adjudicado a la FUNDACIÓN PROSOCIAL Y DEL MEDIO AMBIENTE MEJOR HÁBITAT - FUNDACIÓN MEJOR HÁBITAT se realizó los cronogramas para dictar los talleres de hidroterapia para el "&amp;"mejoramiento de las habilidades motoras de los beneficiarios en la Comuna 21 .")</f>
        <v>En el mes de agosto,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21 .</v>
      </c>
      <c r="L297" s="7" t="str">
        <f>IFERROR(__xludf.DUMMYFUNCTION("IFERROR(INDEX(IMPORTRANGE(""https://docs.google.com/spreadsheets/d/1MOMfG20WOMNtEaYWsAMxQAsKHaC7udOG0AqX8NrtNCc/edit"",""CAU!M3:M""),MATCH(1,INDEX((IMPORTRANGE(""https://docs.google.com/spreadsheets/d/1MOMfG20WOMNtEaYWsAMxQAsKHaC7udOG0AqX8NrtNCc/edit"","""&amp;"CAU!B3:B"")=$B297)*(IMPORTRANGE(""https://docs.google.com/spreadsheets/d/1MOMfG20WOMNtEaYWsAMxQAsKHaC7udOG0AqX8NrtNCc/edit"",""CAU!C3:C"")=$C297)),0),0),"""")"),"En relación con el mes de septiembre, durante la ejecución del CONTRATO No. 4146.010.26.1.995.2025 adjudicado a la FUNDACIÓN PROSOCIAL Y DEL MEDIO AMBIENTE MEJOR HÁBITAT - FUNDACIÓN MEJOR HÁBITAT se realizó los cronogramas para dictar los talleres de hidr"&amp;"oterapia para el mejoramiento de las habilidades motoras de los beneficiarios en la Comuna 21 .")</f>
        <v>En relación con el mes de septiembre,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21 .</v>
      </c>
      <c r="M297" s="7" t="str">
        <f>IFERROR(__xludf.DUMMYFUNCTION("IFERROR(INDEX(IMPORTRANGE(""https://docs.google.com/spreadsheets/d/1y2KVPsmDVDyxi70e-cSd2hLBLj68p8NFgl9jctoxmHc/edit?gid=702487803#gid=702487803"",""CAU!J3:J""),MATCH($C297,IMPORTRANGE(""https://docs.google.com/spreadsheets/d/1y2KVPsmDVDyxi70e-cSd2hLBLj68"&amp;"p8NFgl9jctoxmHc/edit?gid=702487803#gid=702487803"",""CAU!C3:C""),0)),"""")")," ")</f>
        <v> </v>
      </c>
      <c r="N297" s="7" t="str">
        <f>IFERROR(__xludf.DUMMYFUNCTION("IFERROR(INDEX(IMPORTRANGE(""https://docs.google.com/spreadsheets/d/13x1SqZ-Z1-krQ3v7MxWHs4xsWy5jkY_uqtIduMcVwX0/edit?gid=0#gid=0"",""CAU!J3:J""),MATCH($C297,IMPORTRANGE(""https://docs.google.com/spreadsheets/d/13x1SqZ-Z1-krQ3v7MxWHs4xsWy5jkY_uqtIduMcVwX0/"&amp;"edit?gid=0#gid=0"",""CAU!C3:C""),0)),"""")")," ")</f>
        <v> </v>
      </c>
      <c r="O297" s="7" t="str">
        <f>IFERROR(__xludf.DUMMYFUNCTION("IFERROR(INDEX(IMPORTRANGE(""https://docs.google.com/spreadsheets/d/1AyBotPEL1Ykz59n877mli3IsQSi4vW6dvhxZwmAeobA/edit?gid=0#gid=0"",""CAU!J3:J""),MATCH($C297,IMPORTRANGE(""https://docs.google.com/spreadsheets/d/1AyBotPEL1Ykz59n877mli3IsQSi4vW6dvhxZwmAeobA/"&amp;"edit?gid=0#gid=0"",""CAU!C3:C""),0)),"""")")," ")</f>
        <v> </v>
      </c>
      <c r="P297" s="7" t="str">
        <f>IFERROR(__xludf.DUMMYFUNCTION("IFERROR(INDEX(IMPORTRANGE(""https://docs.google.com/spreadsheets/d/1OWX82Yk8AdhYT-jGtnsWpJtzsPIs-RYAABnexEmLBVw/edit?gid=0#gid=0"",""CAU!J3:J""),MATCH($C297,IMPORTRANGE(""https://docs.google.com/spreadsheets/d/1OWX82Yk8AdhYT-jGtnsWpJtzsPIs-RYAABnexEmLBVw/"&amp;"edit?gid=0#gid=0"",""CAU!C3:C""),0)),"""")")," ")</f>
        <v> </v>
      </c>
      <c r="Q297" s="7" t="str">
        <f>IFERROR(__xludf.DUMMYFUNCTION("IFERROR(INDEX(IMPORTRANGE(""https://docs.google.com/spreadsheets/d/10H80TZliKeomVjAybMpZxd8qNd8DzaG8IjS6goxdwAI/edit?gid=0#gid=0"",""CAU!J3:J""),MATCH(1,INDEX((IMPORTRANGE(""https://docs.google.com/spreadsheets/d/10H80TZliKeomVjAybMpZxd8qNd8DzaG8IjS6goxdw"&amp;"AI/edit?gid=0#gid=0"",""CAU!B3:B"")=$B297)*(IMPORTRANGE(""https://docs.google.com/spreadsheets/d/10H80TZliKeomVjAybMpZxd8qNd8DzaG8IjS6goxdwAI/edit?gid=0#gid=0"",""CAU!C3:C"")=$C297)),0),0),"""")"),"De enero a julio, durante la ejecución del CONTRATO No. 4146.010.26.1.995.2025 adjudicado a la FUNDACIÓN PROSOCIAL Y DEL MEDIO AMBIENTE MEJOR HÁBITAT - FUNDACIÓN MEJOR HÁBITAT se realizó los cronogramas para dictar los talleres de hidroterapia para el mej"&amp;"oramiento de las habilidades motoras de los beneficiarios en la Comuna 21 .")</f>
        <v>De enero a julio,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21 .</v>
      </c>
      <c r="R297" s="7" t="str">
        <f>IFERROR(__xludf.DUMMYFUNCTION("IFERROR(INDEX(IMPORTRANGE(""https://docs.google.com/spreadsheets/d/1XFJ-asAh03ma7RMvrdz2iJLQXQbF6agMe4Wn8khxwF0/edit?gid=0#gid=0"",""CAU!J3:J""),MATCH(1,INDEX((IMPORTRANGE(""https://docs.google.com/spreadsheets/d/1XFJ-asAh03ma7RMvrdz2iJLQXQbF6agMe4Wn8khxw"&amp;"F0/edit?gid=0#gid=0"",""CAU!B3:B"")=$B297)*(IMPORTRANGE(""https://docs.google.com/spreadsheets/d/1XFJ-asAh03ma7RMvrdz2iJLQXQbF6agMe4Wn8khxwF0/edit?gid=0#gid=0"",""CAU!C3:C"")=$C297)),0),0),"""")"),"En el periodo correspondiente de enero a agosto, durante la ejecución del CONTRATO No. 4146.010.26.1.995.2025 adjudicado a la FUNDACIÓN PROSOCIAL Y DEL MEDIO AMBIENTE MEJOR HÁBITAT - FUNDACIÓN MEJOR HÁBITAT se realizó los cronogramas para dictar los talle"&amp;"res de hidroterapia para el mejoramiento de las habilidades motoras de los beneficiarios en la Comuna 21 .")</f>
        <v>En el periodo correspondiente de enero a agosto,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21 .</v>
      </c>
      <c r="S297" s="7" t="str">
        <f>IFERROR(__xludf.DUMMYFUNCTION("IFERROR(INDEX(IMPORTRANGE(""https://docs.google.com/spreadsheets/d/1MOMfG20WOMNtEaYWsAMxQAsKHaC7udOG0AqX8NrtNCc/edit?gid=0#gid=0"",""CAU!J3:J""),MATCH(1,INDEX((IMPORTRANGE(""https://docs.google.com/spreadsheets/d/1MOMfG20WOMNtEaYWsAMxQAsKHaC7udOG0AqX8NrtN"&amp;"Cc/edit?gid=0#gid=0"",""CAU!B3:B"")=$B297)*(IMPORTRANGE(""https://docs.google.com/spreadsheets/d/1MOMfG20WOMNtEaYWsAMxQAsKHaC7udOG0AqX8NrtNCc/edit?gid=0#gid=0"",""CAU!C3:C"")=$C297)),0),0),"""")"),"Durante el periodo de enero a septiembre, durante la ejecución del CONTRATO No. 4146.010.26.1.995.2025 adjudicado a la FUNDACIÓN PROSOCIAL Y DEL MEDIO AMBIENTE MEJOR HÁBITAT - FUNDACIÓN MEJOR HÁBITAT se realizó los cronogramas para dictar los talleres de "&amp;"hidroterapia para el mejoramiento de las habilidades motoras de los beneficiarios en la Comuna 21 .")</f>
        <v>Durante el periodo de enero a septiembre,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21 .</v>
      </c>
      <c r="T297" s="7"/>
    </row>
    <row r="298" ht="15.75" customHeight="1">
      <c r="B298" s="7" t="str">
        <f>IFERROR(__xludf.DUMMYFUNCTION("""COMPUTED_VALUE"""),"BP2600557510101")</f>
        <v>BP2600557510101</v>
      </c>
      <c r="C298"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298" s="7" t="str">
        <f>IFERROR(__xludf.DUMMYFUNCTION("IFERROR(INDEX(IMPORTRANGE(""https://docs.google.com/spreadsheets/d/19yAgFEHaAaDUmANNbcr6rGErFfO391B0eKpQ0gvlktY/edit?gid=702487803#gid=702487803"",""CAU!J3:J""),MATCH($C298,IMPORTRANGE(""https://docs.google.com/spreadsheets/d/19yAgFEHaAaDUmANNbcr6rGErFfO3"&amp;"91B0eKpQ0gvlktY/edit?gid=702487803#gid=702487803"",""CAU!C3:C""),0)),"""")"),"")</f>
        <v/>
      </c>
      <c r="E298" s="7" t="str">
        <f>IFERROR(__xludf.DUMMYFUNCTION("IFERROR(INDEX(IMPORTRANGE(""https://docs.google.com/spreadsheets/d/1hMEjDBanvGEnGY7tBTFB8_g2X31MNKm6wtTJY_O0C_o/edit?gid=702487803#gid=702487803"",""CAU!M3:M""),MATCH($C298,IMPORTRANGE(""https://docs.google.com/spreadsheets/d/1hMEjDBanvGEnGY7tBTFB8_g2X31M"&amp;"NKm6wtTJY_O0C_o/edit?gid=702487803#gid=702487803"",""CAU!C3:C""),0)),"""")")," ")</f>
        <v> </v>
      </c>
      <c r="F298" s="7" t="str">
        <f>IFERROR(__xludf.DUMMYFUNCTION("IFERROR(INDEX(IMPORTRANGE(""https://docs.google.com/spreadsheets/d/1y2KVPsmDVDyxi70e-cSd2hLBLj68p8NFgl9jctoxmHc/edit?gid=702487803#gid=702487803"",""CAU!M3:M""),MATCH($C298,IMPORTRANGE(""https://docs.google.com/spreadsheets/d/1y2KVPsmDVDyxi70e-cSd2hLBLj68"&amp;"p8NFgl9jctoxmHc/edit?gid=702487803#gid=702487803"",""CAU!C3:C""),0)),"""")")," ")</f>
        <v> </v>
      </c>
      <c r="G298" s="7" t="str">
        <f>IFERROR(__xludf.DUMMYFUNCTION("IFERROR(INDEX(IMPORTRANGE(""https://docs.google.com/spreadsheets/d/13x1SqZ-Z1-krQ3v7MxWHs4xsWy5jkY_uqtIduMcVwX0/edit?gid=0#gid=0"",""CAU!M3:M""),MATCH($C298,IMPORTRANGE(""https://docs.google.com/spreadsheets/d/13x1SqZ-Z1-krQ3v7MxWHs4xsWy5jkY_uqtIduMcVwX0/"&amp;"edit?gid=0#gid=0"",""CAU!C3:C""),0)),"""")")," ")</f>
        <v> </v>
      </c>
      <c r="H298" s="7" t="str">
        <f>IFERROR(__xludf.DUMMYFUNCTION("IFERROR(INDEX(IMPORTRANGE(""https://docs.google.com/spreadsheets/d/1AyBotPEL1Ykz59n877mli3IsQSi4vW6dvhxZwmAeobA/edit?gid=0#gid=0"",""CAU!M3:M""),MATCH($C298,IMPORTRANGE(""https://docs.google.com/spreadsheets/d/1AyBotPEL1Ykz59n877mli3IsQSi4vW6dvhxZwmAeobA/"&amp;"edit?gid=1364963102#gid=1364963102"",""CAU!C3:C""),0)),"""")")," ")</f>
        <v> </v>
      </c>
      <c r="I298" s="7" t="str">
        <f>IFERROR(__xludf.DUMMYFUNCTION("IFERROR(INDEX(IMPORTRANGE(""https://docs.google.com/spreadsheets/d/1OWX82Yk8AdhYT-jGtnsWpJtzsPIs-RYAABnexEmLBVw/edit?gid=0#gid=0"",""CAU!M3:M""),MATCH($C298,IMPORTRANGE(""https://docs.google.com/spreadsheets/d/1OWX82Yk8AdhYT-jGtnsWpJtzsPIs-RYAABnexEmLBVw/"&amp;"edit?gid=0#gid=0"",""CAU!C3:C""),0)),"""")")," ")</f>
        <v> </v>
      </c>
      <c r="J298" s="7" t="str">
        <f>IFERROR(__xludf.DUMMYFUNCTION("IFERROR(INDEX(IMPORTRANGE(""https://docs.google.com/spreadsheets/d/10H80TZliKeomVjAybMpZxd8qNd8DzaG8IjS6goxdwAI/edit?gid=0#gid=0"",""CAU!M3:M""),MATCH(1,INDEX((IMPORTRANGE(""https://docs.google.com/spreadsheets/d/10H80TZliKeomVjAybMpZxd8qNd8DzaG8IjS6goxdw"&amp;"AI/edit?gid=0#gid=0"",""CAU!B3:B"")=$B298)*(IMPORTRANGE(""https://docs.google.com/spreadsheets/d/10H80TZliKeomVjAybMpZxd8qNd8DzaG8IjS6goxdwAI/edit?gid=0#gid=0"",""CAU!C3:C"")=$C298)),0),0),"""")")," ")</f>
        <v> </v>
      </c>
      <c r="K298" s="7" t="str">
        <f>IFERROR(__xludf.DUMMYFUNCTION("IFERROR(INDEX(IMPORTRANGE(""https://docs.google.com/spreadsheets/d/1XFJ-asAh03ma7RMvrdz2iJLQXQbF6agMe4Wn8khxwF0/edit?gid=0#gid=0"",""CAU!M3:M""),MATCH(1,INDEX((IMPORTRANGE(""https://docs.google.com/spreadsheets/d/1XFJ-asAh03ma7RMvrdz2iJLQXQbF6agMe4Wn8khxw"&amp;"F0/edit?gid=0#gid=0"",""CAU!B3:B"")=$B298)*(IMPORTRANGE(""https://docs.google.com/spreadsheets/d/1XFJ-asAh03ma7RMvrdz2iJLQXQbF6agMe4Wn8khxwF0/edit?gid=0#gid=0"",""CAU!C3:C"")=$C298)),0),0),"""")")," ")</f>
        <v> </v>
      </c>
      <c r="L298" s="7" t="str">
        <f>IFERROR(__xludf.DUMMYFUNCTION("IFERROR(INDEX(IMPORTRANGE(""https://docs.google.com/spreadsheets/d/1MOMfG20WOMNtEaYWsAMxQAsKHaC7udOG0AqX8NrtNCc/edit"",""CAU!M3:M""),MATCH(1,INDEX((IMPORTRANGE(""https://docs.google.com/spreadsheets/d/1MOMfG20WOMNtEaYWsAMxQAsKHaC7udOG0AqX8NrtNCc/edit"","""&amp;"CAU!B3:B"")=$B298)*(IMPORTRANGE(""https://docs.google.com/spreadsheets/d/1MOMfG20WOMNtEaYWsAMxQAsKHaC7udOG0AqX8NrtNCc/edit"",""CAU!C3:C"")=$C298)),0),0),"""")")," ")</f>
        <v> </v>
      </c>
      <c r="M298" s="7" t="str">
        <f>IFERROR(__xludf.DUMMYFUNCTION("IFERROR(INDEX(IMPORTRANGE(""https://docs.google.com/spreadsheets/d/1y2KVPsmDVDyxi70e-cSd2hLBLj68p8NFgl9jctoxmHc/edit?gid=702487803#gid=702487803"",""CAU!J3:J""),MATCH($C298,IMPORTRANGE(""https://docs.google.com/spreadsheets/d/1y2KVPsmDVDyxi70e-cSd2hLBLj68"&amp;"p8NFgl9jctoxmHc/edit?gid=702487803#gid=702487803"",""CAU!C3:C""),0)),"""")")," ")</f>
        <v> </v>
      </c>
      <c r="N298" s="7" t="str">
        <f>IFERROR(__xludf.DUMMYFUNCTION("IFERROR(INDEX(IMPORTRANGE(""https://docs.google.com/spreadsheets/d/13x1SqZ-Z1-krQ3v7MxWHs4xsWy5jkY_uqtIduMcVwX0/edit?gid=0#gid=0"",""CAU!J3:J""),MATCH($C298,IMPORTRANGE(""https://docs.google.com/spreadsheets/d/13x1SqZ-Z1-krQ3v7MxWHs4xsWy5jkY_uqtIduMcVwX0/"&amp;"edit?gid=0#gid=0"",""CAU!C3:C""),0)),"""")")," ")</f>
        <v> </v>
      </c>
      <c r="O298" s="7" t="str">
        <f>IFERROR(__xludf.DUMMYFUNCTION("IFERROR(INDEX(IMPORTRANGE(""https://docs.google.com/spreadsheets/d/1AyBotPEL1Ykz59n877mli3IsQSi4vW6dvhxZwmAeobA/edit?gid=0#gid=0"",""CAU!J3:J""),MATCH($C298,IMPORTRANGE(""https://docs.google.com/spreadsheets/d/1AyBotPEL1Ykz59n877mli3IsQSi4vW6dvhxZwmAeobA/"&amp;"edit?gid=0#gid=0"",""CAU!C3:C""),0)),"""")")," ")</f>
        <v> </v>
      </c>
      <c r="P298" s="7" t="str">
        <f>IFERROR(__xludf.DUMMYFUNCTION("IFERROR(INDEX(IMPORTRANGE(""https://docs.google.com/spreadsheets/d/1OWX82Yk8AdhYT-jGtnsWpJtzsPIs-RYAABnexEmLBVw/edit?gid=0#gid=0"",""CAU!J3:J""),MATCH($C298,IMPORTRANGE(""https://docs.google.com/spreadsheets/d/1OWX82Yk8AdhYT-jGtnsWpJtzsPIs-RYAABnexEmLBVw/"&amp;"edit?gid=0#gid=0"",""CAU!C3:C""),0)),"""")")," ")</f>
        <v> </v>
      </c>
      <c r="Q298" s="7" t="str">
        <f>IFERROR(__xludf.DUMMYFUNCTION("IFERROR(INDEX(IMPORTRANGE(""https://docs.google.com/spreadsheets/d/10H80TZliKeomVjAybMpZxd8qNd8DzaG8IjS6goxdwAI/edit?gid=0#gid=0"",""CAU!J3:J""),MATCH(1,INDEX((IMPORTRANGE(""https://docs.google.com/spreadsheets/d/10H80TZliKeomVjAybMpZxd8qNd8DzaG8IjS6goxdw"&amp;"AI/edit?gid=0#gid=0"",""CAU!B3:B"")=$B298)*(IMPORTRANGE(""https://docs.google.com/spreadsheets/d/10H80TZliKeomVjAybMpZxd8qNd8DzaG8IjS6goxdwAI/edit?gid=0#gid=0"",""CAU!C3:C"")=$C298)),0),0),"""")")," ")</f>
        <v> </v>
      </c>
      <c r="R298" s="7" t="str">
        <f>IFERROR(__xludf.DUMMYFUNCTION("IFERROR(INDEX(IMPORTRANGE(""https://docs.google.com/spreadsheets/d/1XFJ-asAh03ma7RMvrdz2iJLQXQbF6agMe4Wn8khxwF0/edit?gid=0#gid=0"",""CAU!J3:J""),MATCH(1,INDEX((IMPORTRANGE(""https://docs.google.com/spreadsheets/d/1XFJ-asAh03ma7RMvrdz2iJLQXQbF6agMe4Wn8khxw"&amp;"F0/edit?gid=0#gid=0"",""CAU!B3:B"")=$B298)*(IMPORTRANGE(""https://docs.google.com/spreadsheets/d/1XFJ-asAh03ma7RMvrdz2iJLQXQbF6agMe4Wn8khxwF0/edit?gid=0#gid=0"",""CAU!C3:C"")=$C298)),0),0),"""")")," ")</f>
        <v> </v>
      </c>
      <c r="S298" s="7" t="str">
        <f>IFERROR(__xludf.DUMMYFUNCTION("IFERROR(INDEX(IMPORTRANGE(""https://docs.google.com/spreadsheets/d/1MOMfG20WOMNtEaYWsAMxQAsKHaC7udOG0AqX8NrtNCc/edit?gid=0#gid=0"",""CAU!J3:J""),MATCH(1,INDEX((IMPORTRANGE(""https://docs.google.com/spreadsheets/d/1MOMfG20WOMNtEaYWsAMxQAsKHaC7udOG0AqX8NrtN"&amp;"Cc/edit?gid=0#gid=0"",""CAU!B3:B"")=$B298)*(IMPORTRANGE(""https://docs.google.com/spreadsheets/d/1MOMfG20WOMNtEaYWsAMxQAsKHaC7udOG0AqX8NrtNCc/edit?gid=0#gid=0"",""CAU!C3:C"")=$C298)),0),0),"""")")," ")</f>
        <v> </v>
      </c>
      <c r="T298" s="7"/>
    </row>
    <row r="299" ht="15.75" customHeight="1">
      <c r="B299" s="7" t="str">
        <f>IFERROR(__xludf.DUMMYFUNCTION("""COMPUTED_VALUE"""),"BP2600557510101")</f>
        <v>BP2600557510101</v>
      </c>
      <c r="C299" s="7" t="str">
        <f>IFERROR(__xludf.DUMMYFUNCTION("""COMPUTED_VALUE"""),"Realizar integración comunitaria enfocado en estilos de vida saludables para el bienestar de las personas con discapacidad y sus cuidadores.")</f>
        <v>Realizar integración comunitaria enfocado en estilos de vida saludables para el bienestar de las personas con discapacidad y sus cuidadores.</v>
      </c>
      <c r="D299" s="7" t="str">
        <f>IFERROR(__xludf.DUMMYFUNCTION("IFERROR(INDEX(IMPORTRANGE(""https://docs.google.com/spreadsheets/d/19yAgFEHaAaDUmANNbcr6rGErFfO391B0eKpQ0gvlktY/edit?gid=702487803#gid=702487803"",""CAU!J3:J""),MATCH($C299,IMPORTRANGE(""https://docs.google.com/spreadsheets/d/19yAgFEHaAaDUmANNbcr6rGErFfO3"&amp;"91B0eKpQ0gvlktY/edit?gid=702487803#gid=702487803"",""CAU!C3:C""),0)),"""")"),"")</f>
        <v/>
      </c>
      <c r="E299" s="7" t="str">
        <f>IFERROR(__xludf.DUMMYFUNCTION("IFERROR(INDEX(IMPORTRANGE(""https://docs.google.com/spreadsheets/d/1hMEjDBanvGEnGY7tBTFB8_g2X31MNKm6wtTJY_O0C_o/edit?gid=702487803#gid=702487803"",""CAU!M3:M""),MATCH($C299,IMPORTRANGE(""https://docs.google.com/spreadsheets/d/1hMEjDBanvGEnGY7tBTFB8_g2X31M"&amp;"NKm6wtTJY_O0C_o/edit?gid=702487803#gid=702487803"",""CAU!C3:C""),0)),"""")")," ")</f>
        <v> </v>
      </c>
      <c r="F299" s="7" t="str">
        <f>IFERROR(__xludf.DUMMYFUNCTION("IFERROR(INDEX(IMPORTRANGE(""https://docs.google.com/spreadsheets/d/1y2KVPsmDVDyxi70e-cSd2hLBLj68p8NFgl9jctoxmHc/edit?gid=702487803#gid=702487803"",""CAU!M3:M""),MATCH($C299,IMPORTRANGE(""https://docs.google.com/spreadsheets/d/1y2KVPsmDVDyxi70e-cSd2hLBLj68"&amp;"p8NFgl9jctoxmHc/edit?gid=702487803#gid=702487803"",""CAU!C3:C""),0)),"""")")," ")</f>
        <v> </v>
      </c>
      <c r="G299" s="7" t="str">
        <f>IFERROR(__xludf.DUMMYFUNCTION("IFERROR(INDEX(IMPORTRANGE(""https://docs.google.com/spreadsheets/d/13x1SqZ-Z1-krQ3v7MxWHs4xsWy5jkY_uqtIduMcVwX0/edit?gid=0#gid=0"",""CAU!M3:M""),MATCH($C299,IMPORTRANGE(""https://docs.google.com/spreadsheets/d/13x1SqZ-Z1-krQ3v7MxWHs4xsWy5jkY_uqtIduMcVwX0/"&amp;"edit?gid=0#gid=0"",""CAU!C3:C""),0)),"""")")," ")</f>
        <v> </v>
      </c>
      <c r="H299" s="7" t="str">
        <f>IFERROR(__xludf.DUMMYFUNCTION("IFERROR(INDEX(IMPORTRANGE(""https://docs.google.com/spreadsheets/d/1AyBotPEL1Ykz59n877mli3IsQSi4vW6dvhxZwmAeobA/edit?gid=0#gid=0"",""CAU!M3:M""),MATCH($C299,IMPORTRANGE(""https://docs.google.com/spreadsheets/d/1AyBotPEL1Ykz59n877mli3IsQSi4vW6dvhxZwmAeobA/"&amp;"edit?gid=1364963102#gid=1364963102"",""CAU!C3:C""),0)),"""")")," ")</f>
        <v> </v>
      </c>
      <c r="I299" s="7" t="str">
        <f>IFERROR(__xludf.DUMMYFUNCTION("IFERROR(INDEX(IMPORTRANGE(""https://docs.google.com/spreadsheets/d/1OWX82Yk8AdhYT-jGtnsWpJtzsPIs-RYAABnexEmLBVw/edit?gid=0#gid=0"",""CAU!M3:M""),MATCH($C299,IMPORTRANGE(""https://docs.google.com/spreadsheets/d/1OWX82Yk8AdhYT-jGtnsWpJtzsPIs-RYAABnexEmLBVw/"&amp;"edit?gid=0#gid=0"",""CAU!C3:C""),0)),"""")")," ")</f>
        <v> </v>
      </c>
      <c r="J299" s="7" t="str">
        <f>IFERROR(__xludf.DUMMYFUNCTION("IFERROR(INDEX(IMPORTRANGE(""https://docs.google.com/spreadsheets/d/10H80TZliKeomVjAybMpZxd8qNd8DzaG8IjS6goxdwAI/edit?gid=0#gid=0"",""CAU!M3:M""),MATCH(1,INDEX((IMPORTRANGE(""https://docs.google.com/spreadsheets/d/10H80TZliKeomVjAybMpZxd8qNd8DzaG8IjS6goxdw"&amp;"AI/edit?gid=0#gid=0"",""CAU!B3:B"")=$B299)*(IMPORTRANGE(""https://docs.google.com/spreadsheets/d/10H80TZliKeomVjAybMpZxd8qNd8DzaG8IjS6goxdwAI/edit?gid=0#gid=0"",""CAU!C3:C"")=$C299)),0),0),"""")")," ")</f>
        <v> </v>
      </c>
      <c r="K299" s="7" t="str">
        <f>IFERROR(__xludf.DUMMYFUNCTION("IFERROR(INDEX(IMPORTRANGE(""https://docs.google.com/spreadsheets/d/1XFJ-asAh03ma7RMvrdz2iJLQXQbF6agMe4Wn8khxwF0/edit?gid=0#gid=0"",""CAU!M3:M""),MATCH(1,INDEX((IMPORTRANGE(""https://docs.google.com/spreadsheets/d/1XFJ-asAh03ma7RMvrdz2iJLQXQbF6agMe4Wn8khxw"&amp;"F0/edit?gid=0#gid=0"",""CAU!B3:B"")=$B299)*(IMPORTRANGE(""https://docs.google.com/spreadsheets/d/1XFJ-asAh03ma7RMvrdz2iJLQXQbF6agMe4Wn8khxwF0/edit?gid=0#gid=0"",""CAU!C3:C"")=$C299)),0),0),"""")")," ")</f>
        <v> </v>
      </c>
      <c r="L299" s="7" t="str">
        <f>IFERROR(__xludf.DUMMYFUNCTION("IFERROR(INDEX(IMPORTRANGE(""https://docs.google.com/spreadsheets/d/1MOMfG20WOMNtEaYWsAMxQAsKHaC7udOG0AqX8NrtNCc/edit"",""CAU!M3:M""),MATCH(1,INDEX((IMPORTRANGE(""https://docs.google.com/spreadsheets/d/1MOMfG20WOMNtEaYWsAMxQAsKHaC7udOG0AqX8NrtNCc/edit"","""&amp;"CAU!B3:B"")=$B299)*(IMPORTRANGE(""https://docs.google.com/spreadsheets/d/1MOMfG20WOMNtEaYWsAMxQAsKHaC7udOG0AqX8NrtNCc/edit"",""CAU!C3:C"")=$C299)),0),0),"""")")," ")</f>
        <v> </v>
      </c>
      <c r="M299" s="7" t="str">
        <f>IFERROR(__xludf.DUMMYFUNCTION("IFERROR(INDEX(IMPORTRANGE(""https://docs.google.com/spreadsheets/d/1y2KVPsmDVDyxi70e-cSd2hLBLj68p8NFgl9jctoxmHc/edit?gid=702487803#gid=702487803"",""CAU!J3:J""),MATCH($C299,IMPORTRANGE(""https://docs.google.com/spreadsheets/d/1y2KVPsmDVDyxi70e-cSd2hLBLj68"&amp;"p8NFgl9jctoxmHc/edit?gid=702487803#gid=702487803"",""CAU!C3:C""),0)),"""")")," ")</f>
        <v> </v>
      </c>
      <c r="N299" s="7" t="str">
        <f>IFERROR(__xludf.DUMMYFUNCTION("IFERROR(INDEX(IMPORTRANGE(""https://docs.google.com/spreadsheets/d/13x1SqZ-Z1-krQ3v7MxWHs4xsWy5jkY_uqtIduMcVwX0/edit?gid=0#gid=0"",""CAU!J3:J""),MATCH($C299,IMPORTRANGE(""https://docs.google.com/spreadsheets/d/13x1SqZ-Z1-krQ3v7MxWHs4xsWy5jkY_uqtIduMcVwX0/"&amp;"edit?gid=0#gid=0"",""CAU!C3:C""),0)),"""")")," ")</f>
        <v> </v>
      </c>
      <c r="O299" s="7" t="str">
        <f>IFERROR(__xludf.DUMMYFUNCTION("IFERROR(INDEX(IMPORTRANGE(""https://docs.google.com/spreadsheets/d/1AyBotPEL1Ykz59n877mli3IsQSi4vW6dvhxZwmAeobA/edit?gid=0#gid=0"",""CAU!J3:J""),MATCH($C299,IMPORTRANGE(""https://docs.google.com/spreadsheets/d/1AyBotPEL1Ykz59n877mli3IsQSi4vW6dvhxZwmAeobA/"&amp;"edit?gid=0#gid=0"",""CAU!C3:C""),0)),"""")")," ")</f>
        <v> </v>
      </c>
      <c r="P299" s="7" t="str">
        <f>IFERROR(__xludf.DUMMYFUNCTION("IFERROR(INDEX(IMPORTRANGE(""https://docs.google.com/spreadsheets/d/1OWX82Yk8AdhYT-jGtnsWpJtzsPIs-RYAABnexEmLBVw/edit?gid=0#gid=0"",""CAU!J3:J""),MATCH($C299,IMPORTRANGE(""https://docs.google.com/spreadsheets/d/1OWX82Yk8AdhYT-jGtnsWpJtzsPIs-RYAABnexEmLBVw/"&amp;"edit?gid=0#gid=0"",""CAU!C3:C""),0)),"""")")," ")</f>
        <v> </v>
      </c>
      <c r="Q299" s="7" t="str">
        <f>IFERROR(__xludf.DUMMYFUNCTION("IFERROR(INDEX(IMPORTRANGE(""https://docs.google.com/spreadsheets/d/10H80TZliKeomVjAybMpZxd8qNd8DzaG8IjS6goxdwAI/edit?gid=0#gid=0"",""CAU!J3:J""),MATCH(1,INDEX((IMPORTRANGE(""https://docs.google.com/spreadsheets/d/10H80TZliKeomVjAybMpZxd8qNd8DzaG8IjS6goxdw"&amp;"AI/edit?gid=0#gid=0"",""CAU!B3:B"")=$B299)*(IMPORTRANGE(""https://docs.google.com/spreadsheets/d/10H80TZliKeomVjAybMpZxd8qNd8DzaG8IjS6goxdwAI/edit?gid=0#gid=0"",""CAU!C3:C"")=$C299)),0),0),"""")")," ")</f>
        <v> </v>
      </c>
      <c r="R299" s="7" t="str">
        <f>IFERROR(__xludf.DUMMYFUNCTION("IFERROR(INDEX(IMPORTRANGE(""https://docs.google.com/spreadsheets/d/1XFJ-asAh03ma7RMvrdz2iJLQXQbF6agMe4Wn8khxwF0/edit?gid=0#gid=0"",""CAU!J3:J""),MATCH(1,INDEX((IMPORTRANGE(""https://docs.google.com/spreadsheets/d/1XFJ-asAh03ma7RMvrdz2iJLQXQbF6agMe4Wn8khxw"&amp;"F0/edit?gid=0#gid=0"",""CAU!B3:B"")=$B299)*(IMPORTRANGE(""https://docs.google.com/spreadsheets/d/1XFJ-asAh03ma7RMvrdz2iJLQXQbF6agMe4Wn8khxwF0/edit?gid=0#gid=0"",""CAU!C3:C"")=$C299)),0),0),"""")")," ")</f>
        <v> </v>
      </c>
      <c r="S299" s="7" t="str">
        <f>IFERROR(__xludf.DUMMYFUNCTION("IFERROR(INDEX(IMPORTRANGE(""https://docs.google.com/spreadsheets/d/1MOMfG20WOMNtEaYWsAMxQAsKHaC7udOG0AqX8NrtNCc/edit?gid=0#gid=0"",""CAU!J3:J""),MATCH(1,INDEX((IMPORTRANGE(""https://docs.google.com/spreadsheets/d/1MOMfG20WOMNtEaYWsAMxQAsKHaC7udOG0AqX8NrtN"&amp;"Cc/edit?gid=0#gid=0"",""CAU!B3:B"")=$B299)*(IMPORTRANGE(""https://docs.google.com/spreadsheets/d/1MOMfG20WOMNtEaYWsAMxQAsKHaC7udOG0AqX8NrtNCc/edit?gid=0#gid=0"",""CAU!C3:C"")=$C299)),0),0),"""")")," ")</f>
        <v> </v>
      </c>
      <c r="T299" s="7"/>
    </row>
    <row r="300" ht="15.75" customHeight="1">
      <c r="B300" s="7" t="str">
        <f>IFERROR(__xludf.DUMMYFUNCTION("""COMPUTED_VALUE"""),"BP2600557620101")</f>
        <v>BP2600557620101</v>
      </c>
      <c r="C300" s="7" t="str">
        <f>IFERROR(__xludf.DUMMYFUNCTION("""COMPUTED_VALUE"""),"Apoyar la logística para el desarrollo de las capacitaciones")</f>
        <v>Apoyar la logística para el desarrollo de las capacitaciones</v>
      </c>
      <c r="D300" s="7" t="str">
        <f>IFERROR(__xludf.DUMMYFUNCTION("IFERROR(INDEX(IMPORTRANGE(""https://docs.google.com/spreadsheets/d/19yAgFEHaAaDUmANNbcr6rGErFfO391B0eKpQ0gvlktY/edit?gid=702487803#gid=702487803"",""CAU!J3:J""),MATCH($C300,IMPORTRANGE(""https://docs.google.com/spreadsheets/d/19yAgFEHaAaDUmANNbcr6rGErFfO3"&amp;"91B0eKpQ0gvlktY/edit?gid=702487803#gid=702487803"",""CAU!C3:C""),0)),"""")"),"")</f>
        <v/>
      </c>
      <c r="E300" s="7" t="str">
        <f>IFERROR(__xludf.DUMMYFUNCTION("IFERROR(INDEX(IMPORTRANGE(""https://docs.google.com/spreadsheets/d/1hMEjDBanvGEnGY7tBTFB8_g2X31MNKm6wtTJY_O0C_o/edit?gid=702487803#gid=702487803"",""CAU!M3:M""),MATCH($C300,IMPORTRANGE(""https://docs.google.com/spreadsheets/d/1hMEjDBanvGEnGY7tBTFB8_g2X31M"&amp;"NKm6wtTJY_O0C_o/edit?gid=702487803#gid=702487803"",""CAU!C3:C""),0)),"""")")," ")</f>
        <v> </v>
      </c>
      <c r="F300" s="7" t="str">
        <f>IFERROR(__xludf.DUMMYFUNCTION("IFERROR(INDEX(IMPORTRANGE(""https://docs.google.com/spreadsheets/d/1y2KVPsmDVDyxi70e-cSd2hLBLj68p8NFgl9jctoxmHc/edit?gid=702487803#gid=702487803"",""CAU!M3:M""),MATCH($C300,IMPORTRANGE(""https://docs.google.com/spreadsheets/d/1y2KVPsmDVDyxi70e-cSd2hLBLj68"&amp;"p8NFgl9jctoxmHc/edit?gid=702487803#gid=702487803"",""CAU!C3:C""),0)),"""")")," ")</f>
        <v> </v>
      </c>
      <c r="G300" s="7" t="str">
        <f>IFERROR(__xludf.DUMMYFUNCTION("IFERROR(INDEX(IMPORTRANGE(""https://docs.google.com/spreadsheets/d/13x1SqZ-Z1-krQ3v7MxWHs4xsWy5jkY_uqtIduMcVwX0/edit?gid=0#gid=0"",""CAU!M3:M""),MATCH($C300,IMPORTRANGE(""https://docs.google.com/spreadsheets/d/13x1SqZ-Z1-krQ3v7MxWHs4xsWy5jkY_uqtIduMcVwX0/"&amp;"edit?gid=0#gid=0"",""CAU!C3:C""),0)),"""")")," ")</f>
        <v> </v>
      </c>
      <c r="H300" s="7" t="str">
        <f>IFERROR(__xludf.DUMMYFUNCTION("IFERROR(INDEX(IMPORTRANGE(""https://docs.google.com/spreadsheets/d/1AyBotPEL1Ykz59n877mli3IsQSi4vW6dvhxZwmAeobA/edit?gid=0#gid=0"",""CAU!M3:M""),MATCH($C300,IMPORTRANGE(""https://docs.google.com/spreadsheets/d/1AyBotPEL1Ykz59n877mli3IsQSi4vW6dvhxZwmAeobA/"&amp;"edit?gid=1364963102#gid=1364963102"",""CAU!C3:C""),0)),"""")")," ")</f>
        <v> </v>
      </c>
      <c r="I300" s="7" t="str">
        <f>IFERROR(__xludf.DUMMYFUNCTION("IFERROR(INDEX(IMPORTRANGE(""https://docs.google.com/spreadsheets/d/1OWX82Yk8AdhYT-jGtnsWpJtzsPIs-RYAABnexEmLBVw/edit?gid=0#gid=0"",""CAU!M3:M""),MATCH($C300,IMPORTRANGE(""https://docs.google.com/spreadsheets/d/1OWX82Yk8AdhYT-jGtnsWpJtzsPIs-RYAABnexEmLBVw/"&amp;"edit?gid=0#gid=0"",""CAU!C3:C""),0)),"""")")," ")</f>
        <v> </v>
      </c>
      <c r="J300" s="7" t="str">
        <f>IFERROR(__xludf.DUMMYFUNCTION("IFERROR(INDEX(IMPORTRANGE(""https://docs.google.com/spreadsheets/d/10H80TZliKeomVjAybMpZxd8qNd8DzaG8IjS6goxdwAI/edit?gid=0#gid=0"",""CAU!M3:M""),MATCH(1,INDEX((IMPORTRANGE(""https://docs.google.com/spreadsheets/d/10H80TZliKeomVjAybMpZxd8qNd8DzaG8IjS6goxdw"&amp;"AI/edit?gid=0#gid=0"",""CAU!B3:B"")=$B300)*(IMPORTRANGE(""https://docs.google.com/spreadsheets/d/10H80TZliKeomVjAybMpZxd8qNd8DzaG8IjS6goxdwAI/edit?gid=0#gid=0"",""CAU!C3:C"")=$C300)),0),0),"""")")," ")</f>
        <v> </v>
      </c>
      <c r="K300" s="7" t="str">
        <f>IFERROR(__xludf.DUMMYFUNCTION("IFERROR(INDEX(IMPORTRANGE(""https://docs.google.com/spreadsheets/d/1XFJ-asAh03ma7RMvrdz2iJLQXQbF6agMe4Wn8khxwF0/edit?gid=0#gid=0"",""CAU!M3:M""),MATCH(1,INDEX((IMPORTRANGE(""https://docs.google.com/spreadsheets/d/1XFJ-asAh03ma7RMvrdz2iJLQXQbF6agMe4Wn8khxw"&amp;"F0/edit?gid=0#gid=0"",""CAU!B3:B"")=$B300)*(IMPORTRANGE(""https://docs.google.com/spreadsheets/d/1XFJ-asAh03ma7RMvrdz2iJLQXQbF6agMe4Wn8khxwF0/edit?gid=0#gid=0"",""CAU!C3:C"")=$C300)),0),0),"""")")," ")</f>
        <v> </v>
      </c>
      <c r="L300" s="7" t="str">
        <f>IFERROR(__xludf.DUMMYFUNCTION("IFERROR(INDEX(IMPORTRANGE(""https://docs.google.com/spreadsheets/d/1MOMfG20WOMNtEaYWsAMxQAsKHaC7udOG0AqX8NrtNCc/edit"",""CAU!M3:M""),MATCH(1,INDEX((IMPORTRANGE(""https://docs.google.com/spreadsheets/d/1MOMfG20WOMNtEaYWsAMxQAsKHaC7udOG0AqX8NrtNCc/edit"","""&amp;"CAU!B3:B"")=$B300)*(IMPORTRANGE(""https://docs.google.com/spreadsheets/d/1MOMfG20WOMNtEaYWsAMxQAsKHaC7udOG0AqX8NrtNCc/edit"",""CAU!C3:C"")=$C300)),0),0),"""")")," ")</f>
        <v> </v>
      </c>
      <c r="M300" s="7" t="str">
        <f>IFERROR(__xludf.DUMMYFUNCTION("IFERROR(INDEX(IMPORTRANGE(""https://docs.google.com/spreadsheets/d/1y2KVPsmDVDyxi70e-cSd2hLBLj68p8NFgl9jctoxmHc/edit?gid=702487803#gid=702487803"",""CAU!J3:J""),MATCH($C300,IMPORTRANGE(""https://docs.google.com/spreadsheets/d/1y2KVPsmDVDyxi70e-cSd2hLBLj68"&amp;"p8NFgl9jctoxmHc/edit?gid=702487803#gid=702487803"",""CAU!C3:C""),0)),"""")")," ")</f>
        <v> </v>
      </c>
      <c r="N300" s="7" t="str">
        <f>IFERROR(__xludf.DUMMYFUNCTION("IFERROR(INDEX(IMPORTRANGE(""https://docs.google.com/spreadsheets/d/13x1SqZ-Z1-krQ3v7MxWHs4xsWy5jkY_uqtIduMcVwX0/edit?gid=0#gid=0"",""CAU!J3:J""),MATCH($C300,IMPORTRANGE(""https://docs.google.com/spreadsheets/d/13x1SqZ-Z1-krQ3v7MxWHs4xsWy5jkY_uqtIduMcVwX0/"&amp;"edit?gid=0#gid=0"",""CAU!C3:C""),0)),"""")")," ")</f>
        <v> </v>
      </c>
      <c r="O300" s="7" t="str">
        <f>IFERROR(__xludf.DUMMYFUNCTION("IFERROR(INDEX(IMPORTRANGE(""https://docs.google.com/spreadsheets/d/1AyBotPEL1Ykz59n877mli3IsQSi4vW6dvhxZwmAeobA/edit?gid=0#gid=0"",""CAU!J3:J""),MATCH($C300,IMPORTRANGE(""https://docs.google.com/spreadsheets/d/1AyBotPEL1Ykz59n877mli3IsQSi4vW6dvhxZwmAeobA/"&amp;"edit?gid=0#gid=0"",""CAU!C3:C""),0)),"""")")," ")</f>
        <v> </v>
      </c>
      <c r="P300" s="7" t="str">
        <f>IFERROR(__xludf.DUMMYFUNCTION("IFERROR(INDEX(IMPORTRANGE(""https://docs.google.com/spreadsheets/d/1OWX82Yk8AdhYT-jGtnsWpJtzsPIs-RYAABnexEmLBVw/edit?gid=0#gid=0"",""CAU!J3:J""),MATCH($C300,IMPORTRANGE(""https://docs.google.com/spreadsheets/d/1OWX82Yk8AdhYT-jGtnsWpJtzsPIs-RYAABnexEmLBVw/"&amp;"edit?gid=0#gid=0"",""CAU!C3:C""),0)),"""")")," ")</f>
        <v> </v>
      </c>
      <c r="Q300" s="7" t="str">
        <f>IFERROR(__xludf.DUMMYFUNCTION("IFERROR(INDEX(IMPORTRANGE(""https://docs.google.com/spreadsheets/d/10H80TZliKeomVjAybMpZxd8qNd8DzaG8IjS6goxdwAI/edit?gid=0#gid=0"",""CAU!J3:J""),MATCH(1,INDEX((IMPORTRANGE(""https://docs.google.com/spreadsheets/d/10H80TZliKeomVjAybMpZxd8qNd8DzaG8IjS6goxdw"&amp;"AI/edit?gid=0#gid=0"",""CAU!B3:B"")=$B300)*(IMPORTRANGE(""https://docs.google.com/spreadsheets/d/10H80TZliKeomVjAybMpZxd8qNd8DzaG8IjS6goxdwAI/edit?gid=0#gid=0"",""CAU!C3:C"")=$C300)),0),0),"""")")," ")</f>
        <v> </v>
      </c>
      <c r="R300" s="7" t="str">
        <f>IFERROR(__xludf.DUMMYFUNCTION("IFERROR(INDEX(IMPORTRANGE(""https://docs.google.com/spreadsheets/d/1XFJ-asAh03ma7RMvrdz2iJLQXQbF6agMe4Wn8khxwF0/edit?gid=0#gid=0"",""CAU!J3:J""),MATCH(1,INDEX((IMPORTRANGE(""https://docs.google.com/spreadsheets/d/1XFJ-asAh03ma7RMvrdz2iJLQXQbF6agMe4Wn8khxw"&amp;"F0/edit?gid=0#gid=0"",""CAU!B3:B"")=$B300)*(IMPORTRANGE(""https://docs.google.com/spreadsheets/d/1XFJ-asAh03ma7RMvrdz2iJLQXQbF6agMe4Wn8khxwF0/edit?gid=0#gid=0"",""CAU!C3:C"")=$C300)),0),0),"""")")," ")</f>
        <v> </v>
      </c>
      <c r="S300" s="7" t="str">
        <f>IFERROR(__xludf.DUMMYFUNCTION("IFERROR(INDEX(IMPORTRANGE(""https://docs.google.com/spreadsheets/d/1MOMfG20WOMNtEaYWsAMxQAsKHaC7udOG0AqX8NrtNCc/edit?gid=0#gid=0"",""CAU!J3:J""),MATCH(1,INDEX((IMPORTRANGE(""https://docs.google.com/spreadsheets/d/1MOMfG20WOMNtEaYWsAMxQAsKHaC7udOG0AqX8NrtN"&amp;"Cc/edit?gid=0#gid=0"",""CAU!B3:B"")=$B300)*(IMPORTRANGE(""https://docs.google.com/spreadsheets/d/1MOMfG20WOMNtEaYWsAMxQAsKHaC7udOG0AqX8NrtNCc/edit?gid=0#gid=0"",""CAU!C3:C"")=$C300)),0),0),"""")")," ")</f>
        <v> </v>
      </c>
      <c r="T300" s="7"/>
    </row>
    <row r="301" ht="15.75" customHeight="1">
      <c r="B301" s="7" t="str">
        <f>IFERROR(__xludf.DUMMYFUNCTION("""COMPUTED_VALUE"""),"BP2600557620101")</f>
        <v>BP2600557620101</v>
      </c>
      <c r="C301" s="7" t="str">
        <f>IFERROR(__xludf.DUMMYFUNCTION("""COMPUTED_VALUE"""),"Realizar convocatoria, divulgación, inscripción y selección de beneficiarios")</f>
        <v>Realizar convocatoria, divulgación, inscripción y selección de beneficiarios</v>
      </c>
      <c r="D301" s="7" t="str">
        <f>IFERROR(__xludf.DUMMYFUNCTION("IFERROR(INDEX(IMPORTRANGE(""https://docs.google.com/spreadsheets/d/19yAgFEHaAaDUmANNbcr6rGErFfO391B0eKpQ0gvlktY/edit?gid=702487803#gid=702487803"",""CAU!J3:J""),MATCH($C301,IMPORTRANGE(""https://docs.google.com/spreadsheets/d/19yAgFEHaAaDUmANNbcr6rGErFfO3"&amp;"91B0eKpQ0gvlktY/edit?gid=702487803#gid=702487803"",""CAU!C3:C""),0)),"""")"),"")</f>
        <v/>
      </c>
      <c r="E301" s="7" t="str">
        <f>IFERROR(__xludf.DUMMYFUNCTION("IFERROR(INDEX(IMPORTRANGE(""https://docs.google.com/spreadsheets/d/1hMEjDBanvGEnGY7tBTFB8_g2X31MNKm6wtTJY_O0C_o/edit?gid=702487803#gid=702487803"",""CAU!M3:M""),MATCH($C301,IMPORTRANGE(""https://docs.google.com/spreadsheets/d/1hMEjDBanvGEnGY7tBTFB8_g2X31M"&amp;"NKm6wtTJY_O0C_o/edit?gid=702487803#gid=702487803"",""CAU!C3:C""),0)),"""")")," ")</f>
        <v> </v>
      </c>
      <c r="F301" s="7" t="str">
        <f>IFERROR(__xludf.DUMMYFUNCTION("IFERROR(INDEX(IMPORTRANGE(""https://docs.google.com/spreadsheets/d/1y2KVPsmDVDyxi70e-cSd2hLBLj68p8NFgl9jctoxmHc/edit?gid=702487803#gid=702487803"",""CAU!M3:M""),MATCH($C301,IMPORTRANGE(""https://docs.google.com/spreadsheets/d/1y2KVPsmDVDyxi70e-cSd2hLBLj68"&amp;"p8NFgl9jctoxmHc/edit?gid=702487803#gid=702487803"",""CAU!C3:C""),0)),"""")")," ")</f>
        <v> </v>
      </c>
      <c r="G301" s="7" t="str">
        <f>IFERROR(__xludf.DUMMYFUNCTION("IFERROR(INDEX(IMPORTRANGE(""https://docs.google.com/spreadsheets/d/13x1SqZ-Z1-krQ3v7MxWHs4xsWy5jkY_uqtIduMcVwX0/edit?gid=0#gid=0"",""CAU!M3:M""),MATCH($C301,IMPORTRANGE(""https://docs.google.com/spreadsheets/d/13x1SqZ-Z1-krQ3v7MxWHs4xsWy5jkY_uqtIduMcVwX0/"&amp;"edit?gid=0#gid=0"",""CAU!C3:C""),0)),"""")")," ")</f>
        <v> </v>
      </c>
      <c r="H301" s="7" t="str">
        <f>IFERROR(__xludf.DUMMYFUNCTION("IFERROR(INDEX(IMPORTRANGE(""https://docs.google.com/spreadsheets/d/1AyBotPEL1Ykz59n877mli3IsQSi4vW6dvhxZwmAeobA/edit?gid=0#gid=0"",""CAU!M3:M""),MATCH($C301,IMPORTRANGE(""https://docs.google.com/spreadsheets/d/1AyBotPEL1Ykz59n877mli3IsQSi4vW6dvhxZwmAeobA/"&amp;"edit?gid=1364963102#gid=1364963102"",""CAU!C3:C""),0)),"""")")," ")</f>
        <v> </v>
      </c>
      <c r="I301" s="7" t="str">
        <f>IFERROR(__xludf.DUMMYFUNCTION("IFERROR(INDEX(IMPORTRANGE(""https://docs.google.com/spreadsheets/d/1OWX82Yk8AdhYT-jGtnsWpJtzsPIs-RYAABnexEmLBVw/edit?gid=0#gid=0"",""CAU!M3:M""),MATCH($C301,IMPORTRANGE(""https://docs.google.com/spreadsheets/d/1OWX82Yk8AdhYT-jGtnsWpJtzsPIs-RYAABnexEmLBVw/"&amp;"edit?gid=0#gid=0"",""CAU!C3:C""),0)),"""")")," ")</f>
        <v> </v>
      </c>
      <c r="J301" s="7" t="str">
        <f>IFERROR(__xludf.DUMMYFUNCTION("IFERROR(INDEX(IMPORTRANGE(""https://docs.google.com/spreadsheets/d/10H80TZliKeomVjAybMpZxd8qNd8DzaG8IjS6goxdwAI/edit?gid=0#gid=0"",""CAU!M3:M""),MATCH(1,INDEX((IMPORTRANGE(""https://docs.google.com/spreadsheets/d/10H80TZliKeomVjAybMpZxd8qNd8DzaG8IjS6goxdw"&amp;"AI/edit?gid=0#gid=0"",""CAU!B3:B"")=$B301)*(IMPORTRANGE(""https://docs.google.com/spreadsheets/d/10H80TZliKeomVjAybMpZxd8qNd8DzaG8IjS6goxdwAI/edit?gid=0#gid=0"",""CAU!C3:C"")=$C301)),0),0),"""")")," ")</f>
        <v> </v>
      </c>
      <c r="K301" s="7" t="str">
        <f>IFERROR(__xludf.DUMMYFUNCTION("IFERROR(INDEX(IMPORTRANGE(""https://docs.google.com/spreadsheets/d/1XFJ-asAh03ma7RMvrdz2iJLQXQbF6agMe4Wn8khxwF0/edit?gid=0#gid=0"",""CAU!M3:M""),MATCH(1,INDEX((IMPORTRANGE(""https://docs.google.com/spreadsheets/d/1XFJ-asAh03ma7RMvrdz2iJLQXQbF6agMe4Wn8khxw"&amp;"F0/edit?gid=0#gid=0"",""CAU!B3:B"")=$B301)*(IMPORTRANGE(""https://docs.google.com/spreadsheets/d/1XFJ-asAh03ma7RMvrdz2iJLQXQbF6agMe4Wn8khxwF0/edit?gid=0#gid=0"",""CAU!C3:C"")=$C301)),0),0),"""")")," ")</f>
        <v> </v>
      </c>
      <c r="L301" s="7" t="str">
        <f>IFERROR(__xludf.DUMMYFUNCTION("IFERROR(INDEX(IMPORTRANGE(""https://docs.google.com/spreadsheets/d/1MOMfG20WOMNtEaYWsAMxQAsKHaC7udOG0AqX8NrtNCc/edit"",""CAU!M3:M""),MATCH(1,INDEX((IMPORTRANGE(""https://docs.google.com/spreadsheets/d/1MOMfG20WOMNtEaYWsAMxQAsKHaC7udOG0AqX8NrtNCc/edit"","""&amp;"CAU!B3:B"")=$B301)*(IMPORTRANGE(""https://docs.google.com/spreadsheets/d/1MOMfG20WOMNtEaYWsAMxQAsKHaC7udOG0AqX8NrtNCc/edit"",""CAU!C3:C"")=$C301)),0),0),"""")")," ")</f>
        <v> </v>
      </c>
      <c r="M301" s="7" t="str">
        <f>IFERROR(__xludf.DUMMYFUNCTION("IFERROR(INDEX(IMPORTRANGE(""https://docs.google.com/spreadsheets/d/1y2KVPsmDVDyxi70e-cSd2hLBLj68p8NFgl9jctoxmHc/edit?gid=702487803#gid=702487803"",""CAU!J3:J""),MATCH($C301,IMPORTRANGE(""https://docs.google.com/spreadsheets/d/1y2KVPsmDVDyxi70e-cSd2hLBLj68"&amp;"p8NFgl9jctoxmHc/edit?gid=702487803#gid=702487803"",""CAU!C3:C""),0)),"""")")," ")</f>
        <v> </v>
      </c>
      <c r="N301" s="7" t="str">
        <f>IFERROR(__xludf.DUMMYFUNCTION("IFERROR(INDEX(IMPORTRANGE(""https://docs.google.com/spreadsheets/d/13x1SqZ-Z1-krQ3v7MxWHs4xsWy5jkY_uqtIduMcVwX0/edit?gid=0#gid=0"",""CAU!J3:J""),MATCH($C301,IMPORTRANGE(""https://docs.google.com/spreadsheets/d/13x1SqZ-Z1-krQ3v7MxWHs4xsWy5jkY_uqtIduMcVwX0/"&amp;"edit?gid=0#gid=0"",""CAU!C3:C""),0)),"""")")," ")</f>
        <v> </v>
      </c>
      <c r="O301" s="7" t="str">
        <f>IFERROR(__xludf.DUMMYFUNCTION("IFERROR(INDEX(IMPORTRANGE(""https://docs.google.com/spreadsheets/d/1AyBotPEL1Ykz59n877mli3IsQSi4vW6dvhxZwmAeobA/edit?gid=0#gid=0"",""CAU!J3:J""),MATCH($C301,IMPORTRANGE(""https://docs.google.com/spreadsheets/d/1AyBotPEL1Ykz59n877mli3IsQSi4vW6dvhxZwmAeobA/"&amp;"edit?gid=0#gid=0"",""CAU!C3:C""),0)),"""")")," ")</f>
        <v> </v>
      </c>
      <c r="P301" s="7" t="str">
        <f>IFERROR(__xludf.DUMMYFUNCTION("IFERROR(INDEX(IMPORTRANGE(""https://docs.google.com/spreadsheets/d/1OWX82Yk8AdhYT-jGtnsWpJtzsPIs-RYAABnexEmLBVw/edit?gid=0#gid=0"",""CAU!J3:J""),MATCH($C301,IMPORTRANGE(""https://docs.google.com/spreadsheets/d/1OWX82Yk8AdhYT-jGtnsWpJtzsPIs-RYAABnexEmLBVw/"&amp;"edit?gid=0#gid=0"",""CAU!C3:C""),0)),"""")")," ")</f>
        <v> </v>
      </c>
      <c r="Q301" s="7" t="str">
        <f>IFERROR(__xludf.DUMMYFUNCTION("IFERROR(INDEX(IMPORTRANGE(""https://docs.google.com/spreadsheets/d/10H80TZliKeomVjAybMpZxd8qNd8DzaG8IjS6goxdwAI/edit?gid=0#gid=0"",""CAU!J3:J""),MATCH(1,INDEX((IMPORTRANGE(""https://docs.google.com/spreadsheets/d/10H80TZliKeomVjAybMpZxd8qNd8DzaG8IjS6goxdw"&amp;"AI/edit?gid=0#gid=0"",""CAU!B3:B"")=$B301)*(IMPORTRANGE(""https://docs.google.com/spreadsheets/d/10H80TZliKeomVjAybMpZxd8qNd8DzaG8IjS6goxdwAI/edit?gid=0#gid=0"",""CAU!C3:C"")=$C301)),0),0),"""")")," ")</f>
        <v> </v>
      </c>
      <c r="R301" s="7" t="str">
        <f>IFERROR(__xludf.DUMMYFUNCTION("IFERROR(INDEX(IMPORTRANGE(""https://docs.google.com/spreadsheets/d/1XFJ-asAh03ma7RMvrdz2iJLQXQbF6agMe4Wn8khxwF0/edit?gid=0#gid=0"",""CAU!J3:J""),MATCH(1,INDEX((IMPORTRANGE(""https://docs.google.com/spreadsheets/d/1XFJ-asAh03ma7RMvrdz2iJLQXQbF6agMe4Wn8khxw"&amp;"F0/edit?gid=0#gid=0"",""CAU!B3:B"")=$B301)*(IMPORTRANGE(""https://docs.google.com/spreadsheets/d/1XFJ-asAh03ma7RMvrdz2iJLQXQbF6agMe4Wn8khxwF0/edit?gid=0#gid=0"",""CAU!C3:C"")=$C301)),0),0),"""")")," ")</f>
        <v> </v>
      </c>
      <c r="S301" s="7" t="str">
        <f>IFERROR(__xludf.DUMMYFUNCTION("IFERROR(INDEX(IMPORTRANGE(""https://docs.google.com/spreadsheets/d/1MOMfG20WOMNtEaYWsAMxQAsKHaC7udOG0AqX8NrtNCc/edit?gid=0#gid=0"",""CAU!J3:J""),MATCH(1,INDEX((IMPORTRANGE(""https://docs.google.com/spreadsheets/d/1MOMfG20WOMNtEaYWsAMxQAsKHaC7udOG0AqX8NrtN"&amp;"Cc/edit?gid=0#gid=0"",""CAU!B3:B"")=$B301)*(IMPORTRANGE(""https://docs.google.com/spreadsheets/d/1MOMfG20WOMNtEaYWsAMxQAsKHaC7udOG0AqX8NrtNCc/edit?gid=0#gid=0"",""CAU!C3:C"")=$C301)),0),0),"""")")," ")</f>
        <v> </v>
      </c>
      <c r="T301" s="7"/>
    </row>
    <row r="302" ht="15.75" customHeight="1">
      <c r="B302" s="7" t="str">
        <f>IFERROR(__xludf.DUMMYFUNCTION("""COMPUTED_VALUE"""),"BP2600557620101")</f>
        <v>BP2600557620101</v>
      </c>
      <c r="C302" s="7" t="str">
        <f>IFERROR(__xludf.DUMMYFUNCTION("""COMPUTED_VALUE"""),"Realizar salida pedagógica de integración, socialización y entrega de resultados del proyecto")</f>
        <v>Realizar salida pedagógica de integración, socialización y entrega de resultados del proyecto</v>
      </c>
      <c r="D302" s="7" t="str">
        <f>IFERROR(__xludf.DUMMYFUNCTION("IFERROR(INDEX(IMPORTRANGE(""https://docs.google.com/spreadsheets/d/19yAgFEHaAaDUmANNbcr6rGErFfO391B0eKpQ0gvlktY/edit?gid=702487803#gid=702487803"",""CAU!J3:J""),MATCH($C302,IMPORTRANGE(""https://docs.google.com/spreadsheets/d/19yAgFEHaAaDUmANNbcr6rGErFfO3"&amp;"91B0eKpQ0gvlktY/edit?gid=702487803#gid=702487803"",""CAU!C3:C""),0)),"""")"),"")</f>
        <v/>
      </c>
      <c r="E302" s="7" t="str">
        <f>IFERROR(__xludf.DUMMYFUNCTION("IFERROR(INDEX(IMPORTRANGE(""https://docs.google.com/spreadsheets/d/1hMEjDBanvGEnGY7tBTFB8_g2X31MNKm6wtTJY_O0C_o/edit?gid=702487803#gid=702487803"",""CAU!M3:M""),MATCH($C302,IMPORTRANGE(""https://docs.google.com/spreadsheets/d/1hMEjDBanvGEnGY7tBTFB8_g2X31M"&amp;"NKm6wtTJY_O0C_o/edit?gid=702487803#gid=702487803"",""CAU!C3:C""),0)),"""")")," ")</f>
        <v> </v>
      </c>
      <c r="F302" s="7" t="str">
        <f>IFERROR(__xludf.DUMMYFUNCTION("IFERROR(INDEX(IMPORTRANGE(""https://docs.google.com/spreadsheets/d/1y2KVPsmDVDyxi70e-cSd2hLBLj68p8NFgl9jctoxmHc/edit?gid=702487803#gid=702487803"",""CAU!M3:M""),MATCH($C302,IMPORTRANGE(""https://docs.google.com/spreadsheets/d/1y2KVPsmDVDyxi70e-cSd2hLBLj68"&amp;"p8NFgl9jctoxmHc/edit?gid=702487803#gid=702487803"",""CAU!C3:C""),0)),"""")")," ")</f>
        <v> </v>
      </c>
      <c r="G302" s="7" t="str">
        <f>IFERROR(__xludf.DUMMYFUNCTION("IFERROR(INDEX(IMPORTRANGE(""https://docs.google.com/spreadsheets/d/13x1SqZ-Z1-krQ3v7MxWHs4xsWy5jkY_uqtIduMcVwX0/edit?gid=0#gid=0"",""CAU!M3:M""),MATCH($C302,IMPORTRANGE(""https://docs.google.com/spreadsheets/d/13x1SqZ-Z1-krQ3v7MxWHs4xsWy5jkY_uqtIduMcVwX0/"&amp;"edit?gid=0#gid=0"",""CAU!C3:C""),0)),"""")")," ")</f>
        <v> </v>
      </c>
      <c r="H302" s="7" t="str">
        <f>IFERROR(__xludf.DUMMYFUNCTION("IFERROR(INDEX(IMPORTRANGE(""https://docs.google.com/spreadsheets/d/1AyBotPEL1Ykz59n877mli3IsQSi4vW6dvhxZwmAeobA/edit?gid=0#gid=0"",""CAU!M3:M""),MATCH($C302,IMPORTRANGE(""https://docs.google.com/spreadsheets/d/1AyBotPEL1Ykz59n877mli3IsQSi4vW6dvhxZwmAeobA/"&amp;"edit?gid=1364963102#gid=1364963102"",""CAU!C3:C""),0)),"""")")," ")</f>
        <v> </v>
      </c>
      <c r="I302" s="7" t="str">
        <f>IFERROR(__xludf.DUMMYFUNCTION("IFERROR(INDEX(IMPORTRANGE(""https://docs.google.com/spreadsheets/d/1OWX82Yk8AdhYT-jGtnsWpJtzsPIs-RYAABnexEmLBVw/edit?gid=0#gid=0"",""CAU!M3:M""),MATCH($C302,IMPORTRANGE(""https://docs.google.com/spreadsheets/d/1OWX82Yk8AdhYT-jGtnsWpJtzsPIs-RYAABnexEmLBVw/"&amp;"edit?gid=0#gid=0"",""CAU!C3:C""),0)),"""")")," ")</f>
        <v> </v>
      </c>
      <c r="J302" s="7" t="str">
        <f>IFERROR(__xludf.DUMMYFUNCTION("IFERROR(INDEX(IMPORTRANGE(""https://docs.google.com/spreadsheets/d/10H80TZliKeomVjAybMpZxd8qNd8DzaG8IjS6goxdwAI/edit?gid=0#gid=0"",""CAU!M3:M""),MATCH(1,INDEX((IMPORTRANGE(""https://docs.google.com/spreadsheets/d/10H80TZliKeomVjAybMpZxd8qNd8DzaG8IjS6goxdw"&amp;"AI/edit?gid=0#gid=0"",""CAU!B3:B"")=$B302)*(IMPORTRANGE(""https://docs.google.com/spreadsheets/d/10H80TZliKeomVjAybMpZxd8qNd8DzaG8IjS6goxdwAI/edit?gid=0#gid=0"",""CAU!C3:C"")=$C302)),0),0),"""")")," ")</f>
        <v> </v>
      </c>
      <c r="K302" s="7" t="str">
        <f>IFERROR(__xludf.DUMMYFUNCTION("IFERROR(INDEX(IMPORTRANGE(""https://docs.google.com/spreadsheets/d/1XFJ-asAh03ma7RMvrdz2iJLQXQbF6agMe4Wn8khxwF0/edit?gid=0#gid=0"",""CAU!M3:M""),MATCH(1,INDEX((IMPORTRANGE(""https://docs.google.com/spreadsheets/d/1XFJ-asAh03ma7RMvrdz2iJLQXQbF6agMe4Wn8khxw"&amp;"F0/edit?gid=0#gid=0"",""CAU!B3:B"")=$B302)*(IMPORTRANGE(""https://docs.google.com/spreadsheets/d/1XFJ-asAh03ma7RMvrdz2iJLQXQbF6agMe4Wn8khxwF0/edit?gid=0#gid=0"",""CAU!C3:C"")=$C302)),0),0),"""")")," ")</f>
        <v> </v>
      </c>
      <c r="L302" s="7" t="str">
        <f>IFERROR(__xludf.DUMMYFUNCTION("IFERROR(INDEX(IMPORTRANGE(""https://docs.google.com/spreadsheets/d/1MOMfG20WOMNtEaYWsAMxQAsKHaC7udOG0AqX8NrtNCc/edit"",""CAU!M3:M""),MATCH(1,INDEX((IMPORTRANGE(""https://docs.google.com/spreadsheets/d/1MOMfG20WOMNtEaYWsAMxQAsKHaC7udOG0AqX8NrtNCc/edit"","""&amp;"CAU!B3:B"")=$B302)*(IMPORTRANGE(""https://docs.google.com/spreadsheets/d/1MOMfG20WOMNtEaYWsAMxQAsKHaC7udOG0AqX8NrtNCc/edit"",""CAU!C3:C"")=$C302)),0),0),"""")")," ")</f>
        <v> </v>
      </c>
      <c r="M302" s="7" t="str">
        <f>IFERROR(__xludf.DUMMYFUNCTION("IFERROR(INDEX(IMPORTRANGE(""https://docs.google.com/spreadsheets/d/1y2KVPsmDVDyxi70e-cSd2hLBLj68p8NFgl9jctoxmHc/edit?gid=702487803#gid=702487803"",""CAU!J3:J""),MATCH($C302,IMPORTRANGE(""https://docs.google.com/spreadsheets/d/1y2KVPsmDVDyxi70e-cSd2hLBLj68"&amp;"p8NFgl9jctoxmHc/edit?gid=702487803#gid=702487803"",""CAU!C3:C""),0)),"""")")," ")</f>
        <v> </v>
      </c>
      <c r="N302" s="7" t="str">
        <f>IFERROR(__xludf.DUMMYFUNCTION("IFERROR(INDEX(IMPORTRANGE(""https://docs.google.com/spreadsheets/d/13x1SqZ-Z1-krQ3v7MxWHs4xsWy5jkY_uqtIduMcVwX0/edit?gid=0#gid=0"",""CAU!J3:J""),MATCH($C302,IMPORTRANGE(""https://docs.google.com/spreadsheets/d/13x1SqZ-Z1-krQ3v7MxWHs4xsWy5jkY_uqtIduMcVwX0/"&amp;"edit?gid=0#gid=0"",""CAU!C3:C""),0)),"""")")," ")</f>
        <v> </v>
      </c>
      <c r="O302" s="7" t="str">
        <f>IFERROR(__xludf.DUMMYFUNCTION("IFERROR(INDEX(IMPORTRANGE(""https://docs.google.com/spreadsheets/d/1AyBotPEL1Ykz59n877mli3IsQSi4vW6dvhxZwmAeobA/edit?gid=0#gid=0"",""CAU!J3:J""),MATCH($C302,IMPORTRANGE(""https://docs.google.com/spreadsheets/d/1AyBotPEL1Ykz59n877mli3IsQSi4vW6dvhxZwmAeobA/"&amp;"edit?gid=0#gid=0"",""CAU!C3:C""),0)),"""")")," ")</f>
        <v> </v>
      </c>
      <c r="P302" s="7" t="str">
        <f>IFERROR(__xludf.DUMMYFUNCTION("IFERROR(INDEX(IMPORTRANGE(""https://docs.google.com/spreadsheets/d/1OWX82Yk8AdhYT-jGtnsWpJtzsPIs-RYAABnexEmLBVw/edit?gid=0#gid=0"",""CAU!J3:J""),MATCH($C302,IMPORTRANGE(""https://docs.google.com/spreadsheets/d/1OWX82Yk8AdhYT-jGtnsWpJtzsPIs-RYAABnexEmLBVw/"&amp;"edit?gid=0#gid=0"",""CAU!C3:C""),0)),"""")")," ")</f>
        <v> </v>
      </c>
      <c r="Q302" s="7" t="str">
        <f>IFERROR(__xludf.DUMMYFUNCTION("IFERROR(INDEX(IMPORTRANGE(""https://docs.google.com/spreadsheets/d/10H80TZliKeomVjAybMpZxd8qNd8DzaG8IjS6goxdwAI/edit?gid=0#gid=0"",""CAU!J3:J""),MATCH(1,INDEX((IMPORTRANGE(""https://docs.google.com/spreadsheets/d/10H80TZliKeomVjAybMpZxd8qNd8DzaG8IjS6goxdw"&amp;"AI/edit?gid=0#gid=0"",""CAU!B3:B"")=$B302)*(IMPORTRANGE(""https://docs.google.com/spreadsheets/d/10H80TZliKeomVjAybMpZxd8qNd8DzaG8IjS6goxdwAI/edit?gid=0#gid=0"",""CAU!C3:C"")=$C302)),0),0),"""")")," ")</f>
        <v> </v>
      </c>
      <c r="R302" s="7" t="str">
        <f>IFERROR(__xludf.DUMMYFUNCTION("IFERROR(INDEX(IMPORTRANGE(""https://docs.google.com/spreadsheets/d/1XFJ-asAh03ma7RMvrdz2iJLQXQbF6agMe4Wn8khxwF0/edit?gid=0#gid=0"",""CAU!J3:J""),MATCH(1,INDEX((IMPORTRANGE(""https://docs.google.com/spreadsheets/d/1XFJ-asAh03ma7RMvrdz2iJLQXQbF6agMe4Wn8khxw"&amp;"F0/edit?gid=0#gid=0"",""CAU!B3:B"")=$B302)*(IMPORTRANGE(""https://docs.google.com/spreadsheets/d/1XFJ-asAh03ma7RMvrdz2iJLQXQbF6agMe4Wn8khxwF0/edit?gid=0#gid=0"",""CAU!C3:C"")=$C302)),0),0),"""")")," ")</f>
        <v> </v>
      </c>
      <c r="S302" s="7" t="str">
        <f>IFERROR(__xludf.DUMMYFUNCTION("IFERROR(INDEX(IMPORTRANGE(""https://docs.google.com/spreadsheets/d/1MOMfG20WOMNtEaYWsAMxQAsKHaC7udOG0AqX8NrtNCc/edit?gid=0#gid=0"",""CAU!J3:J""),MATCH(1,INDEX((IMPORTRANGE(""https://docs.google.com/spreadsheets/d/1MOMfG20WOMNtEaYWsAMxQAsKHaC7udOG0AqX8NrtN"&amp;"Cc/edit?gid=0#gid=0"",""CAU!B3:B"")=$B302)*(IMPORTRANGE(""https://docs.google.com/spreadsheets/d/1MOMfG20WOMNtEaYWsAMxQAsKHaC7udOG0AqX8NrtNCc/edit?gid=0#gid=0"",""CAU!C3:C"")=$C302)),0),0),"""")")," ")</f>
        <v> </v>
      </c>
      <c r="T302" s="7"/>
    </row>
    <row r="303" ht="15.75" customHeight="1">
      <c r="B303" s="7" t="str">
        <f>IFERROR(__xludf.DUMMYFUNCTION("""COMPUTED_VALUE"""),"BP2600557620101")</f>
        <v>BP2600557620101</v>
      </c>
      <c r="C303" s="7"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D303" s="7" t="str">
        <f>IFERROR(__xludf.DUMMYFUNCTION("IFERROR(INDEX(IMPORTRANGE(""https://docs.google.com/spreadsheets/d/19yAgFEHaAaDUmANNbcr6rGErFfO391B0eKpQ0gvlktY/edit?gid=702487803#gid=702487803"",""CAU!J3:J""),MATCH($C303,IMPORTRANGE(""https://docs.google.com/spreadsheets/d/19yAgFEHaAaDUmANNbcr6rGErFfO3"&amp;"91B0eKpQ0gvlktY/edit?gid=702487803#gid=702487803"",""CAU!C3:C""),0)),"""")"),"")</f>
        <v/>
      </c>
      <c r="E303" s="7" t="str">
        <f>IFERROR(__xludf.DUMMYFUNCTION("IFERROR(INDEX(IMPORTRANGE(""https://docs.google.com/spreadsheets/d/1hMEjDBanvGEnGY7tBTFB8_g2X31MNKm6wtTJY_O0C_o/edit?gid=702487803#gid=702487803"",""CAU!M3:M""),MATCH($C303,IMPORTRANGE(""https://docs.google.com/spreadsheets/d/1hMEjDBanvGEnGY7tBTFB8_g2X31M"&amp;"NKm6wtTJY_O0C_o/edit?gid=702487803#gid=702487803"",""CAU!C3:C""),0)),"""")")," ")</f>
        <v> </v>
      </c>
      <c r="F303" s="7" t="str">
        <f>IFERROR(__xludf.DUMMYFUNCTION("IFERROR(INDEX(IMPORTRANGE(""https://docs.google.com/spreadsheets/d/1y2KVPsmDVDyxi70e-cSd2hLBLj68p8NFgl9jctoxmHc/edit?gid=702487803#gid=702487803"",""CAU!M3:M""),MATCH($C303,IMPORTRANGE(""https://docs.google.com/spreadsheets/d/1y2KVPsmDVDyxi70e-cSd2hLBLj68"&amp;"p8NFgl9jctoxmHc/edit?gid=702487803#gid=702487803"",""CAU!C3:C""),0)),"""")")," ")</f>
        <v> </v>
      </c>
      <c r="G303" s="7" t="str">
        <f>IFERROR(__xludf.DUMMYFUNCTION("IFERROR(INDEX(IMPORTRANGE(""https://docs.google.com/spreadsheets/d/13x1SqZ-Z1-krQ3v7MxWHs4xsWy5jkY_uqtIduMcVwX0/edit?gid=0#gid=0"",""CAU!M3:M""),MATCH($C303,IMPORTRANGE(""https://docs.google.com/spreadsheets/d/13x1SqZ-Z1-krQ3v7MxWHs4xsWy5jkY_uqtIduMcVwX0/"&amp;"edit?gid=0#gid=0"",""CAU!C3:C""),0)),"""")")," ")</f>
        <v> </v>
      </c>
      <c r="H303" s="7" t="str">
        <f>IFERROR(__xludf.DUMMYFUNCTION("IFERROR(INDEX(IMPORTRANGE(""https://docs.google.com/spreadsheets/d/1AyBotPEL1Ykz59n877mli3IsQSi4vW6dvhxZwmAeobA/edit?gid=0#gid=0"",""CAU!M3:M""),MATCH($C303,IMPORTRANGE(""https://docs.google.com/spreadsheets/d/1AyBotPEL1Ykz59n877mli3IsQSi4vW6dvhxZwmAeobA/"&amp;"edit?gid=1364963102#gid=1364963102"",""CAU!C3:C""),0)),"""")")," ")</f>
        <v> </v>
      </c>
      <c r="I303" s="7" t="str">
        <f>IFERROR(__xludf.DUMMYFUNCTION("IFERROR(INDEX(IMPORTRANGE(""https://docs.google.com/spreadsheets/d/1OWX82Yk8AdhYT-jGtnsWpJtzsPIs-RYAABnexEmLBVw/edit?gid=0#gid=0"",""CAU!M3:M""),MATCH($C303,IMPORTRANGE(""https://docs.google.com/spreadsheets/d/1OWX82Yk8AdhYT-jGtnsWpJtzsPIs-RYAABnexEmLBVw/"&amp;"edit?gid=0#gid=0"",""CAU!C3:C""),0)),"""")")," ")</f>
        <v> </v>
      </c>
      <c r="J303" s="7" t="str">
        <f>IFERROR(__xludf.DUMMYFUNCTION("IFERROR(INDEX(IMPORTRANGE(""https://docs.google.com/spreadsheets/d/10H80TZliKeomVjAybMpZxd8qNd8DzaG8IjS6goxdwAI/edit?gid=0#gid=0"",""CAU!M3:M""),MATCH(1,INDEX((IMPORTRANGE(""https://docs.google.com/spreadsheets/d/10H80TZliKeomVjAybMpZxd8qNd8DzaG8IjS6goxdw"&amp;"AI/edit?gid=0#gid=0"",""CAU!B3:B"")=$B303)*(IMPORTRANGE(""https://docs.google.com/spreadsheets/d/10H80TZliKeomVjAybMpZxd8qNd8DzaG8IjS6goxdwAI/edit?gid=0#gid=0"",""CAU!C3:C"")=$C303)),0),0),"""")")," ")</f>
        <v> </v>
      </c>
      <c r="K303" s="7" t="str">
        <f>IFERROR(__xludf.DUMMYFUNCTION("IFERROR(INDEX(IMPORTRANGE(""https://docs.google.com/spreadsheets/d/1XFJ-asAh03ma7RMvrdz2iJLQXQbF6agMe4Wn8khxwF0/edit?gid=0#gid=0"",""CAU!M3:M""),MATCH(1,INDEX((IMPORTRANGE(""https://docs.google.com/spreadsheets/d/1XFJ-asAh03ma7RMvrdz2iJLQXQbF6agMe4Wn8khxw"&amp;"F0/edit?gid=0#gid=0"",""CAU!B3:B"")=$B303)*(IMPORTRANGE(""https://docs.google.com/spreadsheets/d/1XFJ-asAh03ma7RMvrdz2iJLQXQbF6agMe4Wn8khxwF0/edit?gid=0#gid=0"",""CAU!C3:C"")=$C303)),0),0),"""")")," ")</f>
        <v> </v>
      </c>
      <c r="L303" s="7" t="str">
        <f>IFERROR(__xludf.DUMMYFUNCTION("IFERROR(INDEX(IMPORTRANGE(""https://docs.google.com/spreadsheets/d/1MOMfG20WOMNtEaYWsAMxQAsKHaC7udOG0AqX8NrtNCc/edit"",""CAU!M3:M""),MATCH(1,INDEX((IMPORTRANGE(""https://docs.google.com/spreadsheets/d/1MOMfG20WOMNtEaYWsAMxQAsKHaC7udOG0AqX8NrtNCc/edit"","""&amp;"CAU!B3:B"")=$B303)*(IMPORTRANGE(""https://docs.google.com/spreadsheets/d/1MOMfG20WOMNtEaYWsAMxQAsKHaC7udOG0AqX8NrtNCc/edit"",""CAU!C3:C"")=$C303)),0),0),"""")")," ")</f>
        <v> </v>
      </c>
      <c r="M303" s="7" t="str">
        <f>IFERROR(__xludf.DUMMYFUNCTION("IFERROR(INDEX(IMPORTRANGE(""https://docs.google.com/spreadsheets/d/1y2KVPsmDVDyxi70e-cSd2hLBLj68p8NFgl9jctoxmHc/edit?gid=702487803#gid=702487803"",""CAU!J3:J""),MATCH($C303,IMPORTRANGE(""https://docs.google.com/spreadsheets/d/1y2KVPsmDVDyxi70e-cSd2hLBLj68"&amp;"p8NFgl9jctoxmHc/edit?gid=702487803#gid=702487803"",""CAU!C3:C""),0)),"""")")," ")</f>
        <v> </v>
      </c>
      <c r="N303" s="7" t="str">
        <f>IFERROR(__xludf.DUMMYFUNCTION("IFERROR(INDEX(IMPORTRANGE(""https://docs.google.com/spreadsheets/d/13x1SqZ-Z1-krQ3v7MxWHs4xsWy5jkY_uqtIduMcVwX0/edit?gid=0#gid=0"",""CAU!J3:J""),MATCH($C303,IMPORTRANGE(""https://docs.google.com/spreadsheets/d/13x1SqZ-Z1-krQ3v7MxWHs4xsWy5jkY_uqtIduMcVwX0/"&amp;"edit?gid=0#gid=0"",""CAU!C3:C""),0)),"""")")," ")</f>
        <v> </v>
      </c>
      <c r="O303" s="7" t="str">
        <f>IFERROR(__xludf.DUMMYFUNCTION("IFERROR(INDEX(IMPORTRANGE(""https://docs.google.com/spreadsheets/d/1AyBotPEL1Ykz59n877mli3IsQSi4vW6dvhxZwmAeobA/edit?gid=0#gid=0"",""CAU!J3:J""),MATCH($C303,IMPORTRANGE(""https://docs.google.com/spreadsheets/d/1AyBotPEL1Ykz59n877mli3IsQSi4vW6dvhxZwmAeobA/"&amp;"edit?gid=0#gid=0"",""CAU!C3:C""),0)),"""")")," ")</f>
        <v> </v>
      </c>
      <c r="P303" s="7" t="str">
        <f>IFERROR(__xludf.DUMMYFUNCTION("IFERROR(INDEX(IMPORTRANGE(""https://docs.google.com/spreadsheets/d/1OWX82Yk8AdhYT-jGtnsWpJtzsPIs-RYAABnexEmLBVw/edit?gid=0#gid=0"",""CAU!J3:J""),MATCH($C303,IMPORTRANGE(""https://docs.google.com/spreadsheets/d/1OWX82Yk8AdhYT-jGtnsWpJtzsPIs-RYAABnexEmLBVw/"&amp;"edit?gid=0#gid=0"",""CAU!C3:C""),0)),"""")")," ")</f>
        <v> </v>
      </c>
      <c r="Q303" s="7" t="str">
        <f>IFERROR(__xludf.DUMMYFUNCTION("IFERROR(INDEX(IMPORTRANGE(""https://docs.google.com/spreadsheets/d/10H80TZliKeomVjAybMpZxd8qNd8DzaG8IjS6goxdwAI/edit?gid=0#gid=0"",""CAU!J3:J""),MATCH(1,INDEX((IMPORTRANGE(""https://docs.google.com/spreadsheets/d/10H80TZliKeomVjAybMpZxd8qNd8DzaG8IjS6goxdw"&amp;"AI/edit?gid=0#gid=0"",""CAU!B3:B"")=$B303)*(IMPORTRANGE(""https://docs.google.com/spreadsheets/d/10H80TZliKeomVjAybMpZxd8qNd8DzaG8IjS6goxdwAI/edit?gid=0#gid=0"",""CAU!C3:C"")=$C303)),0),0),"""")")," ")</f>
        <v> </v>
      </c>
      <c r="R303" s="7" t="str">
        <f>IFERROR(__xludf.DUMMYFUNCTION("IFERROR(INDEX(IMPORTRANGE(""https://docs.google.com/spreadsheets/d/1XFJ-asAh03ma7RMvrdz2iJLQXQbF6agMe4Wn8khxwF0/edit?gid=0#gid=0"",""CAU!J3:J""),MATCH(1,INDEX((IMPORTRANGE(""https://docs.google.com/spreadsheets/d/1XFJ-asAh03ma7RMvrdz2iJLQXQbF6agMe4Wn8khxw"&amp;"F0/edit?gid=0#gid=0"",""CAU!B3:B"")=$B303)*(IMPORTRANGE(""https://docs.google.com/spreadsheets/d/1XFJ-asAh03ma7RMvrdz2iJLQXQbF6agMe4Wn8khxwF0/edit?gid=0#gid=0"",""CAU!C3:C"")=$C303)),0),0),"""")")," ")</f>
        <v> </v>
      </c>
      <c r="S303" s="7" t="str">
        <f>IFERROR(__xludf.DUMMYFUNCTION("IFERROR(INDEX(IMPORTRANGE(""https://docs.google.com/spreadsheets/d/1MOMfG20WOMNtEaYWsAMxQAsKHaC7udOG0AqX8NrtNCc/edit?gid=0#gid=0"",""CAU!J3:J""),MATCH(1,INDEX((IMPORTRANGE(""https://docs.google.com/spreadsheets/d/1MOMfG20WOMNtEaYWsAMxQAsKHaC7udOG0AqX8NrtN"&amp;"Cc/edit?gid=0#gid=0"",""CAU!B3:B"")=$B303)*(IMPORTRANGE(""https://docs.google.com/spreadsheets/d/1MOMfG20WOMNtEaYWsAMxQAsKHaC7udOG0AqX8NrtNCc/edit?gid=0#gid=0"",""CAU!C3:C"")=$C303)),0),0),"""")")," ")</f>
        <v> </v>
      </c>
      <c r="T303" s="7"/>
    </row>
    <row r="304" ht="15.75" customHeight="1">
      <c r="B304" s="7" t="str">
        <f>IFERROR(__xludf.DUMMYFUNCTION("""COMPUTED_VALUE"""),"BP2600557620101")</f>
        <v>BP2600557620101</v>
      </c>
      <c r="C304" s="7" t="str">
        <f>IFERROR(__xludf.DUMMYFUNCTION("""COMPUTED_VALUE"""),"Realizar talleres interactivos que promuevan la salud mental mediante: actividades psicosociales de escucha activa, gimnasia cerebral y actividades lúdico-recreativas (Rumbo terapía) que fortalezcan la salud mental y cognitiva de las personas mayores")</f>
        <v>Realizar talleres interactivos que promuevan la salud mental mediante: actividades psicosociales de escucha activa, gimnasia cerebral y actividades lúdico-recreativas (Rumbo terapía) que fortalezcan la salud mental y cognitiva de las personas mayores</v>
      </c>
      <c r="D304" s="7" t="str">
        <f>IFERROR(__xludf.DUMMYFUNCTION("IFERROR(INDEX(IMPORTRANGE(""https://docs.google.com/spreadsheets/d/19yAgFEHaAaDUmANNbcr6rGErFfO391B0eKpQ0gvlktY/edit?gid=702487803#gid=702487803"",""CAU!J3:J""),MATCH($C304,IMPORTRANGE(""https://docs.google.com/spreadsheets/d/19yAgFEHaAaDUmANNbcr6rGErFfO3"&amp;"91B0eKpQ0gvlktY/edit?gid=702487803#gid=702487803"",""CAU!C3:C""),0)),"""")"),"")</f>
        <v/>
      </c>
      <c r="E304" s="7" t="str">
        <f>IFERROR(__xludf.DUMMYFUNCTION("IFERROR(INDEX(IMPORTRANGE(""https://docs.google.com/spreadsheets/d/1hMEjDBanvGEnGY7tBTFB8_g2X31MNKm6wtTJY_O0C_o/edit?gid=702487803#gid=702487803"",""CAU!M3:M""),MATCH($C304,IMPORTRANGE(""https://docs.google.com/spreadsheets/d/1hMEjDBanvGEnGY7tBTFB8_g2X31M"&amp;"NKm6wtTJY_O0C_o/edit?gid=702487803#gid=702487803"",""CAU!C3:C""),0)),"""")")," ")</f>
        <v> </v>
      </c>
      <c r="F304" s="7" t="str">
        <f>IFERROR(__xludf.DUMMYFUNCTION("IFERROR(INDEX(IMPORTRANGE(""https://docs.google.com/spreadsheets/d/1y2KVPsmDVDyxi70e-cSd2hLBLj68p8NFgl9jctoxmHc/edit?gid=702487803#gid=702487803"",""CAU!M3:M""),MATCH($C304,IMPORTRANGE(""https://docs.google.com/spreadsheets/d/1y2KVPsmDVDyxi70e-cSd2hLBLj68"&amp;"p8NFgl9jctoxmHc/edit?gid=702487803#gid=702487803"",""CAU!C3:C""),0)),"""")")," ")</f>
        <v> </v>
      </c>
      <c r="G304" s="7" t="str">
        <f>IFERROR(__xludf.DUMMYFUNCTION("IFERROR(INDEX(IMPORTRANGE(""https://docs.google.com/spreadsheets/d/13x1SqZ-Z1-krQ3v7MxWHs4xsWy5jkY_uqtIduMcVwX0/edit?gid=0#gid=0"",""CAU!M3:M""),MATCH($C304,IMPORTRANGE(""https://docs.google.com/spreadsheets/d/13x1SqZ-Z1-krQ3v7MxWHs4xsWy5jkY_uqtIduMcVwX0/"&amp;"edit?gid=0#gid=0"",""CAU!C3:C""),0)),"""")")," ")</f>
        <v> </v>
      </c>
      <c r="H304" s="7" t="str">
        <f>IFERROR(__xludf.DUMMYFUNCTION("IFERROR(INDEX(IMPORTRANGE(""https://docs.google.com/spreadsheets/d/1AyBotPEL1Ykz59n877mli3IsQSi4vW6dvhxZwmAeobA/edit?gid=0#gid=0"",""CAU!M3:M""),MATCH($C304,IMPORTRANGE(""https://docs.google.com/spreadsheets/d/1AyBotPEL1Ykz59n877mli3IsQSi4vW6dvhxZwmAeobA/"&amp;"edit?gid=1364963102#gid=1364963102"",""CAU!C3:C""),0)),"""")")," ")</f>
        <v> </v>
      </c>
      <c r="I304" s="7" t="str">
        <f>IFERROR(__xludf.DUMMYFUNCTION("IFERROR(INDEX(IMPORTRANGE(""https://docs.google.com/spreadsheets/d/1OWX82Yk8AdhYT-jGtnsWpJtzsPIs-RYAABnexEmLBVw/edit?gid=0#gid=0"",""CAU!M3:M""),MATCH($C304,IMPORTRANGE(""https://docs.google.com/spreadsheets/d/1OWX82Yk8AdhYT-jGtnsWpJtzsPIs-RYAABnexEmLBVw/"&amp;"edit?gid=0#gid=0"",""CAU!C3:C""),0)),"""")")," ")</f>
        <v> </v>
      </c>
      <c r="J304" s="7" t="str">
        <f>IFERROR(__xludf.DUMMYFUNCTION("IFERROR(INDEX(IMPORTRANGE(""https://docs.google.com/spreadsheets/d/10H80TZliKeomVjAybMpZxd8qNd8DzaG8IjS6goxdwAI/edit?gid=0#gid=0"",""CAU!M3:M""),MATCH(1,INDEX((IMPORTRANGE(""https://docs.google.com/spreadsheets/d/10H80TZliKeomVjAybMpZxd8qNd8DzaG8IjS6goxdw"&amp;"AI/edit?gid=0#gid=0"",""CAU!B3:B"")=$B304)*(IMPORTRANGE(""https://docs.google.com/spreadsheets/d/10H80TZliKeomVjAybMpZxd8qNd8DzaG8IjS6goxdwAI/edit?gid=0#gid=0"",""CAU!C3:C"")=$C304)),0),0),"""")")," ")</f>
        <v> </v>
      </c>
      <c r="K304" s="7" t="str">
        <f>IFERROR(__xludf.DUMMYFUNCTION("IFERROR(INDEX(IMPORTRANGE(""https://docs.google.com/spreadsheets/d/1XFJ-asAh03ma7RMvrdz2iJLQXQbF6agMe4Wn8khxwF0/edit?gid=0#gid=0"",""CAU!M3:M""),MATCH(1,INDEX((IMPORTRANGE(""https://docs.google.com/spreadsheets/d/1XFJ-asAh03ma7RMvrdz2iJLQXQbF6agMe4Wn8khxw"&amp;"F0/edit?gid=0#gid=0"",""CAU!B3:B"")=$B304)*(IMPORTRANGE(""https://docs.google.com/spreadsheets/d/1XFJ-asAh03ma7RMvrdz2iJLQXQbF6agMe4Wn8khxwF0/edit?gid=0#gid=0"",""CAU!C3:C"")=$C304)),0),0),"""")")," ")</f>
        <v> </v>
      </c>
      <c r="L304" s="7" t="str">
        <f>IFERROR(__xludf.DUMMYFUNCTION("IFERROR(INDEX(IMPORTRANGE(""https://docs.google.com/spreadsheets/d/1MOMfG20WOMNtEaYWsAMxQAsKHaC7udOG0AqX8NrtNCc/edit"",""CAU!M3:M""),MATCH(1,INDEX((IMPORTRANGE(""https://docs.google.com/spreadsheets/d/1MOMfG20WOMNtEaYWsAMxQAsKHaC7udOG0AqX8NrtNCc/edit"","""&amp;"CAU!B3:B"")=$B304)*(IMPORTRANGE(""https://docs.google.com/spreadsheets/d/1MOMfG20WOMNtEaYWsAMxQAsKHaC7udOG0AqX8NrtNCc/edit"",""CAU!C3:C"")=$C304)),0),0),"""")")," ")</f>
        <v> </v>
      </c>
      <c r="M304" s="7" t="str">
        <f>IFERROR(__xludf.DUMMYFUNCTION("IFERROR(INDEX(IMPORTRANGE(""https://docs.google.com/spreadsheets/d/1y2KVPsmDVDyxi70e-cSd2hLBLj68p8NFgl9jctoxmHc/edit?gid=702487803#gid=702487803"",""CAU!J3:J""),MATCH($C304,IMPORTRANGE(""https://docs.google.com/spreadsheets/d/1y2KVPsmDVDyxi70e-cSd2hLBLj68"&amp;"p8NFgl9jctoxmHc/edit?gid=702487803#gid=702487803"",""CAU!C3:C""),0)),"""")")," ")</f>
        <v> </v>
      </c>
      <c r="N304" s="7" t="str">
        <f>IFERROR(__xludf.DUMMYFUNCTION("IFERROR(INDEX(IMPORTRANGE(""https://docs.google.com/spreadsheets/d/13x1SqZ-Z1-krQ3v7MxWHs4xsWy5jkY_uqtIduMcVwX0/edit?gid=0#gid=0"",""CAU!J3:J""),MATCH($C304,IMPORTRANGE(""https://docs.google.com/spreadsheets/d/13x1SqZ-Z1-krQ3v7MxWHs4xsWy5jkY_uqtIduMcVwX0/"&amp;"edit?gid=0#gid=0"",""CAU!C3:C""),0)),"""")")," ")</f>
        <v> </v>
      </c>
      <c r="O304" s="7" t="str">
        <f>IFERROR(__xludf.DUMMYFUNCTION("IFERROR(INDEX(IMPORTRANGE(""https://docs.google.com/spreadsheets/d/1AyBotPEL1Ykz59n877mli3IsQSi4vW6dvhxZwmAeobA/edit?gid=0#gid=0"",""CAU!J3:J""),MATCH($C304,IMPORTRANGE(""https://docs.google.com/spreadsheets/d/1AyBotPEL1Ykz59n877mli3IsQSi4vW6dvhxZwmAeobA/"&amp;"edit?gid=0#gid=0"",""CAU!C3:C""),0)),"""")")," ")</f>
        <v> </v>
      </c>
      <c r="P304" s="7" t="str">
        <f>IFERROR(__xludf.DUMMYFUNCTION("IFERROR(INDEX(IMPORTRANGE(""https://docs.google.com/spreadsheets/d/1OWX82Yk8AdhYT-jGtnsWpJtzsPIs-RYAABnexEmLBVw/edit?gid=0#gid=0"",""CAU!J3:J""),MATCH($C304,IMPORTRANGE(""https://docs.google.com/spreadsheets/d/1OWX82Yk8AdhYT-jGtnsWpJtzsPIs-RYAABnexEmLBVw/"&amp;"edit?gid=0#gid=0"",""CAU!C3:C""),0)),"""")")," ")</f>
        <v> </v>
      </c>
      <c r="Q304" s="7" t="str">
        <f>IFERROR(__xludf.DUMMYFUNCTION("IFERROR(INDEX(IMPORTRANGE(""https://docs.google.com/spreadsheets/d/10H80TZliKeomVjAybMpZxd8qNd8DzaG8IjS6goxdwAI/edit?gid=0#gid=0"",""CAU!J3:J""),MATCH(1,INDEX((IMPORTRANGE(""https://docs.google.com/spreadsheets/d/10H80TZliKeomVjAybMpZxd8qNd8DzaG8IjS6goxdw"&amp;"AI/edit?gid=0#gid=0"",""CAU!B3:B"")=$B304)*(IMPORTRANGE(""https://docs.google.com/spreadsheets/d/10H80TZliKeomVjAybMpZxd8qNd8DzaG8IjS6goxdwAI/edit?gid=0#gid=0"",""CAU!C3:C"")=$C304)),0),0),"""")")," ")</f>
        <v> </v>
      </c>
      <c r="R304" s="7" t="str">
        <f>IFERROR(__xludf.DUMMYFUNCTION("IFERROR(INDEX(IMPORTRANGE(""https://docs.google.com/spreadsheets/d/1XFJ-asAh03ma7RMvrdz2iJLQXQbF6agMe4Wn8khxwF0/edit?gid=0#gid=0"",""CAU!J3:J""),MATCH(1,INDEX((IMPORTRANGE(""https://docs.google.com/spreadsheets/d/1XFJ-asAh03ma7RMvrdz2iJLQXQbF6agMe4Wn8khxw"&amp;"F0/edit?gid=0#gid=0"",""CAU!B3:B"")=$B304)*(IMPORTRANGE(""https://docs.google.com/spreadsheets/d/1XFJ-asAh03ma7RMvrdz2iJLQXQbF6agMe4Wn8khxwF0/edit?gid=0#gid=0"",""CAU!C3:C"")=$C304)),0),0),"""")")," ")</f>
        <v> </v>
      </c>
      <c r="S304" s="7" t="str">
        <f>IFERROR(__xludf.DUMMYFUNCTION("IFERROR(INDEX(IMPORTRANGE(""https://docs.google.com/spreadsheets/d/1MOMfG20WOMNtEaYWsAMxQAsKHaC7udOG0AqX8NrtNCc/edit?gid=0#gid=0"",""CAU!J3:J""),MATCH(1,INDEX((IMPORTRANGE(""https://docs.google.com/spreadsheets/d/1MOMfG20WOMNtEaYWsAMxQAsKHaC7udOG0AqX8NrtN"&amp;"Cc/edit?gid=0#gid=0"",""CAU!B3:B"")=$B304)*(IMPORTRANGE(""https://docs.google.com/spreadsheets/d/1MOMfG20WOMNtEaYWsAMxQAsKHaC7udOG0AqX8NrtNCc/edit?gid=0#gid=0"",""CAU!C3:C"")=$C304)),0),0),"""")")," ")</f>
        <v> </v>
      </c>
      <c r="T304" s="7"/>
    </row>
    <row r="305" ht="15.75" customHeight="1">
      <c r="B305" s="7" t="str">
        <f>IFERROR(__xludf.DUMMYFUNCTION("""COMPUTED_VALUE"""),"BP2600557620101")</f>
        <v>BP2600557620101</v>
      </c>
      <c r="C305" s="7"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D305" s="7" t="str">
        <f>IFERROR(__xludf.DUMMYFUNCTION("IFERROR(INDEX(IMPORTRANGE(""https://docs.google.com/spreadsheets/d/19yAgFEHaAaDUmANNbcr6rGErFfO391B0eKpQ0gvlktY/edit?gid=702487803#gid=702487803"",""CAU!J3:J""),MATCH($C305,IMPORTRANGE(""https://docs.google.com/spreadsheets/d/19yAgFEHaAaDUmANNbcr6rGErFfO3"&amp;"91B0eKpQ0gvlktY/edit?gid=702487803#gid=702487803"",""CAU!C3:C""),0)),"""")"),"")</f>
        <v/>
      </c>
      <c r="E305" s="7" t="str">
        <f>IFERROR(__xludf.DUMMYFUNCTION("IFERROR(INDEX(IMPORTRANGE(""https://docs.google.com/spreadsheets/d/1hMEjDBanvGEnGY7tBTFB8_g2X31MNKm6wtTJY_O0C_o/edit?gid=702487803#gid=702487803"",""CAU!M3:M""),MATCH($C305,IMPORTRANGE(""https://docs.google.com/spreadsheets/d/1hMEjDBanvGEnGY7tBTFB8_g2X31M"&amp;"NKm6wtTJY_O0C_o/edit?gid=702487803#gid=702487803"",""CAU!C3:C""),0)),"""")")," ")</f>
        <v> </v>
      </c>
      <c r="F305" s="7" t="str">
        <f>IFERROR(__xludf.DUMMYFUNCTION("IFERROR(INDEX(IMPORTRANGE(""https://docs.google.com/spreadsheets/d/1y2KVPsmDVDyxi70e-cSd2hLBLj68p8NFgl9jctoxmHc/edit?gid=702487803#gid=702487803"",""CAU!M3:M""),MATCH($C305,IMPORTRANGE(""https://docs.google.com/spreadsheets/d/1y2KVPsmDVDyxi70e-cSd2hLBLj68"&amp;"p8NFgl9jctoxmHc/edit?gid=702487803#gid=702487803"",""CAU!C3:C""),0)),"""")")," ")</f>
        <v> </v>
      </c>
      <c r="G305" s="7" t="str">
        <f>IFERROR(__xludf.DUMMYFUNCTION("IFERROR(INDEX(IMPORTRANGE(""https://docs.google.com/spreadsheets/d/13x1SqZ-Z1-krQ3v7MxWHs4xsWy5jkY_uqtIduMcVwX0/edit?gid=0#gid=0"",""CAU!M3:M""),MATCH($C305,IMPORTRANGE(""https://docs.google.com/spreadsheets/d/13x1SqZ-Z1-krQ3v7MxWHs4xsWy5jkY_uqtIduMcVwX0/"&amp;"edit?gid=0#gid=0"",""CAU!C3:C""),0)),"""")")," ")</f>
        <v> </v>
      </c>
      <c r="H305" s="7" t="str">
        <f>IFERROR(__xludf.DUMMYFUNCTION("IFERROR(INDEX(IMPORTRANGE(""https://docs.google.com/spreadsheets/d/1AyBotPEL1Ykz59n877mli3IsQSi4vW6dvhxZwmAeobA/edit?gid=0#gid=0"",""CAU!M3:M""),MATCH($C305,IMPORTRANGE(""https://docs.google.com/spreadsheets/d/1AyBotPEL1Ykz59n877mli3IsQSi4vW6dvhxZwmAeobA/"&amp;"edit?gid=1364963102#gid=1364963102"",""CAU!C3:C""),0)),"""")")," ")</f>
        <v> </v>
      </c>
      <c r="I305" s="7" t="str">
        <f>IFERROR(__xludf.DUMMYFUNCTION("IFERROR(INDEX(IMPORTRANGE(""https://docs.google.com/spreadsheets/d/1OWX82Yk8AdhYT-jGtnsWpJtzsPIs-RYAABnexEmLBVw/edit?gid=0#gid=0"",""CAU!M3:M""),MATCH($C305,IMPORTRANGE(""https://docs.google.com/spreadsheets/d/1OWX82Yk8AdhYT-jGtnsWpJtzsPIs-RYAABnexEmLBVw/"&amp;"edit?gid=0#gid=0"",""CAU!C3:C""),0)),"""")")," ")</f>
        <v> </v>
      </c>
      <c r="J305" s="7" t="str">
        <f>IFERROR(__xludf.DUMMYFUNCTION("IFERROR(INDEX(IMPORTRANGE(""https://docs.google.com/spreadsheets/d/10H80TZliKeomVjAybMpZxd8qNd8DzaG8IjS6goxdwAI/edit?gid=0#gid=0"",""CAU!M3:M""),MATCH(1,INDEX((IMPORTRANGE(""https://docs.google.com/spreadsheets/d/10H80TZliKeomVjAybMpZxd8qNd8DzaG8IjS6goxdw"&amp;"AI/edit?gid=0#gid=0"",""CAU!B3:B"")=$B305)*(IMPORTRANGE(""https://docs.google.com/spreadsheets/d/10H80TZliKeomVjAybMpZxd8qNd8DzaG8IjS6goxdwAI/edit?gid=0#gid=0"",""CAU!C3:C"")=$C305)),0),0),"""")")," ")</f>
        <v> </v>
      </c>
      <c r="K305" s="7" t="str">
        <f>IFERROR(__xludf.DUMMYFUNCTION("IFERROR(INDEX(IMPORTRANGE(""https://docs.google.com/spreadsheets/d/1XFJ-asAh03ma7RMvrdz2iJLQXQbF6agMe4Wn8khxwF0/edit?gid=0#gid=0"",""CAU!M3:M""),MATCH(1,INDEX((IMPORTRANGE(""https://docs.google.com/spreadsheets/d/1XFJ-asAh03ma7RMvrdz2iJLQXQbF6agMe4Wn8khxw"&amp;"F0/edit?gid=0#gid=0"",""CAU!B3:B"")=$B305)*(IMPORTRANGE(""https://docs.google.com/spreadsheets/d/1XFJ-asAh03ma7RMvrdz2iJLQXQbF6agMe4Wn8khxwF0/edit?gid=0#gid=0"",""CAU!C3:C"")=$C305)),0),0),"""")")," ")</f>
        <v> </v>
      </c>
      <c r="L305" s="7" t="str">
        <f>IFERROR(__xludf.DUMMYFUNCTION("IFERROR(INDEX(IMPORTRANGE(""https://docs.google.com/spreadsheets/d/1MOMfG20WOMNtEaYWsAMxQAsKHaC7udOG0AqX8NrtNCc/edit"",""CAU!M3:M""),MATCH(1,INDEX((IMPORTRANGE(""https://docs.google.com/spreadsheets/d/1MOMfG20WOMNtEaYWsAMxQAsKHaC7udOG0AqX8NrtNCc/edit"","""&amp;"CAU!B3:B"")=$B305)*(IMPORTRANGE(""https://docs.google.com/spreadsheets/d/1MOMfG20WOMNtEaYWsAMxQAsKHaC7udOG0AqX8NrtNCc/edit"",""CAU!C3:C"")=$C305)),0),0),"""")")," ")</f>
        <v> </v>
      </c>
      <c r="M305" s="7" t="str">
        <f>IFERROR(__xludf.DUMMYFUNCTION("IFERROR(INDEX(IMPORTRANGE(""https://docs.google.com/spreadsheets/d/1y2KVPsmDVDyxi70e-cSd2hLBLj68p8NFgl9jctoxmHc/edit?gid=702487803#gid=702487803"",""CAU!J3:J""),MATCH($C305,IMPORTRANGE(""https://docs.google.com/spreadsheets/d/1y2KVPsmDVDyxi70e-cSd2hLBLj68"&amp;"p8NFgl9jctoxmHc/edit?gid=702487803#gid=702487803"",""CAU!C3:C""),0)),"""")")," ")</f>
        <v> </v>
      </c>
      <c r="N305" s="7" t="str">
        <f>IFERROR(__xludf.DUMMYFUNCTION("IFERROR(INDEX(IMPORTRANGE(""https://docs.google.com/spreadsheets/d/13x1SqZ-Z1-krQ3v7MxWHs4xsWy5jkY_uqtIduMcVwX0/edit?gid=0#gid=0"",""CAU!J3:J""),MATCH($C305,IMPORTRANGE(""https://docs.google.com/spreadsheets/d/13x1SqZ-Z1-krQ3v7MxWHs4xsWy5jkY_uqtIduMcVwX0/"&amp;"edit?gid=0#gid=0"",""CAU!C3:C""),0)),"""")")," ")</f>
        <v> </v>
      </c>
      <c r="O305" s="7" t="str">
        <f>IFERROR(__xludf.DUMMYFUNCTION("IFERROR(INDEX(IMPORTRANGE(""https://docs.google.com/spreadsheets/d/1AyBotPEL1Ykz59n877mli3IsQSi4vW6dvhxZwmAeobA/edit?gid=0#gid=0"",""CAU!J3:J""),MATCH($C305,IMPORTRANGE(""https://docs.google.com/spreadsheets/d/1AyBotPEL1Ykz59n877mli3IsQSi4vW6dvhxZwmAeobA/"&amp;"edit?gid=0#gid=0"",""CAU!C3:C""),0)),"""")")," ")</f>
        <v> </v>
      </c>
      <c r="P305" s="7" t="str">
        <f>IFERROR(__xludf.DUMMYFUNCTION("IFERROR(INDEX(IMPORTRANGE(""https://docs.google.com/spreadsheets/d/1OWX82Yk8AdhYT-jGtnsWpJtzsPIs-RYAABnexEmLBVw/edit?gid=0#gid=0"",""CAU!J3:J""),MATCH($C305,IMPORTRANGE(""https://docs.google.com/spreadsheets/d/1OWX82Yk8AdhYT-jGtnsWpJtzsPIs-RYAABnexEmLBVw/"&amp;"edit?gid=0#gid=0"",""CAU!C3:C""),0)),"""")")," ")</f>
        <v> </v>
      </c>
      <c r="Q305" s="7" t="str">
        <f>IFERROR(__xludf.DUMMYFUNCTION("IFERROR(INDEX(IMPORTRANGE(""https://docs.google.com/spreadsheets/d/10H80TZliKeomVjAybMpZxd8qNd8DzaG8IjS6goxdwAI/edit?gid=0#gid=0"",""CAU!J3:J""),MATCH(1,INDEX((IMPORTRANGE(""https://docs.google.com/spreadsheets/d/10H80TZliKeomVjAybMpZxd8qNd8DzaG8IjS6goxdw"&amp;"AI/edit?gid=0#gid=0"",""CAU!B3:B"")=$B305)*(IMPORTRANGE(""https://docs.google.com/spreadsheets/d/10H80TZliKeomVjAybMpZxd8qNd8DzaG8IjS6goxdwAI/edit?gid=0#gid=0"",""CAU!C3:C"")=$C305)),0),0),"""")")," ")</f>
        <v> </v>
      </c>
      <c r="R305" s="7" t="str">
        <f>IFERROR(__xludf.DUMMYFUNCTION("IFERROR(INDEX(IMPORTRANGE(""https://docs.google.com/spreadsheets/d/1XFJ-asAh03ma7RMvrdz2iJLQXQbF6agMe4Wn8khxwF0/edit?gid=0#gid=0"",""CAU!J3:J""),MATCH(1,INDEX((IMPORTRANGE(""https://docs.google.com/spreadsheets/d/1XFJ-asAh03ma7RMvrdz2iJLQXQbF6agMe4Wn8khxw"&amp;"F0/edit?gid=0#gid=0"",""CAU!B3:B"")=$B305)*(IMPORTRANGE(""https://docs.google.com/spreadsheets/d/1XFJ-asAh03ma7RMvrdz2iJLQXQbF6agMe4Wn8khxwF0/edit?gid=0#gid=0"",""CAU!C3:C"")=$C305)),0),0),"""")")," ")</f>
        <v> </v>
      </c>
      <c r="S305" s="7" t="str">
        <f>IFERROR(__xludf.DUMMYFUNCTION("IFERROR(INDEX(IMPORTRANGE(""https://docs.google.com/spreadsheets/d/1MOMfG20WOMNtEaYWsAMxQAsKHaC7udOG0AqX8NrtNCc/edit?gid=0#gid=0"",""CAU!J3:J""),MATCH(1,INDEX((IMPORTRANGE(""https://docs.google.com/spreadsheets/d/1MOMfG20WOMNtEaYWsAMxQAsKHaC7udOG0AqX8NrtN"&amp;"Cc/edit?gid=0#gid=0"",""CAU!B3:B"")=$B305)*(IMPORTRANGE(""https://docs.google.com/spreadsheets/d/1MOMfG20WOMNtEaYWsAMxQAsKHaC7udOG0AqX8NrtNCc/edit?gid=0#gid=0"",""CAU!C3:C"")=$C305)),0),0),"""")")," ")</f>
        <v> </v>
      </c>
      <c r="T305" s="7"/>
    </row>
    <row r="306" ht="15.75" customHeight="1">
      <c r="B306" s="7" t="str">
        <f>IFERROR(__xludf.DUMMYFUNCTION("""COMPUTED_VALUE"""),"BP2600561810101")</f>
        <v>BP2600561810101</v>
      </c>
      <c r="C306" s="7" t="str">
        <f>IFERROR(__xludf.DUMMYFUNCTION("""COMPUTED_VALUE"""),"Brindar apoyo a iniciativas sociales del territorio")</f>
        <v>Brindar apoyo a iniciativas sociales del territorio</v>
      </c>
      <c r="D306" s="7" t="str">
        <f>IFERROR(__xludf.DUMMYFUNCTION("IFERROR(INDEX(IMPORTRANGE(""https://docs.google.com/spreadsheets/d/19yAgFEHaAaDUmANNbcr6rGErFfO391B0eKpQ0gvlktY/edit?gid=702487803#gid=702487803"",""CAU!J3:J""),MATCH($C306,IMPORTRANGE(""https://docs.google.com/spreadsheets/d/19yAgFEHaAaDUmANNbcr6rGErFfO3"&amp;"91B0eKpQ0gvlktY/edit?gid=702487803#gid=702487803"",""CAU!C3:C""),0)),"""")"),"")</f>
        <v/>
      </c>
      <c r="E306" s="7" t="str">
        <f>IFERROR(__xludf.DUMMYFUNCTION("IFERROR(INDEX(IMPORTRANGE(""https://docs.google.com/spreadsheets/d/1hMEjDBanvGEnGY7tBTFB8_g2X31MNKm6wtTJY_O0C_o/edit?gid=702487803#gid=702487803"",""CAU!M3:M""),MATCH($C306,IMPORTRANGE(""https://docs.google.com/spreadsheets/d/1hMEjDBanvGEnGY7tBTFB8_g2X31M"&amp;"NKm6wtTJY_O0C_o/edit?gid=702487803#gid=702487803"",""CAU!C3:C""),0)),"""")")," ")</f>
        <v> </v>
      </c>
      <c r="F306" s="7" t="str">
        <f>IFERROR(__xludf.DUMMYFUNCTION("IFERROR(INDEX(IMPORTRANGE(""https://docs.google.com/spreadsheets/d/1y2KVPsmDVDyxi70e-cSd2hLBLj68p8NFgl9jctoxmHc/edit?gid=702487803#gid=702487803"",""CAU!M3:M""),MATCH($C306,IMPORTRANGE(""https://docs.google.com/spreadsheets/d/1y2KVPsmDVDyxi70e-cSd2hLBLj68"&amp;"p8NFgl9jctoxmHc/edit?gid=702487803#gid=702487803"",""CAU!C3:C""),0)),"""")")," ")</f>
        <v> </v>
      </c>
      <c r="G306" s="7" t="str">
        <f>IFERROR(__xludf.DUMMYFUNCTION("IFERROR(INDEX(IMPORTRANGE(""https://docs.google.com/spreadsheets/d/13x1SqZ-Z1-krQ3v7MxWHs4xsWy5jkY_uqtIduMcVwX0/edit?gid=0#gid=0"",""CAU!M3:M""),MATCH($C306,IMPORTRANGE(""https://docs.google.com/spreadsheets/d/13x1SqZ-Z1-krQ3v7MxWHs4xsWy5jkY_uqtIduMcVwX0/"&amp;"edit?gid=0#gid=0"",""CAU!C3:C""),0)),"""")")," ")</f>
        <v> </v>
      </c>
      <c r="H306" s="7" t="str">
        <f>IFERROR(__xludf.DUMMYFUNCTION("IFERROR(INDEX(IMPORTRANGE(""https://docs.google.com/spreadsheets/d/1AyBotPEL1Ykz59n877mli3IsQSi4vW6dvhxZwmAeobA/edit?gid=0#gid=0"",""CAU!M3:M""),MATCH($C306,IMPORTRANGE(""https://docs.google.com/spreadsheets/d/1AyBotPEL1Ykz59n877mli3IsQSi4vW6dvhxZwmAeobA/"&amp;"edit?gid=1364963102#gid=1364963102"",""CAU!C3:C""),0)),"""")")," ")</f>
        <v> </v>
      </c>
      <c r="I306" s="7" t="str">
        <f>IFERROR(__xludf.DUMMYFUNCTION("IFERROR(INDEX(IMPORTRANGE(""https://docs.google.com/spreadsheets/d/1OWX82Yk8AdhYT-jGtnsWpJtzsPIs-RYAABnexEmLBVw/edit?gid=0#gid=0"",""CAU!M3:M""),MATCH($C306,IMPORTRANGE(""https://docs.google.com/spreadsheets/d/1OWX82Yk8AdhYT-jGtnsWpJtzsPIs-RYAABnexEmLBVw/"&amp;"edit?gid=0#gid=0"",""CAU!C3:C""),0)),"""")")," ")</f>
        <v> </v>
      </c>
      <c r="J306" s="7" t="str">
        <f>IFERROR(__xludf.DUMMYFUNCTION("IFERROR(INDEX(IMPORTRANGE(""https://docs.google.com/spreadsheets/d/10H80TZliKeomVjAybMpZxd8qNd8DzaG8IjS6goxdwAI/edit?gid=0#gid=0"",""CAU!M3:M""),MATCH(1,INDEX((IMPORTRANGE(""https://docs.google.com/spreadsheets/d/10H80TZliKeomVjAybMpZxd8qNd8DzaG8IjS6goxdw"&amp;"AI/edit?gid=0#gid=0"",""CAU!B3:B"")=$B306)*(IMPORTRANGE(""https://docs.google.com/spreadsheets/d/10H80TZliKeomVjAybMpZxd8qNd8DzaG8IjS6goxdwAI/edit?gid=0#gid=0"",""CAU!C3:C"")=$C306)),0),0),"""")"),"Durante el mes de julio se realizó la socialización ante la JAL, comité de planeación y comunidad joven el ítem correspondiente al apoyo a las iniciativas sociales de los jóvenes en el territorio, acorde al contrato N° 4146.010.32.1.1068.2025")</f>
        <v>Durante el mes de julio se realizó la socialización ante la JAL, comité de planeación y comunidad joven el ítem correspondiente al apoyo a las iniciativas sociales de los jóvenes en el territorio, acorde al contrato N° 4146.010.32.1.1068.2025</v>
      </c>
      <c r="K306" s="7" t="str">
        <f>IFERROR(__xludf.DUMMYFUNCTION("IFERROR(INDEX(IMPORTRANGE(""https://docs.google.com/spreadsheets/d/1XFJ-asAh03ma7RMvrdz2iJLQXQbF6agMe4Wn8khxwF0/edit?gid=0#gid=0"",""CAU!M3:M""),MATCH(1,INDEX((IMPORTRANGE(""https://docs.google.com/spreadsheets/d/1XFJ-asAh03ma7RMvrdz2iJLQXQbF6agMe4Wn8khxw"&amp;"F0/edit?gid=0#gid=0"",""CAU!B3:B"")=$B306)*(IMPORTRANGE(""https://docs.google.com/spreadsheets/d/1XFJ-asAh03ma7RMvrdz2iJLQXQbF6agMe4Wn8khxwF0/edit?gid=0#gid=0"",""CAU!C3:C"")=$C306)),0),0),"""")"),"En el periodo correspondiente al mes de agosto, se realizó un cineforo en el barrio Bretaña con todas las disposiciones logísticas. Además se llevó a cabo una sesión de formación en serigrafía con un grupo de la IE República de la Argentina con estudiante"&amp;"s pertenecientes a la Comuna proporcionando los insumos, materiales y refrigerios para la ejecución. ")</f>
        <v>En el periodo correspondiente al mes de agosto, se realizó un cineforo en el barrio Bretaña con todas las disposiciones logísticas. Además se llevó a cabo una sesión de formación en serigrafía con un grupo de la IE República de la Argentina con estudiantes pertenecientes a la Comuna proporcionando los insumos, materiales y refrigerios para la ejecución. </v>
      </c>
      <c r="L306" s="7" t="str">
        <f>IFERROR(__xludf.DUMMYFUNCTION("IFERROR(INDEX(IMPORTRANGE(""https://docs.google.com/spreadsheets/d/1MOMfG20WOMNtEaYWsAMxQAsKHaC7udOG0AqX8NrtNCc/edit"",""CAU!M3:M""),MATCH(1,INDEX((IMPORTRANGE(""https://docs.google.com/spreadsheets/d/1MOMfG20WOMNtEaYWsAMxQAsKHaC7udOG0AqX8NrtNCc/edit"","""&amp;"CAU!B3:B"")=$B306)*(IMPORTRANGE(""https://docs.google.com/spreadsheets/d/1MOMfG20WOMNtEaYWsAMxQAsKHaC7udOG0AqX8NrtNCc/edit"",""CAU!C3:C"")=$C306)),0),0),"""")"),"En septiembre, se ejecutaron 56 horas lo que corresponde a 28 sesiones de la formación en serigrafía en la I.E República de Argentina y en la I.E Vásquez Cobo. En la misma línea, se realizaron 2 cineforos en el barrio de Aranjuez y en Sucre con la partici"&amp;"pación de comunidad y beneficiarios del proyecto. Lo anterior con todas las disposiciones logísticas proporcionando los insumos, materiales y refrigerios de las sesiones.")</f>
        <v>En septiembre, se ejecutaron 56 horas lo que corresponde a 28 sesiones de la formación en serigrafía en la I.E República de Argentina y en la I.E Vásquez Cobo. En la misma línea, se realizaron 2 cineforos en el barrio de Aranjuez y en Sucre con la participación de comunidad y beneficiarios del proyecto. Lo anterior con todas las disposiciones logísticas proporcionando los insumos, materiales y refrigerios de las sesiones.</v>
      </c>
      <c r="M306" s="7" t="str">
        <f>IFERROR(__xludf.DUMMYFUNCTION("IFERROR(INDEX(IMPORTRANGE(""https://docs.google.com/spreadsheets/d/1y2KVPsmDVDyxi70e-cSd2hLBLj68p8NFgl9jctoxmHc/edit?gid=702487803#gid=702487803"",""CAU!J3:J""),MATCH($C306,IMPORTRANGE(""https://docs.google.com/spreadsheets/d/1y2KVPsmDVDyxi70e-cSd2hLBLj68"&amp;"p8NFgl9jctoxmHc/edit?gid=702487803#gid=702487803"",""CAU!C3:C""),0)),"""")")," ")</f>
        <v> </v>
      </c>
      <c r="N306" s="7" t="str">
        <f>IFERROR(__xludf.DUMMYFUNCTION("IFERROR(INDEX(IMPORTRANGE(""https://docs.google.com/spreadsheets/d/13x1SqZ-Z1-krQ3v7MxWHs4xsWy5jkY_uqtIduMcVwX0/edit?gid=0#gid=0"",""CAU!J3:J""),MATCH($C306,IMPORTRANGE(""https://docs.google.com/spreadsheets/d/13x1SqZ-Z1-krQ3v7MxWHs4xsWy5jkY_uqtIduMcVwX0/"&amp;"edit?gid=0#gid=0"",""CAU!C3:C""),0)),"""")")," ")</f>
        <v> </v>
      </c>
      <c r="O306" s="7" t="str">
        <f>IFERROR(__xludf.DUMMYFUNCTION("IFERROR(INDEX(IMPORTRANGE(""https://docs.google.com/spreadsheets/d/1AyBotPEL1Ykz59n877mli3IsQSi4vW6dvhxZwmAeobA/edit?gid=0#gid=0"",""CAU!J3:J""),MATCH($C306,IMPORTRANGE(""https://docs.google.com/spreadsheets/d/1AyBotPEL1Ykz59n877mli3IsQSi4vW6dvhxZwmAeobA/"&amp;"edit?gid=0#gid=0"",""CAU!C3:C""),0)),"""")")," ")</f>
        <v> </v>
      </c>
      <c r="P306" s="7" t="str">
        <f>IFERROR(__xludf.DUMMYFUNCTION("IFERROR(INDEX(IMPORTRANGE(""https://docs.google.com/spreadsheets/d/1OWX82Yk8AdhYT-jGtnsWpJtzsPIs-RYAABnexEmLBVw/edit?gid=0#gid=0"",""CAU!J3:J""),MATCH($C306,IMPORTRANGE(""https://docs.google.com/spreadsheets/d/1OWX82Yk8AdhYT-jGtnsWpJtzsPIs-RYAABnexEmLBVw/"&amp;"edit?gid=0#gid=0"",""CAU!C3:C""),0)),"""")")," ")</f>
        <v> </v>
      </c>
      <c r="Q306" s="7" t="str">
        <f>IFERROR(__xludf.DUMMYFUNCTION("IFERROR(INDEX(IMPORTRANGE(""https://docs.google.com/spreadsheets/d/10H80TZliKeomVjAybMpZxd8qNd8DzaG8IjS6goxdwAI/edit?gid=0#gid=0"",""CAU!J3:J""),MATCH(1,INDEX((IMPORTRANGE(""https://docs.google.com/spreadsheets/d/10H80TZliKeomVjAybMpZxd8qNd8DzaG8IjS6goxdw"&amp;"AI/edit?gid=0#gid=0"",""CAU!B3:B"")=$B306)*(IMPORTRANGE(""https://docs.google.com/spreadsheets/d/10H80TZliKeomVjAybMpZxd8qNd8DzaG8IjS6goxdwAI/edit?gid=0#gid=0"",""CAU!C3:C"")=$C306)),0),0),"""")"),"De enero a julio, se realizó la socialización ante la JAL, comité de planeación y comunidad joven el ítem correspondiente al apoyo a las iniciativas sociales de los jóvenes en el territorio, acorde al contrato N° 4146.010.32.1.1068.2025")</f>
        <v>De enero a julio, se realizó la socialización ante la JAL, comité de planeación y comunidad joven el ítem correspondiente al apoyo a las iniciativas sociales de los jóvenes en el territorio, acorde al contrato N° 4146.010.32.1.1068.2025</v>
      </c>
      <c r="R306" s="7" t="str">
        <f>IFERROR(__xludf.DUMMYFUNCTION("IFERROR(INDEX(IMPORTRANGE(""https://docs.google.com/spreadsheets/d/1XFJ-asAh03ma7RMvrdz2iJLQXQbF6agMe4Wn8khxwF0/edit?gid=0#gid=0"",""CAU!J3:J""),MATCH(1,INDEX((IMPORTRANGE(""https://docs.google.com/spreadsheets/d/1XFJ-asAh03ma7RMvrdz2iJLQXQbF6agMe4Wn8khxw"&amp;"F0/edit?gid=0#gid=0"",""CAU!B3:B"")=$B306)*(IMPORTRANGE(""https://docs.google.com/spreadsheets/d/1XFJ-asAh03ma7RMvrdz2iJLQXQbF6agMe4Wn8khxwF0/edit?gid=0#gid=0"",""CAU!C3:C"")=$C306)),0),0),"""")"),"En el periodo correspondiente de enero a agosto, se realizó un cineforo en el barrio Bretaña con todas las disposiciones logísticas. Además, se llevó a cabo una sesión de formación en Serigrafía con un grupo de la IE República de la Argentina con estudian"&amp;"tes pertenecientes a la comuna proporcionando los insumos, materiales y refrigerios para la ejecución. ")</f>
        <v>En el periodo correspondiente de enero a agosto, se realizó un cineforo en el barrio Bretaña con todas las disposiciones logísticas. Además, se llevó a cabo una sesión de formación en Serigrafía con un grupo de la IE República de la Argentina con estudiantes pertenecientes a la comuna proporcionando los insumos, materiales y refrigerios para la ejecución. </v>
      </c>
      <c r="S306" s="7" t="str">
        <f>IFERROR(__xludf.DUMMYFUNCTION("IFERROR(INDEX(IMPORTRANGE(""https://docs.google.com/spreadsheets/d/1MOMfG20WOMNtEaYWsAMxQAsKHaC7udOG0AqX8NrtNCc/edit?gid=0#gid=0"",""CAU!J3:J""),MATCH(1,INDEX((IMPORTRANGE(""https://docs.google.com/spreadsheets/d/1MOMfG20WOMNtEaYWsAMxQAsKHaC7udOG0AqX8NrtN"&amp;"Cc/edit?gid=0#gid=0"",""CAU!B3:B"")=$B306)*(IMPORTRANGE(""https://docs.google.com/spreadsheets/d/1MOMfG20WOMNtEaYWsAMxQAsKHaC7udOG0AqX8NrtNCc/edit?gid=0#gid=0"",""CAU!C3:C"")=$C306)),0),0),"""")"),"De enero a septiembre, se ejecutaron 56 horas lo que corresponde a 28 sesiones de la formación en serigrafía en la I.E República de Argentina y en la I.E Vásquez Cobo. En la misma línea, se realizaron 2 cineforos en el barrio de Aranjuez y en Sucre con la"&amp;" participación de comunidad y beneficiarios del proyecto. Lo anterior con todas las disposiciones logísticas proporcionando los insumos, materiales y refrigerios de las sesiones.")</f>
        <v>De enero a septiembre, se ejecutaron 56 horas lo que corresponde a 28 sesiones de la formación en serigrafía en la I.E República de Argentina y en la I.E Vásquez Cobo. En la misma línea, se realizaron 2 cineforos en el barrio de Aranjuez y en Sucre con la participación de comunidad y beneficiarios del proyecto. Lo anterior con todas las disposiciones logísticas proporcionando los insumos, materiales y refrigerios de las sesiones.</v>
      </c>
      <c r="T306" s="7"/>
    </row>
    <row r="307" ht="15.75" customHeight="1">
      <c r="B307" s="7" t="str">
        <f>IFERROR(__xludf.DUMMYFUNCTION("""COMPUTED_VALUE"""),"BP2600561810101")</f>
        <v>BP2600561810101</v>
      </c>
      <c r="C307" s="7" t="str">
        <f>IFERROR(__xludf.DUMMYFUNCTION("""COMPUTED_VALUE"""),"Realizar capacitación sobre los derechos de los jóvenes y la Ley Estatutaria de Juventud")</f>
        <v>Realizar capacitación sobre los derechos de los jóvenes y la Ley Estatutaria de Juventud</v>
      </c>
      <c r="D307" s="7" t="str">
        <f>IFERROR(__xludf.DUMMYFUNCTION("IFERROR(INDEX(IMPORTRANGE(""https://docs.google.com/spreadsheets/d/19yAgFEHaAaDUmANNbcr6rGErFfO391B0eKpQ0gvlktY/edit?gid=702487803#gid=702487803"",""CAU!J3:J""),MATCH($C307,IMPORTRANGE(""https://docs.google.com/spreadsheets/d/19yAgFEHaAaDUmANNbcr6rGErFfO3"&amp;"91B0eKpQ0gvlktY/edit?gid=702487803#gid=702487803"",""CAU!C3:C""),0)),"""")"),"")</f>
        <v/>
      </c>
      <c r="E307" s="7" t="str">
        <f>IFERROR(__xludf.DUMMYFUNCTION("IFERROR(INDEX(IMPORTRANGE(""https://docs.google.com/spreadsheets/d/1hMEjDBanvGEnGY7tBTFB8_g2X31MNKm6wtTJY_O0C_o/edit?gid=702487803#gid=702487803"",""CAU!M3:M""),MATCH($C307,IMPORTRANGE(""https://docs.google.com/spreadsheets/d/1hMEjDBanvGEnGY7tBTFB8_g2X31M"&amp;"NKm6wtTJY_O0C_o/edit?gid=702487803#gid=702487803"",""CAU!C3:C""),0)),"""")")," ")</f>
        <v> </v>
      </c>
      <c r="F307" s="7" t="str">
        <f>IFERROR(__xludf.DUMMYFUNCTION("IFERROR(INDEX(IMPORTRANGE(""https://docs.google.com/spreadsheets/d/1y2KVPsmDVDyxi70e-cSd2hLBLj68p8NFgl9jctoxmHc/edit?gid=702487803#gid=702487803"",""CAU!M3:M""),MATCH($C307,IMPORTRANGE(""https://docs.google.com/spreadsheets/d/1y2KVPsmDVDyxi70e-cSd2hLBLj68"&amp;"p8NFgl9jctoxmHc/edit?gid=702487803#gid=702487803"",""CAU!C3:C""),0)),"""")")," ")</f>
        <v> </v>
      </c>
      <c r="G307" s="7" t="str">
        <f>IFERROR(__xludf.DUMMYFUNCTION("IFERROR(INDEX(IMPORTRANGE(""https://docs.google.com/spreadsheets/d/13x1SqZ-Z1-krQ3v7MxWHs4xsWy5jkY_uqtIduMcVwX0/edit?gid=0#gid=0"",""CAU!M3:M""),MATCH($C307,IMPORTRANGE(""https://docs.google.com/spreadsheets/d/13x1SqZ-Z1-krQ3v7MxWHs4xsWy5jkY_uqtIduMcVwX0/"&amp;"edit?gid=0#gid=0"",""CAU!C3:C""),0)),"""")")," ")</f>
        <v> </v>
      </c>
      <c r="H307" s="7" t="str">
        <f>IFERROR(__xludf.DUMMYFUNCTION("IFERROR(INDEX(IMPORTRANGE(""https://docs.google.com/spreadsheets/d/1AyBotPEL1Ykz59n877mli3IsQSi4vW6dvhxZwmAeobA/edit?gid=0#gid=0"",""CAU!M3:M""),MATCH($C307,IMPORTRANGE(""https://docs.google.com/spreadsheets/d/1AyBotPEL1Ykz59n877mli3IsQSi4vW6dvhxZwmAeobA/"&amp;"edit?gid=1364963102#gid=1364963102"",""CAU!C3:C""),0)),"""")")," ")</f>
        <v> </v>
      </c>
      <c r="I307" s="7" t="str">
        <f>IFERROR(__xludf.DUMMYFUNCTION("IFERROR(INDEX(IMPORTRANGE(""https://docs.google.com/spreadsheets/d/1OWX82Yk8AdhYT-jGtnsWpJtzsPIs-RYAABnexEmLBVw/edit?gid=0#gid=0"",""CAU!M3:M""),MATCH($C307,IMPORTRANGE(""https://docs.google.com/spreadsheets/d/1OWX82Yk8AdhYT-jGtnsWpJtzsPIs-RYAABnexEmLBVw/"&amp;"edit?gid=0#gid=0"",""CAU!C3:C""),0)),"""")")," ")</f>
        <v> </v>
      </c>
      <c r="J307" s="7" t="str">
        <f>IFERROR(__xludf.DUMMYFUNCTION("IFERROR(INDEX(IMPORTRANGE(""https://docs.google.com/spreadsheets/d/10H80TZliKeomVjAybMpZxd8qNd8DzaG8IjS6goxdwAI/edit?gid=0#gid=0"",""CAU!M3:M""),MATCH(1,INDEX((IMPORTRANGE(""https://docs.google.com/spreadsheets/d/10H80TZliKeomVjAybMpZxd8qNd8DzaG8IjS6goxdw"&amp;"AI/edit?gid=0#gid=0"",""CAU!B3:B"")=$B307)*(IMPORTRANGE(""https://docs.google.com/spreadsheets/d/10H80TZliKeomVjAybMpZxd8qNd8DzaG8IjS6goxdwAI/edit?gid=0#gid=0"",""CAU!C3:C"")=$C307)),0),0),"""")"),"En el mes de julio se realizó la socialización ante la JAL, comité de planeación y comunidad joven el ítem referente al proceso formativo obre los derechos de los jóvenes y la ley estaturaria de juventudes acorde al contrato N° 4146.010.32.1.1068.2025")</f>
        <v>En el mes de julio se realizó la socialización ante la JAL, comité de planeación y comunidad joven el ítem referente al proceso formativo obre los derechos de los jóvenes y la ley estaturaria de juventudes acorde al contrato N° 4146.010.32.1.1068.2025</v>
      </c>
      <c r="K307" s="7" t="str">
        <f>IFERROR(__xludf.DUMMYFUNCTION("IFERROR(INDEX(IMPORTRANGE(""https://docs.google.com/spreadsheets/d/1XFJ-asAh03ma7RMvrdz2iJLQXQbF6agMe4Wn8khxwF0/edit?gid=0#gid=0"",""CAU!M3:M""),MATCH(1,INDEX((IMPORTRANGE(""https://docs.google.com/spreadsheets/d/1XFJ-asAh03ma7RMvrdz2iJLQXQbF6agMe4Wn8khxw"&amp;"F0/edit?gid=0#gid=0"",""CAU!B3:B"")=$B307)*(IMPORTRANGE(""https://docs.google.com/spreadsheets/d/1XFJ-asAh03ma7RMvrdz2iJLQXQbF6agMe4Wn8khxwF0/edit?gid=0#gid=0"",""CAU!C3:C"")=$C307)),0),0),"""")"),"En el periodo correspondiente al mes de agosto, se realizó una sesión de capacitación sobre la Ley Estatutaria de Juventud con un grupo de la IE República de la Argentina con estudiantes pertenecientes a la Comuna proporcionando los insumos, materiales y "&amp;"refrigerios para la ejecución. ")</f>
        <v>En el periodo correspondiente al mes de agosto, se realizó una sesión de capacitación sobre la Ley Estatutaria de Juventud con un grupo de la IE República de la Argentina con estudiantes pertenecientes a la Comuna proporcionando los insumos, materiales y refrigerios para la ejecución. </v>
      </c>
      <c r="L307" s="7" t="str">
        <f>IFERROR(__xludf.DUMMYFUNCTION("IFERROR(INDEX(IMPORTRANGE(""https://docs.google.com/spreadsheets/d/1MOMfG20WOMNtEaYWsAMxQAsKHaC7udOG0AqX8NrtNCc/edit"",""CAU!M3:M""),MATCH(1,INDEX((IMPORTRANGE(""https://docs.google.com/spreadsheets/d/1MOMfG20WOMNtEaYWsAMxQAsKHaC7udOG0AqX8NrtNCc/edit"","""&amp;"CAU!B3:B"")=$B307)*(IMPORTRANGE(""https://docs.google.com/spreadsheets/d/1MOMfG20WOMNtEaYWsAMxQAsKHaC7udOG0AqX8NrtNCc/edit"",""CAU!C3:C"")=$C307)),0),0),"""")"),"En el mes de septiembre, se dinamizaron 18 horas de formación en la ley estatutaria de juventudes correspondientes a 8 sesiones en la en I.E República de Argentina y en la I.E Vásquez Cobo con jóvenes beneficiarios del proyecto pertenecientes a la comuna.")</f>
        <v>En el mes de septiembre, se dinamizaron 18 horas de formación en la ley estatutaria de juventudes correspondientes a 8 sesiones en la en I.E República de Argentina y en la I.E Vásquez Cobo con jóvenes beneficiarios del proyecto pertenecientes a la comuna.</v>
      </c>
      <c r="M307" s="7" t="str">
        <f>IFERROR(__xludf.DUMMYFUNCTION("IFERROR(INDEX(IMPORTRANGE(""https://docs.google.com/spreadsheets/d/1y2KVPsmDVDyxi70e-cSd2hLBLj68p8NFgl9jctoxmHc/edit?gid=702487803#gid=702487803"",""CAU!J3:J""),MATCH($C307,IMPORTRANGE(""https://docs.google.com/spreadsheets/d/1y2KVPsmDVDyxi70e-cSd2hLBLj68"&amp;"p8NFgl9jctoxmHc/edit?gid=702487803#gid=702487803"",""CAU!C3:C""),0)),"""")")," ")</f>
        <v> </v>
      </c>
      <c r="N307" s="7" t="str">
        <f>IFERROR(__xludf.DUMMYFUNCTION("IFERROR(INDEX(IMPORTRANGE(""https://docs.google.com/spreadsheets/d/13x1SqZ-Z1-krQ3v7MxWHs4xsWy5jkY_uqtIduMcVwX0/edit?gid=0#gid=0"",""CAU!J3:J""),MATCH($C307,IMPORTRANGE(""https://docs.google.com/spreadsheets/d/13x1SqZ-Z1-krQ3v7MxWHs4xsWy5jkY_uqtIduMcVwX0/"&amp;"edit?gid=0#gid=0"",""CAU!C3:C""),0)),"""")")," ")</f>
        <v> </v>
      </c>
      <c r="O307" s="7" t="str">
        <f>IFERROR(__xludf.DUMMYFUNCTION("IFERROR(INDEX(IMPORTRANGE(""https://docs.google.com/spreadsheets/d/1AyBotPEL1Ykz59n877mli3IsQSi4vW6dvhxZwmAeobA/edit?gid=0#gid=0"",""CAU!J3:J""),MATCH($C307,IMPORTRANGE(""https://docs.google.com/spreadsheets/d/1AyBotPEL1Ykz59n877mli3IsQSi4vW6dvhxZwmAeobA/"&amp;"edit?gid=0#gid=0"",""CAU!C3:C""),0)),"""")")," ")</f>
        <v> </v>
      </c>
      <c r="P307" s="7" t="str">
        <f>IFERROR(__xludf.DUMMYFUNCTION("IFERROR(INDEX(IMPORTRANGE(""https://docs.google.com/spreadsheets/d/1OWX82Yk8AdhYT-jGtnsWpJtzsPIs-RYAABnexEmLBVw/edit?gid=0#gid=0"",""CAU!J3:J""),MATCH($C307,IMPORTRANGE(""https://docs.google.com/spreadsheets/d/1OWX82Yk8AdhYT-jGtnsWpJtzsPIs-RYAABnexEmLBVw/"&amp;"edit?gid=0#gid=0"",""CAU!C3:C""),0)),"""")")," ")</f>
        <v> </v>
      </c>
      <c r="Q307" s="7" t="str">
        <f>IFERROR(__xludf.DUMMYFUNCTION("IFERROR(INDEX(IMPORTRANGE(""https://docs.google.com/spreadsheets/d/10H80TZliKeomVjAybMpZxd8qNd8DzaG8IjS6goxdwAI/edit?gid=0#gid=0"",""CAU!J3:J""),MATCH(1,INDEX((IMPORTRANGE(""https://docs.google.com/spreadsheets/d/10H80TZliKeomVjAybMpZxd8qNd8DzaG8IjS6goxdw"&amp;"AI/edit?gid=0#gid=0"",""CAU!B3:B"")=$B307)*(IMPORTRANGE(""https://docs.google.com/spreadsheets/d/10H80TZliKeomVjAybMpZxd8qNd8DzaG8IjS6goxdwAI/edit?gid=0#gid=0"",""CAU!C3:C"")=$C307)),0),0),"""")"),"En el periodo de enero a julio, se realizó la socialización ante la JAL, comité de planeación y comunidad joven el ítem referente al proceso formativo sobre los derechos de los jóvenes y la ley estatutaria de juventudes acorde al contrato N° 4146.010.32.1"&amp;".1068.2025")</f>
        <v>En el periodo de enero a julio, se realizó la socialización ante la JAL, comité de planeación y comunidad joven el ítem referente al proceso formativo sobre los derechos de los jóvenes y la ley estatutaria de juventudes acorde al contrato N° 4146.010.32.1.1068.2025</v>
      </c>
      <c r="R307" s="7" t="str">
        <f>IFERROR(__xludf.DUMMYFUNCTION("IFERROR(INDEX(IMPORTRANGE(""https://docs.google.com/spreadsheets/d/1XFJ-asAh03ma7RMvrdz2iJLQXQbF6agMe4Wn8khxwF0/edit?gid=0#gid=0"",""CAU!J3:J""),MATCH(1,INDEX((IMPORTRANGE(""https://docs.google.com/spreadsheets/d/1XFJ-asAh03ma7RMvrdz2iJLQXQbF6agMe4Wn8khxw"&amp;"F0/edit?gid=0#gid=0"",""CAU!B3:B"")=$B307)*(IMPORTRANGE(""https://docs.google.com/spreadsheets/d/1XFJ-asAh03ma7RMvrdz2iJLQXQbF6agMe4Wn8khxwF0/edit?gid=0#gid=0"",""CAU!C3:C"")=$C307)),0),0),"""")"),"En el periodo correspondiente de enero a agosto, se realizó una sesión de capacitación sobre la Ley Estatutaria de Juventud con un grupo de la IE República de la Argentina con estudiantes pertenecientes a la comuna proporcionando los insumos, materiales y"&amp;" refrigerios para la ejecución. ")</f>
        <v>En el periodo correspondiente de enero a agosto, se realizó una sesión de capacitación sobre la Ley Estatutaria de Juventud con un grupo de la IE República de la Argentina con estudiantes pertenecientes a la comuna proporcionando los insumos, materiales y refrigerios para la ejecución. </v>
      </c>
      <c r="S307" s="7" t="str">
        <f>IFERROR(__xludf.DUMMYFUNCTION("IFERROR(INDEX(IMPORTRANGE(""https://docs.google.com/spreadsheets/d/1MOMfG20WOMNtEaYWsAMxQAsKHaC7udOG0AqX8NrtNCc/edit?gid=0#gid=0"",""CAU!J3:J""),MATCH(1,INDEX((IMPORTRANGE(""https://docs.google.com/spreadsheets/d/1MOMfG20WOMNtEaYWsAMxQAsKHaC7udOG0AqX8NrtN"&amp;"Cc/edit?gid=0#gid=0"",""CAU!B3:B"")=$B307)*(IMPORTRANGE(""https://docs.google.com/spreadsheets/d/1MOMfG20WOMNtEaYWsAMxQAsKHaC7udOG0AqX8NrtNCc/edit?gid=0#gid=0"",""CAU!C3:C"")=$C307)),0),0),"""")"),"Durante el periodo de enero a septiembre, se dinamizaron 18 horas de formación en la ley estatutaria de juventudes correspondientes a 8 sesiones en la en I.E República de Argentina y en la I.E Vásquez Cobo con jóvenes beneficiarios del proyecto pertenecie"&amp;"ntes a la Comuna.")</f>
        <v>Durante el periodo de enero a septiembre, se dinamizaron 18 horas de formación en la ley estatutaria de juventudes correspondientes a 8 sesiones en la en I.E República de Argentina y en la I.E Vásquez Cobo con jóvenes beneficiarios del proyecto pertenecientes a la Comuna.</v>
      </c>
      <c r="T307" s="7"/>
    </row>
    <row r="308" ht="15.75" customHeight="1">
      <c r="B308" s="7" t="str">
        <f>IFERROR(__xludf.DUMMYFUNCTION("""COMPUTED_VALUE"""),"BP2600561810101")</f>
        <v>BP2600561810101</v>
      </c>
      <c r="C308" s="7" t="str">
        <f>IFERROR(__xludf.DUMMYFUNCTION("""COMPUTED_VALUE"""),"Realizar convocatoria, y caracterización de los beneficiarios del proyecto")</f>
        <v>Realizar convocatoria, y caracterización de los beneficiarios del proyecto</v>
      </c>
      <c r="D308" s="7" t="str">
        <f>IFERROR(__xludf.DUMMYFUNCTION("IFERROR(INDEX(IMPORTRANGE(""https://docs.google.com/spreadsheets/d/19yAgFEHaAaDUmANNbcr6rGErFfO391B0eKpQ0gvlktY/edit?gid=702487803#gid=702487803"",""CAU!J3:J""),MATCH($C308,IMPORTRANGE(""https://docs.google.com/spreadsheets/d/19yAgFEHaAaDUmANNbcr6rGErFfO3"&amp;"91B0eKpQ0gvlktY/edit?gid=702487803#gid=702487803"",""CAU!C3:C""),0)),"""")"),"")</f>
        <v/>
      </c>
      <c r="E308" s="7" t="str">
        <f>IFERROR(__xludf.DUMMYFUNCTION("IFERROR(INDEX(IMPORTRANGE(""https://docs.google.com/spreadsheets/d/1hMEjDBanvGEnGY7tBTFB8_g2X31MNKm6wtTJY_O0C_o/edit?gid=702487803#gid=702487803"",""CAU!M3:M""),MATCH($C308,IMPORTRANGE(""https://docs.google.com/spreadsheets/d/1hMEjDBanvGEnGY7tBTFB8_g2X31M"&amp;"NKm6wtTJY_O0C_o/edit?gid=702487803#gid=702487803"",""CAU!C3:C""),0)),"""")")," ")</f>
        <v> </v>
      </c>
      <c r="F308" s="7" t="str">
        <f>IFERROR(__xludf.DUMMYFUNCTION("IFERROR(INDEX(IMPORTRANGE(""https://docs.google.com/spreadsheets/d/1y2KVPsmDVDyxi70e-cSd2hLBLj68p8NFgl9jctoxmHc/edit?gid=702487803#gid=702487803"",""CAU!M3:M""),MATCH($C308,IMPORTRANGE(""https://docs.google.com/spreadsheets/d/1y2KVPsmDVDyxi70e-cSd2hLBLj68"&amp;"p8NFgl9jctoxmHc/edit?gid=702487803#gid=702487803"",""CAU!C3:C""),0)),"""")")," ")</f>
        <v> </v>
      </c>
      <c r="G308" s="7" t="str">
        <f>IFERROR(__xludf.DUMMYFUNCTION("IFERROR(INDEX(IMPORTRANGE(""https://docs.google.com/spreadsheets/d/13x1SqZ-Z1-krQ3v7MxWHs4xsWy5jkY_uqtIduMcVwX0/edit?gid=0#gid=0"",""CAU!M3:M""),MATCH($C308,IMPORTRANGE(""https://docs.google.com/spreadsheets/d/13x1SqZ-Z1-krQ3v7MxWHs4xsWy5jkY_uqtIduMcVwX0/"&amp;"edit?gid=0#gid=0"",""CAU!C3:C""),0)),"""")")," ")</f>
        <v> </v>
      </c>
      <c r="H308" s="7" t="str">
        <f>IFERROR(__xludf.DUMMYFUNCTION("IFERROR(INDEX(IMPORTRANGE(""https://docs.google.com/spreadsheets/d/1AyBotPEL1Ykz59n877mli3IsQSi4vW6dvhxZwmAeobA/edit?gid=0#gid=0"",""CAU!M3:M""),MATCH($C308,IMPORTRANGE(""https://docs.google.com/spreadsheets/d/1AyBotPEL1Ykz59n877mli3IsQSi4vW6dvhxZwmAeobA/"&amp;"edit?gid=1364963102#gid=1364963102"",""CAU!C3:C""),0)),"""")")," ")</f>
        <v> </v>
      </c>
      <c r="I308" s="7" t="str">
        <f>IFERROR(__xludf.DUMMYFUNCTION("IFERROR(INDEX(IMPORTRANGE(""https://docs.google.com/spreadsheets/d/1OWX82Yk8AdhYT-jGtnsWpJtzsPIs-RYAABnexEmLBVw/edit?gid=0#gid=0"",""CAU!M3:M""),MATCH($C308,IMPORTRANGE(""https://docs.google.com/spreadsheets/d/1OWX82Yk8AdhYT-jGtnsWpJtzsPIs-RYAABnexEmLBVw/"&amp;"edit?gid=0#gid=0"",""CAU!C3:C""),0)),"""")")," ")</f>
        <v> </v>
      </c>
      <c r="J308" s="7" t="str">
        <f>IFERROR(__xludf.DUMMYFUNCTION("IFERROR(INDEX(IMPORTRANGE(""https://docs.google.com/spreadsheets/d/10H80TZliKeomVjAybMpZxd8qNd8DzaG8IjS6goxdwAI/edit?gid=0#gid=0"",""CAU!M3:M""),MATCH(1,INDEX((IMPORTRANGE(""https://docs.google.com/spreadsheets/d/10H80TZliKeomVjAybMpZxd8qNd8DzaG8IjS6goxdw"&amp;"AI/edit?gid=0#gid=0"",""CAU!B3:B"")=$B308)*(IMPORTRANGE(""https://docs.google.com/spreadsheets/d/10H80TZliKeomVjAybMpZxd8qNd8DzaG8IjS6goxdwAI/edit?gid=0#gid=0"",""CAU!C3:C"")=$C308)),0),0),"""")"),"En el mes de julio, se realizaron las reuniones pertinentes para dar inicio, entre ellas, la mesa de instalación con acta de inicio con la supervisión del contrato y la socialización ante la comunidad del contrato N° 4146.010.32.1.1068.2025 por parte del "&amp;"operador Fundación Mejorhabitat.")</f>
        <v>En el mes de julio, se realizaron las reuniones pertinentes para dar inicio, entre ellas, la mesa de instalación con acta de inicio con la supervisión del contrato y la socialización ante la comunidad del contrato N° 4146.010.32.1.1068.2025 por parte del operador Fundación Mejorhabitat.</v>
      </c>
      <c r="K308" s="7" t="str">
        <f>IFERROR(__xludf.DUMMYFUNCTION("IFERROR(INDEX(IMPORTRANGE(""https://docs.google.com/spreadsheets/d/1XFJ-asAh03ma7RMvrdz2iJLQXQbF6agMe4Wn8khxwF0/edit?gid=0#gid=0"",""CAU!M3:M""),MATCH(1,INDEX((IMPORTRANGE(""https://docs.google.com/spreadsheets/d/1XFJ-asAh03ma7RMvrdz2iJLQXQbF6agMe4Wn8khxw"&amp;"F0/edit?gid=0#gid=0"",""CAU!B3:B"")=$B308)*(IMPORTRANGE(""https://docs.google.com/spreadsheets/d/1XFJ-asAh03ma7RMvrdz2iJLQXQbF6agMe4Wn8khxwF0/edit?gid=0#gid=0"",""CAU!C3:C"")=$C308)),0),0),"""")"),"En el periodo correspondiente al mes de agosto, se realizaron piezas gráficas y audiovisuales para la convocatoria y difusión del proyecto en las redes de Bienestar Social en colaboración con la Plataforma Distrital de Juventudes. Adicional se vincularon "&amp;"4 jóvenes para el proceso de caracterización de beneficiarios.")</f>
        <v>En el periodo correspondiente al mes de agosto, se realizaron piezas gráficas y audiovisuales para la convocatoria y difusión del proyecto en las redes de Bienestar Social en colaboración con la Plataforma Distrital de Juventudes. Adicional se vincularon 4 jóvenes para el proceso de caracterización de beneficiarios.</v>
      </c>
      <c r="L308" s="7" t="str">
        <f>IFERROR(__xludf.DUMMYFUNCTION("IFERROR(INDEX(IMPORTRANGE(""https://docs.google.com/spreadsheets/d/1MOMfG20WOMNtEaYWsAMxQAsKHaC7udOG0AqX8NrtNCc/edit"",""CAU!M3:M""),MATCH(1,INDEX((IMPORTRANGE(""https://docs.google.com/spreadsheets/d/1MOMfG20WOMNtEaYWsAMxQAsKHaC7udOG0AqX8NrtNCc/edit"","""&amp;"CAU!B3:B"")=$B308)*(IMPORTRANGE(""https://docs.google.com/spreadsheets/d/1MOMfG20WOMNtEaYWsAMxQAsKHaC7udOG0AqX8NrtNCc/edit"",""CAU!C3:C"")=$C308)),0),0),"""")"),"En relación con el mes de septiembre, se realizaron 250 inscripciones con el fin de completar los 300 inscritos como beneficiarios del proyecto.")</f>
        <v>En relación con el mes de septiembre, se realizaron 250 inscripciones con el fin de completar los 300 inscritos como beneficiarios del proyecto.</v>
      </c>
      <c r="M308" s="7" t="str">
        <f>IFERROR(__xludf.DUMMYFUNCTION("IFERROR(INDEX(IMPORTRANGE(""https://docs.google.com/spreadsheets/d/1y2KVPsmDVDyxi70e-cSd2hLBLj68p8NFgl9jctoxmHc/edit?gid=702487803#gid=702487803"",""CAU!J3:J""),MATCH($C308,IMPORTRANGE(""https://docs.google.com/spreadsheets/d/1y2KVPsmDVDyxi70e-cSd2hLBLj68"&amp;"p8NFgl9jctoxmHc/edit?gid=702487803#gid=702487803"",""CAU!C3:C""),0)),"""")")," ")</f>
        <v> </v>
      </c>
      <c r="N308" s="7" t="str">
        <f>IFERROR(__xludf.DUMMYFUNCTION("IFERROR(INDEX(IMPORTRANGE(""https://docs.google.com/spreadsheets/d/13x1SqZ-Z1-krQ3v7MxWHs4xsWy5jkY_uqtIduMcVwX0/edit?gid=0#gid=0"",""CAU!J3:J""),MATCH($C308,IMPORTRANGE(""https://docs.google.com/spreadsheets/d/13x1SqZ-Z1-krQ3v7MxWHs4xsWy5jkY_uqtIduMcVwX0/"&amp;"edit?gid=0#gid=0"",""CAU!C3:C""),0)),"""")")," ")</f>
        <v> </v>
      </c>
      <c r="O308" s="7" t="str">
        <f>IFERROR(__xludf.DUMMYFUNCTION("IFERROR(INDEX(IMPORTRANGE(""https://docs.google.com/spreadsheets/d/1AyBotPEL1Ykz59n877mli3IsQSi4vW6dvhxZwmAeobA/edit?gid=0#gid=0"",""CAU!J3:J""),MATCH($C308,IMPORTRANGE(""https://docs.google.com/spreadsheets/d/1AyBotPEL1Ykz59n877mli3IsQSi4vW6dvhxZwmAeobA/"&amp;"edit?gid=0#gid=0"",""CAU!C3:C""),0)),"""")")," ")</f>
        <v> </v>
      </c>
      <c r="P308" s="7" t="str">
        <f>IFERROR(__xludf.DUMMYFUNCTION("IFERROR(INDEX(IMPORTRANGE(""https://docs.google.com/spreadsheets/d/1OWX82Yk8AdhYT-jGtnsWpJtzsPIs-RYAABnexEmLBVw/edit?gid=0#gid=0"",""CAU!J3:J""),MATCH($C308,IMPORTRANGE(""https://docs.google.com/spreadsheets/d/1OWX82Yk8AdhYT-jGtnsWpJtzsPIs-RYAABnexEmLBVw/"&amp;"edit?gid=0#gid=0"",""CAU!C3:C""),0)),"""")")," ")</f>
        <v> </v>
      </c>
      <c r="Q308" s="7" t="str">
        <f>IFERROR(__xludf.DUMMYFUNCTION("IFERROR(INDEX(IMPORTRANGE(""https://docs.google.com/spreadsheets/d/10H80TZliKeomVjAybMpZxd8qNd8DzaG8IjS6goxdwAI/edit?gid=0#gid=0"",""CAU!J3:J""),MATCH(1,INDEX((IMPORTRANGE(""https://docs.google.com/spreadsheets/d/10H80TZliKeomVjAybMpZxd8qNd8DzaG8IjS6goxdw"&amp;"AI/edit?gid=0#gid=0"",""CAU!B3:B"")=$B308)*(IMPORTRANGE(""https://docs.google.com/spreadsheets/d/10H80TZliKeomVjAybMpZxd8qNd8DzaG8IjS6goxdwAI/edit?gid=0#gid=0"",""CAU!C3:C"")=$C308)),0),0),"""")"),"De enero a julio, se realizaron las reuniones pertinentes para dar inicio, entre ellas, la mesa de instalación con acta de inicio con la supervisión del contrato y la socialización ante la comunidad del contrato N° 4146.010.32.1.1068.2025 por parte del op"&amp;"erador Fundación Mejor Hábitat.")</f>
        <v>De enero a julio, se realizaron las reuniones pertinentes para dar inicio, entre ellas, la mesa de instalación con acta de inicio con la supervisión del contrato y la socialización ante la comunidad del contrato N° 4146.010.32.1.1068.2025 por parte del operador Fundación Mejor Hábitat.</v>
      </c>
      <c r="R308" s="7" t="str">
        <f>IFERROR(__xludf.DUMMYFUNCTION("IFERROR(INDEX(IMPORTRANGE(""https://docs.google.com/spreadsheets/d/1XFJ-asAh03ma7RMvrdz2iJLQXQbF6agMe4Wn8khxwF0/edit?gid=0#gid=0"",""CAU!J3:J""),MATCH(1,INDEX((IMPORTRANGE(""https://docs.google.com/spreadsheets/d/1XFJ-asAh03ma7RMvrdz2iJLQXQbF6agMe4Wn8khxw"&amp;"F0/edit?gid=0#gid=0"",""CAU!B3:B"")=$B308)*(IMPORTRANGE(""https://docs.google.com/spreadsheets/d/1XFJ-asAh03ma7RMvrdz2iJLQXQbF6agMe4Wn8khxwF0/edit?gid=0#gid=0"",""CAU!C3:C"")=$C308)),0),0),"""")"),"En el periodo correspondiente de enero a agosto, se realizaron piezas gráficas y audiovisuales para la convocatoria y difusión del proyecto en las redes de Bienestar Social en colaboración con la Plataforma Distrital de Juventudes. Adicional se vincularon"&amp;" 4 jóvenes para el proceso de caracterización de beneficiarios.")</f>
        <v>En el periodo correspondiente de enero a agosto, se realizaron piezas gráficas y audiovisuales para la convocatoria y difusión del proyecto en las redes de Bienestar Social en colaboración con la Plataforma Distrital de Juventudes. Adicional se vincularon 4 jóvenes para el proceso de caracterización de beneficiarios.</v>
      </c>
      <c r="S308" s="7" t="str">
        <f>IFERROR(__xludf.DUMMYFUNCTION("IFERROR(INDEX(IMPORTRANGE(""https://docs.google.com/spreadsheets/d/1MOMfG20WOMNtEaYWsAMxQAsKHaC7udOG0AqX8NrtNCc/edit?gid=0#gid=0"",""CAU!J3:J""),MATCH(1,INDEX((IMPORTRANGE(""https://docs.google.com/spreadsheets/d/1MOMfG20WOMNtEaYWsAMxQAsKHaC7udOG0AqX8NrtN"&amp;"Cc/edit?gid=0#gid=0"",""CAU!B3:B"")=$B308)*(IMPORTRANGE(""https://docs.google.com/spreadsheets/d/1MOMfG20WOMNtEaYWsAMxQAsKHaC7udOG0AqX8NrtNCc/edit?gid=0#gid=0"",""CAU!C3:C"")=$C308)),0),0),"""")"),"En el periodo correspondiente de enero a septiembre, se realizaron 250 inscripciones con el fin de completar los 300 inscritos como beneficiarios del proyecto.")</f>
        <v>En el periodo correspondiente de enero a septiembre, se realizaron 250 inscripciones con el fin de completar los 300 inscritos como beneficiarios del proyecto.</v>
      </c>
      <c r="T308" s="7"/>
    </row>
    <row r="309" ht="15.75" customHeight="1">
      <c r="B309" s="7" t="str">
        <f>IFERROR(__xludf.DUMMYFUNCTION("""COMPUTED_VALUE"""),"BP2600561810101")</f>
        <v>BP2600561810101</v>
      </c>
      <c r="C309" s="7" t="str">
        <f>IFERROR(__xludf.DUMMYFUNCTION("""COMPUTED_VALUE"""),"Realizar programas de capacitación que enseñen habilidades blandas y orientación vocacional")</f>
        <v>Realizar programas de capacitación que enseñen habilidades blandas y orientación vocacional</v>
      </c>
      <c r="D309" s="7" t="str">
        <f>IFERROR(__xludf.DUMMYFUNCTION("IFERROR(INDEX(IMPORTRANGE(""https://docs.google.com/spreadsheets/d/19yAgFEHaAaDUmANNbcr6rGErFfO391B0eKpQ0gvlktY/edit?gid=702487803#gid=702487803"",""CAU!J3:J""),MATCH($C309,IMPORTRANGE(""https://docs.google.com/spreadsheets/d/19yAgFEHaAaDUmANNbcr6rGErFfO3"&amp;"91B0eKpQ0gvlktY/edit?gid=702487803#gid=702487803"",""CAU!C3:C""),0)),"""")"),"")</f>
        <v/>
      </c>
      <c r="E309" s="7" t="str">
        <f>IFERROR(__xludf.DUMMYFUNCTION("IFERROR(INDEX(IMPORTRANGE(""https://docs.google.com/spreadsheets/d/1hMEjDBanvGEnGY7tBTFB8_g2X31MNKm6wtTJY_O0C_o/edit?gid=702487803#gid=702487803"",""CAU!M3:M""),MATCH($C309,IMPORTRANGE(""https://docs.google.com/spreadsheets/d/1hMEjDBanvGEnGY7tBTFB8_g2X31M"&amp;"NKm6wtTJY_O0C_o/edit?gid=702487803#gid=702487803"",""CAU!C3:C""),0)),"""")")," ")</f>
        <v> </v>
      </c>
      <c r="F309" s="7" t="str">
        <f>IFERROR(__xludf.DUMMYFUNCTION("IFERROR(INDEX(IMPORTRANGE(""https://docs.google.com/spreadsheets/d/1y2KVPsmDVDyxi70e-cSd2hLBLj68p8NFgl9jctoxmHc/edit?gid=702487803#gid=702487803"",""CAU!M3:M""),MATCH($C309,IMPORTRANGE(""https://docs.google.com/spreadsheets/d/1y2KVPsmDVDyxi70e-cSd2hLBLj68"&amp;"p8NFgl9jctoxmHc/edit?gid=702487803#gid=702487803"",""CAU!C3:C""),0)),"""")")," ")</f>
        <v> </v>
      </c>
      <c r="G309" s="7" t="str">
        <f>IFERROR(__xludf.DUMMYFUNCTION("IFERROR(INDEX(IMPORTRANGE(""https://docs.google.com/spreadsheets/d/13x1SqZ-Z1-krQ3v7MxWHs4xsWy5jkY_uqtIduMcVwX0/edit?gid=0#gid=0"",""CAU!M3:M""),MATCH($C309,IMPORTRANGE(""https://docs.google.com/spreadsheets/d/13x1SqZ-Z1-krQ3v7MxWHs4xsWy5jkY_uqtIduMcVwX0/"&amp;"edit?gid=0#gid=0"",""CAU!C3:C""),0)),"""")")," ")</f>
        <v> </v>
      </c>
      <c r="H309" s="7" t="str">
        <f>IFERROR(__xludf.DUMMYFUNCTION("IFERROR(INDEX(IMPORTRANGE(""https://docs.google.com/spreadsheets/d/1AyBotPEL1Ykz59n877mli3IsQSi4vW6dvhxZwmAeobA/edit?gid=0#gid=0"",""CAU!M3:M""),MATCH($C309,IMPORTRANGE(""https://docs.google.com/spreadsheets/d/1AyBotPEL1Ykz59n877mli3IsQSi4vW6dvhxZwmAeobA/"&amp;"edit?gid=1364963102#gid=1364963102"",""CAU!C3:C""),0)),"""")")," ")</f>
        <v> </v>
      </c>
      <c r="I309" s="7" t="str">
        <f>IFERROR(__xludf.DUMMYFUNCTION("IFERROR(INDEX(IMPORTRANGE(""https://docs.google.com/spreadsheets/d/1OWX82Yk8AdhYT-jGtnsWpJtzsPIs-RYAABnexEmLBVw/edit?gid=0#gid=0"",""CAU!M3:M""),MATCH($C309,IMPORTRANGE(""https://docs.google.com/spreadsheets/d/1OWX82Yk8AdhYT-jGtnsWpJtzsPIs-RYAABnexEmLBVw/"&amp;"edit?gid=0#gid=0"",""CAU!C3:C""),0)),"""")")," ")</f>
        <v> </v>
      </c>
      <c r="J309" s="7" t="str">
        <f>IFERROR(__xludf.DUMMYFUNCTION("IFERROR(INDEX(IMPORTRANGE(""https://docs.google.com/spreadsheets/d/10H80TZliKeomVjAybMpZxd8qNd8DzaG8IjS6goxdwAI/edit?gid=0#gid=0"",""CAU!M3:M""),MATCH(1,INDEX((IMPORTRANGE(""https://docs.google.com/spreadsheets/d/10H80TZliKeomVjAybMpZxd8qNd8DzaG8IjS6goxdw"&amp;"AI/edit?gid=0#gid=0"",""CAU!B3:B"")=$B309)*(IMPORTRANGE(""https://docs.google.com/spreadsheets/d/10H80TZliKeomVjAybMpZxd8qNd8DzaG8IjS6goxdwAI/edit?gid=0#gid=0"",""CAU!C3:C"")=$C309)),0),0),"""")"),"Durante el mes de julio se realizó la socialización ante la JAL, comité de planeación y comunidad sobre el proceso de tránsito exitoso a la vida adulta a través de los programas de de capacitación en habilidades blandas y orientación vocacional acorde al "&amp;"contrato N° 4146.010.32.1.1068.2025")</f>
        <v>Durante el mes de julio se realizó la socialización ante la JAL, comité de planeación y comunidad sobre el proceso de tránsito exitoso a la vida adulta a través de los programas de de capacitación en habilidades blandas y orientación vocacional acorde al contrato N° 4146.010.32.1.1068.2025</v>
      </c>
      <c r="K309" s="7" t="str">
        <f>IFERROR(__xludf.DUMMYFUNCTION("IFERROR(INDEX(IMPORTRANGE(""https://docs.google.com/spreadsheets/d/1XFJ-asAh03ma7RMvrdz2iJLQXQbF6agMe4Wn8khxwF0/edit?gid=0#gid=0"",""CAU!M3:M""),MATCH(1,INDEX((IMPORTRANGE(""https://docs.google.com/spreadsheets/d/1XFJ-asAh03ma7RMvrdz2iJLQXQbF6agMe4Wn8khxw"&amp;"F0/edit?gid=0#gid=0"",""CAU!B3:B"")=$B309)*(IMPORTRANGE(""https://docs.google.com/spreadsheets/d/1XFJ-asAh03ma7RMvrdz2iJLQXQbF6agMe4Wn8khxwF0/edit?gid=0#gid=0"",""CAU!C3:C"")=$C309)),0),0),"""")"),"En el periodo correspondiente al mes de agosto, se realizó una sesión de capacitación sobre habilidades blandas con un grupo de la IE República de la Argentina con estudiantes pertenecientes a la Comuna proporcionando los insumos, materiales y refrigerios"&amp;" para la ejecución. ")</f>
        <v>En el periodo correspondiente al mes de agosto, se realizó una sesión de capacitación sobre habilidades blandas con un grupo de la IE República de la Argentina con estudiantes pertenecientes a la Comuna proporcionando los insumos, materiales y refrigerios para la ejecución. </v>
      </c>
      <c r="L309" s="7" t="str">
        <f>IFERROR(__xludf.DUMMYFUNCTION("IFERROR(INDEX(IMPORTRANGE(""https://docs.google.com/spreadsheets/d/1MOMfG20WOMNtEaYWsAMxQAsKHaC7udOG0AqX8NrtNCc/edit"",""CAU!M3:M""),MATCH(1,INDEX((IMPORTRANGE(""https://docs.google.com/spreadsheets/d/1MOMfG20WOMNtEaYWsAMxQAsKHaC7udOG0AqX8NrtNCc/edit"","""&amp;"CAU!B3:B"")=$B309)*(IMPORTRANGE(""https://docs.google.com/spreadsheets/d/1MOMfG20WOMNtEaYWsAMxQAsKHaC7udOG0AqX8NrtNCc/edit"",""CAU!C3:C"")=$C309)),0),0),"""")"),"En el periodo correspondiente al mes de septiembre, se llevó a cabo una formación en habilidades blandas de 2h sesión para un grupo de jóvenes en la I.E Vásquez Cobo proporcionando todos los insumos, refrigerios y requerimientos de la sesión.")</f>
        <v>En el periodo correspondiente al mes de septiembre, se llevó a cabo una formación en habilidades blandas de 2h sesión para un grupo de jóvenes en la I.E Vásquez Cobo proporcionando todos los insumos, refrigerios y requerimientos de la sesión.</v>
      </c>
      <c r="M309" s="7" t="str">
        <f>IFERROR(__xludf.DUMMYFUNCTION("IFERROR(INDEX(IMPORTRANGE(""https://docs.google.com/spreadsheets/d/1y2KVPsmDVDyxi70e-cSd2hLBLj68p8NFgl9jctoxmHc/edit?gid=702487803#gid=702487803"",""CAU!J3:J""),MATCH($C309,IMPORTRANGE(""https://docs.google.com/spreadsheets/d/1y2KVPsmDVDyxi70e-cSd2hLBLj68"&amp;"p8NFgl9jctoxmHc/edit?gid=702487803#gid=702487803"",""CAU!C3:C""),0)),"""")")," ")</f>
        <v> </v>
      </c>
      <c r="N309" s="7" t="str">
        <f>IFERROR(__xludf.DUMMYFUNCTION("IFERROR(INDEX(IMPORTRANGE(""https://docs.google.com/spreadsheets/d/13x1SqZ-Z1-krQ3v7MxWHs4xsWy5jkY_uqtIduMcVwX0/edit?gid=0#gid=0"",""CAU!J3:J""),MATCH($C309,IMPORTRANGE(""https://docs.google.com/spreadsheets/d/13x1SqZ-Z1-krQ3v7MxWHs4xsWy5jkY_uqtIduMcVwX0/"&amp;"edit?gid=0#gid=0"",""CAU!C3:C""),0)),"""")")," ")</f>
        <v> </v>
      </c>
      <c r="O309" s="7" t="str">
        <f>IFERROR(__xludf.DUMMYFUNCTION("IFERROR(INDEX(IMPORTRANGE(""https://docs.google.com/spreadsheets/d/1AyBotPEL1Ykz59n877mli3IsQSi4vW6dvhxZwmAeobA/edit?gid=0#gid=0"",""CAU!J3:J""),MATCH($C309,IMPORTRANGE(""https://docs.google.com/spreadsheets/d/1AyBotPEL1Ykz59n877mli3IsQSi4vW6dvhxZwmAeobA/"&amp;"edit?gid=0#gid=0"",""CAU!C3:C""),0)),"""")")," ")</f>
        <v> </v>
      </c>
      <c r="P309" s="7" t="str">
        <f>IFERROR(__xludf.DUMMYFUNCTION("IFERROR(INDEX(IMPORTRANGE(""https://docs.google.com/spreadsheets/d/1OWX82Yk8AdhYT-jGtnsWpJtzsPIs-RYAABnexEmLBVw/edit?gid=0#gid=0"",""CAU!J3:J""),MATCH($C309,IMPORTRANGE(""https://docs.google.com/spreadsheets/d/1OWX82Yk8AdhYT-jGtnsWpJtzsPIs-RYAABnexEmLBVw/"&amp;"edit?gid=0#gid=0"",""CAU!C3:C""),0)),"""")")," ")</f>
        <v> </v>
      </c>
      <c r="Q309" s="7" t="str">
        <f>IFERROR(__xludf.DUMMYFUNCTION("IFERROR(INDEX(IMPORTRANGE(""https://docs.google.com/spreadsheets/d/10H80TZliKeomVjAybMpZxd8qNd8DzaG8IjS6goxdwAI/edit?gid=0#gid=0"",""CAU!J3:J""),MATCH(1,INDEX((IMPORTRANGE(""https://docs.google.com/spreadsheets/d/10H80TZliKeomVjAybMpZxd8qNd8DzaG8IjS6goxdw"&amp;"AI/edit?gid=0#gid=0"",""CAU!B3:B"")=$B309)*(IMPORTRANGE(""https://docs.google.com/spreadsheets/d/10H80TZliKeomVjAybMpZxd8qNd8DzaG8IjS6goxdwAI/edit?gid=0#gid=0"",""CAU!C3:C"")=$C309)),0),0),"""")"),"De enero a julio, se realizó la socialización ante la JAL, comité de planeación y comunidad sobre el proceso de tránsito exitoso a la vida adulta a través de los programas de de capacitación en habilidades blandas y orientación vocacional acorde al contra"&amp;"to N° 4146.010.32.1.1068.2025")</f>
        <v>De enero a julio, se realizó la socialización ante la JAL, comité de planeación y comunidad sobre el proceso de tránsito exitoso a la vida adulta a través de los programas de de capacitación en habilidades blandas y orientación vocacional acorde al contrato N° 4146.010.32.1.1068.2025</v>
      </c>
      <c r="R309" s="7" t="str">
        <f>IFERROR(__xludf.DUMMYFUNCTION("IFERROR(INDEX(IMPORTRANGE(""https://docs.google.com/spreadsheets/d/1XFJ-asAh03ma7RMvrdz2iJLQXQbF6agMe4Wn8khxwF0/edit?gid=0#gid=0"",""CAU!J3:J""),MATCH(1,INDEX((IMPORTRANGE(""https://docs.google.com/spreadsheets/d/1XFJ-asAh03ma7RMvrdz2iJLQXQbF6agMe4Wn8khxw"&amp;"F0/edit?gid=0#gid=0"",""CAU!B3:B"")=$B309)*(IMPORTRANGE(""https://docs.google.com/spreadsheets/d/1XFJ-asAh03ma7RMvrdz2iJLQXQbF6agMe4Wn8khxwF0/edit?gid=0#gid=0"",""CAU!C3:C"")=$C309)),0),0),"""")"),"En el periodo correspondiente de enero a agosto, se realizó una sesión de capacitación sobre habilidades blandas con un grupo de la IE República de la Argentina con estudiantes pertenecientes a la comuna proporcionando los insumos, materiales y refrigerio"&amp;"s para la ejecución. ")</f>
        <v>En el periodo correspondiente de enero a agosto, se realizó una sesión de capacitación sobre habilidades blandas con un grupo de la IE República de la Argentina con estudiantes pertenecientes a la comuna proporcionando los insumos, materiales y refrigerios para la ejecución. </v>
      </c>
      <c r="S309" s="7" t="str">
        <f>IFERROR(__xludf.DUMMYFUNCTION("IFERROR(INDEX(IMPORTRANGE(""https://docs.google.com/spreadsheets/d/1MOMfG20WOMNtEaYWsAMxQAsKHaC7udOG0AqX8NrtNCc/edit?gid=0#gid=0"",""CAU!J3:J""),MATCH(1,INDEX((IMPORTRANGE(""https://docs.google.com/spreadsheets/d/1MOMfG20WOMNtEaYWsAMxQAsKHaC7udOG0AqX8NrtN"&amp;"Cc/edit?gid=0#gid=0"",""CAU!B3:B"")=$B309)*(IMPORTRANGE(""https://docs.google.com/spreadsheets/d/1MOMfG20WOMNtEaYWsAMxQAsKHaC7udOG0AqX8NrtNCc/edit?gid=0#gid=0"",""CAU!C3:C"")=$C309)),0),0),"""")"),"De enero a septiembre, se llevó a cabo una formación en habilidades blandas de 2h sesión para un grupo de jóvenes en la I.E Vásquez Cobo proporcionando todos los insumos, refrigerios y requerimientos de la sesión.")</f>
        <v>De enero a septiembre, se llevó a cabo una formación en habilidades blandas de 2h sesión para un grupo de jóvenes en la I.E Vásquez Cobo proporcionando todos los insumos, refrigerios y requerimientos de la sesión.</v>
      </c>
      <c r="T309" s="7"/>
    </row>
    <row r="310" ht="15.75" customHeight="1">
      <c r="B310" s="7" t="str">
        <f>IFERROR(__xludf.DUMMYFUNCTION("""COMPUTED_VALUE"""),"BP2600561920101")</f>
        <v>BP2600561920101</v>
      </c>
      <c r="C310" s="7"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D310" s="7" t="str">
        <f>IFERROR(__xludf.DUMMYFUNCTION("IFERROR(INDEX(IMPORTRANGE(""https://docs.google.com/spreadsheets/d/19yAgFEHaAaDUmANNbcr6rGErFfO391B0eKpQ0gvlktY/edit?gid=702487803#gid=702487803"",""CAU!J3:J""),MATCH($C310,IMPORTRANGE(""https://docs.google.com/spreadsheets/d/19yAgFEHaAaDUmANNbcr6rGErFfO3"&amp;"91B0eKpQ0gvlktY/edit?gid=702487803#gid=702487803"",""CAU!C3:C""),0)),"""")"),"")</f>
        <v/>
      </c>
      <c r="E310" s="7" t="str">
        <f>IFERROR(__xludf.DUMMYFUNCTION("IFERROR(INDEX(IMPORTRANGE(""https://docs.google.com/spreadsheets/d/1hMEjDBanvGEnGY7tBTFB8_g2X31MNKm6wtTJY_O0C_o/edit?gid=702487803#gid=702487803"",""CAU!M3:M""),MATCH($C310,IMPORTRANGE(""https://docs.google.com/spreadsheets/d/1hMEjDBanvGEnGY7tBTFB8_g2X31M"&amp;"NKm6wtTJY_O0C_o/edit?gid=702487803#gid=702487803"",""CAU!C3:C""),0)),"""")")," ")</f>
        <v> </v>
      </c>
      <c r="F310" s="7" t="str">
        <f>IFERROR(__xludf.DUMMYFUNCTION("IFERROR(INDEX(IMPORTRANGE(""https://docs.google.com/spreadsheets/d/1y2KVPsmDVDyxi70e-cSd2hLBLj68p8NFgl9jctoxmHc/edit?gid=702487803#gid=702487803"",""CAU!M3:M""),MATCH($C310,IMPORTRANGE(""https://docs.google.com/spreadsheets/d/1y2KVPsmDVDyxi70e-cSd2hLBLj68"&amp;"p8NFgl9jctoxmHc/edit?gid=702487803#gid=702487803"",""CAU!C3:C""),0)),"""")")," ")</f>
        <v> </v>
      </c>
      <c r="G310" s="7" t="str">
        <f>IFERROR(__xludf.DUMMYFUNCTION("IFERROR(INDEX(IMPORTRANGE(""https://docs.google.com/spreadsheets/d/13x1SqZ-Z1-krQ3v7MxWHs4xsWy5jkY_uqtIduMcVwX0/edit?gid=0#gid=0"",""CAU!M3:M""),MATCH($C310,IMPORTRANGE(""https://docs.google.com/spreadsheets/d/13x1SqZ-Z1-krQ3v7MxWHs4xsWy5jkY_uqtIduMcVwX0/"&amp;"edit?gid=0#gid=0"",""CAU!C3:C""),0)),"""")")," ")</f>
        <v> </v>
      </c>
      <c r="H310" s="7" t="str">
        <f>IFERROR(__xludf.DUMMYFUNCTION("IFERROR(INDEX(IMPORTRANGE(""https://docs.google.com/spreadsheets/d/1AyBotPEL1Ykz59n877mli3IsQSi4vW6dvhxZwmAeobA/edit?gid=0#gid=0"",""CAU!M3:M""),MATCH($C310,IMPORTRANGE(""https://docs.google.com/spreadsheets/d/1AyBotPEL1Ykz59n877mli3IsQSi4vW6dvhxZwmAeobA/"&amp;"edit?gid=1364963102#gid=1364963102"",""CAU!C3:C""),0)),"""")")," ")</f>
        <v> </v>
      </c>
      <c r="I310" s="7" t="str">
        <f>IFERROR(__xludf.DUMMYFUNCTION("IFERROR(INDEX(IMPORTRANGE(""https://docs.google.com/spreadsheets/d/1OWX82Yk8AdhYT-jGtnsWpJtzsPIs-RYAABnexEmLBVw/edit?gid=0#gid=0"",""CAU!M3:M""),MATCH($C310,IMPORTRANGE(""https://docs.google.com/spreadsheets/d/1OWX82Yk8AdhYT-jGtnsWpJtzsPIs-RYAABnexEmLBVw/"&amp;"edit?gid=0#gid=0"",""CAU!C3:C""),0)),"""")")," ")</f>
        <v> </v>
      </c>
      <c r="J310" s="7" t="str">
        <f>IFERROR(__xludf.DUMMYFUNCTION("IFERROR(INDEX(IMPORTRANGE(""https://docs.google.com/spreadsheets/d/10H80TZliKeomVjAybMpZxd8qNd8DzaG8IjS6goxdwAI/edit?gid=0#gid=0"",""CAU!M3:M""),MATCH(1,INDEX((IMPORTRANGE(""https://docs.google.com/spreadsheets/d/10H80TZliKeomVjAybMpZxd8qNd8DzaG8IjS6goxdw"&amp;"AI/edit?gid=0#gid=0"",""CAU!B3:B"")=$B310)*(IMPORTRANGE(""https://docs.google.com/spreadsheets/d/10H80TZliKeomVjAybMpZxd8qNd8DzaG8IjS6goxdwAI/edit?gid=0#gid=0"",""CAU!C3:C"")=$C310)),0),0),"""")")," ")</f>
        <v> </v>
      </c>
      <c r="K310" s="7" t="str">
        <f>IFERROR(__xludf.DUMMYFUNCTION("IFERROR(INDEX(IMPORTRANGE(""https://docs.google.com/spreadsheets/d/1XFJ-asAh03ma7RMvrdz2iJLQXQbF6agMe4Wn8khxwF0/edit?gid=0#gid=0"",""CAU!M3:M""),MATCH(1,INDEX((IMPORTRANGE(""https://docs.google.com/spreadsheets/d/1XFJ-asAh03ma7RMvrdz2iJLQXQbF6agMe4Wn8khxw"&amp;"F0/edit?gid=0#gid=0"",""CAU!B3:B"")=$B310)*(IMPORTRANGE(""https://docs.google.com/spreadsheets/d/1XFJ-asAh03ma7RMvrdz2iJLQXQbF6agMe4Wn8khxwF0/edit?gid=0#gid=0"",""CAU!C3:C"")=$C310)),0),0),"""")")," ")</f>
        <v> </v>
      </c>
      <c r="L310" s="7" t="str">
        <f>IFERROR(__xludf.DUMMYFUNCTION("IFERROR(INDEX(IMPORTRANGE(""https://docs.google.com/spreadsheets/d/1MOMfG20WOMNtEaYWsAMxQAsKHaC7udOG0AqX8NrtNCc/edit"",""CAU!M3:M""),MATCH(1,INDEX((IMPORTRANGE(""https://docs.google.com/spreadsheets/d/1MOMfG20WOMNtEaYWsAMxQAsKHaC7udOG0AqX8NrtNCc/edit"","""&amp;"CAU!B3:B"")=$B310)*(IMPORTRANGE(""https://docs.google.com/spreadsheets/d/1MOMfG20WOMNtEaYWsAMxQAsKHaC7udOG0AqX8NrtNCc/edit"",""CAU!C3:C"")=$C310)),0),0),"""")")," ")</f>
        <v> </v>
      </c>
      <c r="M310" s="7" t="str">
        <f>IFERROR(__xludf.DUMMYFUNCTION("IFERROR(INDEX(IMPORTRANGE(""https://docs.google.com/spreadsheets/d/1y2KVPsmDVDyxi70e-cSd2hLBLj68p8NFgl9jctoxmHc/edit?gid=702487803#gid=702487803"",""CAU!J3:J""),MATCH($C310,IMPORTRANGE(""https://docs.google.com/spreadsheets/d/1y2KVPsmDVDyxi70e-cSd2hLBLj68"&amp;"p8NFgl9jctoxmHc/edit?gid=702487803#gid=702487803"",""CAU!C3:C""),0)),"""")")," ")</f>
        <v> </v>
      </c>
      <c r="N310" s="7" t="str">
        <f>IFERROR(__xludf.DUMMYFUNCTION("IFERROR(INDEX(IMPORTRANGE(""https://docs.google.com/spreadsheets/d/13x1SqZ-Z1-krQ3v7MxWHs4xsWy5jkY_uqtIduMcVwX0/edit?gid=0#gid=0"",""CAU!J3:J""),MATCH($C310,IMPORTRANGE(""https://docs.google.com/spreadsheets/d/13x1SqZ-Z1-krQ3v7MxWHs4xsWy5jkY_uqtIduMcVwX0/"&amp;"edit?gid=0#gid=0"",""CAU!C3:C""),0)),"""")")," ")</f>
        <v> </v>
      </c>
      <c r="O310" s="7" t="str">
        <f>IFERROR(__xludf.DUMMYFUNCTION("IFERROR(INDEX(IMPORTRANGE(""https://docs.google.com/spreadsheets/d/1AyBotPEL1Ykz59n877mli3IsQSi4vW6dvhxZwmAeobA/edit?gid=0#gid=0"",""CAU!J3:J""),MATCH($C310,IMPORTRANGE(""https://docs.google.com/spreadsheets/d/1AyBotPEL1Ykz59n877mli3IsQSi4vW6dvhxZwmAeobA/"&amp;"edit?gid=0#gid=0"",""CAU!C3:C""),0)),"""")")," ")</f>
        <v> </v>
      </c>
      <c r="P310" s="7" t="str">
        <f>IFERROR(__xludf.DUMMYFUNCTION("IFERROR(INDEX(IMPORTRANGE(""https://docs.google.com/spreadsheets/d/1OWX82Yk8AdhYT-jGtnsWpJtzsPIs-RYAABnexEmLBVw/edit?gid=0#gid=0"",""CAU!J3:J""),MATCH($C310,IMPORTRANGE(""https://docs.google.com/spreadsheets/d/1OWX82Yk8AdhYT-jGtnsWpJtzsPIs-RYAABnexEmLBVw/"&amp;"edit?gid=0#gid=0"",""CAU!C3:C""),0)),"""")")," ")</f>
        <v> </v>
      </c>
      <c r="Q310" s="7" t="str">
        <f>IFERROR(__xludf.DUMMYFUNCTION("IFERROR(INDEX(IMPORTRANGE(""https://docs.google.com/spreadsheets/d/10H80TZliKeomVjAybMpZxd8qNd8DzaG8IjS6goxdwAI/edit?gid=0#gid=0"",""CAU!J3:J""),MATCH(1,INDEX((IMPORTRANGE(""https://docs.google.com/spreadsheets/d/10H80TZliKeomVjAybMpZxd8qNd8DzaG8IjS6goxdw"&amp;"AI/edit?gid=0#gid=0"",""CAU!B3:B"")=$B310)*(IMPORTRANGE(""https://docs.google.com/spreadsheets/d/10H80TZliKeomVjAybMpZxd8qNd8DzaG8IjS6goxdwAI/edit?gid=0#gid=0"",""CAU!C3:C"")=$C310)),0),0),"""")")," ")</f>
        <v> </v>
      </c>
      <c r="R310" s="7" t="str">
        <f>IFERROR(__xludf.DUMMYFUNCTION("IFERROR(INDEX(IMPORTRANGE(""https://docs.google.com/spreadsheets/d/1XFJ-asAh03ma7RMvrdz2iJLQXQbF6agMe4Wn8khxwF0/edit?gid=0#gid=0"",""CAU!J3:J""),MATCH(1,INDEX((IMPORTRANGE(""https://docs.google.com/spreadsheets/d/1XFJ-asAh03ma7RMvrdz2iJLQXQbF6agMe4Wn8khxw"&amp;"F0/edit?gid=0#gid=0"",""CAU!B3:B"")=$B310)*(IMPORTRANGE(""https://docs.google.com/spreadsheets/d/1XFJ-asAh03ma7RMvrdz2iJLQXQbF6agMe4Wn8khxwF0/edit?gid=0#gid=0"",""CAU!C3:C"")=$C310)),0),0),"""")")," ")</f>
        <v> </v>
      </c>
      <c r="S310" s="7" t="str">
        <f>IFERROR(__xludf.DUMMYFUNCTION("IFERROR(INDEX(IMPORTRANGE(""https://docs.google.com/spreadsheets/d/1MOMfG20WOMNtEaYWsAMxQAsKHaC7udOG0AqX8NrtNCc/edit?gid=0#gid=0"",""CAU!J3:J""),MATCH(1,INDEX((IMPORTRANGE(""https://docs.google.com/spreadsheets/d/1MOMfG20WOMNtEaYWsAMxQAsKHaC7udOG0AqX8NrtN"&amp;"Cc/edit?gid=0#gid=0"",""CAU!B3:B"")=$B310)*(IMPORTRANGE(""https://docs.google.com/spreadsheets/d/1MOMfG20WOMNtEaYWsAMxQAsKHaC7udOG0AqX8NrtNCc/edit?gid=0#gid=0"",""CAU!C3:C"")=$C310)),0),0),"""")")," ")</f>
        <v> </v>
      </c>
      <c r="T310" s="7"/>
    </row>
    <row r="311" ht="15.75" customHeight="1">
      <c r="B311" s="7" t="str">
        <f>IFERROR(__xludf.DUMMYFUNCTION("""COMPUTED_VALUE"""),"BP2600561920101")</f>
        <v>BP2600561920101</v>
      </c>
      <c r="C311" s="7"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D311" s="7" t="str">
        <f>IFERROR(__xludf.DUMMYFUNCTION("IFERROR(INDEX(IMPORTRANGE(""https://docs.google.com/spreadsheets/d/19yAgFEHaAaDUmANNbcr6rGErFfO391B0eKpQ0gvlktY/edit?gid=702487803#gid=702487803"",""CAU!J3:J""),MATCH($C311,IMPORTRANGE(""https://docs.google.com/spreadsheets/d/19yAgFEHaAaDUmANNbcr6rGErFfO3"&amp;"91B0eKpQ0gvlktY/edit?gid=702487803#gid=702487803"",""CAU!C3:C""),0)),"""")"),"")</f>
        <v/>
      </c>
      <c r="E311" s="7" t="str">
        <f>IFERROR(__xludf.DUMMYFUNCTION("IFERROR(INDEX(IMPORTRANGE(""https://docs.google.com/spreadsheets/d/1hMEjDBanvGEnGY7tBTFB8_g2X31MNKm6wtTJY_O0C_o/edit?gid=702487803#gid=702487803"",""CAU!M3:M""),MATCH($C311,IMPORTRANGE(""https://docs.google.com/spreadsheets/d/1hMEjDBanvGEnGY7tBTFB8_g2X31M"&amp;"NKm6wtTJY_O0C_o/edit?gid=702487803#gid=702487803"",""CAU!C3:C""),0)),"""")")," ")</f>
        <v> </v>
      </c>
      <c r="F311" s="7" t="str">
        <f>IFERROR(__xludf.DUMMYFUNCTION("IFERROR(INDEX(IMPORTRANGE(""https://docs.google.com/spreadsheets/d/1y2KVPsmDVDyxi70e-cSd2hLBLj68p8NFgl9jctoxmHc/edit?gid=702487803#gid=702487803"",""CAU!M3:M""),MATCH($C311,IMPORTRANGE(""https://docs.google.com/spreadsheets/d/1y2KVPsmDVDyxi70e-cSd2hLBLj68"&amp;"p8NFgl9jctoxmHc/edit?gid=702487803#gid=702487803"",""CAU!C3:C""),0)),"""")")," ")</f>
        <v> </v>
      </c>
      <c r="G311" s="7" t="str">
        <f>IFERROR(__xludf.DUMMYFUNCTION("IFERROR(INDEX(IMPORTRANGE(""https://docs.google.com/spreadsheets/d/13x1SqZ-Z1-krQ3v7MxWHs4xsWy5jkY_uqtIduMcVwX0/edit?gid=0#gid=0"",""CAU!M3:M""),MATCH($C311,IMPORTRANGE(""https://docs.google.com/spreadsheets/d/13x1SqZ-Z1-krQ3v7MxWHs4xsWy5jkY_uqtIduMcVwX0/"&amp;"edit?gid=0#gid=0"",""CAU!C3:C""),0)),"""")")," ")</f>
        <v> </v>
      </c>
      <c r="H311" s="7" t="str">
        <f>IFERROR(__xludf.DUMMYFUNCTION("IFERROR(INDEX(IMPORTRANGE(""https://docs.google.com/spreadsheets/d/1AyBotPEL1Ykz59n877mli3IsQSi4vW6dvhxZwmAeobA/edit?gid=0#gid=0"",""CAU!M3:M""),MATCH($C311,IMPORTRANGE(""https://docs.google.com/spreadsheets/d/1AyBotPEL1Ykz59n877mli3IsQSi4vW6dvhxZwmAeobA/"&amp;"edit?gid=1364963102#gid=1364963102"",""CAU!C3:C""),0)),"""")")," ")</f>
        <v> </v>
      </c>
      <c r="I311" s="7" t="str">
        <f>IFERROR(__xludf.DUMMYFUNCTION("IFERROR(INDEX(IMPORTRANGE(""https://docs.google.com/spreadsheets/d/1OWX82Yk8AdhYT-jGtnsWpJtzsPIs-RYAABnexEmLBVw/edit?gid=0#gid=0"",""CAU!M3:M""),MATCH($C311,IMPORTRANGE(""https://docs.google.com/spreadsheets/d/1OWX82Yk8AdhYT-jGtnsWpJtzsPIs-RYAABnexEmLBVw/"&amp;"edit?gid=0#gid=0"",""CAU!C3:C""),0)),"""")")," ")</f>
        <v> </v>
      </c>
      <c r="J311" s="7" t="str">
        <f>IFERROR(__xludf.DUMMYFUNCTION("IFERROR(INDEX(IMPORTRANGE(""https://docs.google.com/spreadsheets/d/10H80TZliKeomVjAybMpZxd8qNd8DzaG8IjS6goxdwAI/edit?gid=0#gid=0"",""CAU!M3:M""),MATCH(1,INDEX((IMPORTRANGE(""https://docs.google.com/spreadsheets/d/10H80TZliKeomVjAybMpZxd8qNd8DzaG8IjS6goxdw"&amp;"AI/edit?gid=0#gid=0"",""CAU!B3:B"")=$B311)*(IMPORTRANGE(""https://docs.google.com/spreadsheets/d/10H80TZliKeomVjAybMpZxd8qNd8DzaG8IjS6goxdwAI/edit?gid=0#gid=0"",""CAU!C3:C"")=$C311)),0),0),"""")")," ")</f>
        <v> </v>
      </c>
      <c r="K311" s="7" t="str">
        <f>IFERROR(__xludf.DUMMYFUNCTION("IFERROR(INDEX(IMPORTRANGE(""https://docs.google.com/spreadsheets/d/1XFJ-asAh03ma7RMvrdz2iJLQXQbF6agMe4Wn8khxwF0/edit?gid=0#gid=0"",""CAU!M3:M""),MATCH(1,INDEX((IMPORTRANGE(""https://docs.google.com/spreadsheets/d/1XFJ-asAh03ma7RMvrdz2iJLQXQbF6agMe4Wn8khxw"&amp;"F0/edit?gid=0#gid=0"",""CAU!B3:B"")=$B311)*(IMPORTRANGE(""https://docs.google.com/spreadsheets/d/1XFJ-asAh03ma7RMvrdz2iJLQXQbF6agMe4Wn8khxwF0/edit?gid=0#gid=0"",""CAU!C3:C"")=$C311)),0),0),"""")")," ")</f>
        <v> </v>
      </c>
      <c r="L311" s="7" t="str">
        <f>IFERROR(__xludf.DUMMYFUNCTION("IFERROR(INDEX(IMPORTRANGE(""https://docs.google.com/spreadsheets/d/1MOMfG20WOMNtEaYWsAMxQAsKHaC7udOG0AqX8NrtNCc/edit"",""CAU!M3:M""),MATCH(1,INDEX((IMPORTRANGE(""https://docs.google.com/spreadsheets/d/1MOMfG20WOMNtEaYWsAMxQAsKHaC7udOG0AqX8NrtNCc/edit"","""&amp;"CAU!B3:B"")=$B311)*(IMPORTRANGE(""https://docs.google.com/spreadsheets/d/1MOMfG20WOMNtEaYWsAMxQAsKHaC7udOG0AqX8NrtNCc/edit"",""CAU!C3:C"")=$C311)),0),0),"""")")," ")</f>
        <v> </v>
      </c>
      <c r="M311" s="7" t="str">
        <f>IFERROR(__xludf.DUMMYFUNCTION("IFERROR(INDEX(IMPORTRANGE(""https://docs.google.com/spreadsheets/d/1y2KVPsmDVDyxi70e-cSd2hLBLj68p8NFgl9jctoxmHc/edit?gid=702487803#gid=702487803"",""CAU!J3:J""),MATCH($C311,IMPORTRANGE(""https://docs.google.com/spreadsheets/d/1y2KVPsmDVDyxi70e-cSd2hLBLj68"&amp;"p8NFgl9jctoxmHc/edit?gid=702487803#gid=702487803"",""CAU!C3:C""),0)),"""")")," ")</f>
        <v> </v>
      </c>
      <c r="N311" s="7" t="str">
        <f>IFERROR(__xludf.DUMMYFUNCTION("IFERROR(INDEX(IMPORTRANGE(""https://docs.google.com/spreadsheets/d/13x1SqZ-Z1-krQ3v7MxWHs4xsWy5jkY_uqtIduMcVwX0/edit?gid=0#gid=0"",""CAU!J3:J""),MATCH($C311,IMPORTRANGE(""https://docs.google.com/spreadsheets/d/13x1SqZ-Z1-krQ3v7MxWHs4xsWy5jkY_uqtIduMcVwX0/"&amp;"edit?gid=0#gid=0"",""CAU!C3:C""),0)),"""")")," ")</f>
        <v> </v>
      </c>
      <c r="O311" s="7" t="str">
        <f>IFERROR(__xludf.DUMMYFUNCTION("IFERROR(INDEX(IMPORTRANGE(""https://docs.google.com/spreadsheets/d/1AyBotPEL1Ykz59n877mli3IsQSi4vW6dvhxZwmAeobA/edit?gid=0#gid=0"",""CAU!J3:J""),MATCH($C311,IMPORTRANGE(""https://docs.google.com/spreadsheets/d/1AyBotPEL1Ykz59n877mli3IsQSi4vW6dvhxZwmAeobA/"&amp;"edit?gid=0#gid=0"",""CAU!C3:C""),0)),"""")")," ")</f>
        <v> </v>
      </c>
      <c r="P311" s="7" t="str">
        <f>IFERROR(__xludf.DUMMYFUNCTION("IFERROR(INDEX(IMPORTRANGE(""https://docs.google.com/spreadsheets/d/1OWX82Yk8AdhYT-jGtnsWpJtzsPIs-RYAABnexEmLBVw/edit?gid=0#gid=0"",""CAU!J3:J""),MATCH($C311,IMPORTRANGE(""https://docs.google.com/spreadsheets/d/1OWX82Yk8AdhYT-jGtnsWpJtzsPIs-RYAABnexEmLBVw/"&amp;"edit?gid=0#gid=0"",""CAU!C3:C""),0)),"""")")," ")</f>
        <v> </v>
      </c>
      <c r="Q311" s="7" t="str">
        <f>IFERROR(__xludf.DUMMYFUNCTION("IFERROR(INDEX(IMPORTRANGE(""https://docs.google.com/spreadsheets/d/10H80TZliKeomVjAybMpZxd8qNd8DzaG8IjS6goxdwAI/edit?gid=0#gid=0"",""CAU!J3:J""),MATCH(1,INDEX((IMPORTRANGE(""https://docs.google.com/spreadsheets/d/10H80TZliKeomVjAybMpZxd8qNd8DzaG8IjS6goxdw"&amp;"AI/edit?gid=0#gid=0"",""CAU!B3:B"")=$B311)*(IMPORTRANGE(""https://docs.google.com/spreadsheets/d/10H80TZliKeomVjAybMpZxd8qNd8DzaG8IjS6goxdwAI/edit?gid=0#gid=0"",""CAU!C3:C"")=$C311)),0),0),"""")")," ")</f>
        <v> </v>
      </c>
      <c r="R311" s="7" t="str">
        <f>IFERROR(__xludf.DUMMYFUNCTION("IFERROR(INDEX(IMPORTRANGE(""https://docs.google.com/spreadsheets/d/1XFJ-asAh03ma7RMvrdz2iJLQXQbF6agMe4Wn8khxwF0/edit?gid=0#gid=0"",""CAU!J3:J""),MATCH(1,INDEX((IMPORTRANGE(""https://docs.google.com/spreadsheets/d/1XFJ-asAh03ma7RMvrdz2iJLQXQbF6agMe4Wn8khxw"&amp;"F0/edit?gid=0#gid=0"",""CAU!B3:B"")=$B311)*(IMPORTRANGE(""https://docs.google.com/spreadsheets/d/1XFJ-asAh03ma7RMvrdz2iJLQXQbF6agMe4Wn8khxwF0/edit?gid=0#gid=0"",""CAU!C3:C"")=$C311)),0),0),"""")")," ")</f>
        <v> </v>
      </c>
      <c r="S311" s="7" t="str">
        <f>IFERROR(__xludf.DUMMYFUNCTION("IFERROR(INDEX(IMPORTRANGE(""https://docs.google.com/spreadsheets/d/1MOMfG20WOMNtEaYWsAMxQAsKHaC7udOG0AqX8NrtNCc/edit?gid=0#gid=0"",""CAU!J3:J""),MATCH(1,INDEX((IMPORTRANGE(""https://docs.google.com/spreadsheets/d/1MOMfG20WOMNtEaYWsAMxQAsKHaC7udOG0AqX8NrtN"&amp;"Cc/edit?gid=0#gid=0"",""CAU!B3:B"")=$B311)*(IMPORTRANGE(""https://docs.google.com/spreadsheets/d/1MOMfG20WOMNtEaYWsAMxQAsKHaC7udOG0AqX8NrtNCc/edit?gid=0#gid=0"",""CAU!C3:C"")=$C311)),0),0),"""")")," ")</f>
        <v> </v>
      </c>
      <c r="T311" s="7"/>
    </row>
    <row r="312" ht="15.75" customHeight="1">
      <c r="B312" s="7" t="str">
        <f>IFERROR(__xludf.DUMMYFUNCTION("""COMPUTED_VALUE"""),"BP2600561920101")</f>
        <v>BP2600561920101</v>
      </c>
      <c r="C312" s="7" t="str">
        <f>IFERROR(__xludf.DUMMYFUNCTION("""COMPUTED_VALUE"""),"Realizar seguimiento al fortalecimiento de las iniciativas sociales o productivas de las mujeres")</f>
        <v>Realizar seguimiento al fortalecimiento de las iniciativas sociales o productivas de las mujeres</v>
      </c>
      <c r="D312" s="7" t="str">
        <f>IFERROR(__xludf.DUMMYFUNCTION("IFERROR(INDEX(IMPORTRANGE(""https://docs.google.com/spreadsheets/d/19yAgFEHaAaDUmANNbcr6rGErFfO391B0eKpQ0gvlktY/edit?gid=702487803#gid=702487803"",""CAU!J3:J""),MATCH($C312,IMPORTRANGE(""https://docs.google.com/spreadsheets/d/19yAgFEHaAaDUmANNbcr6rGErFfO3"&amp;"91B0eKpQ0gvlktY/edit?gid=702487803#gid=702487803"",""CAU!C3:C""),0)),"""")"),"")</f>
        <v/>
      </c>
      <c r="E312" s="7" t="str">
        <f>IFERROR(__xludf.DUMMYFUNCTION("IFERROR(INDEX(IMPORTRANGE(""https://docs.google.com/spreadsheets/d/1hMEjDBanvGEnGY7tBTFB8_g2X31MNKm6wtTJY_O0C_o/edit?gid=702487803#gid=702487803"",""CAU!M3:M""),MATCH($C312,IMPORTRANGE(""https://docs.google.com/spreadsheets/d/1hMEjDBanvGEnGY7tBTFB8_g2X31M"&amp;"NKm6wtTJY_O0C_o/edit?gid=702487803#gid=702487803"",""CAU!C3:C""),0)),"""")")," ")</f>
        <v> </v>
      </c>
      <c r="F312" s="7" t="str">
        <f>IFERROR(__xludf.DUMMYFUNCTION("IFERROR(INDEX(IMPORTRANGE(""https://docs.google.com/spreadsheets/d/1y2KVPsmDVDyxi70e-cSd2hLBLj68p8NFgl9jctoxmHc/edit?gid=702487803#gid=702487803"",""CAU!M3:M""),MATCH($C312,IMPORTRANGE(""https://docs.google.com/spreadsheets/d/1y2KVPsmDVDyxi70e-cSd2hLBLj68"&amp;"p8NFgl9jctoxmHc/edit?gid=702487803#gid=702487803"",""CAU!C3:C""),0)),"""")")," ")</f>
        <v> </v>
      </c>
      <c r="G312" s="7" t="str">
        <f>IFERROR(__xludf.DUMMYFUNCTION("IFERROR(INDEX(IMPORTRANGE(""https://docs.google.com/spreadsheets/d/13x1SqZ-Z1-krQ3v7MxWHs4xsWy5jkY_uqtIduMcVwX0/edit?gid=0#gid=0"",""CAU!M3:M""),MATCH($C312,IMPORTRANGE(""https://docs.google.com/spreadsheets/d/13x1SqZ-Z1-krQ3v7MxWHs4xsWy5jkY_uqtIduMcVwX0/"&amp;"edit?gid=0#gid=0"",""CAU!C3:C""),0)),"""")")," ")</f>
        <v> </v>
      </c>
      <c r="H312" s="7" t="str">
        <f>IFERROR(__xludf.DUMMYFUNCTION("IFERROR(INDEX(IMPORTRANGE(""https://docs.google.com/spreadsheets/d/1AyBotPEL1Ykz59n877mli3IsQSi4vW6dvhxZwmAeobA/edit?gid=0#gid=0"",""CAU!M3:M""),MATCH($C312,IMPORTRANGE(""https://docs.google.com/spreadsheets/d/1AyBotPEL1Ykz59n877mli3IsQSi4vW6dvhxZwmAeobA/"&amp;"edit?gid=1364963102#gid=1364963102"",""CAU!C3:C""),0)),"""")")," ")</f>
        <v> </v>
      </c>
      <c r="I312" s="7" t="str">
        <f>IFERROR(__xludf.DUMMYFUNCTION("IFERROR(INDEX(IMPORTRANGE(""https://docs.google.com/spreadsheets/d/1OWX82Yk8AdhYT-jGtnsWpJtzsPIs-RYAABnexEmLBVw/edit?gid=0#gid=0"",""CAU!M3:M""),MATCH($C312,IMPORTRANGE(""https://docs.google.com/spreadsheets/d/1OWX82Yk8AdhYT-jGtnsWpJtzsPIs-RYAABnexEmLBVw/"&amp;"edit?gid=0#gid=0"",""CAU!C3:C""),0)),"""")")," ")</f>
        <v> </v>
      </c>
      <c r="J312" s="7" t="str">
        <f>IFERROR(__xludf.DUMMYFUNCTION("IFERROR(INDEX(IMPORTRANGE(""https://docs.google.com/spreadsheets/d/10H80TZliKeomVjAybMpZxd8qNd8DzaG8IjS6goxdwAI/edit?gid=0#gid=0"",""CAU!M3:M""),MATCH(1,INDEX((IMPORTRANGE(""https://docs.google.com/spreadsheets/d/10H80TZliKeomVjAybMpZxd8qNd8DzaG8IjS6goxdw"&amp;"AI/edit?gid=0#gid=0"",""CAU!B3:B"")=$B312)*(IMPORTRANGE(""https://docs.google.com/spreadsheets/d/10H80TZliKeomVjAybMpZxd8qNd8DzaG8IjS6goxdwAI/edit?gid=0#gid=0"",""CAU!C3:C"")=$C312)),0),0),"""")")," ")</f>
        <v> </v>
      </c>
      <c r="K312" s="7" t="str">
        <f>IFERROR(__xludf.DUMMYFUNCTION("IFERROR(INDEX(IMPORTRANGE(""https://docs.google.com/spreadsheets/d/1XFJ-asAh03ma7RMvrdz2iJLQXQbF6agMe4Wn8khxwF0/edit?gid=0#gid=0"",""CAU!M3:M""),MATCH(1,INDEX((IMPORTRANGE(""https://docs.google.com/spreadsheets/d/1XFJ-asAh03ma7RMvrdz2iJLQXQbF6agMe4Wn8khxw"&amp;"F0/edit?gid=0#gid=0"",""CAU!B3:B"")=$B312)*(IMPORTRANGE(""https://docs.google.com/spreadsheets/d/1XFJ-asAh03ma7RMvrdz2iJLQXQbF6agMe4Wn8khxwF0/edit?gid=0#gid=0"",""CAU!C3:C"")=$C312)),0),0),"""")")," ")</f>
        <v> </v>
      </c>
      <c r="L312" s="7" t="str">
        <f>IFERROR(__xludf.DUMMYFUNCTION("IFERROR(INDEX(IMPORTRANGE(""https://docs.google.com/spreadsheets/d/1MOMfG20WOMNtEaYWsAMxQAsKHaC7udOG0AqX8NrtNCc/edit"",""CAU!M3:M""),MATCH(1,INDEX((IMPORTRANGE(""https://docs.google.com/spreadsheets/d/1MOMfG20WOMNtEaYWsAMxQAsKHaC7udOG0AqX8NrtNCc/edit"","""&amp;"CAU!B3:B"")=$B312)*(IMPORTRANGE(""https://docs.google.com/spreadsheets/d/1MOMfG20WOMNtEaYWsAMxQAsKHaC7udOG0AqX8NrtNCc/edit"",""CAU!C3:C"")=$C312)),0),0),"""")")," ")</f>
        <v> </v>
      </c>
      <c r="M312" s="7" t="str">
        <f>IFERROR(__xludf.DUMMYFUNCTION("IFERROR(INDEX(IMPORTRANGE(""https://docs.google.com/spreadsheets/d/1y2KVPsmDVDyxi70e-cSd2hLBLj68p8NFgl9jctoxmHc/edit?gid=702487803#gid=702487803"",""CAU!J3:J""),MATCH($C312,IMPORTRANGE(""https://docs.google.com/spreadsheets/d/1y2KVPsmDVDyxi70e-cSd2hLBLj68"&amp;"p8NFgl9jctoxmHc/edit?gid=702487803#gid=702487803"",""CAU!C3:C""),0)),"""")")," ")</f>
        <v> </v>
      </c>
      <c r="N312" s="7" t="str">
        <f>IFERROR(__xludf.DUMMYFUNCTION("IFERROR(INDEX(IMPORTRANGE(""https://docs.google.com/spreadsheets/d/13x1SqZ-Z1-krQ3v7MxWHs4xsWy5jkY_uqtIduMcVwX0/edit?gid=0#gid=0"",""CAU!J3:J""),MATCH($C312,IMPORTRANGE(""https://docs.google.com/spreadsheets/d/13x1SqZ-Z1-krQ3v7MxWHs4xsWy5jkY_uqtIduMcVwX0/"&amp;"edit?gid=0#gid=0"",""CAU!C3:C""),0)),"""")")," ")</f>
        <v> </v>
      </c>
      <c r="O312" s="7" t="str">
        <f>IFERROR(__xludf.DUMMYFUNCTION("IFERROR(INDEX(IMPORTRANGE(""https://docs.google.com/spreadsheets/d/1AyBotPEL1Ykz59n877mli3IsQSi4vW6dvhxZwmAeobA/edit?gid=0#gid=0"",""CAU!J3:J""),MATCH($C312,IMPORTRANGE(""https://docs.google.com/spreadsheets/d/1AyBotPEL1Ykz59n877mli3IsQSi4vW6dvhxZwmAeobA/"&amp;"edit?gid=0#gid=0"",""CAU!C3:C""),0)),"""")")," ")</f>
        <v> </v>
      </c>
      <c r="P312" s="7" t="str">
        <f>IFERROR(__xludf.DUMMYFUNCTION("IFERROR(INDEX(IMPORTRANGE(""https://docs.google.com/spreadsheets/d/1OWX82Yk8AdhYT-jGtnsWpJtzsPIs-RYAABnexEmLBVw/edit?gid=0#gid=0"",""CAU!J3:J""),MATCH($C312,IMPORTRANGE(""https://docs.google.com/spreadsheets/d/1OWX82Yk8AdhYT-jGtnsWpJtzsPIs-RYAABnexEmLBVw/"&amp;"edit?gid=0#gid=0"",""CAU!C3:C""),0)),"""")")," ")</f>
        <v> </v>
      </c>
      <c r="Q312" s="7" t="str">
        <f>IFERROR(__xludf.DUMMYFUNCTION("IFERROR(INDEX(IMPORTRANGE(""https://docs.google.com/spreadsheets/d/10H80TZliKeomVjAybMpZxd8qNd8DzaG8IjS6goxdwAI/edit?gid=0#gid=0"",""CAU!J3:J""),MATCH(1,INDEX((IMPORTRANGE(""https://docs.google.com/spreadsheets/d/10H80TZliKeomVjAybMpZxd8qNd8DzaG8IjS6goxdw"&amp;"AI/edit?gid=0#gid=0"",""CAU!B3:B"")=$B312)*(IMPORTRANGE(""https://docs.google.com/spreadsheets/d/10H80TZliKeomVjAybMpZxd8qNd8DzaG8IjS6goxdwAI/edit?gid=0#gid=0"",""CAU!C3:C"")=$C312)),0),0),"""")")," ")</f>
        <v> </v>
      </c>
      <c r="R312" s="7" t="str">
        <f>IFERROR(__xludf.DUMMYFUNCTION("IFERROR(INDEX(IMPORTRANGE(""https://docs.google.com/spreadsheets/d/1XFJ-asAh03ma7RMvrdz2iJLQXQbF6agMe4Wn8khxwF0/edit?gid=0#gid=0"",""CAU!J3:J""),MATCH(1,INDEX((IMPORTRANGE(""https://docs.google.com/spreadsheets/d/1XFJ-asAh03ma7RMvrdz2iJLQXQbF6agMe4Wn8khxw"&amp;"F0/edit?gid=0#gid=0"",""CAU!B3:B"")=$B312)*(IMPORTRANGE(""https://docs.google.com/spreadsheets/d/1XFJ-asAh03ma7RMvrdz2iJLQXQbF6agMe4Wn8khxwF0/edit?gid=0#gid=0"",""CAU!C3:C"")=$C312)),0),0),"""")")," ")</f>
        <v> </v>
      </c>
      <c r="S312" s="7" t="str">
        <f>IFERROR(__xludf.DUMMYFUNCTION("IFERROR(INDEX(IMPORTRANGE(""https://docs.google.com/spreadsheets/d/1MOMfG20WOMNtEaYWsAMxQAsKHaC7udOG0AqX8NrtNCc/edit?gid=0#gid=0"",""CAU!J3:J""),MATCH(1,INDEX((IMPORTRANGE(""https://docs.google.com/spreadsheets/d/1MOMfG20WOMNtEaYWsAMxQAsKHaC7udOG0AqX8NrtN"&amp;"Cc/edit?gid=0#gid=0"",""CAU!B3:B"")=$B312)*(IMPORTRANGE(""https://docs.google.com/spreadsheets/d/1MOMfG20WOMNtEaYWsAMxQAsKHaC7udOG0AqX8NrtNCc/edit?gid=0#gid=0"",""CAU!C3:C"")=$C312)),0),0),"""")")," ")</f>
        <v> </v>
      </c>
      <c r="T312" s="7"/>
    </row>
    <row r="313" ht="15.75" customHeight="1">
      <c r="B313" s="7" t="str">
        <f>IFERROR(__xludf.DUMMYFUNCTION("""COMPUTED_VALUE"""),"BP2600562010101")</f>
        <v>BP2600562010101</v>
      </c>
      <c r="C313" s="7"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D313" s="7" t="str">
        <f>IFERROR(__xludf.DUMMYFUNCTION("IFERROR(INDEX(IMPORTRANGE(""https://docs.google.com/spreadsheets/d/19yAgFEHaAaDUmANNbcr6rGErFfO391B0eKpQ0gvlktY/edit?gid=702487803#gid=702487803"",""CAU!J3:J""),MATCH($C313,IMPORTRANGE(""https://docs.google.com/spreadsheets/d/19yAgFEHaAaDUmANNbcr6rGErFfO3"&amp;"91B0eKpQ0gvlktY/edit?gid=702487803#gid=702487803"",""CAU!C3:C""),0)),"""")"),"")</f>
        <v/>
      </c>
      <c r="E313" s="7" t="str">
        <f>IFERROR(__xludf.DUMMYFUNCTION("IFERROR(INDEX(IMPORTRANGE(""https://docs.google.com/spreadsheets/d/1hMEjDBanvGEnGY7tBTFB8_g2X31MNKm6wtTJY_O0C_o/edit?gid=702487803#gid=702487803"",""CAU!M3:M""),MATCH($C313,IMPORTRANGE(""https://docs.google.com/spreadsheets/d/1hMEjDBanvGEnGY7tBTFB8_g2X31M"&amp;"NKm6wtTJY_O0C_o/edit?gid=702487803#gid=702487803"",""CAU!C3:C""),0)),"""")")," ")</f>
        <v> </v>
      </c>
      <c r="F313" s="7" t="str">
        <f>IFERROR(__xludf.DUMMYFUNCTION("IFERROR(INDEX(IMPORTRANGE(""https://docs.google.com/spreadsheets/d/1y2KVPsmDVDyxi70e-cSd2hLBLj68p8NFgl9jctoxmHc/edit?gid=702487803#gid=702487803"",""CAU!M3:M""),MATCH($C313,IMPORTRANGE(""https://docs.google.com/spreadsheets/d/1y2KVPsmDVDyxi70e-cSd2hLBLj68"&amp;"p8NFgl9jctoxmHc/edit?gid=702487803#gid=702487803"",""CAU!C3:C""),0)),"""")")," ")</f>
        <v> </v>
      </c>
      <c r="G313" s="7" t="str">
        <f>IFERROR(__xludf.DUMMYFUNCTION("IFERROR(INDEX(IMPORTRANGE(""https://docs.google.com/spreadsheets/d/13x1SqZ-Z1-krQ3v7MxWHs4xsWy5jkY_uqtIduMcVwX0/edit?gid=0#gid=0"",""CAU!M3:M""),MATCH($C313,IMPORTRANGE(""https://docs.google.com/spreadsheets/d/13x1SqZ-Z1-krQ3v7MxWHs4xsWy5jkY_uqtIduMcVwX0/"&amp;"edit?gid=0#gid=0"",""CAU!C3:C""),0)),"""")")," ")</f>
        <v> </v>
      </c>
      <c r="H313" s="7" t="str">
        <f>IFERROR(__xludf.DUMMYFUNCTION("IFERROR(INDEX(IMPORTRANGE(""https://docs.google.com/spreadsheets/d/1AyBotPEL1Ykz59n877mli3IsQSi4vW6dvhxZwmAeobA/edit?gid=0#gid=0"",""CAU!M3:M""),MATCH($C313,IMPORTRANGE(""https://docs.google.com/spreadsheets/d/1AyBotPEL1Ykz59n877mli3IsQSi4vW6dvhxZwmAeobA/"&amp;"edit?gid=1364963102#gid=1364963102"",""CAU!C3:C""),0)),"""")")," ")</f>
        <v> </v>
      </c>
      <c r="I313" s="7" t="str">
        <f>IFERROR(__xludf.DUMMYFUNCTION("IFERROR(INDEX(IMPORTRANGE(""https://docs.google.com/spreadsheets/d/1OWX82Yk8AdhYT-jGtnsWpJtzsPIs-RYAABnexEmLBVw/edit?gid=0#gid=0"",""CAU!M3:M""),MATCH($C313,IMPORTRANGE(""https://docs.google.com/spreadsheets/d/1OWX82Yk8AdhYT-jGtnsWpJtzsPIs-RYAABnexEmLBVw/"&amp;"edit?gid=0#gid=0"",""CAU!C3:C""),0)),"""")")," ")</f>
        <v> </v>
      </c>
      <c r="J313" s="7" t="str">
        <f>IFERROR(__xludf.DUMMYFUNCTION("IFERROR(INDEX(IMPORTRANGE(""https://docs.google.com/spreadsheets/d/10H80TZliKeomVjAybMpZxd8qNd8DzaG8IjS6goxdwAI/edit?gid=0#gid=0"",""CAU!M3:M""),MATCH(1,INDEX((IMPORTRANGE(""https://docs.google.com/spreadsheets/d/10H80TZliKeomVjAybMpZxd8qNd8DzaG8IjS6goxdw"&amp;"AI/edit?gid=0#gid=0"",""CAU!B3:B"")=$B313)*(IMPORTRANGE(""https://docs.google.com/spreadsheets/d/10H80TZliKeomVjAybMpZxd8qNd8DzaG8IjS6goxdwAI/edit?gid=0#gid=0"",""CAU!C3:C"")=$C313)),0),0),"""")")," ")</f>
        <v> </v>
      </c>
      <c r="K313" s="7" t="str">
        <f>IFERROR(__xludf.DUMMYFUNCTION("IFERROR(INDEX(IMPORTRANGE(""https://docs.google.com/spreadsheets/d/1XFJ-asAh03ma7RMvrdz2iJLQXQbF6agMe4Wn8khxwF0/edit?gid=0#gid=0"",""CAU!M3:M""),MATCH(1,INDEX((IMPORTRANGE(""https://docs.google.com/spreadsheets/d/1XFJ-asAh03ma7RMvrdz2iJLQXQbF6agMe4Wn8khxw"&amp;"F0/edit?gid=0#gid=0"",""CAU!B3:B"")=$B313)*(IMPORTRANGE(""https://docs.google.com/spreadsheets/d/1XFJ-asAh03ma7RMvrdz2iJLQXQbF6agMe4Wn8khxwF0/edit?gid=0#gid=0"",""CAU!C3:C"")=$C313)),0),0),"""")")," ")</f>
        <v> </v>
      </c>
      <c r="L313" s="7" t="str">
        <f>IFERROR(__xludf.DUMMYFUNCTION("IFERROR(INDEX(IMPORTRANGE(""https://docs.google.com/spreadsheets/d/1MOMfG20WOMNtEaYWsAMxQAsKHaC7udOG0AqX8NrtNCc/edit"",""CAU!M3:M""),MATCH(1,INDEX((IMPORTRANGE(""https://docs.google.com/spreadsheets/d/1MOMfG20WOMNtEaYWsAMxQAsKHaC7udOG0AqX8NrtNCc/edit"","""&amp;"CAU!B3:B"")=$B313)*(IMPORTRANGE(""https://docs.google.com/spreadsheets/d/1MOMfG20WOMNtEaYWsAMxQAsKHaC7udOG0AqX8NrtNCc/edit"",""CAU!C3:C"")=$C313)),0),0),"""")")," ")</f>
        <v> </v>
      </c>
      <c r="M313" s="7" t="str">
        <f>IFERROR(__xludf.DUMMYFUNCTION("IFERROR(INDEX(IMPORTRANGE(""https://docs.google.com/spreadsheets/d/1y2KVPsmDVDyxi70e-cSd2hLBLj68p8NFgl9jctoxmHc/edit?gid=702487803#gid=702487803"",""CAU!J3:J""),MATCH($C313,IMPORTRANGE(""https://docs.google.com/spreadsheets/d/1y2KVPsmDVDyxi70e-cSd2hLBLj68"&amp;"p8NFgl9jctoxmHc/edit?gid=702487803#gid=702487803"",""CAU!C3:C""),0)),"""")")," ")</f>
        <v> </v>
      </c>
      <c r="N313" s="7" t="str">
        <f>IFERROR(__xludf.DUMMYFUNCTION("IFERROR(INDEX(IMPORTRANGE(""https://docs.google.com/spreadsheets/d/13x1SqZ-Z1-krQ3v7MxWHs4xsWy5jkY_uqtIduMcVwX0/edit?gid=0#gid=0"",""CAU!J3:J""),MATCH($C313,IMPORTRANGE(""https://docs.google.com/spreadsheets/d/13x1SqZ-Z1-krQ3v7MxWHs4xsWy5jkY_uqtIduMcVwX0/"&amp;"edit?gid=0#gid=0"",""CAU!C3:C""),0)),"""")")," ")</f>
        <v> </v>
      </c>
      <c r="O313" s="7" t="str">
        <f>IFERROR(__xludf.DUMMYFUNCTION("IFERROR(INDEX(IMPORTRANGE(""https://docs.google.com/spreadsheets/d/1AyBotPEL1Ykz59n877mli3IsQSi4vW6dvhxZwmAeobA/edit?gid=0#gid=0"",""CAU!J3:J""),MATCH($C313,IMPORTRANGE(""https://docs.google.com/spreadsheets/d/1AyBotPEL1Ykz59n877mli3IsQSi4vW6dvhxZwmAeobA/"&amp;"edit?gid=0#gid=0"",""CAU!C3:C""),0)),"""")")," ")</f>
        <v> </v>
      </c>
      <c r="P313" s="7" t="str">
        <f>IFERROR(__xludf.DUMMYFUNCTION("IFERROR(INDEX(IMPORTRANGE(""https://docs.google.com/spreadsheets/d/1OWX82Yk8AdhYT-jGtnsWpJtzsPIs-RYAABnexEmLBVw/edit?gid=0#gid=0"",""CAU!J3:J""),MATCH($C313,IMPORTRANGE(""https://docs.google.com/spreadsheets/d/1OWX82Yk8AdhYT-jGtnsWpJtzsPIs-RYAABnexEmLBVw/"&amp;"edit?gid=0#gid=0"",""CAU!C3:C""),0)),"""")")," ")</f>
        <v> </v>
      </c>
      <c r="Q313" s="7" t="str">
        <f>IFERROR(__xludf.DUMMYFUNCTION("IFERROR(INDEX(IMPORTRANGE(""https://docs.google.com/spreadsheets/d/10H80TZliKeomVjAybMpZxd8qNd8DzaG8IjS6goxdwAI/edit?gid=0#gid=0"",""CAU!J3:J""),MATCH(1,INDEX((IMPORTRANGE(""https://docs.google.com/spreadsheets/d/10H80TZliKeomVjAybMpZxd8qNd8DzaG8IjS6goxdw"&amp;"AI/edit?gid=0#gid=0"",""CAU!B3:B"")=$B313)*(IMPORTRANGE(""https://docs.google.com/spreadsheets/d/10H80TZliKeomVjAybMpZxd8qNd8DzaG8IjS6goxdwAI/edit?gid=0#gid=0"",""CAU!C3:C"")=$C313)),0),0),"""")")," ")</f>
        <v> </v>
      </c>
      <c r="R313" s="7" t="str">
        <f>IFERROR(__xludf.DUMMYFUNCTION("IFERROR(INDEX(IMPORTRANGE(""https://docs.google.com/spreadsheets/d/1XFJ-asAh03ma7RMvrdz2iJLQXQbF6agMe4Wn8khxwF0/edit?gid=0#gid=0"",""CAU!J3:J""),MATCH(1,INDEX((IMPORTRANGE(""https://docs.google.com/spreadsheets/d/1XFJ-asAh03ma7RMvrdz2iJLQXQbF6agMe4Wn8khxw"&amp;"F0/edit?gid=0#gid=0"",""CAU!B3:B"")=$B313)*(IMPORTRANGE(""https://docs.google.com/spreadsheets/d/1XFJ-asAh03ma7RMvrdz2iJLQXQbF6agMe4Wn8khxwF0/edit?gid=0#gid=0"",""CAU!C3:C"")=$C313)),0),0),"""")")," ")</f>
        <v> </v>
      </c>
      <c r="S313" s="7" t="str">
        <f>IFERROR(__xludf.DUMMYFUNCTION("IFERROR(INDEX(IMPORTRANGE(""https://docs.google.com/spreadsheets/d/1MOMfG20WOMNtEaYWsAMxQAsKHaC7udOG0AqX8NrtNCc/edit?gid=0#gid=0"",""CAU!J3:J""),MATCH(1,INDEX((IMPORTRANGE(""https://docs.google.com/spreadsheets/d/1MOMfG20WOMNtEaYWsAMxQAsKHaC7udOG0AqX8NrtN"&amp;"Cc/edit?gid=0#gid=0"",""CAU!B3:B"")=$B313)*(IMPORTRANGE(""https://docs.google.com/spreadsheets/d/1MOMfG20WOMNtEaYWsAMxQAsKHaC7udOG0AqX8NrtNCc/edit?gid=0#gid=0"",""CAU!C3:C"")=$C313)),0),0),"""")")," ")</f>
        <v> </v>
      </c>
      <c r="T313" s="7"/>
    </row>
    <row r="314" ht="15.75" customHeight="1">
      <c r="B314" s="7" t="str">
        <f>IFERROR(__xludf.DUMMYFUNCTION("""COMPUTED_VALUE"""),"BP2600562010101")</f>
        <v>BP2600562010101</v>
      </c>
      <c r="C314" s="7"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D314" s="7" t="str">
        <f>IFERROR(__xludf.DUMMYFUNCTION("IFERROR(INDEX(IMPORTRANGE(""https://docs.google.com/spreadsheets/d/19yAgFEHaAaDUmANNbcr6rGErFfO391B0eKpQ0gvlktY/edit?gid=702487803#gid=702487803"",""CAU!J3:J""),MATCH($C314,IMPORTRANGE(""https://docs.google.com/spreadsheets/d/19yAgFEHaAaDUmANNbcr6rGErFfO3"&amp;"91B0eKpQ0gvlktY/edit?gid=702487803#gid=702487803"",""CAU!C3:C""),0)),"""")"),"")</f>
        <v/>
      </c>
      <c r="E314" s="7" t="str">
        <f>IFERROR(__xludf.DUMMYFUNCTION("IFERROR(INDEX(IMPORTRANGE(""https://docs.google.com/spreadsheets/d/1hMEjDBanvGEnGY7tBTFB8_g2X31MNKm6wtTJY_O0C_o/edit?gid=702487803#gid=702487803"",""CAU!M3:M""),MATCH($C314,IMPORTRANGE(""https://docs.google.com/spreadsheets/d/1hMEjDBanvGEnGY7tBTFB8_g2X31M"&amp;"NKm6wtTJY_O0C_o/edit?gid=702487803#gid=702487803"",""CAU!C3:C""),0)),"""")")," ")</f>
        <v> </v>
      </c>
      <c r="F314" s="7" t="str">
        <f>IFERROR(__xludf.DUMMYFUNCTION("IFERROR(INDEX(IMPORTRANGE(""https://docs.google.com/spreadsheets/d/1y2KVPsmDVDyxi70e-cSd2hLBLj68p8NFgl9jctoxmHc/edit?gid=702487803#gid=702487803"",""CAU!M3:M""),MATCH($C314,IMPORTRANGE(""https://docs.google.com/spreadsheets/d/1y2KVPsmDVDyxi70e-cSd2hLBLj68"&amp;"p8NFgl9jctoxmHc/edit?gid=702487803#gid=702487803"",""CAU!C3:C""),0)),"""")")," ")</f>
        <v> </v>
      </c>
      <c r="G314" s="7" t="str">
        <f>IFERROR(__xludf.DUMMYFUNCTION("IFERROR(INDEX(IMPORTRANGE(""https://docs.google.com/spreadsheets/d/13x1SqZ-Z1-krQ3v7MxWHs4xsWy5jkY_uqtIduMcVwX0/edit?gid=0#gid=0"",""CAU!M3:M""),MATCH($C314,IMPORTRANGE(""https://docs.google.com/spreadsheets/d/13x1SqZ-Z1-krQ3v7MxWHs4xsWy5jkY_uqtIduMcVwX0/"&amp;"edit?gid=0#gid=0"",""CAU!C3:C""),0)),"""")")," ")</f>
        <v> </v>
      </c>
      <c r="H314" s="7" t="str">
        <f>IFERROR(__xludf.DUMMYFUNCTION("IFERROR(INDEX(IMPORTRANGE(""https://docs.google.com/spreadsheets/d/1AyBotPEL1Ykz59n877mli3IsQSi4vW6dvhxZwmAeobA/edit?gid=0#gid=0"",""CAU!M3:M""),MATCH($C314,IMPORTRANGE(""https://docs.google.com/spreadsheets/d/1AyBotPEL1Ykz59n877mli3IsQSi4vW6dvhxZwmAeobA/"&amp;"edit?gid=1364963102#gid=1364963102"",""CAU!C3:C""),0)),"""")")," ")</f>
        <v> </v>
      </c>
      <c r="I314" s="7" t="str">
        <f>IFERROR(__xludf.DUMMYFUNCTION("IFERROR(INDEX(IMPORTRANGE(""https://docs.google.com/spreadsheets/d/1OWX82Yk8AdhYT-jGtnsWpJtzsPIs-RYAABnexEmLBVw/edit?gid=0#gid=0"",""CAU!M3:M""),MATCH($C314,IMPORTRANGE(""https://docs.google.com/spreadsheets/d/1OWX82Yk8AdhYT-jGtnsWpJtzsPIs-RYAABnexEmLBVw/"&amp;"edit?gid=0#gid=0"",""CAU!C3:C""),0)),"""")")," ")</f>
        <v> </v>
      </c>
      <c r="J314" s="7" t="str">
        <f>IFERROR(__xludf.DUMMYFUNCTION("IFERROR(INDEX(IMPORTRANGE(""https://docs.google.com/spreadsheets/d/10H80TZliKeomVjAybMpZxd8qNd8DzaG8IjS6goxdwAI/edit?gid=0#gid=0"",""CAU!M3:M""),MATCH(1,INDEX((IMPORTRANGE(""https://docs.google.com/spreadsheets/d/10H80TZliKeomVjAybMpZxd8qNd8DzaG8IjS6goxdw"&amp;"AI/edit?gid=0#gid=0"",""CAU!B3:B"")=$B314)*(IMPORTRANGE(""https://docs.google.com/spreadsheets/d/10H80TZliKeomVjAybMpZxd8qNd8DzaG8IjS6goxdwAI/edit?gid=0#gid=0"",""CAU!C3:C"")=$C314)),0),0),"""")")," ")</f>
        <v> </v>
      </c>
      <c r="K314" s="7" t="str">
        <f>IFERROR(__xludf.DUMMYFUNCTION("IFERROR(INDEX(IMPORTRANGE(""https://docs.google.com/spreadsheets/d/1XFJ-asAh03ma7RMvrdz2iJLQXQbF6agMe4Wn8khxwF0/edit?gid=0#gid=0"",""CAU!M3:M""),MATCH(1,INDEX((IMPORTRANGE(""https://docs.google.com/spreadsheets/d/1XFJ-asAh03ma7RMvrdz2iJLQXQbF6agMe4Wn8khxw"&amp;"F0/edit?gid=0#gid=0"",""CAU!B3:B"")=$B314)*(IMPORTRANGE(""https://docs.google.com/spreadsheets/d/1XFJ-asAh03ma7RMvrdz2iJLQXQbF6agMe4Wn8khxwF0/edit?gid=0#gid=0"",""CAU!C3:C"")=$C314)),0),0),"""")")," ")</f>
        <v> </v>
      </c>
      <c r="L314" s="7" t="str">
        <f>IFERROR(__xludf.DUMMYFUNCTION("IFERROR(INDEX(IMPORTRANGE(""https://docs.google.com/spreadsheets/d/1MOMfG20WOMNtEaYWsAMxQAsKHaC7udOG0AqX8NrtNCc/edit"",""CAU!M3:M""),MATCH(1,INDEX((IMPORTRANGE(""https://docs.google.com/spreadsheets/d/1MOMfG20WOMNtEaYWsAMxQAsKHaC7udOG0AqX8NrtNCc/edit"","""&amp;"CAU!B3:B"")=$B314)*(IMPORTRANGE(""https://docs.google.com/spreadsheets/d/1MOMfG20WOMNtEaYWsAMxQAsKHaC7udOG0AqX8NrtNCc/edit"",""CAU!C3:C"")=$C314)),0),0),"""")")," ")</f>
        <v> </v>
      </c>
      <c r="M314" s="7" t="str">
        <f>IFERROR(__xludf.DUMMYFUNCTION("IFERROR(INDEX(IMPORTRANGE(""https://docs.google.com/spreadsheets/d/1y2KVPsmDVDyxi70e-cSd2hLBLj68p8NFgl9jctoxmHc/edit?gid=702487803#gid=702487803"",""CAU!J3:J""),MATCH($C314,IMPORTRANGE(""https://docs.google.com/spreadsheets/d/1y2KVPsmDVDyxi70e-cSd2hLBLj68"&amp;"p8NFgl9jctoxmHc/edit?gid=702487803#gid=702487803"",""CAU!C3:C""),0)),"""")")," ")</f>
        <v> </v>
      </c>
      <c r="N314" s="7" t="str">
        <f>IFERROR(__xludf.DUMMYFUNCTION("IFERROR(INDEX(IMPORTRANGE(""https://docs.google.com/spreadsheets/d/13x1SqZ-Z1-krQ3v7MxWHs4xsWy5jkY_uqtIduMcVwX0/edit?gid=0#gid=0"",""CAU!J3:J""),MATCH($C314,IMPORTRANGE(""https://docs.google.com/spreadsheets/d/13x1SqZ-Z1-krQ3v7MxWHs4xsWy5jkY_uqtIduMcVwX0/"&amp;"edit?gid=0#gid=0"",""CAU!C3:C""),0)),"""")")," ")</f>
        <v> </v>
      </c>
      <c r="O314" s="7" t="str">
        <f>IFERROR(__xludf.DUMMYFUNCTION("IFERROR(INDEX(IMPORTRANGE(""https://docs.google.com/spreadsheets/d/1AyBotPEL1Ykz59n877mli3IsQSi4vW6dvhxZwmAeobA/edit?gid=0#gid=0"",""CAU!J3:J""),MATCH($C314,IMPORTRANGE(""https://docs.google.com/spreadsheets/d/1AyBotPEL1Ykz59n877mli3IsQSi4vW6dvhxZwmAeobA/"&amp;"edit?gid=0#gid=0"",""CAU!C3:C""),0)),"""")")," ")</f>
        <v> </v>
      </c>
      <c r="P314" s="7" t="str">
        <f>IFERROR(__xludf.DUMMYFUNCTION("IFERROR(INDEX(IMPORTRANGE(""https://docs.google.com/spreadsheets/d/1OWX82Yk8AdhYT-jGtnsWpJtzsPIs-RYAABnexEmLBVw/edit?gid=0#gid=0"",""CAU!J3:J""),MATCH($C314,IMPORTRANGE(""https://docs.google.com/spreadsheets/d/1OWX82Yk8AdhYT-jGtnsWpJtzsPIs-RYAABnexEmLBVw/"&amp;"edit?gid=0#gid=0"",""CAU!C3:C""),0)),"""")")," ")</f>
        <v> </v>
      </c>
      <c r="Q314" s="7" t="str">
        <f>IFERROR(__xludf.DUMMYFUNCTION("IFERROR(INDEX(IMPORTRANGE(""https://docs.google.com/spreadsheets/d/10H80TZliKeomVjAybMpZxd8qNd8DzaG8IjS6goxdwAI/edit?gid=0#gid=0"",""CAU!J3:J""),MATCH(1,INDEX((IMPORTRANGE(""https://docs.google.com/spreadsheets/d/10H80TZliKeomVjAybMpZxd8qNd8DzaG8IjS6goxdw"&amp;"AI/edit?gid=0#gid=0"",""CAU!B3:B"")=$B314)*(IMPORTRANGE(""https://docs.google.com/spreadsheets/d/10H80TZliKeomVjAybMpZxd8qNd8DzaG8IjS6goxdwAI/edit?gid=0#gid=0"",""CAU!C3:C"")=$C314)),0),0),"""")")," ")</f>
        <v> </v>
      </c>
      <c r="R314" s="7" t="str">
        <f>IFERROR(__xludf.DUMMYFUNCTION("IFERROR(INDEX(IMPORTRANGE(""https://docs.google.com/spreadsheets/d/1XFJ-asAh03ma7RMvrdz2iJLQXQbF6agMe4Wn8khxwF0/edit?gid=0#gid=0"",""CAU!J3:J""),MATCH(1,INDEX((IMPORTRANGE(""https://docs.google.com/spreadsheets/d/1XFJ-asAh03ma7RMvrdz2iJLQXQbF6agMe4Wn8khxw"&amp;"F0/edit?gid=0#gid=0"",""CAU!B3:B"")=$B314)*(IMPORTRANGE(""https://docs.google.com/spreadsheets/d/1XFJ-asAh03ma7RMvrdz2iJLQXQbF6agMe4Wn8khxwF0/edit?gid=0#gid=0"",""CAU!C3:C"")=$C314)),0),0),"""")")," ")</f>
        <v> </v>
      </c>
      <c r="S314" s="7" t="str">
        <f>IFERROR(__xludf.DUMMYFUNCTION("IFERROR(INDEX(IMPORTRANGE(""https://docs.google.com/spreadsheets/d/1MOMfG20WOMNtEaYWsAMxQAsKHaC7udOG0AqX8NrtNCc/edit?gid=0#gid=0"",""CAU!J3:J""),MATCH(1,INDEX((IMPORTRANGE(""https://docs.google.com/spreadsheets/d/1MOMfG20WOMNtEaYWsAMxQAsKHaC7udOG0AqX8NrtN"&amp;"Cc/edit?gid=0#gid=0"",""CAU!B3:B"")=$B314)*(IMPORTRANGE(""https://docs.google.com/spreadsheets/d/1MOMfG20WOMNtEaYWsAMxQAsKHaC7udOG0AqX8NrtNCc/edit?gid=0#gid=0"",""CAU!C3:C"")=$C314)),0),0),"""")")," ")</f>
        <v> </v>
      </c>
      <c r="T314" s="7"/>
    </row>
    <row r="315" ht="15.75" customHeight="1">
      <c r="B315" s="7" t="str">
        <f>IFERROR(__xludf.DUMMYFUNCTION("""COMPUTED_VALUE"""),"BP2600562110101")</f>
        <v>BP2600562110101</v>
      </c>
      <c r="C315" s="7" t="str">
        <f>IFERROR(__xludf.DUMMYFUNCTION("""COMPUTED_VALUE"""),"Apoyar la logística para el desarrollo de las capacitaciones")</f>
        <v>Apoyar la logística para el desarrollo de las capacitaciones</v>
      </c>
      <c r="D315" s="7" t="str">
        <f>IFERROR(__xludf.DUMMYFUNCTION("IFERROR(INDEX(IMPORTRANGE(""https://docs.google.com/spreadsheets/d/19yAgFEHaAaDUmANNbcr6rGErFfO391B0eKpQ0gvlktY/edit?gid=702487803#gid=702487803"",""CAU!J3:J""),MATCH($C315,IMPORTRANGE(""https://docs.google.com/spreadsheets/d/19yAgFEHaAaDUmANNbcr6rGErFfO3"&amp;"91B0eKpQ0gvlktY/edit?gid=702487803#gid=702487803"",""CAU!C3:C""),0)),"""")"),"")</f>
        <v/>
      </c>
      <c r="E315" s="7" t="str">
        <f>IFERROR(__xludf.DUMMYFUNCTION("IFERROR(INDEX(IMPORTRANGE(""https://docs.google.com/spreadsheets/d/1hMEjDBanvGEnGY7tBTFB8_g2X31MNKm6wtTJY_O0C_o/edit?gid=702487803#gid=702487803"",""CAU!M3:M""),MATCH($C315,IMPORTRANGE(""https://docs.google.com/spreadsheets/d/1hMEjDBanvGEnGY7tBTFB8_g2X31M"&amp;"NKm6wtTJY_O0C_o/edit?gid=702487803#gid=702487803"",""CAU!C3:C""),0)),"""")")," ")</f>
        <v> </v>
      </c>
      <c r="F315" s="7" t="str">
        <f>IFERROR(__xludf.DUMMYFUNCTION("IFERROR(INDEX(IMPORTRANGE(""https://docs.google.com/spreadsheets/d/1y2KVPsmDVDyxi70e-cSd2hLBLj68p8NFgl9jctoxmHc/edit?gid=702487803#gid=702487803"",""CAU!M3:M""),MATCH($C315,IMPORTRANGE(""https://docs.google.com/spreadsheets/d/1y2KVPsmDVDyxi70e-cSd2hLBLj68"&amp;"p8NFgl9jctoxmHc/edit?gid=702487803#gid=702487803"",""CAU!C3:C""),0)),"""")")," ")</f>
        <v> </v>
      </c>
      <c r="G315" s="7" t="str">
        <f>IFERROR(__xludf.DUMMYFUNCTION("IFERROR(INDEX(IMPORTRANGE(""https://docs.google.com/spreadsheets/d/13x1SqZ-Z1-krQ3v7MxWHs4xsWy5jkY_uqtIduMcVwX0/edit?gid=0#gid=0"",""CAU!M3:M""),MATCH($C315,IMPORTRANGE(""https://docs.google.com/spreadsheets/d/13x1SqZ-Z1-krQ3v7MxWHs4xsWy5jkY_uqtIduMcVwX0/"&amp;"edit?gid=0#gid=0"",""CAU!C3:C""),0)),"""")")," ")</f>
        <v> </v>
      </c>
      <c r="H315" s="7" t="str">
        <f>IFERROR(__xludf.DUMMYFUNCTION("IFERROR(INDEX(IMPORTRANGE(""https://docs.google.com/spreadsheets/d/1AyBotPEL1Ykz59n877mli3IsQSi4vW6dvhxZwmAeobA/edit?gid=0#gid=0"",""CAU!M3:M""),MATCH($C315,IMPORTRANGE(""https://docs.google.com/spreadsheets/d/1AyBotPEL1Ykz59n877mli3IsQSi4vW6dvhxZwmAeobA/"&amp;"edit?gid=1364963102#gid=1364963102"",""CAU!C3:C""),0)),"""")")," ")</f>
        <v> </v>
      </c>
      <c r="I315" s="7" t="str">
        <f>IFERROR(__xludf.DUMMYFUNCTION("IFERROR(INDEX(IMPORTRANGE(""https://docs.google.com/spreadsheets/d/1OWX82Yk8AdhYT-jGtnsWpJtzsPIs-RYAABnexEmLBVw/edit?gid=0#gid=0"",""CAU!M3:M""),MATCH($C315,IMPORTRANGE(""https://docs.google.com/spreadsheets/d/1OWX82Yk8AdhYT-jGtnsWpJtzsPIs-RYAABnexEmLBVw/"&amp;"edit?gid=0#gid=0"",""CAU!C3:C""),0)),"""")")," ")</f>
        <v> </v>
      </c>
      <c r="J315" s="7" t="str">
        <f>IFERROR(__xludf.DUMMYFUNCTION("IFERROR(INDEX(IMPORTRANGE(""https://docs.google.com/spreadsheets/d/10H80TZliKeomVjAybMpZxd8qNd8DzaG8IjS6goxdwAI/edit?gid=0#gid=0"",""CAU!M3:M""),MATCH(1,INDEX((IMPORTRANGE(""https://docs.google.com/spreadsheets/d/10H80TZliKeomVjAybMpZxd8qNd8DzaG8IjS6goxdw"&amp;"AI/edit?gid=0#gid=0"",""CAU!B3:B"")=$B315)*(IMPORTRANGE(""https://docs.google.com/spreadsheets/d/10H80TZliKeomVjAybMpZxd8qNd8DzaG8IjS6goxdwAI/edit?gid=0#gid=0"",""CAU!C3:C"")=$C315)),0),0),"""")"),"En el mes de julio, durante el inicio de la ejecución del CONTRATO No. 4146.010.26.1.995.2025 adjudicado a la FUNDACIÓN PROSOCIAL Y DEL MEDIO AMBIENTE MEJORHABITAT se definió la logística para la realización de las actividades y capacitaciones en la Comun"&amp;"a 15.")</f>
        <v>En el mes de julio, durante el inicio de la ejecución del CONTRATO No. 4146.010.26.1.995.2025 adjudicado a la FUNDACIÓN PROSOCIAL Y DEL MEDIO AMBIENTE MEJORHABITAT se definió la logística para la realización de las actividades y capacitaciones en la Comuna 15.</v>
      </c>
      <c r="K315" s="7" t="str">
        <f>IFERROR(__xludf.DUMMYFUNCTION("IFERROR(INDEX(IMPORTRANGE(""https://docs.google.com/spreadsheets/d/1XFJ-asAh03ma7RMvrdz2iJLQXQbF6agMe4Wn8khxwF0/edit?gid=0#gid=0"",""CAU!M3:M""),MATCH(1,INDEX((IMPORTRANGE(""https://docs.google.com/spreadsheets/d/1XFJ-asAh03ma7RMvrdz2iJLQXQbF6agMe4Wn8khxw"&amp;"F0/edit?gid=0#gid=0"",""CAU!B3:B"")=$B315)*(IMPORTRANGE(""https://docs.google.com/spreadsheets/d/1XFJ-asAh03ma7RMvrdz2iJLQXQbF6agMe4Wn8khxwF0/edit?gid=0#gid=0"",""CAU!C3:C"")=$C315)),0),0),"""")"),"En agosto, durante la ejecución del CONTRATO No. 4146.010.26.1.995.2025 adjudicado a la FUNDACIÓN PROSOCIAL Y DEL MEDIO AMBIENTE MEJOR HÁBITAT, se realizaron las actividades logísticas en los lugares donde se brindaran las capacitaciones en la Comuna 15")</f>
        <v>En agosto, durante la ejecución del CONTRATO No. 4146.010.26.1.995.2025 adjudicado a la FUNDACIÓN PROSOCIAL Y DEL MEDIO AMBIENTE MEJOR HÁBITAT, se realizaron las actividades logísticas en los lugares donde se brindaran las capacitaciones en la Comuna 15</v>
      </c>
      <c r="L315" s="7" t="str">
        <f>IFERROR(__xludf.DUMMYFUNCTION("IFERROR(INDEX(IMPORTRANGE(""https://docs.google.com/spreadsheets/d/1MOMfG20WOMNtEaYWsAMxQAsKHaC7udOG0AqX8NrtNCc/edit"",""CAU!M3:M""),MATCH(1,INDEX((IMPORTRANGE(""https://docs.google.com/spreadsheets/d/1MOMfG20WOMNtEaYWsAMxQAsKHaC7udOG0AqX8NrtNCc/edit"","""&amp;"CAU!B3:B"")=$B315)*(IMPORTRANGE(""https://docs.google.com/spreadsheets/d/1MOMfG20WOMNtEaYWsAMxQAsKHaC7udOG0AqX8NrtNCc/edit"",""CAU!C3:C"")=$C315)),0),0),"""")"),"En septiembre, durante la ejecución del CONTRATO No. 4146.010.26.1.995.2025 adjudicado a la FUNDACIÓN PROSOCIAL Y DEL MEDIO AMBIENTE MEJOR HÁBITAT, se realizaron las actividades logísticas en los lugares donde se brindarán las capacitaciones a 100 benefic"&amp;"iarios en la Comuna 15 .")</f>
        <v>En septiembre, durante la ejecución del CONTRATO No. 4146.010.26.1.995.2025 adjudicado a la FUNDACIÓN PROSOCIAL Y DEL MEDIO AMBIENTE MEJOR HÁBITAT, se realizaron las actividades logísticas en los lugares donde se brindarán las capacitaciones a 100 beneficiarios en la Comuna 15 .</v>
      </c>
      <c r="M315" s="7" t="str">
        <f>IFERROR(__xludf.DUMMYFUNCTION("IFERROR(INDEX(IMPORTRANGE(""https://docs.google.com/spreadsheets/d/1y2KVPsmDVDyxi70e-cSd2hLBLj68p8NFgl9jctoxmHc/edit?gid=702487803#gid=702487803"",""CAU!J3:J""),MATCH($C315,IMPORTRANGE(""https://docs.google.com/spreadsheets/d/1y2KVPsmDVDyxi70e-cSd2hLBLj68"&amp;"p8NFgl9jctoxmHc/edit?gid=702487803#gid=702487803"",""CAU!C3:C""),0)),"""")")," ")</f>
        <v> </v>
      </c>
      <c r="N315" s="7" t="str">
        <f>IFERROR(__xludf.DUMMYFUNCTION("IFERROR(INDEX(IMPORTRANGE(""https://docs.google.com/spreadsheets/d/13x1SqZ-Z1-krQ3v7MxWHs4xsWy5jkY_uqtIduMcVwX0/edit?gid=0#gid=0"",""CAU!J3:J""),MATCH($C315,IMPORTRANGE(""https://docs.google.com/spreadsheets/d/13x1SqZ-Z1-krQ3v7MxWHs4xsWy5jkY_uqtIduMcVwX0/"&amp;"edit?gid=0#gid=0"",""CAU!C3:C""),0)),"""")")," ")</f>
        <v> </v>
      </c>
      <c r="O315" s="7" t="str">
        <f>IFERROR(__xludf.DUMMYFUNCTION("IFERROR(INDEX(IMPORTRANGE(""https://docs.google.com/spreadsheets/d/1AyBotPEL1Ykz59n877mli3IsQSi4vW6dvhxZwmAeobA/edit?gid=0#gid=0"",""CAU!J3:J""),MATCH($C315,IMPORTRANGE(""https://docs.google.com/spreadsheets/d/1AyBotPEL1Ykz59n877mli3IsQSi4vW6dvhxZwmAeobA/"&amp;"edit?gid=0#gid=0"",""CAU!C3:C""),0)),"""")")," ")</f>
        <v> </v>
      </c>
      <c r="P315" s="7" t="str">
        <f>IFERROR(__xludf.DUMMYFUNCTION("IFERROR(INDEX(IMPORTRANGE(""https://docs.google.com/spreadsheets/d/1OWX82Yk8AdhYT-jGtnsWpJtzsPIs-RYAABnexEmLBVw/edit?gid=0#gid=0"",""CAU!J3:J""),MATCH($C315,IMPORTRANGE(""https://docs.google.com/spreadsheets/d/1OWX82Yk8AdhYT-jGtnsWpJtzsPIs-RYAABnexEmLBVw/"&amp;"edit?gid=0#gid=0"",""CAU!C3:C""),0)),"""")")," ")</f>
        <v> </v>
      </c>
      <c r="Q315" s="7" t="str">
        <f>IFERROR(__xludf.DUMMYFUNCTION("IFERROR(INDEX(IMPORTRANGE(""https://docs.google.com/spreadsheets/d/10H80TZliKeomVjAybMpZxd8qNd8DzaG8IjS6goxdwAI/edit?gid=0#gid=0"",""CAU!J3:J""),MATCH(1,INDEX((IMPORTRANGE(""https://docs.google.com/spreadsheets/d/10H80TZliKeomVjAybMpZxd8qNd8DzaG8IjS6goxdw"&amp;"AI/edit?gid=0#gid=0"",""CAU!B3:B"")=$B315)*(IMPORTRANGE(""https://docs.google.com/spreadsheets/d/10H80TZliKeomVjAybMpZxd8qNd8DzaG8IjS6goxdwAI/edit?gid=0#gid=0"",""CAU!C3:C"")=$C315)),0),0),"""")"),"De enero a julio, durante el inicio de la ejecución del CONTRATO No. 4146.010.26.1.995.2025 adjudicado a la FUNDACIÓN PROSOCIAL Y DEL MEDIO AMBIENTE MEJOR HÁBITAT se definió la logística para la realización de las actividades y capacitaciones en la Comuna"&amp;" 15.")</f>
        <v>De enero a julio, durante el inicio de la ejecución del CONTRATO No. 4146.010.26.1.995.2025 adjudicado a la FUNDACIÓN PROSOCIAL Y DEL MEDIO AMBIENTE MEJOR HÁBITAT se definió la logística para la realización de las actividades y capacitaciones en la Comuna 15.</v>
      </c>
      <c r="R315" s="7" t="str">
        <f>IFERROR(__xludf.DUMMYFUNCTION("IFERROR(INDEX(IMPORTRANGE(""https://docs.google.com/spreadsheets/d/1XFJ-asAh03ma7RMvrdz2iJLQXQbF6agMe4Wn8khxwF0/edit?gid=0#gid=0"",""CAU!J3:J""),MATCH(1,INDEX((IMPORTRANGE(""https://docs.google.com/spreadsheets/d/1XFJ-asAh03ma7RMvrdz2iJLQXQbF6agMe4Wn8khxw"&amp;"F0/edit?gid=0#gid=0"",""CAU!B3:B"")=$B315)*(IMPORTRANGE(""https://docs.google.com/spreadsheets/d/1XFJ-asAh03ma7RMvrdz2iJLQXQbF6agMe4Wn8khxwF0/edit?gid=0#gid=0"",""CAU!C3:C"")=$C315)),0),0),"""")"),"De enero a agosto, durante la ejecución del CONTRATO No. 4146.010.26.1.995.2025 adjudicado a la FUNDACIÓN PROSOCIAL Y DEL MEDIO AMBIENTE MEJOR HÁBITAT, se realizaron las actividades logísticas para dar inicio a las capacitaciones en la Comuna 15.")</f>
        <v>De enero a agosto, durante la ejecución del CONTRATO No. 4146.010.26.1.995.2025 adjudicado a la FUNDACIÓN PROSOCIAL Y DEL MEDIO AMBIENTE MEJOR HÁBITAT, se realizaron las actividades logísticas para dar inicio a las capacitaciones en la Comuna 15.</v>
      </c>
      <c r="S315" s="7" t="str">
        <f>IFERROR(__xludf.DUMMYFUNCTION("IFERROR(INDEX(IMPORTRANGE(""https://docs.google.com/spreadsheets/d/1MOMfG20WOMNtEaYWsAMxQAsKHaC7udOG0AqX8NrtNCc/edit?gid=0#gid=0"",""CAU!J3:J""),MATCH(1,INDEX((IMPORTRANGE(""https://docs.google.com/spreadsheets/d/1MOMfG20WOMNtEaYWsAMxQAsKHaC7udOG0AqX8NrtN"&amp;"Cc/edit?gid=0#gid=0"",""CAU!B3:B"")=$B315)*(IMPORTRANGE(""https://docs.google.com/spreadsheets/d/1MOMfG20WOMNtEaYWsAMxQAsKHaC7udOG0AqX8NrtNCc/edit?gid=0#gid=0"",""CAU!C3:C"")=$C315)),0),0),"""")"),"De enero a septiembre, durante la ejecución del CONTRATO No. 4146.010.26.1.995.2025 adjudicado a la FUNDACIÓN PROSOCIAL Y DEL MEDIO AMBIENTE MEJOR HÁBITAT, se realizaron las actividades logísticas en los lugares donde se brindarán las capacitaciones a 100"&amp;" beneficiarios en la Comuna 15 .")</f>
        <v>De enero a septiembre, durante la ejecución del CONTRATO No. 4146.010.26.1.995.2025 adjudicado a la FUNDACIÓN PROSOCIAL Y DEL MEDIO AMBIENTE MEJOR HÁBITAT, se realizaron las actividades logísticas en los lugares donde se brindarán las capacitaciones a 100 beneficiarios en la Comuna 15 .</v>
      </c>
      <c r="T315" s="7"/>
    </row>
    <row r="316" ht="15.75" customHeight="1">
      <c r="B316" s="7" t="str">
        <f>IFERROR(__xludf.DUMMYFUNCTION("""COMPUTED_VALUE"""),"BP2600562110101")</f>
        <v>BP2600562110101</v>
      </c>
      <c r="C316" s="7" t="str">
        <f>IFERROR(__xludf.DUMMYFUNCTION("""COMPUTED_VALUE"""),"Fortalecimiento de iniciativas sociales organizadas para personas mayores")</f>
        <v>Fortalecimiento de iniciativas sociales organizadas para personas mayores</v>
      </c>
      <c r="D316" s="7" t="str">
        <f>IFERROR(__xludf.DUMMYFUNCTION("IFERROR(INDEX(IMPORTRANGE(""https://docs.google.com/spreadsheets/d/19yAgFEHaAaDUmANNbcr6rGErFfO391B0eKpQ0gvlktY/edit?gid=702487803#gid=702487803"",""CAU!J3:J""),MATCH($C316,IMPORTRANGE(""https://docs.google.com/spreadsheets/d/19yAgFEHaAaDUmANNbcr6rGErFfO3"&amp;"91B0eKpQ0gvlktY/edit?gid=702487803#gid=702487803"",""CAU!C3:C""),0)),"""")"),"")</f>
        <v/>
      </c>
      <c r="E316" s="7" t="str">
        <f>IFERROR(__xludf.DUMMYFUNCTION("IFERROR(INDEX(IMPORTRANGE(""https://docs.google.com/spreadsheets/d/1hMEjDBanvGEnGY7tBTFB8_g2X31MNKm6wtTJY_O0C_o/edit?gid=702487803#gid=702487803"",""CAU!M3:M""),MATCH($C316,IMPORTRANGE(""https://docs.google.com/spreadsheets/d/1hMEjDBanvGEnGY7tBTFB8_g2X31M"&amp;"NKm6wtTJY_O0C_o/edit?gid=702487803#gid=702487803"",""CAU!C3:C""),0)),"""")")," ")</f>
        <v> </v>
      </c>
      <c r="F316" s="7" t="str">
        <f>IFERROR(__xludf.DUMMYFUNCTION("IFERROR(INDEX(IMPORTRANGE(""https://docs.google.com/spreadsheets/d/1y2KVPsmDVDyxi70e-cSd2hLBLj68p8NFgl9jctoxmHc/edit?gid=702487803#gid=702487803"",""CAU!M3:M""),MATCH($C316,IMPORTRANGE(""https://docs.google.com/spreadsheets/d/1y2KVPsmDVDyxi70e-cSd2hLBLj68"&amp;"p8NFgl9jctoxmHc/edit?gid=702487803#gid=702487803"",""CAU!C3:C""),0)),"""")")," ")</f>
        <v> </v>
      </c>
      <c r="G316" s="7" t="str">
        <f>IFERROR(__xludf.DUMMYFUNCTION("IFERROR(INDEX(IMPORTRANGE(""https://docs.google.com/spreadsheets/d/13x1SqZ-Z1-krQ3v7MxWHs4xsWy5jkY_uqtIduMcVwX0/edit?gid=0#gid=0"",""CAU!M3:M""),MATCH($C316,IMPORTRANGE(""https://docs.google.com/spreadsheets/d/13x1SqZ-Z1-krQ3v7MxWHs4xsWy5jkY_uqtIduMcVwX0/"&amp;"edit?gid=0#gid=0"",""CAU!C3:C""),0)),"""")")," ")</f>
        <v> </v>
      </c>
      <c r="H316" s="7" t="str">
        <f>IFERROR(__xludf.DUMMYFUNCTION("IFERROR(INDEX(IMPORTRANGE(""https://docs.google.com/spreadsheets/d/1AyBotPEL1Ykz59n877mli3IsQSi4vW6dvhxZwmAeobA/edit?gid=0#gid=0"",""CAU!M3:M""),MATCH($C316,IMPORTRANGE(""https://docs.google.com/spreadsheets/d/1AyBotPEL1Ykz59n877mli3IsQSi4vW6dvhxZwmAeobA/"&amp;"edit?gid=1364963102#gid=1364963102"",""CAU!C3:C""),0)),"""")")," ")</f>
        <v> </v>
      </c>
      <c r="I316" s="7" t="str">
        <f>IFERROR(__xludf.DUMMYFUNCTION("IFERROR(INDEX(IMPORTRANGE(""https://docs.google.com/spreadsheets/d/1OWX82Yk8AdhYT-jGtnsWpJtzsPIs-RYAABnexEmLBVw/edit?gid=0#gid=0"",""CAU!M3:M""),MATCH($C316,IMPORTRANGE(""https://docs.google.com/spreadsheets/d/1OWX82Yk8AdhYT-jGtnsWpJtzsPIs-RYAABnexEmLBVw/"&amp;"edit?gid=0#gid=0"",""CAU!C3:C""),0)),"""")")," ")</f>
        <v> </v>
      </c>
      <c r="J316" s="7" t="str">
        <f>IFERROR(__xludf.DUMMYFUNCTION("IFERROR(INDEX(IMPORTRANGE(""https://docs.google.com/spreadsheets/d/10H80TZliKeomVjAybMpZxd8qNd8DzaG8IjS6goxdwAI/edit?gid=0#gid=0"",""CAU!M3:M""),MATCH(1,INDEX((IMPORTRANGE(""https://docs.google.com/spreadsheets/d/10H80TZliKeomVjAybMpZxd8qNd8DzaG8IjS6goxdw"&amp;"AI/edit?gid=0#gid=0"",""CAU!B3:B"")=$B316)*(IMPORTRANGE(""https://docs.google.com/spreadsheets/d/10H80TZliKeomVjAybMpZxd8qNd8DzaG8IjS6goxdwAI/edit?gid=0#gid=0"",""CAU!C3:C"")=$C316)),0),0),"""")"),"En el mes de julio, durante el inicio de la ejecución del CONTRATO No. 4146.010.26.1.995.2025 adjudicado a la FUNDACIÓN PROSOCIAL Y DEL MEDIO AMBIENTE MEJORHABITAT se socializó con los beneficiarios de la Comuna 15 la dinámica por medio de la cual se van "&amp;"a entregar los fortalecimientos de iniciativas sociales en el marco de la ejecución del contrato.")</f>
        <v>En el mes de julio, durante el inicio de la ejecución del CONTRATO No. 4146.010.26.1.995.2025 adjudicado a la FUNDACIÓN PROSOCIAL Y DEL MEDIO AMBIENTE MEJORHABITAT se socializó con los beneficiarios de la Comuna 15 la dinámica por medio de la cual se van a entregar los fortalecimientos de iniciativas sociales en el marco de la ejecución del contrato.</v>
      </c>
      <c r="K316" s="7" t="str">
        <f>IFERROR(__xludf.DUMMYFUNCTION("IFERROR(INDEX(IMPORTRANGE(""https://docs.google.com/spreadsheets/d/1XFJ-asAh03ma7RMvrdz2iJLQXQbF6agMe4Wn8khxwF0/edit?gid=0#gid=0"",""CAU!M3:M""),MATCH(1,INDEX((IMPORTRANGE(""https://docs.google.com/spreadsheets/d/1XFJ-asAh03ma7RMvrdz2iJLQXQbF6agMe4Wn8khxw"&amp;"F0/edit?gid=0#gid=0"",""CAU!B3:B"")=$B316)*(IMPORTRANGE(""https://docs.google.com/spreadsheets/d/1XFJ-asAh03ma7RMvrdz2iJLQXQbF6agMe4Wn8khxwF0/edit?gid=0#gid=0"",""CAU!C3:C"")=$C316)),0),0),"""")"),"En el mes de agosto, durante el inicio de la ejecución del CONTRATO No. 4146.010.26.1.995.2025, adjudicado a la FUNDACIÓN PROSOCIAL Y DEL MEDIO AMBIENTE MEJOR HÁBITAT, se socializó con los beneficiarios de la Comuna 15 la dinámica por medio de la cual se "&amp;"realizará el fortalecimientos de iniciativas sociales en el marco de la ejecución del contrato.")</f>
        <v>En el mes de agosto, durante el inicio de la ejecución del CONTRATO No. 4146.010.26.1.995.2025, adjudicado a la FUNDACIÓN PROSOCIAL Y DEL MEDIO AMBIENTE MEJOR HÁBITAT, se socializó con los beneficiarios de la Comuna 15 la dinámica por medio de la cual se realizará el fortalecimientos de iniciativas sociales en el marco de la ejecución del contrato.</v>
      </c>
      <c r="L316" s="7" t="str">
        <f>IFERROR(__xludf.DUMMYFUNCTION("IFERROR(INDEX(IMPORTRANGE(""https://docs.google.com/spreadsheets/d/1MOMfG20WOMNtEaYWsAMxQAsKHaC7udOG0AqX8NrtNCc/edit"",""CAU!M3:M""),MATCH(1,INDEX((IMPORTRANGE(""https://docs.google.com/spreadsheets/d/1MOMfG20WOMNtEaYWsAMxQAsKHaC7udOG0AqX8NrtNCc/edit"","""&amp;"CAU!B3:B"")=$B316)*(IMPORTRANGE(""https://docs.google.com/spreadsheets/d/1MOMfG20WOMNtEaYWsAMxQAsKHaC7udOG0AqX8NrtNCc/edit"",""CAU!C3:C"")=$C316)),0),0),"""")"),"En el mes de septiembre, durante la ejecución del CONTRATO No. 4146.010.26.1.995.2025, adjudicado a la FUNDACIÓN PROSOCIAL Y DEL MEDIO AMBIENTE MEJOR HÁBITAT, se socializó con los beneficiarios de la Comuna 15 la dinámica por medio de la cual se realizará"&amp;" el fortalecimientos de 20 iniciativas sociales para los grupos de personas mayores en el marco de la ejecución del contrato.")</f>
        <v>En el mes de septiembre, durante la ejecución del CONTRATO No. 4146.010.26.1.995.2025, adjudicado a la FUNDACIÓN PROSOCIAL Y DEL MEDIO AMBIENTE MEJOR HÁBITAT, se socializó con los beneficiarios de la Comuna 15 la dinámica por medio de la cual se realizará el fortalecimientos de 20 iniciativas sociales para los grupos de personas mayores en el marco de la ejecución del contrato.</v>
      </c>
      <c r="M316" s="7" t="str">
        <f>IFERROR(__xludf.DUMMYFUNCTION("IFERROR(INDEX(IMPORTRANGE(""https://docs.google.com/spreadsheets/d/1y2KVPsmDVDyxi70e-cSd2hLBLj68p8NFgl9jctoxmHc/edit?gid=702487803#gid=702487803"",""CAU!J3:J""),MATCH($C316,IMPORTRANGE(""https://docs.google.com/spreadsheets/d/1y2KVPsmDVDyxi70e-cSd2hLBLj68"&amp;"p8NFgl9jctoxmHc/edit?gid=702487803#gid=702487803"",""CAU!C3:C""),0)),"""")")," ")</f>
        <v> </v>
      </c>
      <c r="N316" s="7" t="str">
        <f>IFERROR(__xludf.DUMMYFUNCTION("IFERROR(INDEX(IMPORTRANGE(""https://docs.google.com/spreadsheets/d/13x1SqZ-Z1-krQ3v7MxWHs4xsWy5jkY_uqtIduMcVwX0/edit?gid=0#gid=0"",""CAU!J3:J""),MATCH($C316,IMPORTRANGE(""https://docs.google.com/spreadsheets/d/13x1SqZ-Z1-krQ3v7MxWHs4xsWy5jkY_uqtIduMcVwX0/"&amp;"edit?gid=0#gid=0"",""CAU!C3:C""),0)),"""")")," ")</f>
        <v> </v>
      </c>
      <c r="O316" s="7" t="str">
        <f>IFERROR(__xludf.DUMMYFUNCTION("IFERROR(INDEX(IMPORTRANGE(""https://docs.google.com/spreadsheets/d/1AyBotPEL1Ykz59n877mli3IsQSi4vW6dvhxZwmAeobA/edit?gid=0#gid=0"",""CAU!J3:J""),MATCH($C316,IMPORTRANGE(""https://docs.google.com/spreadsheets/d/1AyBotPEL1Ykz59n877mli3IsQSi4vW6dvhxZwmAeobA/"&amp;"edit?gid=0#gid=0"",""CAU!C3:C""),0)),"""")")," ")</f>
        <v> </v>
      </c>
      <c r="P316" s="7" t="str">
        <f>IFERROR(__xludf.DUMMYFUNCTION("IFERROR(INDEX(IMPORTRANGE(""https://docs.google.com/spreadsheets/d/1OWX82Yk8AdhYT-jGtnsWpJtzsPIs-RYAABnexEmLBVw/edit?gid=0#gid=0"",""CAU!J3:J""),MATCH($C316,IMPORTRANGE(""https://docs.google.com/spreadsheets/d/1OWX82Yk8AdhYT-jGtnsWpJtzsPIs-RYAABnexEmLBVw/"&amp;"edit?gid=0#gid=0"",""CAU!C3:C""),0)),"""")")," ")</f>
        <v> </v>
      </c>
      <c r="Q316" s="7" t="str">
        <f>IFERROR(__xludf.DUMMYFUNCTION("IFERROR(INDEX(IMPORTRANGE(""https://docs.google.com/spreadsheets/d/10H80TZliKeomVjAybMpZxd8qNd8DzaG8IjS6goxdwAI/edit?gid=0#gid=0"",""CAU!J3:J""),MATCH(1,INDEX((IMPORTRANGE(""https://docs.google.com/spreadsheets/d/10H80TZliKeomVjAybMpZxd8qNd8DzaG8IjS6goxdw"&amp;"AI/edit?gid=0#gid=0"",""CAU!B3:B"")=$B316)*(IMPORTRANGE(""https://docs.google.com/spreadsheets/d/10H80TZliKeomVjAybMpZxd8qNd8DzaG8IjS6goxdwAI/edit?gid=0#gid=0"",""CAU!C3:C"")=$C316)),0),0),"""")"),"En el periodo de enero a julio, durante el inicio de la ejecución del CONTRATO No. 4146.010.26.1.995.2025 adjudicado a la FUNDACIÓN PROSOCIAL Y DEL MEDIO AMBIENTE MEJOR HÁBITAT se socializó con los beneficiarios de la Comuna 15 la dinámica por medio de la"&amp;" cual se van a entregar los fortalecimientos de iniciativas sociales en el marco de la ejecución del contrato.")</f>
        <v>En el periodo de enero a julio, durante el inicio de la ejecución del CONTRATO No. 4146.010.26.1.995.2025 adjudicado a la FUNDACIÓN PROSOCIAL Y DEL MEDIO AMBIENTE MEJOR HÁBITAT se socializó con los beneficiarios de la Comuna 15 la dinámica por medio de la cual se van a entregar los fortalecimientos de iniciativas sociales en el marco de la ejecución del contrato.</v>
      </c>
      <c r="R316" s="7" t="str">
        <f>IFERROR(__xludf.DUMMYFUNCTION("IFERROR(INDEX(IMPORTRANGE(""https://docs.google.com/spreadsheets/d/1XFJ-asAh03ma7RMvrdz2iJLQXQbF6agMe4Wn8khxwF0/edit?gid=0#gid=0"",""CAU!J3:J""),MATCH(1,INDEX((IMPORTRANGE(""https://docs.google.com/spreadsheets/d/1XFJ-asAh03ma7RMvrdz2iJLQXQbF6agMe4Wn8khxw"&amp;"F0/edit?gid=0#gid=0"",""CAU!B3:B"")=$B316)*(IMPORTRANGE(""https://docs.google.com/spreadsheets/d/1XFJ-asAh03ma7RMvrdz2iJLQXQbF6agMe4Wn8khxwF0/edit?gid=0#gid=0"",""CAU!C3:C"")=$C316)),0),0),"""")"),"En el periodo correspondiente de enero a agosto,  durante el inicio de la ejecución del CONTRATO No. 4146.010.26.1.995.2025, adjudicado a la FUNDACIÓN PROSOCIAL Y DEL MEDIO AMBIENTE MEJOR HÁBITAT, se socializó con los beneficiarios de la Comuna 15 la diná"&amp;"mica por medio de la cual se realizará el fortalecimientos de iniciativas sociales en el marco de la ejecución del contrato.")</f>
        <v>En el periodo correspondiente de enero a agosto,  durante el inicio de la ejecución del CONTRATO No. 4146.010.26.1.995.2025, adjudicado a la FUNDACIÓN PROSOCIAL Y DEL MEDIO AMBIENTE MEJOR HÁBITAT, se socializó con los beneficiarios de la Comuna 15 la dinámica por medio de la cual se realizará el fortalecimientos de iniciativas sociales en el marco de la ejecución del contrato.</v>
      </c>
      <c r="S316" s="7" t="str">
        <f>IFERROR(__xludf.DUMMYFUNCTION("IFERROR(INDEX(IMPORTRANGE(""https://docs.google.com/spreadsheets/d/1MOMfG20WOMNtEaYWsAMxQAsKHaC7udOG0AqX8NrtNCc/edit?gid=0#gid=0"",""CAU!J3:J""),MATCH(1,INDEX((IMPORTRANGE(""https://docs.google.com/spreadsheets/d/1MOMfG20WOMNtEaYWsAMxQAsKHaC7udOG0AqX8NrtN"&amp;"Cc/edit?gid=0#gid=0"",""CAU!B3:B"")=$B316)*(IMPORTRANGE(""https://docs.google.com/spreadsheets/d/1MOMfG20WOMNtEaYWsAMxQAsKHaC7udOG0AqX8NrtNCc/edit?gid=0#gid=0"",""CAU!C3:C"")=$C316)),0),0),"""")"),"En el periodo correspondiente de enero a septiembre, durante la ejecución del CONTRATO No. 4146.010.26.1.995.2025, adjudicado a la FUNDACIÓN PROSOCIAL Y DEL MEDIO AMBIENTE MEJOR HÁBITAT, se socializó con los beneficiarios de la Comuna 15 la dinámica por m"&amp;"edio de la cual se realizará el fortalecimientos de 20 iniciativas sociales para los grupos de personas mayores en el marco de la ejecución del contrato.")</f>
        <v>En el periodo correspondiente de enero a septiembre, durante la ejecución del CONTRATO No. 4146.010.26.1.995.2025, adjudicado a la FUNDACIÓN PROSOCIAL Y DEL MEDIO AMBIENTE MEJOR HÁBITAT, se socializó con los beneficiarios de la Comuna 15 la dinámica por medio de la cual se realizará el fortalecimientos de 20 iniciativas sociales para los grupos de personas mayores en el marco de la ejecución del contrato.</v>
      </c>
      <c r="T316" s="7"/>
    </row>
    <row r="317" ht="15.75" customHeight="1">
      <c r="B317" s="7" t="str">
        <f>IFERROR(__xludf.DUMMYFUNCTION("""COMPUTED_VALUE"""),"BP2600562110101")</f>
        <v>BP2600562110101</v>
      </c>
      <c r="C317" s="7" t="str">
        <f>IFERROR(__xludf.DUMMYFUNCTION("""COMPUTED_VALUE"""),"Realizar convocatoria, divulgación, inscripción y selección de beneficiarios del proyecto")</f>
        <v>Realizar convocatoria, divulgación, inscripción y selección de beneficiarios del proyecto</v>
      </c>
      <c r="D317" s="7" t="str">
        <f>IFERROR(__xludf.DUMMYFUNCTION("IFERROR(INDEX(IMPORTRANGE(""https://docs.google.com/spreadsheets/d/19yAgFEHaAaDUmANNbcr6rGErFfO391B0eKpQ0gvlktY/edit?gid=702487803#gid=702487803"",""CAU!J3:J""),MATCH($C317,IMPORTRANGE(""https://docs.google.com/spreadsheets/d/19yAgFEHaAaDUmANNbcr6rGErFfO3"&amp;"91B0eKpQ0gvlktY/edit?gid=702487803#gid=702487803"",""CAU!C3:C""),0)),"""")"),"")</f>
        <v/>
      </c>
      <c r="E317" s="7" t="str">
        <f>IFERROR(__xludf.DUMMYFUNCTION("IFERROR(INDEX(IMPORTRANGE(""https://docs.google.com/spreadsheets/d/1hMEjDBanvGEnGY7tBTFB8_g2X31MNKm6wtTJY_O0C_o/edit?gid=702487803#gid=702487803"",""CAU!M3:M""),MATCH($C317,IMPORTRANGE(""https://docs.google.com/spreadsheets/d/1hMEjDBanvGEnGY7tBTFB8_g2X31M"&amp;"NKm6wtTJY_O0C_o/edit?gid=702487803#gid=702487803"",""CAU!C3:C""),0)),"""")")," ")</f>
        <v> </v>
      </c>
      <c r="F317" s="7" t="str">
        <f>IFERROR(__xludf.DUMMYFUNCTION("IFERROR(INDEX(IMPORTRANGE(""https://docs.google.com/spreadsheets/d/1y2KVPsmDVDyxi70e-cSd2hLBLj68p8NFgl9jctoxmHc/edit?gid=702487803#gid=702487803"",""CAU!M3:M""),MATCH($C317,IMPORTRANGE(""https://docs.google.com/spreadsheets/d/1y2KVPsmDVDyxi70e-cSd2hLBLj68"&amp;"p8NFgl9jctoxmHc/edit?gid=702487803#gid=702487803"",""CAU!C3:C""),0)),"""")")," ")</f>
        <v> </v>
      </c>
      <c r="G317" s="7" t="str">
        <f>IFERROR(__xludf.DUMMYFUNCTION("IFERROR(INDEX(IMPORTRANGE(""https://docs.google.com/spreadsheets/d/13x1SqZ-Z1-krQ3v7MxWHs4xsWy5jkY_uqtIduMcVwX0/edit?gid=0#gid=0"",""CAU!M3:M""),MATCH($C317,IMPORTRANGE(""https://docs.google.com/spreadsheets/d/13x1SqZ-Z1-krQ3v7MxWHs4xsWy5jkY_uqtIduMcVwX0/"&amp;"edit?gid=0#gid=0"",""CAU!C3:C""),0)),"""")")," ")</f>
        <v> </v>
      </c>
      <c r="H317" s="7" t="str">
        <f>IFERROR(__xludf.DUMMYFUNCTION("IFERROR(INDEX(IMPORTRANGE(""https://docs.google.com/spreadsheets/d/1AyBotPEL1Ykz59n877mli3IsQSi4vW6dvhxZwmAeobA/edit?gid=0#gid=0"",""CAU!M3:M""),MATCH($C317,IMPORTRANGE(""https://docs.google.com/spreadsheets/d/1AyBotPEL1Ykz59n877mli3IsQSi4vW6dvhxZwmAeobA/"&amp;"edit?gid=1364963102#gid=1364963102"",""CAU!C3:C""),0)),"""")")," ")</f>
        <v> </v>
      </c>
      <c r="I317" s="7" t="str">
        <f>IFERROR(__xludf.DUMMYFUNCTION("IFERROR(INDEX(IMPORTRANGE(""https://docs.google.com/spreadsheets/d/1OWX82Yk8AdhYT-jGtnsWpJtzsPIs-RYAABnexEmLBVw/edit?gid=0#gid=0"",""CAU!M3:M""),MATCH($C317,IMPORTRANGE(""https://docs.google.com/spreadsheets/d/1OWX82Yk8AdhYT-jGtnsWpJtzsPIs-RYAABnexEmLBVw/"&amp;"edit?gid=0#gid=0"",""CAU!C3:C""),0)),"""")")," ")</f>
        <v> </v>
      </c>
      <c r="J317" s="7" t="str">
        <f>IFERROR(__xludf.DUMMYFUNCTION("IFERROR(INDEX(IMPORTRANGE(""https://docs.google.com/spreadsheets/d/10H80TZliKeomVjAybMpZxd8qNd8DzaG8IjS6goxdwAI/edit?gid=0#gid=0"",""CAU!M3:M""),MATCH(1,INDEX((IMPORTRANGE(""https://docs.google.com/spreadsheets/d/10H80TZliKeomVjAybMpZxd8qNd8DzaG8IjS6goxdw"&amp;"AI/edit?gid=0#gid=0"",""CAU!B3:B"")=$B317)*(IMPORTRANGE(""https://docs.google.com/spreadsheets/d/10H80TZliKeomVjAybMpZxd8qNd8DzaG8IjS6goxdwAI/edit?gid=0#gid=0"",""CAU!C3:C"")=$C317)),0),0),"""")"),"En el mes de julio, durante el inicio de la ejecución del CONTRATO No. 4146.010.26.1.995.2025 adjudicado a la FUNDACIÓN PROSOCIAL Y DEL MEDIO AMBIENTE MEJORHABITAT se realizó la divulgación en el C.A.L.I. , las inscripciones en los puntos sugeridos por la"&amp;" comunidad y la selección de los beneficiarios de la Comuna 15 .")</f>
        <v>En el mes de julio, durante el inicio de la ejecución del CONTRATO No. 4146.010.26.1.995.2025 adjudicado a la FUNDACIÓN PROSOCIAL Y DEL MEDIO AMBIENTE MEJORHABITAT se realizó la divulgación en el C.A.L.I. , las inscripciones en los puntos sugeridos por la comunidad y la selección de los beneficiarios de la Comuna 15 .</v>
      </c>
      <c r="K317" s="7" t="str">
        <f>IFERROR(__xludf.DUMMYFUNCTION("IFERROR(INDEX(IMPORTRANGE(""https://docs.google.com/spreadsheets/d/1XFJ-asAh03ma7RMvrdz2iJLQXQbF6agMe4Wn8khxwF0/edit?gid=0#gid=0"",""CAU!M3:M""),MATCH(1,INDEX((IMPORTRANGE(""https://docs.google.com/spreadsheets/d/1XFJ-asAh03ma7RMvrdz2iJLQXQbF6agMe4Wn8khxw"&amp;"F0/edit?gid=0#gid=0"",""CAU!B3:B"")=$B317)*(IMPORTRANGE(""https://docs.google.com/spreadsheets/d/1XFJ-asAh03ma7RMvrdz2iJLQXQbF6agMe4Wn8khxwF0/edit?gid=0#gid=0"",""CAU!C3:C"")=$C317)),0),0),"""")"),"En el periodo correspondiente al mes de agosto, durante el inicio de la ejecución del CONTRATO No. 4146.010.26.1.995.2025 adjudicado a la FUNDACIÓN PROSOCIAL Y DEL MEDIO AMBIENTE MEJOR HÁBITAT se realizó la divulgación en el C.A.L.I,  las inscripciones en"&amp;" los puntos sugeridos por la comunidad y la selección de los beneficiarios de la Comuna 15 .")</f>
        <v>En el periodo correspondiente al mes de agosto, durante el inicio de la ejecución del CONTRATO No. 4146.010.26.1.995.2025 adjudicado a la FUNDACIÓN PROSOCIAL Y DEL MEDIO AMBIENTE MEJOR HÁBITAT se realizó la divulgación en el C.A.L.I,  las inscripciones en los puntos sugeridos por la comunidad y la selección de los beneficiarios de la Comuna 15 .</v>
      </c>
      <c r="L317" s="7" t="str">
        <f>IFERROR(__xludf.DUMMYFUNCTION("IFERROR(INDEX(IMPORTRANGE(""https://docs.google.com/spreadsheets/d/1MOMfG20WOMNtEaYWsAMxQAsKHaC7udOG0AqX8NrtNCc/edit"",""CAU!M3:M""),MATCH(1,INDEX((IMPORTRANGE(""https://docs.google.com/spreadsheets/d/1MOMfG20WOMNtEaYWsAMxQAsKHaC7udOG0AqX8NrtNCc/edit"","""&amp;"CAU!B3:B"")=$B317)*(IMPORTRANGE(""https://docs.google.com/spreadsheets/d/1MOMfG20WOMNtEaYWsAMxQAsKHaC7udOG0AqX8NrtNCc/edit"",""CAU!C3:C"")=$C317)),0),0),"""")"),"En el periodo correspondiente al mes de septiembre, durante e la ejecución del CONTRATO No. 4146.010.26.1.995.2025 adjudicado a la FUNDACIÓN PROSOCIAL Y DEL MEDIO AMBIENTE MEJOR HÁBITAT se realizó la divulgación en el C.A.L.I. las inscripciones en los pun"&amp;"tos sugeridos por la comunidad y la selección de los beneficiarios de la Comuna 15.")</f>
        <v>En el periodo correspondiente al mes de septiembre, durante e la ejecución del CONTRATO No. 4146.010.26.1.995.2025 adjudicado a la FUNDACIÓN PROSOCIAL Y DEL MEDIO AMBIENTE MEJOR HÁBITAT se realizó la divulgación en el C.A.L.I. las inscripciones en los puntos sugeridos por la comunidad y la selección de los beneficiarios de la Comuna 15.</v>
      </c>
      <c r="M317" s="7" t="str">
        <f>IFERROR(__xludf.DUMMYFUNCTION("IFERROR(INDEX(IMPORTRANGE(""https://docs.google.com/spreadsheets/d/1y2KVPsmDVDyxi70e-cSd2hLBLj68p8NFgl9jctoxmHc/edit?gid=702487803#gid=702487803"",""CAU!J3:J""),MATCH($C317,IMPORTRANGE(""https://docs.google.com/spreadsheets/d/1y2KVPsmDVDyxi70e-cSd2hLBLj68"&amp;"p8NFgl9jctoxmHc/edit?gid=702487803#gid=702487803"",""CAU!C3:C""),0)),"""")")," ")</f>
        <v> </v>
      </c>
      <c r="N317" s="7" t="str">
        <f>IFERROR(__xludf.DUMMYFUNCTION("IFERROR(INDEX(IMPORTRANGE(""https://docs.google.com/spreadsheets/d/13x1SqZ-Z1-krQ3v7MxWHs4xsWy5jkY_uqtIduMcVwX0/edit?gid=0#gid=0"",""CAU!J3:J""),MATCH($C317,IMPORTRANGE(""https://docs.google.com/spreadsheets/d/13x1SqZ-Z1-krQ3v7MxWHs4xsWy5jkY_uqtIduMcVwX0/"&amp;"edit?gid=0#gid=0"",""CAU!C3:C""),0)),"""")")," ")</f>
        <v> </v>
      </c>
      <c r="O317" s="7" t="str">
        <f>IFERROR(__xludf.DUMMYFUNCTION("IFERROR(INDEX(IMPORTRANGE(""https://docs.google.com/spreadsheets/d/1AyBotPEL1Ykz59n877mli3IsQSi4vW6dvhxZwmAeobA/edit?gid=0#gid=0"",""CAU!J3:J""),MATCH($C317,IMPORTRANGE(""https://docs.google.com/spreadsheets/d/1AyBotPEL1Ykz59n877mli3IsQSi4vW6dvhxZwmAeobA/"&amp;"edit?gid=0#gid=0"",""CAU!C3:C""),0)),"""")")," ")</f>
        <v> </v>
      </c>
      <c r="P317" s="7" t="str">
        <f>IFERROR(__xludf.DUMMYFUNCTION("IFERROR(INDEX(IMPORTRANGE(""https://docs.google.com/spreadsheets/d/1OWX82Yk8AdhYT-jGtnsWpJtzsPIs-RYAABnexEmLBVw/edit?gid=0#gid=0"",""CAU!J3:J""),MATCH($C317,IMPORTRANGE(""https://docs.google.com/spreadsheets/d/1OWX82Yk8AdhYT-jGtnsWpJtzsPIs-RYAABnexEmLBVw/"&amp;"edit?gid=0#gid=0"",""CAU!C3:C""),0)),"""")")," ")</f>
        <v> </v>
      </c>
      <c r="Q317" s="7" t="str">
        <f>IFERROR(__xludf.DUMMYFUNCTION("IFERROR(INDEX(IMPORTRANGE(""https://docs.google.com/spreadsheets/d/10H80TZliKeomVjAybMpZxd8qNd8DzaG8IjS6goxdwAI/edit?gid=0#gid=0"",""CAU!J3:J""),MATCH(1,INDEX((IMPORTRANGE(""https://docs.google.com/spreadsheets/d/10H80TZliKeomVjAybMpZxd8qNd8DzaG8IjS6goxdw"&amp;"AI/edit?gid=0#gid=0"",""CAU!B3:B"")=$B317)*(IMPORTRANGE(""https://docs.google.com/spreadsheets/d/10H80TZliKeomVjAybMpZxd8qNd8DzaG8IjS6goxdwAI/edit?gid=0#gid=0"",""CAU!C3:C"")=$C317)),0),0),"""")"),"De enero a julio, durante el inicio de la ejecución del CONTRATO No. 4146.010.26.1.995.2025 adjudicado a la FUNDACIÓN PROSOCIAL Y DEL MEDIO AMBIENTE MEJOR HÁBITAT se realizó la divulgación en el C.A.L.I. , las inscripciones en los puntos sugeridos por la "&amp;"comunidad y la selección de los beneficiarios de la Comuna 15 .")</f>
        <v>De enero a julio, durante el inicio de la ejecución del CONTRATO No. 4146.010.26.1.995.2025 adjudicado a la FUNDACIÓN PROSOCIAL Y DEL MEDIO AMBIENTE MEJOR HÁBITAT se realizó la divulgación en el C.A.L.I. , las inscripciones en los puntos sugeridos por la comunidad y la selección de los beneficiarios de la Comuna 15 .</v>
      </c>
      <c r="R317" s="7" t="str">
        <f>IFERROR(__xludf.DUMMYFUNCTION("IFERROR(INDEX(IMPORTRANGE(""https://docs.google.com/spreadsheets/d/1XFJ-asAh03ma7RMvrdz2iJLQXQbF6agMe4Wn8khxwF0/edit?gid=0#gid=0"",""CAU!J3:J""),MATCH(1,INDEX((IMPORTRANGE(""https://docs.google.com/spreadsheets/d/1XFJ-asAh03ma7RMvrdz2iJLQXQbF6agMe4Wn8khxw"&amp;"F0/edit?gid=0#gid=0"",""CAU!B3:B"")=$B317)*(IMPORTRANGE(""https://docs.google.com/spreadsheets/d/1XFJ-asAh03ma7RMvrdz2iJLQXQbF6agMe4Wn8khxwF0/edit?gid=0#gid=0"",""CAU!C3:C"")=$C317)),0),0),"""")"),"Durante el periodo de enero a agosto, durante el inicio de la ejecución del CONTRATO No. 4146.010.26.1.995.2025 adjudicado a la FUNDACIÓN PROSOCIAL Y DEL MEDIO AMBIENTE MEJOR HÁBITAT se realizó la divulgación en el C.A.L.I. , de las inscripciones en los p"&amp;"untos sugeridos por la comunidad y la selección de los beneficiarios de la Comuna 15.")</f>
        <v>Durante el periodo de enero a agosto, 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15.</v>
      </c>
      <c r="S317" s="7" t="str">
        <f>IFERROR(__xludf.DUMMYFUNCTION("IFERROR(INDEX(IMPORTRANGE(""https://docs.google.com/spreadsheets/d/1MOMfG20WOMNtEaYWsAMxQAsKHaC7udOG0AqX8NrtNCc/edit?gid=0#gid=0"",""CAU!J3:J""),MATCH(1,INDEX((IMPORTRANGE(""https://docs.google.com/spreadsheets/d/1MOMfG20WOMNtEaYWsAMxQAsKHaC7udOG0AqX8NrtN"&amp;"Cc/edit?gid=0#gid=0"",""CAU!B3:B"")=$B317)*(IMPORTRANGE(""https://docs.google.com/spreadsheets/d/1MOMfG20WOMNtEaYWsAMxQAsKHaC7udOG0AqX8NrtNCc/edit?gid=0#gid=0"",""CAU!C3:C"")=$C317)),0),0),"""")"),"Durante el periodo de enero a septiembre, durante e la ejecución del CONTRATO No. 4146.010.26.1.995.2025 adjudicado a la FUNDACIÓN PROSOCIAL Y DEL MEDIO AMBIENTE MEJOR HÁBITAT se realizó la divulgación en el C.A.L.I. las inscripciones en los puntos sugeri"&amp;"dos por la comunidad y la selección de los beneficiarios de la Comuna 15.")</f>
        <v>Durante el periodo de enero a septiembre, durante e la ejecución del CONTRATO No. 4146.010.26.1.995.2025 adjudicado a la FUNDACIÓN PROSOCIAL Y DEL MEDIO AMBIENTE MEJOR HÁBITAT se realizó la divulgación en el C.A.L.I. las inscripciones en los puntos sugeridos por la comunidad y la selección de los beneficiarios de la Comuna 15.</v>
      </c>
      <c r="T317" s="7"/>
    </row>
    <row r="318" ht="15.75" customHeight="1">
      <c r="B318" s="7" t="str">
        <f>IFERROR(__xludf.DUMMYFUNCTION("""COMPUTED_VALUE"""),"BP2600562110101")</f>
        <v>BP2600562110101</v>
      </c>
      <c r="C318" s="7" t="str">
        <f>IFERROR(__xludf.DUMMYFUNCTION("""COMPUTED_VALUE"""),"Realizar salida pedagógica de integración, socialización y entrega de resultados del proyecto")</f>
        <v>Realizar salida pedagógica de integración, socialización y entrega de resultados del proyecto</v>
      </c>
      <c r="D318" s="7" t="str">
        <f>IFERROR(__xludf.DUMMYFUNCTION("IFERROR(INDEX(IMPORTRANGE(""https://docs.google.com/spreadsheets/d/19yAgFEHaAaDUmANNbcr6rGErFfO391B0eKpQ0gvlktY/edit?gid=702487803#gid=702487803"",""CAU!J3:J""),MATCH($C318,IMPORTRANGE(""https://docs.google.com/spreadsheets/d/19yAgFEHaAaDUmANNbcr6rGErFfO3"&amp;"91B0eKpQ0gvlktY/edit?gid=702487803#gid=702487803"",""CAU!C3:C""),0)),"""")"),"")</f>
        <v/>
      </c>
      <c r="E318" s="7" t="str">
        <f>IFERROR(__xludf.DUMMYFUNCTION("IFERROR(INDEX(IMPORTRANGE(""https://docs.google.com/spreadsheets/d/1hMEjDBanvGEnGY7tBTFB8_g2X31MNKm6wtTJY_O0C_o/edit?gid=702487803#gid=702487803"",""CAU!M3:M""),MATCH($C318,IMPORTRANGE(""https://docs.google.com/spreadsheets/d/1hMEjDBanvGEnGY7tBTFB8_g2X31M"&amp;"NKm6wtTJY_O0C_o/edit?gid=702487803#gid=702487803"",""CAU!C3:C""),0)),"""")")," ")</f>
        <v> </v>
      </c>
      <c r="F318" s="7" t="str">
        <f>IFERROR(__xludf.DUMMYFUNCTION("IFERROR(INDEX(IMPORTRANGE(""https://docs.google.com/spreadsheets/d/1y2KVPsmDVDyxi70e-cSd2hLBLj68p8NFgl9jctoxmHc/edit?gid=702487803#gid=702487803"",""CAU!M3:M""),MATCH($C318,IMPORTRANGE(""https://docs.google.com/spreadsheets/d/1y2KVPsmDVDyxi70e-cSd2hLBLj68"&amp;"p8NFgl9jctoxmHc/edit?gid=702487803#gid=702487803"",""CAU!C3:C""),0)),"""")")," ")</f>
        <v> </v>
      </c>
      <c r="G318" s="7" t="str">
        <f>IFERROR(__xludf.DUMMYFUNCTION("IFERROR(INDEX(IMPORTRANGE(""https://docs.google.com/spreadsheets/d/13x1SqZ-Z1-krQ3v7MxWHs4xsWy5jkY_uqtIduMcVwX0/edit?gid=0#gid=0"",""CAU!M3:M""),MATCH($C318,IMPORTRANGE(""https://docs.google.com/spreadsheets/d/13x1SqZ-Z1-krQ3v7MxWHs4xsWy5jkY_uqtIduMcVwX0/"&amp;"edit?gid=0#gid=0"",""CAU!C3:C""),0)),"""")")," ")</f>
        <v> </v>
      </c>
      <c r="H318" s="7" t="str">
        <f>IFERROR(__xludf.DUMMYFUNCTION("IFERROR(INDEX(IMPORTRANGE(""https://docs.google.com/spreadsheets/d/1AyBotPEL1Ykz59n877mli3IsQSi4vW6dvhxZwmAeobA/edit?gid=0#gid=0"",""CAU!M3:M""),MATCH($C318,IMPORTRANGE(""https://docs.google.com/spreadsheets/d/1AyBotPEL1Ykz59n877mli3IsQSi4vW6dvhxZwmAeobA/"&amp;"edit?gid=1364963102#gid=1364963102"",""CAU!C3:C""),0)),"""")")," ")</f>
        <v> </v>
      </c>
      <c r="I318" s="7" t="str">
        <f>IFERROR(__xludf.DUMMYFUNCTION("IFERROR(INDEX(IMPORTRANGE(""https://docs.google.com/spreadsheets/d/1OWX82Yk8AdhYT-jGtnsWpJtzsPIs-RYAABnexEmLBVw/edit?gid=0#gid=0"",""CAU!M3:M""),MATCH($C318,IMPORTRANGE(""https://docs.google.com/spreadsheets/d/1OWX82Yk8AdhYT-jGtnsWpJtzsPIs-RYAABnexEmLBVw/"&amp;"edit?gid=0#gid=0"",""CAU!C3:C""),0)),"""")")," ")</f>
        <v> </v>
      </c>
      <c r="J318" s="7" t="str">
        <f>IFERROR(__xludf.DUMMYFUNCTION("IFERROR(INDEX(IMPORTRANGE(""https://docs.google.com/spreadsheets/d/10H80TZliKeomVjAybMpZxd8qNd8DzaG8IjS6goxdwAI/edit?gid=0#gid=0"",""CAU!M3:M""),MATCH(1,INDEX((IMPORTRANGE(""https://docs.google.com/spreadsheets/d/10H80TZliKeomVjAybMpZxd8qNd8DzaG8IjS6goxdw"&amp;"AI/edit?gid=0#gid=0"",""CAU!B3:B"")=$B318)*(IMPORTRANGE(""https://docs.google.com/spreadsheets/d/10H80TZliKeomVjAybMpZxd8qNd8DzaG8IjS6goxdwAI/edit?gid=0#gid=0"",""CAU!C3:C"")=$C318)),0),0),"""")"),"En el mes de julio durante el inicio de la ejecución del CONTRATO No. 4146.010.26.1.995.2025 adjudicado a la FUNDACIÓN PROSOCIAL Y DEL MEDIO AMBIENTE MEJORHABITAT se realizó el cronograma para el desarrollo de la salida pedagógica de integración , sociali"&amp;"zación y entrega de resultados del proyecto de atención integral de personas mayores mediante las capacitaciones en estilos de vida saludable.")</f>
        <v>En el mes de julio durante el inicio de la ejecución del CONTRATO No. 4146.010.26.1.995.2025 adjudicado a la FUNDACIÓN PROSOCIAL Y DEL MEDIO AMBIENTE MEJORHABITAT se realizó el cronograma para el desarrollo de la salida pedagógica de integración , socialización y entrega de resultados del proyecto de atención integral de personas mayores mediante las capacitaciones en estilos de vida saludable.</v>
      </c>
      <c r="K318" s="7" t="str">
        <f>IFERROR(__xludf.DUMMYFUNCTION("IFERROR(INDEX(IMPORTRANGE(""https://docs.google.com/spreadsheets/d/1XFJ-asAh03ma7RMvrdz2iJLQXQbF6agMe4Wn8khxwF0/edit?gid=0#gid=0"",""CAU!M3:M""),MATCH(1,INDEX((IMPORTRANGE(""https://docs.google.com/spreadsheets/d/1XFJ-asAh03ma7RMvrdz2iJLQXQbF6agMe4Wn8khxw"&amp;"F0/edit?gid=0#gid=0"",""CAU!B3:B"")=$B318)*(IMPORTRANGE(""https://docs.google.com/spreadsheets/d/1XFJ-asAh03ma7RMvrdz2iJLQXQbF6agMe4Wn8khxwF0/edit?gid=0#gid=0"",""CAU!C3:C"")=$C318)),0),0),"""")"),"Con respecto al mes de agosto, inició la ejecución del CONTRATO No. 4146.010.26.1.995.2025 adjudicado a la FUNDACIÓN PROSOCIAL Y DEL MEDIO AMBIENTE MEJOR HÁBITAT con el que se realizó el cronograma para el desarrollo de la salida pedagógica de integración"&amp;", socialización y entrega de resultados del proyecto de atención integral de personas mayores mediante las capacitaciones en estilos de vida saludable.")</f>
        <v>Con respecto al mes de agosto, inició la ejecución del CONTRATO No. 4146.010.26.1.995.2025 adjudicado a la FUNDACIÓN PROSOCIAL Y DEL MEDIO AMBIENTE MEJOR HÁBITAT con el que se realizó el cronograma para el desarrollo de la salida pedagógica de integración, socialización y entrega de resultados del proyecto de atención integral de personas mayores mediante las capacitaciones en estilos de vida saludable.</v>
      </c>
      <c r="L318" s="7" t="str">
        <f>IFERROR(__xludf.DUMMYFUNCTION("IFERROR(INDEX(IMPORTRANGE(""https://docs.google.com/spreadsheets/d/1MOMfG20WOMNtEaYWsAMxQAsKHaC7udOG0AqX8NrtNCc/edit"",""CAU!M3:M""),MATCH(1,INDEX((IMPORTRANGE(""https://docs.google.com/spreadsheets/d/1MOMfG20WOMNtEaYWsAMxQAsKHaC7udOG0AqX8NrtNCc/edit"","""&amp;"CAU!B3:B"")=$B318)*(IMPORTRANGE(""https://docs.google.com/spreadsheets/d/1MOMfG20WOMNtEaYWsAMxQAsKHaC7udOG0AqX8NrtNCc/edit"",""CAU!C3:C"")=$C318)),0),0),"""")"),"Con respecto al mes de septiembre, inició la ejecución del CONTRATO No. 4146.010.26.1.995.2025 adjudicado a la FUNDACIÓN PROSOCIAL Y DEL MEDIO AMBIENTE MEJOR HÁBITAT con el que se realizó las capacitaciones en estilos de vida saludable, donde se beneficia"&amp;"ron a 100 personas mayores de la Comuna 21")</f>
        <v>Con respecto al mes de septiembre, inició la ejecución del CONTRATO No. 4146.010.26.1.995.2025 adjudicado a la FUNDACIÓN PROSOCIAL Y DEL MEDIO AMBIENTE MEJOR HÁBITAT con el que se realizó las capacitaciones en estilos de vida saludable, donde se beneficiaron a 100 personas mayores de la Comuna 21</v>
      </c>
      <c r="M318" s="7" t="str">
        <f>IFERROR(__xludf.DUMMYFUNCTION("IFERROR(INDEX(IMPORTRANGE(""https://docs.google.com/spreadsheets/d/1y2KVPsmDVDyxi70e-cSd2hLBLj68p8NFgl9jctoxmHc/edit?gid=702487803#gid=702487803"",""CAU!J3:J""),MATCH($C318,IMPORTRANGE(""https://docs.google.com/spreadsheets/d/1y2KVPsmDVDyxi70e-cSd2hLBLj68"&amp;"p8NFgl9jctoxmHc/edit?gid=702487803#gid=702487803"",""CAU!C3:C""),0)),"""")")," ")</f>
        <v> </v>
      </c>
      <c r="N318" s="7" t="str">
        <f>IFERROR(__xludf.DUMMYFUNCTION("IFERROR(INDEX(IMPORTRANGE(""https://docs.google.com/spreadsheets/d/13x1SqZ-Z1-krQ3v7MxWHs4xsWy5jkY_uqtIduMcVwX0/edit?gid=0#gid=0"",""CAU!J3:J""),MATCH($C318,IMPORTRANGE(""https://docs.google.com/spreadsheets/d/13x1SqZ-Z1-krQ3v7MxWHs4xsWy5jkY_uqtIduMcVwX0/"&amp;"edit?gid=0#gid=0"",""CAU!C3:C""),0)),"""")")," ")</f>
        <v> </v>
      </c>
      <c r="O318" s="7" t="str">
        <f>IFERROR(__xludf.DUMMYFUNCTION("IFERROR(INDEX(IMPORTRANGE(""https://docs.google.com/spreadsheets/d/1AyBotPEL1Ykz59n877mli3IsQSi4vW6dvhxZwmAeobA/edit?gid=0#gid=0"",""CAU!J3:J""),MATCH($C318,IMPORTRANGE(""https://docs.google.com/spreadsheets/d/1AyBotPEL1Ykz59n877mli3IsQSi4vW6dvhxZwmAeobA/"&amp;"edit?gid=0#gid=0"",""CAU!C3:C""),0)),"""")")," ")</f>
        <v> </v>
      </c>
      <c r="P318" s="7" t="str">
        <f>IFERROR(__xludf.DUMMYFUNCTION("IFERROR(INDEX(IMPORTRANGE(""https://docs.google.com/spreadsheets/d/1OWX82Yk8AdhYT-jGtnsWpJtzsPIs-RYAABnexEmLBVw/edit?gid=0#gid=0"",""CAU!J3:J""),MATCH($C318,IMPORTRANGE(""https://docs.google.com/spreadsheets/d/1OWX82Yk8AdhYT-jGtnsWpJtzsPIs-RYAABnexEmLBVw/"&amp;"edit?gid=0#gid=0"",""CAU!C3:C""),0)),"""")")," ")</f>
        <v> </v>
      </c>
      <c r="Q318" s="7" t="str">
        <f>IFERROR(__xludf.DUMMYFUNCTION("IFERROR(INDEX(IMPORTRANGE(""https://docs.google.com/spreadsheets/d/10H80TZliKeomVjAybMpZxd8qNd8DzaG8IjS6goxdwAI/edit?gid=0#gid=0"",""CAU!J3:J""),MATCH(1,INDEX((IMPORTRANGE(""https://docs.google.com/spreadsheets/d/10H80TZliKeomVjAybMpZxd8qNd8DzaG8IjS6goxdw"&amp;"AI/edit?gid=0#gid=0"",""CAU!B3:B"")=$B318)*(IMPORTRANGE(""https://docs.google.com/spreadsheets/d/10H80TZliKeomVjAybMpZxd8qNd8DzaG8IjS6goxdwAI/edit?gid=0#gid=0"",""CAU!C3:C"")=$C318)),0),0),"""")"),"En el periodo de enero a julio, durante el inicio de la ejecución del CONTRATO No. 4146.010.26.1.995.2025 adjudicado a la FUNDACIÓN PROSOCIAL Y DEL MEDIO AMBIENTE MEJOR HÁBITAT se realizó el cronograma para el desarrollo de la salida pedagógica de integra"&amp;"ción , socialización y entrega de resultados del proyecto de atención integral de personas mayores mediante las capacitaciones en estilos de vida saludable.")</f>
        <v>En el periodo de enero a julio, durante el inicio de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v>
      </c>
      <c r="R318" s="7" t="str">
        <f>IFERROR(__xludf.DUMMYFUNCTION("IFERROR(INDEX(IMPORTRANGE(""https://docs.google.com/spreadsheets/d/1XFJ-asAh03ma7RMvrdz2iJLQXQbF6agMe4Wn8khxwF0/edit?gid=0#gid=0"",""CAU!J3:J""),MATCH(1,INDEX((IMPORTRANGE(""https://docs.google.com/spreadsheets/d/1XFJ-asAh03ma7RMvrdz2iJLQXQbF6agMe4Wn8khxw"&amp;"F0/edit?gid=0#gid=0"",""CAU!B3:B"")=$B318)*(IMPORTRANGE(""https://docs.google.com/spreadsheets/d/1XFJ-asAh03ma7RMvrdz2iJLQXQbF6agMe4Wn8khxwF0/edit?gid=0#gid=0"",""CAU!C3:C"")=$C318)),0),0),"""")"),"Con respecto al avance de enero a agosto,  se inició la ejecución del CONTRATO No. 4146.010.26.1.995.2025 adjudicado a la FUNDACIÓN PROSOCIAL Y DEL MEDIO AMBIENTE MEJOR HÁBITAT se realizó el cronograma para el desarrollo de la salida pedagógica de integra"&amp;"ción , socialización y entrega de resultados del proyecto de Atención integral de personas mayores mediante las capacitaciones en estilos de vida saludable.")</f>
        <v>Con respecto al avance de enero a agosto,  se inició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v>
      </c>
      <c r="S318" s="7" t="str">
        <f>IFERROR(__xludf.DUMMYFUNCTION("IFERROR(INDEX(IMPORTRANGE(""https://docs.google.com/spreadsheets/d/1MOMfG20WOMNtEaYWsAMxQAsKHaC7udOG0AqX8NrtNCc/edit?gid=0#gid=0"",""CAU!J3:J""),MATCH(1,INDEX((IMPORTRANGE(""https://docs.google.com/spreadsheets/d/1MOMfG20WOMNtEaYWsAMxQAsKHaC7udOG0AqX8NrtN"&amp;"Cc/edit?gid=0#gid=0"",""CAU!B3:B"")=$B318)*(IMPORTRANGE(""https://docs.google.com/spreadsheets/d/1MOMfG20WOMNtEaYWsAMxQAsKHaC7udOG0AqX8NrtNCc/edit?gid=0#gid=0"",""CAU!C3:C"")=$C318)),0),0),"""")"),"Con respecto al avance de enero a septiembre, inició la ejecución del CONTRATO No. 4146.010.26.1.995.2025 adjudicado a la FUNDACIÓN PROSOCIAL Y DEL MEDIO AMBIENTE MEJOR HÁBITAT con el que se realizaron las capacitaciones en estilos de vida saludable , don"&amp;"de se beneficiarios 100 personas mayores de la Comuna 21")</f>
        <v>Con respecto al avance de enero a septiembre, inició la ejecución del CONTRATO No. 4146.010.26.1.995.2025 adjudicado a la FUNDACIÓN PROSOCIAL Y DEL MEDIO AMBIENTE MEJOR HÁBITAT con el que se realizaron las capacitaciones en estilos de vida saludable , donde se beneficiarios 100 personas mayores de la Comuna 21</v>
      </c>
      <c r="T318" s="7"/>
    </row>
    <row r="319" ht="15.75" customHeight="1">
      <c r="B319" s="7" t="str">
        <f>IFERROR(__xludf.DUMMYFUNCTION("""COMPUTED_VALUE"""),"BP2600562110101")</f>
        <v>BP2600562110101</v>
      </c>
      <c r="C319" s="7"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D319" s="7" t="str">
        <f>IFERROR(__xludf.DUMMYFUNCTION("IFERROR(INDEX(IMPORTRANGE(""https://docs.google.com/spreadsheets/d/19yAgFEHaAaDUmANNbcr6rGErFfO391B0eKpQ0gvlktY/edit?gid=702487803#gid=702487803"",""CAU!J3:J""),MATCH($C319,IMPORTRANGE(""https://docs.google.com/spreadsheets/d/19yAgFEHaAaDUmANNbcr6rGErFfO3"&amp;"91B0eKpQ0gvlktY/edit?gid=702487803#gid=702487803"",""CAU!C3:C""),0)),"""")"),"")</f>
        <v/>
      </c>
      <c r="E319" s="7" t="str">
        <f>IFERROR(__xludf.DUMMYFUNCTION("IFERROR(INDEX(IMPORTRANGE(""https://docs.google.com/spreadsheets/d/1hMEjDBanvGEnGY7tBTFB8_g2X31MNKm6wtTJY_O0C_o/edit?gid=702487803#gid=702487803"",""CAU!M3:M""),MATCH($C319,IMPORTRANGE(""https://docs.google.com/spreadsheets/d/1hMEjDBanvGEnGY7tBTFB8_g2X31M"&amp;"NKm6wtTJY_O0C_o/edit?gid=702487803#gid=702487803"",""CAU!C3:C""),0)),"""")")," ")</f>
        <v> </v>
      </c>
      <c r="F319" s="7" t="str">
        <f>IFERROR(__xludf.DUMMYFUNCTION("IFERROR(INDEX(IMPORTRANGE(""https://docs.google.com/spreadsheets/d/1y2KVPsmDVDyxi70e-cSd2hLBLj68p8NFgl9jctoxmHc/edit?gid=702487803#gid=702487803"",""CAU!M3:M""),MATCH($C319,IMPORTRANGE(""https://docs.google.com/spreadsheets/d/1y2KVPsmDVDyxi70e-cSd2hLBLj68"&amp;"p8NFgl9jctoxmHc/edit?gid=702487803#gid=702487803"",""CAU!C3:C""),0)),"""")")," ")</f>
        <v> </v>
      </c>
      <c r="G319" s="7" t="str">
        <f>IFERROR(__xludf.DUMMYFUNCTION("IFERROR(INDEX(IMPORTRANGE(""https://docs.google.com/spreadsheets/d/13x1SqZ-Z1-krQ3v7MxWHs4xsWy5jkY_uqtIduMcVwX0/edit?gid=0#gid=0"",""CAU!M3:M""),MATCH($C319,IMPORTRANGE(""https://docs.google.com/spreadsheets/d/13x1SqZ-Z1-krQ3v7MxWHs4xsWy5jkY_uqtIduMcVwX0/"&amp;"edit?gid=0#gid=0"",""CAU!C3:C""),0)),"""")")," ")</f>
        <v> </v>
      </c>
      <c r="H319" s="7" t="str">
        <f>IFERROR(__xludf.DUMMYFUNCTION("IFERROR(INDEX(IMPORTRANGE(""https://docs.google.com/spreadsheets/d/1AyBotPEL1Ykz59n877mli3IsQSi4vW6dvhxZwmAeobA/edit?gid=0#gid=0"",""CAU!M3:M""),MATCH($C319,IMPORTRANGE(""https://docs.google.com/spreadsheets/d/1AyBotPEL1Ykz59n877mli3IsQSi4vW6dvhxZwmAeobA/"&amp;"edit?gid=1364963102#gid=1364963102"",""CAU!C3:C""),0)),"""")")," ")</f>
        <v> </v>
      </c>
      <c r="I319" s="7" t="str">
        <f>IFERROR(__xludf.DUMMYFUNCTION("IFERROR(INDEX(IMPORTRANGE(""https://docs.google.com/spreadsheets/d/1OWX82Yk8AdhYT-jGtnsWpJtzsPIs-RYAABnexEmLBVw/edit?gid=0#gid=0"",""CAU!M3:M""),MATCH($C319,IMPORTRANGE(""https://docs.google.com/spreadsheets/d/1OWX82Yk8AdhYT-jGtnsWpJtzsPIs-RYAABnexEmLBVw/"&amp;"edit?gid=0#gid=0"",""CAU!C3:C""),0)),"""")")," ")</f>
        <v> </v>
      </c>
      <c r="J319" s="7" t="str">
        <f>IFERROR(__xludf.DUMMYFUNCTION("IFERROR(INDEX(IMPORTRANGE(""https://docs.google.com/spreadsheets/d/10H80TZliKeomVjAybMpZxd8qNd8DzaG8IjS6goxdwAI/edit?gid=0#gid=0"",""CAU!M3:M""),MATCH(1,INDEX((IMPORTRANGE(""https://docs.google.com/spreadsheets/d/10H80TZliKeomVjAybMpZxd8qNd8DzaG8IjS6goxdw"&amp;"AI/edit?gid=0#gid=0"",""CAU!B3:B"")=$B319)*(IMPORTRANGE(""https://docs.google.com/spreadsheets/d/10H80TZliKeomVjAybMpZxd8qNd8DzaG8IjS6goxdwAI/edit?gid=0#gid=0"",""CAU!C3:C"")=$C319)),0),0),"""")"),"En el mes de julio, durante el inicio de la ejecución del CONTRATO No. 4146.010.26.1.995.2025 adjudicado a la FUNDACIÓN PROSOCIAL Y DEL MEDIO AMBIENTE MEJORHABITAT se realizó el cronograma para el desarrollo de los talleres de sensibilización en alimentac"&amp;"ión saludable para los beneficiarios en la Comuna 15 .")</f>
        <v>En el mes de julio, durante el inicio de la ejecución del CONTRATO No. 4146.010.26.1.995.2025 adjudicado a la FUNDACIÓN PROSOCIAL Y DEL MEDIO AMBIENTE MEJORHABITAT se realizó el cronograma para el desarrollo de los talleres de sensibilización en alimentación saludable para los beneficiarios en la Comuna 15 .</v>
      </c>
      <c r="K319" s="7" t="str">
        <f>IFERROR(__xludf.DUMMYFUNCTION("IFERROR(INDEX(IMPORTRANGE(""https://docs.google.com/spreadsheets/d/1XFJ-asAh03ma7RMvrdz2iJLQXQbF6agMe4Wn8khxwF0/edit?gid=0#gid=0"",""CAU!M3:M""),MATCH(1,INDEX((IMPORTRANGE(""https://docs.google.com/spreadsheets/d/1XFJ-asAh03ma7RMvrdz2iJLQXQbF6agMe4Wn8khxw"&amp;"F0/edit?gid=0#gid=0"",""CAU!B3:B"")=$B319)*(IMPORTRANGE(""https://docs.google.com/spreadsheets/d/1XFJ-asAh03ma7RMvrdz2iJLQXQbF6agMe4Wn8khxwF0/edit?gid=0#gid=0"",""CAU!C3:C"")=$C319)),0),0),"""")"),"En relación con el mes de agosto, durante la ejecución del CONTRATO No. 4146.010.26.1.995.2025 adjudicado a la FUNDACIÓN PROSOCIAL Y DEL MEDIO AMBIENTE MEJOR HÁBITAT se realizó el cronograma para el desarrollo de los talleres de sensibilización en aliment"&amp;"ación saludable para los beneficiarios en las Comuna 15.")</f>
        <v>En relación con el mes de agosto, durante la ejecución del CONTRATO No. 4146.010.26.1.995.2025 adjudicado a la FUNDACIÓN PROSOCIAL Y DEL MEDIO AMBIENTE MEJOR HÁBITAT se realizó el cronograma para el desarrollo de los talleres de sensibilización en alimentación saludable para los beneficiarios en las Comuna 15.</v>
      </c>
      <c r="L319" s="7" t="str">
        <f>IFERROR(__xludf.DUMMYFUNCTION("IFERROR(INDEX(IMPORTRANGE(""https://docs.google.com/spreadsheets/d/1MOMfG20WOMNtEaYWsAMxQAsKHaC7udOG0AqX8NrtNCc/edit"",""CAU!M3:M""),MATCH(1,INDEX((IMPORTRANGE(""https://docs.google.com/spreadsheets/d/1MOMfG20WOMNtEaYWsAMxQAsKHaC7udOG0AqX8NrtNCc/edit"","""&amp;"CAU!B3:B"")=$B319)*(IMPORTRANGE(""https://docs.google.com/spreadsheets/d/1MOMfG20WOMNtEaYWsAMxQAsKHaC7udOG0AqX8NrtNCc/edit"",""CAU!C3:C"")=$C319)),0),0),"""")"),"En el periodo correspondiente al mes de septiembre, durante la ejecución del CONTRATO No. 4146.010.26.1.995.2025 adjudicado a la FUNDACIÓN PROSOCIAL Y DEL MEDIO AMBIENTE MEJOR HÁBITAT, se realizaron los talleres de sensibilización en alimentación saludabl"&amp;"e para los 100 beneficiarios en las Comuna 15 .")</f>
        <v>En el periodo correspondiente al mes de septiembre, durante la ejecución del CONTRATO No. 4146.010.26.1.995.2025 adjudicado a la FUNDACIÓN PROSOCIAL Y DEL MEDIO AMBIENTE MEJOR HÁBITAT, se realizaron los talleres de sensibilización en alimentación saludable para los 100 beneficiarios en las Comuna 15 .</v>
      </c>
      <c r="M319" s="7" t="str">
        <f>IFERROR(__xludf.DUMMYFUNCTION("IFERROR(INDEX(IMPORTRANGE(""https://docs.google.com/spreadsheets/d/1y2KVPsmDVDyxi70e-cSd2hLBLj68p8NFgl9jctoxmHc/edit?gid=702487803#gid=702487803"",""CAU!J3:J""),MATCH($C319,IMPORTRANGE(""https://docs.google.com/spreadsheets/d/1y2KVPsmDVDyxi70e-cSd2hLBLj68"&amp;"p8NFgl9jctoxmHc/edit?gid=702487803#gid=702487803"",""CAU!C3:C""),0)),"""")")," ")</f>
        <v> </v>
      </c>
      <c r="N319" s="7" t="str">
        <f>IFERROR(__xludf.DUMMYFUNCTION("IFERROR(INDEX(IMPORTRANGE(""https://docs.google.com/spreadsheets/d/13x1SqZ-Z1-krQ3v7MxWHs4xsWy5jkY_uqtIduMcVwX0/edit?gid=0#gid=0"",""CAU!J3:J""),MATCH($C319,IMPORTRANGE(""https://docs.google.com/spreadsheets/d/13x1SqZ-Z1-krQ3v7MxWHs4xsWy5jkY_uqtIduMcVwX0/"&amp;"edit?gid=0#gid=0"",""CAU!C3:C""),0)),"""")")," ")</f>
        <v> </v>
      </c>
      <c r="O319" s="7" t="str">
        <f>IFERROR(__xludf.DUMMYFUNCTION("IFERROR(INDEX(IMPORTRANGE(""https://docs.google.com/spreadsheets/d/1AyBotPEL1Ykz59n877mli3IsQSi4vW6dvhxZwmAeobA/edit?gid=0#gid=0"",""CAU!J3:J""),MATCH($C319,IMPORTRANGE(""https://docs.google.com/spreadsheets/d/1AyBotPEL1Ykz59n877mli3IsQSi4vW6dvhxZwmAeobA/"&amp;"edit?gid=0#gid=0"",""CAU!C3:C""),0)),"""")")," ")</f>
        <v> </v>
      </c>
      <c r="P319" s="7" t="str">
        <f>IFERROR(__xludf.DUMMYFUNCTION("IFERROR(INDEX(IMPORTRANGE(""https://docs.google.com/spreadsheets/d/1OWX82Yk8AdhYT-jGtnsWpJtzsPIs-RYAABnexEmLBVw/edit?gid=0#gid=0"",""CAU!J3:J""),MATCH($C319,IMPORTRANGE(""https://docs.google.com/spreadsheets/d/1OWX82Yk8AdhYT-jGtnsWpJtzsPIs-RYAABnexEmLBVw/"&amp;"edit?gid=0#gid=0"",""CAU!C3:C""),0)),"""")")," ")</f>
        <v> </v>
      </c>
      <c r="Q319" s="7" t="str">
        <f>IFERROR(__xludf.DUMMYFUNCTION("IFERROR(INDEX(IMPORTRANGE(""https://docs.google.com/spreadsheets/d/10H80TZliKeomVjAybMpZxd8qNd8DzaG8IjS6goxdwAI/edit?gid=0#gid=0"",""CAU!J3:J""),MATCH(1,INDEX((IMPORTRANGE(""https://docs.google.com/spreadsheets/d/10H80TZliKeomVjAybMpZxd8qNd8DzaG8IjS6goxdw"&amp;"AI/edit?gid=0#gid=0"",""CAU!B3:B"")=$B319)*(IMPORTRANGE(""https://docs.google.com/spreadsheets/d/10H80TZliKeomVjAybMpZxd8qNd8DzaG8IjS6goxdwAI/edit?gid=0#gid=0"",""CAU!C3:C"")=$C319)),0),0),"""")"),"De enero a julio, durante el inicio de la ejecución del CONTRATO No. 4146.010.26.1.995.2025 adjudicado a la FUNDACIÓN PROSOCIAL Y DEL MEDIO AMBIENTE MEJOR HÁBITAT se realizó el cronograma para el desarrollo de los talleres de sensibilización en alimentaci"&amp;"ón saludable para los beneficiarios en la Comuna 15 .")</f>
        <v>De enero a julio, durante el inicio de la ejecución del CONTRATO No. 4146.010.26.1.995.2025 adjudicado a la FUNDACIÓN PROSOCIAL Y DEL MEDIO AMBIENTE MEJOR HÁBITAT se realizó el cronograma para el desarrollo de los talleres de sensibilización en alimentación saludable para los beneficiarios en la Comuna 15 .</v>
      </c>
      <c r="R319" s="7" t="str">
        <f>IFERROR(__xludf.DUMMYFUNCTION("IFERROR(INDEX(IMPORTRANGE(""https://docs.google.com/spreadsheets/d/1XFJ-asAh03ma7RMvrdz2iJLQXQbF6agMe4Wn8khxwF0/edit?gid=0#gid=0"",""CAU!J3:J""),MATCH(1,INDEX((IMPORTRANGE(""https://docs.google.com/spreadsheets/d/1XFJ-asAh03ma7RMvrdz2iJLQXQbF6agMe4Wn8khxw"&amp;"F0/edit?gid=0#gid=0"",""CAU!B3:B"")=$B319)*(IMPORTRANGE(""https://docs.google.com/spreadsheets/d/1XFJ-asAh03ma7RMvrdz2iJLQXQbF6agMe4Wn8khxwF0/edit?gid=0#gid=0"",""CAU!C3:C"")=$C319)),0),0),"""")"),"En el periodo de enero a agosto, durante la ejecución del CONTRATO No. 4146.010.26.1.995.2025 adjudicado a la FUNDACIÓN PROSOCIAL Y DEL MEDIO AMBIENTE MEJOR HÁBITAT se realizó el cronograma para el desarrollo de los talleres de sensibilización en alimenta"&amp;"ción saludable para los beneficiarios en las Comuna 15.")</f>
        <v>En el periodo de enero a agosto, durante la ejecución del CONTRATO No. 4146.010.26.1.995.2025 adjudicado a la FUNDACIÓN PROSOCIAL Y DEL MEDIO AMBIENTE MEJOR HÁBITAT se realizó el cronograma para el desarrollo de los talleres de sensibilización en alimentación saludable para los beneficiarios en las Comuna 15.</v>
      </c>
      <c r="S319" s="7" t="str">
        <f>IFERROR(__xludf.DUMMYFUNCTION("IFERROR(INDEX(IMPORTRANGE(""https://docs.google.com/spreadsheets/d/1MOMfG20WOMNtEaYWsAMxQAsKHaC7udOG0AqX8NrtNCc/edit?gid=0#gid=0"",""CAU!J3:J""),MATCH(1,INDEX((IMPORTRANGE(""https://docs.google.com/spreadsheets/d/1MOMfG20WOMNtEaYWsAMxQAsKHaC7udOG0AqX8NrtN"&amp;"Cc/edit?gid=0#gid=0"",""CAU!B3:B"")=$B319)*(IMPORTRANGE(""https://docs.google.com/spreadsheets/d/1MOMfG20WOMNtEaYWsAMxQAsKHaC7udOG0AqX8NrtNCc/edit?gid=0#gid=0"",""CAU!C3:C"")=$C319)),0),0),"""")"),"En el periodo de enero a septiembre, durante la ejecución del CONTRATO No. 4146.010.26.1.995.2025 adjudicado a la FUNDACIÓN PROSOCIAL Y DEL MEDIO AMBIENTE MEJOR HÁBITAT se realizaron los talleres de sensibilización en alimentación saludable para los 100 b"&amp;"eneficiarios en las Comuna 15 .")</f>
        <v>En el periodo de enero a septiembre, durante la ejecución del CONTRATO No. 4146.010.26.1.995.2025 adjudicado a la FUNDACIÓN PROSOCIAL Y DEL MEDIO AMBIENTE MEJOR HÁBITAT se realizaron los talleres de sensibilización en alimentación saludable para los 100 beneficiarios en las Comuna 15 .</v>
      </c>
      <c r="T319" s="7"/>
    </row>
    <row r="320" ht="15.75" customHeight="1">
      <c r="B320" s="7" t="str">
        <f>IFERROR(__xludf.DUMMYFUNCTION("""COMPUTED_VALUE"""),"BP2600562110101")</f>
        <v>BP2600562110101</v>
      </c>
      <c r="C320" s="7"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D320" s="7" t="str">
        <f>IFERROR(__xludf.DUMMYFUNCTION("IFERROR(INDEX(IMPORTRANGE(""https://docs.google.com/spreadsheets/d/19yAgFEHaAaDUmANNbcr6rGErFfO391B0eKpQ0gvlktY/edit?gid=702487803#gid=702487803"",""CAU!J3:J""),MATCH($C320,IMPORTRANGE(""https://docs.google.com/spreadsheets/d/19yAgFEHaAaDUmANNbcr6rGErFfO3"&amp;"91B0eKpQ0gvlktY/edit?gid=702487803#gid=702487803"",""CAU!C3:C""),0)),"""")"),"")</f>
        <v/>
      </c>
      <c r="E320" s="7" t="str">
        <f>IFERROR(__xludf.DUMMYFUNCTION("IFERROR(INDEX(IMPORTRANGE(""https://docs.google.com/spreadsheets/d/1hMEjDBanvGEnGY7tBTFB8_g2X31MNKm6wtTJY_O0C_o/edit?gid=702487803#gid=702487803"",""CAU!M3:M""),MATCH($C320,IMPORTRANGE(""https://docs.google.com/spreadsheets/d/1hMEjDBanvGEnGY7tBTFB8_g2X31M"&amp;"NKm6wtTJY_O0C_o/edit?gid=702487803#gid=702487803"",""CAU!C3:C""),0)),"""")")," ")</f>
        <v> </v>
      </c>
      <c r="F320" s="7" t="str">
        <f>IFERROR(__xludf.DUMMYFUNCTION("IFERROR(INDEX(IMPORTRANGE(""https://docs.google.com/spreadsheets/d/1y2KVPsmDVDyxi70e-cSd2hLBLj68p8NFgl9jctoxmHc/edit?gid=702487803#gid=702487803"",""CAU!M3:M""),MATCH($C320,IMPORTRANGE(""https://docs.google.com/spreadsheets/d/1y2KVPsmDVDyxi70e-cSd2hLBLj68"&amp;"p8NFgl9jctoxmHc/edit?gid=702487803#gid=702487803"",""CAU!C3:C""),0)),"""")")," ")</f>
        <v> </v>
      </c>
      <c r="G320" s="7" t="str">
        <f>IFERROR(__xludf.DUMMYFUNCTION("IFERROR(INDEX(IMPORTRANGE(""https://docs.google.com/spreadsheets/d/13x1SqZ-Z1-krQ3v7MxWHs4xsWy5jkY_uqtIduMcVwX0/edit?gid=0#gid=0"",""CAU!M3:M""),MATCH($C320,IMPORTRANGE(""https://docs.google.com/spreadsheets/d/13x1SqZ-Z1-krQ3v7MxWHs4xsWy5jkY_uqtIduMcVwX0/"&amp;"edit?gid=0#gid=0"",""CAU!C3:C""),0)),"""")")," ")</f>
        <v> </v>
      </c>
      <c r="H320" s="7" t="str">
        <f>IFERROR(__xludf.DUMMYFUNCTION("IFERROR(INDEX(IMPORTRANGE(""https://docs.google.com/spreadsheets/d/1AyBotPEL1Ykz59n877mli3IsQSi4vW6dvhxZwmAeobA/edit?gid=0#gid=0"",""CAU!M3:M""),MATCH($C320,IMPORTRANGE(""https://docs.google.com/spreadsheets/d/1AyBotPEL1Ykz59n877mli3IsQSi4vW6dvhxZwmAeobA/"&amp;"edit?gid=1364963102#gid=1364963102"",""CAU!C3:C""),0)),"""")")," ")</f>
        <v> </v>
      </c>
      <c r="I320" s="7" t="str">
        <f>IFERROR(__xludf.DUMMYFUNCTION("IFERROR(INDEX(IMPORTRANGE(""https://docs.google.com/spreadsheets/d/1OWX82Yk8AdhYT-jGtnsWpJtzsPIs-RYAABnexEmLBVw/edit?gid=0#gid=0"",""CAU!M3:M""),MATCH($C320,IMPORTRANGE(""https://docs.google.com/spreadsheets/d/1OWX82Yk8AdhYT-jGtnsWpJtzsPIs-RYAABnexEmLBVw/"&amp;"edit?gid=0#gid=0"",""CAU!C3:C""),0)),"""")")," ")</f>
        <v> </v>
      </c>
      <c r="J320" s="7" t="str">
        <f>IFERROR(__xludf.DUMMYFUNCTION("IFERROR(INDEX(IMPORTRANGE(""https://docs.google.com/spreadsheets/d/10H80TZliKeomVjAybMpZxd8qNd8DzaG8IjS6goxdwAI/edit?gid=0#gid=0"",""CAU!M3:M""),MATCH(1,INDEX((IMPORTRANGE(""https://docs.google.com/spreadsheets/d/10H80TZliKeomVjAybMpZxd8qNd8DzaG8IjS6goxdw"&amp;"AI/edit?gid=0#gid=0"",""CAU!B3:B"")=$B320)*(IMPORTRANGE(""https://docs.google.com/spreadsheets/d/10H80TZliKeomVjAybMpZxd8qNd8DzaG8IjS6goxdwAI/edit?gid=0#gid=0"",""CAU!C3:C"")=$C320)),0),0),"""")"),"Durante el mes de julio, y como parte del inicio de la ejecución del CONTRATO No. 4146.010.26.1.995.2025 adjudicado a la FUNDACIÓN PROSOCIAL Y DEL MEDIO AMBIENTE MEJORHABITAT T, se realizaron los cronogramas para el desarrollo de los talleres interactivos"&amp;" que promuevan la salud mental mediante actividades de rumboterapia , escucha activa y gimnasia de hidroterapia para los beneficiarios en la Comuna 15 .")</f>
        <v>Durante el mes de julio, y como parte del inicio de la ejecución del CONTRATO No. 4146.010.26.1.995.2025 adjudicado a la FUNDACIÓN PROSOCIAL Y DEL MEDIO AMBIENTE MEJORHABITAT T, se realizaron los cronogramas para el desarrollo de los talleres interactivos que promuevan la salud mental mediante actividades de rumboterapia , escucha activa y gimnasia de hidroterapia para los beneficiarios en la Comuna 15 .</v>
      </c>
      <c r="K320" s="7" t="str">
        <f>IFERROR(__xludf.DUMMYFUNCTION("IFERROR(INDEX(IMPORTRANGE(""https://docs.google.com/spreadsheets/d/1XFJ-asAh03ma7RMvrdz2iJLQXQbF6agMe4Wn8khxwF0/edit?gid=0#gid=0"",""CAU!M3:M""),MATCH(1,INDEX((IMPORTRANGE(""https://docs.google.com/spreadsheets/d/1XFJ-asAh03ma7RMvrdz2iJLQXQbF6agMe4Wn8khxw"&amp;"F0/edit?gid=0#gid=0"",""CAU!B3:B"")=$B320)*(IMPORTRANGE(""https://docs.google.com/spreadsheets/d/1XFJ-asAh03ma7RMvrdz2iJLQXQbF6agMe4Wn8khxwF0/edit?gid=0#gid=0"",""CAU!C3:C"")=$C320)),0),0),"""")"),"En agosto, durante el inicio de la ejecución del CONTRATO No. 4146.010.26.1.995.2025 adjudicado a la FUNDACIÓN PROSOCIAL Y DEL MEDIO AMBIENTE MEJOR HÁBITAT se realizó los cronogramas para el desarrollo de los talleres interactivos que promuevan la salud m"&amp;"ental mediante actividades de rumboterapia , escucha activa y gimnasia cerebral de hidroterapia para los beneficiarios en la Comuna 15 .")</f>
        <v>En agosto,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 escucha activa y gimnasia cerebral de hidroterapia para los beneficiarios en la Comuna 15 .</v>
      </c>
      <c r="L320" s="7" t="str">
        <f>IFERROR(__xludf.DUMMYFUNCTION("IFERROR(INDEX(IMPORTRANGE(""https://docs.google.com/spreadsheets/d/1MOMfG20WOMNtEaYWsAMxQAsKHaC7udOG0AqX8NrtNCc/edit"",""CAU!M3:M""),MATCH(1,INDEX((IMPORTRANGE(""https://docs.google.com/spreadsheets/d/1MOMfG20WOMNtEaYWsAMxQAsKHaC7udOG0AqX8NrtNCc/edit"","""&amp;"CAU!B3:B"")=$B320)*(IMPORTRANGE(""https://docs.google.com/spreadsheets/d/1MOMfG20WOMNtEaYWsAMxQAsKHaC7udOG0AqX8NrtNCc/edit"",""CAU!C3:C"")=$C320)),0),0),"""")"),"En septiembre, durante la ejecución del CONTRATO No. 4146.010.26.1.995.2025 adjudicado a la FUNDACIÓN PROSOCIAL Y DEL MEDIO AMBIENTE MEJOR HÁBITAT, se realizaron los talleres interactivos que promueven la salud mental mediante actividades de rumbaterapia "&amp;", escucha activa y gimnasia cerebral de hidroterapia para los beneficiarios en la Comuna 15 .")</f>
        <v>En septiembre, durante la ejecución del CONTRATO No. 4146.010.26.1.995.2025 adjudicado a la FUNDACIÓN PROSOCIAL Y DEL MEDIO AMBIENTE MEJOR HÁBITAT, se realizaron los talleres interactivos que promueven la salud mental mediante actividades de rumbaterapia , escucha activa y gimnasia cerebral de hidroterapia para los beneficiarios en la Comuna 15 .</v>
      </c>
      <c r="M320" s="7" t="str">
        <f>IFERROR(__xludf.DUMMYFUNCTION("IFERROR(INDEX(IMPORTRANGE(""https://docs.google.com/spreadsheets/d/1y2KVPsmDVDyxi70e-cSd2hLBLj68p8NFgl9jctoxmHc/edit?gid=702487803#gid=702487803"",""CAU!J3:J""),MATCH($C320,IMPORTRANGE(""https://docs.google.com/spreadsheets/d/1y2KVPsmDVDyxi70e-cSd2hLBLj68"&amp;"p8NFgl9jctoxmHc/edit?gid=702487803#gid=702487803"",""CAU!C3:C""),0)),"""")")," ")</f>
        <v> </v>
      </c>
      <c r="N320" s="7" t="str">
        <f>IFERROR(__xludf.DUMMYFUNCTION("IFERROR(INDEX(IMPORTRANGE(""https://docs.google.com/spreadsheets/d/13x1SqZ-Z1-krQ3v7MxWHs4xsWy5jkY_uqtIduMcVwX0/edit?gid=0#gid=0"",""CAU!J3:J""),MATCH($C320,IMPORTRANGE(""https://docs.google.com/spreadsheets/d/13x1SqZ-Z1-krQ3v7MxWHs4xsWy5jkY_uqtIduMcVwX0/"&amp;"edit?gid=0#gid=0"",""CAU!C3:C""),0)),"""")")," ")</f>
        <v> </v>
      </c>
      <c r="O320" s="7" t="str">
        <f>IFERROR(__xludf.DUMMYFUNCTION("IFERROR(INDEX(IMPORTRANGE(""https://docs.google.com/spreadsheets/d/1AyBotPEL1Ykz59n877mli3IsQSi4vW6dvhxZwmAeobA/edit?gid=0#gid=0"",""CAU!J3:J""),MATCH($C320,IMPORTRANGE(""https://docs.google.com/spreadsheets/d/1AyBotPEL1Ykz59n877mli3IsQSi4vW6dvhxZwmAeobA/"&amp;"edit?gid=0#gid=0"",""CAU!C3:C""),0)),"""")")," ")</f>
        <v> </v>
      </c>
      <c r="P320" s="7" t="str">
        <f>IFERROR(__xludf.DUMMYFUNCTION("IFERROR(INDEX(IMPORTRANGE(""https://docs.google.com/spreadsheets/d/1OWX82Yk8AdhYT-jGtnsWpJtzsPIs-RYAABnexEmLBVw/edit?gid=0#gid=0"",""CAU!J3:J""),MATCH($C320,IMPORTRANGE(""https://docs.google.com/spreadsheets/d/1OWX82Yk8AdhYT-jGtnsWpJtzsPIs-RYAABnexEmLBVw/"&amp;"edit?gid=0#gid=0"",""CAU!C3:C""),0)),"""")")," ")</f>
        <v> </v>
      </c>
      <c r="Q320" s="7" t="str">
        <f>IFERROR(__xludf.DUMMYFUNCTION("IFERROR(INDEX(IMPORTRANGE(""https://docs.google.com/spreadsheets/d/10H80TZliKeomVjAybMpZxd8qNd8DzaG8IjS6goxdwAI/edit?gid=0#gid=0"",""CAU!J3:J""),MATCH(1,INDEX((IMPORTRANGE(""https://docs.google.com/spreadsheets/d/10H80TZliKeomVjAybMpZxd8qNd8DzaG8IjS6goxdw"&amp;"AI/edit?gid=0#gid=0"",""CAU!B3:B"")=$B320)*(IMPORTRANGE(""https://docs.google.com/spreadsheets/d/10H80TZliKeomVjAybMpZxd8qNd8DzaG8IjS6goxdwAI/edit?gid=0#gid=0"",""CAU!C3:C"")=$C320)),0),0),"""")"),"De enero a julio, y como parte del inicio de la ejecución del CONTRATO No. 4146.010.26.1.995.2025 adjudicado a la FUNDACIÓN PROSOCIAL Y DEL MEDIO AMBIENTE MEJOR HÁBITAT T, se realizaron los cronogramas para el desarrollo de los talleres interactivos que p"&amp;"romuevan la salud mental mediante actividades de rumboterapia , escucha activa y gimnasia de hidroterapia para los beneficiarios en la Comuna 15 .")</f>
        <v>De enero a julio, y como parte del inicio de la ejecución del CONTRATO No. 4146.010.26.1.995.2025 adjudicado a la FUNDACIÓN PROSOCIAL Y DEL MEDIO AMBIENTE MEJOR HÁBITAT T, se realizaron los cronogramas para el desarrollo de los talleres interactivos que promuevan la salud mental mediante actividades de rumboterapia , escucha activa y gimnasia de hidroterapia para los beneficiarios en la Comuna 15 .</v>
      </c>
      <c r="R320" s="7" t="str">
        <f>IFERROR(__xludf.DUMMYFUNCTION("IFERROR(INDEX(IMPORTRANGE(""https://docs.google.com/spreadsheets/d/1XFJ-asAh03ma7RMvrdz2iJLQXQbF6agMe4Wn8khxwF0/edit?gid=0#gid=0"",""CAU!J3:J""),MATCH(1,INDEX((IMPORTRANGE(""https://docs.google.com/spreadsheets/d/1XFJ-asAh03ma7RMvrdz2iJLQXQbF6agMe4Wn8khxw"&amp;"F0/edit?gid=0#gid=0"",""CAU!B3:B"")=$B320)*(IMPORTRANGE(""https://docs.google.com/spreadsheets/d/1XFJ-asAh03ma7RMvrdz2iJLQXQbF6agMe4Wn8khxwF0/edit?gid=0#gid=0"",""CAU!C3:C"")=$C320)),0),0),"""")"),"De enero a agosto, durante el inicio de la ejecución del CONTRATO No. 4146.010.26.1.995.2025 adjudicado a la FUNDACIÓN PROSOCIAL Y DEL MEDIO AMBIENTE MEJOR HÁBITAT se realizó los cronogramas para el desarrollo de los talleres interactivos que promuevan la"&amp;" salud mental mediante actividades de rumboterapia , escucha activa y gimnasia cerebral de hidroterapia para los beneficiarios en la Comuna 15 .")</f>
        <v>De enero a agosto,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 escucha activa y gimnasia cerebral de hidroterapia para los beneficiarios en la Comuna 15 .</v>
      </c>
      <c r="S320" s="7" t="str">
        <f>IFERROR(__xludf.DUMMYFUNCTION("IFERROR(INDEX(IMPORTRANGE(""https://docs.google.com/spreadsheets/d/1MOMfG20WOMNtEaYWsAMxQAsKHaC7udOG0AqX8NrtNCc/edit?gid=0#gid=0"",""CAU!J3:J""),MATCH(1,INDEX((IMPORTRANGE(""https://docs.google.com/spreadsheets/d/1MOMfG20WOMNtEaYWsAMxQAsKHaC7udOG0AqX8NrtN"&amp;"Cc/edit?gid=0#gid=0"",""CAU!B3:B"")=$B320)*(IMPORTRANGE(""https://docs.google.com/spreadsheets/d/1MOMfG20WOMNtEaYWsAMxQAsKHaC7udOG0AqX8NrtNCc/edit?gid=0#gid=0"",""CAU!C3:C"")=$C320)),0),0),"""")"),"De enero a septiembre, durante la ejecución del CONTRATO No. 4146.010.26.1.995.2025 adjudicado a la FUNDACIÓN PROSOCIAL Y DEL MEDIO AMBIENTE MEJOR HÁBITAT se realizaron los talleres interactivos que promuevan la salud mental mediante actividades de rumbat"&amp;"erapia , escucha activa y gimnasia cerebral de hidroterapia para los beneficiarios en la Comuna 15 .")</f>
        <v>De enero a septiembre, durante la ejecución del CONTRATO No. 4146.010.26.1.995.2025 adjudicado a la FUNDACIÓN PROSOCIAL Y DEL MEDIO AMBIENTE MEJOR HÁBITAT se realizaron los talleres interactivos que promuevan la salud mental mediante actividades de rumbaterapia , escucha activa y gimnasia cerebral de hidroterapia para los beneficiarios en la Comuna 15 .</v>
      </c>
      <c r="T320" s="7"/>
    </row>
    <row r="321" ht="15.75" customHeight="1">
      <c r="B321" s="7" t="str">
        <f>IFERROR(__xludf.DUMMYFUNCTION("""COMPUTED_VALUE"""),"BP2600562110101")</f>
        <v>BP2600562110101</v>
      </c>
      <c r="C321" s="7"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D321" s="7" t="str">
        <f>IFERROR(__xludf.DUMMYFUNCTION("IFERROR(INDEX(IMPORTRANGE(""https://docs.google.com/spreadsheets/d/19yAgFEHaAaDUmANNbcr6rGErFfO391B0eKpQ0gvlktY/edit?gid=702487803#gid=702487803"",""CAU!J3:J""),MATCH($C321,IMPORTRANGE(""https://docs.google.com/spreadsheets/d/19yAgFEHaAaDUmANNbcr6rGErFfO3"&amp;"91B0eKpQ0gvlktY/edit?gid=702487803#gid=702487803"",""CAU!C3:C""),0)),"""")"),"")</f>
        <v/>
      </c>
      <c r="E321" s="7" t="str">
        <f>IFERROR(__xludf.DUMMYFUNCTION("IFERROR(INDEX(IMPORTRANGE(""https://docs.google.com/spreadsheets/d/1hMEjDBanvGEnGY7tBTFB8_g2X31MNKm6wtTJY_O0C_o/edit?gid=702487803#gid=702487803"",""CAU!M3:M""),MATCH($C321,IMPORTRANGE(""https://docs.google.com/spreadsheets/d/1hMEjDBanvGEnGY7tBTFB8_g2X31M"&amp;"NKm6wtTJY_O0C_o/edit?gid=702487803#gid=702487803"",""CAU!C3:C""),0)),"""")")," ")</f>
        <v> </v>
      </c>
      <c r="F321" s="7" t="str">
        <f>IFERROR(__xludf.DUMMYFUNCTION("IFERROR(INDEX(IMPORTRANGE(""https://docs.google.com/spreadsheets/d/1y2KVPsmDVDyxi70e-cSd2hLBLj68p8NFgl9jctoxmHc/edit?gid=702487803#gid=702487803"",""CAU!M3:M""),MATCH($C321,IMPORTRANGE(""https://docs.google.com/spreadsheets/d/1y2KVPsmDVDyxi70e-cSd2hLBLj68"&amp;"p8NFgl9jctoxmHc/edit?gid=702487803#gid=702487803"",""CAU!C3:C""),0)),"""")")," ")</f>
        <v> </v>
      </c>
      <c r="G321" s="7" t="str">
        <f>IFERROR(__xludf.DUMMYFUNCTION("IFERROR(INDEX(IMPORTRANGE(""https://docs.google.com/spreadsheets/d/13x1SqZ-Z1-krQ3v7MxWHs4xsWy5jkY_uqtIduMcVwX0/edit?gid=0#gid=0"",""CAU!M3:M""),MATCH($C321,IMPORTRANGE(""https://docs.google.com/spreadsheets/d/13x1SqZ-Z1-krQ3v7MxWHs4xsWy5jkY_uqtIduMcVwX0/"&amp;"edit?gid=0#gid=0"",""CAU!C3:C""),0)),"""")")," ")</f>
        <v> </v>
      </c>
      <c r="H321" s="7" t="str">
        <f>IFERROR(__xludf.DUMMYFUNCTION("IFERROR(INDEX(IMPORTRANGE(""https://docs.google.com/spreadsheets/d/1AyBotPEL1Ykz59n877mli3IsQSi4vW6dvhxZwmAeobA/edit?gid=0#gid=0"",""CAU!M3:M""),MATCH($C321,IMPORTRANGE(""https://docs.google.com/spreadsheets/d/1AyBotPEL1Ykz59n877mli3IsQSi4vW6dvhxZwmAeobA/"&amp;"edit?gid=1364963102#gid=1364963102"",""CAU!C3:C""),0)),"""")")," ")</f>
        <v> </v>
      </c>
      <c r="I321" s="7" t="str">
        <f>IFERROR(__xludf.DUMMYFUNCTION("IFERROR(INDEX(IMPORTRANGE(""https://docs.google.com/spreadsheets/d/1OWX82Yk8AdhYT-jGtnsWpJtzsPIs-RYAABnexEmLBVw/edit?gid=0#gid=0"",""CAU!M3:M""),MATCH($C321,IMPORTRANGE(""https://docs.google.com/spreadsheets/d/1OWX82Yk8AdhYT-jGtnsWpJtzsPIs-RYAABnexEmLBVw/"&amp;"edit?gid=0#gid=0"",""CAU!C3:C""),0)),"""")")," ")</f>
        <v> </v>
      </c>
      <c r="J321" s="7" t="str">
        <f>IFERROR(__xludf.DUMMYFUNCTION("IFERROR(INDEX(IMPORTRANGE(""https://docs.google.com/spreadsheets/d/10H80TZliKeomVjAybMpZxd8qNd8DzaG8IjS6goxdwAI/edit?gid=0#gid=0"",""CAU!M3:M""),MATCH(1,INDEX((IMPORTRANGE(""https://docs.google.com/spreadsheets/d/10H80TZliKeomVjAybMpZxd8qNd8DzaG8IjS6goxdw"&amp;"AI/edit?gid=0#gid=0"",""CAU!B3:B"")=$B321)*(IMPORTRANGE(""https://docs.google.com/spreadsheets/d/10H80TZliKeomVjAybMpZxd8qNd8DzaG8IjS6goxdwAI/edit?gid=0#gid=0"",""CAU!C3:C"")=$C321)),0),0),"""")"),"En el periodo correspondiente al mes de julio, durante el inicio de la ejecución del CONTRATO No. 4146.010.26.1.995.2025 adjudicado a la FUNDACIÓN PROSOCIAL Y DEL MEDIO AMBIENTE MEJORHABITAT - FUNDACIÓN MEJORHABITAT se realizaron los cronogramas para dict"&amp;"ar los talleres de hidroterapia para el mejoramiento de las habilidades motoras de los beneficiarios en la Comuna 15 .")</f>
        <v>En el periodo correspondiente al mes de julio, durante el inicio de la ejecución del CONTRATO No. 4146.010.26.1.995.2025 adjudicado a la FUNDACIÓN PROSOCIAL Y DEL MEDIO AMBIENTE MEJORHABITAT - FUNDACIÓN MEJORHABITAT se realizaron los cronogramas para dictar los talleres de hidroterapia para el mejoramiento de las habilidades motoras de los beneficiarios en la Comuna 15 .</v>
      </c>
      <c r="K321" s="7" t="str">
        <f>IFERROR(__xludf.DUMMYFUNCTION("IFERROR(INDEX(IMPORTRANGE(""https://docs.google.com/spreadsheets/d/1XFJ-asAh03ma7RMvrdz2iJLQXQbF6agMe4Wn8khxwF0/edit?gid=0#gid=0"",""CAU!M3:M""),MATCH(1,INDEX((IMPORTRANGE(""https://docs.google.com/spreadsheets/d/1XFJ-asAh03ma7RMvrdz2iJLQXQbF6agMe4Wn8khxw"&amp;"F0/edit?gid=0#gid=0"",""CAU!B3:B"")=$B321)*(IMPORTRANGE(""https://docs.google.com/spreadsheets/d/1XFJ-asAh03ma7RMvrdz2iJLQXQbF6agMe4Wn8khxwF0/edit?gid=0#gid=0"",""CAU!C3:C"")=$C321)),0),0),"""")"),"En relación con el mes de agosto, durante la ejecución del CONTRATO No. 4146.010.26.1.995.2025 adjudicado a la FUNDACIÓN PROSOCIAL Y DEL MEDIO AMBIENTE MEJOR HÁBITAT - FUNDACIÓN MEJOR HÁBITAT se realizó los cronogramas para dictar los talleres de hidroter"&amp;"apia para el mejoramiento de las habilidades motoras de los beneficiarios en la Comuna 15.")</f>
        <v>En relación con el mes de agosto,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15.</v>
      </c>
      <c r="L321" s="7" t="str">
        <f>IFERROR(__xludf.DUMMYFUNCTION("IFERROR(INDEX(IMPORTRANGE(""https://docs.google.com/spreadsheets/d/1MOMfG20WOMNtEaYWsAMxQAsKHaC7udOG0AqX8NrtNCc/edit"",""CAU!M3:M""),MATCH(1,INDEX((IMPORTRANGE(""https://docs.google.com/spreadsheets/d/1MOMfG20WOMNtEaYWsAMxQAsKHaC7udOG0AqX8NrtNCc/edit"","""&amp;"CAU!B3:B"")=$B321)*(IMPORTRANGE(""https://docs.google.com/spreadsheets/d/1MOMfG20WOMNtEaYWsAMxQAsKHaC7udOG0AqX8NrtNCc/edit"",""CAU!C3:C"")=$C321)),0),0),"""")"),"En el mes de septiembre, durante la ejecución del CONTRATO No. 4146.010.26.1.995.2025 adjudicado a la FUNDACIÓN PROSOCIAL Y DEL MEDIO AMBIENTE MEJOR HÁBITAT - FUNDACIÓN MEJOR HÁBITAT se realizó los cronogramas para dictar los talleres de hidroterapia para"&amp;" el mejoramiento de las habilidades motoras de los beneficiarios en la Comuna 15 .")</f>
        <v>En el mes de septiembre,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15 .</v>
      </c>
      <c r="M321" s="7" t="str">
        <f>IFERROR(__xludf.DUMMYFUNCTION("IFERROR(INDEX(IMPORTRANGE(""https://docs.google.com/spreadsheets/d/1y2KVPsmDVDyxi70e-cSd2hLBLj68p8NFgl9jctoxmHc/edit?gid=702487803#gid=702487803"",""CAU!J3:J""),MATCH($C321,IMPORTRANGE(""https://docs.google.com/spreadsheets/d/1y2KVPsmDVDyxi70e-cSd2hLBLj68"&amp;"p8NFgl9jctoxmHc/edit?gid=702487803#gid=702487803"",""CAU!C3:C""),0)),"""")")," ")</f>
        <v> </v>
      </c>
      <c r="N321" s="7" t="str">
        <f>IFERROR(__xludf.DUMMYFUNCTION("IFERROR(INDEX(IMPORTRANGE(""https://docs.google.com/spreadsheets/d/13x1SqZ-Z1-krQ3v7MxWHs4xsWy5jkY_uqtIduMcVwX0/edit?gid=0#gid=0"",""CAU!J3:J""),MATCH($C321,IMPORTRANGE(""https://docs.google.com/spreadsheets/d/13x1SqZ-Z1-krQ3v7MxWHs4xsWy5jkY_uqtIduMcVwX0/"&amp;"edit?gid=0#gid=0"",""CAU!C3:C""),0)),"""")")," ")</f>
        <v> </v>
      </c>
      <c r="O321" s="7" t="str">
        <f>IFERROR(__xludf.DUMMYFUNCTION("IFERROR(INDEX(IMPORTRANGE(""https://docs.google.com/spreadsheets/d/1AyBotPEL1Ykz59n877mli3IsQSi4vW6dvhxZwmAeobA/edit?gid=0#gid=0"",""CAU!J3:J""),MATCH($C321,IMPORTRANGE(""https://docs.google.com/spreadsheets/d/1AyBotPEL1Ykz59n877mli3IsQSi4vW6dvhxZwmAeobA/"&amp;"edit?gid=0#gid=0"",""CAU!C3:C""),0)),"""")")," ")</f>
        <v> </v>
      </c>
      <c r="P321" s="7" t="str">
        <f>IFERROR(__xludf.DUMMYFUNCTION("IFERROR(INDEX(IMPORTRANGE(""https://docs.google.com/spreadsheets/d/1OWX82Yk8AdhYT-jGtnsWpJtzsPIs-RYAABnexEmLBVw/edit?gid=0#gid=0"",""CAU!J3:J""),MATCH($C321,IMPORTRANGE(""https://docs.google.com/spreadsheets/d/1OWX82Yk8AdhYT-jGtnsWpJtzsPIs-RYAABnexEmLBVw/"&amp;"edit?gid=0#gid=0"",""CAU!C3:C""),0)),"""")")," ")</f>
        <v> </v>
      </c>
      <c r="Q321" s="7" t="str">
        <f>IFERROR(__xludf.DUMMYFUNCTION("IFERROR(INDEX(IMPORTRANGE(""https://docs.google.com/spreadsheets/d/10H80TZliKeomVjAybMpZxd8qNd8DzaG8IjS6goxdwAI/edit?gid=0#gid=0"",""CAU!J3:J""),MATCH(1,INDEX((IMPORTRANGE(""https://docs.google.com/spreadsheets/d/10H80TZliKeomVjAybMpZxd8qNd8DzaG8IjS6goxdw"&amp;"AI/edit?gid=0#gid=0"",""CAU!B3:B"")=$B321)*(IMPORTRANGE(""https://docs.google.com/spreadsheets/d/10H80TZliKeomVjAybMpZxd8qNd8DzaG8IjS6goxdwAI/edit?gid=0#gid=0"",""CAU!C3:C"")=$C321)),0),0),"""")"),"En el periodo correspondiente de enero a julio, durante el inicio de la ejecución del CONTRATO No. 4146.010.26.1.995.2025 adjudicado a la FUNDACIÓN PROSOCIAL Y DEL MEDIO AMBIENTE MEJOR HÁBITAT - FUNDACIÓN MEJOR HÁBITAT se realizaron los cronogramas para d"&amp;"ictar los talleres de hidroterapia para el mejoramiento de las habilidades motoras de los beneficiarios en la Comuna 15 .")</f>
        <v>En el periodo correspondiente de enero a julio, durante el inicio de la ejecución del CONTRATO No. 4146.010.26.1.995.2025 adjudicado a la FUNDACIÓN PROSOCIAL Y DEL MEDIO AMBIENTE MEJOR HÁBITAT - FUNDACIÓN MEJOR HÁBITAT se realizaron los cronogramas para dictar los talleres de hidroterapia para el mejoramiento de las habilidades motoras de los beneficiarios en la Comuna 15 .</v>
      </c>
      <c r="R321" s="7" t="str">
        <f>IFERROR(__xludf.DUMMYFUNCTION("IFERROR(INDEX(IMPORTRANGE(""https://docs.google.com/spreadsheets/d/1XFJ-asAh03ma7RMvrdz2iJLQXQbF6agMe4Wn8khxwF0/edit?gid=0#gid=0"",""CAU!J3:J""),MATCH(1,INDEX((IMPORTRANGE(""https://docs.google.com/spreadsheets/d/1XFJ-asAh03ma7RMvrdz2iJLQXQbF6agMe4Wn8khxw"&amp;"F0/edit?gid=0#gid=0"",""CAU!B3:B"")=$B321)*(IMPORTRANGE(""https://docs.google.com/spreadsheets/d/1XFJ-asAh03ma7RMvrdz2iJLQXQbF6agMe4Wn8khxwF0/edit?gid=0#gid=0"",""CAU!C3:C"")=$C321)),0),0),"""")"),"En el periodo correspondiente de enero a agosto, durante la ejecución del CONTRATO No. 4146.010.26.1.995.2025 adjudicado a la FUNDACIÓN PROSOCIAL Y DEL MEDIO AMBIENTE MEJOR HÁBITAT - FUNDACIÓN MEJOR HÁBITAT se realizó los cronogramas para dictar los talle"&amp;"res de hidroterapia para el mejoramiento de las habilidades motoras de los beneficiarios en la Comuna 15 .")</f>
        <v>En el periodo correspondiente de enero a agosto,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15 .</v>
      </c>
      <c r="S321" s="7" t="str">
        <f>IFERROR(__xludf.DUMMYFUNCTION("IFERROR(INDEX(IMPORTRANGE(""https://docs.google.com/spreadsheets/d/1MOMfG20WOMNtEaYWsAMxQAsKHaC7udOG0AqX8NrtNCc/edit?gid=0#gid=0"",""CAU!J3:J""),MATCH(1,INDEX((IMPORTRANGE(""https://docs.google.com/spreadsheets/d/1MOMfG20WOMNtEaYWsAMxQAsKHaC7udOG0AqX8NrtN"&amp;"Cc/edit?gid=0#gid=0"",""CAU!B3:B"")=$B321)*(IMPORTRANGE(""https://docs.google.com/spreadsheets/d/1MOMfG20WOMNtEaYWsAMxQAsKHaC7udOG0AqX8NrtNCc/edit?gid=0#gid=0"",""CAU!C3:C"")=$C321)),0),0),"""")"),"En el periodo correspondiente de enero a septiembre, durante la ejecución del CONTRATO No. 4146.010.26.1.995.2025 adjudicado a la FUNDACIÓN PROSOCIAL Y DEL MEDIO AMBIENTE MEJOR HÁBITAT - FUNDACIÓN MEJOR HÁBITAT se realizó los cronogramas para dictar los t"&amp;"alleres de hidroterapia para el mejoramiento de las habilidades motoras de los beneficiarios en la Comuna 15 .")</f>
        <v>En el periodo correspondiente de enero a septiembre,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15 .</v>
      </c>
      <c r="T321" s="7"/>
    </row>
    <row r="322" ht="15.75" customHeight="1">
      <c r="B322" s="7" t="str">
        <f>IFERROR(__xludf.DUMMYFUNCTION("""COMPUTED_VALUE"""),"BP2600565910101")</f>
        <v>BP2600565910101</v>
      </c>
      <c r="C322"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322" s="7" t="str">
        <f>IFERROR(__xludf.DUMMYFUNCTION("IFERROR(INDEX(IMPORTRANGE(""https://docs.google.com/spreadsheets/d/19yAgFEHaAaDUmANNbcr6rGErFfO391B0eKpQ0gvlktY/edit?gid=702487803#gid=702487803"",""CAU!J3:J""),MATCH($C322,IMPORTRANGE(""https://docs.google.com/spreadsheets/d/19yAgFEHaAaDUmANNbcr6rGErFfO3"&amp;"91B0eKpQ0gvlktY/edit?gid=702487803#gid=702487803"",""CAU!C3:C""),0)),"""")"),"")</f>
        <v/>
      </c>
      <c r="E322" s="7" t="str">
        <f>IFERROR(__xludf.DUMMYFUNCTION("IFERROR(INDEX(IMPORTRANGE(""https://docs.google.com/spreadsheets/d/1hMEjDBanvGEnGY7tBTFB8_g2X31MNKm6wtTJY_O0C_o/edit?gid=702487803#gid=702487803"",""CAU!M3:M""),MATCH($C322,IMPORTRANGE(""https://docs.google.com/spreadsheets/d/1hMEjDBanvGEnGY7tBTFB8_g2X31M"&amp;"NKm6wtTJY_O0C_o/edit?gid=702487803#gid=702487803"",""CAU!C3:C""),0)),"""")")," ")</f>
        <v> </v>
      </c>
      <c r="F322" s="7" t="str">
        <f>IFERROR(__xludf.DUMMYFUNCTION("IFERROR(INDEX(IMPORTRANGE(""https://docs.google.com/spreadsheets/d/1y2KVPsmDVDyxi70e-cSd2hLBLj68p8NFgl9jctoxmHc/edit?gid=702487803#gid=702487803"",""CAU!M3:M""),MATCH($C322,IMPORTRANGE(""https://docs.google.com/spreadsheets/d/1y2KVPsmDVDyxi70e-cSd2hLBLj68"&amp;"p8NFgl9jctoxmHc/edit?gid=702487803#gid=702487803"",""CAU!C3:C""),0)),"""")")," ")</f>
        <v> </v>
      </c>
      <c r="G322" s="7" t="str">
        <f>IFERROR(__xludf.DUMMYFUNCTION("IFERROR(INDEX(IMPORTRANGE(""https://docs.google.com/spreadsheets/d/13x1SqZ-Z1-krQ3v7MxWHs4xsWy5jkY_uqtIduMcVwX0/edit?gid=0#gid=0"",""CAU!M3:M""),MATCH($C322,IMPORTRANGE(""https://docs.google.com/spreadsheets/d/13x1SqZ-Z1-krQ3v7MxWHs4xsWy5jkY_uqtIduMcVwX0/"&amp;"edit?gid=0#gid=0"",""CAU!C3:C""),0)),"""")")," ")</f>
        <v> </v>
      </c>
      <c r="H322" s="7" t="str">
        <f>IFERROR(__xludf.DUMMYFUNCTION("IFERROR(INDEX(IMPORTRANGE(""https://docs.google.com/spreadsheets/d/1AyBotPEL1Ykz59n877mli3IsQSi4vW6dvhxZwmAeobA/edit?gid=0#gid=0"",""CAU!M3:M""),MATCH($C322,IMPORTRANGE(""https://docs.google.com/spreadsheets/d/1AyBotPEL1Ykz59n877mli3IsQSi4vW6dvhxZwmAeobA/"&amp;"edit?gid=1364963102#gid=1364963102"",""CAU!C3:C""),0)),"""")")," ")</f>
        <v> </v>
      </c>
      <c r="I322" s="7" t="str">
        <f>IFERROR(__xludf.DUMMYFUNCTION("IFERROR(INDEX(IMPORTRANGE(""https://docs.google.com/spreadsheets/d/1OWX82Yk8AdhYT-jGtnsWpJtzsPIs-RYAABnexEmLBVw/edit?gid=0#gid=0"",""CAU!M3:M""),MATCH($C322,IMPORTRANGE(""https://docs.google.com/spreadsheets/d/1OWX82Yk8AdhYT-jGtnsWpJtzsPIs-RYAABnexEmLBVw/"&amp;"edit?gid=0#gid=0"",""CAU!C3:C""),0)),"""")")," ")</f>
        <v> </v>
      </c>
      <c r="J322" s="7" t="str">
        <f>IFERROR(__xludf.DUMMYFUNCTION("IFERROR(INDEX(IMPORTRANGE(""https://docs.google.com/spreadsheets/d/10H80TZliKeomVjAybMpZxd8qNd8DzaG8IjS6goxdwAI/edit?gid=0#gid=0"",""CAU!M3:M""),MATCH(1,INDEX((IMPORTRANGE(""https://docs.google.com/spreadsheets/d/10H80TZliKeomVjAybMpZxd8qNd8DzaG8IjS6goxdw"&amp;"AI/edit?gid=0#gid=0"",""CAU!B3:B"")=$B322)*(IMPORTRANGE(""https://docs.google.com/spreadsheets/d/10H80TZliKeomVjAybMpZxd8qNd8DzaG8IjS6goxdwAI/edit?gid=0#gid=0"",""CAU!C3:C"")=$C322)),0),0),"""")")," ")</f>
        <v> </v>
      </c>
      <c r="K322" s="7" t="str">
        <f>IFERROR(__xludf.DUMMYFUNCTION("IFERROR(INDEX(IMPORTRANGE(""https://docs.google.com/spreadsheets/d/1XFJ-asAh03ma7RMvrdz2iJLQXQbF6agMe4Wn8khxwF0/edit?gid=0#gid=0"",""CAU!M3:M""),MATCH(1,INDEX((IMPORTRANGE(""https://docs.google.com/spreadsheets/d/1XFJ-asAh03ma7RMvrdz2iJLQXQbF6agMe4Wn8khxw"&amp;"F0/edit?gid=0#gid=0"",""CAU!B3:B"")=$B322)*(IMPORTRANGE(""https://docs.google.com/spreadsheets/d/1XFJ-asAh03ma7RMvrdz2iJLQXQbF6agMe4Wn8khxwF0/edit?gid=0#gid=0"",""CAU!C3:C"")=$C322)),0),0),"""")")," ")</f>
        <v> </v>
      </c>
      <c r="L322" s="7" t="str">
        <f>IFERROR(__xludf.DUMMYFUNCTION("IFERROR(INDEX(IMPORTRANGE(""https://docs.google.com/spreadsheets/d/1MOMfG20WOMNtEaYWsAMxQAsKHaC7udOG0AqX8NrtNCc/edit"",""CAU!M3:M""),MATCH(1,INDEX((IMPORTRANGE(""https://docs.google.com/spreadsheets/d/1MOMfG20WOMNtEaYWsAMxQAsKHaC7udOG0AqX8NrtNCc/edit"","""&amp;"CAU!B3:B"")=$B322)*(IMPORTRANGE(""https://docs.google.com/spreadsheets/d/1MOMfG20WOMNtEaYWsAMxQAsKHaC7udOG0AqX8NrtNCc/edit"",""CAU!C3:C"")=$C322)),0),0),"""")")," ")</f>
        <v> </v>
      </c>
      <c r="M322" s="7" t="str">
        <f>IFERROR(__xludf.DUMMYFUNCTION("IFERROR(INDEX(IMPORTRANGE(""https://docs.google.com/spreadsheets/d/1y2KVPsmDVDyxi70e-cSd2hLBLj68p8NFgl9jctoxmHc/edit?gid=702487803#gid=702487803"",""CAU!J3:J""),MATCH($C322,IMPORTRANGE(""https://docs.google.com/spreadsheets/d/1y2KVPsmDVDyxi70e-cSd2hLBLj68"&amp;"p8NFgl9jctoxmHc/edit?gid=702487803#gid=702487803"",""CAU!C3:C""),0)),"""")")," ")</f>
        <v> </v>
      </c>
      <c r="N322" s="7" t="str">
        <f>IFERROR(__xludf.DUMMYFUNCTION("IFERROR(INDEX(IMPORTRANGE(""https://docs.google.com/spreadsheets/d/13x1SqZ-Z1-krQ3v7MxWHs4xsWy5jkY_uqtIduMcVwX0/edit?gid=0#gid=0"",""CAU!J3:J""),MATCH($C322,IMPORTRANGE(""https://docs.google.com/spreadsheets/d/13x1SqZ-Z1-krQ3v7MxWHs4xsWy5jkY_uqtIduMcVwX0/"&amp;"edit?gid=0#gid=0"",""CAU!C3:C""),0)),"""")")," ")</f>
        <v> </v>
      </c>
      <c r="O322" s="7" t="str">
        <f>IFERROR(__xludf.DUMMYFUNCTION("IFERROR(INDEX(IMPORTRANGE(""https://docs.google.com/spreadsheets/d/1AyBotPEL1Ykz59n877mli3IsQSi4vW6dvhxZwmAeobA/edit?gid=0#gid=0"",""CAU!J3:J""),MATCH($C322,IMPORTRANGE(""https://docs.google.com/spreadsheets/d/1AyBotPEL1Ykz59n877mli3IsQSi4vW6dvhxZwmAeobA/"&amp;"edit?gid=0#gid=0"",""CAU!C3:C""),0)),"""")")," ")</f>
        <v> </v>
      </c>
      <c r="P322" s="7" t="str">
        <f>IFERROR(__xludf.DUMMYFUNCTION("IFERROR(INDEX(IMPORTRANGE(""https://docs.google.com/spreadsheets/d/1OWX82Yk8AdhYT-jGtnsWpJtzsPIs-RYAABnexEmLBVw/edit?gid=0#gid=0"",""CAU!J3:J""),MATCH($C322,IMPORTRANGE(""https://docs.google.com/spreadsheets/d/1OWX82Yk8AdhYT-jGtnsWpJtzsPIs-RYAABnexEmLBVw/"&amp;"edit?gid=0#gid=0"",""CAU!C3:C""),0)),"""")")," ")</f>
        <v> </v>
      </c>
      <c r="Q322" s="7" t="str">
        <f>IFERROR(__xludf.DUMMYFUNCTION("IFERROR(INDEX(IMPORTRANGE(""https://docs.google.com/spreadsheets/d/10H80TZliKeomVjAybMpZxd8qNd8DzaG8IjS6goxdwAI/edit?gid=0#gid=0"",""CAU!J3:J""),MATCH(1,INDEX((IMPORTRANGE(""https://docs.google.com/spreadsheets/d/10H80TZliKeomVjAybMpZxd8qNd8DzaG8IjS6goxdw"&amp;"AI/edit?gid=0#gid=0"",""CAU!B3:B"")=$B322)*(IMPORTRANGE(""https://docs.google.com/spreadsheets/d/10H80TZliKeomVjAybMpZxd8qNd8DzaG8IjS6goxdwAI/edit?gid=0#gid=0"",""CAU!C3:C"")=$C322)),0),0),"""")")," ")</f>
        <v> </v>
      </c>
      <c r="R322" s="7" t="str">
        <f>IFERROR(__xludf.DUMMYFUNCTION("IFERROR(INDEX(IMPORTRANGE(""https://docs.google.com/spreadsheets/d/1XFJ-asAh03ma7RMvrdz2iJLQXQbF6agMe4Wn8khxwF0/edit?gid=0#gid=0"",""CAU!J3:J""),MATCH(1,INDEX((IMPORTRANGE(""https://docs.google.com/spreadsheets/d/1XFJ-asAh03ma7RMvrdz2iJLQXQbF6agMe4Wn8khxw"&amp;"F0/edit?gid=0#gid=0"",""CAU!B3:B"")=$B322)*(IMPORTRANGE(""https://docs.google.com/spreadsheets/d/1XFJ-asAh03ma7RMvrdz2iJLQXQbF6agMe4Wn8khxwF0/edit?gid=0#gid=0"",""CAU!C3:C"")=$C322)),0),0),"""")")," ")</f>
        <v> </v>
      </c>
      <c r="S322" s="7" t="str">
        <f>IFERROR(__xludf.DUMMYFUNCTION("IFERROR(INDEX(IMPORTRANGE(""https://docs.google.com/spreadsheets/d/1MOMfG20WOMNtEaYWsAMxQAsKHaC7udOG0AqX8NrtNCc/edit?gid=0#gid=0"",""CAU!J3:J""),MATCH(1,INDEX((IMPORTRANGE(""https://docs.google.com/spreadsheets/d/1MOMfG20WOMNtEaYWsAMxQAsKHaC7udOG0AqX8NrtN"&amp;"Cc/edit?gid=0#gid=0"",""CAU!B3:B"")=$B322)*(IMPORTRANGE(""https://docs.google.com/spreadsheets/d/1MOMfG20WOMNtEaYWsAMxQAsKHaC7udOG0AqX8NrtNCc/edit?gid=0#gid=0"",""CAU!C3:C"")=$C322)),0),0),"""")")," ")</f>
        <v> </v>
      </c>
      <c r="T322" s="7"/>
    </row>
    <row r="323" ht="15.75" customHeight="1">
      <c r="B323" s="7" t="str">
        <f>IFERROR(__xludf.DUMMYFUNCTION("""COMPUTED_VALUE"""),"BP2600565910101")</f>
        <v>BP2600565910101</v>
      </c>
      <c r="C323" s="7"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D323" s="7" t="str">
        <f>IFERROR(__xludf.DUMMYFUNCTION("IFERROR(INDEX(IMPORTRANGE(""https://docs.google.com/spreadsheets/d/19yAgFEHaAaDUmANNbcr6rGErFfO391B0eKpQ0gvlktY/edit?gid=702487803#gid=702487803"",""CAU!J3:J""),MATCH($C323,IMPORTRANGE(""https://docs.google.com/spreadsheets/d/19yAgFEHaAaDUmANNbcr6rGErFfO3"&amp;"91B0eKpQ0gvlktY/edit?gid=702487803#gid=702487803"",""CAU!C3:C""),0)),"""")"),"")</f>
        <v/>
      </c>
      <c r="E323" s="7" t="str">
        <f>IFERROR(__xludf.DUMMYFUNCTION("IFERROR(INDEX(IMPORTRANGE(""https://docs.google.com/spreadsheets/d/1hMEjDBanvGEnGY7tBTFB8_g2X31MNKm6wtTJY_O0C_o/edit?gid=702487803#gid=702487803"",""CAU!M3:M""),MATCH($C323,IMPORTRANGE(""https://docs.google.com/spreadsheets/d/1hMEjDBanvGEnGY7tBTFB8_g2X31M"&amp;"NKm6wtTJY_O0C_o/edit?gid=702487803#gid=702487803"",""CAU!C3:C""),0)),"""")")," ")</f>
        <v> </v>
      </c>
      <c r="F323" s="7" t="str">
        <f>IFERROR(__xludf.DUMMYFUNCTION("IFERROR(INDEX(IMPORTRANGE(""https://docs.google.com/spreadsheets/d/1y2KVPsmDVDyxi70e-cSd2hLBLj68p8NFgl9jctoxmHc/edit?gid=702487803#gid=702487803"",""CAU!M3:M""),MATCH($C323,IMPORTRANGE(""https://docs.google.com/spreadsheets/d/1y2KVPsmDVDyxi70e-cSd2hLBLj68"&amp;"p8NFgl9jctoxmHc/edit?gid=702487803#gid=702487803"",""CAU!C3:C""),0)),"""")")," ")</f>
        <v> </v>
      </c>
      <c r="G323" s="7" t="str">
        <f>IFERROR(__xludf.DUMMYFUNCTION("IFERROR(INDEX(IMPORTRANGE(""https://docs.google.com/spreadsheets/d/13x1SqZ-Z1-krQ3v7MxWHs4xsWy5jkY_uqtIduMcVwX0/edit?gid=0#gid=0"",""CAU!M3:M""),MATCH($C323,IMPORTRANGE(""https://docs.google.com/spreadsheets/d/13x1SqZ-Z1-krQ3v7MxWHs4xsWy5jkY_uqtIduMcVwX0/"&amp;"edit?gid=0#gid=0"",""CAU!C3:C""),0)),"""")")," ")</f>
        <v> </v>
      </c>
      <c r="H323" s="7" t="str">
        <f>IFERROR(__xludf.DUMMYFUNCTION("IFERROR(INDEX(IMPORTRANGE(""https://docs.google.com/spreadsheets/d/1AyBotPEL1Ykz59n877mli3IsQSi4vW6dvhxZwmAeobA/edit?gid=0#gid=0"",""CAU!M3:M""),MATCH($C323,IMPORTRANGE(""https://docs.google.com/spreadsheets/d/1AyBotPEL1Ykz59n877mli3IsQSi4vW6dvhxZwmAeobA/"&amp;"edit?gid=1364963102#gid=1364963102"",""CAU!C3:C""),0)),"""")")," ")</f>
        <v> </v>
      </c>
      <c r="I323" s="7" t="str">
        <f>IFERROR(__xludf.DUMMYFUNCTION("IFERROR(INDEX(IMPORTRANGE(""https://docs.google.com/spreadsheets/d/1OWX82Yk8AdhYT-jGtnsWpJtzsPIs-RYAABnexEmLBVw/edit?gid=0#gid=0"",""CAU!M3:M""),MATCH($C323,IMPORTRANGE(""https://docs.google.com/spreadsheets/d/1OWX82Yk8AdhYT-jGtnsWpJtzsPIs-RYAABnexEmLBVw/"&amp;"edit?gid=0#gid=0"",""CAU!C3:C""),0)),"""")")," ")</f>
        <v> </v>
      </c>
      <c r="J323" s="7" t="str">
        <f>IFERROR(__xludf.DUMMYFUNCTION("IFERROR(INDEX(IMPORTRANGE(""https://docs.google.com/spreadsheets/d/10H80TZliKeomVjAybMpZxd8qNd8DzaG8IjS6goxdwAI/edit?gid=0#gid=0"",""CAU!M3:M""),MATCH(1,INDEX((IMPORTRANGE(""https://docs.google.com/spreadsheets/d/10H80TZliKeomVjAybMpZxd8qNd8DzaG8IjS6goxdw"&amp;"AI/edit?gid=0#gid=0"",""CAU!B3:B"")=$B323)*(IMPORTRANGE(""https://docs.google.com/spreadsheets/d/10H80TZliKeomVjAybMpZxd8qNd8DzaG8IjS6goxdwAI/edit?gid=0#gid=0"",""CAU!C3:C"")=$C323)),0),0),"""")")," ")</f>
        <v> </v>
      </c>
      <c r="K323" s="7" t="str">
        <f>IFERROR(__xludf.DUMMYFUNCTION("IFERROR(INDEX(IMPORTRANGE(""https://docs.google.com/spreadsheets/d/1XFJ-asAh03ma7RMvrdz2iJLQXQbF6agMe4Wn8khxwF0/edit?gid=0#gid=0"",""CAU!M3:M""),MATCH(1,INDEX((IMPORTRANGE(""https://docs.google.com/spreadsheets/d/1XFJ-asAh03ma7RMvrdz2iJLQXQbF6agMe4Wn8khxw"&amp;"F0/edit?gid=0#gid=0"",""CAU!B3:B"")=$B323)*(IMPORTRANGE(""https://docs.google.com/spreadsheets/d/1XFJ-asAh03ma7RMvrdz2iJLQXQbF6agMe4Wn8khxwF0/edit?gid=0#gid=0"",""CAU!C3:C"")=$C323)),0),0),"""")")," ")</f>
        <v> </v>
      </c>
      <c r="L323" s="7" t="str">
        <f>IFERROR(__xludf.DUMMYFUNCTION("IFERROR(INDEX(IMPORTRANGE(""https://docs.google.com/spreadsheets/d/1MOMfG20WOMNtEaYWsAMxQAsKHaC7udOG0AqX8NrtNCc/edit"",""CAU!M3:M""),MATCH(1,INDEX((IMPORTRANGE(""https://docs.google.com/spreadsheets/d/1MOMfG20WOMNtEaYWsAMxQAsKHaC7udOG0AqX8NrtNCc/edit"","""&amp;"CAU!B3:B"")=$B323)*(IMPORTRANGE(""https://docs.google.com/spreadsheets/d/1MOMfG20WOMNtEaYWsAMxQAsKHaC7udOG0AqX8NrtNCc/edit"",""CAU!C3:C"")=$C323)),0),0),"""")")," ")</f>
        <v> </v>
      </c>
      <c r="M323" s="7" t="str">
        <f>IFERROR(__xludf.DUMMYFUNCTION("IFERROR(INDEX(IMPORTRANGE(""https://docs.google.com/spreadsheets/d/1y2KVPsmDVDyxi70e-cSd2hLBLj68p8NFgl9jctoxmHc/edit?gid=702487803#gid=702487803"",""CAU!J3:J""),MATCH($C323,IMPORTRANGE(""https://docs.google.com/spreadsheets/d/1y2KVPsmDVDyxi70e-cSd2hLBLj68"&amp;"p8NFgl9jctoxmHc/edit?gid=702487803#gid=702487803"",""CAU!C3:C""),0)),"""")")," ")</f>
        <v> </v>
      </c>
      <c r="N323" s="7" t="str">
        <f>IFERROR(__xludf.DUMMYFUNCTION("IFERROR(INDEX(IMPORTRANGE(""https://docs.google.com/spreadsheets/d/13x1SqZ-Z1-krQ3v7MxWHs4xsWy5jkY_uqtIduMcVwX0/edit?gid=0#gid=0"",""CAU!J3:J""),MATCH($C323,IMPORTRANGE(""https://docs.google.com/spreadsheets/d/13x1SqZ-Z1-krQ3v7MxWHs4xsWy5jkY_uqtIduMcVwX0/"&amp;"edit?gid=0#gid=0"",""CAU!C3:C""),0)),"""")")," ")</f>
        <v> </v>
      </c>
      <c r="O323" s="7" t="str">
        <f>IFERROR(__xludf.DUMMYFUNCTION("IFERROR(INDEX(IMPORTRANGE(""https://docs.google.com/spreadsheets/d/1AyBotPEL1Ykz59n877mli3IsQSi4vW6dvhxZwmAeobA/edit?gid=0#gid=0"",""CAU!J3:J""),MATCH($C323,IMPORTRANGE(""https://docs.google.com/spreadsheets/d/1AyBotPEL1Ykz59n877mli3IsQSi4vW6dvhxZwmAeobA/"&amp;"edit?gid=0#gid=0"",""CAU!C3:C""),0)),"""")")," ")</f>
        <v> </v>
      </c>
      <c r="P323" s="7" t="str">
        <f>IFERROR(__xludf.DUMMYFUNCTION("IFERROR(INDEX(IMPORTRANGE(""https://docs.google.com/spreadsheets/d/1OWX82Yk8AdhYT-jGtnsWpJtzsPIs-RYAABnexEmLBVw/edit?gid=0#gid=0"",""CAU!J3:J""),MATCH($C323,IMPORTRANGE(""https://docs.google.com/spreadsheets/d/1OWX82Yk8AdhYT-jGtnsWpJtzsPIs-RYAABnexEmLBVw/"&amp;"edit?gid=0#gid=0"",""CAU!C3:C""),0)),"""")")," ")</f>
        <v> </v>
      </c>
      <c r="Q323" s="7" t="str">
        <f>IFERROR(__xludf.DUMMYFUNCTION("IFERROR(INDEX(IMPORTRANGE(""https://docs.google.com/spreadsheets/d/10H80TZliKeomVjAybMpZxd8qNd8DzaG8IjS6goxdwAI/edit?gid=0#gid=0"",""CAU!J3:J""),MATCH(1,INDEX((IMPORTRANGE(""https://docs.google.com/spreadsheets/d/10H80TZliKeomVjAybMpZxd8qNd8DzaG8IjS6goxdw"&amp;"AI/edit?gid=0#gid=0"",""CAU!B3:B"")=$B323)*(IMPORTRANGE(""https://docs.google.com/spreadsheets/d/10H80TZliKeomVjAybMpZxd8qNd8DzaG8IjS6goxdwAI/edit?gid=0#gid=0"",""CAU!C3:C"")=$C323)),0),0),"""")")," ")</f>
        <v> </v>
      </c>
      <c r="R323" s="7" t="str">
        <f>IFERROR(__xludf.DUMMYFUNCTION("IFERROR(INDEX(IMPORTRANGE(""https://docs.google.com/spreadsheets/d/1XFJ-asAh03ma7RMvrdz2iJLQXQbF6agMe4Wn8khxwF0/edit?gid=0#gid=0"",""CAU!J3:J""),MATCH(1,INDEX((IMPORTRANGE(""https://docs.google.com/spreadsheets/d/1XFJ-asAh03ma7RMvrdz2iJLQXQbF6agMe4Wn8khxw"&amp;"F0/edit?gid=0#gid=0"",""CAU!B3:B"")=$B323)*(IMPORTRANGE(""https://docs.google.com/spreadsheets/d/1XFJ-asAh03ma7RMvrdz2iJLQXQbF6agMe4Wn8khxwF0/edit?gid=0#gid=0"",""CAU!C3:C"")=$C323)),0),0),"""")")," ")</f>
        <v> </v>
      </c>
      <c r="S323" s="7" t="str">
        <f>IFERROR(__xludf.DUMMYFUNCTION("IFERROR(INDEX(IMPORTRANGE(""https://docs.google.com/spreadsheets/d/1MOMfG20WOMNtEaYWsAMxQAsKHaC7udOG0AqX8NrtNCc/edit?gid=0#gid=0"",""CAU!J3:J""),MATCH(1,INDEX((IMPORTRANGE(""https://docs.google.com/spreadsheets/d/1MOMfG20WOMNtEaYWsAMxQAsKHaC7udOG0AqX8NrtN"&amp;"Cc/edit?gid=0#gid=0"",""CAU!B3:B"")=$B323)*(IMPORTRANGE(""https://docs.google.com/spreadsheets/d/1MOMfG20WOMNtEaYWsAMxQAsKHaC7udOG0AqX8NrtNCc/edit?gid=0#gid=0"",""CAU!C3:C"")=$C323)),0),0),"""")")," ")</f>
        <v> </v>
      </c>
      <c r="T323" s="7"/>
    </row>
    <row r="324" ht="15.75" customHeight="1">
      <c r="B324" s="7" t="str">
        <f>IFERROR(__xludf.DUMMYFUNCTION("""COMPUTED_VALUE"""),"BP2600566310101")</f>
        <v>BP2600566310101</v>
      </c>
      <c r="C324" s="7"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D324" s="7" t="str">
        <f>IFERROR(__xludf.DUMMYFUNCTION("IFERROR(INDEX(IMPORTRANGE(""https://docs.google.com/spreadsheets/d/19yAgFEHaAaDUmANNbcr6rGErFfO391B0eKpQ0gvlktY/edit?gid=702487803#gid=702487803"",""CAU!J3:J""),MATCH($C324,IMPORTRANGE(""https://docs.google.com/spreadsheets/d/19yAgFEHaAaDUmANNbcr6rGErFfO3"&amp;"91B0eKpQ0gvlktY/edit?gid=702487803#gid=702487803"",""CAU!C3:C""),0)),"""")"),"")</f>
        <v/>
      </c>
      <c r="E324" s="7" t="str">
        <f>IFERROR(__xludf.DUMMYFUNCTION("IFERROR(INDEX(IMPORTRANGE(""https://docs.google.com/spreadsheets/d/1hMEjDBanvGEnGY7tBTFB8_g2X31MNKm6wtTJY_O0C_o/edit?gid=702487803#gid=702487803"",""CAU!M3:M""),MATCH($C324,IMPORTRANGE(""https://docs.google.com/spreadsheets/d/1hMEjDBanvGEnGY7tBTFB8_g2X31M"&amp;"NKm6wtTJY_O0C_o/edit?gid=702487803#gid=702487803"",""CAU!C3:C""),0)),"""")")," ")</f>
        <v> </v>
      </c>
      <c r="F324" s="7" t="str">
        <f>IFERROR(__xludf.DUMMYFUNCTION("IFERROR(INDEX(IMPORTRANGE(""https://docs.google.com/spreadsheets/d/1y2KVPsmDVDyxi70e-cSd2hLBLj68p8NFgl9jctoxmHc/edit?gid=702487803#gid=702487803"",""CAU!M3:M""),MATCH($C324,IMPORTRANGE(""https://docs.google.com/spreadsheets/d/1y2KVPsmDVDyxi70e-cSd2hLBLj68"&amp;"p8NFgl9jctoxmHc/edit?gid=702487803#gid=702487803"",""CAU!C3:C""),0)),"""")")," ")</f>
        <v> </v>
      </c>
      <c r="G324" s="7" t="str">
        <f>IFERROR(__xludf.DUMMYFUNCTION("IFERROR(INDEX(IMPORTRANGE(""https://docs.google.com/spreadsheets/d/13x1SqZ-Z1-krQ3v7MxWHs4xsWy5jkY_uqtIduMcVwX0/edit?gid=0#gid=0"",""CAU!M3:M""),MATCH($C324,IMPORTRANGE(""https://docs.google.com/spreadsheets/d/13x1SqZ-Z1-krQ3v7MxWHs4xsWy5jkY_uqtIduMcVwX0/"&amp;"edit?gid=0#gid=0"",""CAU!C3:C""),0)),"""")")," ")</f>
        <v> </v>
      </c>
      <c r="H324" s="7" t="str">
        <f>IFERROR(__xludf.DUMMYFUNCTION("IFERROR(INDEX(IMPORTRANGE(""https://docs.google.com/spreadsheets/d/1AyBotPEL1Ykz59n877mli3IsQSi4vW6dvhxZwmAeobA/edit?gid=0#gid=0"",""CAU!M3:M""),MATCH($C324,IMPORTRANGE(""https://docs.google.com/spreadsheets/d/1AyBotPEL1Ykz59n877mli3IsQSi4vW6dvhxZwmAeobA/"&amp;"edit?gid=1364963102#gid=1364963102"",""CAU!C3:C""),0)),"""")")," ")</f>
        <v> </v>
      </c>
      <c r="I324" s="7" t="str">
        <f>IFERROR(__xludf.DUMMYFUNCTION("IFERROR(INDEX(IMPORTRANGE(""https://docs.google.com/spreadsheets/d/1OWX82Yk8AdhYT-jGtnsWpJtzsPIs-RYAABnexEmLBVw/edit?gid=0#gid=0"",""CAU!M3:M""),MATCH($C324,IMPORTRANGE(""https://docs.google.com/spreadsheets/d/1OWX82Yk8AdhYT-jGtnsWpJtzsPIs-RYAABnexEmLBVw/"&amp;"edit?gid=0#gid=0"",""CAU!C3:C""),0)),"""")")," ")</f>
        <v> </v>
      </c>
      <c r="J324" s="7" t="str">
        <f>IFERROR(__xludf.DUMMYFUNCTION("IFERROR(INDEX(IMPORTRANGE(""https://docs.google.com/spreadsheets/d/10H80TZliKeomVjAybMpZxd8qNd8DzaG8IjS6goxdwAI/edit?gid=0#gid=0"",""CAU!M3:M""),MATCH(1,INDEX((IMPORTRANGE(""https://docs.google.com/spreadsheets/d/10H80TZliKeomVjAybMpZxd8qNd8DzaG8IjS6goxdw"&amp;"AI/edit?gid=0#gid=0"",""CAU!B3:B"")=$B324)*(IMPORTRANGE(""https://docs.google.com/spreadsheets/d/10H80TZliKeomVjAybMpZxd8qNd8DzaG8IjS6goxdwAI/edit?gid=0#gid=0"",""CAU!C3:C"")=$C324)),0),0),"""")")," ")</f>
        <v> </v>
      </c>
      <c r="K324" s="7" t="str">
        <f>IFERROR(__xludf.DUMMYFUNCTION("IFERROR(INDEX(IMPORTRANGE(""https://docs.google.com/spreadsheets/d/1XFJ-asAh03ma7RMvrdz2iJLQXQbF6agMe4Wn8khxwF0/edit?gid=0#gid=0"",""CAU!M3:M""),MATCH(1,INDEX((IMPORTRANGE(""https://docs.google.com/spreadsheets/d/1XFJ-asAh03ma7RMvrdz2iJLQXQbF6agMe4Wn8khxw"&amp;"F0/edit?gid=0#gid=0"",""CAU!B3:B"")=$B324)*(IMPORTRANGE(""https://docs.google.com/spreadsheets/d/1XFJ-asAh03ma7RMvrdz2iJLQXQbF6agMe4Wn8khxwF0/edit?gid=0#gid=0"",""CAU!C3:C"")=$C324)),0),0),"""")")," ")</f>
        <v> </v>
      </c>
      <c r="L324" s="7" t="str">
        <f>IFERROR(__xludf.DUMMYFUNCTION("IFERROR(INDEX(IMPORTRANGE(""https://docs.google.com/spreadsheets/d/1MOMfG20WOMNtEaYWsAMxQAsKHaC7udOG0AqX8NrtNCc/edit"",""CAU!M3:M""),MATCH(1,INDEX((IMPORTRANGE(""https://docs.google.com/spreadsheets/d/1MOMfG20WOMNtEaYWsAMxQAsKHaC7udOG0AqX8NrtNCc/edit"","""&amp;"CAU!B3:B"")=$B324)*(IMPORTRANGE(""https://docs.google.com/spreadsheets/d/1MOMfG20WOMNtEaYWsAMxQAsKHaC7udOG0AqX8NrtNCc/edit"",""CAU!C3:C"")=$C324)),0),0),"""")")," ")</f>
        <v> </v>
      </c>
      <c r="M324" s="7" t="str">
        <f>IFERROR(__xludf.DUMMYFUNCTION("IFERROR(INDEX(IMPORTRANGE(""https://docs.google.com/spreadsheets/d/1y2KVPsmDVDyxi70e-cSd2hLBLj68p8NFgl9jctoxmHc/edit?gid=702487803#gid=702487803"",""CAU!J3:J""),MATCH($C324,IMPORTRANGE(""https://docs.google.com/spreadsheets/d/1y2KVPsmDVDyxi70e-cSd2hLBLj68"&amp;"p8NFgl9jctoxmHc/edit?gid=702487803#gid=702487803"",""CAU!C3:C""),0)),"""")")," ")</f>
        <v> </v>
      </c>
      <c r="N324" s="7" t="str">
        <f>IFERROR(__xludf.DUMMYFUNCTION("IFERROR(INDEX(IMPORTRANGE(""https://docs.google.com/spreadsheets/d/13x1SqZ-Z1-krQ3v7MxWHs4xsWy5jkY_uqtIduMcVwX0/edit?gid=0#gid=0"",""CAU!J3:J""),MATCH($C324,IMPORTRANGE(""https://docs.google.com/spreadsheets/d/13x1SqZ-Z1-krQ3v7MxWHs4xsWy5jkY_uqtIduMcVwX0/"&amp;"edit?gid=0#gid=0"",""CAU!C3:C""),0)),"""")")," ")</f>
        <v> </v>
      </c>
      <c r="O324" s="7" t="str">
        <f>IFERROR(__xludf.DUMMYFUNCTION("IFERROR(INDEX(IMPORTRANGE(""https://docs.google.com/spreadsheets/d/1AyBotPEL1Ykz59n877mli3IsQSi4vW6dvhxZwmAeobA/edit?gid=0#gid=0"",""CAU!J3:J""),MATCH($C324,IMPORTRANGE(""https://docs.google.com/spreadsheets/d/1AyBotPEL1Ykz59n877mli3IsQSi4vW6dvhxZwmAeobA/"&amp;"edit?gid=0#gid=0"",""CAU!C3:C""),0)),"""")")," ")</f>
        <v> </v>
      </c>
      <c r="P324" s="7" t="str">
        <f>IFERROR(__xludf.DUMMYFUNCTION("IFERROR(INDEX(IMPORTRANGE(""https://docs.google.com/spreadsheets/d/1OWX82Yk8AdhYT-jGtnsWpJtzsPIs-RYAABnexEmLBVw/edit?gid=0#gid=0"",""CAU!J3:J""),MATCH($C324,IMPORTRANGE(""https://docs.google.com/spreadsheets/d/1OWX82Yk8AdhYT-jGtnsWpJtzsPIs-RYAABnexEmLBVw/"&amp;"edit?gid=0#gid=0"",""CAU!C3:C""),0)),"""")")," ")</f>
        <v> </v>
      </c>
      <c r="Q324" s="7" t="str">
        <f>IFERROR(__xludf.DUMMYFUNCTION("IFERROR(INDEX(IMPORTRANGE(""https://docs.google.com/spreadsheets/d/10H80TZliKeomVjAybMpZxd8qNd8DzaG8IjS6goxdwAI/edit?gid=0#gid=0"",""CAU!J3:J""),MATCH(1,INDEX((IMPORTRANGE(""https://docs.google.com/spreadsheets/d/10H80TZliKeomVjAybMpZxd8qNd8DzaG8IjS6goxdw"&amp;"AI/edit?gid=0#gid=0"",""CAU!B3:B"")=$B324)*(IMPORTRANGE(""https://docs.google.com/spreadsheets/d/10H80TZliKeomVjAybMpZxd8qNd8DzaG8IjS6goxdwAI/edit?gid=0#gid=0"",""CAU!C3:C"")=$C324)),0),0),"""")")," ")</f>
        <v> </v>
      </c>
      <c r="R324" s="7" t="str">
        <f>IFERROR(__xludf.DUMMYFUNCTION("IFERROR(INDEX(IMPORTRANGE(""https://docs.google.com/spreadsheets/d/1XFJ-asAh03ma7RMvrdz2iJLQXQbF6agMe4Wn8khxwF0/edit?gid=0#gid=0"",""CAU!J3:J""),MATCH(1,INDEX((IMPORTRANGE(""https://docs.google.com/spreadsheets/d/1XFJ-asAh03ma7RMvrdz2iJLQXQbF6agMe4Wn8khxw"&amp;"F0/edit?gid=0#gid=0"",""CAU!B3:B"")=$B324)*(IMPORTRANGE(""https://docs.google.com/spreadsheets/d/1XFJ-asAh03ma7RMvrdz2iJLQXQbF6agMe4Wn8khxwF0/edit?gid=0#gid=0"",""CAU!C3:C"")=$C324)),0),0),"""")")," ")</f>
        <v> </v>
      </c>
      <c r="S324" s="7" t="str">
        <f>IFERROR(__xludf.DUMMYFUNCTION("IFERROR(INDEX(IMPORTRANGE(""https://docs.google.com/spreadsheets/d/1MOMfG20WOMNtEaYWsAMxQAsKHaC7udOG0AqX8NrtNCc/edit?gid=0#gid=0"",""CAU!J3:J""),MATCH(1,INDEX((IMPORTRANGE(""https://docs.google.com/spreadsheets/d/1MOMfG20WOMNtEaYWsAMxQAsKHaC7udOG0AqX8NrtN"&amp;"Cc/edit?gid=0#gid=0"",""CAU!B3:B"")=$B324)*(IMPORTRANGE(""https://docs.google.com/spreadsheets/d/1MOMfG20WOMNtEaYWsAMxQAsKHaC7udOG0AqX8NrtNCc/edit?gid=0#gid=0"",""CAU!C3:C"")=$C324)),0),0),"""")")," ")</f>
        <v> </v>
      </c>
      <c r="T324" s="7"/>
    </row>
    <row r="325" ht="15.75" customHeight="1">
      <c r="B325" s="7" t="str">
        <f>IFERROR(__xludf.DUMMYFUNCTION("""COMPUTED_VALUE"""),"BP2600566310101")</f>
        <v>BP2600566310101</v>
      </c>
      <c r="C325" s="7"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D325" s="7" t="str">
        <f>IFERROR(__xludf.DUMMYFUNCTION("IFERROR(INDEX(IMPORTRANGE(""https://docs.google.com/spreadsheets/d/19yAgFEHaAaDUmANNbcr6rGErFfO391B0eKpQ0gvlktY/edit?gid=702487803#gid=702487803"",""CAU!J3:J""),MATCH($C325,IMPORTRANGE(""https://docs.google.com/spreadsheets/d/19yAgFEHaAaDUmANNbcr6rGErFfO3"&amp;"91B0eKpQ0gvlktY/edit?gid=702487803#gid=702487803"",""CAU!C3:C""),0)),"""")"),"")</f>
        <v/>
      </c>
      <c r="E325" s="7" t="str">
        <f>IFERROR(__xludf.DUMMYFUNCTION("IFERROR(INDEX(IMPORTRANGE(""https://docs.google.com/spreadsheets/d/1hMEjDBanvGEnGY7tBTFB8_g2X31MNKm6wtTJY_O0C_o/edit?gid=702487803#gid=702487803"",""CAU!M3:M""),MATCH($C325,IMPORTRANGE(""https://docs.google.com/spreadsheets/d/1hMEjDBanvGEnGY7tBTFB8_g2X31M"&amp;"NKm6wtTJY_O0C_o/edit?gid=702487803#gid=702487803"",""CAU!C3:C""),0)),"""")")," ")</f>
        <v> </v>
      </c>
      <c r="F325" s="7" t="str">
        <f>IFERROR(__xludf.DUMMYFUNCTION("IFERROR(INDEX(IMPORTRANGE(""https://docs.google.com/spreadsheets/d/1y2KVPsmDVDyxi70e-cSd2hLBLj68p8NFgl9jctoxmHc/edit?gid=702487803#gid=702487803"",""CAU!M3:M""),MATCH($C325,IMPORTRANGE(""https://docs.google.com/spreadsheets/d/1y2KVPsmDVDyxi70e-cSd2hLBLj68"&amp;"p8NFgl9jctoxmHc/edit?gid=702487803#gid=702487803"",""CAU!C3:C""),0)),"""")")," ")</f>
        <v> </v>
      </c>
      <c r="G325" s="7" t="str">
        <f>IFERROR(__xludf.DUMMYFUNCTION("IFERROR(INDEX(IMPORTRANGE(""https://docs.google.com/spreadsheets/d/13x1SqZ-Z1-krQ3v7MxWHs4xsWy5jkY_uqtIduMcVwX0/edit?gid=0#gid=0"",""CAU!M3:M""),MATCH($C325,IMPORTRANGE(""https://docs.google.com/spreadsheets/d/13x1SqZ-Z1-krQ3v7MxWHs4xsWy5jkY_uqtIduMcVwX0/"&amp;"edit?gid=0#gid=0"",""CAU!C3:C""),0)),"""")")," ")</f>
        <v> </v>
      </c>
      <c r="H325" s="7" t="str">
        <f>IFERROR(__xludf.DUMMYFUNCTION("IFERROR(INDEX(IMPORTRANGE(""https://docs.google.com/spreadsheets/d/1AyBotPEL1Ykz59n877mli3IsQSi4vW6dvhxZwmAeobA/edit?gid=0#gid=0"",""CAU!M3:M""),MATCH($C325,IMPORTRANGE(""https://docs.google.com/spreadsheets/d/1AyBotPEL1Ykz59n877mli3IsQSi4vW6dvhxZwmAeobA/"&amp;"edit?gid=1364963102#gid=1364963102"",""CAU!C3:C""),0)),"""")")," ")</f>
        <v> </v>
      </c>
      <c r="I325" s="7" t="str">
        <f>IFERROR(__xludf.DUMMYFUNCTION("IFERROR(INDEX(IMPORTRANGE(""https://docs.google.com/spreadsheets/d/1OWX82Yk8AdhYT-jGtnsWpJtzsPIs-RYAABnexEmLBVw/edit?gid=0#gid=0"",""CAU!M3:M""),MATCH($C325,IMPORTRANGE(""https://docs.google.com/spreadsheets/d/1OWX82Yk8AdhYT-jGtnsWpJtzsPIs-RYAABnexEmLBVw/"&amp;"edit?gid=0#gid=0"",""CAU!C3:C""),0)),"""")")," ")</f>
        <v> </v>
      </c>
      <c r="J325" s="7" t="str">
        <f>IFERROR(__xludf.DUMMYFUNCTION("IFERROR(INDEX(IMPORTRANGE(""https://docs.google.com/spreadsheets/d/10H80TZliKeomVjAybMpZxd8qNd8DzaG8IjS6goxdwAI/edit?gid=0#gid=0"",""CAU!M3:M""),MATCH(1,INDEX((IMPORTRANGE(""https://docs.google.com/spreadsheets/d/10H80TZliKeomVjAybMpZxd8qNd8DzaG8IjS6goxdw"&amp;"AI/edit?gid=0#gid=0"",""CAU!B3:B"")=$B325)*(IMPORTRANGE(""https://docs.google.com/spreadsheets/d/10H80TZliKeomVjAybMpZxd8qNd8DzaG8IjS6goxdwAI/edit?gid=0#gid=0"",""CAU!C3:C"")=$C325)),0),0),"""")")," ")</f>
        <v> </v>
      </c>
      <c r="K325" s="7" t="str">
        <f>IFERROR(__xludf.DUMMYFUNCTION("IFERROR(INDEX(IMPORTRANGE(""https://docs.google.com/spreadsheets/d/1XFJ-asAh03ma7RMvrdz2iJLQXQbF6agMe4Wn8khxwF0/edit?gid=0#gid=0"",""CAU!M3:M""),MATCH(1,INDEX((IMPORTRANGE(""https://docs.google.com/spreadsheets/d/1XFJ-asAh03ma7RMvrdz2iJLQXQbF6agMe4Wn8khxw"&amp;"F0/edit?gid=0#gid=0"",""CAU!B3:B"")=$B325)*(IMPORTRANGE(""https://docs.google.com/spreadsheets/d/1XFJ-asAh03ma7RMvrdz2iJLQXQbF6agMe4Wn8khxwF0/edit?gid=0#gid=0"",""CAU!C3:C"")=$C325)),0),0),"""")")," ")</f>
        <v> </v>
      </c>
      <c r="L325" s="7" t="str">
        <f>IFERROR(__xludf.DUMMYFUNCTION("IFERROR(INDEX(IMPORTRANGE(""https://docs.google.com/spreadsheets/d/1MOMfG20WOMNtEaYWsAMxQAsKHaC7udOG0AqX8NrtNCc/edit"",""CAU!M3:M""),MATCH(1,INDEX((IMPORTRANGE(""https://docs.google.com/spreadsheets/d/1MOMfG20WOMNtEaYWsAMxQAsKHaC7udOG0AqX8NrtNCc/edit"","""&amp;"CAU!B3:B"")=$B325)*(IMPORTRANGE(""https://docs.google.com/spreadsheets/d/1MOMfG20WOMNtEaYWsAMxQAsKHaC7udOG0AqX8NrtNCc/edit"",""CAU!C3:C"")=$C325)),0),0),"""")")," ")</f>
        <v> </v>
      </c>
      <c r="M325" s="7" t="str">
        <f>IFERROR(__xludf.DUMMYFUNCTION("IFERROR(INDEX(IMPORTRANGE(""https://docs.google.com/spreadsheets/d/1y2KVPsmDVDyxi70e-cSd2hLBLj68p8NFgl9jctoxmHc/edit?gid=702487803#gid=702487803"",""CAU!J3:J""),MATCH($C325,IMPORTRANGE(""https://docs.google.com/spreadsheets/d/1y2KVPsmDVDyxi70e-cSd2hLBLj68"&amp;"p8NFgl9jctoxmHc/edit?gid=702487803#gid=702487803"",""CAU!C3:C""),0)),"""")")," ")</f>
        <v> </v>
      </c>
      <c r="N325" s="7" t="str">
        <f>IFERROR(__xludf.DUMMYFUNCTION("IFERROR(INDEX(IMPORTRANGE(""https://docs.google.com/spreadsheets/d/13x1SqZ-Z1-krQ3v7MxWHs4xsWy5jkY_uqtIduMcVwX0/edit?gid=0#gid=0"",""CAU!J3:J""),MATCH($C325,IMPORTRANGE(""https://docs.google.com/spreadsheets/d/13x1SqZ-Z1-krQ3v7MxWHs4xsWy5jkY_uqtIduMcVwX0/"&amp;"edit?gid=0#gid=0"",""CAU!C3:C""),0)),"""")")," ")</f>
        <v> </v>
      </c>
      <c r="O325" s="7" t="str">
        <f>IFERROR(__xludf.DUMMYFUNCTION("IFERROR(INDEX(IMPORTRANGE(""https://docs.google.com/spreadsheets/d/1AyBotPEL1Ykz59n877mli3IsQSi4vW6dvhxZwmAeobA/edit?gid=0#gid=0"",""CAU!J3:J""),MATCH($C325,IMPORTRANGE(""https://docs.google.com/spreadsheets/d/1AyBotPEL1Ykz59n877mli3IsQSi4vW6dvhxZwmAeobA/"&amp;"edit?gid=0#gid=0"",""CAU!C3:C""),0)),"""")")," ")</f>
        <v> </v>
      </c>
      <c r="P325" s="7" t="str">
        <f>IFERROR(__xludf.DUMMYFUNCTION("IFERROR(INDEX(IMPORTRANGE(""https://docs.google.com/spreadsheets/d/1OWX82Yk8AdhYT-jGtnsWpJtzsPIs-RYAABnexEmLBVw/edit?gid=0#gid=0"",""CAU!J3:J""),MATCH($C325,IMPORTRANGE(""https://docs.google.com/spreadsheets/d/1OWX82Yk8AdhYT-jGtnsWpJtzsPIs-RYAABnexEmLBVw/"&amp;"edit?gid=0#gid=0"",""CAU!C3:C""),0)),"""")")," ")</f>
        <v> </v>
      </c>
      <c r="Q325" s="7" t="str">
        <f>IFERROR(__xludf.DUMMYFUNCTION("IFERROR(INDEX(IMPORTRANGE(""https://docs.google.com/spreadsheets/d/10H80TZliKeomVjAybMpZxd8qNd8DzaG8IjS6goxdwAI/edit?gid=0#gid=0"",""CAU!J3:J""),MATCH(1,INDEX((IMPORTRANGE(""https://docs.google.com/spreadsheets/d/10H80TZliKeomVjAybMpZxd8qNd8DzaG8IjS6goxdw"&amp;"AI/edit?gid=0#gid=0"",""CAU!B3:B"")=$B325)*(IMPORTRANGE(""https://docs.google.com/spreadsheets/d/10H80TZliKeomVjAybMpZxd8qNd8DzaG8IjS6goxdwAI/edit?gid=0#gid=0"",""CAU!C3:C"")=$C325)),0),0),"""")")," ")</f>
        <v> </v>
      </c>
      <c r="R325" s="7" t="str">
        <f>IFERROR(__xludf.DUMMYFUNCTION("IFERROR(INDEX(IMPORTRANGE(""https://docs.google.com/spreadsheets/d/1XFJ-asAh03ma7RMvrdz2iJLQXQbF6agMe4Wn8khxwF0/edit?gid=0#gid=0"",""CAU!J3:J""),MATCH(1,INDEX((IMPORTRANGE(""https://docs.google.com/spreadsheets/d/1XFJ-asAh03ma7RMvrdz2iJLQXQbF6agMe4Wn8khxw"&amp;"F0/edit?gid=0#gid=0"",""CAU!B3:B"")=$B325)*(IMPORTRANGE(""https://docs.google.com/spreadsheets/d/1XFJ-asAh03ma7RMvrdz2iJLQXQbF6agMe4Wn8khxwF0/edit?gid=0#gid=0"",""CAU!C3:C"")=$C325)),0),0),"""")")," ")</f>
        <v> </v>
      </c>
      <c r="S325" s="7" t="str">
        <f>IFERROR(__xludf.DUMMYFUNCTION("IFERROR(INDEX(IMPORTRANGE(""https://docs.google.com/spreadsheets/d/1MOMfG20WOMNtEaYWsAMxQAsKHaC7udOG0AqX8NrtNCc/edit?gid=0#gid=0"",""CAU!J3:J""),MATCH(1,INDEX((IMPORTRANGE(""https://docs.google.com/spreadsheets/d/1MOMfG20WOMNtEaYWsAMxQAsKHaC7udOG0AqX8NrtN"&amp;"Cc/edit?gid=0#gid=0"",""CAU!B3:B"")=$B325)*(IMPORTRANGE(""https://docs.google.com/spreadsheets/d/1MOMfG20WOMNtEaYWsAMxQAsKHaC7udOG0AqX8NrtNCc/edit?gid=0#gid=0"",""CAU!C3:C"")=$C325)),0),0),"""")")," ")</f>
        <v> </v>
      </c>
      <c r="T325" s="7"/>
    </row>
    <row r="326" ht="15.75" customHeight="1">
      <c r="B326" s="7" t="str">
        <f>IFERROR(__xludf.DUMMYFUNCTION("""COMPUTED_VALUE"""),"BP2600566310101")</f>
        <v>BP2600566310101</v>
      </c>
      <c r="C326" s="7" t="str">
        <f>IFERROR(__xludf.DUMMYFUNCTION("""COMPUTED_VALUE"""),"Realizar seguimiento al fortalecimiento de las iniciativas sociales o productivas de las mujeres")</f>
        <v>Realizar seguimiento al fortalecimiento de las iniciativas sociales o productivas de las mujeres</v>
      </c>
      <c r="D326" s="7" t="str">
        <f>IFERROR(__xludf.DUMMYFUNCTION("IFERROR(INDEX(IMPORTRANGE(""https://docs.google.com/spreadsheets/d/19yAgFEHaAaDUmANNbcr6rGErFfO391B0eKpQ0gvlktY/edit?gid=702487803#gid=702487803"",""CAU!J3:J""),MATCH($C326,IMPORTRANGE(""https://docs.google.com/spreadsheets/d/19yAgFEHaAaDUmANNbcr6rGErFfO3"&amp;"91B0eKpQ0gvlktY/edit?gid=702487803#gid=702487803"",""CAU!C3:C""),0)),"""")"),"")</f>
        <v/>
      </c>
      <c r="E326" s="7" t="str">
        <f>IFERROR(__xludf.DUMMYFUNCTION("IFERROR(INDEX(IMPORTRANGE(""https://docs.google.com/spreadsheets/d/1hMEjDBanvGEnGY7tBTFB8_g2X31MNKm6wtTJY_O0C_o/edit?gid=702487803#gid=702487803"",""CAU!M3:M""),MATCH($C326,IMPORTRANGE(""https://docs.google.com/spreadsheets/d/1hMEjDBanvGEnGY7tBTFB8_g2X31M"&amp;"NKm6wtTJY_O0C_o/edit?gid=702487803#gid=702487803"",""CAU!C3:C""),0)),"""")")," ")</f>
        <v> </v>
      </c>
      <c r="F326" s="7" t="str">
        <f>IFERROR(__xludf.DUMMYFUNCTION("IFERROR(INDEX(IMPORTRANGE(""https://docs.google.com/spreadsheets/d/1y2KVPsmDVDyxi70e-cSd2hLBLj68p8NFgl9jctoxmHc/edit?gid=702487803#gid=702487803"",""CAU!M3:M""),MATCH($C326,IMPORTRANGE(""https://docs.google.com/spreadsheets/d/1y2KVPsmDVDyxi70e-cSd2hLBLj68"&amp;"p8NFgl9jctoxmHc/edit?gid=702487803#gid=702487803"",""CAU!C3:C""),0)),"""")")," ")</f>
        <v> </v>
      </c>
      <c r="G326" s="7" t="str">
        <f>IFERROR(__xludf.DUMMYFUNCTION("IFERROR(INDEX(IMPORTRANGE(""https://docs.google.com/spreadsheets/d/13x1SqZ-Z1-krQ3v7MxWHs4xsWy5jkY_uqtIduMcVwX0/edit?gid=0#gid=0"",""CAU!M3:M""),MATCH($C326,IMPORTRANGE(""https://docs.google.com/spreadsheets/d/13x1SqZ-Z1-krQ3v7MxWHs4xsWy5jkY_uqtIduMcVwX0/"&amp;"edit?gid=0#gid=0"",""CAU!C3:C""),0)),"""")")," ")</f>
        <v> </v>
      </c>
      <c r="H326" s="7" t="str">
        <f>IFERROR(__xludf.DUMMYFUNCTION("IFERROR(INDEX(IMPORTRANGE(""https://docs.google.com/spreadsheets/d/1AyBotPEL1Ykz59n877mli3IsQSi4vW6dvhxZwmAeobA/edit?gid=0#gid=0"",""CAU!M3:M""),MATCH($C326,IMPORTRANGE(""https://docs.google.com/spreadsheets/d/1AyBotPEL1Ykz59n877mli3IsQSi4vW6dvhxZwmAeobA/"&amp;"edit?gid=1364963102#gid=1364963102"",""CAU!C3:C""),0)),"""")")," ")</f>
        <v> </v>
      </c>
      <c r="I326" s="7" t="str">
        <f>IFERROR(__xludf.DUMMYFUNCTION("IFERROR(INDEX(IMPORTRANGE(""https://docs.google.com/spreadsheets/d/1OWX82Yk8AdhYT-jGtnsWpJtzsPIs-RYAABnexEmLBVw/edit?gid=0#gid=0"",""CAU!M3:M""),MATCH($C326,IMPORTRANGE(""https://docs.google.com/spreadsheets/d/1OWX82Yk8AdhYT-jGtnsWpJtzsPIs-RYAABnexEmLBVw/"&amp;"edit?gid=0#gid=0"",""CAU!C3:C""),0)),"""")")," ")</f>
        <v> </v>
      </c>
      <c r="J326" s="7" t="str">
        <f>IFERROR(__xludf.DUMMYFUNCTION("IFERROR(INDEX(IMPORTRANGE(""https://docs.google.com/spreadsheets/d/10H80TZliKeomVjAybMpZxd8qNd8DzaG8IjS6goxdwAI/edit?gid=0#gid=0"",""CAU!M3:M""),MATCH(1,INDEX((IMPORTRANGE(""https://docs.google.com/spreadsheets/d/10H80TZliKeomVjAybMpZxd8qNd8DzaG8IjS6goxdw"&amp;"AI/edit?gid=0#gid=0"",""CAU!B3:B"")=$B326)*(IMPORTRANGE(""https://docs.google.com/spreadsheets/d/10H80TZliKeomVjAybMpZxd8qNd8DzaG8IjS6goxdwAI/edit?gid=0#gid=0"",""CAU!C3:C"")=$C326)),0),0),"""")")," ")</f>
        <v> </v>
      </c>
      <c r="K326" s="7" t="str">
        <f>IFERROR(__xludf.DUMMYFUNCTION("IFERROR(INDEX(IMPORTRANGE(""https://docs.google.com/spreadsheets/d/1XFJ-asAh03ma7RMvrdz2iJLQXQbF6agMe4Wn8khxwF0/edit?gid=0#gid=0"",""CAU!M3:M""),MATCH(1,INDEX((IMPORTRANGE(""https://docs.google.com/spreadsheets/d/1XFJ-asAh03ma7RMvrdz2iJLQXQbF6agMe4Wn8khxw"&amp;"F0/edit?gid=0#gid=0"",""CAU!B3:B"")=$B326)*(IMPORTRANGE(""https://docs.google.com/spreadsheets/d/1XFJ-asAh03ma7RMvrdz2iJLQXQbF6agMe4Wn8khxwF0/edit?gid=0#gid=0"",""CAU!C3:C"")=$C326)),0),0),"""")")," ")</f>
        <v> </v>
      </c>
      <c r="L326" s="7" t="str">
        <f>IFERROR(__xludf.DUMMYFUNCTION("IFERROR(INDEX(IMPORTRANGE(""https://docs.google.com/spreadsheets/d/1MOMfG20WOMNtEaYWsAMxQAsKHaC7udOG0AqX8NrtNCc/edit"",""CAU!M3:M""),MATCH(1,INDEX((IMPORTRANGE(""https://docs.google.com/spreadsheets/d/1MOMfG20WOMNtEaYWsAMxQAsKHaC7udOG0AqX8NrtNCc/edit"","""&amp;"CAU!B3:B"")=$B326)*(IMPORTRANGE(""https://docs.google.com/spreadsheets/d/1MOMfG20WOMNtEaYWsAMxQAsKHaC7udOG0AqX8NrtNCc/edit"",""CAU!C3:C"")=$C326)),0),0),"""")")," ")</f>
        <v> </v>
      </c>
      <c r="M326" s="7" t="str">
        <f>IFERROR(__xludf.DUMMYFUNCTION("IFERROR(INDEX(IMPORTRANGE(""https://docs.google.com/spreadsheets/d/1y2KVPsmDVDyxi70e-cSd2hLBLj68p8NFgl9jctoxmHc/edit?gid=702487803#gid=702487803"",""CAU!J3:J""),MATCH($C326,IMPORTRANGE(""https://docs.google.com/spreadsheets/d/1y2KVPsmDVDyxi70e-cSd2hLBLj68"&amp;"p8NFgl9jctoxmHc/edit?gid=702487803#gid=702487803"",""CAU!C3:C""),0)),"""")")," ")</f>
        <v> </v>
      </c>
      <c r="N326" s="7" t="str">
        <f>IFERROR(__xludf.DUMMYFUNCTION("IFERROR(INDEX(IMPORTRANGE(""https://docs.google.com/spreadsheets/d/13x1SqZ-Z1-krQ3v7MxWHs4xsWy5jkY_uqtIduMcVwX0/edit?gid=0#gid=0"",""CAU!J3:J""),MATCH($C326,IMPORTRANGE(""https://docs.google.com/spreadsheets/d/13x1SqZ-Z1-krQ3v7MxWHs4xsWy5jkY_uqtIduMcVwX0/"&amp;"edit?gid=0#gid=0"",""CAU!C3:C""),0)),"""")")," ")</f>
        <v> </v>
      </c>
      <c r="O326" s="7" t="str">
        <f>IFERROR(__xludf.DUMMYFUNCTION("IFERROR(INDEX(IMPORTRANGE(""https://docs.google.com/spreadsheets/d/1AyBotPEL1Ykz59n877mli3IsQSi4vW6dvhxZwmAeobA/edit?gid=0#gid=0"",""CAU!J3:J""),MATCH($C326,IMPORTRANGE(""https://docs.google.com/spreadsheets/d/1AyBotPEL1Ykz59n877mli3IsQSi4vW6dvhxZwmAeobA/"&amp;"edit?gid=0#gid=0"",""CAU!C3:C""),0)),"""")")," ")</f>
        <v> </v>
      </c>
      <c r="P326" s="7" t="str">
        <f>IFERROR(__xludf.DUMMYFUNCTION("IFERROR(INDEX(IMPORTRANGE(""https://docs.google.com/spreadsheets/d/1OWX82Yk8AdhYT-jGtnsWpJtzsPIs-RYAABnexEmLBVw/edit?gid=0#gid=0"",""CAU!J3:J""),MATCH($C326,IMPORTRANGE(""https://docs.google.com/spreadsheets/d/1OWX82Yk8AdhYT-jGtnsWpJtzsPIs-RYAABnexEmLBVw/"&amp;"edit?gid=0#gid=0"",""CAU!C3:C""),0)),"""")")," ")</f>
        <v> </v>
      </c>
      <c r="Q326" s="7" t="str">
        <f>IFERROR(__xludf.DUMMYFUNCTION("IFERROR(INDEX(IMPORTRANGE(""https://docs.google.com/spreadsheets/d/10H80TZliKeomVjAybMpZxd8qNd8DzaG8IjS6goxdwAI/edit?gid=0#gid=0"",""CAU!J3:J""),MATCH(1,INDEX((IMPORTRANGE(""https://docs.google.com/spreadsheets/d/10H80TZliKeomVjAybMpZxd8qNd8DzaG8IjS6goxdw"&amp;"AI/edit?gid=0#gid=0"",""CAU!B3:B"")=$B326)*(IMPORTRANGE(""https://docs.google.com/spreadsheets/d/10H80TZliKeomVjAybMpZxd8qNd8DzaG8IjS6goxdwAI/edit?gid=0#gid=0"",""CAU!C3:C"")=$C326)),0),0),"""")")," ")</f>
        <v> </v>
      </c>
      <c r="R326" s="7" t="str">
        <f>IFERROR(__xludf.DUMMYFUNCTION("IFERROR(INDEX(IMPORTRANGE(""https://docs.google.com/spreadsheets/d/1XFJ-asAh03ma7RMvrdz2iJLQXQbF6agMe4Wn8khxwF0/edit?gid=0#gid=0"",""CAU!J3:J""),MATCH(1,INDEX((IMPORTRANGE(""https://docs.google.com/spreadsheets/d/1XFJ-asAh03ma7RMvrdz2iJLQXQbF6agMe4Wn8khxw"&amp;"F0/edit?gid=0#gid=0"",""CAU!B3:B"")=$B326)*(IMPORTRANGE(""https://docs.google.com/spreadsheets/d/1XFJ-asAh03ma7RMvrdz2iJLQXQbF6agMe4Wn8khxwF0/edit?gid=0#gid=0"",""CAU!C3:C"")=$C326)),0),0),"""")")," ")</f>
        <v> </v>
      </c>
      <c r="S326" s="7" t="str">
        <f>IFERROR(__xludf.DUMMYFUNCTION("IFERROR(INDEX(IMPORTRANGE(""https://docs.google.com/spreadsheets/d/1MOMfG20WOMNtEaYWsAMxQAsKHaC7udOG0AqX8NrtNCc/edit?gid=0#gid=0"",""CAU!J3:J""),MATCH(1,INDEX((IMPORTRANGE(""https://docs.google.com/spreadsheets/d/1MOMfG20WOMNtEaYWsAMxQAsKHaC7udOG0AqX8NrtN"&amp;"Cc/edit?gid=0#gid=0"",""CAU!B3:B"")=$B326)*(IMPORTRANGE(""https://docs.google.com/spreadsheets/d/1MOMfG20WOMNtEaYWsAMxQAsKHaC7udOG0AqX8NrtNCc/edit?gid=0#gid=0"",""CAU!C3:C"")=$C326)),0),0),"""")")," ")</f>
        <v> </v>
      </c>
      <c r="T326" s="7"/>
    </row>
    <row r="327" ht="15.75" customHeight="1">
      <c r="B327" s="7" t="str">
        <f>IFERROR(__xludf.DUMMYFUNCTION("""COMPUTED_VALUE"""),"BP2600568010101")</f>
        <v>BP2600568010101</v>
      </c>
      <c r="C327"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327" s="7" t="str">
        <f>IFERROR(__xludf.DUMMYFUNCTION("IFERROR(INDEX(IMPORTRANGE(""https://docs.google.com/spreadsheets/d/19yAgFEHaAaDUmANNbcr6rGErFfO391B0eKpQ0gvlktY/edit?gid=702487803#gid=702487803"",""CAU!J3:J""),MATCH($C327,IMPORTRANGE(""https://docs.google.com/spreadsheets/d/19yAgFEHaAaDUmANNbcr6rGErFfO3"&amp;"91B0eKpQ0gvlktY/edit?gid=702487803#gid=702487803"",""CAU!C3:C""),0)),"""")"),"")</f>
        <v/>
      </c>
      <c r="E327" s="7" t="str">
        <f>IFERROR(__xludf.DUMMYFUNCTION("IFERROR(INDEX(IMPORTRANGE(""https://docs.google.com/spreadsheets/d/1hMEjDBanvGEnGY7tBTFB8_g2X31MNKm6wtTJY_O0C_o/edit?gid=702487803#gid=702487803"",""CAU!M3:M""),MATCH($C327,IMPORTRANGE(""https://docs.google.com/spreadsheets/d/1hMEjDBanvGEnGY7tBTFB8_g2X31M"&amp;"NKm6wtTJY_O0C_o/edit?gid=702487803#gid=702487803"",""CAU!C3:C""),0)),"""")")," ")</f>
        <v> </v>
      </c>
      <c r="F327" s="7" t="str">
        <f>IFERROR(__xludf.DUMMYFUNCTION("IFERROR(INDEX(IMPORTRANGE(""https://docs.google.com/spreadsheets/d/1y2KVPsmDVDyxi70e-cSd2hLBLj68p8NFgl9jctoxmHc/edit?gid=702487803#gid=702487803"",""CAU!M3:M""),MATCH($C327,IMPORTRANGE(""https://docs.google.com/spreadsheets/d/1y2KVPsmDVDyxi70e-cSd2hLBLj68"&amp;"p8NFgl9jctoxmHc/edit?gid=702487803#gid=702487803"",""CAU!C3:C""),0)),"""")")," ")</f>
        <v> </v>
      </c>
      <c r="G327" s="7" t="str">
        <f>IFERROR(__xludf.DUMMYFUNCTION("IFERROR(INDEX(IMPORTRANGE(""https://docs.google.com/spreadsheets/d/13x1SqZ-Z1-krQ3v7MxWHs4xsWy5jkY_uqtIduMcVwX0/edit?gid=0#gid=0"",""CAU!M3:M""),MATCH($C327,IMPORTRANGE(""https://docs.google.com/spreadsheets/d/13x1SqZ-Z1-krQ3v7MxWHs4xsWy5jkY_uqtIduMcVwX0/"&amp;"edit?gid=0#gid=0"",""CAU!C3:C""),0)),"""")")," ")</f>
        <v> </v>
      </c>
      <c r="H327" s="7" t="str">
        <f>IFERROR(__xludf.DUMMYFUNCTION("IFERROR(INDEX(IMPORTRANGE(""https://docs.google.com/spreadsheets/d/1AyBotPEL1Ykz59n877mli3IsQSi4vW6dvhxZwmAeobA/edit?gid=0#gid=0"",""CAU!M3:M""),MATCH($C327,IMPORTRANGE(""https://docs.google.com/spreadsheets/d/1AyBotPEL1Ykz59n877mli3IsQSi4vW6dvhxZwmAeobA/"&amp;"edit?gid=1364963102#gid=1364963102"",""CAU!C3:C""),0)),"""")")," ")</f>
        <v> </v>
      </c>
      <c r="I327" s="7" t="str">
        <f>IFERROR(__xludf.DUMMYFUNCTION("IFERROR(INDEX(IMPORTRANGE(""https://docs.google.com/spreadsheets/d/1OWX82Yk8AdhYT-jGtnsWpJtzsPIs-RYAABnexEmLBVw/edit?gid=0#gid=0"",""CAU!M3:M""),MATCH($C327,IMPORTRANGE(""https://docs.google.com/spreadsheets/d/1OWX82Yk8AdhYT-jGtnsWpJtzsPIs-RYAABnexEmLBVw/"&amp;"edit?gid=0#gid=0"",""CAU!C3:C""),0)),"""")")," ")</f>
        <v> </v>
      </c>
      <c r="J327" s="7" t="str">
        <f>IFERROR(__xludf.DUMMYFUNCTION("IFERROR(INDEX(IMPORTRANGE(""https://docs.google.com/spreadsheets/d/10H80TZliKeomVjAybMpZxd8qNd8DzaG8IjS6goxdwAI/edit?gid=0#gid=0"",""CAU!M3:M""),MATCH(1,INDEX((IMPORTRANGE(""https://docs.google.com/spreadsheets/d/10H80TZliKeomVjAybMpZxd8qNd8DzaG8IjS6goxdw"&amp;"AI/edit?gid=0#gid=0"",""CAU!B3:B"")=$B327)*(IMPORTRANGE(""https://docs.google.com/spreadsheets/d/10H80TZliKeomVjAybMpZxd8qNd8DzaG8IjS6goxdwAI/edit?gid=0#gid=0"",""CAU!C3:C"")=$C327)),0),0),"""")")," ")</f>
        <v> </v>
      </c>
      <c r="K327" s="7" t="str">
        <f>IFERROR(__xludf.DUMMYFUNCTION("IFERROR(INDEX(IMPORTRANGE(""https://docs.google.com/spreadsheets/d/1XFJ-asAh03ma7RMvrdz2iJLQXQbF6agMe4Wn8khxwF0/edit?gid=0#gid=0"",""CAU!M3:M""),MATCH(1,INDEX((IMPORTRANGE(""https://docs.google.com/spreadsheets/d/1XFJ-asAh03ma7RMvrdz2iJLQXQbF6agMe4Wn8khxw"&amp;"F0/edit?gid=0#gid=0"",""CAU!B3:B"")=$B327)*(IMPORTRANGE(""https://docs.google.com/spreadsheets/d/1XFJ-asAh03ma7RMvrdz2iJLQXQbF6agMe4Wn8khxwF0/edit?gid=0#gid=0"",""CAU!C3:C"")=$C327)),0),0),"""")")," ")</f>
        <v> </v>
      </c>
      <c r="L327" s="7" t="str">
        <f>IFERROR(__xludf.DUMMYFUNCTION("IFERROR(INDEX(IMPORTRANGE(""https://docs.google.com/spreadsheets/d/1MOMfG20WOMNtEaYWsAMxQAsKHaC7udOG0AqX8NrtNCc/edit"",""CAU!M3:M""),MATCH(1,INDEX((IMPORTRANGE(""https://docs.google.com/spreadsheets/d/1MOMfG20WOMNtEaYWsAMxQAsKHaC7udOG0AqX8NrtNCc/edit"","""&amp;"CAU!B3:B"")=$B327)*(IMPORTRANGE(""https://docs.google.com/spreadsheets/d/1MOMfG20WOMNtEaYWsAMxQAsKHaC7udOG0AqX8NrtNCc/edit"",""CAU!C3:C"")=$C327)),0),0),"""")")," ")</f>
        <v> </v>
      </c>
      <c r="M327" s="7" t="str">
        <f>IFERROR(__xludf.DUMMYFUNCTION("IFERROR(INDEX(IMPORTRANGE(""https://docs.google.com/spreadsheets/d/1y2KVPsmDVDyxi70e-cSd2hLBLj68p8NFgl9jctoxmHc/edit?gid=702487803#gid=702487803"",""CAU!J3:J""),MATCH($C327,IMPORTRANGE(""https://docs.google.com/spreadsheets/d/1y2KVPsmDVDyxi70e-cSd2hLBLj68"&amp;"p8NFgl9jctoxmHc/edit?gid=702487803#gid=702487803"",""CAU!C3:C""),0)),"""")")," ")</f>
        <v> </v>
      </c>
      <c r="N327" s="7" t="str">
        <f>IFERROR(__xludf.DUMMYFUNCTION("IFERROR(INDEX(IMPORTRANGE(""https://docs.google.com/spreadsheets/d/13x1SqZ-Z1-krQ3v7MxWHs4xsWy5jkY_uqtIduMcVwX0/edit?gid=0#gid=0"",""CAU!J3:J""),MATCH($C327,IMPORTRANGE(""https://docs.google.com/spreadsheets/d/13x1SqZ-Z1-krQ3v7MxWHs4xsWy5jkY_uqtIduMcVwX0/"&amp;"edit?gid=0#gid=0"",""CAU!C3:C""),0)),"""")")," ")</f>
        <v> </v>
      </c>
      <c r="O327" s="7" t="str">
        <f>IFERROR(__xludf.DUMMYFUNCTION("IFERROR(INDEX(IMPORTRANGE(""https://docs.google.com/spreadsheets/d/1AyBotPEL1Ykz59n877mli3IsQSi4vW6dvhxZwmAeobA/edit?gid=0#gid=0"",""CAU!J3:J""),MATCH($C327,IMPORTRANGE(""https://docs.google.com/spreadsheets/d/1AyBotPEL1Ykz59n877mli3IsQSi4vW6dvhxZwmAeobA/"&amp;"edit?gid=0#gid=0"",""CAU!C3:C""),0)),"""")")," ")</f>
        <v> </v>
      </c>
      <c r="P327" s="7" t="str">
        <f>IFERROR(__xludf.DUMMYFUNCTION("IFERROR(INDEX(IMPORTRANGE(""https://docs.google.com/spreadsheets/d/1OWX82Yk8AdhYT-jGtnsWpJtzsPIs-RYAABnexEmLBVw/edit?gid=0#gid=0"",""CAU!J3:J""),MATCH($C327,IMPORTRANGE(""https://docs.google.com/spreadsheets/d/1OWX82Yk8AdhYT-jGtnsWpJtzsPIs-RYAABnexEmLBVw/"&amp;"edit?gid=0#gid=0"",""CAU!C3:C""),0)),"""")")," ")</f>
        <v> </v>
      </c>
      <c r="Q327" s="7" t="str">
        <f>IFERROR(__xludf.DUMMYFUNCTION("IFERROR(INDEX(IMPORTRANGE(""https://docs.google.com/spreadsheets/d/10H80TZliKeomVjAybMpZxd8qNd8DzaG8IjS6goxdwAI/edit?gid=0#gid=0"",""CAU!J3:J""),MATCH(1,INDEX((IMPORTRANGE(""https://docs.google.com/spreadsheets/d/10H80TZliKeomVjAybMpZxd8qNd8DzaG8IjS6goxdw"&amp;"AI/edit?gid=0#gid=0"",""CAU!B3:B"")=$B327)*(IMPORTRANGE(""https://docs.google.com/spreadsheets/d/10H80TZliKeomVjAybMpZxd8qNd8DzaG8IjS6goxdwAI/edit?gid=0#gid=0"",""CAU!C3:C"")=$C327)),0),0),"""")")," ")</f>
        <v> </v>
      </c>
      <c r="R327" s="7" t="str">
        <f>IFERROR(__xludf.DUMMYFUNCTION("IFERROR(INDEX(IMPORTRANGE(""https://docs.google.com/spreadsheets/d/1XFJ-asAh03ma7RMvrdz2iJLQXQbF6agMe4Wn8khxwF0/edit?gid=0#gid=0"",""CAU!J3:J""),MATCH(1,INDEX((IMPORTRANGE(""https://docs.google.com/spreadsheets/d/1XFJ-asAh03ma7RMvrdz2iJLQXQbF6agMe4Wn8khxw"&amp;"F0/edit?gid=0#gid=0"",""CAU!B3:B"")=$B327)*(IMPORTRANGE(""https://docs.google.com/spreadsheets/d/1XFJ-asAh03ma7RMvrdz2iJLQXQbF6agMe4Wn8khxwF0/edit?gid=0#gid=0"",""CAU!C3:C"")=$C327)),0),0),"""")")," ")</f>
        <v> </v>
      </c>
      <c r="S327" s="7" t="str">
        <f>IFERROR(__xludf.DUMMYFUNCTION("IFERROR(INDEX(IMPORTRANGE(""https://docs.google.com/spreadsheets/d/1MOMfG20WOMNtEaYWsAMxQAsKHaC7udOG0AqX8NrtNCc/edit?gid=0#gid=0"",""CAU!J3:J""),MATCH(1,INDEX((IMPORTRANGE(""https://docs.google.com/spreadsheets/d/1MOMfG20WOMNtEaYWsAMxQAsKHaC7udOG0AqX8NrtN"&amp;"Cc/edit?gid=0#gid=0"",""CAU!B3:B"")=$B327)*(IMPORTRANGE(""https://docs.google.com/spreadsheets/d/1MOMfG20WOMNtEaYWsAMxQAsKHaC7udOG0AqX8NrtNCc/edit?gid=0#gid=0"",""CAU!C3:C"")=$C327)),0),0),"""")")," ")</f>
        <v> </v>
      </c>
      <c r="T327" s="7"/>
    </row>
    <row r="328" ht="15.75" customHeight="1">
      <c r="B328" s="7" t="str">
        <f>IFERROR(__xludf.DUMMYFUNCTION("""COMPUTED_VALUE"""),"BP2600568010101")</f>
        <v>BP2600568010101</v>
      </c>
      <c r="C328" s="7"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D328" s="7" t="str">
        <f>IFERROR(__xludf.DUMMYFUNCTION("IFERROR(INDEX(IMPORTRANGE(""https://docs.google.com/spreadsheets/d/19yAgFEHaAaDUmANNbcr6rGErFfO391B0eKpQ0gvlktY/edit?gid=702487803#gid=702487803"",""CAU!J3:J""),MATCH($C328,IMPORTRANGE(""https://docs.google.com/spreadsheets/d/19yAgFEHaAaDUmANNbcr6rGErFfO3"&amp;"91B0eKpQ0gvlktY/edit?gid=702487803#gid=702487803"",""CAU!C3:C""),0)),"""")"),"")</f>
        <v/>
      </c>
      <c r="E328" s="7" t="str">
        <f>IFERROR(__xludf.DUMMYFUNCTION("IFERROR(INDEX(IMPORTRANGE(""https://docs.google.com/spreadsheets/d/1hMEjDBanvGEnGY7tBTFB8_g2X31MNKm6wtTJY_O0C_o/edit?gid=702487803#gid=702487803"",""CAU!M3:M""),MATCH($C328,IMPORTRANGE(""https://docs.google.com/spreadsheets/d/1hMEjDBanvGEnGY7tBTFB8_g2X31M"&amp;"NKm6wtTJY_O0C_o/edit?gid=702487803#gid=702487803"",""CAU!C3:C""),0)),"""")")," ")</f>
        <v> </v>
      </c>
      <c r="F328" s="7" t="str">
        <f>IFERROR(__xludf.DUMMYFUNCTION("IFERROR(INDEX(IMPORTRANGE(""https://docs.google.com/spreadsheets/d/1y2KVPsmDVDyxi70e-cSd2hLBLj68p8NFgl9jctoxmHc/edit?gid=702487803#gid=702487803"",""CAU!M3:M""),MATCH($C328,IMPORTRANGE(""https://docs.google.com/spreadsheets/d/1y2KVPsmDVDyxi70e-cSd2hLBLj68"&amp;"p8NFgl9jctoxmHc/edit?gid=702487803#gid=702487803"",""CAU!C3:C""),0)),"""")")," ")</f>
        <v> </v>
      </c>
      <c r="G328" s="7" t="str">
        <f>IFERROR(__xludf.DUMMYFUNCTION("IFERROR(INDEX(IMPORTRANGE(""https://docs.google.com/spreadsheets/d/13x1SqZ-Z1-krQ3v7MxWHs4xsWy5jkY_uqtIduMcVwX0/edit?gid=0#gid=0"",""CAU!M3:M""),MATCH($C328,IMPORTRANGE(""https://docs.google.com/spreadsheets/d/13x1SqZ-Z1-krQ3v7MxWHs4xsWy5jkY_uqtIduMcVwX0/"&amp;"edit?gid=0#gid=0"",""CAU!C3:C""),0)),"""")")," ")</f>
        <v> </v>
      </c>
      <c r="H328" s="7" t="str">
        <f>IFERROR(__xludf.DUMMYFUNCTION("IFERROR(INDEX(IMPORTRANGE(""https://docs.google.com/spreadsheets/d/1AyBotPEL1Ykz59n877mli3IsQSi4vW6dvhxZwmAeobA/edit?gid=0#gid=0"",""CAU!M3:M""),MATCH($C328,IMPORTRANGE(""https://docs.google.com/spreadsheets/d/1AyBotPEL1Ykz59n877mli3IsQSi4vW6dvhxZwmAeobA/"&amp;"edit?gid=1364963102#gid=1364963102"",""CAU!C3:C""),0)),"""")")," ")</f>
        <v> </v>
      </c>
      <c r="I328" s="7" t="str">
        <f>IFERROR(__xludf.DUMMYFUNCTION("IFERROR(INDEX(IMPORTRANGE(""https://docs.google.com/spreadsheets/d/1OWX82Yk8AdhYT-jGtnsWpJtzsPIs-RYAABnexEmLBVw/edit?gid=0#gid=0"",""CAU!M3:M""),MATCH($C328,IMPORTRANGE(""https://docs.google.com/spreadsheets/d/1OWX82Yk8AdhYT-jGtnsWpJtzsPIs-RYAABnexEmLBVw/"&amp;"edit?gid=0#gid=0"",""CAU!C3:C""),0)),"""")")," ")</f>
        <v> </v>
      </c>
      <c r="J328" s="7" t="str">
        <f>IFERROR(__xludf.DUMMYFUNCTION("IFERROR(INDEX(IMPORTRANGE(""https://docs.google.com/spreadsheets/d/10H80TZliKeomVjAybMpZxd8qNd8DzaG8IjS6goxdwAI/edit?gid=0#gid=0"",""CAU!M3:M""),MATCH(1,INDEX((IMPORTRANGE(""https://docs.google.com/spreadsheets/d/10H80TZliKeomVjAybMpZxd8qNd8DzaG8IjS6goxdw"&amp;"AI/edit?gid=0#gid=0"",""CAU!B3:B"")=$B328)*(IMPORTRANGE(""https://docs.google.com/spreadsheets/d/10H80TZliKeomVjAybMpZxd8qNd8DzaG8IjS6goxdwAI/edit?gid=0#gid=0"",""CAU!C3:C"")=$C328)),0),0),"""")")," ")</f>
        <v> </v>
      </c>
      <c r="K328" s="7" t="str">
        <f>IFERROR(__xludf.DUMMYFUNCTION("IFERROR(INDEX(IMPORTRANGE(""https://docs.google.com/spreadsheets/d/1XFJ-asAh03ma7RMvrdz2iJLQXQbF6agMe4Wn8khxwF0/edit?gid=0#gid=0"",""CAU!M3:M""),MATCH(1,INDEX((IMPORTRANGE(""https://docs.google.com/spreadsheets/d/1XFJ-asAh03ma7RMvrdz2iJLQXQbF6agMe4Wn8khxw"&amp;"F0/edit?gid=0#gid=0"",""CAU!B3:B"")=$B328)*(IMPORTRANGE(""https://docs.google.com/spreadsheets/d/1XFJ-asAh03ma7RMvrdz2iJLQXQbF6agMe4Wn8khxwF0/edit?gid=0#gid=0"",""CAU!C3:C"")=$C328)),0),0),"""")")," ")</f>
        <v> </v>
      </c>
      <c r="L328" s="7" t="str">
        <f>IFERROR(__xludf.DUMMYFUNCTION("IFERROR(INDEX(IMPORTRANGE(""https://docs.google.com/spreadsheets/d/1MOMfG20WOMNtEaYWsAMxQAsKHaC7udOG0AqX8NrtNCc/edit"",""CAU!M3:M""),MATCH(1,INDEX((IMPORTRANGE(""https://docs.google.com/spreadsheets/d/1MOMfG20WOMNtEaYWsAMxQAsKHaC7udOG0AqX8NrtNCc/edit"","""&amp;"CAU!B3:B"")=$B328)*(IMPORTRANGE(""https://docs.google.com/spreadsheets/d/1MOMfG20WOMNtEaYWsAMxQAsKHaC7udOG0AqX8NrtNCc/edit"",""CAU!C3:C"")=$C328)),0),0),"""")")," ")</f>
        <v> </v>
      </c>
      <c r="M328" s="7" t="str">
        <f>IFERROR(__xludf.DUMMYFUNCTION("IFERROR(INDEX(IMPORTRANGE(""https://docs.google.com/spreadsheets/d/1y2KVPsmDVDyxi70e-cSd2hLBLj68p8NFgl9jctoxmHc/edit?gid=702487803#gid=702487803"",""CAU!J3:J""),MATCH($C328,IMPORTRANGE(""https://docs.google.com/spreadsheets/d/1y2KVPsmDVDyxi70e-cSd2hLBLj68"&amp;"p8NFgl9jctoxmHc/edit?gid=702487803#gid=702487803"",""CAU!C3:C""),0)),"""")")," ")</f>
        <v> </v>
      </c>
      <c r="N328" s="7" t="str">
        <f>IFERROR(__xludf.DUMMYFUNCTION("IFERROR(INDEX(IMPORTRANGE(""https://docs.google.com/spreadsheets/d/13x1SqZ-Z1-krQ3v7MxWHs4xsWy5jkY_uqtIduMcVwX0/edit?gid=0#gid=0"",""CAU!J3:J""),MATCH($C328,IMPORTRANGE(""https://docs.google.com/spreadsheets/d/13x1SqZ-Z1-krQ3v7MxWHs4xsWy5jkY_uqtIduMcVwX0/"&amp;"edit?gid=0#gid=0"",""CAU!C3:C""),0)),"""")")," ")</f>
        <v> </v>
      </c>
      <c r="O328" s="7" t="str">
        <f>IFERROR(__xludf.DUMMYFUNCTION("IFERROR(INDEX(IMPORTRANGE(""https://docs.google.com/spreadsheets/d/1AyBotPEL1Ykz59n877mli3IsQSi4vW6dvhxZwmAeobA/edit?gid=0#gid=0"",""CAU!J3:J""),MATCH($C328,IMPORTRANGE(""https://docs.google.com/spreadsheets/d/1AyBotPEL1Ykz59n877mli3IsQSi4vW6dvhxZwmAeobA/"&amp;"edit?gid=0#gid=0"",""CAU!C3:C""),0)),"""")")," ")</f>
        <v> </v>
      </c>
      <c r="P328" s="7" t="str">
        <f>IFERROR(__xludf.DUMMYFUNCTION("IFERROR(INDEX(IMPORTRANGE(""https://docs.google.com/spreadsheets/d/1OWX82Yk8AdhYT-jGtnsWpJtzsPIs-RYAABnexEmLBVw/edit?gid=0#gid=0"",""CAU!J3:J""),MATCH($C328,IMPORTRANGE(""https://docs.google.com/spreadsheets/d/1OWX82Yk8AdhYT-jGtnsWpJtzsPIs-RYAABnexEmLBVw/"&amp;"edit?gid=0#gid=0"",""CAU!C3:C""),0)),"""")")," ")</f>
        <v> </v>
      </c>
      <c r="Q328" s="7" t="str">
        <f>IFERROR(__xludf.DUMMYFUNCTION("IFERROR(INDEX(IMPORTRANGE(""https://docs.google.com/spreadsheets/d/10H80TZliKeomVjAybMpZxd8qNd8DzaG8IjS6goxdwAI/edit?gid=0#gid=0"",""CAU!J3:J""),MATCH(1,INDEX((IMPORTRANGE(""https://docs.google.com/spreadsheets/d/10H80TZliKeomVjAybMpZxd8qNd8DzaG8IjS6goxdw"&amp;"AI/edit?gid=0#gid=0"",""CAU!B3:B"")=$B328)*(IMPORTRANGE(""https://docs.google.com/spreadsheets/d/10H80TZliKeomVjAybMpZxd8qNd8DzaG8IjS6goxdwAI/edit?gid=0#gid=0"",""CAU!C3:C"")=$C328)),0),0),"""")")," ")</f>
        <v> </v>
      </c>
      <c r="R328" s="7" t="str">
        <f>IFERROR(__xludf.DUMMYFUNCTION("IFERROR(INDEX(IMPORTRANGE(""https://docs.google.com/spreadsheets/d/1XFJ-asAh03ma7RMvrdz2iJLQXQbF6agMe4Wn8khxwF0/edit?gid=0#gid=0"",""CAU!J3:J""),MATCH(1,INDEX((IMPORTRANGE(""https://docs.google.com/spreadsheets/d/1XFJ-asAh03ma7RMvrdz2iJLQXQbF6agMe4Wn8khxw"&amp;"F0/edit?gid=0#gid=0"",""CAU!B3:B"")=$B328)*(IMPORTRANGE(""https://docs.google.com/spreadsheets/d/1XFJ-asAh03ma7RMvrdz2iJLQXQbF6agMe4Wn8khxwF0/edit?gid=0#gid=0"",""CAU!C3:C"")=$C328)),0),0),"""")")," ")</f>
        <v> </v>
      </c>
      <c r="S328" s="7" t="str">
        <f>IFERROR(__xludf.DUMMYFUNCTION("IFERROR(INDEX(IMPORTRANGE(""https://docs.google.com/spreadsheets/d/1MOMfG20WOMNtEaYWsAMxQAsKHaC7udOG0AqX8NrtNCc/edit?gid=0#gid=0"",""CAU!J3:J""),MATCH(1,INDEX((IMPORTRANGE(""https://docs.google.com/spreadsheets/d/1MOMfG20WOMNtEaYWsAMxQAsKHaC7udOG0AqX8NrtN"&amp;"Cc/edit?gid=0#gid=0"",""CAU!B3:B"")=$B328)*(IMPORTRANGE(""https://docs.google.com/spreadsheets/d/1MOMfG20WOMNtEaYWsAMxQAsKHaC7udOG0AqX8NrtNCc/edit?gid=0#gid=0"",""CAU!C3:C"")=$C328)),0),0),"""")")," ")</f>
        <v> </v>
      </c>
      <c r="T328" s="7"/>
    </row>
    <row r="329" ht="15.75" customHeight="1">
      <c r="B329" s="7" t="str">
        <f>IFERROR(__xludf.DUMMYFUNCTION("""COMPUTED_VALUE"""),"BP2600568010101")</f>
        <v>BP2600568010101</v>
      </c>
      <c r="C329" s="7"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D329" s="7" t="str">
        <f>IFERROR(__xludf.DUMMYFUNCTION("IFERROR(INDEX(IMPORTRANGE(""https://docs.google.com/spreadsheets/d/19yAgFEHaAaDUmANNbcr6rGErFfO391B0eKpQ0gvlktY/edit?gid=702487803#gid=702487803"",""CAU!J3:J""),MATCH($C329,IMPORTRANGE(""https://docs.google.com/spreadsheets/d/19yAgFEHaAaDUmANNbcr6rGErFfO3"&amp;"91B0eKpQ0gvlktY/edit?gid=702487803#gid=702487803"",""CAU!C3:C""),0)),"""")"),"")</f>
        <v/>
      </c>
      <c r="E329" s="7" t="str">
        <f>IFERROR(__xludf.DUMMYFUNCTION("IFERROR(INDEX(IMPORTRANGE(""https://docs.google.com/spreadsheets/d/1hMEjDBanvGEnGY7tBTFB8_g2X31MNKm6wtTJY_O0C_o/edit?gid=702487803#gid=702487803"",""CAU!M3:M""),MATCH($C329,IMPORTRANGE(""https://docs.google.com/spreadsheets/d/1hMEjDBanvGEnGY7tBTFB8_g2X31M"&amp;"NKm6wtTJY_O0C_o/edit?gid=702487803#gid=702487803"",""CAU!C3:C""),0)),"""")")," ")</f>
        <v> </v>
      </c>
      <c r="F329" s="7" t="str">
        <f>IFERROR(__xludf.DUMMYFUNCTION("IFERROR(INDEX(IMPORTRANGE(""https://docs.google.com/spreadsheets/d/1y2KVPsmDVDyxi70e-cSd2hLBLj68p8NFgl9jctoxmHc/edit?gid=702487803#gid=702487803"",""CAU!M3:M""),MATCH($C329,IMPORTRANGE(""https://docs.google.com/spreadsheets/d/1y2KVPsmDVDyxi70e-cSd2hLBLj68"&amp;"p8NFgl9jctoxmHc/edit?gid=702487803#gid=702487803"",""CAU!C3:C""),0)),"""")")," ")</f>
        <v> </v>
      </c>
      <c r="G329" s="7" t="str">
        <f>IFERROR(__xludf.DUMMYFUNCTION("IFERROR(INDEX(IMPORTRANGE(""https://docs.google.com/spreadsheets/d/13x1SqZ-Z1-krQ3v7MxWHs4xsWy5jkY_uqtIduMcVwX0/edit?gid=0#gid=0"",""CAU!M3:M""),MATCH($C329,IMPORTRANGE(""https://docs.google.com/spreadsheets/d/13x1SqZ-Z1-krQ3v7MxWHs4xsWy5jkY_uqtIduMcVwX0/"&amp;"edit?gid=0#gid=0"",""CAU!C3:C""),0)),"""")")," ")</f>
        <v> </v>
      </c>
      <c r="H329" s="7" t="str">
        <f>IFERROR(__xludf.DUMMYFUNCTION("IFERROR(INDEX(IMPORTRANGE(""https://docs.google.com/spreadsheets/d/1AyBotPEL1Ykz59n877mli3IsQSi4vW6dvhxZwmAeobA/edit?gid=0#gid=0"",""CAU!M3:M""),MATCH($C329,IMPORTRANGE(""https://docs.google.com/spreadsheets/d/1AyBotPEL1Ykz59n877mli3IsQSi4vW6dvhxZwmAeobA/"&amp;"edit?gid=1364963102#gid=1364963102"",""CAU!C3:C""),0)),"""")")," ")</f>
        <v> </v>
      </c>
      <c r="I329" s="7" t="str">
        <f>IFERROR(__xludf.DUMMYFUNCTION("IFERROR(INDEX(IMPORTRANGE(""https://docs.google.com/spreadsheets/d/1OWX82Yk8AdhYT-jGtnsWpJtzsPIs-RYAABnexEmLBVw/edit?gid=0#gid=0"",""CAU!M3:M""),MATCH($C329,IMPORTRANGE(""https://docs.google.com/spreadsheets/d/1OWX82Yk8AdhYT-jGtnsWpJtzsPIs-RYAABnexEmLBVw/"&amp;"edit?gid=0#gid=0"",""CAU!C3:C""),0)),"""")")," ")</f>
        <v> </v>
      </c>
      <c r="J329" s="7" t="str">
        <f>IFERROR(__xludf.DUMMYFUNCTION("IFERROR(INDEX(IMPORTRANGE(""https://docs.google.com/spreadsheets/d/10H80TZliKeomVjAybMpZxd8qNd8DzaG8IjS6goxdwAI/edit?gid=0#gid=0"",""CAU!M3:M""),MATCH(1,INDEX((IMPORTRANGE(""https://docs.google.com/spreadsheets/d/10H80TZliKeomVjAybMpZxd8qNd8DzaG8IjS6goxdw"&amp;"AI/edit?gid=0#gid=0"",""CAU!B3:B"")=$B329)*(IMPORTRANGE(""https://docs.google.com/spreadsheets/d/10H80TZliKeomVjAybMpZxd8qNd8DzaG8IjS6goxdwAI/edit?gid=0#gid=0"",""CAU!C3:C"")=$C329)),0),0),"""")")," ")</f>
        <v> </v>
      </c>
      <c r="K329" s="7" t="str">
        <f>IFERROR(__xludf.DUMMYFUNCTION("IFERROR(INDEX(IMPORTRANGE(""https://docs.google.com/spreadsheets/d/1XFJ-asAh03ma7RMvrdz2iJLQXQbF6agMe4Wn8khxwF0/edit?gid=0#gid=0"",""CAU!M3:M""),MATCH(1,INDEX((IMPORTRANGE(""https://docs.google.com/spreadsheets/d/1XFJ-asAh03ma7RMvrdz2iJLQXQbF6agMe4Wn8khxw"&amp;"F0/edit?gid=0#gid=0"",""CAU!B3:B"")=$B329)*(IMPORTRANGE(""https://docs.google.com/spreadsheets/d/1XFJ-asAh03ma7RMvrdz2iJLQXQbF6agMe4Wn8khxwF0/edit?gid=0#gid=0"",""CAU!C3:C"")=$C329)),0),0),"""")")," ")</f>
        <v> </v>
      </c>
      <c r="L329" s="7" t="str">
        <f>IFERROR(__xludf.DUMMYFUNCTION("IFERROR(INDEX(IMPORTRANGE(""https://docs.google.com/spreadsheets/d/1MOMfG20WOMNtEaYWsAMxQAsKHaC7udOG0AqX8NrtNCc/edit"",""CAU!M3:M""),MATCH(1,INDEX((IMPORTRANGE(""https://docs.google.com/spreadsheets/d/1MOMfG20WOMNtEaYWsAMxQAsKHaC7udOG0AqX8NrtNCc/edit"","""&amp;"CAU!B3:B"")=$B329)*(IMPORTRANGE(""https://docs.google.com/spreadsheets/d/1MOMfG20WOMNtEaYWsAMxQAsKHaC7udOG0AqX8NrtNCc/edit"",""CAU!C3:C"")=$C329)),0),0),"""")")," ")</f>
        <v> </v>
      </c>
      <c r="M329" s="7" t="str">
        <f>IFERROR(__xludf.DUMMYFUNCTION("IFERROR(INDEX(IMPORTRANGE(""https://docs.google.com/spreadsheets/d/1y2KVPsmDVDyxi70e-cSd2hLBLj68p8NFgl9jctoxmHc/edit?gid=702487803#gid=702487803"",""CAU!J3:J""),MATCH($C329,IMPORTRANGE(""https://docs.google.com/spreadsheets/d/1y2KVPsmDVDyxi70e-cSd2hLBLj68"&amp;"p8NFgl9jctoxmHc/edit?gid=702487803#gid=702487803"",""CAU!C3:C""),0)),"""")")," ")</f>
        <v> </v>
      </c>
      <c r="N329" s="7" t="str">
        <f>IFERROR(__xludf.DUMMYFUNCTION("IFERROR(INDEX(IMPORTRANGE(""https://docs.google.com/spreadsheets/d/13x1SqZ-Z1-krQ3v7MxWHs4xsWy5jkY_uqtIduMcVwX0/edit?gid=0#gid=0"",""CAU!J3:J""),MATCH($C329,IMPORTRANGE(""https://docs.google.com/spreadsheets/d/13x1SqZ-Z1-krQ3v7MxWHs4xsWy5jkY_uqtIduMcVwX0/"&amp;"edit?gid=0#gid=0"",""CAU!C3:C""),0)),"""")")," ")</f>
        <v> </v>
      </c>
      <c r="O329" s="7" t="str">
        <f>IFERROR(__xludf.DUMMYFUNCTION("IFERROR(INDEX(IMPORTRANGE(""https://docs.google.com/spreadsheets/d/1AyBotPEL1Ykz59n877mli3IsQSi4vW6dvhxZwmAeobA/edit?gid=0#gid=0"",""CAU!J3:J""),MATCH($C329,IMPORTRANGE(""https://docs.google.com/spreadsheets/d/1AyBotPEL1Ykz59n877mli3IsQSi4vW6dvhxZwmAeobA/"&amp;"edit?gid=0#gid=0"",""CAU!C3:C""),0)),"""")")," ")</f>
        <v> </v>
      </c>
      <c r="P329" s="7" t="str">
        <f>IFERROR(__xludf.DUMMYFUNCTION("IFERROR(INDEX(IMPORTRANGE(""https://docs.google.com/spreadsheets/d/1OWX82Yk8AdhYT-jGtnsWpJtzsPIs-RYAABnexEmLBVw/edit?gid=0#gid=0"",""CAU!J3:J""),MATCH($C329,IMPORTRANGE(""https://docs.google.com/spreadsheets/d/1OWX82Yk8AdhYT-jGtnsWpJtzsPIs-RYAABnexEmLBVw/"&amp;"edit?gid=0#gid=0"",""CAU!C3:C""),0)),"""")")," ")</f>
        <v> </v>
      </c>
      <c r="Q329" s="7" t="str">
        <f>IFERROR(__xludf.DUMMYFUNCTION("IFERROR(INDEX(IMPORTRANGE(""https://docs.google.com/spreadsheets/d/10H80TZliKeomVjAybMpZxd8qNd8DzaG8IjS6goxdwAI/edit?gid=0#gid=0"",""CAU!J3:J""),MATCH(1,INDEX((IMPORTRANGE(""https://docs.google.com/spreadsheets/d/10H80TZliKeomVjAybMpZxd8qNd8DzaG8IjS6goxdw"&amp;"AI/edit?gid=0#gid=0"",""CAU!B3:B"")=$B329)*(IMPORTRANGE(""https://docs.google.com/spreadsheets/d/10H80TZliKeomVjAybMpZxd8qNd8DzaG8IjS6goxdwAI/edit?gid=0#gid=0"",""CAU!C3:C"")=$C329)),0),0),"""")")," ")</f>
        <v> </v>
      </c>
      <c r="R329" s="7" t="str">
        <f>IFERROR(__xludf.DUMMYFUNCTION("IFERROR(INDEX(IMPORTRANGE(""https://docs.google.com/spreadsheets/d/1XFJ-asAh03ma7RMvrdz2iJLQXQbF6agMe4Wn8khxwF0/edit?gid=0#gid=0"",""CAU!J3:J""),MATCH(1,INDEX((IMPORTRANGE(""https://docs.google.com/spreadsheets/d/1XFJ-asAh03ma7RMvrdz2iJLQXQbF6agMe4Wn8khxw"&amp;"F0/edit?gid=0#gid=0"",""CAU!B3:B"")=$B329)*(IMPORTRANGE(""https://docs.google.com/spreadsheets/d/1XFJ-asAh03ma7RMvrdz2iJLQXQbF6agMe4Wn8khxwF0/edit?gid=0#gid=0"",""CAU!C3:C"")=$C329)),0),0),"""")")," ")</f>
        <v> </v>
      </c>
      <c r="S329" s="7" t="str">
        <f>IFERROR(__xludf.DUMMYFUNCTION("IFERROR(INDEX(IMPORTRANGE(""https://docs.google.com/spreadsheets/d/1MOMfG20WOMNtEaYWsAMxQAsKHaC7udOG0AqX8NrtNCc/edit?gid=0#gid=0"",""CAU!J3:J""),MATCH(1,INDEX((IMPORTRANGE(""https://docs.google.com/spreadsheets/d/1MOMfG20WOMNtEaYWsAMxQAsKHaC7udOG0AqX8NrtN"&amp;"Cc/edit?gid=0#gid=0"",""CAU!B3:B"")=$B329)*(IMPORTRANGE(""https://docs.google.com/spreadsheets/d/1MOMfG20WOMNtEaYWsAMxQAsKHaC7udOG0AqX8NrtNCc/edit?gid=0#gid=0"",""CAU!C3:C"")=$C329)),0),0),"""")")," ")</f>
        <v> </v>
      </c>
      <c r="T329" s="7"/>
    </row>
    <row r="330" ht="15.75" customHeight="1">
      <c r="B330" s="7" t="str">
        <f>IFERROR(__xludf.DUMMYFUNCTION("""COMPUTED_VALUE"""),"BP2600568210101")</f>
        <v>BP2600568210101</v>
      </c>
      <c r="C330" s="7" t="str">
        <f>IFERROR(__xludf.DUMMYFUNCTION("""COMPUTED_VALUE"""),"Brindar apoyo a iniciativas sociales del territorio")</f>
        <v>Brindar apoyo a iniciativas sociales del territorio</v>
      </c>
      <c r="D330" s="7" t="str">
        <f>IFERROR(__xludf.DUMMYFUNCTION("IFERROR(INDEX(IMPORTRANGE(""https://docs.google.com/spreadsheets/d/19yAgFEHaAaDUmANNbcr6rGErFfO391B0eKpQ0gvlktY/edit?gid=702487803#gid=702487803"",""CAU!J3:J""),MATCH($C330,IMPORTRANGE(""https://docs.google.com/spreadsheets/d/19yAgFEHaAaDUmANNbcr6rGErFfO3"&amp;"91B0eKpQ0gvlktY/edit?gid=702487803#gid=702487803"",""CAU!C3:C""),0)),"""")"),"")</f>
        <v/>
      </c>
      <c r="E330" s="7" t="str">
        <f>IFERROR(__xludf.DUMMYFUNCTION("IFERROR(INDEX(IMPORTRANGE(""https://docs.google.com/spreadsheets/d/1hMEjDBanvGEnGY7tBTFB8_g2X31MNKm6wtTJY_O0C_o/edit?gid=702487803#gid=702487803"",""CAU!M3:M""),MATCH($C330,IMPORTRANGE(""https://docs.google.com/spreadsheets/d/1hMEjDBanvGEnGY7tBTFB8_g2X31M"&amp;"NKm6wtTJY_O0C_o/edit?gid=702487803#gid=702487803"",""CAU!C3:C""),0)),"""")")," ")</f>
        <v> </v>
      </c>
      <c r="F330" s="7" t="str">
        <f>IFERROR(__xludf.DUMMYFUNCTION("IFERROR(INDEX(IMPORTRANGE(""https://docs.google.com/spreadsheets/d/1y2KVPsmDVDyxi70e-cSd2hLBLj68p8NFgl9jctoxmHc/edit?gid=702487803#gid=702487803"",""CAU!M3:M""),MATCH($C330,IMPORTRANGE(""https://docs.google.com/spreadsheets/d/1y2KVPsmDVDyxi70e-cSd2hLBLj68"&amp;"p8NFgl9jctoxmHc/edit?gid=702487803#gid=702487803"",""CAU!C3:C""),0)),"""")")," ")</f>
        <v> </v>
      </c>
      <c r="G330" s="7" t="str">
        <f>IFERROR(__xludf.DUMMYFUNCTION("IFERROR(INDEX(IMPORTRANGE(""https://docs.google.com/spreadsheets/d/13x1SqZ-Z1-krQ3v7MxWHs4xsWy5jkY_uqtIduMcVwX0/edit?gid=0#gid=0"",""CAU!M3:M""),MATCH($C330,IMPORTRANGE(""https://docs.google.com/spreadsheets/d/13x1SqZ-Z1-krQ3v7MxWHs4xsWy5jkY_uqtIduMcVwX0/"&amp;"edit?gid=0#gid=0"",""CAU!C3:C""),0)),"""")")," ")</f>
        <v> </v>
      </c>
      <c r="H330" s="7" t="str">
        <f>IFERROR(__xludf.DUMMYFUNCTION("IFERROR(INDEX(IMPORTRANGE(""https://docs.google.com/spreadsheets/d/1AyBotPEL1Ykz59n877mli3IsQSi4vW6dvhxZwmAeobA/edit?gid=0#gid=0"",""CAU!M3:M""),MATCH($C330,IMPORTRANGE(""https://docs.google.com/spreadsheets/d/1AyBotPEL1Ykz59n877mli3IsQSi4vW6dvhxZwmAeobA/"&amp;"edit?gid=1364963102#gid=1364963102"",""CAU!C3:C""),0)),"""")")," ")</f>
        <v> </v>
      </c>
      <c r="I330" s="7" t="str">
        <f>IFERROR(__xludf.DUMMYFUNCTION("IFERROR(INDEX(IMPORTRANGE(""https://docs.google.com/spreadsheets/d/1OWX82Yk8AdhYT-jGtnsWpJtzsPIs-RYAABnexEmLBVw/edit?gid=0#gid=0"",""CAU!M3:M""),MATCH($C330,IMPORTRANGE(""https://docs.google.com/spreadsheets/d/1OWX82Yk8AdhYT-jGtnsWpJtzsPIs-RYAABnexEmLBVw/"&amp;"edit?gid=0#gid=0"",""CAU!C3:C""),0)),"""")")," ")</f>
        <v> </v>
      </c>
      <c r="J330" s="7" t="str">
        <f>IFERROR(__xludf.DUMMYFUNCTION("IFERROR(INDEX(IMPORTRANGE(""https://docs.google.com/spreadsheets/d/10H80TZliKeomVjAybMpZxd8qNd8DzaG8IjS6goxdwAI/edit?gid=0#gid=0"",""CAU!M3:M""),MATCH(1,INDEX((IMPORTRANGE(""https://docs.google.com/spreadsheets/d/10H80TZliKeomVjAybMpZxd8qNd8DzaG8IjS6goxdw"&amp;"AI/edit?gid=0#gid=0"",""CAU!B3:B"")=$B330)*(IMPORTRANGE(""https://docs.google.com/spreadsheets/d/10H80TZliKeomVjAybMpZxd8qNd8DzaG8IjS6goxdwAI/edit?gid=0#gid=0"",""CAU!C3:C"")=$C330)),0),0),"""")")," ")</f>
        <v> </v>
      </c>
      <c r="K330" s="7" t="str">
        <f>IFERROR(__xludf.DUMMYFUNCTION("IFERROR(INDEX(IMPORTRANGE(""https://docs.google.com/spreadsheets/d/1XFJ-asAh03ma7RMvrdz2iJLQXQbF6agMe4Wn8khxwF0/edit?gid=0#gid=0"",""CAU!M3:M""),MATCH(1,INDEX((IMPORTRANGE(""https://docs.google.com/spreadsheets/d/1XFJ-asAh03ma7RMvrdz2iJLQXQbF6agMe4Wn8khxw"&amp;"F0/edit?gid=0#gid=0"",""CAU!B3:B"")=$B330)*(IMPORTRANGE(""https://docs.google.com/spreadsheets/d/1XFJ-asAh03ma7RMvrdz2iJLQXQbF6agMe4Wn8khxwF0/edit?gid=0#gid=0"",""CAU!C3:C"")=$C330)),0),0),"""")")," ")</f>
        <v> </v>
      </c>
      <c r="L330" s="7" t="str">
        <f>IFERROR(__xludf.DUMMYFUNCTION("IFERROR(INDEX(IMPORTRANGE(""https://docs.google.com/spreadsheets/d/1MOMfG20WOMNtEaYWsAMxQAsKHaC7udOG0AqX8NrtNCc/edit"",""CAU!M3:M""),MATCH(1,INDEX((IMPORTRANGE(""https://docs.google.com/spreadsheets/d/1MOMfG20WOMNtEaYWsAMxQAsKHaC7udOG0AqX8NrtNCc/edit"","""&amp;"CAU!B3:B"")=$B330)*(IMPORTRANGE(""https://docs.google.com/spreadsheets/d/1MOMfG20WOMNtEaYWsAMxQAsKHaC7udOG0AqX8NrtNCc/edit"",""CAU!C3:C"")=$C330)),0),0),"""")")," ")</f>
        <v> </v>
      </c>
      <c r="M330" s="7" t="str">
        <f>IFERROR(__xludf.DUMMYFUNCTION("IFERROR(INDEX(IMPORTRANGE(""https://docs.google.com/spreadsheets/d/1y2KVPsmDVDyxi70e-cSd2hLBLj68p8NFgl9jctoxmHc/edit?gid=702487803#gid=702487803"",""CAU!J3:J""),MATCH($C330,IMPORTRANGE(""https://docs.google.com/spreadsheets/d/1y2KVPsmDVDyxi70e-cSd2hLBLj68"&amp;"p8NFgl9jctoxmHc/edit?gid=702487803#gid=702487803"",""CAU!C3:C""),0)),"""")")," ")</f>
        <v> </v>
      </c>
      <c r="N330" s="7" t="str">
        <f>IFERROR(__xludf.DUMMYFUNCTION("IFERROR(INDEX(IMPORTRANGE(""https://docs.google.com/spreadsheets/d/13x1SqZ-Z1-krQ3v7MxWHs4xsWy5jkY_uqtIduMcVwX0/edit?gid=0#gid=0"",""CAU!J3:J""),MATCH($C330,IMPORTRANGE(""https://docs.google.com/spreadsheets/d/13x1SqZ-Z1-krQ3v7MxWHs4xsWy5jkY_uqtIduMcVwX0/"&amp;"edit?gid=0#gid=0"",""CAU!C3:C""),0)),"""")")," ")</f>
        <v> </v>
      </c>
      <c r="O330" s="7" t="str">
        <f>IFERROR(__xludf.DUMMYFUNCTION("IFERROR(INDEX(IMPORTRANGE(""https://docs.google.com/spreadsheets/d/1AyBotPEL1Ykz59n877mli3IsQSi4vW6dvhxZwmAeobA/edit?gid=0#gid=0"",""CAU!J3:J""),MATCH($C330,IMPORTRANGE(""https://docs.google.com/spreadsheets/d/1AyBotPEL1Ykz59n877mli3IsQSi4vW6dvhxZwmAeobA/"&amp;"edit?gid=0#gid=0"",""CAU!C3:C""),0)),"""")")," ")</f>
        <v> </v>
      </c>
      <c r="P330" s="7" t="str">
        <f>IFERROR(__xludf.DUMMYFUNCTION("IFERROR(INDEX(IMPORTRANGE(""https://docs.google.com/spreadsheets/d/1OWX82Yk8AdhYT-jGtnsWpJtzsPIs-RYAABnexEmLBVw/edit?gid=0#gid=0"",""CAU!J3:J""),MATCH($C330,IMPORTRANGE(""https://docs.google.com/spreadsheets/d/1OWX82Yk8AdhYT-jGtnsWpJtzsPIs-RYAABnexEmLBVw/"&amp;"edit?gid=0#gid=0"",""CAU!C3:C""),0)),"""")")," ")</f>
        <v> </v>
      </c>
      <c r="Q330" s="7" t="str">
        <f>IFERROR(__xludf.DUMMYFUNCTION("IFERROR(INDEX(IMPORTRANGE(""https://docs.google.com/spreadsheets/d/10H80TZliKeomVjAybMpZxd8qNd8DzaG8IjS6goxdwAI/edit?gid=0#gid=0"",""CAU!J3:J""),MATCH(1,INDEX((IMPORTRANGE(""https://docs.google.com/spreadsheets/d/10H80TZliKeomVjAybMpZxd8qNd8DzaG8IjS6goxdw"&amp;"AI/edit?gid=0#gid=0"",""CAU!B3:B"")=$B330)*(IMPORTRANGE(""https://docs.google.com/spreadsheets/d/10H80TZliKeomVjAybMpZxd8qNd8DzaG8IjS6goxdwAI/edit?gid=0#gid=0"",""CAU!C3:C"")=$C330)),0),0),"""")")," ")</f>
        <v> </v>
      </c>
      <c r="R330" s="7" t="str">
        <f>IFERROR(__xludf.DUMMYFUNCTION("IFERROR(INDEX(IMPORTRANGE(""https://docs.google.com/spreadsheets/d/1XFJ-asAh03ma7RMvrdz2iJLQXQbF6agMe4Wn8khxwF0/edit?gid=0#gid=0"",""CAU!J3:J""),MATCH(1,INDEX((IMPORTRANGE(""https://docs.google.com/spreadsheets/d/1XFJ-asAh03ma7RMvrdz2iJLQXQbF6agMe4Wn8khxw"&amp;"F0/edit?gid=0#gid=0"",""CAU!B3:B"")=$B330)*(IMPORTRANGE(""https://docs.google.com/spreadsheets/d/1XFJ-asAh03ma7RMvrdz2iJLQXQbF6agMe4Wn8khxwF0/edit?gid=0#gid=0"",""CAU!C3:C"")=$C330)),0),0),"""")")," ")</f>
        <v> </v>
      </c>
      <c r="S330" s="7" t="str">
        <f>IFERROR(__xludf.DUMMYFUNCTION("IFERROR(INDEX(IMPORTRANGE(""https://docs.google.com/spreadsheets/d/1MOMfG20WOMNtEaYWsAMxQAsKHaC7udOG0AqX8NrtNCc/edit?gid=0#gid=0"",""CAU!J3:J""),MATCH(1,INDEX((IMPORTRANGE(""https://docs.google.com/spreadsheets/d/1MOMfG20WOMNtEaYWsAMxQAsKHaC7udOG0AqX8NrtN"&amp;"Cc/edit?gid=0#gid=0"",""CAU!B3:B"")=$B330)*(IMPORTRANGE(""https://docs.google.com/spreadsheets/d/1MOMfG20WOMNtEaYWsAMxQAsKHaC7udOG0AqX8NrtNCc/edit?gid=0#gid=0"",""CAU!C3:C"")=$C330)),0),0),"""")")," ")</f>
        <v> </v>
      </c>
      <c r="T330" s="7"/>
    </row>
    <row r="331" ht="15.75" customHeight="1">
      <c r="B331" s="7" t="str">
        <f>IFERROR(__xludf.DUMMYFUNCTION("""COMPUTED_VALUE"""),"BP2600568210101")</f>
        <v>BP2600568210101</v>
      </c>
      <c r="C331" s="7" t="str">
        <f>IFERROR(__xludf.DUMMYFUNCTION("""COMPUTED_VALUE"""),"Realizar capacitación sobre los derechos de los jóvenes y la Ley Estatutaria de Juventud")</f>
        <v>Realizar capacitación sobre los derechos de los jóvenes y la Ley Estatutaria de Juventud</v>
      </c>
      <c r="D331" s="7" t="str">
        <f>IFERROR(__xludf.DUMMYFUNCTION("IFERROR(INDEX(IMPORTRANGE(""https://docs.google.com/spreadsheets/d/19yAgFEHaAaDUmANNbcr6rGErFfO391B0eKpQ0gvlktY/edit?gid=702487803#gid=702487803"",""CAU!J3:J""),MATCH($C331,IMPORTRANGE(""https://docs.google.com/spreadsheets/d/19yAgFEHaAaDUmANNbcr6rGErFfO3"&amp;"91B0eKpQ0gvlktY/edit?gid=702487803#gid=702487803"",""CAU!C3:C""),0)),"""")"),"")</f>
        <v/>
      </c>
      <c r="E331" s="7" t="str">
        <f>IFERROR(__xludf.DUMMYFUNCTION("IFERROR(INDEX(IMPORTRANGE(""https://docs.google.com/spreadsheets/d/1hMEjDBanvGEnGY7tBTFB8_g2X31MNKm6wtTJY_O0C_o/edit?gid=702487803#gid=702487803"",""CAU!M3:M""),MATCH($C331,IMPORTRANGE(""https://docs.google.com/spreadsheets/d/1hMEjDBanvGEnGY7tBTFB8_g2X31M"&amp;"NKm6wtTJY_O0C_o/edit?gid=702487803#gid=702487803"",""CAU!C3:C""),0)),"""")")," ")</f>
        <v> </v>
      </c>
      <c r="F331" s="7" t="str">
        <f>IFERROR(__xludf.DUMMYFUNCTION("IFERROR(INDEX(IMPORTRANGE(""https://docs.google.com/spreadsheets/d/1y2KVPsmDVDyxi70e-cSd2hLBLj68p8NFgl9jctoxmHc/edit?gid=702487803#gid=702487803"",""CAU!M3:M""),MATCH($C331,IMPORTRANGE(""https://docs.google.com/spreadsheets/d/1y2KVPsmDVDyxi70e-cSd2hLBLj68"&amp;"p8NFgl9jctoxmHc/edit?gid=702487803#gid=702487803"",""CAU!C3:C""),0)),"""")")," ")</f>
        <v> </v>
      </c>
      <c r="G331" s="7" t="str">
        <f>IFERROR(__xludf.DUMMYFUNCTION("IFERROR(INDEX(IMPORTRANGE(""https://docs.google.com/spreadsheets/d/13x1SqZ-Z1-krQ3v7MxWHs4xsWy5jkY_uqtIduMcVwX0/edit?gid=0#gid=0"",""CAU!M3:M""),MATCH($C331,IMPORTRANGE(""https://docs.google.com/spreadsheets/d/13x1SqZ-Z1-krQ3v7MxWHs4xsWy5jkY_uqtIduMcVwX0/"&amp;"edit?gid=0#gid=0"",""CAU!C3:C""),0)),"""")")," ")</f>
        <v> </v>
      </c>
      <c r="H331" s="7" t="str">
        <f>IFERROR(__xludf.DUMMYFUNCTION("IFERROR(INDEX(IMPORTRANGE(""https://docs.google.com/spreadsheets/d/1AyBotPEL1Ykz59n877mli3IsQSi4vW6dvhxZwmAeobA/edit?gid=0#gid=0"",""CAU!M3:M""),MATCH($C331,IMPORTRANGE(""https://docs.google.com/spreadsheets/d/1AyBotPEL1Ykz59n877mli3IsQSi4vW6dvhxZwmAeobA/"&amp;"edit?gid=1364963102#gid=1364963102"",""CAU!C3:C""),0)),"""")")," ")</f>
        <v> </v>
      </c>
      <c r="I331" s="7" t="str">
        <f>IFERROR(__xludf.DUMMYFUNCTION("IFERROR(INDEX(IMPORTRANGE(""https://docs.google.com/spreadsheets/d/1OWX82Yk8AdhYT-jGtnsWpJtzsPIs-RYAABnexEmLBVw/edit?gid=0#gid=0"",""CAU!M3:M""),MATCH($C331,IMPORTRANGE(""https://docs.google.com/spreadsheets/d/1OWX82Yk8AdhYT-jGtnsWpJtzsPIs-RYAABnexEmLBVw/"&amp;"edit?gid=0#gid=0"",""CAU!C3:C""),0)),"""")")," ")</f>
        <v> </v>
      </c>
      <c r="J331" s="7" t="str">
        <f>IFERROR(__xludf.DUMMYFUNCTION("IFERROR(INDEX(IMPORTRANGE(""https://docs.google.com/spreadsheets/d/10H80TZliKeomVjAybMpZxd8qNd8DzaG8IjS6goxdwAI/edit?gid=0#gid=0"",""CAU!M3:M""),MATCH(1,INDEX((IMPORTRANGE(""https://docs.google.com/spreadsheets/d/10H80TZliKeomVjAybMpZxd8qNd8DzaG8IjS6goxdw"&amp;"AI/edit?gid=0#gid=0"",""CAU!B3:B"")=$B331)*(IMPORTRANGE(""https://docs.google.com/spreadsheets/d/10H80TZliKeomVjAybMpZxd8qNd8DzaG8IjS6goxdwAI/edit?gid=0#gid=0"",""CAU!C3:C"")=$C331)),0),0),"""")")," ")</f>
        <v> </v>
      </c>
      <c r="K331" s="7" t="str">
        <f>IFERROR(__xludf.DUMMYFUNCTION("IFERROR(INDEX(IMPORTRANGE(""https://docs.google.com/spreadsheets/d/1XFJ-asAh03ma7RMvrdz2iJLQXQbF6agMe4Wn8khxwF0/edit?gid=0#gid=0"",""CAU!M3:M""),MATCH(1,INDEX((IMPORTRANGE(""https://docs.google.com/spreadsheets/d/1XFJ-asAh03ma7RMvrdz2iJLQXQbF6agMe4Wn8khxw"&amp;"F0/edit?gid=0#gid=0"",""CAU!B3:B"")=$B331)*(IMPORTRANGE(""https://docs.google.com/spreadsheets/d/1XFJ-asAh03ma7RMvrdz2iJLQXQbF6agMe4Wn8khxwF0/edit?gid=0#gid=0"",""CAU!C3:C"")=$C331)),0),0),"""")")," ")</f>
        <v> </v>
      </c>
      <c r="L331" s="7" t="str">
        <f>IFERROR(__xludf.DUMMYFUNCTION("IFERROR(INDEX(IMPORTRANGE(""https://docs.google.com/spreadsheets/d/1MOMfG20WOMNtEaYWsAMxQAsKHaC7udOG0AqX8NrtNCc/edit"",""CAU!M3:M""),MATCH(1,INDEX((IMPORTRANGE(""https://docs.google.com/spreadsheets/d/1MOMfG20WOMNtEaYWsAMxQAsKHaC7udOG0AqX8NrtNCc/edit"","""&amp;"CAU!B3:B"")=$B331)*(IMPORTRANGE(""https://docs.google.com/spreadsheets/d/1MOMfG20WOMNtEaYWsAMxQAsKHaC7udOG0AqX8NrtNCc/edit"",""CAU!C3:C"")=$C331)),0),0),"""")")," ")</f>
        <v> </v>
      </c>
      <c r="M331" s="7" t="str">
        <f>IFERROR(__xludf.DUMMYFUNCTION("IFERROR(INDEX(IMPORTRANGE(""https://docs.google.com/spreadsheets/d/1y2KVPsmDVDyxi70e-cSd2hLBLj68p8NFgl9jctoxmHc/edit?gid=702487803#gid=702487803"",""CAU!J3:J""),MATCH($C331,IMPORTRANGE(""https://docs.google.com/spreadsheets/d/1y2KVPsmDVDyxi70e-cSd2hLBLj68"&amp;"p8NFgl9jctoxmHc/edit?gid=702487803#gid=702487803"",""CAU!C3:C""),0)),"""")")," ")</f>
        <v> </v>
      </c>
      <c r="N331" s="7" t="str">
        <f>IFERROR(__xludf.DUMMYFUNCTION("IFERROR(INDEX(IMPORTRANGE(""https://docs.google.com/spreadsheets/d/13x1SqZ-Z1-krQ3v7MxWHs4xsWy5jkY_uqtIduMcVwX0/edit?gid=0#gid=0"",""CAU!J3:J""),MATCH($C331,IMPORTRANGE(""https://docs.google.com/spreadsheets/d/13x1SqZ-Z1-krQ3v7MxWHs4xsWy5jkY_uqtIduMcVwX0/"&amp;"edit?gid=0#gid=0"",""CAU!C3:C""),0)),"""")")," ")</f>
        <v> </v>
      </c>
      <c r="O331" s="7" t="str">
        <f>IFERROR(__xludf.DUMMYFUNCTION("IFERROR(INDEX(IMPORTRANGE(""https://docs.google.com/spreadsheets/d/1AyBotPEL1Ykz59n877mli3IsQSi4vW6dvhxZwmAeobA/edit?gid=0#gid=0"",""CAU!J3:J""),MATCH($C331,IMPORTRANGE(""https://docs.google.com/spreadsheets/d/1AyBotPEL1Ykz59n877mli3IsQSi4vW6dvhxZwmAeobA/"&amp;"edit?gid=0#gid=0"",""CAU!C3:C""),0)),"""")")," ")</f>
        <v> </v>
      </c>
      <c r="P331" s="7" t="str">
        <f>IFERROR(__xludf.DUMMYFUNCTION("IFERROR(INDEX(IMPORTRANGE(""https://docs.google.com/spreadsheets/d/1OWX82Yk8AdhYT-jGtnsWpJtzsPIs-RYAABnexEmLBVw/edit?gid=0#gid=0"",""CAU!J3:J""),MATCH($C331,IMPORTRANGE(""https://docs.google.com/spreadsheets/d/1OWX82Yk8AdhYT-jGtnsWpJtzsPIs-RYAABnexEmLBVw/"&amp;"edit?gid=0#gid=0"",""CAU!C3:C""),0)),"""")")," ")</f>
        <v> </v>
      </c>
      <c r="Q331" s="7" t="str">
        <f>IFERROR(__xludf.DUMMYFUNCTION("IFERROR(INDEX(IMPORTRANGE(""https://docs.google.com/spreadsheets/d/10H80TZliKeomVjAybMpZxd8qNd8DzaG8IjS6goxdwAI/edit?gid=0#gid=0"",""CAU!J3:J""),MATCH(1,INDEX((IMPORTRANGE(""https://docs.google.com/spreadsheets/d/10H80TZliKeomVjAybMpZxd8qNd8DzaG8IjS6goxdw"&amp;"AI/edit?gid=0#gid=0"",""CAU!B3:B"")=$B331)*(IMPORTRANGE(""https://docs.google.com/spreadsheets/d/10H80TZliKeomVjAybMpZxd8qNd8DzaG8IjS6goxdwAI/edit?gid=0#gid=0"",""CAU!C3:C"")=$C331)),0),0),"""")")," ")</f>
        <v> </v>
      </c>
      <c r="R331" s="7" t="str">
        <f>IFERROR(__xludf.DUMMYFUNCTION("IFERROR(INDEX(IMPORTRANGE(""https://docs.google.com/spreadsheets/d/1XFJ-asAh03ma7RMvrdz2iJLQXQbF6agMe4Wn8khxwF0/edit?gid=0#gid=0"",""CAU!J3:J""),MATCH(1,INDEX((IMPORTRANGE(""https://docs.google.com/spreadsheets/d/1XFJ-asAh03ma7RMvrdz2iJLQXQbF6agMe4Wn8khxw"&amp;"F0/edit?gid=0#gid=0"",""CAU!B3:B"")=$B331)*(IMPORTRANGE(""https://docs.google.com/spreadsheets/d/1XFJ-asAh03ma7RMvrdz2iJLQXQbF6agMe4Wn8khxwF0/edit?gid=0#gid=0"",""CAU!C3:C"")=$C331)),0),0),"""")")," ")</f>
        <v> </v>
      </c>
      <c r="S331" s="7" t="str">
        <f>IFERROR(__xludf.DUMMYFUNCTION("IFERROR(INDEX(IMPORTRANGE(""https://docs.google.com/spreadsheets/d/1MOMfG20WOMNtEaYWsAMxQAsKHaC7udOG0AqX8NrtNCc/edit?gid=0#gid=0"",""CAU!J3:J""),MATCH(1,INDEX((IMPORTRANGE(""https://docs.google.com/spreadsheets/d/1MOMfG20WOMNtEaYWsAMxQAsKHaC7udOG0AqX8NrtN"&amp;"Cc/edit?gid=0#gid=0"",""CAU!B3:B"")=$B331)*(IMPORTRANGE(""https://docs.google.com/spreadsheets/d/1MOMfG20WOMNtEaYWsAMxQAsKHaC7udOG0AqX8NrtNCc/edit?gid=0#gid=0"",""CAU!C3:C"")=$C331)),0),0),"""")")," ")</f>
        <v> </v>
      </c>
      <c r="T331" s="7"/>
    </row>
    <row r="332" ht="15.75" customHeight="1">
      <c r="B332" s="7" t="str">
        <f>IFERROR(__xludf.DUMMYFUNCTION("""COMPUTED_VALUE"""),"BP2600568210101")</f>
        <v>BP2600568210101</v>
      </c>
      <c r="C332" s="7" t="str">
        <f>IFERROR(__xludf.DUMMYFUNCTION("""COMPUTED_VALUE"""),"Realizar caracterización de los beneficiarios del proyecto")</f>
        <v>Realizar caracterización de los beneficiarios del proyecto</v>
      </c>
      <c r="D332" s="7" t="str">
        <f>IFERROR(__xludf.DUMMYFUNCTION("IFERROR(INDEX(IMPORTRANGE(""https://docs.google.com/spreadsheets/d/19yAgFEHaAaDUmANNbcr6rGErFfO391B0eKpQ0gvlktY/edit?gid=702487803#gid=702487803"",""CAU!J3:J""),MATCH($C332,IMPORTRANGE(""https://docs.google.com/spreadsheets/d/19yAgFEHaAaDUmANNbcr6rGErFfO3"&amp;"91B0eKpQ0gvlktY/edit?gid=702487803#gid=702487803"",""CAU!C3:C""),0)),"""")"),"")</f>
        <v/>
      </c>
      <c r="E332" s="7" t="str">
        <f>IFERROR(__xludf.DUMMYFUNCTION("IFERROR(INDEX(IMPORTRANGE(""https://docs.google.com/spreadsheets/d/1hMEjDBanvGEnGY7tBTFB8_g2X31MNKm6wtTJY_O0C_o/edit?gid=702487803#gid=702487803"",""CAU!M3:M""),MATCH($C332,IMPORTRANGE(""https://docs.google.com/spreadsheets/d/1hMEjDBanvGEnGY7tBTFB8_g2X31M"&amp;"NKm6wtTJY_O0C_o/edit?gid=702487803#gid=702487803"",""CAU!C3:C""),0)),"""")")," ")</f>
        <v> </v>
      </c>
      <c r="F332" s="7" t="str">
        <f>IFERROR(__xludf.DUMMYFUNCTION("IFERROR(INDEX(IMPORTRANGE(""https://docs.google.com/spreadsheets/d/1y2KVPsmDVDyxi70e-cSd2hLBLj68p8NFgl9jctoxmHc/edit?gid=702487803#gid=702487803"",""CAU!M3:M""),MATCH($C332,IMPORTRANGE(""https://docs.google.com/spreadsheets/d/1y2KVPsmDVDyxi70e-cSd2hLBLj68"&amp;"p8NFgl9jctoxmHc/edit?gid=702487803#gid=702487803"",""CAU!C3:C""),0)),"""")")," ")</f>
        <v> </v>
      </c>
      <c r="G332" s="7" t="str">
        <f>IFERROR(__xludf.DUMMYFUNCTION("IFERROR(INDEX(IMPORTRANGE(""https://docs.google.com/spreadsheets/d/13x1SqZ-Z1-krQ3v7MxWHs4xsWy5jkY_uqtIduMcVwX0/edit?gid=0#gid=0"",""CAU!M3:M""),MATCH($C332,IMPORTRANGE(""https://docs.google.com/spreadsheets/d/13x1SqZ-Z1-krQ3v7MxWHs4xsWy5jkY_uqtIduMcVwX0/"&amp;"edit?gid=0#gid=0"",""CAU!C3:C""),0)),"""")")," ")</f>
        <v> </v>
      </c>
      <c r="H332" s="7" t="str">
        <f>IFERROR(__xludf.DUMMYFUNCTION("IFERROR(INDEX(IMPORTRANGE(""https://docs.google.com/spreadsheets/d/1AyBotPEL1Ykz59n877mli3IsQSi4vW6dvhxZwmAeobA/edit?gid=0#gid=0"",""CAU!M3:M""),MATCH($C332,IMPORTRANGE(""https://docs.google.com/spreadsheets/d/1AyBotPEL1Ykz59n877mli3IsQSi4vW6dvhxZwmAeobA/"&amp;"edit?gid=1364963102#gid=1364963102"",""CAU!C3:C""),0)),"""")")," ")</f>
        <v> </v>
      </c>
      <c r="I332" s="7" t="str">
        <f>IFERROR(__xludf.DUMMYFUNCTION("IFERROR(INDEX(IMPORTRANGE(""https://docs.google.com/spreadsheets/d/1OWX82Yk8AdhYT-jGtnsWpJtzsPIs-RYAABnexEmLBVw/edit?gid=0#gid=0"",""CAU!M3:M""),MATCH($C332,IMPORTRANGE(""https://docs.google.com/spreadsheets/d/1OWX82Yk8AdhYT-jGtnsWpJtzsPIs-RYAABnexEmLBVw/"&amp;"edit?gid=0#gid=0"",""CAU!C3:C""),0)),"""")")," ")</f>
        <v> </v>
      </c>
      <c r="J332" s="7" t="str">
        <f>IFERROR(__xludf.DUMMYFUNCTION("IFERROR(INDEX(IMPORTRANGE(""https://docs.google.com/spreadsheets/d/10H80TZliKeomVjAybMpZxd8qNd8DzaG8IjS6goxdwAI/edit?gid=0#gid=0"",""CAU!M3:M""),MATCH(1,INDEX((IMPORTRANGE(""https://docs.google.com/spreadsheets/d/10H80TZliKeomVjAybMpZxd8qNd8DzaG8IjS6goxdw"&amp;"AI/edit?gid=0#gid=0"",""CAU!B3:B"")=$B332)*(IMPORTRANGE(""https://docs.google.com/spreadsheets/d/10H80TZliKeomVjAybMpZxd8qNd8DzaG8IjS6goxdwAI/edit?gid=0#gid=0"",""CAU!C3:C"")=$C332)),0),0),"""")")," ")</f>
        <v> </v>
      </c>
      <c r="K332" s="7" t="str">
        <f>IFERROR(__xludf.DUMMYFUNCTION("IFERROR(INDEX(IMPORTRANGE(""https://docs.google.com/spreadsheets/d/1XFJ-asAh03ma7RMvrdz2iJLQXQbF6agMe4Wn8khxwF0/edit?gid=0#gid=0"",""CAU!M3:M""),MATCH(1,INDEX((IMPORTRANGE(""https://docs.google.com/spreadsheets/d/1XFJ-asAh03ma7RMvrdz2iJLQXQbF6agMe4Wn8khxw"&amp;"F0/edit?gid=0#gid=0"",""CAU!B3:B"")=$B332)*(IMPORTRANGE(""https://docs.google.com/spreadsheets/d/1XFJ-asAh03ma7RMvrdz2iJLQXQbF6agMe4Wn8khxwF0/edit?gid=0#gid=0"",""CAU!C3:C"")=$C332)),0),0),"""")")," ")</f>
        <v> </v>
      </c>
      <c r="L332" s="7" t="str">
        <f>IFERROR(__xludf.DUMMYFUNCTION("IFERROR(INDEX(IMPORTRANGE(""https://docs.google.com/spreadsheets/d/1MOMfG20WOMNtEaYWsAMxQAsKHaC7udOG0AqX8NrtNCc/edit"",""CAU!M3:M""),MATCH(1,INDEX((IMPORTRANGE(""https://docs.google.com/spreadsheets/d/1MOMfG20WOMNtEaYWsAMxQAsKHaC7udOG0AqX8NrtNCc/edit"","""&amp;"CAU!B3:B"")=$B332)*(IMPORTRANGE(""https://docs.google.com/spreadsheets/d/1MOMfG20WOMNtEaYWsAMxQAsKHaC7udOG0AqX8NrtNCc/edit"",""CAU!C3:C"")=$C332)),0),0),"""")")," ")</f>
        <v> </v>
      </c>
      <c r="M332" s="7" t="str">
        <f>IFERROR(__xludf.DUMMYFUNCTION("IFERROR(INDEX(IMPORTRANGE(""https://docs.google.com/spreadsheets/d/1y2KVPsmDVDyxi70e-cSd2hLBLj68p8NFgl9jctoxmHc/edit?gid=702487803#gid=702487803"",""CAU!J3:J""),MATCH($C332,IMPORTRANGE(""https://docs.google.com/spreadsheets/d/1y2KVPsmDVDyxi70e-cSd2hLBLj68"&amp;"p8NFgl9jctoxmHc/edit?gid=702487803#gid=702487803"",""CAU!C3:C""),0)),"""")")," ")</f>
        <v> </v>
      </c>
      <c r="N332" s="7" t="str">
        <f>IFERROR(__xludf.DUMMYFUNCTION("IFERROR(INDEX(IMPORTRANGE(""https://docs.google.com/spreadsheets/d/13x1SqZ-Z1-krQ3v7MxWHs4xsWy5jkY_uqtIduMcVwX0/edit?gid=0#gid=0"",""CAU!J3:J""),MATCH($C332,IMPORTRANGE(""https://docs.google.com/spreadsheets/d/13x1SqZ-Z1-krQ3v7MxWHs4xsWy5jkY_uqtIduMcVwX0/"&amp;"edit?gid=0#gid=0"",""CAU!C3:C""),0)),"""")")," ")</f>
        <v> </v>
      </c>
      <c r="O332" s="7" t="str">
        <f>IFERROR(__xludf.DUMMYFUNCTION("IFERROR(INDEX(IMPORTRANGE(""https://docs.google.com/spreadsheets/d/1AyBotPEL1Ykz59n877mli3IsQSi4vW6dvhxZwmAeobA/edit?gid=0#gid=0"",""CAU!J3:J""),MATCH($C332,IMPORTRANGE(""https://docs.google.com/spreadsheets/d/1AyBotPEL1Ykz59n877mli3IsQSi4vW6dvhxZwmAeobA/"&amp;"edit?gid=0#gid=0"",""CAU!C3:C""),0)),"""")")," ")</f>
        <v> </v>
      </c>
      <c r="P332" s="7" t="str">
        <f>IFERROR(__xludf.DUMMYFUNCTION("IFERROR(INDEX(IMPORTRANGE(""https://docs.google.com/spreadsheets/d/1OWX82Yk8AdhYT-jGtnsWpJtzsPIs-RYAABnexEmLBVw/edit?gid=0#gid=0"",""CAU!J3:J""),MATCH($C332,IMPORTRANGE(""https://docs.google.com/spreadsheets/d/1OWX82Yk8AdhYT-jGtnsWpJtzsPIs-RYAABnexEmLBVw/"&amp;"edit?gid=0#gid=0"",""CAU!C3:C""),0)),"""")")," ")</f>
        <v> </v>
      </c>
      <c r="Q332" s="7" t="str">
        <f>IFERROR(__xludf.DUMMYFUNCTION("IFERROR(INDEX(IMPORTRANGE(""https://docs.google.com/spreadsheets/d/10H80TZliKeomVjAybMpZxd8qNd8DzaG8IjS6goxdwAI/edit?gid=0#gid=0"",""CAU!J3:J""),MATCH(1,INDEX((IMPORTRANGE(""https://docs.google.com/spreadsheets/d/10H80TZliKeomVjAybMpZxd8qNd8DzaG8IjS6goxdw"&amp;"AI/edit?gid=0#gid=0"",""CAU!B3:B"")=$B332)*(IMPORTRANGE(""https://docs.google.com/spreadsheets/d/10H80TZliKeomVjAybMpZxd8qNd8DzaG8IjS6goxdwAI/edit?gid=0#gid=0"",""CAU!C3:C"")=$C332)),0),0),"""")")," ")</f>
        <v> </v>
      </c>
      <c r="R332" s="7" t="str">
        <f>IFERROR(__xludf.DUMMYFUNCTION("IFERROR(INDEX(IMPORTRANGE(""https://docs.google.com/spreadsheets/d/1XFJ-asAh03ma7RMvrdz2iJLQXQbF6agMe4Wn8khxwF0/edit?gid=0#gid=0"",""CAU!J3:J""),MATCH(1,INDEX((IMPORTRANGE(""https://docs.google.com/spreadsheets/d/1XFJ-asAh03ma7RMvrdz2iJLQXQbF6agMe4Wn8khxw"&amp;"F0/edit?gid=0#gid=0"",""CAU!B3:B"")=$B332)*(IMPORTRANGE(""https://docs.google.com/spreadsheets/d/1XFJ-asAh03ma7RMvrdz2iJLQXQbF6agMe4Wn8khxwF0/edit?gid=0#gid=0"",""CAU!C3:C"")=$C332)),0),0),"""")")," ")</f>
        <v> </v>
      </c>
      <c r="S332" s="7" t="str">
        <f>IFERROR(__xludf.DUMMYFUNCTION("IFERROR(INDEX(IMPORTRANGE(""https://docs.google.com/spreadsheets/d/1MOMfG20WOMNtEaYWsAMxQAsKHaC7udOG0AqX8NrtNCc/edit?gid=0#gid=0"",""CAU!J3:J""),MATCH(1,INDEX((IMPORTRANGE(""https://docs.google.com/spreadsheets/d/1MOMfG20WOMNtEaYWsAMxQAsKHaC7udOG0AqX8NrtN"&amp;"Cc/edit?gid=0#gid=0"",""CAU!B3:B"")=$B332)*(IMPORTRANGE(""https://docs.google.com/spreadsheets/d/1MOMfG20WOMNtEaYWsAMxQAsKHaC7udOG0AqX8NrtNCc/edit?gid=0#gid=0"",""CAU!C3:C"")=$C332)),0),0),"""")")," ")</f>
        <v> </v>
      </c>
      <c r="T332" s="7"/>
    </row>
    <row r="333" ht="15.75" customHeight="1">
      <c r="B333" s="7" t="str">
        <f>IFERROR(__xludf.DUMMYFUNCTION("""COMPUTED_VALUE"""),"BP2600568210101")</f>
        <v>BP2600568210101</v>
      </c>
      <c r="C333" s="7" t="str">
        <f>IFERROR(__xludf.DUMMYFUNCTION("""COMPUTED_VALUE"""),"Realizar programas de capacitación que enseñen habilidades blandas y orientación vocacional")</f>
        <v>Realizar programas de capacitación que enseñen habilidades blandas y orientación vocacional</v>
      </c>
      <c r="D333" s="7" t="str">
        <f>IFERROR(__xludf.DUMMYFUNCTION("IFERROR(INDEX(IMPORTRANGE(""https://docs.google.com/spreadsheets/d/19yAgFEHaAaDUmANNbcr6rGErFfO391B0eKpQ0gvlktY/edit?gid=702487803#gid=702487803"",""CAU!J3:J""),MATCH($C333,IMPORTRANGE(""https://docs.google.com/spreadsheets/d/19yAgFEHaAaDUmANNbcr6rGErFfO3"&amp;"91B0eKpQ0gvlktY/edit?gid=702487803#gid=702487803"",""CAU!C3:C""),0)),"""")"),"")</f>
        <v/>
      </c>
      <c r="E333" s="7" t="str">
        <f>IFERROR(__xludf.DUMMYFUNCTION("IFERROR(INDEX(IMPORTRANGE(""https://docs.google.com/spreadsheets/d/1hMEjDBanvGEnGY7tBTFB8_g2X31MNKm6wtTJY_O0C_o/edit?gid=702487803#gid=702487803"",""CAU!M3:M""),MATCH($C333,IMPORTRANGE(""https://docs.google.com/spreadsheets/d/1hMEjDBanvGEnGY7tBTFB8_g2X31M"&amp;"NKm6wtTJY_O0C_o/edit?gid=702487803#gid=702487803"",""CAU!C3:C""),0)),"""")")," ")</f>
        <v> </v>
      </c>
      <c r="F333" s="7" t="str">
        <f>IFERROR(__xludf.DUMMYFUNCTION("IFERROR(INDEX(IMPORTRANGE(""https://docs.google.com/spreadsheets/d/1y2KVPsmDVDyxi70e-cSd2hLBLj68p8NFgl9jctoxmHc/edit?gid=702487803#gid=702487803"",""CAU!M3:M""),MATCH($C333,IMPORTRANGE(""https://docs.google.com/spreadsheets/d/1y2KVPsmDVDyxi70e-cSd2hLBLj68"&amp;"p8NFgl9jctoxmHc/edit?gid=702487803#gid=702487803"",""CAU!C3:C""),0)),"""")")," ")</f>
        <v> </v>
      </c>
      <c r="G333" s="7" t="str">
        <f>IFERROR(__xludf.DUMMYFUNCTION("IFERROR(INDEX(IMPORTRANGE(""https://docs.google.com/spreadsheets/d/13x1SqZ-Z1-krQ3v7MxWHs4xsWy5jkY_uqtIduMcVwX0/edit?gid=0#gid=0"",""CAU!M3:M""),MATCH($C333,IMPORTRANGE(""https://docs.google.com/spreadsheets/d/13x1SqZ-Z1-krQ3v7MxWHs4xsWy5jkY_uqtIduMcVwX0/"&amp;"edit?gid=0#gid=0"",""CAU!C3:C""),0)),"""")")," ")</f>
        <v> </v>
      </c>
      <c r="H333" s="7" t="str">
        <f>IFERROR(__xludf.DUMMYFUNCTION("IFERROR(INDEX(IMPORTRANGE(""https://docs.google.com/spreadsheets/d/1AyBotPEL1Ykz59n877mli3IsQSi4vW6dvhxZwmAeobA/edit?gid=0#gid=0"",""CAU!M3:M""),MATCH($C333,IMPORTRANGE(""https://docs.google.com/spreadsheets/d/1AyBotPEL1Ykz59n877mli3IsQSi4vW6dvhxZwmAeobA/"&amp;"edit?gid=1364963102#gid=1364963102"",""CAU!C3:C""),0)),"""")")," ")</f>
        <v> </v>
      </c>
      <c r="I333" s="7" t="str">
        <f>IFERROR(__xludf.DUMMYFUNCTION("IFERROR(INDEX(IMPORTRANGE(""https://docs.google.com/spreadsheets/d/1OWX82Yk8AdhYT-jGtnsWpJtzsPIs-RYAABnexEmLBVw/edit?gid=0#gid=0"",""CAU!M3:M""),MATCH($C333,IMPORTRANGE(""https://docs.google.com/spreadsheets/d/1OWX82Yk8AdhYT-jGtnsWpJtzsPIs-RYAABnexEmLBVw/"&amp;"edit?gid=0#gid=0"",""CAU!C3:C""),0)),"""")")," ")</f>
        <v> </v>
      </c>
      <c r="J333" s="7" t="str">
        <f>IFERROR(__xludf.DUMMYFUNCTION("IFERROR(INDEX(IMPORTRANGE(""https://docs.google.com/spreadsheets/d/10H80TZliKeomVjAybMpZxd8qNd8DzaG8IjS6goxdwAI/edit?gid=0#gid=0"",""CAU!M3:M""),MATCH(1,INDEX((IMPORTRANGE(""https://docs.google.com/spreadsheets/d/10H80TZliKeomVjAybMpZxd8qNd8DzaG8IjS6goxdw"&amp;"AI/edit?gid=0#gid=0"",""CAU!B3:B"")=$B333)*(IMPORTRANGE(""https://docs.google.com/spreadsheets/d/10H80TZliKeomVjAybMpZxd8qNd8DzaG8IjS6goxdwAI/edit?gid=0#gid=0"",""CAU!C3:C"")=$C333)),0),0),"""")")," ")</f>
        <v> </v>
      </c>
      <c r="K333" s="7" t="str">
        <f>IFERROR(__xludf.DUMMYFUNCTION("IFERROR(INDEX(IMPORTRANGE(""https://docs.google.com/spreadsheets/d/1XFJ-asAh03ma7RMvrdz2iJLQXQbF6agMe4Wn8khxwF0/edit?gid=0#gid=0"",""CAU!M3:M""),MATCH(1,INDEX((IMPORTRANGE(""https://docs.google.com/spreadsheets/d/1XFJ-asAh03ma7RMvrdz2iJLQXQbF6agMe4Wn8khxw"&amp;"F0/edit?gid=0#gid=0"",""CAU!B3:B"")=$B333)*(IMPORTRANGE(""https://docs.google.com/spreadsheets/d/1XFJ-asAh03ma7RMvrdz2iJLQXQbF6agMe4Wn8khxwF0/edit?gid=0#gid=0"",""CAU!C3:C"")=$C333)),0),0),"""")")," ")</f>
        <v> </v>
      </c>
      <c r="L333" s="7" t="str">
        <f>IFERROR(__xludf.DUMMYFUNCTION("IFERROR(INDEX(IMPORTRANGE(""https://docs.google.com/spreadsheets/d/1MOMfG20WOMNtEaYWsAMxQAsKHaC7udOG0AqX8NrtNCc/edit"",""CAU!M3:M""),MATCH(1,INDEX((IMPORTRANGE(""https://docs.google.com/spreadsheets/d/1MOMfG20WOMNtEaYWsAMxQAsKHaC7udOG0AqX8NrtNCc/edit"","""&amp;"CAU!B3:B"")=$B333)*(IMPORTRANGE(""https://docs.google.com/spreadsheets/d/1MOMfG20WOMNtEaYWsAMxQAsKHaC7udOG0AqX8NrtNCc/edit"",""CAU!C3:C"")=$C333)),0),0),"""")")," ")</f>
        <v> </v>
      </c>
      <c r="M333" s="7" t="str">
        <f>IFERROR(__xludf.DUMMYFUNCTION("IFERROR(INDEX(IMPORTRANGE(""https://docs.google.com/spreadsheets/d/1y2KVPsmDVDyxi70e-cSd2hLBLj68p8NFgl9jctoxmHc/edit?gid=702487803#gid=702487803"",""CAU!J3:J""),MATCH($C333,IMPORTRANGE(""https://docs.google.com/spreadsheets/d/1y2KVPsmDVDyxi70e-cSd2hLBLj68"&amp;"p8NFgl9jctoxmHc/edit?gid=702487803#gid=702487803"",""CAU!C3:C""),0)),"""")")," ")</f>
        <v> </v>
      </c>
      <c r="N333" s="7" t="str">
        <f>IFERROR(__xludf.DUMMYFUNCTION("IFERROR(INDEX(IMPORTRANGE(""https://docs.google.com/spreadsheets/d/13x1SqZ-Z1-krQ3v7MxWHs4xsWy5jkY_uqtIduMcVwX0/edit?gid=0#gid=0"",""CAU!J3:J""),MATCH($C333,IMPORTRANGE(""https://docs.google.com/spreadsheets/d/13x1SqZ-Z1-krQ3v7MxWHs4xsWy5jkY_uqtIduMcVwX0/"&amp;"edit?gid=0#gid=0"",""CAU!C3:C""),0)),"""")")," ")</f>
        <v> </v>
      </c>
      <c r="O333" s="7" t="str">
        <f>IFERROR(__xludf.DUMMYFUNCTION("IFERROR(INDEX(IMPORTRANGE(""https://docs.google.com/spreadsheets/d/1AyBotPEL1Ykz59n877mli3IsQSi4vW6dvhxZwmAeobA/edit?gid=0#gid=0"",""CAU!J3:J""),MATCH($C333,IMPORTRANGE(""https://docs.google.com/spreadsheets/d/1AyBotPEL1Ykz59n877mli3IsQSi4vW6dvhxZwmAeobA/"&amp;"edit?gid=0#gid=0"",""CAU!C3:C""),0)),"""")")," ")</f>
        <v> </v>
      </c>
      <c r="P333" s="7" t="str">
        <f>IFERROR(__xludf.DUMMYFUNCTION("IFERROR(INDEX(IMPORTRANGE(""https://docs.google.com/spreadsheets/d/1OWX82Yk8AdhYT-jGtnsWpJtzsPIs-RYAABnexEmLBVw/edit?gid=0#gid=0"",""CAU!J3:J""),MATCH($C333,IMPORTRANGE(""https://docs.google.com/spreadsheets/d/1OWX82Yk8AdhYT-jGtnsWpJtzsPIs-RYAABnexEmLBVw/"&amp;"edit?gid=0#gid=0"",""CAU!C3:C""),0)),"""")")," ")</f>
        <v> </v>
      </c>
      <c r="Q333" s="7" t="str">
        <f>IFERROR(__xludf.DUMMYFUNCTION("IFERROR(INDEX(IMPORTRANGE(""https://docs.google.com/spreadsheets/d/10H80TZliKeomVjAybMpZxd8qNd8DzaG8IjS6goxdwAI/edit?gid=0#gid=0"",""CAU!J3:J""),MATCH(1,INDEX((IMPORTRANGE(""https://docs.google.com/spreadsheets/d/10H80TZliKeomVjAybMpZxd8qNd8DzaG8IjS6goxdw"&amp;"AI/edit?gid=0#gid=0"",""CAU!B3:B"")=$B333)*(IMPORTRANGE(""https://docs.google.com/spreadsheets/d/10H80TZliKeomVjAybMpZxd8qNd8DzaG8IjS6goxdwAI/edit?gid=0#gid=0"",""CAU!C3:C"")=$C333)),0),0),"""")")," ")</f>
        <v> </v>
      </c>
      <c r="R333" s="7" t="str">
        <f>IFERROR(__xludf.DUMMYFUNCTION("IFERROR(INDEX(IMPORTRANGE(""https://docs.google.com/spreadsheets/d/1XFJ-asAh03ma7RMvrdz2iJLQXQbF6agMe4Wn8khxwF0/edit?gid=0#gid=0"",""CAU!J3:J""),MATCH(1,INDEX((IMPORTRANGE(""https://docs.google.com/spreadsheets/d/1XFJ-asAh03ma7RMvrdz2iJLQXQbF6agMe4Wn8khxw"&amp;"F0/edit?gid=0#gid=0"",""CAU!B3:B"")=$B333)*(IMPORTRANGE(""https://docs.google.com/spreadsheets/d/1XFJ-asAh03ma7RMvrdz2iJLQXQbF6agMe4Wn8khxwF0/edit?gid=0#gid=0"",""CAU!C3:C"")=$C333)),0),0),"""")")," ")</f>
        <v> </v>
      </c>
      <c r="S333" s="7" t="str">
        <f>IFERROR(__xludf.DUMMYFUNCTION("IFERROR(INDEX(IMPORTRANGE(""https://docs.google.com/spreadsheets/d/1MOMfG20WOMNtEaYWsAMxQAsKHaC7udOG0AqX8NrtNCc/edit?gid=0#gid=0"",""CAU!J3:J""),MATCH(1,INDEX((IMPORTRANGE(""https://docs.google.com/spreadsheets/d/1MOMfG20WOMNtEaYWsAMxQAsKHaC7udOG0AqX8NrtN"&amp;"Cc/edit?gid=0#gid=0"",""CAU!B3:B"")=$B333)*(IMPORTRANGE(""https://docs.google.com/spreadsheets/d/1MOMfG20WOMNtEaYWsAMxQAsKHaC7udOG0AqX8NrtNCc/edit?gid=0#gid=0"",""CAU!C3:C"")=$C333)),0),0),"""")")," ")</f>
        <v> </v>
      </c>
      <c r="T333" s="7"/>
    </row>
    <row r="334" ht="15.75" customHeight="1">
      <c r="B334" s="7" t="str">
        <f>IFERROR(__xludf.DUMMYFUNCTION("""COMPUTED_VALUE"""),"BP2600568310101")</f>
        <v>BP2600568310101</v>
      </c>
      <c r="C334" s="7" t="str">
        <f>IFERROR(__xludf.DUMMYFUNCTION("""COMPUTED_VALUE"""),"Apoyar la logística para el desarrollo de las capacitaciones")</f>
        <v>Apoyar la logística para el desarrollo de las capacitaciones</v>
      </c>
      <c r="D334" s="7" t="str">
        <f>IFERROR(__xludf.DUMMYFUNCTION("IFERROR(INDEX(IMPORTRANGE(""https://docs.google.com/spreadsheets/d/19yAgFEHaAaDUmANNbcr6rGErFfO391B0eKpQ0gvlktY/edit?gid=702487803#gid=702487803"",""CAU!J3:J""),MATCH($C334,IMPORTRANGE(""https://docs.google.com/spreadsheets/d/19yAgFEHaAaDUmANNbcr6rGErFfO3"&amp;"91B0eKpQ0gvlktY/edit?gid=702487803#gid=702487803"",""CAU!C3:C""),0)),"""")"),"")</f>
        <v/>
      </c>
      <c r="E334" s="7" t="str">
        <f>IFERROR(__xludf.DUMMYFUNCTION("IFERROR(INDEX(IMPORTRANGE(""https://docs.google.com/spreadsheets/d/1hMEjDBanvGEnGY7tBTFB8_g2X31MNKm6wtTJY_O0C_o/edit?gid=702487803#gid=702487803"",""CAU!M3:M""),MATCH($C334,IMPORTRANGE(""https://docs.google.com/spreadsheets/d/1hMEjDBanvGEnGY7tBTFB8_g2X31M"&amp;"NKm6wtTJY_O0C_o/edit?gid=702487803#gid=702487803"",""CAU!C3:C""),0)),"""")")," ")</f>
        <v> </v>
      </c>
      <c r="F334" s="7" t="str">
        <f>IFERROR(__xludf.DUMMYFUNCTION("IFERROR(INDEX(IMPORTRANGE(""https://docs.google.com/spreadsheets/d/1y2KVPsmDVDyxi70e-cSd2hLBLj68p8NFgl9jctoxmHc/edit?gid=702487803#gid=702487803"",""CAU!M3:M""),MATCH($C334,IMPORTRANGE(""https://docs.google.com/spreadsheets/d/1y2KVPsmDVDyxi70e-cSd2hLBLj68"&amp;"p8NFgl9jctoxmHc/edit?gid=702487803#gid=702487803"",""CAU!C3:C""),0)),"""")")," ")</f>
        <v> </v>
      </c>
      <c r="G334" s="7" t="str">
        <f>IFERROR(__xludf.DUMMYFUNCTION("IFERROR(INDEX(IMPORTRANGE(""https://docs.google.com/spreadsheets/d/13x1SqZ-Z1-krQ3v7MxWHs4xsWy5jkY_uqtIduMcVwX0/edit?gid=0#gid=0"",""CAU!M3:M""),MATCH($C334,IMPORTRANGE(""https://docs.google.com/spreadsheets/d/13x1SqZ-Z1-krQ3v7MxWHs4xsWy5jkY_uqtIduMcVwX0/"&amp;"edit?gid=0#gid=0"",""CAU!C3:C""),0)),"""")")," ")</f>
        <v> </v>
      </c>
      <c r="H334" s="7" t="str">
        <f>IFERROR(__xludf.DUMMYFUNCTION("IFERROR(INDEX(IMPORTRANGE(""https://docs.google.com/spreadsheets/d/1AyBotPEL1Ykz59n877mli3IsQSi4vW6dvhxZwmAeobA/edit?gid=0#gid=0"",""CAU!M3:M""),MATCH($C334,IMPORTRANGE(""https://docs.google.com/spreadsheets/d/1AyBotPEL1Ykz59n877mli3IsQSi4vW6dvhxZwmAeobA/"&amp;"edit?gid=1364963102#gid=1364963102"",""CAU!C3:C""),0)),"""")")," ")</f>
        <v> </v>
      </c>
      <c r="I334" s="7" t="str">
        <f>IFERROR(__xludf.DUMMYFUNCTION("IFERROR(INDEX(IMPORTRANGE(""https://docs.google.com/spreadsheets/d/1OWX82Yk8AdhYT-jGtnsWpJtzsPIs-RYAABnexEmLBVw/edit?gid=0#gid=0"",""CAU!M3:M""),MATCH($C334,IMPORTRANGE(""https://docs.google.com/spreadsheets/d/1OWX82Yk8AdhYT-jGtnsWpJtzsPIs-RYAABnexEmLBVw/"&amp;"edit?gid=0#gid=0"",""CAU!C3:C""),0)),"""")")," ")</f>
        <v> </v>
      </c>
      <c r="J334" s="7" t="str">
        <f>IFERROR(__xludf.DUMMYFUNCTION("IFERROR(INDEX(IMPORTRANGE(""https://docs.google.com/spreadsheets/d/10H80TZliKeomVjAybMpZxd8qNd8DzaG8IjS6goxdwAI/edit?gid=0#gid=0"",""CAU!M3:M""),MATCH(1,INDEX((IMPORTRANGE(""https://docs.google.com/spreadsheets/d/10H80TZliKeomVjAybMpZxd8qNd8DzaG8IjS6goxdw"&amp;"AI/edit?gid=0#gid=0"",""CAU!B3:B"")=$B334)*(IMPORTRANGE(""https://docs.google.com/spreadsheets/d/10H80TZliKeomVjAybMpZxd8qNd8DzaG8IjS6goxdwAI/edit?gid=0#gid=0"",""CAU!C3:C"")=$C334)),0),0),"""")"),"En el mes de julio, durante el inicio de la ejecución del CONTRATO No. 4146.010.26.1.995.2025 adjudicado a la FUNDACIÓN PROSOCIAL Y DEL MEDIO AMBIENTE MEJORHABITAT se realizaron las actividades logísticas para la realización de las actividades en la Comun"&amp;"a 6 .")</f>
        <v>En el mes de julio, durante el inicio de la ejecución del CONTRATO No. 4146.010.26.1.995.2025 adjudicado a la FUNDACIÓN PROSOCIAL Y DEL MEDIO AMBIENTE MEJORHABITAT se realizaron las actividades logísticas para la realización de las actividades en la Comuna 6 .</v>
      </c>
      <c r="K334" s="7" t="str">
        <f>IFERROR(__xludf.DUMMYFUNCTION("IFERROR(INDEX(IMPORTRANGE(""https://docs.google.com/spreadsheets/d/1XFJ-asAh03ma7RMvrdz2iJLQXQbF6agMe4Wn8khxwF0/edit?gid=0#gid=0"",""CAU!M3:M""),MATCH(1,INDEX((IMPORTRANGE(""https://docs.google.com/spreadsheets/d/1XFJ-asAh03ma7RMvrdz2iJLQXQbF6agMe4Wn8khxw"&amp;"F0/edit?gid=0#gid=0"",""CAU!B3:B"")=$B334)*(IMPORTRANGE(""https://docs.google.com/spreadsheets/d/1XFJ-asAh03ma7RMvrdz2iJLQXQbF6agMe4Wn8khxwF0/edit?gid=0#gid=0"",""CAU!C3:C"")=$C334)),0),0),"""")"),"En agosto,  durante la ejecución del CONTRATO No. 4146.010.26.1.995.2025 adjudicado a la FUNDACIÓN PROSOCIAL Y DEL MEDIO AMBIENTE MEJOR HÁBITAT, se realizaron las actividades logísticas en los lugares donde se brindaran las capacitaciones en la Comuna 6")</f>
        <v>En agosto,  durante la ejecución del CONTRATO No. 4146.010.26.1.995.2025 adjudicado a la FUNDACIÓN PROSOCIAL Y DEL MEDIO AMBIENTE MEJOR HÁBITAT, se realizaron las actividades logísticas en los lugares donde se brindaran las capacitaciones en la Comuna 6</v>
      </c>
      <c r="L334" s="7" t="str">
        <f>IFERROR(__xludf.DUMMYFUNCTION("IFERROR(INDEX(IMPORTRANGE(""https://docs.google.com/spreadsheets/d/1MOMfG20WOMNtEaYWsAMxQAsKHaC7udOG0AqX8NrtNCc/edit"",""CAU!M3:M""),MATCH(1,INDEX((IMPORTRANGE(""https://docs.google.com/spreadsheets/d/1MOMfG20WOMNtEaYWsAMxQAsKHaC7udOG0AqX8NrtNCc/edit"","""&amp;"CAU!B3:B"")=$B334)*(IMPORTRANGE(""https://docs.google.com/spreadsheets/d/1MOMfG20WOMNtEaYWsAMxQAsKHaC7udOG0AqX8NrtNCc/edit"",""CAU!C3:C"")=$C334)),0),0),"""")"),"Con respecto al mes de septiembre, durante la ejecución del CONTRATO No. 4146.010.26.1.995.2025 adjudicado a la FUNDACIÓN PROSOCIAL Y DEL MEDIO AMBIENTE MEJOR HÁBITAT, se realizaron las actividades logísticas en los lugares donde se brindarán las capacita"&amp;"ciones a 150 beneficiarios en la Comuna 6 .")</f>
        <v>Con respecto al mes de septiembre, durante la ejecución del CONTRATO No. 4146.010.26.1.995.2025 adjudicado a la FUNDACIÓN PROSOCIAL Y DEL MEDIO AMBIENTE MEJOR HÁBITAT, se realizaron las actividades logísticas en los lugares donde se brindarán las capacitaciones a 150 beneficiarios en la Comuna 6 .</v>
      </c>
      <c r="M334" s="7" t="str">
        <f>IFERROR(__xludf.DUMMYFUNCTION("IFERROR(INDEX(IMPORTRANGE(""https://docs.google.com/spreadsheets/d/1y2KVPsmDVDyxi70e-cSd2hLBLj68p8NFgl9jctoxmHc/edit?gid=702487803#gid=702487803"",""CAU!J3:J""),MATCH($C334,IMPORTRANGE(""https://docs.google.com/spreadsheets/d/1y2KVPsmDVDyxi70e-cSd2hLBLj68"&amp;"p8NFgl9jctoxmHc/edit?gid=702487803#gid=702487803"",""CAU!C3:C""),0)),"""")")," ")</f>
        <v> </v>
      </c>
      <c r="N334" s="7" t="str">
        <f>IFERROR(__xludf.DUMMYFUNCTION("IFERROR(INDEX(IMPORTRANGE(""https://docs.google.com/spreadsheets/d/13x1SqZ-Z1-krQ3v7MxWHs4xsWy5jkY_uqtIduMcVwX0/edit?gid=0#gid=0"",""CAU!J3:J""),MATCH($C334,IMPORTRANGE(""https://docs.google.com/spreadsheets/d/13x1SqZ-Z1-krQ3v7MxWHs4xsWy5jkY_uqtIduMcVwX0/"&amp;"edit?gid=0#gid=0"",""CAU!C3:C""),0)),"""")")," ")</f>
        <v> </v>
      </c>
      <c r="O334" s="7" t="str">
        <f>IFERROR(__xludf.DUMMYFUNCTION("IFERROR(INDEX(IMPORTRANGE(""https://docs.google.com/spreadsheets/d/1AyBotPEL1Ykz59n877mli3IsQSi4vW6dvhxZwmAeobA/edit?gid=0#gid=0"",""CAU!J3:J""),MATCH($C334,IMPORTRANGE(""https://docs.google.com/spreadsheets/d/1AyBotPEL1Ykz59n877mli3IsQSi4vW6dvhxZwmAeobA/"&amp;"edit?gid=0#gid=0"",""CAU!C3:C""),0)),"""")")," ")</f>
        <v> </v>
      </c>
      <c r="P334" s="7" t="str">
        <f>IFERROR(__xludf.DUMMYFUNCTION("IFERROR(INDEX(IMPORTRANGE(""https://docs.google.com/spreadsheets/d/1OWX82Yk8AdhYT-jGtnsWpJtzsPIs-RYAABnexEmLBVw/edit?gid=0#gid=0"",""CAU!J3:J""),MATCH($C334,IMPORTRANGE(""https://docs.google.com/spreadsheets/d/1OWX82Yk8AdhYT-jGtnsWpJtzsPIs-RYAABnexEmLBVw/"&amp;"edit?gid=0#gid=0"",""CAU!C3:C""),0)),"""")")," ")</f>
        <v> </v>
      </c>
      <c r="Q334" s="7" t="str">
        <f>IFERROR(__xludf.DUMMYFUNCTION("IFERROR(INDEX(IMPORTRANGE(""https://docs.google.com/spreadsheets/d/10H80TZliKeomVjAybMpZxd8qNd8DzaG8IjS6goxdwAI/edit?gid=0#gid=0"",""CAU!J3:J""),MATCH(1,INDEX((IMPORTRANGE(""https://docs.google.com/spreadsheets/d/10H80TZliKeomVjAybMpZxd8qNd8DzaG8IjS6goxdw"&amp;"AI/edit?gid=0#gid=0"",""CAU!B3:B"")=$B334)*(IMPORTRANGE(""https://docs.google.com/spreadsheets/d/10H80TZliKeomVjAybMpZxd8qNd8DzaG8IjS6goxdwAI/edit?gid=0#gid=0"",""CAU!C3:C"")=$C334)),0),0),"""")"),"De enero a julio, durante el inicio de la ejecución del CONTRATO No. 4146.010.26.1.995.2025 adjudicado a la FUNDACIÓN PROSOCIAL Y DEL MEDIO AMBIENTE MEJOR HÁBITAT se realizaron las actividades logísticas para la realización de las actividades en la Comuna"&amp;" 6 .")</f>
        <v>De enero a julio, durante el inicio de la ejecución del CONTRATO No. 4146.010.26.1.995.2025 adjudicado a la FUNDACIÓN PROSOCIAL Y DEL MEDIO AMBIENTE MEJOR HÁBITAT se realizaron las actividades logísticas para la realización de las actividades en la Comuna 6 .</v>
      </c>
      <c r="R334" s="7" t="str">
        <f>IFERROR(__xludf.DUMMYFUNCTION("IFERROR(INDEX(IMPORTRANGE(""https://docs.google.com/spreadsheets/d/1XFJ-asAh03ma7RMvrdz2iJLQXQbF6agMe4Wn8khxwF0/edit?gid=0#gid=0"",""CAU!J3:J""),MATCH(1,INDEX((IMPORTRANGE(""https://docs.google.com/spreadsheets/d/1XFJ-asAh03ma7RMvrdz2iJLQXQbF6agMe4Wn8khxw"&amp;"F0/edit?gid=0#gid=0"",""CAU!B3:B"")=$B334)*(IMPORTRANGE(""https://docs.google.com/spreadsheets/d/1XFJ-asAh03ma7RMvrdz2iJLQXQbF6agMe4Wn8khxwF0/edit?gid=0#gid=0"",""CAU!C3:C"")=$C334)),0),0),"""")"),"De enero a agosto,  durante la ejecución del CONTRATO No. 4146.010.26.1.995.2025 adjudicado a la FUNDACIÓN PROSOCIAL Y DEL MEDIO AMBIENTE MEJOR HÁBITAT, se realizaron las actividades logísticas para dar inicio a las capacitaciones en la Comuna 6 .")</f>
        <v>De enero a agosto,  durante la ejecución del CONTRATO No. 4146.010.26.1.995.2025 adjudicado a la FUNDACIÓN PROSOCIAL Y DEL MEDIO AMBIENTE MEJOR HÁBITAT, se realizaron las actividades logísticas para dar inicio a las capacitaciones en la Comuna 6 .</v>
      </c>
      <c r="S334" s="7" t="str">
        <f>IFERROR(__xludf.DUMMYFUNCTION("IFERROR(INDEX(IMPORTRANGE(""https://docs.google.com/spreadsheets/d/1MOMfG20WOMNtEaYWsAMxQAsKHaC7udOG0AqX8NrtNCc/edit?gid=0#gid=0"",""CAU!J3:J""),MATCH(1,INDEX((IMPORTRANGE(""https://docs.google.com/spreadsheets/d/1MOMfG20WOMNtEaYWsAMxQAsKHaC7udOG0AqX8NrtN"&amp;"Cc/edit?gid=0#gid=0"",""CAU!B3:B"")=$B334)*(IMPORTRANGE(""https://docs.google.com/spreadsheets/d/1MOMfG20WOMNtEaYWsAMxQAsKHaC7udOG0AqX8NrtNCc/edit?gid=0#gid=0"",""CAU!C3:C"")=$C334)),0),0),"""")"),"Durante el periodo de enero a septiembre, durante la ejecución del CONTRATO No. 4146.010.26.1.995.2025 adjudicado a la FUNDACIÓN PROSOCIAL Y DEL MEDIO AMBIENTE MEJOR HÁBITAT, se realizaron las actividades logísticas en los lugares donde se brindarán las c"&amp;"apacitaciones a 150 beneficiarios en la Comuna 6 .")</f>
        <v>Durante el periodo de enero a septiembre, durante la ejecución del CONTRATO No. 4146.010.26.1.995.2025 adjudicado a la FUNDACIÓN PROSOCIAL Y DEL MEDIO AMBIENTE MEJOR HÁBITAT, se realizaron las actividades logísticas en los lugares donde se brindarán las capacitaciones a 150 beneficiarios en la Comuna 6 .</v>
      </c>
      <c r="T334" s="7"/>
    </row>
    <row r="335" ht="15.75" customHeight="1">
      <c r="B335" s="7" t="str">
        <f>IFERROR(__xludf.DUMMYFUNCTION("""COMPUTED_VALUE"""),"BP2600568310101")</f>
        <v>BP2600568310101</v>
      </c>
      <c r="C335" s="7" t="str">
        <f>IFERROR(__xludf.DUMMYFUNCTION("""COMPUTED_VALUE"""),"Fortalecer iniciativas sociales organizadas para personas mayores")</f>
        <v>Fortalecer iniciativas sociales organizadas para personas mayores</v>
      </c>
      <c r="D335" s="7" t="str">
        <f>IFERROR(__xludf.DUMMYFUNCTION("IFERROR(INDEX(IMPORTRANGE(""https://docs.google.com/spreadsheets/d/19yAgFEHaAaDUmANNbcr6rGErFfO391B0eKpQ0gvlktY/edit?gid=702487803#gid=702487803"",""CAU!J3:J""),MATCH($C335,IMPORTRANGE(""https://docs.google.com/spreadsheets/d/19yAgFEHaAaDUmANNbcr6rGErFfO3"&amp;"91B0eKpQ0gvlktY/edit?gid=702487803#gid=702487803"",""CAU!C3:C""),0)),"""")"),"")</f>
        <v/>
      </c>
      <c r="E335" s="7" t="str">
        <f>IFERROR(__xludf.DUMMYFUNCTION("IFERROR(INDEX(IMPORTRANGE(""https://docs.google.com/spreadsheets/d/1hMEjDBanvGEnGY7tBTFB8_g2X31MNKm6wtTJY_O0C_o/edit?gid=702487803#gid=702487803"",""CAU!M3:M""),MATCH($C335,IMPORTRANGE(""https://docs.google.com/spreadsheets/d/1hMEjDBanvGEnGY7tBTFB8_g2X31M"&amp;"NKm6wtTJY_O0C_o/edit?gid=702487803#gid=702487803"",""CAU!C3:C""),0)),"""")")," ")</f>
        <v> </v>
      </c>
      <c r="F335" s="7" t="str">
        <f>IFERROR(__xludf.DUMMYFUNCTION("IFERROR(INDEX(IMPORTRANGE(""https://docs.google.com/spreadsheets/d/1y2KVPsmDVDyxi70e-cSd2hLBLj68p8NFgl9jctoxmHc/edit?gid=702487803#gid=702487803"",""CAU!M3:M""),MATCH($C335,IMPORTRANGE(""https://docs.google.com/spreadsheets/d/1y2KVPsmDVDyxi70e-cSd2hLBLj68"&amp;"p8NFgl9jctoxmHc/edit?gid=702487803#gid=702487803"",""CAU!C3:C""),0)),"""")")," ")</f>
        <v> </v>
      </c>
      <c r="G335" s="7" t="str">
        <f>IFERROR(__xludf.DUMMYFUNCTION("IFERROR(INDEX(IMPORTRANGE(""https://docs.google.com/spreadsheets/d/13x1SqZ-Z1-krQ3v7MxWHs4xsWy5jkY_uqtIduMcVwX0/edit?gid=0#gid=0"",""CAU!M3:M""),MATCH($C335,IMPORTRANGE(""https://docs.google.com/spreadsheets/d/13x1SqZ-Z1-krQ3v7MxWHs4xsWy5jkY_uqtIduMcVwX0/"&amp;"edit?gid=0#gid=0"",""CAU!C3:C""),0)),"""")")," ")</f>
        <v> </v>
      </c>
      <c r="H335" s="7" t="str">
        <f>IFERROR(__xludf.DUMMYFUNCTION("IFERROR(INDEX(IMPORTRANGE(""https://docs.google.com/spreadsheets/d/1AyBotPEL1Ykz59n877mli3IsQSi4vW6dvhxZwmAeobA/edit?gid=0#gid=0"",""CAU!M3:M""),MATCH($C335,IMPORTRANGE(""https://docs.google.com/spreadsheets/d/1AyBotPEL1Ykz59n877mli3IsQSi4vW6dvhxZwmAeobA/"&amp;"edit?gid=1364963102#gid=1364963102"",""CAU!C3:C""),0)),"""")")," ")</f>
        <v> </v>
      </c>
      <c r="I335" s="7" t="str">
        <f>IFERROR(__xludf.DUMMYFUNCTION("IFERROR(INDEX(IMPORTRANGE(""https://docs.google.com/spreadsheets/d/1OWX82Yk8AdhYT-jGtnsWpJtzsPIs-RYAABnexEmLBVw/edit?gid=0#gid=0"",""CAU!M3:M""),MATCH($C335,IMPORTRANGE(""https://docs.google.com/spreadsheets/d/1OWX82Yk8AdhYT-jGtnsWpJtzsPIs-RYAABnexEmLBVw/"&amp;"edit?gid=0#gid=0"",""CAU!C3:C""),0)),"""")")," ")</f>
        <v> </v>
      </c>
      <c r="J335" s="7" t="str">
        <f>IFERROR(__xludf.DUMMYFUNCTION("IFERROR(INDEX(IMPORTRANGE(""https://docs.google.com/spreadsheets/d/10H80TZliKeomVjAybMpZxd8qNd8DzaG8IjS6goxdwAI/edit?gid=0#gid=0"",""CAU!M3:M""),MATCH(1,INDEX((IMPORTRANGE(""https://docs.google.com/spreadsheets/d/10H80TZliKeomVjAybMpZxd8qNd8DzaG8IjS6goxdw"&amp;"AI/edit?gid=0#gid=0"",""CAU!B3:B"")=$B335)*(IMPORTRANGE(""https://docs.google.com/spreadsheets/d/10H80TZliKeomVjAybMpZxd8qNd8DzaG8IjS6goxdwAI/edit?gid=0#gid=0"",""CAU!C3:C"")=$C335)),0),0),"""")"),"En el mes de julio, durante el inicio de la ejecución del CONTRATO No. 4146.010.26.1.995.2025 adjudicado a la FUNDACIÓN PROSOCIAL Y DEL MEDIO AMBIENTE MEJORHABITAT se socializó con los beneficiarios de la Comuna 6 la dinámica por medio de la cual se van a"&amp;" entregar los fortalecimientos de iniciativas sociales en el marco de la ejecución del contrato.")</f>
        <v>En el mes de julio, durante el inicio de la ejecución del CONTRATO No. 4146.010.26.1.995.2025 adjudicado a la FUNDACIÓN PROSOCIAL Y DEL MEDIO AMBIENTE MEJORHABITAT se socializó con los beneficiarios de la Comuna 6 la dinámica por medio de la cual se van a entregar los fortalecimientos de iniciativas sociales en el marco de la ejecución del contrato.</v>
      </c>
      <c r="K335" s="7" t="str">
        <f>IFERROR(__xludf.DUMMYFUNCTION("IFERROR(INDEX(IMPORTRANGE(""https://docs.google.com/spreadsheets/d/1XFJ-asAh03ma7RMvrdz2iJLQXQbF6agMe4Wn8khxwF0/edit?gid=0#gid=0"",""CAU!M3:M""),MATCH(1,INDEX((IMPORTRANGE(""https://docs.google.com/spreadsheets/d/1XFJ-asAh03ma7RMvrdz2iJLQXQbF6agMe4Wn8khxw"&amp;"F0/edit?gid=0#gid=0"",""CAU!B3:B"")=$B335)*(IMPORTRANGE(""https://docs.google.com/spreadsheets/d/1XFJ-asAh03ma7RMvrdz2iJLQXQbF6agMe4Wn8khxwF0/edit?gid=0#gid=0"",""CAU!C3:C"")=$C335)),0),0),"""")"),"En el mes de agosto, durante el inicio de la ejecución del CONTRATO No. 4146.010.26.1.995.2025, adjudicado a la FUNDACIÓN PROSOCIAL Y DEL MEDIO AMBIENTE MEJOR HÁBITAT, se socializó con los beneficiarios de la Comuna 6 la dinámica por medio de la cual se r"&amp;"ealizará el fortalecimiento de iniciativas sociales en el marco de la ejecución del contrato.")</f>
        <v>En el mes de agosto, durante el inicio de la ejecución del CONTRATO No. 4146.010.26.1.995.2025, adjudicado a la FUNDACIÓN PROSOCIAL Y DEL MEDIO AMBIENTE MEJOR HÁBITAT, se socializó con los beneficiarios de la Comuna 6 la dinámica por medio de la cual se realizará el fortalecimiento de iniciativas sociales en el marco de la ejecución del contrato.</v>
      </c>
      <c r="L335" s="7" t="str">
        <f>IFERROR(__xludf.DUMMYFUNCTION("IFERROR(INDEX(IMPORTRANGE(""https://docs.google.com/spreadsheets/d/1MOMfG20WOMNtEaYWsAMxQAsKHaC7udOG0AqX8NrtNCc/edit"",""CAU!M3:M""),MATCH(1,INDEX((IMPORTRANGE(""https://docs.google.com/spreadsheets/d/1MOMfG20WOMNtEaYWsAMxQAsKHaC7udOG0AqX8NrtNCc/edit"","""&amp;"CAU!B3:B"")=$B335)*(IMPORTRANGE(""https://docs.google.com/spreadsheets/d/1MOMfG20WOMNtEaYWsAMxQAsKHaC7udOG0AqX8NrtNCc/edit"",""CAU!C3:C"")=$C335)),0),0),"""")"),"En septiembre, durante la ejecución del CONTRATO No. 4146.010.26.1.995.2025, adjudicado a la FUNDACIÓN PROSOCIAL Y DEL MEDIO AMBIENTE MEJOR HÁBITAT, se socializó con los beneficiarios de la Comuna 6 la dinámica por medio de la cual se realizará el fortale"&amp;"cimientos de 30 iniciativas sociales para los grupos de personas mayores en el marco de la ejecución. del contrato.")</f>
        <v>En septiembre, durante la ejecución del CONTRATO No. 4146.010.26.1.995.2025, adjudicado a la FUNDACIÓN PROSOCIAL Y DEL MEDIO AMBIENTE MEJOR HÁBITAT, se socializó con los beneficiarios de la Comuna 6 la dinámica por medio de la cual se realizará el fortalecimientos de 30 iniciativas sociales para los grupos de personas mayores en el marco de la ejecución. del contrato.</v>
      </c>
      <c r="M335" s="7" t="str">
        <f>IFERROR(__xludf.DUMMYFUNCTION("IFERROR(INDEX(IMPORTRANGE(""https://docs.google.com/spreadsheets/d/1y2KVPsmDVDyxi70e-cSd2hLBLj68p8NFgl9jctoxmHc/edit?gid=702487803#gid=702487803"",""CAU!J3:J""),MATCH($C335,IMPORTRANGE(""https://docs.google.com/spreadsheets/d/1y2KVPsmDVDyxi70e-cSd2hLBLj68"&amp;"p8NFgl9jctoxmHc/edit?gid=702487803#gid=702487803"",""CAU!C3:C""),0)),"""")")," ")</f>
        <v> </v>
      </c>
      <c r="N335" s="7" t="str">
        <f>IFERROR(__xludf.DUMMYFUNCTION("IFERROR(INDEX(IMPORTRANGE(""https://docs.google.com/spreadsheets/d/13x1SqZ-Z1-krQ3v7MxWHs4xsWy5jkY_uqtIduMcVwX0/edit?gid=0#gid=0"",""CAU!J3:J""),MATCH($C335,IMPORTRANGE(""https://docs.google.com/spreadsheets/d/13x1SqZ-Z1-krQ3v7MxWHs4xsWy5jkY_uqtIduMcVwX0/"&amp;"edit?gid=0#gid=0"",""CAU!C3:C""),0)),"""")")," ")</f>
        <v> </v>
      </c>
      <c r="O335" s="7" t="str">
        <f>IFERROR(__xludf.DUMMYFUNCTION("IFERROR(INDEX(IMPORTRANGE(""https://docs.google.com/spreadsheets/d/1AyBotPEL1Ykz59n877mli3IsQSi4vW6dvhxZwmAeobA/edit?gid=0#gid=0"",""CAU!J3:J""),MATCH($C335,IMPORTRANGE(""https://docs.google.com/spreadsheets/d/1AyBotPEL1Ykz59n877mli3IsQSi4vW6dvhxZwmAeobA/"&amp;"edit?gid=0#gid=0"",""CAU!C3:C""),0)),"""")")," ")</f>
        <v> </v>
      </c>
      <c r="P335" s="7" t="str">
        <f>IFERROR(__xludf.DUMMYFUNCTION("IFERROR(INDEX(IMPORTRANGE(""https://docs.google.com/spreadsheets/d/1OWX82Yk8AdhYT-jGtnsWpJtzsPIs-RYAABnexEmLBVw/edit?gid=0#gid=0"",""CAU!J3:J""),MATCH($C335,IMPORTRANGE(""https://docs.google.com/spreadsheets/d/1OWX82Yk8AdhYT-jGtnsWpJtzsPIs-RYAABnexEmLBVw/"&amp;"edit?gid=0#gid=0"",""CAU!C3:C""),0)),"""")")," ")</f>
        <v> </v>
      </c>
      <c r="Q335" s="7" t="str">
        <f>IFERROR(__xludf.DUMMYFUNCTION("IFERROR(INDEX(IMPORTRANGE(""https://docs.google.com/spreadsheets/d/10H80TZliKeomVjAybMpZxd8qNd8DzaG8IjS6goxdwAI/edit?gid=0#gid=0"",""CAU!J3:J""),MATCH(1,INDEX((IMPORTRANGE(""https://docs.google.com/spreadsheets/d/10H80TZliKeomVjAybMpZxd8qNd8DzaG8IjS6goxdw"&amp;"AI/edit?gid=0#gid=0"",""CAU!B3:B"")=$B335)*(IMPORTRANGE(""https://docs.google.com/spreadsheets/d/10H80TZliKeomVjAybMpZxd8qNd8DzaG8IjS6goxdwAI/edit?gid=0#gid=0"",""CAU!C3:C"")=$C335)),0),0),"""")"),"De enero a julio, durante el inicio de la ejecución del CONTRATO No. 4146.010.26.1.995.2025 adjudicado a la FUNDACIÓN PROSOCIAL Y DEL MEDIO AMBIENTE MEJORHABITAT se socializó con los beneficiarios de la Comuna 6 la dinámica por medio de la cual se van a e"&amp;"ntregar los fortalecimientos de iniciativas sociales en el marco de la ejecución del contrato.")</f>
        <v>De enero a julio, durante el inicio de la ejecución del CONTRATO No. 4146.010.26.1.995.2025 adjudicado a la FUNDACIÓN PROSOCIAL Y DEL MEDIO AMBIENTE MEJORHABITAT se socializó con los beneficiarios de la Comuna 6 la dinámica por medio de la cual se van a entregar los fortalecimientos de iniciativas sociales en el marco de la ejecución del contrato.</v>
      </c>
      <c r="R335" s="7" t="str">
        <f>IFERROR(__xludf.DUMMYFUNCTION("IFERROR(INDEX(IMPORTRANGE(""https://docs.google.com/spreadsheets/d/1XFJ-asAh03ma7RMvrdz2iJLQXQbF6agMe4Wn8khxwF0/edit?gid=0#gid=0"",""CAU!J3:J""),MATCH(1,INDEX((IMPORTRANGE(""https://docs.google.com/spreadsheets/d/1XFJ-asAh03ma7RMvrdz2iJLQXQbF6agMe4Wn8khxw"&amp;"F0/edit?gid=0#gid=0"",""CAU!B3:B"")=$B335)*(IMPORTRANGE(""https://docs.google.com/spreadsheets/d/1XFJ-asAh03ma7RMvrdz2iJLQXQbF6agMe4Wn8khxwF0/edit?gid=0#gid=0"",""CAU!C3:C"")=$C335)),0),0),"""")"),"En el periodo correspondiente de enero a agosto, durante el inicio de la ejecución del CONTRATO No. 4146.010.26.1.995.2025 adjudicado a la FUNDACIÓN PROSOCIAL Y DEL MEDIO AMBIENTE MEJOR HÁBITAT se socializó con los beneficiarios de la Comuna 6 la dinámica"&amp;" por medio de la cual se van a entregar los fortalecimientos de iniciativas sociales en el marco de la ejecución del contrato.")</f>
        <v>En el periodo correspondiente de enero a agosto, durante el inicio de la ejecución del CONTRATO No. 4146.010.26.1.995.2025 adjudicado a la FUNDACIÓN PROSOCIAL Y DEL MEDIO AMBIENTE MEJOR HÁBITAT se socializó con los beneficiarios de la Comuna 6 la dinámica por medio de la cual se van a entregar los fortalecimientos de iniciativas sociales en el marco de la ejecución del contrato.</v>
      </c>
      <c r="S335" s="7" t="str">
        <f>IFERROR(__xludf.DUMMYFUNCTION("IFERROR(INDEX(IMPORTRANGE(""https://docs.google.com/spreadsheets/d/1MOMfG20WOMNtEaYWsAMxQAsKHaC7udOG0AqX8NrtNCc/edit?gid=0#gid=0"",""CAU!J3:J""),MATCH(1,INDEX((IMPORTRANGE(""https://docs.google.com/spreadsheets/d/1MOMfG20WOMNtEaYWsAMxQAsKHaC7udOG0AqX8NrtN"&amp;"Cc/edit?gid=0#gid=0"",""CAU!B3:B"")=$B335)*(IMPORTRANGE(""https://docs.google.com/spreadsheets/d/1MOMfG20WOMNtEaYWsAMxQAsKHaC7udOG0AqX8NrtNCc/edit?gid=0#gid=0"",""CAU!C3:C"")=$C335)),0),0),"""")"),"Durante el periodo de enero a septiembre, durante la ejecución del CONTRATO No. 4146.010.26.1.995.2025, adjudicado a la FUNDACIÓN PROSOCIAL Y DEL MEDIO AMBIENTE MEJOR HÁBITAT, se socializó con los beneficiarios de la Comuna 6 la dinámica por medio de la c"&amp;"ual se realizará el fortalecimientos de 30 iniciativas sociales para los grupos de personas mayores en el marco de la ejecución. del contrato.")</f>
        <v>Durante el periodo de enero a septiembre, durante la ejecución del CONTRATO No. 4146.010.26.1.995.2025, adjudicado a la FUNDACIÓN PROSOCIAL Y DEL MEDIO AMBIENTE MEJOR HÁBITAT, se socializó con los beneficiarios de la Comuna 6 la dinámica por medio de la cual se realizará el fortalecimientos de 30 iniciativas sociales para los grupos de personas mayores en el marco de la ejecución. del contrato.</v>
      </c>
      <c r="T335" s="7"/>
    </row>
    <row r="336" ht="15.75" customHeight="1">
      <c r="B336" s="7" t="str">
        <f>IFERROR(__xludf.DUMMYFUNCTION("""COMPUTED_VALUE"""),"BP2600568310101")</f>
        <v>BP2600568310101</v>
      </c>
      <c r="C336" s="7" t="str">
        <f>IFERROR(__xludf.DUMMYFUNCTION("""COMPUTED_VALUE"""),"Realizar convocatoria, divulgación, inscripción y selección de beneficiarios del proyecto")</f>
        <v>Realizar convocatoria, divulgación, inscripción y selección de beneficiarios del proyecto</v>
      </c>
      <c r="D336" s="7" t="str">
        <f>IFERROR(__xludf.DUMMYFUNCTION("IFERROR(INDEX(IMPORTRANGE(""https://docs.google.com/spreadsheets/d/19yAgFEHaAaDUmANNbcr6rGErFfO391B0eKpQ0gvlktY/edit?gid=702487803#gid=702487803"",""CAU!J3:J""),MATCH($C336,IMPORTRANGE(""https://docs.google.com/spreadsheets/d/19yAgFEHaAaDUmANNbcr6rGErFfO3"&amp;"91B0eKpQ0gvlktY/edit?gid=702487803#gid=702487803"",""CAU!C3:C""),0)),"""")"),"")</f>
        <v/>
      </c>
      <c r="E336" s="7" t="str">
        <f>IFERROR(__xludf.DUMMYFUNCTION("IFERROR(INDEX(IMPORTRANGE(""https://docs.google.com/spreadsheets/d/1hMEjDBanvGEnGY7tBTFB8_g2X31MNKm6wtTJY_O0C_o/edit?gid=702487803#gid=702487803"",""CAU!M3:M""),MATCH($C336,IMPORTRANGE(""https://docs.google.com/spreadsheets/d/1hMEjDBanvGEnGY7tBTFB8_g2X31M"&amp;"NKm6wtTJY_O0C_o/edit?gid=702487803#gid=702487803"",""CAU!C3:C""),0)),"""")")," ")</f>
        <v> </v>
      </c>
      <c r="F336" s="7" t="str">
        <f>IFERROR(__xludf.DUMMYFUNCTION("IFERROR(INDEX(IMPORTRANGE(""https://docs.google.com/spreadsheets/d/1y2KVPsmDVDyxi70e-cSd2hLBLj68p8NFgl9jctoxmHc/edit?gid=702487803#gid=702487803"",""CAU!M3:M""),MATCH($C336,IMPORTRANGE(""https://docs.google.com/spreadsheets/d/1y2KVPsmDVDyxi70e-cSd2hLBLj68"&amp;"p8NFgl9jctoxmHc/edit?gid=702487803#gid=702487803"",""CAU!C3:C""),0)),"""")")," ")</f>
        <v> </v>
      </c>
      <c r="G336" s="7" t="str">
        <f>IFERROR(__xludf.DUMMYFUNCTION("IFERROR(INDEX(IMPORTRANGE(""https://docs.google.com/spreadsheets/d/13x1SqZ-Z1-krQ3v7MxWHs4xsWy5jkY_uqtIduMcVwX0/edit?gid=0#gid=0"",""CAU!M3:M""),MATCH($C336,IMPORTRANGE(""https://docs.google.com/spreadsheets/d/13x1SqZ-Z1-krQ3v7MxWHs4xsWy5jkY_uqtIduMcVwX0/"&amp;"edit?gid=0#gid=0"",""CAU!C3:C""),0)),"""")")," ")</f>
        <v> </v>
      </c>
      <c r="H336" s="7" t="str">
        <f>IFERROR(__xludf.DUMMYFUNCTION("IFERROR(INDEX(IMPORTRANGE(""https://docs.google.com/spreadsheets/d/1AyBotPEL1Ykz59n877mli3IsQSi4vW6dvhxZwmAeobA/edit?gid=0#gid=0"",""CAU!M3:M""),MATCH($C336,IMPORTRANGE(""https://docs.google.com/spreadsheets/d/1AyBotPEL1Ykz59n877mli3IsQSi4vW6dvhxZwmAeobA/"&amp;"edit?gid=1364963102#gid=1364963102"",""CAU!C3:C""),0)),"""")")," ")</f>
        <v> </v>
      </c>
      <c r="I336" s="7" t="str">
        <f>IFERROR(__xludf.DUMMYFUNCTION("IFERROR(INDEX(IMPORTRANGE(""https://docs.google.com/spreadsheets/d/1OWX82Yk8AdhYT-jGtnsWpJtzsPIs-RYAABnexEmLBVw/edit?gid=0#gid=0"",""CAU!M3:M""),MATCH($C336,IMPORTRANGE(""https://docs.google.com/spreadsheets/d/1OWX82Yk8AdhYT-jGtnsWpJtzsPIs-RYAABnexEmLBVw/"&amp;"edit?gid=0#gid=0"",""CAU!C3:C""),0)),"""")")," ")</f>
        <v> </v>
      </c>
      <c r="J336" s="7" t="str">
        <f>IFERROR(__xludf.DUMMYFUNCTION("IFERROR(INDEX(IMPORTRANGE(""https://docs.google.com/spreadsheets/d/10H80TZliKeomVjAybMpZxd8qNd8DzaG8IjS6goxdwAI/edit?gid=0#gid=0"",""CAU!M3:M""),MATCH(1,INDEX((IMPORTRANGE(""https://docs.google.com/spreadsheets/d/10H80TZliKeomVjAybMpZxd8qNd8DzaG8IjS6goxdw"&amp;"AI/edit?gid=0#gid=0"",""CAU!B3:B"")=$B336)*(IMPORTRANGE(""https://docs.google.com/spreadsheets/d/10H80TZliKeomVjAybMpZxd8qNd8DzaG8IjS6goxdwAI/edit?gid=0#gid=0"",""CAU!C3:C"")=$C336)),0),0),"""")"),"En el mes de julio, durante el inicio de la ejecución del CONTRATO No. 4146.010.26.1.995.2025 adjudicado a la FUNDACIÓN PROSOCIAL Y DEL MEDIO AMBIENTE MEJORHABITAT se realizó la divulgación en el C.A.L.I. , las inscripciones en los puntos sugeridos por la"&amp;" comunidad y la selección de los beneficiarios de la Comuna 6.")</f>
        <v>En el mes de julio, durante el inicio de la ejecución del CONTRATO No. 4146.010.26.1.995.2025 adjudicado a la FUNDACIÓN PROSOCIAL Y DEL MEDIO AMBIENTE MEJORHABITAT se realizó la divulgación en el C.A.L.I. , las inscripciones en los puntos sugeridos por la comunidad y la selección de los beneficiarios de la Comuna 6.</v>
      </c>
      <c r="K336" s="7" t="str">
        <f>IFERROR(__xludf.DUMMYFUNCTION("IFERROR(INDEX(IMPORTRANGE(""https://docs.google.com/spreadsheets/d/1XFJ-asAh03ma7RMvrdz2iJLQXQbF6agMe4Wn8khxwF0/edit?gid=0#gid=0"",""CAU!M3:M""),MATCH(1,INDEX((IMPORTRANGE(""https://docs.google.com/spreadsheets/d/1XFJ-asAh03ma7RMvrdz2iJLQXQbF6agMe4Wn8khxw"&amp;"F0/edit?gid=0#gid=0"",""CAU!B3:B"")=$B336)*(IMPORTRANGE(""https://docs.google.com/spreadsheets/d/1XFJ-asAh03ma7RMvrdz2iJLQXQbF6agMe4Wn8khxwF0/edit?gid=0#gid=0"",""CAU!C3:C"")=$C336)),0),0),"""")"),"En el periodo correspondiente al mes de agosto, durante el inicio de la ejecución del CONTRATO No. 4146.010.26.1.995.2025 adjudicado a la FUNDACIÓN PROSOCIAL Y DEL MEDIO AMBIENTE MEJOR HÁBITAT se realizó la divulgación en el C.A.L.I, las inscripciones en "&amp;"los puntos sugeridos por la comunidad y la selección de los beneficiarios de la Comuna 6 .")</f>
        <v>En el periodo correspondiente al mes de agosto, durante el inicio de la ejecución del CONTRATO No. 4146.010.26.1.995.2025 adjudicado a la FUNDACIÓN PROSOCIAL Y DEL MEDIO AMBIENTE MEJOR HÁBITAT se realizó la divulgación en el C.A.L.I, las inscripciones en los puntos sugeridos por la comunidad y la selección de los beneficiarios de la Comuna 6 .</v>
      </c>
      <c r="L336" s="7" t="str">
        <f>IFERROR(__xludf.DUMMYFUNCTION("IFERROR(INDEX(IMPORTRANGE(""https://docs.google.com/spreadsheets/d/1MOMfG20WOMNtEaYWsAMxQAsKHaC7udOG0AqX8NrtNCc/edit"",""CAU!M3:M""),MATCH(1,INDEX((IMPORTRANGE(""https://docs.google.com/spreadsheets/d/1MOMfG20WOMNtEaYWsAMxQAsKHaC7udOG0AqX8NrtNCc/edit"","""&amp;"CAU!B3:B"")=$B336)*(IMPORTRANGE(""https://docs.google.com/spreadsheets/d/1MOMfG20WOMNtEaYWsAMxQAsKHaC7udOG0AqX8NrtNCc/edit"",""CAU!C3:C"")=$C336)),0),0),"""")"),"En el mes de septiembre, durante e la ejecución del CONTRATO No. 4146.010.26.1.995.2025 adjudicado a la FUNDACIÓN PROSOCIAL Y DEL MEDIO AMBIENTE MEJOR HÁBITAT se realizó la divulgación en el C.A.L.I. las inscripciones en los puntos sugeridos por la comuni"&amp;"dad y la selección de los beneficiarios de la Comuna 6")</f>
        <v>En el mes de septiembre, durante e la ejecución del CONTRATO No. 4146.010.26.1.995.2025 adjudicado a la FUNDACIÓN PROSOCIAL Y DEL MEDIO AMBIENTE MEJOR HÁBITAT se realizó la divulgación en el C.A.L.I. las inscripciones en los puntos sugeridos por la comunidad y la selección de los beneficiarios de la Comuna 6</v>
      </c>
      <c r="M336" s="7" t="str">
        <f>IFERROR(__xludf.DUMMYFUNCTION("IFERROR(INDEX(IMPORTRANGE(""https://docs.google.com/spreadsheets/d/1y2KVPsmDVDyxi70e-cSd2hLBLj68p8NFgl9jctoxmHc/edit?gid=702487803#gid=702487803"",""CAU!J3:J""),MATCH($C336,IMPORTRANGE(""https://docs.google.com/spreadsheets/d/1y2KVPsmDVDyxi70e-cSd2hLBLj68"&amp;"p8NFgl9jctoxmHc/edit?gid=702487803#gid=702487803"",""CAU!C3:C""),0)),"""")")," ")</f>
        <v> </v>
      </c>
      <c r="N336" s="7" t="str">
        <f>IFERROR(__xludf.DUMMYFUNCTION("IFERROR(INDEX(IMPORTRANGE(""https://docs.google.com/spreadsheets/d/13x1SqZ-Z1-krQ3v7MxWHs4xsWy5jkY_uqtIduMcVwX0/edit?gid=0#gid=0"",""CAU!J3:J""),MATCH($C336,IMPORTRANGE(""https://docs.google.com/spreadsheets/d/13x1SqZ-Z1-krQ3v7MxWHs4xsWy5jkY_uqtIduMcVwX0/"&amp;"edit?gid=0#gid=0"",""CAU!C3:C""),0)),"""")")," ")</f>
        <v> </v>
      </c>
      <c r="O336" s="7" t="str">
        <f>IFERROR(__xludf.DUMMYFUNCTION("IFERROR(INDEX(IMPORTRANGE(""https://docs.google.com/spreadsheets/d/1AyBotPEL1Ykz59n877mli3IsQSi4vW6dvhxZwmAeobA/edit?gid=0#gid=0"",""CAU!J3:J""),MATCH($C336,IMPORTRANGE(""https://docs.google.com/spreadsheets/d/1AyBotPEL1Ykz59n877mli3IsQSi4vW6dvhxZwmAeobA/"&amp;"edit?gid=0#gid=0"",""CAU!C3:C""),0)),"""")")," ")</f>
        <v> </v>
      </c>
      <c r="P336" s="7" t="str">
        <f>IFERROR(__xludf.DUMMYFUNCTION("IFERROR(INDEX(IMPORTRANGE(""https://docs.google.com/spreadsheets/d/1OWX82Yk8AdhYT-jGtnsWpJtzsPIs-RYAABnexEmLBVw/edit?gid=0#gid=0"",""CAU!J3:J""),MATCH($C336,IMPORTRANGE(""https://docs.google.com/spreadsheets/d/1OWX82Yk8AdhYT-jGtnsWpJtzsPIs-RYAABnexEmLBVw/"&amp;"edit?gid=0#gid=0"",""CAU!C3:C""),0)),"""")")," ")</f>
        <v> </v>
      </c>
      <c r="Q336" s="7" t="str">
        <f>IFERROR(__xludf.DUMMYFUNCTION("IFERROR(INDEX(IMPORTRANGE(""https://docs.google.com/spreadsheets/d/10H80TZliKeomVjAybMpZxd8qNd8DzaG8IjS6goxdwAI/edit?gid=0#gid=0"",""CAU!J3:J""),MATCH(1,INDEX((IMPORTRANGE(""https://docs.google.com/spreadsheets/d/10H80TZliKeomVjAybMpZxd8qNd8DzaG8IjS6goxdw"&amp;"AI/edit?gid=0#gid=0"",""CAU!B3:B"")=$B336)*(IMPORTRANGE(""https://docs.google.com/spreadsheets/d/10H80TZliKeomVjAybMpZxd8qNd8DzaG8IjS6goxdwAI/edit?gid=0#gid=0"",""CAU!C3:C"")=$C336)),0),0),"""")"),"De enero a julio, durante el inicio de la ejecución del CONTRATO No. 4146.010.26.1.995.2025 adjudicado a la FUNDACIÓN PROSOCIAL Y DEL MEDIO AMBIENTE MEJOR HÁBITAT se realizó la divulgación en el C.A.L.I. , las inscripciones en los puntos sugeridos por la "&amp;"comunidad y la selección de los beneficiarios de la Comuna 6.")</f>
        <v>De enero a julio, durante el inicio de la ejecución del CONTRATO No. 4146.010.26.1.995.2025 adjudicado a la FUNDACIÓN PROSOCIAL Y DEL MEDIO AMBIENTE MEJOR HÁBITAT se realizó la divulgación en el C.A.L.I. , las inscripciones en los puntos sugeridos por la comunidad y la selección de los beneficiarios de la Comuna 6.</v>
      </c>
      <c r="R336" s="7" t="str">
        <f>IFERROR(__xludf.DUMMYFUNCTION("IFERROR(INDEX(IMPORTRANGE(""https://docs.google.com/spreadsheets/d/1XFJ-asAh03ma7RMvrdz2iJLQXQbF6agMe4Wn8khxwF0/edit?gid=0#gid=0"",""CAU!J3:J""),MATCH(1,INDEX((IMPORTRANGE(""https://docs.google.com/spreadsheets/d/1XFJ-asAh03ma7RMvrdz2iJLQXQbF6agMe4Wn8khxw"&amp;"F0/edit?gid=0#gid=0"",""CAU!B3:B"")=$B336)*(IMPORTRANGE(""https://docs.google.com/spreadsheets/d/1XFJ-asAh03ma7RMvrdz2iJLQXQbF6agMe4Wn8khxwF0/edit?gid=0#gid=0"",""CAU!C3:C"")=$C336)),0),0),"""")"),"Durante el periodo de enero a agosto, durante el inicio de la ejecución del CONTRATO No. 4146.010.26.1.995.2025 adjudicado a la FUNDACIÓN PROSOCIAL Y DEL MEDIO AMBIENTE MEJOR HÁBITAT se realizó la divulgación en el C.A.L.I. , de las inscripciones en los p"&amp;"untos sugeridos por la comunidad y la selección de los beneficiarios de la Comuna 6.")</f>
        <v>Durante el periodo de enero a agosto, 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6.</v>
      </c>
      <c r="S336" s="7" t="str">
        <f>IFERROR(__xludf.DUMMYFUNCTION("IFERROR(INDEX(IMPORTRANGE(""https://docs.google.com/spreadsheets/d/1MOMfG20WOMNtEaYWsAMxQAsKHaC7udOG0AqX8NrtNCc/edit?gid=0#gid=0"",""CAU!J3:J""),MATCH(1,INDEX((IMPORTRANGE(""https://docs.google.com/spreadsheets/d/1MOMfG20WOMNtEaYWsAMxQAsKHaC7udOG0AqX8NrtN"&amp;"Cc/edit?gid=0#gid=0"",""CAU!B3:B"")=$B336)*(IMPORTRANGE(""https://docs.google.com/spreadsheets/d/1MOMfG20WOMNtEaYWsAMxQAsKHaC7udOG0AqX8NrtNCc/edit?gid=0#gid=0"",""CAU!C3:C"")=$C336)),0),0),"""")"),"En el periodo de enero a septiembre, durante e la ejecución del CONTRATO No. 4146.010.26.1.995.2025 adjudicado a la FUNDACIÓN PROSOCIAL Y DEL MEDIO AMBIENTE MEJOR HÁBITAT se realizó la divulgación en el C.A.L.I. las inscripciones en los puntos sugeridos p"&amp;"or la comunidad y la selección de los beneficiarios de la Comuna 6")</f>
        <v>En el periodo de enero a septiembre, durante e la ejecución del CONTRATO No. 4146.010.26.1.995.2025 adjudicado a la FUNDACIÓN PROSOCIAL Y DEL MEDIO AMBIENTE MEJOR HÁBITAT se realizó la divulgación en el C.A.L.I. las inscripciones en los puntos sugeridos por la comunidad y la selección de los beneficiarios de la Comuna 6</v>
      </c>
      <c r="T336" s="7"/>
    </row>
    <row r="337" ht="15.75" customHeight="1">
      <c r="B337" s="7" t="str">
        <f>IFERROR(__xludf.DUMMYFUNCTION("""COMPUTED_VALUE"""),"BP2600568310101")</f>
        <v>BP2600568310101</v>
      </c>
      <c r="C337" s="7" t="str">
        <f>IFERROR(__xludf.DUMMYFUNCTION("""COMPUTED_VALUE"""),"Realizar salida pedagógica de integración, socialización y entrega de resultados del proyecto")</f>
        <v>Realizar salida pedagógica de integración, socialización y entrega de resultados del proyecto</v>
      </c>
      <c r="D337" s="7" t="str">
        <f>IFERROR(__xludf.DUMMYFUNCTION("IFERROR(INDEX(IMPORTRANGE(""https://docs.google.com/spreadsheets/d/19yAgFEHaAaDUmANNbcr6rGErFfO391B0eKpQ0gvlktY/edit?gid=702487803#gid=702487803"",""CAU!J3:J""),MATCH($C337,IMPORTRANGE(""https://docs.google.com/spreadsheets/d/19yAgFEHaAaDUmANNbcr6rGErFfO3"&amp;"91B0eKpQ0gvlktY/edit?gid=702487803#gid=702487803"",""CAU!C3:C""),0)),"""")"),"")</f>
        <v/>
      </c>
      <c r="E337" s="7" t="str">
        <f>IFERROR(__xludf.DUMMYFUNCTION("IFERROR(INDEX(IMPORTRANGE(""https://docs.google.com/spreadsheets/d/1hMEjDBanvGEnGY7tBTFB8_g2X31MNKm6wtTJY_O0C_o/edit?gid=702487803#gid=702487803"",""CAU!M3:M""),MATCH($C337,IMPORTRANGE(""https://docs.google.com/spreadsheets/d/1hMEjDBanvGEnGY7tBTFB8_g2X31M"&amp;"NKm6wtTJY_O0C_o/edit?gid=702487803#gid=702487803"",""CAU!C3:C""),0)),"""")")," ")</f>
        <v> </v>
      </c>
      <c r="F337" s="7" t="str">
        <f>IFERROR(__xludf.DUMMYFUNCTION("IFERROR(INDEX(IMPORTRANGE(""https://docs.google.com/spreadsheets/d/1y2KVPsmDVDyxi70e-cSd2hLBLj68p8NFgl9jctoxmHc/edit?gid=702487803#gid=702487803"",""CAU!M3:M""),MATCH($C337,IMPORTRANGE(""https://docs.google.com/spreadsheets/d/1y2KVPsmDVDyxi70e-cSd2hLBLj68"&amp;"p8NFgl9jctoxmHc/edit?gid=702487803#gid=702487803"",""CAU!C3:C""),0)),"""")")," ")</f>
        <v> </v>
      </c>
      <c r="G337" s="7" t="str">
        <f>IFERROR(__xludf.DUMMYFUNCTION("IFERROR(INDEX(IMPORTRANGE(""https://docs.google.com/spreadsheets/d/13x1SqZ-Z1-krQ3v7MxWHs4xsWy5jkY_uqtIduMcVwX0/edit?gid=0#gid=0"",""CAU!M3:M""),MATCH($C337,IMPORTRANGE(""https://docs.google.com/spreadsheets/d/13x1SqZ-Z1-krQ3v7MxWHs4xsWy5jkY_uqtIduMcVwX0/"&amp;"edit?gid=0#gid=0"",""CAU!C3:C""),0)),"""")")," ")</f>
        <v> </v>
      </c>
      <c r="H337" s="7" t="str">
        <f>IFERROR(__xludf.DUMMYFUNCTION("IFERROR(INDEX(IMPORTRANGE(""https://docs.google.com/spreadsheets/d/1AyBotPEL1Ykz59n877mli3IsQSi4vW6dvhxZwmAeobA/edit?gid=0#gid=0"",""CAU!M3:M""),MATCH($C337,IMPORTRANGE(""https://docs.google.com/spreadsheets/d/1AyBotPEL1Ykz59n877mli3IsQSi4vW6dvhxZwmAeobA/"&amp;"edit?gid=1364963102#gid=1364963102"",""CAU!C3:C""),0)),"""")")," ")</f>
        <v> </v>
      </c>
      <c r="I337" s="7" t="str">
        <f>IFERROR(__xludf.DUMMYFUNCTION("IFERROR(INDEX(IMPORTRANGE(""https://docs.google.com/spreadsheets/d/1OWX82Yk8AdhYT-jGtnsWpJtzsPIs-RYAABnexEmLBVw/edit?gid=0#gid=0"",""CAU!M3:M""),MATCH($C337,IMPORTRANGE(""https://docs.google.com/spreadsheets/d/1OWX82Yk8AdhYT-jGtnsWpJtzsPIs-RYAABnexEmLBVw/"&amp;"edit?gid=0#gid=0"",""CAU!C3:C""),0)),"""")")," ")</f>
        <v> </v>
      </c>
      <c r="J337" s="7" t="str">
        <f>IFERROR(__xludf.DUMMYFUNCTION("IFERROR(INDEX(IMPORTRANGE(""https://docs.google.com/spreadsheets/d/10H80TZliKeomVjAybMpZxd8qNd8DzaG8IjS6goxdwAI/edit?gid=0#gid=0"",""CAU!M3:M""),MATCH(1,INDEX((IMPORTRANGE(""https://docs.google.com/spreadsheets/d/10H80TZliKeomVjAybMpZxd8qNd8DzaG8IjS6goxdw"&amp;"AI/edit?gid=0#gid=0"",""CAU!B3:B"")=$B337)*(IMPORTRANGE(""https://docs.google.com/spreadsheets/d/10H80TZliKeomVjAybMpZxd8qNd8DzaG8IjS6goxdwAI/edit?gid=0#gid=0"",""CAU!C3:C"")=$C337)),0),0),"""")"),"En el mes de julio durante el inicio de la ejecución del CONTRATO No. 4146.010.26.1.995.2025 adjudicado a la FUNDACIÓN PROSOCIAL Y DEL MEDIO AMBIENTE MEJORHABITAT se realizó el cronograma para el desarrollo de la salida pedagógica de integración , sociali"&amp;"zación y entrega de resultados del proyecto de atención integral de personas mayores mediante las capacitaciones en estilos de vida saludable.")</f>
        <v>En el mes de julio durante el inicio de la ejecución del CONTRATO No. 4146.010.26.1.995.2025 adjudicado a la FUNDACIÓN PROSOCIAL Y DEL MEDIO AMBIENTE MEJORHABITAT se realizó el cronograma para el desarrollo de la salida pedagógica de integración , socialización y entrega de resultados del proyecto de atención integral de personas mayores mediante las capacitaciones en estilos de vida saludable.</v>
      </c>
      <c r="K337" s="7" t="str">
        <f>IFERROR(__xludf.DUMMYFUNCTION("IFERROR(INDEX(IMPORTRANGE(""https://docs.google.com/spreadsheets/d/1XFJ-asAh03ma7RMvrdz2iJLQXQbF6agMe4Wn8khxwF0/edit?gid=0#gid=0"",""CAU!M3:M""),MATCH(1,INDEX((IMPORTRANGE(""https://docs.google.com/spreadsheets/d/1XFJ-asAh03ma7RMvrdz2iJLQXQbF6agMe4Wn8khxw"&amp;"F0/edit?gid=0#gid=0"",""CAU!B3:B"")=$B337)*(IMPORTRANGE(""https://docs.google.com/spreadsheets/d/1XFJ-asAh03ma7RMvrdz2iJLQXQbF6agMe4Wn8khxwF0/edit?gid=0#gid=0"",""CAU!C3:C"")=$C337)),0),0),"""")"),"Con respecto al mes de agosto,  inició la ejecución del CONTRATO No. 4146.010.26.1.995.2025 adjudicado a la FUNDACIÓN PROSOCIAL Y DEL MEDIO AMBIENTE MEJOR HÁBITAT con el que se realizó el cronograma para el desarrollo de la salida pedagógica de integració"&amp;"n , socialización y entrega de resultados del proyecto de atención integral de personas mayores mediante las capacitaciones en estilos de vida saludable.")</f>
        <v>Con respecto al mes de agosto,  inició la ejecución del CONTRATO No. 4146.010.26.1.995.2025 adjudicado a la FUNDACIÓN PROSOCIAL Y DEL MEDIO AMBIENTE MEJOR HÁBITAT con el que se realizó el cronograma para el desarrollo de la salida pedagógica de integración , socialización y entrega de resultados del proyecto de atención integral de personas mayores mediante las capacitaciones en estilos de vida saludable.</v>
      </c>
      <c r="L337" s="7" t="str">
        <f>IFERROR(__xludf.DUMMYFUNCTION("IFERROR(INDEX(IMPORTRANGE(""https://docs.google.com/spreadsheets/d/1MOMfG20WOMNtEaYWsAMxQAsKHaC7udOG0AqX8NrtNCc/edit"",""CAU!M3:M""),MATCH(1,INDEX((IMPORTRANGE(""https://docs.google.com/spreadsheets/d/1MOMfG20WOMNtEaYWsAMxQAsKHaC7udOG0AqX8NrtNCc/edit"","""&amp;"CAU!B3:B"")=$B337)*(IMPORTRANGE(""https://docs.google.com/spreadsheets/d/1MOMfG20WOMNtEaYWsAMxQAsKHaC7udOG0AqX8NrtNCc/edit"",""CAU!C3:C"")=$C337)),0),0),"""")"),"En el periodo correspondiente al mes de septiembre, inició la ejecución del CONTRATO No. 4146.010.26.1.995.2025 adjudicado a la FUNDACIÓN PROSOCIAL Y DEL MEDIO AMBIENTE MEJOR HÁBITAT, realizando las capacitaciones en estilos de vida saludable, donde se be"&amp;"neficiarios 150 personas mayores de la Comuna 6")</f>
        <v>En el periodo correspondiente al mes de septiembre, inició la ejecución del CONTRATO No. 4146.010.26.1.995.2025 adjudicado a la FUNDACIÓN PROSOCIAL Y DEL MEDIO AMBIENTE MEJOR HÁBITAT, realizando las capacitaciones en estilos de vida saludable, donde se beneficiarios 150 personas mayores de la Comuna 6</v>
      </c>
      <c r="M337" s="7" t="str">
        <f>IFERROR(__xludf.DUMMYFUNCTION("IFERROR(INDEX(IMPORTRANGE(""https://docs.google.com/spreadsheets/d/1y2KVPsmDVDyxi70e-cSd2hLBLj68p8NFgl9jctoxmHc/edit?gid=702487803#gid=702487803"",""CAU!J3:J""),MATCH($C337,IMPORTRANGE(""https://docs.google.com/spreadsheets/d/1y2KVPsmDVDyxi70e-cSd2hLBLj68"&amp;"p8NFgl9jctoxmHc/edit?gid=702487803#gid=702487803"",""CAU!C3:C""),0)),"""")")," ")</f>
        <v> </v>
      </c>
      <c r="N337" s="7" t="str">
        <f>IFERROR(__xludf.DUMMYFUNCTION("IFERROR(INDEX(IMPORTRANGE(""https://docs.google.com/spreadsheets/d/13x1SqZ-Z1-krQ3v7MxWHs4xsWy5jkY_uqtIduMcVwX0/edit?gid=0#gid=0"",""CAU!J3:J""),MATCH($C337,IMPORTRANGE(""https://docs.google.com/spreadsheets/d/13x1SqZ-Z1-krQ3v7MxWHs4xsWy5jkY_uqtIduMcVwX0/"&amp;"edit?gid=0#gid=0"",""CAU!C3:C""),0)),"""")")," ")</f>
        <v> </v>
      </c>
      <c r="O337" s="7" t="str">
        <f>IFERROR(__xludf.DUMMYFUNCTION("IFERROR(INDEX(IMPORTRANGE(""https://docs.google.com/spreadsheets/d/1AyBotPEL1Ykz59n877mli3IsQSi4vW6dvhxZwmAeobA/edit?gid=0#gid=0"",""CAU!J3:J""),MATCH($C337,IMPORTRANGE(""https://docs.google.com/spreadsheets/d/1AyBotPEL1Ykz59n877mli3IsQSi4vW6dvhxZwmAeobA/"&amp;"edit?gid=0#gid=0"",""CAU!C3:C""),0)),"""")")," ")</f>
        <v> </v>
      </c>
      <c r="P337" s="7" t="str">
        <f>IFERROR(__xludf.DUMMYFUNCTION("IFERROR(INDEX(IMPORTRANGE(""https://docs.google.com/spreadsheets/d/1OWX82Yk8AdhYT-jGtnsWpJtzsPIs-RYAABnexEmLBVw/edit?gid=0#gid=0"",""CAU!J3:J""),MATCH($C337,IMPORTRANGE(""https://docs.google.com/spreadsheets/d/1OWX82Yk8AdhYT-jGtnsWpJtzsPIs-RYAABnexEmLBVw/"&amp;"edit?gid=0#gid=0"",""CAU!C3:C""),0)),"""")")," ")</f>
        <v> </v>
      </c>
      <c r="Q337" s="7" t="str">
        <f>IFERROR(__xludf.DUMMYFUNCTION("IFERROR(INDEX(IMPORTRANGE(""https://docs.google.com/spreadsheets/d/10H80TZliKeomVjAybMpZxd8qNd8DzaG8IjS6goxdwAI/edit?gid=0#gid=0"",""CAU!J3:J""),MATCH(1,INDEX((IMPORTRANGE(""https://docs.google.com/spreadsheets/d/10H80TZliKeomVjAybMpZxd8qNd8DzaG8IjS6goxdw"&amp;"AI/edit?gid=0#gid=0"",""CAU!B3:B"")=$B337)*(IMPORTRANGE(""https://docs.google.com/spreadsheets/d/10H80TZliKeomVjAybMpZxd8qNd8DzaG8IjS6goxdwAI/edit?gid=0#gid=0"",""CAU!C3:C"")=$C337)),0),0),"""")"),"De enero a julio, durante el inicio de la ejecución del CONTRATO No. 4146.010.26.1.995.2025 adjudicado a la FUNDACIÓN PROSOCIAL Y DEL MEDIO AMBIENTE MEJOR HÁBITAT se realizó el cronograma para el desarrollo de la salida pedagógica de integración , sociali"&amp;"zación y entrega de resultados del proyecto de atención integral de personas mayores mediante las capacitaciones en estilos de vida saludable.")</f>
        <v>De enero a julio, durante el inicio de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v>
      </c>
      <c r="R337" s="7" t="str">
        <f>IFERROR(__xludf.DUMMYFUNCTION("IFERROR(INDEX(IMPORTRANGE(""https://docs.google.com/spreadsheets/d/1XFJ-asAh03ma7RMvrdz2iJLQXQbF6agMe4Wn8khxwF0/edit?gid=0#gid=0"",""CAU!J3:J""),MATCH(1,INDEX((IMPORTRANGE(""https://docs.google.com/spreadsheets/d/1XFJ-asAh03ma7RMvrdz2iJLQXQbF6agMe4Wn8khxw"&amp;"F0/edit?gid=0#gid=0"",""CAU!B3:B"")=$B337)*(IMPORTRANGE(""https://docs.google.com/spreadsheets/d/1XFJ-asAh03ma7RMvrdz2iJLQXQbF6agMe4Wn8khxwF0/edit?gid=0#gid=0"",""CAU!C3:C"")=$C337)),0),0),"""")"),"Con respecto al avance de enero a agosto, se inició la ejecución del CONTRATO No. 4146.010.26.1.995.2025 adjudicado a la FUNDACIÓN PROSOCIAL Y DEL MEDIO AMBIENTE MEJOR HÁBITAT se realizó el cronograma para el desarrollo de la salida pedagógica de integrac"&amp;"ión, socialización y entrega de resultados del proyecto de atención integral de personas mayores mediante las capacitaciones en estilos de vida saludable.")</f>
        <v>Con respecto al avance de enero a agosto, se inició la ejecución del CONTRATO No. 4146.010.26.1.995.2025 adjudicado a la FUNDACIÓN PROSOCIAL Y DEL MEDIO AMBIENTE MEJOR HÁBITAT se realizó el cronograma para el desarrollo de la salida pedagógica de integración, socialización y entrega de resultados del proyecto de atención integral de personas mayores mediante las capacitaciones en estilos de vida saludable.</v>
      </c>
      <c r="S337" s="7" t="str">
        <f>IFERROR(__xludf.DUMMYFUNCTION("IFERROR(INDEX(IMPORTRANGE(""https://docs.google.com/spreadsheets/d/1MOMfG20WOMNtEaYWsAMxQAsKHaC7udOG0AqX8NrtNCc/edit?gid=0#gid=0"",""CAU!J3:J""),MATCH(1,INDEX((IMPORTRANGE(""https://docs.google.com/spreadsheets/d/1MOMfG20WOMNtEaYWsAMxQAsKHaC7udOG0AqX8NrtN"&amp;"Cc/edit?gid=0#gid=0"",""CAU!B3:B"")=$B337)*(IMPORTRANGE(""https://docs.google.com/spreadsheets/d/1MOMfG20WOMNtEaYWsAMxQAsKHaC7udOG0AqX8NrtNCc/edit?gid=0#gid=0"",""CAU!C3:C"")=$C337)),0),0),"""")"),"De enero a septiembre, inició la ejecución del CONTRATO No. 4146.010.26.1.995.2025 adjudicado a la FUNDACIÓN PROSOCIAL Y DEL MEDIO AMBIENTE MEJOR HÁBITAT se realizaron las capacitaciones en estilos de vida saludable , donde se beneficiarios 150 personas m"&amp;"ayores de la Comuna 6")</f>
        <v>De enero a septiembre, inició la ejecución del CONTRATO No. 4146.010.26.1.995.2025 adjudicado a la FUNDACIÓN PROSOCIAL Y DEL MEDIO AMBIENTE MEJOR HÁBITAT se realizaron las capacitaciones en estilos de vida saludable , donde se beneficiarios 150 personas mayores de la Comuna 6</v>
      </c>
      <c r="T337" s="7"/>
    </row>
    <row r="338" ht="15.75" customHeight="1">
      <c r="B338" s="7" t="str">
        <f>IFERROR(__xludf.DUMMYFUNCTION("""COMPUTED_VALUE"""),"BP2600568310101")</f>
        <v>BP2600568310101</v>
      </c>
      <c r="C338" s="7"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D338" s="7" t="str">
        <f>IFERROR(__xludf.DUMMYFUNCTION("IFERROR(INDEX(IMPORTRANGE(""https://docs.google.com/spreadsheets/d/19yAgFEHaAaDUmANNbcr6rGErFfO391B0eKpQ0gvlktY/edit?gid=702487803#gid=702487803"",""CAU!J3:J""),MATCH($C338,IMPORTRANGE(""https://docs.google.com/spreadsheets/d/19yAgFEHaAaDUmANNbcr6rGErFfO3"&amp;"91B0eKpQ0gvlktY/edit?gid=702487803#gid=702487803"",""CAU!C3:C""),0)),"""")"),"")</f>
        <v/>
      </c>
      <c r="E338" s="7" t="str">
        <f>IFERROR(__xludf.DUMMYFUNCTION("IFERROR(INDEX(IMPORTRANGE(""https://docs.google.com/spreadsheets/d/1hMEjDBanvGEnGY7tBTFB8_g2X31MNKm6wtTJY_O0C_o/edit?gid=702487803#gid=702487803"",""CAU!M3:M""),MATCH($C338,IMPORTRANGE(""https://docs.google.com/spreadsheets/d/1hMEjDBanvGEnGY7tBTFB8_g2X31M"&amp;"NKm6wtTJY_O0C_o/edit?gid=702487803#gid=702487803"",""CAU!C3:C""),0)),"""")")," ")</f>
        <v> </v>
      </c>
      <c r="F338" s="7" t="str">
        <f>IFERROR(__xludf.DUMMYFUNCTION("IFERROR(INDEX(IMPORTRANGE(""https://docs.google.com/spreadsheets/d/1y2KVPsmDVDyxi70e-cSd2hLBLj68p8NFgl9jctoxmHc/edit?gid=702487803#gid=702487803"",""CAU!M3:M""),MATCH($C338,IMPORTRANGE(""https://docs.google.com/spreadsheets/d/1y2KVPsmDVDyxi70e-cSd2hLBLj68"&amp;"p8NFgl9jctoxmHc/edit?gid=702487803#gid=702487803"",""CAU!C3:C""),0)),"""")")," ")</f>
        <v> </v>
      </c>
      <c r="G338" s="7" t="str">
        <f>IFERROR(__xludf.DUMMYFUNCTION("IFERROR(INDEX(IMPORTRANGE(""https://docs.google.com/spreadsheets/d/13x1SqZ-Z1-krQ3v7MxWHs4xsWy5jkY_uqtIduMcVwX0/edit?gid=0#gid=0"",""CAU!M3:M""),MATCH($C338,IMPORTRANGE(""https://docs.google.com/spreadsheets/d/13x1SqZ-Z1-krQ3v7MxWHs4xsWy5jkY_uqtIduMcVwX0/"&amp;"edit?gid=0#gid=0"",""CAU!C3:C""),0)),"""")")," ")</f>
        <v> </v>
      </c>
      <c r="H338" s="7" t="str">
        <f>IFERROR(__xludf.DUMMYFUNCTION("IFERROR(INDEX(IMPORTRANGE(""https://docs.google.com/spreadsheets/d/1AyBotPEL1Ykz59n877mli3IsQSi4vW6dvhxZwmAeobA/edit?gid=0#gid=0"",""CAU!M3:M""),MATCH($C338,IMPORTRANGE(""https://docs.google.com/spreadsheets/d/1AyBotPEL1Ykz59n877mli3IsQSi4vW6dvhxZwmAeobA/"&amp;"edit?gid=1364963102#gid=1364963102"",""CAU!C3:C""),0)),"""")")," ")</f>
        <v> </v>
      </c>
      <c r="I338" s="7" t="str">
        <f>IFERROR(__xludf.DUMMYFUNCTION("IFERROR(INDEX(IMPORTRANGE(""https://docs.google.com/spreadsheets/d/1OWX82Yk8AdhYT-jGtnsWpJtzsPIs-RYAABnexEmLBVw/edit?gid=0#gid=0"",""CAU!M3:M""),MATCH($C338,IMPORTRANGE(""https://docs.google.com/spreadsheets/d/1OWX82Yk8AdhYT-jGtnsWpJtzsPIs-RYAABnexEmLBVw/"&amp;"edit?gid=0#gid=0"",""CAU!C3:C""),0)),"""")")," ")</f>
        <v> </v>
      </c>
      <c r="J338" s="7" t="str">
        <f>IFERROR(__xludf.DUMMYFUNCTION("IFERROR(INDEX(IMPORTRANGE(""https://docs.google.com/spreadsheets/d/10H80TZliKeomVjAybMpZxd8qNd8DzaG8IjS6goxdwAI/edit?gid=0#gid=0"",""CAU!M3:M""),MATCH(1,INDEX((IMPORTRANGE(""https://docs.google.com/spreadsheets/d/10H80TZliKeomVjAybMpZxd8qNd8DzaG8IjS6goxdw"&amp;"AI/edit?gid=0#gid=0"",""CAU!B3:B"")=$B338)*(IMPORTRANGE(""https://docs.google.com/spreadsheets/d/10H80TZliKeomVjAybMpZxd8qNd8DzaG8IjS6goxdwAI/edit?gid=0#gid=0"",""CAU!C3:C"")=$C338)),0),0),"""")"),"En el mes de julio, durante el inicio de la ejecución del CONTRATO No. 4146.010.26.1.995.2025 adjudicado a la FUNDACIÓN PROSOCIAL Y DEL MEDIO AMBIENTE MEJORHABITAT se realizó el cronograma para el desarrollo de los talleres de sensibilización en alimentac"&amp;"ión saludable para los beneficiarios en la Comuna 6 .")</f>
        <v>En el mes de julio, durante el inicio de la ejecución del CONTRATO No. 4146.010.26.1.995.2025 adjudicado a la FUNDACIÓN PROSOCIAL Y DEL MEDIO AMBIENTE MEJORHABITAT se realizó el cronograma para el desarrollo de los talleres de sensibilización en alimentación saludable para los beneficiarios en la Comuna 6 .</v>
      </c>
      <c r="K338" s="7" t="str">
        <f>IFERROR(__xludf.DUMMYFUNCTION("IFERROR(INDEX(IMPORTRANGE(""https://docs.google.com/spreadsheets/d/1XFJ-asAh03ma7RMvrdz2iJLQXQbF6agMe4Wn8khxwF0/edit?gid=0#gid=0"",""CAU!M3:M""),MATCH(1,INDEX((IMPORTRANGE(""https://docs.google.com/spreadsheets/d/1XFJ-asAh03ma7RMvrdz2iJLQXQbF6agMe4Wn8khxw"&amp;"F0/edit?gid=0#gid=0"",""CAU!B3:B"")=$B338)*(IMPORTRANGE(""https://docs.google.com/spreadsheets/d/1XFJ-asAh03ma7RMvrdz2iJLQXQbF6agMe4Wn8khxwF0/edit?gid=0#gid=0"",""CAU!C3:C"")=$C338)),0),0),"""")"),"En relación con el mes de agosto, durante la ejecución del CONTRATO No. 4146.010.26.1.995.2025 adjudicado a la FUNDACIÓN PROSOCIAL Y DEL MEDIO AMBIENTE MEJOR HÁBITAT se realizó el cronograma para el desarrollo de los talleres de sensibilización en aliment"&amp;"ación saludable para los beneficiarios en la Comuna 6")</f>
        <v>En relación con el mes de agosto, durante la ejecución del CONTRATO No. 4146.010.26.1.995.2025 adjudicado a la FUNDACIÓN PROSOCIAL Y DEL MEDIO AMBIENTE MEJOR HÁBITAT se realizó el cronograma para el desarrollo de los talleres de sensibilización en alimentación saludable para los beneficiarios en la Comuna 6</v>
      </c>
      <c r="L338" s="7" t="str">
        <f>IFERROR(__xludf.DUMMYFUNCTION("IFERROR(INDEX(IMPORTRANGE(""https://docs.google.com/spreadsheets/d/1MOMfG20WOMNtEaYWsAMxQAsKHaC7udOG0AqX8NrtNCc/edit"",""CAU!M3:M""),MATCH(1,INDEX((IMPORTRANGE(""https://docs.google.com/spreadsheets/d/1MOMfG20WOMNtEaYWsAMxQAsKHaC7udOG0AqX8NrtNCc/edit"","""&amp;"CAU!B3:B"")=$B338)*(IMPORTRANGE(""https://docs.google.com/spreadsheets/d/1MOMfG20WOMNtEaYWsAMxQAsKHaC7udOG0AqX8NrtNCc/edit"",""CAU!C3:C"")=$C338)),0),0),"""")"),"Con respecto al mes de septiembre, durante la ejecución del CONTRATO No. 4146.010.26.1.995.2025 adjudicado a la FUNDACIÓN PROSOCIAL Y DEL MEDIO AMBIENTE MEJOR HÁBITAT se realizaron los talleres de sensibilización en alimentación saludable para los 150 ben"&amp;"eficiarios de la Comuna 6. ")</f>
        <v>Con respecto al mes de septiembre, durante la ejecución del CONTRATO No. 4146.010.26.1.995.2025 adjudicado a la FUNDACIÓN PROSOCIAL Y DEL MEDIO AMBIENTE MEJOR HÁBITAT se realizaron los talleres de sensibilización en alimentación saludable para los 150 beneficiarios de la Comuna 6. </v>
      </c>
      <c r="M338" s="7" t="str">
        <f>IFERROR(__xludf.DUMMYFUNCTION("IFERROR(INDEX(IMPORTRANGE(""https://docs.google.com/spreadsheets/d/1y2KVPsmDVDyxi70e-cSd2hLBLj68p8NFgl9jctoxmHc/edit?gid=702487803#gid=702487803"",""CAU!J3:J""),MATCH($C338,IMPORTRANGE(""https://docs.google.com/spreadsheets/d/1y2KVPsmDVDyxi70e-cSd2hLBLj68"&amp;"p8NFgl9jctoxmHc/edit?gid=702487803#gid=702487803"",""CAU!C3:C""),0)),"""")")," ")</f>
        <v> </v>
      </c>
      <c r="N338" s="7" t="str">
        <f>IFERROR(__xludf.DUMMYFUNCTION("IFERROR(INDEX(IMPORTRANGE(""https://docs.google.com/spreadsheets/d/13x1SqZ-Z1-krQ3v7MxWHs4xsWy5jkY_uqtIduMcVwX0/edit?gid=0#gid=0"",""CAU!J3:J""),MATCH($C338,IMPORTRANGE(""https://docs.google.com/spreadsheets/d/13x1SqZ-Z1-krQ3v7MxWHs4xsWy5jkY_uqtIduMcVwX0/"&amp;"edit?gid=0#gid=0"",""CAU!C3:C""),0)),"""")")," ")</f>
        <v> </v>
      </c>
      <c r="O338" s="7" t="str">
        <f>IFERROR(__xludf.DUMMYFUNCTION("IFERROR(INDEX(IMPORTRANGE(""https://docs.google.com/spreadsheets/d/1AyBotPEL1Ykz59n877mli3IsQSi4vW6dvhxZwmAeobA/edit?gid=0#gid=0"",""CAU!J3:J""),MATCH($C338,IMPORTRANGE(""https://docs.google.com/spreadsheets/d/1AyBotPEL1Ykz59n877mli3IsQSi4vW6dvhxZwmAeobA/"&amp;"edit?gid=0#gid=0"",""CAU!C3:C""),0)),"""")")," ")</f>
        <v> </v>
      </c>
      <c r="P338" s="7" t="str">
        <f>IFERROR(__xludf.DUMMYFUNCTION("IFERROR(INDEX(IMPORTRANGE(""https://docs.google.com/spreadsheets/d/1OWX82Yk8AdhYT-jGtnsWpJtzsPIs-RYAABnexEmLBVw/edit?gid=0#gid=0"",""CAU!J3:J""),MATCH($C338,IMPORTRANGE(""https://docs.google.com/spreadsheets/d/1OWX82Yk8AdhYT-jGtnsWpJtzsPIs-RYAABnexEmLBVw/"&amp;"edit?gid=0#gid=0"",""CAU!C3:C""),0)),"""")")," ")</f>
        <v> </v>
      </c>
      <c r="Q338" s="7" t="str">
        <f>IFERROR(__xludf.DUMMYFUNCTION("IFERROR(INDEX(IMPORTRANGE(""https://docs.google.com/spreadsheets/d/10H80TZliKeomVjAybMpZxd8qNd8DzaG8IjS6goxdwAI/edit?gid=0#gid=0"",""CAU!J3:J""),MATCH(1,INDEX((IMPORTRANGE(""https://docs.google.com/spreadsheets/d/10H80TZliKeomVjAybMpZxd8qNd8DzaG8IjS6goxdw"&amp;"AI/edit?gid=0#gid=0"",""CAU!B3:B"")=$B338)*(IMPORTRANGE(""https://docs.google.com/spreadsheets/d/10H80TZliKeomVjAybMpZxd8qNd8DzaG8IjS6goxdwAI/edit?gid=0#gid=0"",""CAU!C3:C"")=$C338)),0),0),"""")"),"De enero a julio, durante el inicio de la ejecución del CONTRATO No. 4146.010.26.1.995.2025 adjudicado a la FUNDACIÓN PROSOCIAL Y DEL MEDIO AMBIENTE MEJOR HÁBITAT se realizó el cronograma para el desarrollo de los talleres de sensibilización en alimentaci"&amp;"ón saludable para los beneficiarios en la Comuna 6 .")</f>
        <v>De enero a julio, durante el inicio de la ejecución del CONTRATO No. 4146.010.26.1.995.2025 adjudicado a la FUNDACIÓN PROSOCIAL Y DEL MEDIO AMBIENTE MEJOR HÁBITAT se realizó el cronograma para el desarrollo de los talleres de sensibilización en alimentación saludable para los beneficiarios en la Comuna 6 .</v>
      </c>
      <c r="R338" s="7" t="str">
        <f>IFERROR(__xludf.DUMMYFUNCTION("IFERROR(INDEX(IMPORTRANGE(""https://docs.google.com/spreadsheets/d/1XFJ-asAh03ma7RMvrdz2iJLQXQbF6agMe4Wn8khxwF0/edit?gid=0#gid=0"",""CAU!J3:J""),MATCH(1,INDEX((IMPORTRANGE(""https://docs.google.com/spreadsheets/d/1XFJ-asAh03ma7RMvrdz2iJLQXQbF6agMe4Wn8khxw"&amp;"F0/edit?gid=0#gid=0"",""CAU!B3:B"")=$B338)*(IMPORTRANGE(""https://docs.google.com/spreadsheets/d/1XFJ-asAh03ma7RMvrdz2iJLQXQbF6agMe4Wn8khxwF0/edit?gid=0#gid=0"",""CAU!C3:C"")=$C338)),0),0),"""")"),"En el periodo de enero a agosto,  durante la ejecución del CONTRATO No. 4146.010.26.1.995.2025 adjudicado a la FUNDACIÓN PROSOCIAL Y DEL MEDIO AMBIENTE MEJOR HÁBITAT se realizó el cronograma para el desarrollo de los talleres de sensibilización en aliment"&amp;"ación saludable para los beneficiarios en las Comuna 6")</f>
        <v>En el periodo de enero a agosto,  durante la ejecución del CONTRATO No. 4146.010.26.1.995.2025 adjudicado a la FUNDACIÓN PROSOCIAL Y DEL MEDIO AMBIENTE MEJOR HÁBITAT se realizó el cronograma para el desarrollo de los talleres de sensibilización en alimentación saludable para los beneficiarios en las Comuna 6</v>
      </c>
      <c r="S338" s="7" t="str">
        <f>IFERROR(__xludf.DUMMYFUNCTION("IFERROR(INDEX(IMPORTRANGE(""https://docs.google.com/spreadsheets/d/1MOMfG20WOMNtEaYWsAMxQAsKHaC7udOG0AqX8NrtNCc/edit?gid=0#gid=0"",""CAU!J3:J""),MATCH(1,INDEX((IMPORTRANGE(""https://docs.google.com/spreadsheets/d/1MOMfG20WOMNtEaYWsAMxQAsKHaC7udOG0AqX8NrtN"&amp;"Cc/edit?gid=0#gid=0"",""CAU!B3:B"")=$B338)*(IMPORTRANGE(""https://docs.google.com/spreadsheets/d/1MOMfG20WOMNtEaYWsAMxQAsKHaC7udOG0AqX8NrtNCc/edit?gid=0#gid=0"",""CAU!C3:C"")=$C338)),0),0),"""")"),"Durante el periodo de enero a septiembre, durante la ejecución del CONTRATO No. 4146.010.26.1.995.2025 adjudicado a la FUNDACIÓN PROSOCIAL Y DEL MEDIO AMBIENTE MEJOR HÁBITAT se realizaron los talleres de sensibilización en alimentación saludable para los "&amp;"150 beneficiarios de la Comuna 6. .")</f>
        <v>Durante el periodo de enero a septiembre, durante la ejecución del CONTRATO No. 4146.010.26.1.995.2025 adjudicado a la FUNDACIÓN PROSOCIAL Y DEL MEDIO AMBIENTE MEJOR HÁBITAT se realizaron los talleres de sensibilización en alimentación saludable para los 150 beneficiarios de la Comuna 6. .</v>
      </c>
      <c r="T338" s="7"/>
    </row>
    <row r="339" ht="15.75" customHeight="1">
      <c r="B339" s="7" t="str">
        <f>IFERROR(__xludf.DUMMYFUNCTION("""COMPUTED_VALUE"""),"BP2600568310101")</f>
        <v>BP2600568310101</v>
      </c>
      <c r="C339" s="7" t="str">
        <f>IFERROR(__xludf.DUMMYFUNCTION("""COMPUTED_VALUE"""),"Realizar talleres interactivos que promuevan la salud mental mediante: actividades psicosociales de escucha activa, gimnasia cerebral y actividades lúdico-recreativas (Rumboterapia) que fortalezcan la salud mental y cognitiva de las personas mayores")</f>
        <v>Realizar talleres interactivos que promuevan la salud mental mediante: actividades psicosociales de escucha activa, gimnasia cerebral y actividades lúdico-recreativas (Rumboterapia) que fortalezcan la salud mental y cognitiva de las personas mayores</v>
      </c>
      <c r="D339" s="7" t="str">
        <f>IFERROR(__xludf.DUMMYFUNCTION("IFERROR(INDEX(IMPORTRANGE(""https://docs.google.com/spreadsheets/d/19yAgFEHaAaDUmANNbcr6rGErFfO391B0eKpQ0gvlktY/edit?gid=702487803#gid=702487803"",""CAU!J3:J""),MATCH($C339,IMPORTRANGE(""https://docs.google.com/spreadsheets/d/19yAgFEHaAaDUmANNbcr6rGErFfO3"&amp;"91B0eKpQ0gvlktY/edit?gid=702487803#gid=702487803"",""CAU!C3:C""),0)),"""")"),"")</f>
        <v/>
      </c>
      <c r="E339" s="7" t="str">
        <f>IFERROR(__xludf.DUMMYFUNCTION("IFERROR(INDEX(IMPORTRANGE(""https://docs.google.com/spreadsheets/d/1hMEjDBanvGEnGY7tBTFB8_g2X31MNKm6wtTJY_O0C_o/edit?gid=702487803#gid=702487803"",""CAU!M3:M""),MATCH($C339,IMPORTRANGE(""https://docs.google.com/spreadsheets/d/1hMEjDBanvGEnGY7tBTFB8_g2X31M"&amp;"NKm6wtTJY_O0C_o/edit?gid=702487803#gid=702487803"",""CAU!C3:C""),0)),"""")")," ")</f>
        <v> </v>
      </c>
      <c r="F339" s="7" t="str">
        <f>IFERROR(__xludf.DUMMYFUNCTION("IFERROR(INDEX(IMPORTRANGE(""https://docs.google.com/spreadsheets/d/1y2KVPsmDVDyxi70e-cSd2hLBLj68p8NFgl9jctoxmHc/edit?gid=702487803#gid=702487803"",""CAU!M3:M""),MATCH($C339,IMPORTRANGE(""https://docs.google.com/spreadsheets/d/1y2KVPsmDVDyxi70e-cSd2hLBLj68"&amp;"p8NFgl9jctoxmHc/edit?gid=702487803#gid=702487803"",""CAU!C3:C""),0)),"""")")," ")</f>
        <v> </v>
      </c>
      <c r="G339" s="7" t="str">
        <f>IFERROR(__xludf.DUMMYFUNCTION("IFERROR(INDEX(IMPORTRANGE(""https://docs.google.com/spreadsheets/d/13x1SqZ-Z1-krQ3v7MxWHs4xsWy5jkY_uqtIduMcVwX0/edit?gid=0#gid=0"",""CAU!M3:M""),MATCH($C339,IMPORTRANGE(""https://docs.google.com/spreadsheets/d/13x1SqZ-Z1-krQ3v7MxWHs4xsWy5jkY_uqtIduMcVwX0/"&amp;"edit?gid=0#gid=0"",""CAU!C3:C""),0)),"""")")," ")</f>
        <v> </v>
      </c>
      <c r="H339" s="7" t="str">
        <f>IFERROR(__xludf.DUMMYFUNCTION("IFERROR(INDEX(IMPORTRANGE(""https://docs.google.com/spreadsheets/d/1AyBotPEL1Ykz59n877mli3IsQSi4vW6dvhxZwmAeobA/edit?gid=0#gid=0"",""CAU!M3:M""),MATCH($C339,IMPORTRANGE(""https://docs.google.com/spreadsheets/d/1AyBotPEL1Ykz59n877mli3IsQSi4vW6dvhxZwmAeobA/"&amp;"edit?gid=1364963102#gid=1364963102"",""CAU!C3:C""),0)),"""")")," ")</f>
        <v> </v>
      </c>
      <c r="I339" s="7" t="str">
        <f>IFERROR(__xludf.DUMMYFUNCTION("IFERROR(INDEX(IMPORTRANGE(""https://docs.google.com/spreadsheets/d/1OWX82Yk8AdhYT-jGtnsWpJtzsPIs-RYAABnexEmLBVw/edit?gid=0#gid=0"",""CAU!M3:M""),MATCH($C339,IMPORTRANGE(""https://docs.google.com/spreadsheets/d/1OWX82Yk8AdhYT-jGtnsWpJtzsPIs-RYAABnexEmLBVw/"&amp;"edit?gid=0#gid=0"",""CAU!C3:C""),0)),"""")")," ")</f>
        <v> </v>
      </c>
      <c r="J339" s="7" t="str">
        <f>IFERROR(__xludf.DUMMYFUNCTION("IFERROR(INDEX(IMPORTRANGE(""https://docs.google.com/spreadsheets/d/10H80TZliKeomVjAybMpZxd8qNd8DzaG8IjS6goxdwAI/edit?gid=0#gid=0"",""CAU!M3:M""),MATCH(1,INDEX((IMPORTRANGE(""https://docs.google.com/spreadsheets/d/10H80TZliKeomVjAybMpZxd8qNd8DzaG8IjS6goxdw"&amp;"AI/edit?gid=0#gid=0"",""CAU!B3:B"")=$B339)*(IMPORTRANGE(""https://docs.google.com/spreadsheets/d/10H80TZliKeomVjAybMpZxd8qNd8DzaG8IjS6goxdwAI/edit?gid=0#gid=0"",""CAU!C3:C"")=$C339)),0),0),"""")"),"Durante el mes de julio, en el inicio de la ejecución del CONTRATO No. 4146.010.26.1.995.2025 adjudicado a la FUNDACIÓN PROSOCIAL Y DEL MEDIO AMBIENTE MEJORHABITAT Tse realizaron los cronogramas para el desarrollo de los talleres interactivos que promueva"&amp;"n la salud mental mediante actividades de rumboterapia , escucha activa y gimnasia cerebral de hidroterapia para los beneficiarios en la Comuna 6.")</f>
        <v>Durante el mes de julio, en el inicio de la ejecución del CONTRATO No. 4146.010.26.1.995.2025 adjudicado a la FUNDACIÓN PROSOCIAL Y DEL MEDIO AMBIENTE MEJORHABITAT Tse realizaron los cronogramas para el desarrollo de los talleres interactivos que promuevan la salud mental mediante actividades de rumboterapia , escucha activa y gimnasia cerebral de hidroterapia para los beneficiarios en la Comuna 6.</v>
      </c>
      <c r="K339" s="7" t="str">
        <f>IFERROR(__xludf.DUMMYFUNCTION("IFERROR(INDEX(IMPORTRANGE(""https://docs.google.com/spreadsheets/d/1XFJ-asAh03ma7RMvrdz2iJLQXQbF6agMe4Wn8khxwF0/edit?gid=0#gid=0"",""CAU!M3:M""),MATCH(1,INDEX((IMPORTRANGE(""https://docs.google.com/spreadsheets/d/1XFJ-asAh03ma7RMvrdz2iJLQXQbF6agMe4Wn8khxw"&amp;"F0/edit?gid=0#gid=0"",""CAU!B3:B"")=$B339)*(IMPORTRANGE(""https://docs.google.com/spreadsheets/d/1XFJ-asAh03ma7RMvrdz2iJLQXQbF6agMe4Wn8khxwF0/edit?gid=0#gid=0"",""CAU!C3:C"")=$C339)),0),0),"""")"),"En agosto, durante el inicio de la ejecución del CONTRATO No. 4146.010.26.1.995.2025 adjudicado a la FUNDACIÓN PROSOCIAL Y DEL MEDIO AMBIENTE MEJOR HÁBITAT se realizó los cronogramas para el desarrollo de los talleres interactivos que promuevan la salud m"&amp;"ental mediante actividades de rumboterapia, escucha activa y gimnasia cerebral de hidroterapia para los beneficiarios en la Comuna 6.")</f>
        <v>En agosto,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escucha activa y gimnasia cerebral de hidroterapia para los beneficiarios en la Comuna 6.</v>
      </c>
      <c r="L339" s="7" t="str">
        <f>IFERROR(__xludf.DUMMYFUNCTION("IFERROR(INDEX(IMPORTRANGE(""https://docs.google.com/spreadsheets/d/1MOMfG20WOMNtEaYWsAMxQAsKHaC7udOG0AqX8NrtNCc/edit"",""CAU!M3:M""),MATCH(1,INDEX((IMPORTRANGE(""https://docs.google.com/spreadsheets/d/1MOMfG20WOMNtEaYWsAMxQAsKHaC7udOG0AqX8NrtNCc/edit"","""&amp;"CAU!B3:B"")=$B339)*(IMPORTRANGE(""https://docs.google.com/spreadsheets/d/1MOMfG20WOMNtEaYWsAMxQAsKHaC7udOG0AqX8NrtNCc/edit"",""CAU!C3:C"")=$C339)),0),0),"""")"),"En septiembre, durante la ejecución del CONTRATO No. 4146.010.26.1.995.2025 adjudicado a la FUNDACIÓN PROSOCIAL Y DEL MEDIO AMBIENTE MEJOR HÁBITAT se realizaron los talleres interactivos que promuevan la salud mental mediante actividades de rumbaterapia ,"&amp;" escucha activa y gimnasia cerebral de hidroterapia para los beneficiarios en la Comuna 6 .")</f>
        <v>En septiembre, durante la ejecución del CONTRATO No. 4146.010.26.1.995.2025 adjudicado a la FUNDACIÓN PROSOCIAL Y DEL MEDIO AMBIENTE MEJOR HÁBITAT se realizaron los talleres interactivos que promuevan la salud mental mediante actividades de rumbaterapia , escucha activa y gimnasia cerebral de hidroterapia para los beneficiarios en la Comuna 6 .</v>
      </c>
      <c r="M339" s="7" t="str">
        <f>IFERROR(__xludf.DUMMYFUNCTION("IFERROR(INDEX(IMPORTRANGE(""https://docs.google.com/spreadsheets/d/1y2KVPsmDVDyxi70e-cSd2hLBLj68p8NFgl9jctoxmHc/edit?gid=702487803#gid=702487803"",""CAU!J3:J""),MATCH($C339,IMPORTRANGE(""https://docs.google.com/spreadsheets/d/1y2KVPsmDVDyxi70e-cSd2hLBLj68"&amp;"p8NFgl9jctoxmHc/edit?gid=702487803#gid=702487803"",""CAU!C3:C""),0)),"""")")," ")</f>
        <v> </v>
      </c>
      <c r="N339" s="7" t="str">
        <f>IFERROR(__xludf.DUMMYFUNCTION("IFERROR(INDEX(IMPORTRANGE(""https://docs.google.com/spreadsheets/d/13x1SqZ-Z1-krQ3v7MxWHs4xsWy5jkY_uqtIduMcVwX0/edit?gid=0#gid=0"",""CAU!J3:J""),MATCH($C339,IMPORTRANGE(""https://docs.google.com/spreadsheets/d/13x1SqZ-Z1-krQ3v7MxWHs4xsWy5jkY_uqtIduMcVwX0/"&amp;"edit?gid=0#gid=0"",""CAU!C3:C""),0)),"""")")," ")</f>
        <v> </v>
      </c>
      <c r="O339" s="7" t="str">
        <f>IFERROR(__xludf.DUMMYFUNCTION("IFERROR(INDEX(IMPORTRANGE(""https://docs.google.com/spreadsheets/d/1AyBotPEL1Ykz59n877mli3IsQSi4vW6dvhxZwmAeobA/edit?gid=0#gid=0"",""CAU!J3:J""),MATCH($C339,IMPORTRANGE(""https://docs.google.com/spreadsheets/d/1AyBotPEL1Ykz59n877mli3IsQSi4vW6dvhxZwmAeobA/"&amp;"edit?gid=0#gid=0"",""CAU!C3:C""),0)),"""")")," ")</f>
        <v> </v>
      </c>
      <c r="P339" s="7" t="str">
        <f>IFERROR(__xludf.DUMMYFUNCTION("IFERROR(INDEX(IMPORTRANGE(""https://docs.google.com/spreadsheets/d/1OWX82Yk8AdhYT-jGtnsWpJtzsPIs-RYAABnexEmLBVw/edit?gid=0#gid=0"",""CAU!J3:J""),MATCH($C339,IMPORTRANGE(""https://docs.google.com/spreadsheets/d/1OWX82Yk8AdhYT-jGtnsWpJtzsPIs-RYAABnexEmLBVw/"&amp;"edit?gid=0#gid=0"",""CAU!C3:C""),0)),"""")")," ")</f>
        <v> </v>
      </c>
      <c r="Q339" s="7" t="str">
        <f>IFERROR(__xludf.DUMMYFUNCTION("IFERROR(INDEX(IMPORTRANGE(""https://docs.google.com/spreadsheets/d/10H80TZliKeomVjAybMpZxd8qNd8DzaG8IjS6goxdwAI/edit?gid=0#gid=0"",""CAU!J3:J""),MATCH(1,INDEX((IMPORTRANGE(""https://docs.google.com/spreadsheets/d/10H80TZliKeomVjAybMpZxd8qNd8DzaG8IjS6goxdw"&amp;"AI/edit?gid=0#gid=0"",""CAU!B3:B"")=$B339)*(IMPORTRANGE(""https://docs.google.com/spreadsheets/d/10H80TZliKeomVjAybMpZxd8qNd8DzaG8IjS6goxdwAI/edit?gid=0#gid=0"",""CAU!C3:C"")=$C339)),0),0),"""")"),"De enero a julio, en el inicio de la ejecución del CONTRATO No. 4146.010.26.1.995.2025 adjudicado a la FUNDACIÓN PROSOCIAL Y DEL MEDIO AMBIENTE MEJOR HÁBITAT Se realizaron los cronogramas para el desarrollo de los talleres interactivos que promuevan la sa"&amp;"lud mental mediante actividades de rumboterapia , escucha activa y gimnasia cerebral de hidroterapia para los beneficiarios en la Comuna 6.")</f>
        <v>De enero a julio, en el inicio de la ejecución del CONTRATO No. 4146.010.26.1.995.2025 adjudicado a la FUNDACIÓN PROSOCIAL Y DEL MEDIO AMBIENTE MEJOR HÁBITAT Se realizaron los cronogramas para el desarrollo de los talleres interactivos que promuevan la salud mental mediante actividades de rumboterapia , escucha activa y gimnasia cerebral de hidroterapia para los beneficiarios en la Comuna 6.</v>
      </c>
      <c r="R339" s="7" t="str">
        <f>IFERROR(__xludf.DUMMYFUNCTION("IFERROR(INDEX(IMPORTRANGE(""https://docs.google.com/spreadsheets/d/1XFJ-asAh03ma7RMvrdz2iJLQXQbF6agMe4Wn8khxwF0/edit?gid=0#gid=0"",""CAU!J3:J""),MATCH(1,INDEX((IMPORTRANGE(""https://docs.google.com/spreadsheets/d/1XFJ-asAh03ma7RMvrdz2iJLQXQbF6agMe4Wn8khxw"&amp;"F0/edit?gid=0#gid=0"",""CAU!B3:B"")=$B339)*(IMPORTRANGE(""https://docs.google.com/spreadsheets/d/1XFJ-asAh03ma7RMvrdz2iJLQXQbF6agMe4Wn8khxwF0/edit?gid=0#gid=0"",""CAU!C3:C"")=$C339)),0),0),"""")"),"De enero a agosto, en el inicio de la ejecución del CONTRATO No. 4146.010.26.1.995.2025 adjudicado a la FUNDACIÓN PROSOCIAL Y DEL MEDIO AMBIENTE MEJOR HÁBITAT se realizaron los cronogramas para el desarrollo de los talleres interactivos que promuevan la s"&amp;"alud mental mediante actividades de rumboterapia , escucha activa y gimnasia cerebral de hidroterapia para los beneficiarios en la Comuna 6.")</f>
        <v>De enero a agosto, en el inicio de la ejecución del CONTRATO No. 4146.010.26.1.995.2025 adjudicado a la FUNDACIÓN PROSOCIAL Y DEL MEDIO AMBIENTE MEJOR HÁBITAT se realizaron los cronogramas para el desarrollo de los talleres interactivos que promuevan la salud mental mediante actividades de rumboterapia , escucha activa y gimnasia cerebral de hidroterapia para los beneficiarios en la Comuna 6.</v>
      </c>
      <c r="S339" s="7" t="str">
        <f>IFERROR(__xludf.DUMMYFUNCTION("IFERROR(INDEX(IMPORTRANGE(""https://docs.google.com/spreadsheets/d/1MOMfG20WOMNtEaYWsAMxQAsKHaC7udOG0AqX8NrtNCc/edit?gid=0#gid=0"",""CAU!J3:J""),MATCH(1,INDEX((IMPORTRANGE(""https://docs.google.com/spreadsheets/d/1MOMfG20WOMNtEaYWsAMxQAsKHaC7udOG0AqX8NrtN"&amp;"Cc/edit?gid=0#gid=0"",""CAU!B3:B"")=$B339)*(IMPORTRANGE(""https://docs.google.com/spreadsheets/d/1MOMfG20WOMNtEaYWsAMxQAsKHaC7udOG0AqX8NrtNCc/edit?gid=0#gid=0"",""CAU!C3:C"")=$C339)),0),0),"""")"),"En el periodo correspondiente de enero a septiembre, durante la ejecución del CONTRATO No. 4146.010.26.1.995.2025 adjudicado a la FUNDACIÓN PROSOCIAL Y DEL MEDIO AMBIENTE MEJOR HÁBITAT se realizaron los talleres interactivos que promuevan la salud mental "&amp;"mediante actividades de rumbaterapia , escucha activa y gimnasia cerebral de hidroterapia para los beneficiarios en la Comuna 6 .")</f>
        <v>En el periodo correspondiente de enero a septiembre, durante la ejecución del CONTRATO No. 4146.010.26.1.995.2025 adjudicado a la FUNDACIÓN PROSOCIAL Y DEL MEDIO AMBIENTE MEJOR HÁBITAT se realizaron los talleres interactivos que promuevan la salud mental mediante actividades de rumbaterapia , escucha activa y gimnasia cerebral de hidroterapia para los beneficiarios en la Comuna 6 .</v>
      </c>
      <c r="T339" s="7"/>
    </row>
    <row r="340" ht="15.75" customHeight="1">
      <c r="B340" s="7" t="str">
        <f>IFERROR(__xludf.DUMMYFUNCTION("""COMPUTED_VALUE"""),"BP2600568310101")</f>
        <v>BP2600568310101</v>
      </c>
      <c r="C340" s="7"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D340" s="7" t="str">
        <f>IFERROR(__xludf.DUMMYFUNCTION("IFERROR(INDEX(IMPORTRANGE(""https://docs.google.com/spreadsheets/d/19yAgFEHaAaDUmANNbcr6rGErFfO391B0eKpQ0gvlktY/edit?gid=702487803#gid=702487803"",""CAU!J3:J""),MATCH($C340,IMPORTRANGE(""https://docs.google.com/spreadsheets/d/19yAgFEHaAaDUmANNbcr6rGErFfO3"&amp;"91B0eKpQ0gvlktY/edit?gid=702487803#gid=702487803"",""CAU!C3:C""),0)),"""")"),"")</f>
        <v/>
      </c>
      <c r="E340" s="7" t="str">
        <f>IFERROR(__xludf.DUMMYFUNCTION("IFERROR(INDEX(IMPORTRANGE(""https://docs.google.com/spreadsheets/d/1hMEjDBanvGEnGY7tBTFB8_g2X31MNKm6wtTJY_O0C_o/edit?gid=702487803#gid=702487803"",""CAU!M3:M""),MATCH($C340,IMPORTRANGE(""https://docs.google.com/spreadsheets/d/1hMEjDBanvGEnGY7tBTFB8_g2X31M"&amp;"NKm6wtTJY_O0C_o/edit?gid=702487803#gid=702487803"",""CAU!C3:C""),0)),"""")")," ")</f>
        <v> </v>
      </c>
      <c r="F340" s="7" t="str">
        <f>IFERROR(__xludf.DUMMYFUNCTION("IFERROR(INDEX(IMPORTRANGE(""https://docs.google.com/spreadsheets/d/1y2KVPsmDVDyxi70e-cSd2hLBLj68p8NFgl9jctoxmHc/edit?gid=702487803#gid=702487803"",""CAU!M3:M""),MATCH($C340,IMPORTRANGE(""https://docs.google.com/spreadsheets/d/1y2KVPsmDVDyxi70e-cSd2hLBLj68"&amp;"p8NFgl9jctoxmHc/edit?gid=702487803#gid=702487803"",""CAU!C3:C""),0)),"""")")," ")</f>
        <v> </v>
      </c>
      <c r="G340" s="7" t="str">
        <f>IFERROR(__xludf.DUMMYFUNCTION("IFERROR(INDEX(IMPORTRANGE(""https://docs.google.com/spreadsheets/d/13x1SqZ-Z1-krQ3v7MxWHs4xsWy5jkY_uqtIduMcVwX0/edit?gid=0#gid=0"",""CAU!M3:M""),MATCH($C340,IMPORTRANGE(""https://docs.google.com/spreadsheets/d/13x1SqZ-Z1-krQ3v7MxWHs4xsWy5jkY_uqtIduMcVwX0/"&amp;"edit?gid=0#gid=0"",""CAU!C3:C""),0)),"""")")," ")</f>
        <v> </v>
      </c>
      <c r="H340" s="7" t="str">
        <f>IFERROR(__xludf.DUMMYFUNCTION("IFERROR(INDEX(IMPORTRANGE(""https://docs.google.com/spreadsheets/d/1AyBotPEL1Ykz59n877mli3IsQSi4vW6dvhxZwmAeobA/edit?gid=0#gid=0"",""CAU!M3:M""),MATCH($C340,IMPORTRANGE(""https://docs.google.com/spreadsheets/d/1AyBotPEL1Ykz59n877mli3IsQSi4vW6dvhxZwmAeobA/"&amp;"edit?gid=1364963102#gid=1364963102"",""CAU!C3:C""),0)),"""")")," ")</f>
        <v> </v>
      </c>
      <c r="I340" s="7" t="str">
        <f>IFERROR(__xludf.DUMMYFUNCTION("IFERROR(INDEX(IMPORTRANGE(""https://docs.google.com/spreadsheets/d/1OWX82Yk8AdhYT-jGtnsWpJtzsPIs-RYAABnexEmLBVw/edit?gid=0#gid=0"",""CAU!M3:M""),MATCH($C340,IMPORTRANGE(""https://docs.google.com/spreadsheets/d/1OWX82Yk8AdhYT-jGtnsWpJtzsPIs-RYAABnexEmLBVw/"&amp;"edit?gid=0#gid=0"",""CAU!C3:C""),0)),"""")")," ")</f>
        <v> </v>
      </c>
      <c r="J340" s="7" t="str">
        <f>IFERROR(__xludf.DUMMYFUNCTION("IFERROR(INDEX(IMPORTRANGE(""https://docs.google.com/spreadsheets/d/10H80TZliKeomVjAybMpZxd8qNd8DzaG8IjS6goxdwAI/edit?gid=0#gid=0"",""CAU!M3:M""),MATCH(1,INDEX((IMPORTRANGE(""https://docs.google.com/spreadsheets/d/10H80TZliKeomVjAybMpZxd8qNd8DzaG8IjS6goxdw"&amp;"AI/edit?gid=0#gid=0"",""CAU!B3:B"")=$B340)*(IMPORTRANGE(""https://docs.google.com/spreadsheets/d/10H80TZliKeomVjAybMpZxd8qNd8DzaG8IjS6goxdwAI/edit?gid=0#gid=0"",""CAU!C3:C"")=$C340)),0),0),"""")"),"En el periodo correspondiente al mes de julio, durante la ejecución del CONTRATO No. 4146.010.26.1.995.2025 adjudicado a la FUNDACIÓN PROSOCIAL Y DEL MEDIO AMBIENTE MEJORHABITAT - FUNDACIÓN MEJORHABITAT se realizaron los cronogramas para dictar los taller"&amp;"es de hidroterapia para el mejoramiento de las habilidades motoras de los beneficiarios en la Comuna 6.")</f>
        <v>En el periodo correspondiente al mes de julio, durante la ejecución del CONTRATO No. 4146.010.26.1.995.2025 adjudicado a la FUNDACIÓN PROSOCIAL Y DEL MEDIO AMBIENTE MEJORHABITAT - FUNDACIÓN MEJORHABITAT se realizaron los cronogramas para dictar los talleres de hidroterapia para el mejoramiento de las habilidades motoras de los beneficiarios en la Comuna 6.</v>
      </c>
      <c r="K340" s="7" t="str">
        <f>IFERROR(__xludf.DUMMYFUNCTION("IFERROR(INDEX(IMPORTRANGE(""https://docs.google.com/spreadsheets/d/1XFJ-asAh03ma7RMvrdz2iJLQXQbF6agMe4Wn8khxwF0/edit?gid=0#gid=0"",""CAU!M3:M""),MATCH(1,INDEX((IMPORTRANGE(""https://docs.google.com/spreadsheets/d/1XFJ-asAh03ma7RMvrdz2iJLQXQbF6agMe4Wn8khxw"&amp;"F0/edit?gid=0#gid=0"",""CAU!B3:B"")=$B340)*(IMPORTRANGE(""https://docs.google.com/spreadsheets/d/1XFJ-asAh03ma7RMvrdz2iJLQXQbF6agMe4Wn8khxwF0/edit?gid=0#gid=0"",""CAU!C3:C"")=$C340)),0),0),"""")"),"Con respecto al mes de agosto, durante la ejecución del CONTRATO No. 4146.010.26.1.995.2025 adjudicado a la FUNDACIÓN PROSOCIAL Y DEL MEDIO AMBIENTE MEJOR HÁBITAT - FUNDACIÓN MEJOR HÁBITAT se realizó los cronogramas para dictar los talleres de hidroterapi"&amp;"a para el mejoramiento de las habilidades motoras de los beneficiarios en la Comuna 6.")</f>
        <v>Con respecto al mes de agosto,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6.</v>
      </c>
      <c r="L340" s="7" t="str">
        <f>IFERROR(__xludf.DUMMYFUNCTION("IFERROR(INDEX(IMPORTRANGE(""https://docs.google.com/spreadsheets/d/1MOMfG20WOMNtEaYWsAMxQAsKHaC7udOG0AqX8NrtNCc/edit"",""CAU!M3:M""),MATCH(1,INDEX((IMPORTRANGE(""https://docs.google.com/spreadsheets/d/1MOMfG20WOMNtEaYWsAMxQAsKHaC7udOG0AqX8NrtNCc/edit"","""&amp;"CAU!B3:B"")=$B340)*(IMPORTRANGE(""https://docs.google.com/spreadsheets/d/1MOMfG20WOMNtEaYWsAMxQAsKHaC7udOG0AqX8NrtNCc/edit"",""CAU!C3:C"")=$C340)),0),0),"""")"),"En el mes de septiembre, durante la ejecución del CONTRATO No. 4146.010.26.1.995.2025 adjudicado a la FUNDACIÓN PROSOCIAL Y DEL MEDIO AMBIENTE MEJOR HÁBITAT - FUNDACIÓN MEJOR HÁBITAT, se realizó los cronogramas para dictar los talleres de hidroterapia par"&amp;"a el mejoramiento de las habilidades motoras de los beneficiarios en la Comuna 6 .")</f>
        <v>En el mes de septiembre,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6 .</v>
      </c>
      <c r="M340" s="7" t="str">
        <f>IFERROR(__xludf.DUMMYFUNCTION("IFERROR(INDEX(IMPORTRANGE(""https://docs.google.com/spreadsheets/d/1y2KVPsmDVDyxi70e-cSd2hLBLj68p8NFgl9jctoxmHc/edit?gid=702487803#gid=702487803"",""CAU!J3:J""),MATCH($C340,IMPORTRANGE(""https://docs.google.com/spreadsheets/d/1y2KVPsmDVDyxi70e-cSd2hLBLj68"&amp;"p8NFgl9jctoxmHc/edit?gid=702487803#gid=702487803"",""CAU!C3:C""),0)),"""")")," ")</f>
        <v> </v>
      </c>
      <c r="N340" s="7" t="str">
        <f>IFERROR(__xludf.DUMMYFUNCTION("IFERROR(INDEX(IMPORTRANGE(""https://docs.google.com/spreadsheets/d/13x1SqZ-Z1-krQ3v7MxWHs4xsWy5jkY_uqtIduMcVwX0/edit?gid=0#gid=0"",""CAU!J3:J""),MATCH($C340,IMPORTRANGE(""https://docs.google.com/spreadsheets/d/13x1SqZ-Z1-krQ3v7MxWHs4xsWy5jkY_uqtIduMcVwX0/"&amp;"edit?gid=0#gid=0"",""CAU!C3:C""),0)),"""")")," ")</f>
        <v> </v>
      </c>
      <c r="O340" s="7" t="str">
        <f>IFERROR(__xludf.DUMMYFUNCTION("IFERROR(INDEX(IMPORTRANGE(""https://docs.google.com/spreadsheets/d/1AyBotPEL1Ykz59n877mli3IsQSi4vW6dvhxZwmAeobA/edit?gid=0#gid=0"",""CAU!J3:J""),MATCH($C340,IMPORTRANGE(""https://docs.google.com/spreadsheets/d/1AyBotPEL1Ykz59n877mli3IsQSi4vW6dvhxZwmAeobA/"&amp;"edit?gid=0#gid=0"",""CAU!C3:C""),0)),"""")")," ")</f>
        <v> </v>
      </c>
      <c r="P340" s="7" t="str">
        <f>IFERROR(__xludf.DUMMYFUNCTION("IFERROR(INDEX(IMPORTRANGE(""https://docs.google.com/spreadsheets/d/1OWX82Yk8AdhYT-jGtnsWpJtzsPIs-RYAABnexEmLBVw/edit?gid=0#gid=0"",""CAU!J3:J""),MATCH($C340,IMPORTRANGE(""https://docs.google.com/spreadsheets/d/1OWX82Yk8AdhYT-jGtnsWpJtzsPIs-RYAABnexEmLBVw/"&amp;"edit?gid=0#gid=0"",""CAU!C3:C""),0)),"""")")," ")</f>
        <v> </v>
      </c>
      <c r="Q340" s="7" t="str">
        <f>IFERROR(__xludf.DUMMYFUNCTION("IFERROR(INDEX(IMPORTRANGE(""https://docs.google.com/spreadsheets/d/10H80TZliKeomVjAybMpZxd8qNd8DzaG8IjS6goxdwAI/edit?gid=0#gid=0"",""CAU!J3:J""),MATCH(1,INDEX((IMPORTRANGE(""https://docs.google.com/spreadsheets/d/10H80TZliKeomVjAybMpZxd8qNd8DzaG8IjS6goxdw"&amp;"AI/edit?gid=0#gid=0"",""CAU!B3:B"")=$B340)*(IMPORTRANGE(""https://docs.google.com/spreadsheets/d/10H80TZliKeomVjAybMpZxd8qNd8DzaG8IjS6goxdwAI/edit?gid=0#gid=0"",""CAU!C3:C"")=$C340)),0),0),"""")"),"En el periodo correspondiente de enero a julio, durante la ejecución del CONTRATO No. 4146.010.26.1.995.2025 adjudicado a la FUNDACIÓN PROSOCIAL Y DEL MEDIO AMBIENTE MEJOR HÁBITAT - FUNDACIÓN MEJOR HÁBITAT se realizaron los cronogramas para dictar los tal"&amp;"leres de hidroterapia para el mejoramiento de las habilidades motoras de los beneficiarios en la Comuna 6.")</f>
        <v>En el periodo correspondiente de enero a julio, durante la ejecución del CONTRATO No. 4146.010.26.1.995.2025 adjudicado a la FUNDACIÓN PROSOCIAL Y DEL MEDIO AMBIENTE MEJOR HÁBITAT - FUNDACIÓN MEJOR HÁBITAT se realizaron los cronogramas para dictar los talleres de hidroterapia para el mejoramiento de las habilidades motoras de los beneficiarios en la Comuna 6.</v>
      </c>
      <c r="R340" s="7" t="str">
        <f>IFERROR(__xludf.DUMMYFUNCTION("IFERROR(INDEX(IMPORTRANGE(""https://docs.google.com/spreadsheets/d/1XFJ-asAh03ma7RMvrdz2iJLQXQbF6agMe4Wn8khxwF0/edit?gid=0#gid=0"",""CAU!J3:J""),MATCH(1,INDEX((IMPORTRANGE(""https://docs.google.com/spreadsheets/d/1XFJ-asAh03ma7RMvrdz2iJLQXQbF6agMe4Wn8khxw"&amp;"F0/edit?gid=0#gid=0"",""CAU!B3:B"")=$B340)*(IMPORTRANGE(""https://docs.google.com/spreadsheets/d/1XFJ-asAh03ma7RMvrdz2iJLQXQbF6agMe4Wn8khxwF0/edit?gid=0#gid=0"",""CAU!C3:C"")=$C340)),0),0),"""")"),"En el periodo correspondiente de enero a agosto, durante la ejecución del CONTRATO No. 4146.010.26.1.995.2025 adjudicado a la FUNDACIÓN PROSOCIAL Y DEL MEDIO AMBIENTE MEJOR HÁBITAT - FUNDACIÓN MEJOR HÁBITAT se realizó los cronogramas para dictar los talle"&amp;"res de hidroterapia para el mejoramiento de las habilidades motoras de los beneficiarios en la Comuna 6.")</f>
        <v>En el periodo correspondiente de enero a agosto,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6.</v>
      </c>
      <c r="S340" s="7" t="str">
        <f>IFERROR(__xludf.DUMMYFUNCTION("IFERROR(INDEX(IMPORTRANGE(""https://docs.google.com/spreadsheets/d/1MOMfG20WOMNtEaYWsAMxQAsKHaC7udOG0AqX8NrtNCc/edit?gid=0#gid=0"",""CAU!J3:J""),MATCH(1,INDEX((IMPORTRANGE(""https://docs.google.com/spreadsheets/d/1MOMfG20WOMNtEaYWsAMxQAsKHaC7udOG0AqX8NrtN"&amp;"Cc/edit?gid=0#gid=0"",""CAU!B3:B"")=$B340)*(IMPORTRANGE(""https://docs.google.com/spreadsheets/d/1MOMfG20WOMNtEaYWsAMxQAsKHaC7udOG0AqX8NrtNCc/edit?gid=0#gid=0"",""CAU!C3:C"")=$C340)),0),0),"""")"),"En el periodo de enero a septiembre, durante la ejecución del CONTRATO No. 4146.010.26.1.995.2025 adjudicado a la FUNDACIÓN PROSOCIAL Y DEL MEDIO AMBIENTE MEJOR HÁBITAT - FUNDACIÓN MEJOR HÁBITAT se realizó los cronogramas para dictar los talleres de hidro"&amp;"terapia para el mejoramiento de las habilidades motoras de los beneficiarios en la Comuna 6 .")</f>
        <v>En el periodo de enero a septiembre,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6 .</v>
      </c>
      <c r="T340" s="7"/>
    </row>
    <row r="341" ht="15.75" customHeight="1">
      <c r="B341" s="7" t="str">
        <f>IFERROR(__xludf.DUMMYFUNCTION("""COMPUTED_VALUE"""),"BP2600568410101")</f>
        <v>BP2600568410101</v>
      </c>
      <c r="C341" s="7"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D341" s="7" t="str">
        <f>IFERROR(__xludf.DUMMYFUNCTION("IFERROR(INDEX(IMPORTRANGE(""https://docs.google.com/spreadsheets/d/19yAgFEHaAaDUmANNbcr6rGErFfO391B0eKpQ0gvlktY/edit?gid=702487803#gid=702487803"",""CAU!J3:J""),MATCH($C341,IMPORTRANGE(""https://docs.google.com/spreadsheets/d/19yAgFEHaAaDUmANNbcr6rGErFfO3"&amp;"91B0eKpQ0gvlktY/edit?gid=702487803#gid=702487803"",""CAU!C3:C""),0)),"""")"),"")</f>
        <v/>
      </c>
      <c r="E341" s="7" t="str">
        <f>IFERROR(__xludf.DUMMYFUNCTION("IFERROR(INDEX(IMPORTRANGE(""https://docs.google.com/spreadsheets/d/1hMEjDBanvGEnGY7tBTFB8_g2X31MNKm6wtTJY_O0C_o/edit?gid=702487803#gid=702487803"",""CAU!M3:M""),MATCH($C341,IMPORTRANGE(""https://docs.google.com/spreadsheets/d/1hMEjDBanvGEnGY7tBTFB8_g2X31M"&amp;"NKm6wtTJY_O0C_o/edit?gid=702487803#gid=702487803"",""CAU!C3:C""),0)),"""")")," ")</f>
        <v> </v>
      </c>
      <c r="F341" s="7" t="str">
        <f>IFERROR(__xludf.DUMMYFUNCTION("IFERROR(INDEX(IMPORTRANGE(""https://docs.google.com/spreadsheets/d/1y2KVPsmDVDyxi70e-cSd2hLBLj68p8NFgl9jctoxmHc/edit?gid=702487803#gid=702487803"",""CAU!M3:M""),MATCH($C341,IMPORTRANGE(""https://docs.google.com/spreadsheets/d/1y2KVPsmDVDyxi70e-cSd2hLBLj68"&amp;"p8NFgl9jctoxmHc/edit?gid=702487803#gid=702487803"",""CAU!C3:C""),0)),"""")")," ")</f>
        <v> </v>
      </c>
      <c r="G341" s="7" t="str">
        <f>IFERROR(__xludf.DUMMYFUNCTION("IFERROR(INDEX(IMPORTRANGE(""https://docs.google.com/spreadsheets/d/13x1SqZ-Z1-krQ3v7MxWHs4xsWy5jkY_uqtIduMcVwX0/edit?gid=0#gid=0"",""CAU!M3:M""),MATCH($C341,IMPORTRANGE(""https://docs.google.com/spreadsheets/d/13x1SqZ-Z1-krQ3v7MxWHs4xsWy5jkY_uqtIduMcVwX0/"&amp;"edit?gid=0#gid=0"",""CAU!C3:C""),0)),"""")")," ")</f>
        <v> </v>
      </c>
      <c r="H341" s="7" t="str">
        <f>IFERROR(__xludf.DUMMYFUNCTION("IFERROR(INDEX(IMPORTRANGE(""https://docs.google.com/spreadsheets/d/1AyBotPEL1Ykz59n877mli3IsQSi4vW6dvhxZwmAeobA/edit?gid=0#gid=0"",""CAU!M3:M""),MATCH($C341,IMPORTRANGE(""https://docs.google.com/spreadsheets/d/1AyBotPEL1Ykz59n877mli3IsQSi4vW6dvhxZwmAeobA/"&amp;"edit?gid=1364963102#gid=1364963102"",""CAU!C3:C""),0)),"""")")," ")</f>
        <v> </v>
      </c>
      <c r="I341" s="7" t="str">
        <f>IFERROR(__xludf.DUMMYFUNCTION("IFERROR(INDEX(IMPORTRANGE(""https://docs.google.com/spreadsheets/d/1OWX82Yk8AdhYT-jGtnsWpJtzsPIs-RYAABnexEmLBVw/edit?gid=0#gid=0"",""CAU!M3:M""),MATCH($C341,IMPORTRANGE(""https://docs.google.com/spreadsheets/d/1OWX82Yk8AdhYT-jGtnsWpJtzsPIs-RYAABnexEmLBVw/"&amp;"edit?gid=0#gid=0"",""CAU!C3:C""),0)),"""")")," ")</f>
        <v> </v>
      </c>
      <c r="J341" s="7" t="str">
        <f>IFERROR(__xludf.DUMMYFUNCTION("IFERROR(INDEX(IMPORTRANGE(""https://docs.google.com/spreadsheets/d/10H80TZliKeomVjAybMpZxd8qNd8DzaG8IjS6goxdwAI/edit?gid=0#gid=0"",""CAU!M3:M""),MATCH(1,INDEX((IMPORTRANGE(""https://docs.google.com/spreadsheets/d/10H80TZliKeomVjAybMpZxd8qNd8DzaG8IjS6goxdw"&amp;"AI/edit?gid=0#gid=0"",""CAU!B3:B"")=$B341)*(IMPORTRANGE(""https://docs.google.com/spreadsheets/d/10H80TZliKeomVjAybMpZxd8qNd8DzaG8IjS6goxdwAI/edit?gid=0#gid=0"",""CAU!C3:C"")=$C341)),0),0),"""")")," ")</f>
        <v> </v>
      </c>
      <c r="K341" s="7" t="str">
        <f>IFERROR(__xludf.DUMMYFUNCTION("IFERROR(INDEX(IMPORTRANGE(""https://docs.google.com/spreadsheets/d/1XFJ-asAh03ma7RMvrdz2iJLQXQbF6agMe4Wn8khxwF0/edit?gid=0#gid=0"",""CAU!M3:M""),MATCH(1,INDEX((IMPORTRANGE(""https://docs.google.com/spreadsheets/d/1XFJ-asAh03ma7RMvrdz2iJLQXQbF6agMe4Wn8khxw"&amp;"F0/edit?gid=0#gid=0"",""CAU!B3:B"")=$B341)*(IMPORTRANGE(""https://docs.google.com/spreadsheets/d/1XFJ-asAh03ma7RMvrdz2iJLQXQbF6agMe4Wn8khxwF0/edit?gid=0#gid=0"",""CAU!C3:C"")=$C341)),0),0),"""")")," ")</f>
        <v> </v>
      </c>
      <c r="L341" s="7" t="str">
        <f>IFERROR(__xludf.DUMMYFUNCTION("IFERROR(INDEX(IMPORTRANGE(""https://docs.google.com/spreadsheets/d/1MOMfG20WOMNtEaYWsAMxQAsKHaC7udOG0AqX8NrtNCc/edit"",""CAU!M3:M""),MATCH(1,INDEX((IMPORTRANGE(""https://docs.google.com/spreadsheets/d/1MOMfG20WOMNtEaYWsAMxQAsKHaC7udOG0AqX8NrtNCc/edit"","""&amp;"CAU!B3:B"")=$B341)*(IMPORTRANGE(""https://docs.google.com/spreadsheets/d/1MOMfG20WOMNtEaYWsAMxQAsKHaC7udOG0AqX8NrtNCc/edit"",""CAU!C3:C"")=$C341)),0),0),"""")")," ")</f>
        <v> </v>
      </c>
      <c r="M341" s="7" t="str">
        <f>IFERROR(__xludf.DUMMYFUNCTION("IFERROR(INDEX(IMPORTRANGE(""https://docs.google.com/spreadsheets/d/1y2KVPsmDVDyxi70e-cSd2hLBLj68p8NFgl9jctoxmHc/edit?gid=702487803#gid=702487803"",""CAU!J3:J""),MATCH($C341,IMPORTRANGE(""https://docs.google.com/spreadsheets/d/1y2KVPsmDVDyxi70e-cSd2hLBLj68"&amp;"p8NFgl9jctoxmHc/edit?gid=702487803#gid=702487803"",""CAU!C3:C""),0)),"""")")," ")</f>
        <v> </v>
      </c>
      <c r="N341" s="7" t="str">
        <f>IFERROR(__xludf.DUMMYFUNCTION("IFERROR(INDEX(IMPORTRANGE(""https://docs.google.com/spreadsheets/d/13x1SqZ-Z1-krQ3v7MxWHs4xsWy5jkY_uqtIduMcVwX0/edit?gid=0#gid=0"",""CAU!J3:J""),MATCH($C341,IMPORTRANGE(""https://docs.google.com/spreadsheets/d/13x1SqZ-Z1-krQ3v7MxWHs4xsWy5jkY_uqtIduMcVwX0/"&amp;"edit?gid=0#gid=0"",""CAU!C3:C""),0)),"""")")," ")</f>
        <v> </v>
      </c>
      <c r="O341" s="7" t="str">
        <f>IFERROR(__xludf.DUMMYFUNCTION("IFERROR(INDEX(IMPORTRANGE(""https://docs.google.com/spreadsheets/d/1AyBotPEL1Ykz59n877mli3IsQSi4vW6dvhxZwmAeobA/edit?gid=0#gid=0"",""CAU!J3:J""),MATCH($C341,IMPORTRANGE(""https://docs.google.com/spreadsheets/d/1AyBotPEL1Ykz59n877mli3IsQSi4vW6dvhxZwmAeobA/"&amp;"edit?gid=0#gid=0"",""CAU!C3:C""),0)),"""")")," ")</f>
        <v> </v>
      </c>
      <c r="P341" s="7" t="str">
        <f>IFERROR(__xludf.DUMMYFUNCTION("IFERROR(INDEX(IMPORTRANGE(""https://docs.google.com/spreadsheets/d/1OWX82Yk8AdhYT-jGtnsWpJtzsPIs-RYAABnexEmLBVw/edit?gid=0#gid=0"",""CAU!J3:J""),MATCH($C341,IMPORTRANGE(""https://docs.google.com/spreadsheets/d/1OWX82Yk8AdhYT-jGtnsWpJtzsPIs-RYAABnexEmLBVw/"&amp;"edit?gid=0#gid=0"",""CAU!C3:C""),0)),"""")")," ")</f>
        <v> </v>
      </c>
      <c r="Q341" s="7" t="str">
        <f>IFERROR(__xludf.DUMMYFUNCTION("IFERROR(INDEX(IMPORTRANGE(""https://docs.google.com/spreadsheets/d/10H80TZliKeomVjAybMpZxd8qNd8DzaG8IjS6goxdwAI/edit?gid=0#gid=0"",""CAU!J3:J""),MATCH(1,INDEX((IMPORTRANGE(""https://docs.google.com/spreadsheets/d/10H80TZliKeomVjAybMpZxd8qNd8DzaG8IjS6goxdw"&amp;"AI/edit?gid=0#gid=0"",""CAU!B3:B"")=$B341)*(IMPORTRANGE(""https://docs.google.com/spreadsheets/d/10H80TZliKeomVjAybMpZxd8qNd8DzaG8IjS6goxdwAI/edit?gid=0#gid=0"",""CAU!C3:C"")=$C341)),0),0),"""")")," ")</f>
        <v> </v>
      </c>
      <c r="R341" s="7" t="str">
        <f>IFERROR(__xludf.DUMMYFUNCTION("IFERROR(INDEX(IMPORTRANGE(""https://docs.google.com/spreadsheets/d/1XFJ-asAh03ma7RMvrdz2iJLQXQbF6agMe4Wn8khxwF0/edit?gid=0#gid=0"",""CAU!J3:J""),MATCH(1,INDEX((IMPORTRANGE(""https://docs.google.com/spreadsheets/d/1XFJ-asAh03ma7RMvrdz2iJLQXQbF6agMe4Wn8khxw"&amp;"F0/edit?gid=0#gid=0"",""CAU!B3:B"")=$B341)*(IMPORTRANGE(""https://docs.google.com/spreadsheets/d/1XFJ-asAh03ma7RMvrdz2iJLQXQbF6agMe4Wn8khxwF0/edit?gid=0#gid=0"",""CAU!C3:C"")=$C341)),0),0),"""")")," ")</f>
        <v> </v>
      </c>
      <c r="S341" s="7" t="str">
        <f>IFERROR(__xludf.DUMMYFUNCTION("IFERROR(INDEX(IMPORTRANGE(""https://docs.google.com/spreadsheets/d/1MOMfG20WOMNtEaYWsAMxQAsKHaC7udOG0AqX8NrtNCc/edit?gid=0#gid=0"",""CAU!J3:J""),MATCH(1,INDEX((IMPORTRANGE(""https://docs.google.com/spreadsheets/d/1MOMfG20WOMNtEaYWsAMxQAsKHaC7udOG0AqX8NrtN"&amp;"Cc/edit?gid=0#gid=0"",""CAU!B3:B"")=$B341)*(IMPORTRANGE(""https://docs.google.com/spreadsheets/d/1MOMfG20WOMNtEaYWsAMxQAsKHaC7udOG0AqX8NrtNCc/edit?gid=0#gid=0"",""CAU!C3:C"")=$C341)),0),0),"""")")," ")</f>
        <v> </v>
      </c>
      <c r="T341" s="7"/>
    </row>
    <row r="342" ht="15.75" customHeight="1">
      <c r="B342" s="7" t="str">
        <f>IFERROR(__xludf.DUMMYFUNCTION("""COMPUTED_VALUE"""),"BP2600568410101")</f>
        <v>BP2600568410101</v>
      </c>
      <c r="C342" s="7"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D342" s="7" t="str">
        <f>IFERROR(__xludf.DUMMYFUNCTION("IFERROR(INDEX(IMPORTRANGE(""https://docs.google.com/spreadsheets/d/19yAgFEHaAaDUmANNbcr6rGErFfO391B0eKpQ0gvlktY/edit?gid=702487803#gid=702487803"",""CAU!J3:J""),MATCH($C342,IMPORTRANGE(""https://docs.google.com/spreadsheets/d/19yAgFEHaAaDUmANNbcr6rGErFfO3"&amp;"91B0eKpQ0gvlktY/edit?gid=702487803#gid=702487803"",""CAU!C3:C""),0)),"""")"),"")</f>
        <v/>
      </c>
      <c r="E342" s="7" t="str">
        <f>IFERROR(__xludf.DUMMYFUNCTION("IFERROR(INDEX(IMPORTRANGE(""https://docs.google.com/spreadsheets/d/1hMEjDBanvGEnGY7tBTFB8_g2X31MNKm6wtTJY_O0C_o/edit?gid=702487803#gid=702487803"",""CAU!M3:M""),MATCH($C342,IMPORTRANGE(""https://docs.google.com/spreadsheets/d/1hMEjDBanvGEnGY7tBTFB8_g2X31M"&amp;"NKm6wtTJY_O0C_o/edit?gid=702487803#gid=702487803"",""CAU!C3:C""),0)),"""")")," ")</f>
        <v> </v>
      </c>
      <c r="F342" s="7" t="str">
        <f>IFERROR(__xludf.DUMMYFUNCTION("IFERROR(INDEX(IMPORTRANGE(""https://docs.google.com/spreadsheets/d/1y2KVPsmDVDyxi70e-cSd2hLBLj68p8NFgl9jctoxmHc/edit?gid=702487803#gid=702487803"",""CAU!M3:M""),MATCH($C342,IMPORTRANGE(""https://docs.google.com/spreadsheets/d/1y2KVPsmDVDyxi70e-cSd2hLBLj68"&amp;"p8NFgl9jctoxmHc/edit?gid=702487803#gid=702487803"",""CAU!C3:C""),0)),"""")")," ")</f>
        <v> </v>
      </c>
      <c r="G342" s="7" t="str">
        <f>IFERROR(__xludf.DUMMYFUNCTION("IFERROR(INDEX(IMPORTRANGE(""https://docs.google.com/spreadsheets/d/13x1SqZ-Z1-krQ3v7MxWHs4xsWy5jkY_uqtIduMcVwX0/edit?gid=0#gid=0"",""CAU!M3:M""),MATCH($C342,IMPORTRANGE(""https://docs.google.com/spreadsheets/d/13x1SqZ-Z1-krQ3v7MxWHs4xsWy5jkY_uqtIduMcVwX0/"&amp;"edit?gid=0#gid=0"",""CAU!C3:C""),0)),"""")")," ")</f>
        <v> </v>
      </c>
      <c r="H342" s="7" t="str">
        <f>IFERROR(__xludf.DUMMYFUNCTION("IFERROR(INDEX(IMPORTRANGE(""https://docs.google.com/spreadsheets/d/1AyBotPEL1Ykz59n877mli3IsQSi4vW6dvhxZwmAeobA/edit?gid=0#gid=0"",""CAU!M3:M""),MATCH($C342,IMPORTRANGE(""https://docs.google.com/spreadsheets/d/1AyBotPEL1Ykz59n877mli3IsQSi4vW6dvhxZwmAeobA/"&amp;"edit?gid=1364963102#gid=1364963102"",""CAU!C3:C""),0)),"""")")," ")</f>
        <v> </v>
      </c>
      <c r="I342" s="7" t="str">
        <f>IFERROR(__xludf.DUMMYFUNCTION("IFERROR(INDEX(IMPORTRANGE(""https://docs.google.com/spreadsheets/d/1OWX82Yk8AdhYT-jGtnsWpJtzsPIs-RYAABnexEmLBVw/edit?gid=0#gid=0"",""CAU!M3:M""),MATCH($C342,IMPORTRANGE(""https://docs.google.com/spreadsheets/d/1OWX82Yk8AdhYT-jGtnsWpJtzsPIs-RYAABnexEmLBVw/"&amp;"edit?gid=0#gid=0"",""CAU!C3:C""),0)),"""")")," ")</f>
        <v> </v>
      </c>
      <c r="J342" s="7" t="str">
        <f>IFERROR(__xludf.DUMMYFUNCTION("IFERROR(INDEX(IMPORTRANGE(""https://docs.google.com/spreadsheets/d/10H80TZliKeomVjAybMpZxd8qNd8DzaG8IjS6goxdwAI/edit?gid=0#gid=0"",""CAU!M3:M""),MATCH(1,INDEX((IMPORTRANGE(""https://docs.google.com/spreadsheets/d/10H80TZliKeomVjAybMpZxd8qNd8DzaG8IjS6goxdw"&amp;"AI/edit?gid=0#gid=0"",""CAU!B3:B"")=$B342)*(IMPORTRANGE(""https://docs.google.com/spreadsheets/d/10H80TZliKeomVjAybMpZxd8qNd8DzaG8IjS6goxdwAI/edit?gid=0#gid=0"",""CAU!C3:C"")=$C342)),0),0),"""")")," ")</f>
        <v> </v>
      </c>
      <c r="K342" s="7" t="str">
        <f>IFERROR(__xludf.DUMMYFUNCTION("IFERROR(INDEX(IMPORTRANGE(""https://docs.google.com/spreadsheets/d/1XFJ-asAh03ma7RMvrdz2iJLQXQbF6agMe4Wn8khxwF0/edit?gid=0#gid=0"",""CAU!M3:M""),MATCH(1,INDEX((IMPORTRANGE(""https://docs.google.com/spreadsheets/d/1XFJ-asAh03ma7RMvrdz2iJLQXQbF6agMe4Wn8khxw"&amp;"F0/edit?gid=0#gid=0"",""CAU!B3:B"")=$B342)*(IMPORTRANGE(""https://docs.google.com/spreadsheets/d/1XFJ-asAh03ma7RMvrdz2iJLQXQbF6agMe4Wn8khxwF0/edit?gid=0#gid=0"",""CAU!C3:C"")=$C342)),0),0),"""")")," ")</f>
        <v> </v>
      </c>
      <c r="L342" s="7" t="str">
        <f>IFERROR(__xludf.DUMMYFUNCTION("IFERROR(INDEX(IMPORTRANGE(""https://docs.google.com/spreadsheets/d/1MOMfG20WOMNtEaYWsAMxQAsKHaC7udOG0AqX8NrtNCc/edit"",""CAU!M3:M""),MATCH(1,INDEX((IMPORTRANGE(""https://docs.google.com/spreadsheets/d/1MOMfG20WOMNtEaYWsAMxQAsKHaC7udOG0AqX8NrtNCc/edit"","""&amp;"CAU!B3:B"")=$B342)*(IMPORTRANGE(""https://docs.google.com/spreadsheets/d/1MOMfG20WOMNtEaYWsAMxQAsKHaC7udOG0AqX8NrtNCc/edit"",""CAU!C3:C"")=$C342)),0),0),"""")")," ")</f>
        <v> </v>
      </c>
      <c r="M342" s="7" t="str">
        <f>IFERROR(__xludf.DUMMYFUNCTION("IFERROR(INDEX(IMPORTRANGE(""https://docs.google.com/spreadsheets/d/1y2KVPsmDVDyxi70e-cSd2hLBLj68p8NFgl9jctoxmHc/edit?gid=702487803#gid=702487803"",""CAU!J3:J""),MATCH($C342,IMPORTRANGE(""https://docs.google.com/spreadsheets/d/1y2KVPsmDVDyxi70e-cSd2hLBLj68"&amp;"p8NFgl9jctoxmHc/edit?gid=702487803#gid=702487803"",""CAU!C3:C""),0)),"""")")," ")</f>
        <v> </v>
      </c>
      <c r="N342" s="7" t="str">
        <f>IFERROR(__xludf.DUMMYFUNCTION("IFERROR(INDEX(IMPORTRANGE(""https://docs.google.com/spreadsheets/d/13x1SqZ-Z1-krQ3v7MxWHs4xsWy5jkY_uqtIduMcVwX0/edit?gid=0#gid=0"",""CAU!J3:J""),MATCH($C342,IMPORTRANGE(""https://docs.google.com/spreadsheets/d/13x1SqZ-Z1-krQ3v7MxWHs4xsWy5jkY_uqtIduMcVwX0/"&amp;"edit?gid=0#gid=0"",""CAU!C3:C""),0)),"""")")," ")</f>
        <v> </v>
      </c>
      <c r="O342" s="7" t="str">
        <f>IFERROR(__xludf.DUMMYFUNCTION("IFERROR(INDEX(IMPORTRANGE(""https://docs.google.com/spreadsheets/d/1AyBotPEL1Ykz59n877mli3IsQSi4vW6dvhxZwmAeobA/edit?gid=0#gid=0"",""CAU!J3:J""),MATCH($C342,IMPORTRANGE(""https://docs.google.com/spreadsheets/d/1AyBotPEL1Ykz59n877mli3IsQSi4vW6dvhxZwmAeobA/"&amp;"edit?gid=0#gid=0"",""CAU!C3:C""),0)),"""")")," ")</f>
        <v> </v>
      </c>
      <c r="P342" s="7" t="str">
        <f>IFERROR(__xludf.DUMMYFUNCTION("IFERROR(INDEX(IMPORTRANGE(""https://docs.google.com/spreadsheets/d/1OWX82Yk8AdhYT-jGtnsWpJtzsPIs-RYAABnexEmLBVw/edit?gid=0#gid=0"",""CAU!J3:J""),MATCH($C342,IMPORTRANGE(""https://docs.google.com/spreadsheets/d/1OWX82Yk8AdhYT-jGtnsWpJtzsPIs-RYAABnexEmLBVw/"&amp;"edit?gid=0#gid=0"",""CAU!C3:C""),0)),"""")")," ")</f>
        <v> </v>
      </c>
      <c r="Q342" s="7" t="str">
        <f>IFERROR(__xludf.DUMMYFUNCTION("IFERROR(INDEX(IMPORTRANGE(""https://docs.google.com/spreadsheets/d/10H80TZliKeomVjAybMpZxd8qNd8DzaG8IjS6goxdwAI/edit?gid=0#gid=0"",""CAU!J3:J""),MATCH(1,INDEX((IMPORTRANGE(""https://docs.google.com/spreadsheets/d/10H80TZliKeomVjAybMpZxd8qNd8DzaG8IjS6goxdw"&amp;"AI/edit?gid=0#gid=0"",""CAU!B3:B"")=$B342)*(IMPORTRANGE(""https://docs.google.com/spreadsheets/d/10H80TZliKeomVjAybMpZxd8qNd8DzaG8IjS6goxdwAI/edit?gid=0#gid=0"",""CAU!C3:C"")=$C342)),0),0),"""")")," ")</f>
        <v> </v>
      </c>
      <c r="R342" s="7" t="str">
        <f>IFERROR(__xludf.DUMMYFUNCTION("IFERROR(INDEX(IMPORTRANGE(""https://docs.google.com/spreadsheets/d/1XFJ-asAh03ma7RMvrdz2iJLQXQbF6agMe4Wn8khxwF0/edit?gid=0#gid=0"",""CAU!J3:J""),MATCH(1,INDEX((IMPORTRANGE(""https://docs.google.com/spreadsheets/d/1XFJ-asAh03ma7RMvrdz2iJLQXQbF6agMe4Wn8khxw"&amp;"F0/edit?gid=0#gid=0"",""CAU!B3:B"")=$B342)*(IMPORTRANGE(""https://docs.google.com/spreadsheets/d/1XFJ-asAh03ma7RMvrdz2iJLQXQbF6agMe4Wn8khxwF0/edit?gid=0#gid=0"",""CAU!C3:C"")=$C342)),0),0),"""")")," ")</f>
        <v> </v>
      </c>
      <c r="S342" s="7" t="str">
        <f>IFERROR(__xludf.DUMMYFUNCTION("IFERROR(INDEX(IMPORTRANGE(""https://docs.google.com/spreadsheets/d/1MOMfG20WOMNtEaYWsAMxQAsKHaC7udOG0AqX8NrtNCc/edit?gid=0#gid=0"",""CAU!J3:J""),MATCH(1,INDEX((IMPORTRANGE(""https://docs.google.com/spreadsheets/d/1MOMfG20WOMNtEaYWsAMxQAsKHaC7udOG0AqX8NrtN"&amp;"Cc/edit?gid=0#gid=0"",""CAU!B3:B"")=$B342)*(IMPORTRANGE(""https://docs.google.com/spreadsheets/d/1MOMfG20WOMNtEaYWsAMxQAsKHaC7udOG0AqX8NrtNCc/edit?gid=0#gid=0"",""CAU!C3:C"")=$C342)),0),0),"""")")," ")</f>
        <v> </v>
      </c>
      <c r="T342" s="7"/>
    </row>
    <row r="343" ht="15.75" customHeight="1">
      <c r="B343" s="7" t="str">
        <f>IFERROR(__xludf.DUMMYFUNCTION("""COMPUTED_VALUE"""),"BP2600568510101")</f>
        <v>BP2600568510101</v>
      </c>
      <c r="C343" s="7" t="str">
        <f>IFERROR(__xludf.DUMMYFUNCTION("""COMPUTED_VALUE"""),"Brindar apoyo a iniciativas sociales del territorio")</f>
        <v>Brindar apoyo a iniciativas sociales del territorio</v>
      </c>
      <c r="D343" s="7" t="str">
        <f>IFERROR(__xludf.DUMMYFUNCTION("IFERROR(INDEX(IMPORTRANGE(""https://docs.google.com/spreadsheets/d/19yAgFEHaAaDUmANNbcr6rGErFfO391B0eKpQ0gvlktY/edit?gid=702487803#gid=702487803"",""CAU!J3:J""),MATCH($C343,IMPORTRANGE(""https://docs.google.com/spreadsheets/d/19yAgFEHaAaDUmANNbcr6rGErFfO3"&amp;"91B0eKpQ0gvlktY/edit?gid=702487803#gid=702487803"",""CAU!C3:C""),0)),"""")"),"")</f>
        <v/>
      </c>
      <c r="E343" s="7" t="str">
        <f>IFERROR(__xludf.DUMMYFUNCTION("IFERROR(INDEX(IMPORTRANGE(""https://docs.google.com/spreadsheets/d/1hMEjDBanvGEnGY7tBTFB8_g2X31MNKm6wtTJY_O0C_o/edit?gid=702487803#gid=702487803"",""CAU!M3:M""),MATCH($C343,IMPORTRANGE(""https://docs.google.com/spreadsheets/d/1hMEjDBanvGEnGY7tBTFB8_g2X31M"&amp;"NKm6wtTJY_O0C_o/edit?gid=702487803#gid=702487803"",""CAU!C3:C""),0)),"""")")," ")</f>
        <v> </v>
      </c>
      <c r="F343" s="7" t="str">
        <f>IFERROR(__xludf.DUMMYFUNCTION("IFERROR(INDEX(IMPORTRANGE(""https://docs.google.com/spreadsheets/d/1y2KVPsmDVDyxi70e-cSd2hLBLj68p8NFgl9jctoxmHc/edit?gid=702487803#gid=702487803"",""CAU!M3:M""),MATCH($C343,IMPORTRANGE(""https://docs.google.com/spreadsheets/d/1y2KVPsmDVDyxi70e-cSd2hLBLj68"&amp;"p8NFgl9jctoxmHc/edit?gid=702487803#gid=702487803"",""CAU!C3:C""),0)),"""")")," ")</f>
        <v> </v>
      </c>
      <c r="G343" s="7" t="str">
        <f>IFERROR(__xludf.DUMMYFUNCTION("IFERROR(INDEX(IMPORTRANGE(""https://docs.google.com/spreadsheets/d/13x1SqZ-Z1-krQ3v7MxWHs4xsWy5jkY_uqtIduMcVwX0/edit?gid=0#gid=0"",""CAU!M3:M""),MATCH($C343,IMPORTRANGE(""https://docs.google.com/spreadsheets/d/13x1SqZ-Z1-krQ3v7MxWHs4xsWy5jkY_uqtIduMcVwX0/"&amp;"edit?gid=0#gid=0"",""CAU!C3:C""),0)),"""")")," ")</f>
        <v> </v>
      </c>
      <c r="H343" s="7" t="str">
        <f>IFERROR(__xludf.DUMMYFUNCTION("IFERROR(INDEX(IMPORTRANGE(""https://docs.google.com/spreadsheets/d/1AyBotPEL1Ykz59n877mli3IsQSi4vW6dvhxZwmAeobA/edit?gid=0#gid=0"",""CAU!M3:M""),MATCH($C343,IMPORTRANGE(""https://docs.google.com/spreadsheets/d/1AyBotPEL1Ykz59n877mli3IsQSi4vW6dvhxZwmAeobA/"&amp;"edit?gid=1364963102#gid=1364963102"",""CAU!C3:C""),0)),"""")")," ")</f>
        <v> </v>
      </c>
      <c r="I343" s="7" t="str">
        <f>IFERROR(__xludf.DUMMYFUNCTION("IFERROR(INDEX(IMPORTRANGE(""https://docs.google.com/spreadsheets/d/1OWX82Yk8AdhYT-jGtnsWpJtzsPIs-RYAABnexEmLBVw/edit?gid=0#gid=0"",""CAU!M3:M""),MATCH($C343,IMPORTRANGE(""https://docs.google.com/spreadsheets/d/1OWX82Yk8AdhYT-jGtnsWpJtzsPIs-RYAABnexEmLBVw/"&amp;"edit?gid=0#gid=0"",""CAU!C3:C""),0)),"""")")," ")</f>
        <v> </v>
      </c>
      <c r="J343" s="7" t="str">
        <f>IFERROR(__xludf.DUMMYFUNCTION("IFERROR(INDEX(IMPORTRANGE(""https://docs.google.com/spreadsheets/d/10H80TZliKeomVjAybMpZxd8qNd8DzaG8IjS6goxdwAI/edit?gid=0#gid=0"",""CAU!M3:M""),MATCH(1,INDEX((IMPORTRANGE(""https://docs.google.com/spreadsheets/d/10H80TZliKeomVjAybMpZxd8qNd8DzaG8IjS6goxdw"&amp;"AI/edit?gid=0#gid=0"",""CAU!B3:B"")=$B343)*(IMPORTRANGE(""https://docs.google.com/spreadsheets/d/10H80TZliKeomVjAybMpZxd8qNd8DzaG8IjS6goxdwAI/edit?gid=0#gid=0"",""CAU!C3:C"")=$C343)),0),0),"""")"),"Durante el mes de julio se realizó la socialización ante la JAL, comité de planeación y comunidad joven el ítem correspondiente al apoyo a las iniciativas sociales de los jóvenes en el territorio, acorde al contrato N° 4146.010.32.1.1068.2025")</f>
        <v>Durante el mes de julio se realizó la socialización ante la JAL, comité de planeación y comunidad joven el ítem correspondiente al apoyo a las iniciativas sociales de los jóvenes en el territorio, acorde al contrato N° 4146.010.32.1.1068.2025</v>
      </c>
      <c r="K343" s="7" t="str">
        <f>IFERROR(__xludf.DUMMYFUNCTION("IFERROR(INDEX(IMPORTRANGE(""https://docs.google.com/spreadsheets/d/1XFJ-asAh03ma7RMvrdz2iJLQXQbF6agMe4Wn8khxwF0/edit?gid=0#gid=0"",""CAU!M3:M""),MATCH(1,INDEX((IMPORTRANGE(""https://docs.google.com/spreadsheets/d/1XFJ-asAh03ma7RMvrdz2iJLQXQbF6agMe4Wn8khxw"&amp;"F0/edit?gid=0#gid=0"",""CAU!B3:B"")=$B343)*(IMPORTRANGE(""https://docs.google.com/spreadsheets/d/1XFJ-asAh03ma7RMvrdz2iJLQXQbF6agMe4Wn8khxwF0/edit?gid=0#gid=0"",""CAU!C3:C"")=$C343)),0),0),"""")"),"En el periodo correspondiente al mes de agosto, se realizaron mesas técnicas con representantes de la JAL, comité de planeación y comunidad joven  para la revisión del ítem correspondiente al apoyo a las iniciativas sociales de los jóvenes en el territori"&amp;"o, acorde al contrato N° 4146.010.32.1.1068.2025")</f>
        <v>En el periodo correspondiente al mes de agosto, se realizaron mesas técnicas con representantes de la JAL, comité de planeación y comunidad joven  para la revisión del ítem correspondiente al apoyo a las iniciativas sociales de los jóvenes en el territorio, acorde al contrato N° 4146.010.32.1.1068.2025</v>
      </c>
      <c r="L343" s="7" t="str">
        <f>IFERROR(__xludf.DUMMYFUNCTION("IFERROR(INDEX(IMPORTRANGE(""https://docs.google.com/spreadsheets/d/1MOMfG20WOMNtEaYWsAMxQAsKHaC7udOG0AqX8NrtNCc/edit"",""CAU!M3:M""),MATCH(1,INDEX((IMPORTRANGE(""https://docs.google.com/spreadsheets/d/1MOMfG20WOMNtEaYWsAMxQAsKHaC7udOG0AqX8NrtNCc/edit"","""&amp;"CAU!B3:B"")=$B343)*(IMPORTRANGE(""https://docs.google.com/spreadsheets/d/1MOMfG20WOMNtEaYWsAMxQAsKHaC7udOG0AqX8NrtNCc/edit"",""CAU!C3:C"")=$C343)),0),0),"""")"),"En septiembre, se realizaron las siguientes formaciones: 4 sesiones de peluquería y estilismo para 1 grupo de 25 jóvenes en el salón comunal Barrio El Paraíso, 6 sesiones de barbería para 1 grupo de 25 jóvenes en el salón comunal Barrio Alfonso Barberena,"&amp;" 3 sesiones de fotografía para 1 grupo de 25 jóvenes en el salón comunal Barrio Sindical y 5 sesiones de serigrafía para 1 grupo de 25 jóvenes en el salón comunal Barrio Asturias. Con un total de 100 jóvenes en procesos formativos.")</f>
        <v>En septiembre, se realizaron las siguientes formaciones: 4 sesiones de peluquería y estilismo para 1 grupo de 25 jóvenes en el salón comunal Barrio El Paraíso, 6 sesiones de barbería para 1 grupo de 25 jóvenes en el salón comunal Barrio Alfonso Barberena, 3 sesiones de fotografía para 1 grupo de 25 jóvenes en el salón comunal Barrio Sindical y 5 sesiones de serigrafía para 1 grupo de 25 jóvenes en el salón comunal Barrio Asturias. Con un total de 100 jóvenes en procesos formativos.</v>
      </c>
      <c r="M343" s="7" t="str">
        <f>IFERROR(__xludf.DUMMYFUNCTION("IFERROR(INDEX(IMPORTRANGE(""https://docs.google.com/spreadsheets/d/1y2KVPsmDVDyxi70e-cSd2hLBLj68p8NFgl9jctoxmHc/edit?gid=702487803#gid=702487803"",""CAU!J3:J""),MATCH($C343,IMPORTRANGE(""https://docs.google.com/spreadsheets/d/1y2KVPsmDVDyxi70e-cSd2hLBLj68"&amp;"p8NFgl9jctoxmHc/edit?gid=702487803#gid=702487803"",""CAU!C3:C""),0)),"""")")," ")</f>
        <v> </v>
      </c>
      <c r="N343" s="7" t="str">
        <f>IFERROR(__xludf.DUMMYFUNCTION("IFERROR(INDEX(IMPORTRANGE(""https://docs.google.com/spreadsheets/d/13x1SqZ-Z1-krQ3v7MxWHs4xsWy5jkY_uqtIduMcVwX0/edit?gid=0#gid=0"",""CAU!J3:J""),MATCH($C343,IMPORTRANGE(""https://docs.google.com/spreadsheets/d/13x1SqZ-Z1-krQ3v7MxWHs4xsWy5jkY_uqtIduMcVwX0/"&amp;"edit?gid=0#gid=0"",""CAU!C3:C""),0)),"""")")," ")</f>
        <v> </v>
      </c>
      <c r="O343" s="7" t="str">
        <f>IFERROR(__xludf.DUMMYFUNCTION("IFERROR(INDEX(IMPORTRANGE(""https://docs.google.com/spreadsheets/d/1AyBotPEL1Ykz59n877mli3IsQSi4vW6dvhxZwmAeobA/edit?gid=0#gid=0"",""CAU!J3:J""),MATCH($C343,IMPORTRANGE(""https://docs.google.com/spreadsheets/d/1AyBotPEL1Ykz59n877mli3IsQSi4vW6dvhxZwmAeobA/"&amp;"edit?gid=0#gid=0"",""CAU!C3:C""),0)),"""")")," ")</f>
        <v> </v>
      </c>
      <c r="P343" s="7" t="str">
        <f>IFERROR(__xludf.DUMMYFUNCTION("IFERROR(INDEX(IMPORTRANGE(""https://docs.google.com/spreadsheets/d/1OWX82Yk8AdhYT-jGtnsWpJtzsPIs-RYAABnexEmLBVw/edit?gid=0#gid=0"",""CAU!J3:J""),MATCH($C343,IMPORTRANGE(""https://docs.google.com/spreadsheets/d/1OWX82Yk8AdhYT-jGtnsWpJtzsPIs-RYAABnexEmLBVw/"&amp;"edit?gid=0#gid=0"",""CAU!C3:C""),0)),"""")")," ")</f>
        <v> </v>
      </c>
      <c r="Q343" s="7" t="str">
        <f>IFERROR(__xludf.DUMMYFUNCTION("IFERROR(INDEX(IMPORTRANGE(""https://docs.google.com/spreadsheets/d/10H80TZliKeomVjAybMpZxd8qNd8DzaG8IjS6goxdwAI/edit?gid=0#gid=0"",""CAU!J3:J""),MATCH(1,INDEX((IMPORTRANGE(""https://docs.google.com/spreadsheets/d/10H80TZliKeomVjAybMpZxd8qNd8DzaG8IjS6goxdw"&amp;"AI/edit?gid=0#gid=0"",""CAU!B3:B"")=$B343)*(IMPORTRANGE(""https://docs.google.com/spreadsheets/d/10H80TZliKeomVjAybMpZxd8qNd8DzaG8IjS6goxdwAI/edit?gid=0#gid=0"",""CAU!C3:C"")=$C343)),0),0),"""")"),"De enero a julio, se realizó la socialización ante la JAL, comité de planeación y comunidad joven el ítem correspondiente al apoyo a las iniciativas sociales de los jóvenes en el territorio, acorde al contrato N° 4146.010.32.1.1068.2025")</f>
        <v>De enero a julio, se realizó la socialización ante la JAL, comité de planeación y comunidad joven el ítem correspondiente al apoyo a las iniciativas sociales de los jóvenes en el territorio, acorde al contrato N° 4146.010.32.1.1068.2025</v>
      </c>
      <c r="R343" s="7" t="str">
        <f>IFERROR(__xludf.DUMMYFUNCTION("IFERROR(INDEX(IMPORTRANGE(""https://docs.google.com/spreadsheets/d/1XFJ-asAh03ma7RMvrdz2iJLQXQbF6agMe4Wn8khxwF0/edit?gid=0#gid=0"",""CAU!J3:J""),MATCH(1,INDEX((IMPORTRANGE(""https://docs.google.com/spreadsheets/d/1XFJ-asAh03ma7RMvrdz2iJLQXQbF6agMe4Wn8khxw"&amp;"F0/edit?gid=0#gid=0"",""CAU!B3:B"")=$B343)*(IMPORTRANGE(""https://docs.google.com/spreadsheets/d/1XFJ-asAh03ma7RMvrdz2iJLQXQbF6agMe4Wn8khxwF0/edit?gid=0#gid=0"",""CAU!C3:C"")=$C343)),0),0),"""")"),"En el periodo correspondiente de enero a agosto, se realizaron mesas técnicas con representantes de la JAL, comité de planeación y comunidad joven para la revisión del ítem correspondiente al apoyo a las iniciativas sociales de los jóvenes en el territori"&amp;"o, acorde al contrato N° 4146.010.32.1.1068.2025")</f>
        <v>En el periodo correspondiente de enero a agosto, se realizaron mesas técnicas con representantes de la JAL, comité de planeación y comunidad joven para la revisión del ítem correspondiente al apoyo a las iniciativas sociales de los jóvenes en el territorio, acorde al contrato N° 4146.010.32.1.1068.2025</v>
      </c>
      <c r="S343" s="7" t="str">
        <f>IFERROR(__xludf.DUMMYFUNCTION("IFERROR(INDEX(IMPORTRANGE(""https://docs.google.com/spreadsheets/d/1MOMfG20WOMNtEaYWsAMxQAsKHaC7udOG0AqX8NrtNCc/edit?gid=0#gid=0"",""CAU!J3:J""),MATCH(1,INDEX((IMPORTRANGE(""https://docs.google.com/spreadsheets/d/1MOMfG20WOMNtEaYWsAMxQAsKHaC7udOG0AqX8NrtN"&amp;"Cc/edit?gid=0#gid=0"",""CAU!B3:B"")=$B343)*(IMPORTRANGE(""https://docs.google.com/spreadsheets/d/1MOMfG20WOMNtEaYWsAMxQAsKHaC7udOG0AqX8NrtNCc/edit?gid=0#gid=0"",""CAU!C3:C"")=$C343)),0),0),"""")"),"De enero a septiembre, se realizaron las siguientes formaciones: 4 sesiones de peluquería y estilismo para 1 grupo de 25 jóvenes en el salón comunal Barrio El Paraíso, 6 sesiones de barbería para 1 grupo de 25 jóvenes en el salón comunal Barrio Alfonso Ba"&amp;"rberena, 3 sesiones de fotografía para 1 grupo de 25 jóvenes en el salón comunal Barrio Sindical y 5 sesiones de serigrafía para 1 grupo de 25 jóvenes en el salón comunal Barrio Asturias. Con un total de 100 jóvenes en procesos formativos y desarrollo de "&amp;"capacidades.")</f>
        <v>De enero a septiembre, se realizaron las siguientes formaciones: 4 sesiones de peluquería y estilismo para 1 grupo de 25 jóvenes en el salón comunal Barrio El Paraíso, 6 sesiones de barbería para 1 grupo de 25 jóvenes en el salón comunal Barrio Alfonso Barberena, 3 sesiones de fotografía para 1 grupo de 25 jóvenes en el salón comunal Barrio Sindical y 5 sesiones de serigrafía para 1 grupo de 25 jóvenes en el salón comunal Barrio Asturias. Con un total de 100 jóvenes en procesos formativos y desarrollo de capacidades.</v>
      </c>
      <c r="T343" s="7"/>
    </row>
    <row r="344" ht="15.75" customHeight="1">
      <c r="B344" s="7" t="str">
        <f>IFERROR(__xludf.DUMMYFUNCTION("""COMPUTED_VALUE"""),"BP2600568510101")</f>
        <v>BP2600568510101</v>
      </c>
      <c r="C344" s="7" t="str">
        <f>IFERROR(__xludf.DUMMYFUNCTION("""COMPUTED_VALUE"""),"Realizar capacitación sobre los derechos de los jóvenes y la Ley Estatutaria de Juventud")</f>
        <v>Realizar capacitación sobre los derechos de los jóvenes y la Ley Estatutaria de Juventud</v>
      </c>
      <c r="D344" s="7" t="str">
        <f>IFERROR(__xludf.DUMMYFUNCTION("IFERROR(INDEX(IMPORTRANGE(""https://docs.google.com/spreadsheets/d/19yAgFEHaAaDUmANNbcr6rGErFfO391B0eKpQ0gvlktY/edit?gid=702487803#gid=702487803"",""CAU!J3:J""),MATCH($C344,IMPORTRANGE(""https://docs.google.com/spreadsheets/d/19yAgFEHaAaDUmANNbcr6rGErFfO3"&amp;"91B0eKpQ0gvlktY/edit?gid=702487803#gid=702487803"",""CAU!C3:C""),0)),"""")"),"")</f>
        <v/>
      </c>
      <c r="E344" s="7" t="str">
        <f>IFERROR(__xludf.DUMMYFUNCTION("IFERROR(INDEX(IMPORTRANGE(""https://docs.google.com/spreadsheets/d/1hMEjDBanvGEnGY7tBTFB8_g2X31MNKm6wtTJY_O0C_o/edit?gid=702487803#gid=702487803"",""CAU!M3:M""),MATCH($C344,IMPORTRANGE(""https://docs.google.com/spreadsheets/d/1hMEjDBanvGEnGY7tBTFB8_g2X31M"&amp;"NKm6wtTJY_O0C_o/edit?gid=702487803#gid=702487803"",""CAU!C3:C""),0)),"""")")," ")</f>
        <v> </v>
      </c>
      <c r="F344" s="7" t="str">
        <f>IFERROR(__xludf.DUMMYFUNCTION("IFERROR(INDEX(IMPORTRANGE(""https://docs.google.com/spreadsheets/d/1y2KVPsmDVDyxi70e-cSd2hLBLj68p8NFgl9jctoxmHc/edit?gid=702487803#gid=702487803"",""CAU!M3:M""),MATCH($C344,IMPORTRANGE(""https://docs.google.com/spreadsheets/d/1y2KVPsmDVDyxi70e-cSd2hLBLj68"&amp;"p8NFgl9jctoxmHc/edit?gid=702487803#gid=702487803"",""CAU!C3:C""),0)),"""")")," ")</f>
        <v> </v>
      </c>
      <c r="G344" s="7" t="str">
        <f>IFERROR(__xludf.DUMMYFUNCTION("IFERROR(INDEX(IMPORTRANGE(""https://docs.google.com/spreadsheets/d/13x1SqZ-Z1-krQ3v7MxWHs4xsWy5jkY_uqtIduMcVwX0/edit?gid=0#gid=0"",""CAU!M3:M""),MATCH($C344,IMPORTRANGE(""https://docs.google.com/spreadsheets/d/13x1SqZ-Z1-krQ3v7MxWHs4xsWy5jkY_uqtIduMcVwX0/"&amp;"edit?gid=0#gid=0"",""CAU!C3:C""),0)),"""")")," ")</f>
        <v> </v>
      </c>
      <c r="H344" s="7" t="str">
        <f>IFERROR(__xludf.DUMMYFUNCTION("IFERROR(INDEX(IMPORTRANGE(""https://docs.google.com/spreadsheets/d/1AyBotPEL1Ykz59n877mli3IsQSi4vW6dvhxZwmAeobA/edit?gid=0#gid=0"",""CAU!M3:M""),MATCH($C344,IMPORTRANGE(""https://docs.google.com/spreadsheets/d/1AyBotPEL1Ykz59n877mli3IsQSi4vW6dvhxZwmAeobA/"&amp;"edit?gid=1364963102#gid=1364963102"",""CAU!C3:C""),0)),"""")")," ")</f>
        <v> </v>
      </c>
      <c r="I344" s="7" t="str">
        <f>IFERROR(__xludf.DUMMYFUNCTION("IFERROR(INDEX(IMPORTRANGE(""https://docs.google.com/spreadsheets/d/1OWX82Yk8AdhYT-jGtnsWpJtzsPIs-RYAABnexEmLBVw/edit?gid=0#gid=0"",""CAU!M3:M""),MATCH($C344,IMPORTRANGE(""https://docs.google.com/spreadsheets/d/1OWX82Yk8AdhYT-jGtnsWpJtzsPIs-RYAABnexEmLBVw/"&amp;"edit?gid=0#gid=0"",""CAU!C3:C""),0)),"""")")," ")</f>
        <v> </v>
      </c>
      <c r="J344" s="7" t="str">
        <f>IFERROR(__xludf.DUMMYFUNCTION("IFERROR(INDEX(IMPORTRANGE(""https://docs.google.com/spreadsheets/d/10H80TZliKeomVjAybMpZxd8qNd8DzaG8IjS6goxdwAI/edit?gid=0#gid=0"",""CAU!M3:M""),MATCH(1,INDEX((IMPORTRANGE(""https://docs.google.com/spreadsheets/d/10H80TZliKeomVjAybMpZxd8qNd8DzaG8IjS6goxdw"&amp;"AI/edit?gid=0#gid=0"",""CAU!B3:B"")=$B344)*(IMPORTRANGE(""https://docs.google.com/spreadsheets/d/10H80TZliKeomVjAybMpZxd8qNd8DzaG8IjS6goxdwAI/edit?gid=0#gid=0"",""CAU!C3:C"")=$C344)),0),0),"""")"),"En el mes de julio se realizó la socialización ante la JAL, comité de planeación y comunidad joven el ítem referente al proceso formativo obre los derechos de los jóvenes y la ley estaturaria de juventudes acorde al contrato N° 4146.010.32.1.1068.2025")</f>
        <v>En el mes de julio se realizó la socialización ante la JAL, comité de planeación y comunidad joven el ítem referente al proceso formativo obre los derechos de los jóvenes y la ley estaturaria de juventudes acorde al contrato N° 4146.010.32.1.1068.2025</v>
      </c>
      <c r="K344" s="7" t="str">
        <f>IFERROR(__xludf.DUMMYFUNCTION("IFERROR(INDEX(IMPORTRANGE(""https://docs.google.com/spreadsheets/d/1XFJ-asAh03ma7RMvrdz2iJLQXQbF6agMe4Wn8khxwF0/edit?gid=0#gid=0"",""CAU!M3:M""),MATCH(1,INDEX((IMPORTRANGE(""https://docs.google.com/spreadsheets/d/1XFJ-asAh03ma7RMvrdz2iJLQXQbF6agMe4Wn8khxw"&amp;"F0/edit?gid=0#gid=0"",""CAU!B3:B"")=$B344)*(IMPORTRANGE(""https://docs.google.com/spreadsheets/d/1XFJ-asAh03ma7RMvrdz2iJLQXQbF6agMe4Wn8khxwF0/edit?gid=0#gid=0"",""CAU!C3:C"")=$C344)),0),0),"""")"),"En el periodo correspondiente al mes de agosto, se realizaron mesas técnicas con representantes de la JAL, comité de planeación y comunidad joven  para la revisión del ítem correspondiente, la revisión del perfil del líder/lideresa jóven de la comuna acor"&amp;"de al contrato N° 4146.010.32.1.1068.2025")</f>
        <v>En el periodo correspondiente al mes de agosto, se realizaron mesas técnicas con representantes de la JAL, comité de planeación y comunidad joven  para la revisión del ítem correspondiente, la revisión del perfil del líder/lideresa jóven de la comuna acorde al contrato N° 4146.010.32.1.1068.2025</v>
      </c>
      <c r="L344" s="7" t="str">
        <f>IFERROR(__xludf.DUMMYFUNCTION("IFERROR(INDEX(IMPORTRANGE(""https://docs.google.com/spreadsheets/d/1MOMfG20WOMNtEaYWsAMxQAsKHaC7udOG0AqX8NrtNCc/edit"",""CAU!M3:M""),MATCH(1,INDEX((IMPORTRANGE(""https://docs.google.com/spreadsheets/d/1MOMfG20WOMNtEaYWsAMxQAsKHaC7udOG0AqX8NrtNCc/edit"","""&amp;"CAU!B3:B"")=$B344)*(IMPORTRANGE(""https://docs.google.com/spreadsheets/d/1MOMfG20WOMNtEaYWsAMxQAsKHaC7udOG0AqX8NrtNCc/edit"",""CAU!C3:C"")=$C344)),0),0),"""")"),"En el mes de septiembre, se llevó a cabo 1 sesión del taller práctico sobre la ley estatutaria de juventudes con el primer grupo de 25 jóvenes en el salón comunal del barrio Sindical.")</f>
        <v>En el mes de septiembre, se llevó a cabo 1 sesión del taller práctico sobre la ley estatutaria de juventudes con el primer grupo de 25 jóvenes en el salón comunal del barrio Sindical.</v>
      </c>
      <c r="M344" s="7" t="str">
        <f>IFERROR(__xludf.DUMMYFUNCTION("IFERROR(INDEX(IMPORTRANGE(""https://docs.google.com/spreadsheets/d/1y2KVPsmDVDyxi70e-cSd2hLBLj68p8NFgl9jctoxmHc/edit?gid=702487803#gid=702487803"",""CAU!J3:J""),MATCH($C344,IMPORTRANGE(""https://docs.google.com/spreadsheets/d/1y2KVPsmDVDyxi70e-cSd2hLBLj68"&amp;"p8NFgl9jctoxmHc/edit?gid=702487803#gid=702487803"",""CAU!C3:C""),0)),"""")")," ")</f>
        <v> </v>
      </c>
      <c r="N344" s="7" t="str">
        <f>IFERROR(__xludf.DUMMYFUNCTION("IFERROR(INDEX(IMPORTRANGE(""https://docs.google.com/spreadsheets/d/13x1SqZ-Z1-krQ3v7MxWHs4xsWy5jkY_uqtIduMcVwX0/edit?gid=0#gid=0"",""CAU!J3:J""),MATCH($C344,IMPORTRANGE(""https://docs.google.com/spreadsheets/d/13x1SqZ-Z1-krQ3v7MxWHs4xsWy5jkY_uqtIduMcVwX0/"&amp;"edit?gid=0#gid=0"",""CAU!C3:C""),0)),"""")")," ")</f>
        <v> </v>
      </c>
      <c r="O344" s="7" t="str">
        <f>IFERROR(__xludf.DUMMYFUNCTION("IFERROR(INDEX(IMPORTRANGE(""https://docs.google.com/spreadsheets/d/1AyBotPEL1Ykz59n877mli3IsQSi4vW6dvhxZwmAeobA/edit?gid=0#gid=0"",""CAU!J3:J""),MATCH($C344,IMPORTRANGE(""https://docs.google.com/spreadsheets/d/1AyBotPEL1Ykz59n877mli3IsQSi4vW6dvhxZwmAeobA/"&amp;"edit?gid=0#gid=0"",""CAU!C3:C""),0)),"""")")," ")</f>
        <v> </v>
      </c>
      <c r="P344" s="7" t="str">
        <f>IFERROR(__xludf.DUMMYFUNCTION("IFERROR(INDEX(IMPORTRANGE(""https://docs.google.com/spreadsheets/d/1OWX82Yk8AdhYT-jGtnsWpJtzsPIs-RYAABnexEmLBVw/edit?gid=0#gid=0"",""CAU!J3:J""),MATCH($C344,IMPORTRANGE(""https://docs.google.com/spreadsheets/d/1OWX82Yk8AdhYT-jGtnsWpJtzsPIs-RYAABnexEmLBVw/"&amp;"edit?gid=0#gid=0"",""CAU!C3:C""),0)),"""")")," ")</f>
        <v> </v>
      </c>
      <c r="Q344" s="7" t="str">
        <f>IFERROR(__xludf.DUMMYFUNCTION("IFERROR(INDEX(IMPORTRANGE(""https://docs.google.com/spreadsheets/d/10H80TZliKeomVjAybMpZxd8qNd8DzaG8IjS6goxdwAI/edit?gid=0#gid=0"",""CAU!J3:J""),MATCH(1,INDEX((IMPORTRANGE(""https://docs.google.com/spreadsheets/d/10H80TZliKeomVjAybMpZxd8qNd8DzaG8IjS6goxdw"&amp;"AI/edit?gid=0#gid=0"",""CAU!B3:B"")=$B344)*(IMPORTRANGE(""https://docs.google.com/spreadsheets/d/10H80TZliKeomVjAybMpZxd8qNd8DzaG8IjS6goxdwAI/edit?gid=0#gid=0"",""CAU!C3:C"")=$C344)),0),0),"""")"),"De enero a julio, se realizó la socialización ante la JAL, comité de planeación y comunidad joven el ítem referente al proceso formativo sobre los derechos de los jóvenes y la ley estatutaria de juventudes acorde al contrato N° 4146.010.32.1.1068.2025")</f>
        <v>De enero a julio, se realizó la socialización ante la JAL, comité de planeación y comunidad joven el ítem referente al proceso formativo sobre los derechos de los jóvenes y la ley estatutaria de juventudes acorde al contrato N° 4146.010.32.1.1068.2025</v>
      </c>
      <c r="R344" s="7" t="str">
        <f>IFERROR(__xludf.DUMMYFUNCTION("IFERROR(INDEX(IMPORTRANGE(""https://docs.google.com/spreadsheets/d/1XFJ-asAh03ma7RMvrdz2iJLQXQbF6agMe4Wn8khxwF0/edit?gid=0#gid=0"",""CAU!J3:J""),MATCH(1,INDEX((IMPORTRANGE(""https://docs.google.com/spreadsheets/d/1XFJ-asAh03ma7RMvrdz2iJLQXQbF6agMe4Wn8khxw"&amp;"F0/edit?gid=0#gid=0"",""CAU!B3:B"")=$B344)*(IMPORTRANGE(""https://docs.google.com/spreadsheets/d/1XFJ-asAh03ma7RMvrdz2iJLQXQbF6agMe4Wn8khxwF0/edit?gid=0#gid=0"",""CAU!C3:C"")=$C344)),0),0),"""")"),"En el periodo correspondiente de enero a agosto, se realizaron mesas técnicas con representantes de la JAL, comité de planeación y comunidad joven para la revisión del ítem correspondiente, la revisión del perfil del líder/lideresa jóven de la Comuna 12 a"&amp;"corde al contrato N° 4146.010.32.1.1068.2025")</f>
        <v>En el periodo correspondiente de enero a agosto, se realizaron mesas técnicas con representantes de la JAL, comité de planeación y comunidad joven para la revisión del ítem correspondiente, la revisión del perfil del líder/lideresa jóven de la Comuna 12 acorde al contrato N° 4146.010.32.1.1068.2025</v>
      </c>
      <c r="S344" s="7" t="str">
        <f>IFERROR(__xludf.DUMMYFUNCTION("IFERROR(INDEX(IMPORTRANGE(""https://docs.google.com/spreadsheets/d/1MOMfG20WOMNtEaYWsAMxQAsKHaC7udOG0AqX8NrtNCc/edit?gid=0#gid=0"",""CAU!J3:J""),MATCH(1,INDEX((IMPORTRANGE(""https://docs.google.com/spreadsheets/d/1MOMfG20WOMNtEaYWsAMxQAsKHaC7udOG0AqX8NrtN"&amp;"Cc/edit?gid=0#gid=0"",""CAU!B3:B"")=$B344)*(IMPORTRANGE(""https://docs.google.com/spreadsheets/d/1MOMfG20WOMNtEaYWsAMxQAsKHaC7udOG0AqX8NrtNCc/edit?gid=0#gid=0"",""CAU!C3:C"")=$C344)),0),0),"""")"),"En el periodo correspondiente de enero a septiembre, se llevó a cabo 1 sesión del taller práctico sobre la ley estatutaria de juventudes con el primer grupo de 25 jóvenes en el salón comunal del barrio Sindical.")</f>
        <v>En el periodo correspondiente de enero a septiembre, se llevó a cabo 1 sesión del taller práctico sobre la ley estatutaria de juventudes con el primer grupo de 25 jóvenes en el salón comunal del barrio Sindical.</v>
      </c>
      <c r="T344" s="7"/>
    </row>
    <row r="345" ht="15.75" customHeight="1">
      <c r="B345" s="7" t="str">
        <f>IFERROR(__xludf.DUMMYFUNCTION("""COMPUTED_VALUE"""),"BP2600568510101")</f>
        <v>BP2600568510101</v>
      </c>
      <c r="C345" s="7" t="str">
        <f>IFERROR(__xludf.DUMMYFUNCTION("""COMPUTED_VALUE"""),"Realizar caracterización de los beneficiarios del proyecto")</f>
        <v>Realizar caracterización de los beneficiarios del proyecto</v>
      </c>
      <c r="D345" s="7" t="str">
        <f>IFERROR(__xludf.DUMMYFUNCTION("IFERROR(INDEX(IMPORTRANGE(""https://docs.google.com/spreadsheets/d/19yAgFEHaAaDUmANNbcr6rGErFfO391B0eKpQ0gvlktY/edit?gid=702487803#gid=702487803"",""CAU!J3:J""),MATCH($C345,IMPORTRANGE(""https://docs.google.com/spreadsheets/d/19yAgFEHaAaDUmANNbcr6rGErFfO3"&amp;"91B0eKpQ0gvlktY/edit?gid=702487803#gid=702487803"",""CAU!C3:C""),0)),"""")"),"")</f>
        <v/>
      </c>
      <c r="E345" s="7" t="str">
        <f>IFERROR(__xludf.DUMMYFUNCTION("IFERROR(INDEX(IMPORTRANGE(""https://docs.google.com/spreadsheets/d/1hMEjDBanvGEnGY7tBTFB8_g2X31MNKm6wtTJY_O0C_o/edit?gid=702487803#gid=702487803"",""CAU!M3:M""),MATCH($C345,IMPORTRANGE(""https://docs.google.com/spreadsheets/d/1hMEjDBanvGEnGY7tBTFB8_g2X31M"&amp;"NKm6wtTJY_O0C_o/edit?gid=702487803#gid=702487803"",""CAU!C3:C""),0)),"""")")," ")</f>
        <v> </v>
      </c>
      <c r="F345" s="7" t="str">
        <f>IFERROR(__xludf.DUMMYFUNCTION("IFERROR(INDEX(IMPORTRANGE(""https://docs.google.com/spreadsheets/d/1y2KVPsmDVDyxi70e-cSd2hLBLj68p8NFgl9jctoxmHc/edit?gid=702487803#gid=702487803"",""CAU!M3:M""),MATCH($C345,IMPORTRANGE(""https://docs.google.com/spreadsheets/d/1y2KVPsmDVDyxi70e-cSd2hLBLj68"&amp;"p8NFgl9jctoxmHc/edit?gid=702487803#gid=702487803"",""CAU!C3:C""),0)),"""")")," ")</f>
        <v> </v>
      </c>
      <c r="G345" s="7" t="str">
        <f>IFERROR(__xludf.DUMMYFUNCTION("IFERROR(INDEX(IMPORTRANGE(""https://docs.google.com/spreadsheets/d/13x1SqZ-Z1-krQ3v7MxWHs4xsWy5jkY_uqtIduMcVwX0/edit?gid=0#gid=0"",""CAU!M3:M""),MATCH($C345,IMPORTRANGE(""https://docs.google.com/spreadsheets/d/13x1SqZ-Z1-krQ3v7MxWHs4xsWy5jkY_uqtIduMcVwX0/"&amp;"edit?gid=0#gid=0"",""CAU!C3:C""),0)),"""")")," ")</f>
        <v> </v>
      </c>
      <c r="H345" s="7" t="str">
        <f>IFERROR(__xludf.DUMMYFUNCTION("IFERROR(INDEX(IMPORTRANGE(""https://docs.google.com/spreadsheets/d/1AyBotPEL1Ykz59n877mli3IsQSi4vW6dvhxZwmAeobA/edit?gid=0#gid=0"",""CAU!M3:M""),MATCH($C345,IMPORTRANGE(""https://docs.google.com/spreadsheets/d/1AyBotPEL1Ykz59n877mli3IsQSi4vW6dvhxZwmAeobA/"&amp;"edit?gid=1364963102#gid=1364963102"",""CAU!C3:C""),0)),"""")")," ")</f>
        <v> </v>
      </c>
      <c r="I345" s="7" t="str">
        <f>IFERROR(__xludf.DUMMYFUNCTION("IFERROR(INDEX(IMPORTRANGE(""https://docs.google.com/spreadsheets/d/1OWX82Yk8AdhYT-jGtnsWpJtzsPIs-RYAABnexEmLBVw/edit?gid=0#gid=0"",""CAU!M3:M""),MATCH($C345,IMPORTRANGE(""https://docs.google.com/spreadsheets/d/1OWX82Yk8AdhYT-jGtnsWpJtzsPIs-RYAABnexEmLBVw/"&amp;"edit?gid=0#gid=0"",""CAU!C3:C""),0)),"""")")," ")</f>
        <v> </v>
      </c>
      <c r="J345" s="7" t="str">
        <f>IFERROR(__xludf.DUMMYFUNCTION("IFERROR(INDEX(IMPORTRANGE(""https://docs.google.com/spreadsheets/d/10H80TZliKeomVjAybMpZxd8qNd8DzaG8IjS6goxdwAI/edit?gid=0#gid=0"",""CAU!M3:M""),MATCH(1,INDEX((IMPORTRANGE(""https://docs.google.com/spreadsheets/d/10H80TZliKeomVjAybMpZxd8qNd8DzaG8IjS6goxdw"&amp;"AI/edit?gid=0#gid=0"",""CAU!B3:B"")=$B345)*(IMPORTRANGE(""https://docs.google.com/spreadsheets/d/10H80TZliKeomVjAybMpZxd8qNd8DzaG8IjS6goxdwAI/edit?gid=0#gid=0"",""CAU!C3:C"")=$C345)),0),0),"""")"),"En el mes de julio, se realizaron las reuniones pertinentes para dar inicio, entre ellas, la mesa de instalación con acta de inicio con la supervisión del contrato y la socialización ante la comunidad del contrato N° 4146.010.32.1.1068.2025 por parte del "&amp;"operador Fundación Mejorhabitat. Adicionalmente, dentro de la socialización surgió una comisión por parte de la comunidad para el proceso de ejecución del proyecto donde ya realizaron una reunión de alistamiento. ")</f>
        <v>En el mes de julio, se realizaron las reuniones pertinentes para dar inicio, entre ellas, la mesa de instalación con acta de inicio con la supervisión del contrato y la socialización ante la comunidad del contrato N° 4146.010.32.1.1068.2025 por parte del operador Fundación Mejorhabitat. Adicionalmente, dentro de la socialización surgió una comisión por parte de la comunidad para el proceso de ejecución del proyecto donde ya realizaron una reunión de alistamiento. </v>
      </c>
      <c r="K345" s="7" t="str">
        <f>IFERROR(__xludf.DUMMYFUNCTION("IFERROR(INDEX(IMPORTRANGE(""https://docs.google.com/spreadsheets/d/1XFJ-asAh03ma7RMvrdz2iJLQXQbF6agMe4Wn8khxwF0/edit?gid=0#gid=0"",""CAU!M3:M""),MATCH(1,INDEX((IMPORTRANGE(""https://docs.google.com/spreadsheets/d/1XFJ-asAh03ma7RMvrdz2iJLQXQbF6agMe4Wn8khxw"&amp;"F0/edit?gid=0#gid=0"",""CAU!B3:B"")=$B345)*(IMPORTRANGE(""https://docs.google.com/spreadsheets/d/1XFJ-asAh03ma7RMvrdz2iJLQXQbF6agMe4Wn8khxwF0/edit?gid=0#gid=0"",""CAU!C3:C"")=$C345)),0),0),"""")"),"En el periodo correspondiente al mes de agosto, como acción de difusión, se realizó la producción y publicación de pieza audiovisual (15 de agosto) en las plataformas oficiales de la Secretaría de Bienestar Social  en colaboración con las redes de  la Pla"&amp;"taforma Distrital de Juventudes. Adicional se vinculó a una jóven para el proceso de caracterización de beneficiarios. Se registraron 46 inscripciones efectivas distribuidas en 6 barrios. ")</f>
        <v>En el periodo correspondiente al mes de agosto, como acción de difusión, se realizó la producción y publicación de pieza audiovisual (15 de agosto) en las plataformas oficiales de la Secretaría de Bienestar Social  en colaboración con las redes de  la Plataforma Distrital de Juventudes. Adicional se vinculó a una jóven para el proceso de caracterización de beneficiarios. Se registraron 46 inscripciones efectivas distribuidas en 6 barrios. </v>
      </c>
      <c r="L345" s="7" t="str">
        <f>IFERROR(__xludf.DUMMYFUNCTION("IFERROR(INDEX(IMPORTRANGE(""https://docs.google.com/spreadsheets/d/1MOMfG20WOMNtEaYWsAMxQAsKHaC7udOG0AqX8NrtNCc/edit"",""CAU!M3:M""),MATCH(1,INDEX((IMPORTRANGE(""https://docs.google.com/spreadsheets/d/1MOMfG20WOMNtEaYWsAMxQAsKHaC7udOG0AqX8NrtNCc/edit"","""&amp;"CAU!B3:B"")=$B345)*(IMPORTRANGE(""https://docs.google.com/spreadsheets/d/1MOMfG20WOMNtEaYWsAMxQAsKHaC7udOG0AqX8NrtNCc/edit"",""CAU!C3:C"")=$C345)),0),0),"""")"),"Con respecto al mes de septiembre, se consolidaron las inscripciones de los beneficiarios del proyecto distribuídas en los 6 barrios para un total de 100 inscritos, con el fin de dar inicio a las formaciones del proyecto.")</f>
        <v>Con respecto al mes de septiembre, se consolidaron las inscripciones de los beneficiarios del proyecto distribuídas en los 6 barrios para un total de 100 inscritos, con el fin de dar inicio a las formaciones del proyecto.</v>
      </c>
      <c r="M345" s="7" t="str">
        <f>IFERROR(__xludf.DUMMYFUNCTION("IFERROR(INDEX(IMPORTRANGE(""https://docs.google.com/spreadsheets/d/1y2KVPsmDVDyxi70e-cSd2hLBLj68p8NFgl9jctoxmHc/edit?gid=702487803#gid=702487803"",""CAU!J3:J""),MATCH($C345,IMPORTRANGE(""https://docs.google.com/spreadsheets/d/1y2KVPsmDVDyxi70e-cSd2hLBLj68"&amp;"p8NFgl9jctoxmHc/edit?gid=702487803#gid=702487803"",""CAU!C3:C""),0)),"""")")," ")</f>
        <v> </v>
      </c>
      <c r="N345" s="7" t="str">
        <f>IFERROR(__xludf.DUMMYFUNCTION("IFERROR(INDEX(IMPORTRANGE(""https://docs.google.com/spreadsheets/d/13x1SqZ-Z1-krQ3v7MxWHs4xsWy5jkY_uqtIduMcVwX0/edit?gid=0#gid=0"",""CAU!J3:J""),MATCH($C345,IMPORTRANGE(""https://docs.google.com/spreadsheets/d/13x1SqZ-Z1-krQ3v7MxWHs4xsWy5jkY_uqtIduMcVwX0/"&amp;"edit?gid=0#gid=0"",""CAU!C3:C""),0)),"""")")," ")</f>
        <v> </v>
      </c>
      <c r="O345" s="7" t="str">
        <f>IFERROR(__xludf.DUMMYFUNCTION("IFERROR(INDEX(IMPORTRANGE(""https://docs.google.com/spreadsheets/d/1AyBotPEL1Ykz59n877mli3IsQSi4vW6dvhxZwmAeobA/edit?gid=0#gid=0"",""CAU!J3:J""),MATCH($C345,IMPORTRANGE(""https://docs.google.com/spreadsheets/d/1AyBotPEL1Ykz59n877mli3IsQSi4vW6dvhxZwmAeobA/"&amp;"edit?gid=0#gid=0"",""CAU!C3:C""),0)),"""")")," ")</f>
        <v> </v>
      </c>
      <c r="P345" s="7" t="str">
        <f>IFERROR(__xludf.DUMMYFUNCTION("IFERROR(INDEX(IMPORTRANGE(""https://docs.google.com/spreadsheets/d/1OWX82Yk8AdhYT-jGtnsWpJtzsPIs-RYAABnexEmLBVw/edit?gid=0#gid=0"",""CAU!J3:J""),MATCH($C345,IMPORTRANGE(""https://docs.google.com/spreadsheets/d/1OWX82Yk8AdhYT-jGtnsWpJtzsPIs-RYAABnexEmLBVw/"&amp;"edit?gid=0#gid=0"",""CAU!C3:C""),0)),"""")")," ")</f>
        <v> </v>
      </c>
      <c r="Q345" s="7" t="str">
        <f>IFERROR(__xludf.DUMMYFUNCTION("IFERROR(INDEX(IMPORTRANGE(""https://docs.google.com/spreadsheets/d/10H80TZliKeomVjAybMpZxd8qNd8DzaG8IjS6goxdwAI/edit?gid=0#gid=0"",""CAU!J3:J""),MATCH(1,INDEX((IMPORTRANGE(""https://docs.google.com/spreadsheets/d/10H80TZliKeomVjAybMpZxd8qNd8DzaG8IjS6goxdw"&amp;"AI/edit?gid=0#gid=0"",""CAU!B3:B"")=$B345)*(IMPORTRANGE(""https://docs.google.com/spreadsheets/d/10H80TZliKeomVjAybMpZxd8qNd8DzaG8IjS6goxdwAI/edit?gid=0#gid=0"",""CAU!C3:C"")=$C345)),0),0),"""")"),"De enero a julio, se realizaron las reuniones pertinentes para dar inicio, entre ellas, la mesa de instalación con acta de inicio con la supervisión del contrato y la socialización ante la comunidad del contrato N° 4146.010.32.1.1068.2025 por parte del op"&amp;"erador Fundación Mejor Hábitat. Adicionalmente, dentro de la socialización surgió una comisión por parte de la comunidad para el proceso de ejecución del proyecto donde ya realizaron una reunión de alistamiento. ")</f>
        <v>De enero a julio, se realizaron las reuniones pertinentes para dar inicio, entre ellas, la mesa de instalación con acta de inicio con la supervisión del contrato y la socialización ante la comunidad del contrato N° 4146.010.32.1.1068.2025 por parte del operador Fundación Mejor Hábitat. Adicionalmente, dentro de la socialización surgió una comisión por parte de la comunidad para el proceso de ejecución del proyecto donde ya realizaron una reunión de alistamiento. </v>
      </c>
      <c r="R345" s="7" t="str">
        <f>IFERROR(__xludf.DUMMYFUNCTION("IFERROR(INDEX(IMPORTRANGE(""https://docs.google.com/spreadsheets/d/1XFJ-asAh03ma7RMvrdz2iJLQXQbF6agMe4Wn8khxwF0/edit?gid=0#gid=0"",""CAU!J3:J""),MATCH(1,INDEX((IMPORTRANGE(""https://docs.google.com/spreadsheets/d/1XFJ-asAh03ma7RMvrdz2iJLQXQbF6agMe4Wn8khxw"&amp;"F0/edit?gid=0#gid=0"",""CAU!B3:B"")=$B345)*(IMPORTRANGE(""https://docs.google.com/spreadsheets/d/1XFJ-asAh03ma7RMvrdz2iJLQXQbF6agMe4Wn8khxwF0/edit?gid=0#gid=0"",""CAU!C3:C"")=$C345)),0),0),"""")"),"De enero a agosto, como acción de difusión, se realizó la producción y publicación de pieza audiovisual (15 de agosto) en las plataformas oficiales de la Secretaría de Bienestar Social  en colaboración con las redes de  la Plataforma Distrital de Juventud"&amp;"es. Adicional se vinculó a una jóven para el proceso de caracterización de beneficiarios. Se registraron 46 inscripciones efectivas distribuidas en 6 barrios. ")</f>
        <v>De enero a agosto, como acción de difusión, se realizó la producción y publicación de pieza audiovisual (15 de agosto) en las plataformas oficiales de la Secretaría de Bienestar Social  en colaboración con las redes de  la Plataforma Distrital de Juventudes. Adicional se vinculó a una jóven para el proceso de caracterización de beneficiarios. Se registraron 46 inscripciones efectivas distribuidas en 6 barrios. </v>
      </c>
      <c r="S345" s="7" t="str">
        <f>IFERROR(__xludf.DUMMYFUNCTION("IFERROR(INDEX(IMPORTRANGE(""https://docs.google.com/spreadsheets/d/1MOMfG20WOMNtEaYWsAMxQAsKHaC7udOG0AqX8NrtNCc/edit?gid=0#gid=0"",""CAU!J3:J""),MATCH(1,INDEX((IMPORTRANGE(""https://docs.google.com/spreadsheets/d/1MOMfG20WOMNtEaYWsAMxQAsKHaC7udOG0AqX8NrtN"&amp;"Cc/edit?gid=0#gid=0"",""CAU!B3:B"")=$B345)*(IMPORTRANGE(""https://docs.google.com/spreadsheets/d/1MOMfG20WOMNtEaYWsAMxQAsKHaC7udOG0AqX8NrtNCc/edit?gid=0#gid=0"",""CAU!C3:C"")=$C345)),0),0),"""")"),"Con respecto al avance de enero a septiembre, se consolidaron las inscripciones de los beneficiarios del proyecto distribuídas en los 6 barrios para un total de 100 inscritos, con el fin de dar inicio a las formaciones del proyecto.")</f>
        <v>Con respecto al avance de enero a septiembre, se consolidaron las inscripciones de los beneficiarios del proyecto distribuídas en los 6 barrios para un total de 100 inscritos, con el fin de dar inicio a las formaciones del proyecto.</v>
      </c>
      <c r="T345" s="7"/>
    </row>
    <row r="346" ht="15.75" customHeight="1">
      <c r="B346" s="7" t="str">
        <f>IFERROR(__xludf.DUMMYFUNCTION("""COMPUTED_VALUE"""),"BP2600568610101")</f>
        <v>BP2600568610101</v>
      </c>
      <c r="C346" s="7" t="str">
        <f>IFERROR(__xludf.DUMMYFUNCTION("""COMPUTED_VALUE"""),"Apoyar las iniciativas de las organizaciones, colectivos y redes de apoyo de la población LGBTIQ+")</f>
        <v>Apoyar las iniciativas de las organizaciones, colectivos y redes de apoyo de la población LGBTIQ+</v>
      </c>
      <c r="D346" s="7" t="str">
        <f>IFERROR(__xludf.DUMMYFUNCTION("IFERROR(INDEX(IMPORTRANGE(""https://docs.google.com/spreadsheets/d/19yAgFEHaAaDUmANNbcr6rGErFfO391B0eKpQ0gvlktY/edit?gid=702487803#gid=702487803"",""CAU!J3:J""),MATCH($C346,IMPORTRANGE(""https://docs.google.com/spreadsheets/d/19yAgFEHaAaDUmANNbcr6rGErFfO3"&amp;"91B0eKpQ0gvlktY/edit?gid=702487803#gid=702487803"",""CAU!C3:C""),0)),"""")"),"")</f>
        <v/>
      </c>
      <c r="E346" s="7" t="str">
        <f>IFERROR(__xludf.DUMMYFUNCTION("IFERROR(INDEX(IMPORTRANGE(""https://docs.google.com/spreadsheets/d/1hMEjDBanvGEnGY7tBTFB8_g2X31MNKm6wtTJY_O0C_o/edit?gid=702487803#gid=702487803"",""CAU!M3:M""),MATCH($C346,IMPORTRANGE(""https://docs.google.com/spreadsheets/d/1hMEjDBanvGEnGY7tBTFB8_g2X31M"&amp;"NKm6wtTJY_O0C_o/edit?gid=702487803#gid=702487803"",""CAU!C3:C""),0)),"""")")," ")</f>
        <v> </v>
      </c>
      <c r="F346" s="7" t="str">
        <f>IFERROR(__xludf.DUMMYFUNCTION("IFERROR(INDEX(IMPORTRANGE(""https://docs.google.com/spreadsheets/d/1y2KVPsmDVDyxi70e-cSd2hLBLj68p8NFgl9jctoxmHc/edit?gid=702487803#gid=702487803"",""CAU!M3:M""),MATCH($C346,IMPORTRANGE(""https://docs.google.com/spreadsheets/d/1y2KVPsmDVDyxi70e-cSd2hLBLj68"&amp;"p8NFgl9jctoxmHc/edit?gid=702487803#gid=702487803"",""CAU!C3:C""),0)),"""")")," ")</f>
        <v> </v>
      </c>
      <c r="G346" s="7" t="str">
        <f>IFERROR(__xludf.DUMMYFUNCTION("IFERROR(INDEX(IMPORTRANGE(""https://docs.google.com/spreadsheets/d/13x1SqZ-Z1-krQ3v7MxWHs4xsWy5jkY_uqtIduMcVwX0/edit?gid=0#gid=0"",""CAU!M3:M""),MATCH($C346,IMPORTRANGE(""https://docs.google.com/spreadsheets/d/13x1SqZ-Z1-krQ3v7MxWHs4xsWy5jkY_uqtIduMcVwX0/"&amp;"edit?gid=0#gid=0"",""CAU!C3:C""),0)),"""")")," ")</f>
        <v> </v>
      </c>
      <c r="H346" s="7" t="str">
        <f>IFERROR(__xludf.DUMMYFUNCTION("IFERROR(INDEX(IMPORTRANGE(""https://docs.google.com/spreadsheets/d/1AyBotPEL1Ykz59n877mli3IsQSi4vW6dvhxZwmAeobA/edit?gid=0#gid=0"",""CAU!M3:M""),MATCH($C346,IMPORTRANGE(""https://docs.google.com/spreadsheets/d/1AyBotPEL1Ykz59n877mli3IsQSi4vW6dvhxZwmAeobA/"&amp;"edit?gid=1364963102#gid=1364963102"",""CAU!C3:C""),0)),"""")")," ")</f>
        <v> </v>
      </c>
      <c r="I346" s="7" t="str">
        <f>IFERROR(__xludf.DUMMYFUNCTION("IFERROR(INDEX(IMPORTRANGE(""https://docs.google.com/spreadsheets/d/1OWX82Yk8AdhYT-jGtnsWpJtzsPIs-RYAABnexEmLBVw/edit?gid=0#gid=0"",""CAU!M3:M""),MATCH($C346,IMPORTRANGE(""https://docs.google.com/spreadsheets/d/1OWX82Yk8AdhYT-jGtnsWpJtzsPIs-RYAABnexEmLBVw/"&amp;"edit?gid=0#gid=0"",""CAU!C3:C""),0)),"""")")," ")</f>
        <v> </v>
      </c>
      <c r="J346" s="7" t="str">
        <f>IFERROR(__xludf.DUMMYFUNCTION("IFERROR(INDEX(IMPORTRANGE(""https://docs.google.com/spreadsheets/d/10H80TZliKeomVjAybMpZxd8qNd8DzaG8IjS6goxdwAI/edit?gid=0#gid=0"",""CAU!M3:M""),MATCH(1,INDEX((IMPORTRANGE(""https://docs.google.com/spreadsheets/d/10H80TZliKeomVjAybMpZxd8qNd8DzaG8IjS6goxdw"&amp;"AI/edit?gid=0#gid=0"",""CAU!B3:B"")=$B346)*(IMPORTRANGE(""https://docs.google.com/spreadsheets/d/10H80TZliKeomVjAybMpZxd8qNd8DzaG8IjS6goxdwAI/edit?gid=0#gid=0"",""CAU!C3:C"")=$C346)),0),0),"""")")," ")</f>
        <v> </v>
      </c>
      <c r="K346" s="7" t="str">
        <f>IFERROR(__xludf.DUMMYFUNCTION("IFERROR(INDEX(IMPORTRANGE(""https://docs.google.com/spreadsheets/d/1XFJ-asAh03ma7RMvrdz2iJLQXQbF6agMe4Wn8khxwF0/edit?gid=0#gid=0"",""CAU!M3:M""),MATCH(1,INDEX((IMPORTRANGE(""https://docs.google.com/spreadsheets/d/1XFJ-asAh03ma7RMvrdz2iJLQXQbF6agMe4Wn8khxw"&amp;"F0/edit?gid=0#gid=0"",""CAU!B3:B"")=$B346)*(IMPORTRANGE(""https://docs.google.com/spreadsheets/d/1XFJ-asAh03ma7RMvrdz2iJLQXQbF6agMe4Wn8khxwF0/edit?gid=0#gid=0"",""CAU!C3:C"")=$C346)),0),0),"""")")," ")</f>
        <v> </v>
      </c>
      <c r="L346" s="7" t="str">
        <f>IFERROR(__xludf.DUMMYFUNCTION("IFERROR(INDEX(IMPORTRANGE(""https://docs.google.com/spreadsheets/d/1MOMfG20WOMNtEaYWsAMxQAsKHaC7udOG0AqX8NrtNCc/edit"",""CAU!M3:M""),MATCH(1,INDEX((IMPORTRANGE(""https://docs.google.com/spreadsheets/d/1MOMfG20WOMNtEaYWsAMxQAsKHaC7udOG0AqX8NrtNCc/edit"","""&amp;"CAU!B3:B"")=$B346)*(IMPORTRANGE(""https://docs.google.com/spreadsheets/d/1MOMfG20WOMNtEaYWsAMxQAsKHaC7udOG0AqX8NrtNCc/edit"",""CAU!C3:C"")=$C346)),0),0),"""")")," ")</f>
        <v> </v>
      </c>
      <c r="M346" s="7" t="str">
        <f>IFERROR(__xludf.DUMMYFUNCTION("IFERROR(INDEX(IMPORTRANGE(""https://docs.google.com/spreadsheets/d/1y2KVPsmDVDyxi70e-cSd2hLBLj68p8NFgl9jctoxmHc/edit?gid=702487803#gid=702487803"",""CAU!J3:J""),MATCH($C346,IMPORTRANGE(""https://docs.google.com/spreadsheets/d/1y2KVPsmDVDyxi70e-cSd2hLBLj68"&amp;"p8NFgl9jctoxmHc/edit?gid=702487803#gid=702487803"",""CAU!C3:C""),0)),"""")")," ")</f>
        <v> </v>
      </c>
      <c r="N346" s="7" t="str">
        <f>IFERROR(__xludf.DUMMYFUNCTION("IFERROR(INDEX(IMPORTRANGE(""https://docs.google.com/spreadsheets/d/13x1SqZ-Z1-krQ3v7MxWHs4xsWy5jkY_uqtIduMcVwX0/edit?gid=0#gid=0"",""CAU!J3:J""),MATCH($C346,IMPORTRANGE(""https://docs.google.com/spreadsheets/d/13x1SqZ-Z1-krQ3v7MxWHs4xsWy5jkY_uqtIduMcVwX0/"&amp;"edit?gid=0#gid=0"",""CAU!C3:C""),0)),"""")")," ")</f>
        <v> </v>
      </c>
      <c r="O346" s="7" t="str">
        <f>IFERROR(__xludf.DUMMYFUNCTION("IFERROR(INDEX(IMPORTRANGE(""https://docs.google.com/spreadsheets/d/1AyBotPEL1Ykz59n877mli3IsQSi4vW6dvhxZwmAeobA/edit?gid=0#gid=0"",""CAU!J3:J""),MATCH($C346,IMPORTRANGE(""https://docs.google.com/spreadsheets/d/1AyBotPEL1Ykz59n877mli3IsQSi4vW6dvhxZwmAeobA/"&amp;"edit?gid=0#gid=0"",""CAU!C3:C""),0)),"""")")," ")</f>
        <v> </v>
      </c>
      <c r="P346" s="7" t="str">
        <f>IFERROR(__xludf.DUMMYFUNCTION("IFERROR(INDEX(IMPORTRANGE(""https://docs.google.com/spreadsheets/d/1OWX82Yk8AdhYT-jGtnsWpJtzsPIs-RYAABnexEmLBVw/edit?gid=0#gid=0"",""CAU!J3:J""),MATCH($C346,IMPORTRANGE(""https://docs.google.com/spreadsheets/d/1OWX82Yk8AdhYT-jGtnsWpJtzsPIs-RYAABnexEmLBVw/"&amp;"edit?gid=0#gid=0"",""CAU!C3:C""),0)),"""")")," ")</f>
        <v> </v>
      </c>
      <c r="Q346" s="7" t="str">
        <f>IFERROR(__xludf.DUMMYFUNCTION("IFERROR(INDEX(IMPORTRANGE(""https://docs.google.com/spreadsheets/d/10H80TZliKeomVjAybMpZxd8qNd8DzaG8IjS6goxdwAI/edit?gid=0#gid=0"",""CAU!J3:J""),MATCH(1,INDEX((IMPORTRANGE(""https://docs.google.com/spreadsheets/d/10H80TZliKeomVjAybMpZxd8qNd8DzaG8IjS6goxdw"&amp;"AI/edit?gid=0#gid=0"",""CAU!B3:B"")=$B346)*(IMPORTRANGE(""https://docs.google.com/spreadsheets/d/10H80TZliKeomVjAybMpZxd8qNd8DzaG8IjS6goxdwAI/edit?gid=0#gid=0"",""CAU!C3:C"")=$C346)),0),0),"""")")," ")</f>
        <v> </v>
      </c>
      <c r="R346" s="7" t="str">
        <f>IFERROR(__xludf.DUMMYFUNCTION("IFERROR(INDEX(IMPORTRANGE(""https://docs.google.com/spreadsheets/d/1XFJ-asAh03ma7RMvrdz2iJLQXQbF6agMe4Wn8khxwF0/edit?gid=0#gid=0"",""CAU!J3:J""),MATCH(1,INDEX((IMPORTRANGE(""https://docs.google.com/spreadsheets/d/1XFJ-asAh03ma7RMvrdz2iJLQXQbF6agMe4Wn8khxw"&amp;"F0/edit?gid=0#gid=0"",""CAU!B3:B"")=$B346)*(IMPORTRANGE(""https://docs.google.com/spreadsheets/d/1XFJ-asAh03ma7RMvrdz2iJLQXQbF6agMe4Wn8khxwF0/edit?gid=0#gid=0"",""CAU!C3:C"")=$C346)),0),0),"""")")," ")</f>
        <v> </v>
      </c>
      <c r="S346" s="7" t="str">
        <f>IFERROR(__xludf.DUMMYFUNCTION("IFERROR(INDEX(IMPORTRANGE(""https://docs.google.com/spreadsheets/d/1MOMfG20WOMNtEaYWsAMxQAsKHaC7udOG0AqX8NrtNCc/edit?gid=0#gid=0"",""CAU!J3:J""),MATCH(1,INDEX((IMPORTRANGE(""https://docs.google.com/spreadsheets/d/1MOMfG20WOMNtEaYWsAMxQAsKHaC7udOG0AqX8NrtN"&amp;"Cc/edit?gid=0#gid=0"",""CAU!B3:B"")=$B346)*(IMPORTRANGE(""https://docs.google.com/spreadsheets/d/1MOMfG20WOMNtEaYWsAMxQAsKHaC7udOG0AqX8NrtNCc/edit?gid=0#gid=0"",""CAU!C3:C"")=$C346)),0),0),"""")")," ")</f>
        <v> </v>
      </c>
      <c r="T346" s="7"/>
    </row>
    <row r="347" ht="15.75" customHeight="1">
      <c r="B347" s="7" t="str">
        <f>IFERROR(__xludf.DUMMYFUNCTION("""COMPUTED_VALUE"""),"BP2600568610101")</f>
        <v>BP2600568610101</v>
      </c>
      <c r="C347" s="7" t="str">
        <f>IFERROR(__xludf.DUMMYFUNCTION("""COMPUTED_VALUE"""),"Apoyar logísticamente los ejercicios formativos")</f>
        <v>Apoyar logísticamente los ejercicios formativos</v>
      </c>
      <c r="D347" s="7" t="str">
        <f>IFERROR(__xludf.DUMMYFUNCTION("IFERROR(INDEX(IMPORTRANGE(""https://docs.google.com/spreadsheets/d/19yAgFEHaAaDUmANNbcr6rGErFfO391B0eKpQ0gvlktY/edit?gid=702487803#gid=702487803"",""CAU!J3:J""),MATCH($C347,IMPORTRANGE(""https://docs.google.com/spreadsheets/d/19yAgFEHaAaDUmANNbcr6rGErFfO3"&amp;"91B0eKpQ0gvlktY/edit?gid=702487803#gid=702487803"",""CAU!C3:C""),0)),"""")"),"")</f>
        <v/>
      </c>
      <c r="E347" s="7" t="str">
        <f>IFERROR(__xludf.DUMMYFUNCTION("IFERROR(INDEX(IMPORTRANGE(""https://docs.google.com/spreadsheets/d/1hMEjDBanvGEnGY7tBTFB8_g2X31MNKm6wtTJY_O0C_o/edit?gid=702487803#gid=702487803"",""CAU!M3:M""),MATCH($C347,IMPORTRANGE(""https://docs.google.com/spreadsheets/d/1hMEjDBanvGEnGY7tBTFB8_g2X31M"&amp;"NKm6wtTJY_O0C_o/edit?gid=702487803#gid=702487803"",""CAU!C3:C""),0)),"""")")," ")</f>
        <v> </v>
      </c>
      <c r="F347" s="7" t="str">
        <f>IFERROR(__xludf.DUMMYFUNCTION("IFERROR(INDEX(IMPORTRANGE(""https://docs.google.com/spreadsheets/d/1y2KVPsmDVDyxi70e-cSd2hLBLj68p8NFgl9jctoxmHc/edit?gid=702487803#gid=702487803"",""CAU!M3:M""),MATCH($C347,IMPORTRANGE(""https://docs.google.com/spreadsheets/d/1y2KVPsmDVDyxi70e-cSd2hLBLj68"&amp;"p8NFgl9jctoxmHc/edit?gid=702487803#gid=702487803"",""CAU!C3:C""),0)),"""")")," ")</f>
        <v> </v>
      </c>
      <c r="G347" s="7" t="str">
        <f>IFERROR(__xludf.DUMMYFUNCTION("IFERROR(INDEX(IMPORTRANGE(""https://docs.google.com/spreadsheets/d/13x1SqZ-Z1-krQ3v7MxWHs4xsWy5jkY_uqtIduMcVwX0/edit?gid=0#gid=0"",""CAU!M3:M""),MATCH($C347,IMPORTRANGE(""https://docs.google.com/spreadsheets/d/13x1SqZ-Z1-krQ3v7MxWHs4xsWy5jkY_uqtIduMcVwX0/"&amp;"edit?gid=0#gid=0"",""CAU!C3:C""),0)),"""")")," ")</f>
        <v> </v>
      </c>
      <c r="H347" s="7" t="str">
        <f>IFERROR(__xludf.DUMMYFUNCTION("IFERROR(INDEX(IMPORTRANGE(""https://docs.google.com/spreadsheets/d/1AyBotPEL1Ykz59n877mli3IsQSi4vW6dvhxZwmAeobA/edit?gid=0#gid=0"",""CAU!M3:M""),MATCH($C347,IMPORTRANGE(""https://docs.google.com/spreadsheets/d/1AyBotPEL1Ykz59n877mli3IsQSi4vW6dvhxZwmAeobA/"&amp;"edit?gid=1364963102#gid=1364963102"",""CAU!C3:C""),0)),"""")")," ")</f>
        <v> </v>
      </c>
      <c r="I347" s="7" t="str">
        <f>IFERROR(__xludf.DUMMYFUNCTION("IFERROR(INDEX(IMPORTRANGE(""https://docs.google.com/spreadsheets/d/1OWX82Yk8AdhYT-jGtnsWpJtzsPIs-RYAABnexEmLBVw/edit?gid=0#gid=0"",""CAU!M3:M""),MATCH($C347,IMPORTRANGE(""https://docs.google.com/spreadsheets/d/1OWX82Yk8AdhYT-jGtnsWpJtzsPIs-RYAABnexEmLBVw/"&amp;"edit?gid=0#gid=0"",""CAU!C3:C""),0)),"""")")," ")</f>
        <v> </v>
      </c>
      <c r="J347" s="7" t="str">
        <f>IFERROR(__xludf.DUMMYFUNCTION("IFERROR(INDEX(IMPORTRANGE(""https://docs.google.com/spreadsheets/d/10H80TZliKeomVjAybMpZxd8qNd8DzaG8IjS6goxdwAI/edit?gid=0#gid=0"",""CAU!M3:M""),MATCH(1,INDEX((IMPORTRANGE(""https://docs.google.com/spreadsheets/d/10H80TZliKeomVjAybMpZxd8qNd8DzaG8IjS6goxdw"&amp;"AI/edit?gid=0#gid=0"",""CAU!B3:B"")=$B347)*(IMPORTRANGE(""https://docs.google.com/spreadsheets/d/10H80TZliKeomVjAybMpZxd8qNd8DzaG8IjS6goxdwAI/edit?gid=0#gid=0"",""CAU!C3:C"")=$C347)),0),0),"""")")," ")</f>
        <v> </v>
      </c>
      <c r="K347" s="7" t="str">
        <f>IFERROR(__xludf.DUMMYFUNCTION("IFERROR(INDEX(IMPORTRANGE(""https://docs.google.com/spreadsheets/d/1XFJ-asAh03ma7RMvrdz2iJLQXQbF6agMe4Wn8khxwF0/edit?gid=0#gid=0"",""CAU!M3:M""),MATCH(1,INDEX((IMPORTRANGE(""https://docs.google.com/spreadsheets/d/1XFJ-asAh03ma7RMvrdz2iJLQXQbF6agMe4Wn8khxw"&amp;"F0/edit?gid=0#gid=0"",""CAU!B3:B"")=$B347)*(IMPORTRANGE(""https://docs.google.com/spreadsheets/d/1XFJ-asAh03ma7RMvrdz2iJLQXQbF6agMe4Wn8khxwF0/edit?gid=0#gid=0"",""CAU!C3:C"")=$C347)),0),0),"""")")," ")</f>
        <v> </v>
      </c>
      <c r="L347" s="7" t="str">
        <f>IFERROR(__xludf.DUMMYFUNCTION("IFERROR(INDEX(IMPORTRANGE(""https://docs.google.com/spreadsheets/d/1MOMfG20WOMNtEaYWsAMxQAsKHaC7udOG0AqX8NrtNCc/edit"",""CAU!M3:M""),MATCH(1,INDEX((IMPORTRANGE(""https://docs.google.com/spreadsheets/d/1MOMfG20WOMNtEaYWsAMxQAsKHaC7udOG0AqX8NrtNCc/edit"","""&amp;"CAU!B3:B"")=$B347)*(IMPORTRANGE(""https://docs.google.com/spreadsheets/d/1MOMfG20WOMNtEaYWsAMxQAsKHaC7udOG0AqX8NrtNCc/edit"",""CAU!C3:C"")=$C347)),0),0),"""")")," ")</f>
        <v> </v>
      </c>
      <c r="M347" s="7" t="str">
        <f>IFERROR(__xludf.DUMMYFUNCTION("IFERROR(INDEX(IMPORTRANGE(""https://docs.google.com/spreadsheets/d/1y2KVPsmDVDyxi70e-cSd2hLBLj68p8NFgl9jctoxmHc/edit?gid=702487803#gid=702487803"",""CAU!J3:J""),MATCH($C347,IMPORTRANGE(""https://docs.google.com/spreadsheets/d/1y2KVPsmDVDyxi70e-cSd2hLBLj68"&amp;"p8NFgl9jctoxmHc/edit?gid=702487803#gid=702487803"",""CAU!C3:C""),0)),"""")")," ")</f>
        <v> </v>
      </c>
      <c r="N347" s="7" t="str">
        <f>IFERROR(__xludf.DUMMYFUNCTION("IFERROR(INDEX(IMPORTRANGE(""https://docs.google.com/spreadsheets/d/13x1SqZ-Z1-krQ3v7MxWHs4xsWy5jkY_uqtIduMcVwX0/edit?gid=0#gid=0"",""CAU!J3:J""),MATCH($C347,IMPORTRANGE(""https://docs.google.com/spreadsheets/d/13x1SqZ-Z1-krQ3v7MxWHs4xsWy5jkY_uqtIduMcVwX0/"&amp;"edit?gid=0#gid=0"",""CAU!C3:C""),0)),"""")")," ")</f>
        <v> </v>
      </c>
      <c r="O347" s="7" t="str">
        <f>IFERROR(__xludf.DUMMYFUNCTION("IFERROR(INDEX(IMPORTRANGE(""https://docs.google.com/spreadsheets/d/1AyBotPEL1Ykz59n877mli3IsQSi4vW6dvhxZwmAeobA/edit?gid=0#gid=0"",""CAU!J3:J""),MATCH($C347,IMPORTRANGE(""https://docs.google.com/spreadsheets/d/1AyBotPEL1Ykz59n877mli3IsQSi4vW6dvhxZwmAeobA/"&amp;"edit?gid=0#gid=0"",""CAU!C3:C""),0)),"""")")," ")</f>
        <v> </v>
      </c>
      <c r="P347" s="7" t="str">
        <f>IFERROR(__xludf.DUMMYFUNCTION("IFERROR(INDEX(IMPORTRANGE(""https://docs.google.com/spreadsheets/d/1OWX82Yk8AdhYT-jGtnsWpJtzsPIs-RYAABnexEmLBVw/edit?gid=0#gid=0"",""CAU!J3:J""),MATCH($C347,IMPORTRANGE(""https://docs.google.com/spreadsheets/d/1OWX82Yk8AdhYT-jGtnsWpJtzsPIs-RYAABnexEmLBVw/"&amp;"edit?gid=0#gid=0"",""CAU!C3:C""),0)),"""")")," ")</f>
        <v> </v>
      </c>
      <c r="Q347" s="7" t="str">
        <f>IFERROR(__xludf.DUMMYFUNCTION("IFERROR(INDEX(IMPORTRANGE(""https://docs.google.com/spreadsheets/d/10H80TZliKeomVjAybMpZxd8qNd8DzaG8IjS6goxdwAI/edit?gid=0#gid=0"",""CAU!J3:J""),MATCH(1,INDEX((IMPORTRANGE(""https://docs.google.com/spreadsheets/d/10H80TZliKeomVjAybMpZxd8qNd8DzaG8IjS6goxdw"&amp;"AI/edit?gid=0#gid=0"",""CAU!B3:B"")=$B347)*(IMPORTRANGE(""https://docs.google.com/spreadsheets/d/10H80TZliKeomVjAybMpZxd8qNd8DzaG8IjS6goxdwAI/edit?gid=0#gid=0"",""CAU!C3:C"")=$C347)),0),0),"""")")," ")</f>
        <v> </v>
      </c>
      <c r="R347" s="7" t="str">
        <f>IFERROR(__xludf.DUMMYFUNCTION("IFERROR(INDEX(IMPORTRANGE(""https://docs.google.com/spreadsheets/d/1XFJ-asAh03ma7RMvrdz2iJLQXQbF6agMe4Wn8khxwF0/edit?gid=0#gid=0"",""CAU!J3:J""),MATCH(1,INDEX((IMPORTRANGE(""https://docs.google.com/spreadsheets/d/1XFJ-asAh03ma7RMvrdz2iJLQXQbF6agMe4Wn8khxw"&amp;"F0/edit?gid=0#gid=0"",""CAU!B3:B"")=$B347)*(IMPORTRANGE(""https://docs.google.com/spreadsheets/d/1XFJ-asAh03ma7RMvrdz2iJLQXQbF6agMe4Wn8khxwF0/edit?gid=0#gid=0"",""CAU!C3:C"")=$C347)),0),0),"""")")," ")</f>
        <v> </v>
      </c>
      <c r="S347" s="7" t="str">
        <f>IFERROR(__xludf.DUMMYFUNCTION("IFERROR(INDEX(IMPORTRANGE(""https://docs.google.com/spreadsheets/d/1MOMfG20WOMNtEaYWsAMxQAsKHaC7udOG0AqX8NrtNCc/edit?gid=0#gid=0"",""CAU!J3:J""),MATCH(1,INDEX((IMPORTRANGE(""https://docs.google.com/spreadsheets/d/1MOMfG20WOMNtEaYWsAMxQAsKHaC7udOG0AqX8NrtN"&amp;"Cc/edit?gid=0#gid=0"",""CAU!B3:B"")=$B347)*(IMPORTRANGE(""https://docs.google.com/spreadsheets/d/1MOMfG20WOMNtEaYWsAMxQAsKHaC7udOG0AqX8NrtNCc/edit?gid=0#gid=0"",""CAU!C3:C"")=$C347)),0),0),"""")")," ")</f>
        <v> </v>
      </c>
      <c r="T347" s="7"/>
    </row>
    <row r="348" ht="15.75" customHeight="1">
      <c r="B348" s="7" t="str">
        <f>IFERROR(__xludf.DUMMYFUNCTION("""COMPUTED_VALUE"""),"BP2600568610101")</f>
        <v>BP2600568610101</v>
      </c>
      <c r="C348" s="7" t="str">
        <f>IFERROR(__xludf.DUMMYFUNCTION("""COMPUTED_VALUE"""),"Realizar ejercicios formativos a personas LGBTIQ+")</f>
        <v>Realizar ejercicios formativos a personas LGBTIQ+</v>
      </c>
      <c r="D348" s="7" t="str">
        <f>IFERROR(__xludf.DUMMYFUNCTION("IFERROR(INDEX(IMPORTRANGE(""https://docs.google.com/spreadsheets/d/19yAgFEHaAaDUmANNbcr6rGErFfO391B0eKpQ0gvlktY/edit?gid=702487803#gid=702487803"",""CAU!J3:J""),MATCH($C348,IMPORTRANGE(""https://docs.google.com/spreadsheets/d/19yAgFEHaAaDUmANNbcr6rGErFfO3"&amp;"91B0eKpQ0gvlktY/edit?gid=702487803#gid=702487803"",""CAU!C3:C""),0)),"""")"),"")</f>
        <v/>
      </c>
      <c r="E348" s="7" t="str">
        <f>IFERROR(__xludf.DUMMYFUNCTION("IFERROR(INDEX(IMPORTRANGE(""https://docs.google.com/spreadsheets/d/1hMEjDBanvGEnGY7tBTFB8_g2X31MNKm6wtTJY_O0C_o/edit?gid=702487803#gid=702487803"",""CAU!M3:M""),MATCH($C348,IMPORTRANGE(""https://docs.google.com/spreadsheets/d/1hMEjDBanvGEnGY7tBTFB8_g2X31M"&amp;"NKm6wtTJY_O0C_o/edit?gid=702487803#gid=702487803"",""CAU!C3:C""),0)),"""")")," ")</f>
        <v> </v>
      </c>
      <c r="F348" s="7" t="str">
        <f>IFERROR(__xludf.DUMMYFUNCTION("IFERROR(INDEX(IMPORTRANGE(""https://docs.google.com/spreadsheets/d/1y2KVPsmDVDyxi70e-cSd2hLBLj68p8NFgl9jctoxmHc/edit?gid=702487803#gid=702487803"",""CAU!M3:M""),MATCH($C348,IMPORTRANGE(""https://docs.google.com/spreadsheets/d/1y2KVPsmDVDyxi70e-cSd2hLBLj68"&amp;"p8NFgl9jctoxmHc/edit?gid=702487803#gid=702487803"",""CAU!C3:C""),0)),"""")")," ")</f>
        <v> </v>
      </c>
      <c r="G348" s="7" t="str">
        <f>IFERROR(__xludf.DUMMYFUNCTION("IFERROR(INDEX(IMPORTRANGE(""https://docs.google.com/spreadsheets/d/13x1SqZ-Z1-krQ3v7MxWHs4xsWy5jkY_uqtIduMcVwX0/edit?gid=0#gid=0"",""CAU!M3:M""),MATCH($C348,IMPORTRANGE(""https://docs.google.com/spreadsheets/d/13x1SqZ-Z1-krQ3v7MxWHs4xsWy5jkY_uqtIduMcVwX0/"&amp;"edit?gid=0#gid=0"",""CAU!C3:C""),0)),"""")")," ")</f>
        <v> </v>
      </c>
      <c r="H348" s="7" t="str">
        <f>IFERROR(__xludf.DUMMYFUNCTION("IFERROR(INDEX(IMPORTRANGE(""https://docs.google.com/spreadsheets/d/1AyBotPEL1Ykz59n877mli3IsQSi4vW6dvhxZwmAeobA/edit?gid=0#gid=0"",""CAU!M3:M""),MATCH($C348,IMPORTRANGE(""https://docs.google.com/spreadsheets/d/1AyBotPEL1Ykz59n877mli3IsQSi4vW6dvhxZwmAeobA/"&amp;"edit?gid=1364963102#gid=1364963102"",""CAU!C3:C""),0)),"""")")," ")</f>
        <v> </v>
      </c>
      <c r="I348" s="7" t="str">
        <f>IFERROR(__xludf.DUMMYFUNCTION("IFERROR(INDEX(IMPORTRANGE(""https://docs.google.com/spreadsheets/d/1OWX82Yk8AdhYT-jGtnsWpJtzsPIs-RYAABnexEmLBVw/edit?gid=0#gid=0"",""CAU!M3:M""),MATCH($C348,IMPORTRANGE(""https://docs.google.com/spreadsheets/d/1OWX82Yk8AdhYT-jGtnsWpJtzsPIs-RYAABnexEmLBVw/"&amp;"edit?gid=0#gid=0"",""CAU!C3:C""),0)),"""")")," ")</f>
        <v> </v>
      </c>
      <c r="J348" s="7" t="str">
        <f>IFERROR(__xludf.DUMMYFUNCTION("IFERROR(INDEX(IMPORTRANGE(""https://docs.google.com/spreadsheets/d/10H80TZliKeomVjAybMpZxd8qNd8DzaG8IjS6goxdwAI/edit?gid=0#gid=0"",""CAU!M3:M""),MATCH(1,INDEX((IMPORTRANGE(""https://docs.google.com/spreadsheets/d/10H80TZliKeomVjAybMpZxd8qNd8DzaG8IjS6goxdw"&amp;"AI/edit?gid=0#gid=0"",""CAU!B3:B"")=$B348)*(IMPORTRANGE(""https://docs.google.com/spreadsheets/d/10H80TZliKeomVjAybMpZxd8qNd8DzaG8IjS6goxdwAI/edit?gid=0#gid=0"",""CAU!C3:C"")=$C348)),0),0),"""")")," ")</f>
        <v> </v>
      </c>
      <c r="K348" s="7" t="str">
        <f>IFERROR(__xludf.DUMMYFUNCTION("IFERROR(INDEX(IMPORTRANGE(""https://docs.google.com/spreadsheets/d/1XFJ-asAh03ma7RMvrdz2iJLQXQbF6agMe4Wn8khxwF0/edit?gid=0#gid=0"",""CAU!M3:M""),MATCH(1,INDEX((IMPORTRANGE(""https://docs.google.com/spreadsheets/d/1XFJ-asAh03ma7RMvrdz2iJLQXQbF6agMe4Wn8khxw"&amp;"F0/edit?gid=0#gid=0"",""CAU!B3:B"")=$B348)*(IMPORTRANGE(""https://docs.google.com/spreadsheets/d/1XFJ-asAh03ma7RMvrdz2iJLQXQbF6agMe4Wn8khxwF0/edit?gid=0#gid=0"",""CAU!C3:C"")=$C348)),0),0),"""")")," ")</f>
        <v> </v>
      </c>
      <c r="L348" s="7" t="str">
        <f>IFERROR(__xludf.DUMMYFUNCTION("IFERROR(INDEX(IMPORTRANGE(""https://docs.google.com/spreadsheets/d/1MOMfG20WOMNtEaYWsAMxQAsKHaC7udOG0AqX8NrtNCc/edit"",""CAU!M3:M""),MATCH(1,INDEX((IMPORTRANGE(""https://docs.google.com/spreadsheets/d/1MOMfG20WOMNtEaYWsAMxQAsKHaC7udOG0AqX8NrtNCc/edit"","""&amp;"CAU!B3:B"")=$B348)*(IMPORTRANGE(""https://docs.google.com/spreadsheets/d/1MOMfG20WOMNtEaYWsAMxQAsKHaC7udOG0AqX8NrtNCc/edit"",""CAU!C3:C"")=$C348)),0),0),"""")")," ")</f>
        <v> </v>
      </c>
      <c r="M348" s="7" t="str">
        <f>IFERROR(__xludf.DUMMYFUNCTION("IFERROR(INDEX(IMPORTRANGE(""https://docs.google.com/spreadsheets/d/1y2KVPsmDVDyxi70e-cSd2hLBLj68p8NFgl9jctoxmHc/edit?gid=702487803#gid=702487803"",""CAU!J3:J""),MATCH($C348,IMPORTRANGE(""https://docs.google.com/spreadsheets/d/1y2KVPsmDVDyxi70e-cSd2hLBLj68"&amp;"p8NFgl9jctoxmHc/edit?gid=702487803#gid=702487803"",""CAU!C3:C""),0)),"""")")," ")</f>
        <v> </v>
      </c>
      <c r="N348" s="7" t="str">
        <f>IFERROR(__xludf.DUMMYFUNCTION("IFERROR(INDEX(IMPORTRANGE(""https://docs.google.com/spreadsheets/d/13x1SqZ-Z1-krQ3v7MxWHs4xsWy5jkY_uqtIduMcVwX0/edit?gid=0#gid=0"",""CAU!J3:J""),MATCH($C348,IMPORTRANGE(""https://docs.google.com/spreadsheets/d/13x1SqZ-Z1-krQ3v7MxWHs4xsWy5jkY_uqtIduMcVwX0/"&amp;"edit?gid=0#gid=0"",""CAU!C3:C""),0)),"""")")," ")</f>
        <v> </v>
      </c>
      <c r="O348" s="7" t="str">
        <f>IFERROR(__xludf.DUMMYFUNCTION("IFERROR(INDEX(IMPORTRANGE(""https://docs.google.com/spreadsheets/d/1AyBotPEL1Ykz59n877mli3IsQSi4vW6dvhxZwmAeobA/edit?gid=0#gid=0"",""CAU!J3:J""),MATCH($C348,IMPORTRANGE(""https://docs.google.com/spreadsheets/d/1AyBotPEL1Ykz59n877mli3IsQSi4vW6dvhxZwmAeobA/"&amp;"edit?gid=0#gid=0"",""CAU!C3:C""),0)),"""")")," ")</f>
        <v> </v>
      </c>
      <c r="P348" s="7" t="str">
        <f>IFERROR(__xludf.DUMMYFUNCTION("IFERROR(INDEX(IMPORTRANGE(""https://docs.google.com/spreadsheets/d/1OWX82Yk8AdhYT-jGtnsWpJtzsPIs-RYAABnexEmLBVw/edit?gid=0#gid=0"",""CAU!J3:J""),MATCH($C348,IMPORTRANGE(""https://docs.google.com/spreadsheets/d/1OWX82Yk8AdhYT-jGtnsWpJtzsPIs-RYAABnexEmLBVw/"&amp;"edit?gid=0#gid=0"",""CAU!C3:C""),0)),"""")")," ")</f>
        <v> </v>
      </c>
      <c r="Q348" s="7" t="str">
        <f>IFERROR(__xludf.DUMMYFUNCTION("IFERROR(INDEX(IMPORTRANGE(""https://docs.google.com/spreadsheets/d/10H80TZliKeomVjAybMpZxd8qNd8DzaG8IjS6goxdwAI/edit?gid=0#gid=0"",""CAU!J3:J""),MATCH(1,INDEX((IMPORTRANGE(""https://docs.google.com/spreadsheets/d/10H80TZliKeomVjAybMpZxd8qNd8DzaG8IjS6goxdw"&amp;"AI/edit?gid=0#gid=0"",""CAU!B3:B"")=$B348)*(IMPORTRANGE(""https://docs.google.com/spreadsheets/d/10H80TZliKeomVjAybMpZxd8qNd8DzaG8IjS6goxdwAI/edit?gid=0#gid=0"",""CAU!C3:C"")=$C348)),0),0),"""")")," ")</f>
        <v> </v>
      </c>
      <c r="R348" s="7" t="str">
        <f>IFERROR(__xludf.DUMMYFUNCTION("IFERROR(INDEX(IMPORTRANGE(""https://docs.google.com/spreadsheets/d/1XFJ-asAh03ma7RMvrdz2iJLQXQbF6agMe4Wn8khxwF0/edit?gid=0#gid=0"",""CAU!J3:J""),MATCH(1,INDEX((IMPORTRANGE(""https://docs.google.com/spreadsheets/d/1XFJ-asAh03ma7RMvrdz2iJLQXQbF6agMe4Wn8khxw"&amp;"F0/edit?gid=0#gid=0"",""CAU!B3:B"")=$B348)*(IMPORTRANGE(""https://docs.google.com/spreadsheets/d/1XFJ-asAh03ma7RMvrdz2iJLQXQbF6agMe4Wn8khxwF0/edit?gid=0#gid=0"",""CAU!C3:C"")=$C348)),0),0),"""")")," ")</f>
        <v> </v>
      </c>
      <c r="S348" s="7" t="str">
        <f>IFERROR(__xludf.DUMMYFUNCTION("IFERROR(INDEX(IMPORTRANGE(""https://docs.google.com/spreadsheets/d/1MOMfG20WOMNtEaYWsAMxQAsKHaC7udOG0AqX8NrtNCc/edit?gid=0#gid=0"",""CAU!J3:J""),MATCH(1,INDEX((IMPORTRANGE(""https://docs.google.com/spreadsheets/d/1MOMfG20WOMNtEaYWsAMxQAsKHaC7udOG0AqX8NrtN"&amp;"Cc/edit?gid=0#gid=0"",""CAU!B3:B"")=$B348)*(IMPORTRANGE(""https://docs.google.com/spreadsheets/d/1MOMfG20WOMNtEaYWsAMxQAsKHaC7udOG0AqX8NrtNCc/edit?gid=0#gid=0"",""CAU!C3:C"")=$C348)),0),0),"""")")," ")</f>
        <v> </v>
      </c>
      <c r="T348" s="7"/>
    </row>
    <row r="349" ht="15.75" customHeight="1">
      <c r="B349" s="7" t="str">
        <f>IFERROR(__xludf.DUMMYFUNCTION("""COMPUTED_VALUE"""),"BP2600568610101")</f>
        <v>BP2600568610101</v>
      </c>
      <c r="C349" s="7" t="str">
        <f>IFERROR(__xludf.DUMMYFUNCTION("""COMPUTED_VALUE"""),"Realizar encuentro con otros grupos poblaciones de sensibilización sobre los derechos de las personas LGBTIQ+")</f>
        <v>Realizar encuentro con otros grupos poblaciones de sensibilización sobre los derechos de las personas LGBTIQ+</v>
      </c>
      <c r="D349" s="7" t="str">
        <f>IFERROR(__xludf.DUMMYFUNCTION("IFERROR(INDEX(IMPORTRANGE(""https://docs.google.com/spreadsheets/d/19yAgFEHaAaDUmANNbcr6rGErFfO391B0eKpQ0gvlktY/edit?gid=702487803#gid=702487803"",""CAU!J3:J""),MATCH($C349,IMPORTRANGE(""https://docs.google.com/spreadsheets/d/19yAgFEHaAaDUmANNbcr6rGErFfO3"&amp;"91B0eKpQ0gvlktY/edit?gid=702487803#gid=702487803"",""CAU!C3:C""),0)),"""")"),"")</f>
        <v/>
      </c>
      <c r="E349" s="7" t="str">
        <f>IFERROR(__xludf.DUMMYFUNCTION("IFERROR(INDEX(IMPORTRANGE(""https://docs.google.com/spreadsheets/d/1hMEjDBanvGEnGY7tBTFB8_g2X31MNKm6wtTJY_O0C_o/edit?gid=702487803#gid=702487803"",""CAU!M3:M""),MATCH($C349,IMPORTRANGE(""https://docs.google.com/spreadsheets/d/1hMEjDBanvGEnGY7tBTFB8_g2X31M"&amp;"NKm6wtTJY_O0C_o/edit?gid=702487803#gid=702487803"",""CAU!C3:C""),0)),"""")")," ")</f>
        <v> </v>
      </c>
      <c r="F349" s="7" t="str">
        <f>IFERROR(__xludf.DUMMYFUNCTION("IFERROR(INDEX(IMPORTRANGE(""https://docs.google.com/spreadsheets/d/1y2KVPsmDVDyxi70e-cSd2hLBLj68p8NFgl9jctoxmHc/edit?gid=702487803#gid=702487803"",""CAU!M3:M""),MATCH($C349,IMPORTRANGE(""https://docs.google.com/spreadsheets/d/1y2KVPsmDVDyxi70e-cSd2hLBLj68"&amp;"p8NFgl9jctoxmHc/edit?gid=702487803#gid=702487803"",""CAU!C3:C""),0)),"""")")," ")</f>
        <v> </v>
      </c>
      <c r="G349" s="7" t="str">
        <f>IFERROR(__xludf.DUMMYFUNCTION("IFERROR(INDEX(IMPORTRANGE(""https://docs.google.com/spreadsheets/d/13x1SqZ-Z1-krQ3v7MxWHs4xsWy5jkY_uqtIduMcVwX0/edit?gid=0#gid=0"",""CAU!M3:M""),MATCH($C349,IMPORTRANGE(""https://docs.google.com/spreadsheets/d/13x1SqZ-Z1-krQ3v7MxWHs4xsWy5jkY_uqtIduMcVwX0/"&amp;"edit?gid=0#gid=0"",""CAU!C3:C""),0)),"""")")," ")</f>
        <v> </v>
      </c>
      <c r="H349" s="7" t="str">
        <f>IFERROR(__xludf.DUMMYFUNCTION("IFERROR(INDEX(IMPORTRANGE(""https://docs.google.com/spreadsheets/d/1AyBotPEL1Ykz59n877mli3IsQSi4vW6dvhxZwmAeobA/edit?gid=0#gid=0"",""CAU!M3:M""),MATCH($C349,IMPORTRANGE(""https://docs.google.com/spreadsheets/d/1AyBotPEL1Ykz59n877mli3IsQSi4vW6dvhxZwmAeobA/"&amp;"edit?gid=1364963102#gid=1364963102"",""CAU!C3:C""),0)),"""")")," ")</f>
        <v> </v>
      </c>
      <c r="I349" s="7" t="str">
        <f>IFERROR(__xludf.DUMMYFUNCTION("IFERROR(INDEX(IMPORTRANGE(""https://docs.google.com/spreadsheets/d/1OWX82Yk8AdhYT-jGtnsWpJtzsPIs-RYAABnexEmLBVw/edit?gid=0#gid=0"",""CAU!M3:M""),MATCH($C349,IMPORTRANGE(""https://docs.google.com/spreadsheets/d/1OWX82Yk8AdhYT-jGtnsWpJtzsPIs-RYAABnexEmLBVw/"&amp;"edit?gid=0#gid=0"",""CAU!C3:C""),0)),"""")")," ")</f>
        <v> </v>
      </c>
      <c r="J349" s="7" t="str">
        <f>IFERROR(__xludf.DUMMYFUNCTION("IFERROR(INDEX(IMPORTRANGE(""https://docs.google.com/spreadsheets/d/10H80TZliKeomVjAybMpZxd8qNd8DzaG8IjS6goxdwAI/edit?gid=0#gid=0"",""CAU!M3:M""),MATCH(1,INDEX((IMPORTRANGE(""https://docs.google.com/spreadsheets/d/10H80TZliKeomVjAybMpZxd8qNd8DzaG8IjS6goxdw"&amp;"AI/edit?gid=0#gid=0"",""CAU!B3:B"")=$B349)*(IMPORTRANGE(""https://docs.google.com/spreadsheets/d/10H80TZliKeomVjAybMpZxd8qNd8DzaG8IjS6goxdwAI/edit?gid=0#gid=0"",""CAU!C3:C"")=$C349)),0),0),"""")")," ")</f>
        <v> </v>
      </c>
      <c r="K349" s="7" t="str">
        <f>IFERROR(__xludf.DUMMYFUNCTION("IFERROR(INDEX(IMPORTRANGE(""https://docs.google.com/spreadsheets/d/1XFJ-asAh03ma7RMvrdz2iJLQXQbF6agMe4Wn8khxwF0/edit?gid=0#gid=0"",""CAU!M3:M""),MATCH(1,INDEX((IMPORTRANGE(""https://docs.google.com/spreadsheets/d/1XFJ-asAh03ma7RMvrdz2iJLQXQbF6agMe4Wn8khxw"&amp;"F0/edit?gid=0#gid=0"",""CAU!B3:B"")=$B349)*(IMPORTRANGE(""https://docs.google.com/spreadsheets/d/1XFJ-asAh03ma7RMvrdz2iJLQXQbF6agMe4Wn8khxwF0/edit?gid=0#gid=0"",""CAU!C3:C"")=$C349)),0),0),"""")")," ")</f>
        <v> </v>
      </c>
      <c r="L349" s="7" t="str">
        <f>IFERROR(__xludf.DUMMYFUNCTION("IFERROR(INDEX(IMPORTRANGE(""https://docs.google.com/spreadsheets/d/1MOMfG20WOMNtEaYWsAMxQAsKHaC7udOG0AqX8NrtNCc/edit"",""CAU!M3:M""),MATCH(1,INDEX((IMPORTRANGE(""https://docs.google.com/spreadsheets/d/1MOMfG20WOMNtEaYWsAMxQAsKHaC7udOG0AqX8NrtNCc/edit"","""&amp;"CAU!B3:B"")=$B349)*(IMPORTRANGE(""https://docs.google.com/spreadsheets/d/1MOMfG20WOMNtEaYWsAMxQAsKHaC7udOG0AqX8NrtNCc/edit"",""CAU!C3:C"")=$C349)),0),0),"""")")," ")</f>
        <v> </v>
      </c>
      <c r="M349" s="7" t="str">
        <f>IFERROR(__xludf.DUMMYFUNCTION("IFERROR(INDEX(IMPORTRANGE(""https://docs.google.com/spreadsheets/d/1y2KVPsmDVDyxi70e-cSd2hLBLj68p8NFgl9jctoxmHc/edit?gid=702487803#gid=702487803"",""CAU!J3:J""),MATCH($C349,IMPORTRANGE(""https://docs.google.com/spreadsheets/d/1y2KVPsmDVDyxi70e-cSd2hLBLj68"&amp;"p8NFgl9jctoxmHc/edit?gid=702487803#gid=702487803"",""CAU!C3:C""),0)),"""")")," ")</f>
        <v> </v>
      </c>
      <c r="N349" s="7" t="str">
        <f>IFERROR(__xludf.DUMMYFUNCTION("IFERROR(INDEX(IMPORTRANGE(""https://docs.google.com/spreadsheets/d/13x1SqZ-Z1-krQ3v7MxWHs4xsWy5jkY_uqtIduMcVwX0/edit?gid=0#gid=0"",""CAU!J3:J""),MATCH($C349,IMPORTRANGE(""https://docs.google.com/spreadsheets/d/13x1SqZ-Z1-krQ3v7MxWHs4xsWy5jkY_uqtIduMcVwX0/"&amp;"edit?gid=0#gid=0"",""CAU!C3:C""),0)),"""")")," ")</f>
        <v> </v>
      </c>
      <c r="O349" s="7" t="str">
        <f>IFERROR(__xludf.DUMMYFUNCTION("IFERROR(INDEX(IMPORTRANGE(""https://docs.google.com/spreadsheets/d/1AyBotPEL1Ykz59n877mli3IsQSi4vW6dvhxZwmAeobA/edit?gid=0#gid=0"",""CAU!J3:J""),MATCH($C349,IMPORTRANGE(""https://docs.google.com/spreadsheets/d/1AyBotPEL1Ykz59n877mli3IsQSi4vW6dvhxZwmAeobA/"&amp;"edit?gid=0#gid=0"",""CAU!C3:C""),0)),"""")")," ")</f>
        <v> </v>
      </c>
      <c r="P349" s="7" t="str">
        <f>IFERROR(__xludf.DUMMYFUNCTION("IFERROR(INDEX(IMPORTRANGE(""https://docs.google.com/spreadsheets/d/1OWX82Yk8AdhYT-jGtnsWpJtzsPIs-RYAABnexEmLBVw/edit?gid=0#gid=0"",""CAU!J3:J""),MATCH($C349,IMPORTRANGE(""https://docs.google.com/spreadsheets/d/1OWX82Yk8AdhYT-jGtnsWpJtzsPIs-RYAABnexEmLBVw/"&amp;"edit?gid=0#gid=0"",""CAU!C3:C""),0)),"""")")," ")</f>
        <v> </v>
      </c>
      <c r="Q349" s="7" t="str">
        <f>IFERROR(__xludf.DUMMYFUNCTION("IFERROR(INDEX(IMPORTRANGE(""https://docs.google.com/spreadsheets/d/10H80TZliKeomVjAybMpZxd8qNd8DzaG8IjS6goxdwAI/edit?gid=0#gid=0"",""CAU!J3:J""),MATCH(1,INDEX((IMPORTRANGE(""https://docs.google.com/spreadsheets/d/10H80TZliKeomVjAybMpZxd8qNd8DzaG8IjS6goxdw"&amp;"AI/edit?gid=0#gid=0"",""CAU!B3:B"")=$B349)*(IMPORTRANGE(""https://docs.google.com/spreadsheets/d/10H80TZliKeomVjAybMpZxd8qNd8DzaG8IjS6goxdwAI/edit?gid=0#gid=0"",""CAU!C3:C"")=$C349)),0),0),"""")")," ")</f>
        <v> </v>
      </c>
      <c r="R349" s="7" t="str">
        <f>IFERROR(__xludf.DUMMYFUNCTION("IFERROR(INDEX(IMPORTRANGE(""https://docs.google.com/spreadsheets/d/1XFJ-asAh03ma7RMvrdz2iJLQXQbF6agMe4Wn8khxwF0/edit?gid=0#gid=0"",""CAU!J3:J""),MATCH(1,INDEX((IMPORTRANGE(""https://docs.google.com/spreadsheets/d/1XFJ-asAh03ma7RMvrdz2iJLQXQbF6agMe4Wn8khxw"&amp;"F0/edit?gid=0#gid=0"",""CAU!B3:B"")=$B349)*(IMPORTRANGE(""https://docs.google.com/spreadsheets/d/1XFJ-asAh03ma7RMvrdz2iJLQXQbF6agMe4Wn8khxwF0/edit?gid=0#gid=0"",""CAU!C3:C"")=$C349)),0),0),"""")")," ")</f>
        <v> </v>
      </c>
      <c r="S349" s="7" t="str">
        <f>IFERROR(__xludf.DUMMYFUNCTION("IFERROR(INDEX(IMPORTRANGE(""https://docs.google.com/spreadsheets/d/1MOMfG20WOMNtEaYWsAMxQAsKHaC7udOG0AqX8NrtNCc/edit?gid=0#gid=0"",""CAU!J3:J""),MATCH(1,INDEX((IMPORTRANGE(""https://docs.google.com/spreadsheets/d/1MOMfG20WOMNtEaYWsAMxQAsKHaC7udOG0AqX8NrtN"&amp;"Cc/edit?gid=0#gid=0"",""CAU!B3:B"")=$B349)*(IMPORTRANGE(""https://docs.google.com/spreadsheets/d/1MOMfG20WOMNtEaYWsAMxQAsKHaC7udOG0AqX8NrtNCc/edit?gid=0#gid=0"",""CAU!C3:C"")=$C349)),0),0),"""")")," ")</f>
        <v> </v>
      </c>
      <c r="T349" s="7"/>
    </row>
    <row r="350" ht="15.75" customHeight="1">
      <c r="B350" s="7" t="str">
        <f>IFERROR(__xludf.DUMMYFUNCTION("""COMPUTED_VALUE"""),"BP2600568720101")</f>
        <v>BP2600568720101</v>
      </c>
      <c r="C350"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350" s="7" t="str">
        <f>IFERROR(__xludf.DUMMYFUNCTION("IFERROR(INDEX(IMPORTRANGE(""https://docs.google.com/spreadsheets/d/19yAgFEHaAaDUmANNbcr6rGErFfO391B0eKpQ0gvlktY/edit?gid=702487803#gid=702487803"",""CAU!J3:J""),MATCH($C350,IMPORTRANGE(""https://docs.google.com/spreadsheets/d/19yAgFEHaAaDUmANNbcr6rGErFfO3"&amp;"91B0eKpQ0gvlktY/edit?gid=702487803#gid=702487803"",""CAU!C3:C""),0)),"""")"),"")</f>
        <v/>
      </c>
      <c r="E350" s="7" t="str">
        <f>IFERROR(__xludf.DUMMYFUNCTION("IFERROR(INDEX(IMPORTRANGE(""https://docs.google.com/spreadsheets/d/1hMEjDBanvGEnGY7tBTFB8_g2X31MNKm6wtTJY_O0C_o/edit?gid=702487803#gid=702487803"",""CAU!M3:M""),MATCH($C350,IMPORTRANGE(""https://docs.google.com/spreadsheets/d/1hMEjDBanvGEnGY7tBTFB8_g2X31M"&amp;"NKm6wtTJY_O0C_o/edit?gid=702487803#gid=702487803"",""CAU!C3:C""),0)),"""")")," ")</f>
        <v> </v>
      </c>
      <c r="F350" s="7" t="str">
        <f>IFERROR(__xludf.DUMMYFUNCTION("IFERROR(INDEX(IMPORTRANGE(""https://docs.google.com/spreadsheets/d/1y2KVPsmDVDyxi70e-cSd2hLBLj68p8NFgl9jctoxmHc/edit?gid=702487803#gid=702487803"",""CAU!M3:M""),MATCH($C350,IMPORTRANGE(""https://docs.google.com/spreadsheets/d/1y2KVPsmDVDyxi70e-cSd2hLBLj68"&amp;"p8NFgl9jctoxmHc/edit?gid=702487803#gid=702487803"",""CAU!C3:C""),0)),"""")")," ")</f>
        <v> </v>
      </c>
      <c r="G350" s="7" t="str">
        <f>IFERROR(__xludf.DUMMYFUNCTION("IFERROR(INDEX(IMPORTRANGE(""https://docs.google.com/spreadsheets/d/13x1SqZ-Z1-krQ3v7MxWHs4xsWy5jkY_uqtIduMcVwX0/edit?gid=0#gid=0"",""CAU!M3:M""),MATCH($C350,IMPORTRANGE(""https://docs.google.com/spreadsheets/d/13x1SqZ-Z1-krQ3v7MxWHs4xsWy5jkY_uqtIduMcVwX0/"&amp;"edit?gid=0#gid=0"",""CAU!C3:C""),0)),"""")")," ")</f>
        <v> </v>
      </c>
      <c r="H350" s="7" t="str">
        <f>IFERROR(__xludf.DUMMYFUNCTION("IFERROR(INDEX(IMPORTRANGE(""https://docs.google.com/spreadsheets/d/1AyBotPEL1Ykz59n877mli3IsQSi4vW6dvhxZwmAeobA/edit?gid=0#gid=0"",""CAU!M3:M""),MATCH($C350,IMPORTRANGE(""https://docs.google.com/spreadsheets/d/1AyBotPEL1Ykz59n877mli3IsQSi4vW6dvhxZwmAeobA/"&amp;"edit?gid=1364963102#gid=1364963102"",""CAU!C3:C""),0)),"""")")," ")</f>
        <v> </v>
      </c>
      <c r="I350" s="7" t="str">
        <f>IFERROR(__xludf.DUMMYFUNCTION("IFERROR(INDEX(IMPORTRANGE(""https://docs.google.com/spreadsheets/d/1OWX82Yk8AdhYT-jGtnsWpJtzsPIs-RYAABnexEmLBVw/edit?gid=0#gid=0"",""CAU!M3:M""),MATCH($C350,IMPORTRANGE(""https://docs.google.com/spreadsheets/d/1OWX82Yk8AdhYT-jGtnsWpJtzsPIs-RYAABnexEmLBVw/"&amp;"edit?gid=0#gid=0"",""CAU!C3:C""),0)),"""")")," ")</f>
        <v> </v>
      </c>
      <c r="J350" s="7" t="str">
        <f>IFERROR(__xludf.DUMMYFUNCTION("IFERROR(INDEX(IMPORTRANGE(""https://docs.google.com/spreadsheets/d/10H80TZliKeomVjAybMpZxd8qNd8DzaG8IjS6goxdwAI/edit?gid=0#gid=0"",""CAU!M3:M""),MATCH(1,INDEX((IMPORTRANGE(""https://docs.google.com/spreadsheets/d/10H80TZliKeomVjAybMpZxd8qNd8DzaG8IjS6goxdw"&amp;"AI/edit?gid=0#gid=0"",""CAU!B3:B"")=$B350)*(IMPORTRANGE(""https://docs.google.com/spreadsheets/d/10H80TZliKeomVjAybMpZxd8qNd8DzaG8IjS6goxdwAI/edit?gid=0#gid=0"",""CAU!C3:C"")=$C350)),0),0),"""")")," ")</f>
        <v> </v>
      </c>
      <c r="K350" s="7" t="str">
        <f>IFERROR(__xludf.DUMMYFUNCTION("IFERROR(INDEX(IMPORTRANGE(""https://docs.google.com/spreadsheets/d/1XFJ-asAh03ma7RMvrdz2iJLQXQbF6agMe4Wn8khxwF0/edit?gid=0#gid=0"",""CAU!M3:M""),MATCH(1,INDEX((IMPORTRANGE(""https://docs.google.com/spreadsheets/d/1XFJ-asAh03ma7RMvrdz2iJLQXQbF6agMe4Wn8khxw"&amp;"F0/edit?gid=0#gid=0"",""CAU!B3:B"")=$B350)*(IMPORTRANGE(""https://docs.google.com/spreadsheets/d/1XFJ-asAh03ma7RMvrdz2iJLQXQbF6agMe4Wn8khxwF0/edit?gid=0#gid=0"",""CAU!C3:C"")=$C350)),0),0),"""")")," ")</f>
        <v> </v>
      </c>
      <c r="L350" s="7" t="str">
        <f>IFERROR(__xludf.DUMMYFUNCTION("IFERROR(INDEX(IMPORTRANGE(""https://docs.google.com/spreadsheets/d/1MOMfG20WOMNtEaYWsAMxQAsKHaC7udOG0AqX8NrtNCc/edit"",""CAU!M3:M""),MATCH(1,INDEX((IMPORTRANGE(""https://docs.google.com/spreadsheets/d/1MOMfG20WOMNtEaYWsAMxQAsKHaC7udOG0AqX8NrtNCc/edit"","""&amp;"CAU!B3:B"")=$B350)*(IMPORTRANGE(""https://docs.google.com/spreadsheets/d/1MOMfG20WOMNtEaYWsAMxQAsKHaC7udOG0AqX8NrtNCc/edit"",""CAU!C3:C"")=$C350)),0),0),"""")")," ")</f>
        <v> </v>
      </c>
      <c r="M350" s="7" t="str">
        <f>IFERROR(__xludf.DUMMYFUNCTION("IFERROR(INDEX(IMPORTRANGE(""https://docs.google.com/spreadsheets/d/1y2KVPsmDVDyxi70e-cSd2hLBLj68p8NFgl9jctoxmHc/edit?gid=702487803#gid=702487803"",""CAU!J3:J""),MATCH($C350,IMPORTRANGE(""https://docs.google.com/spreadsheets/d/1y2KVPsmDVDyxi70e-cSd2hLBLj68"&amp;"p8NFgl9jctoxmHc/edit?gid=702487803#gid=702487803"",""CAU!C3:C""),0)),"""")")," ")</f>
        <v> </v>
      </c>
      <c r="N350" s="7" t="str">
        <f>IFERROR(__xludf.DUMMYFUNCTION("IFERROR(INDEX(IMPORTRANGE(""https://docs.google.com/spreadsheets/d/13x1SqZ-Z1-krQ3v7MxWHs4xsWy5jkY_uqtIduMcVwX0/edit?gid=0#gid=0"",""CAU!J3:J""),MATCH($C350,IMPORTRANGE(""https://docs.google.com/spreadsheets/d/13x1SqZ-Z1-krQ3v7MxWHs4xsWy5jkY_uqtIduMcVwX0/"&amp;"edit?gid=0#gid=0"",""CAU!C3:C""),0)),"""")")," ")</f>
        <v> </v>
      </c>
      <c r="O350" s="7" t="str">
        <f>IFERROR(__xludf.DUMMYFUNCTION("IFERROR(INDEX(IMPORTRANGE(""https://docs.google.com/spreadsheets/d/1AyBotPEL1Ykz59n877mli3IsQSi4vW6dvhxZwmAeobA/edit?gid=0#gid=0"",""CAU!J3:J""),MATCH($C350,IMPORTRANGE(""https://docs.google.com/spreadsheets/d/1AyBotPEL1Ykz59n877mli3IsQSi4vW6dvhxZwmAeobA/"&amp;"edit?gid=0#gid=0"",""CAU!C3:C""),0)),"""")")," ")</f>
        <v> </v>
      </c>
      <c r="P350" s="7" t="str">
        <f>IFERROR(__xludf.DUMMYFUNCTION("IFERROR(INDEX(IMPORTRANGE(""https://docs.google.com/spreadsheets/d/1OWX82Yk8AdhYT-jGtnsWpJtzsPIs-RYAABnexEmLBVw/edit?gid=0#gid=0"",""CAU!J3:J""),MATCH($C350,IMPORTRANGE(""https://docs.google.com/spreadsheets/d/1OWX82Yk8AdhYT-jGtnsWpJtzsPIs-RYAABnexEmLBVw/"&amp;"edit?gid=0#gid=0"",""CAU!C3:C""),0)),"""")")," ")</f>
        <v> </v>
      </c>
      <c r="Q350" s="7" t="str">
        <f>IFERROR(__xludf.DUMMYFUNCTION("IFERROR(INDEX(IMPORTRANGE(""https://docs.google.com/spreadsheets/d/10H80TZliKeomVjAybMpZxd8qNd8DzaG8IjS6goxdwAI/edit?gid=0#gid=0"",""CAU!J3:J""),MATCH(1,INDEX((IMPORTRANGE(""https://docs.google.com/spreadsheets/d/10H80TZliKeomVjAybMpZxd8qNd8DzaG8IjS6goxdw"&amp;"AI/edit?gid=0#gid=0"",""CAU!B3:B"")=$B350)*(IMPORTRANGE(""https://docs.google.com/spreadsheets/d/10H80TZliKeomVjAybMpZxd8qNd8DzaG8IjS6goxdwAI/edit?gid=0#gid=0"",""CAU!C3:C"")=$C350)),0),0),"""")")," ")</f>
        <v> </v>
      </c>
      <c r="R350" s="7" t="str">
        <f>IFERROR(__xludf.DUMMYFUNCTION("IFERROR(INDEX(IMPORTRANGE(""https://docs.google.com/spreadsheets/d/1XFJ-asAh03ma7RMvrdz2iJLQXQbF6agMe4Wn8khxwF0/edit?gid=0#gid=0"",""CAU!J3:J""),MATCH(1,INDEX((IMPORTRANGE(""https://docs.google.com/spreadsheets/d/1XFJ-asAh03ma7RMvrdz2iJLQXQbF6agMe4Wn8khxw"&amp;"F0/edit?gid=0#gid=0"",""CAU!B3:B"")=$B350)*(IMPORTRANGE(""https://docs.google.com/spreadsheets/d/1XFJ-asAh03ma7RMvrdz2iJLQXQbF6agMe4Wn8khxwF0/edit?gid=0#gid=0"",""CAU!C3:C"")=$C350)),0),0),"""")")," ")</f>
        <v> </v>
      </c>
      <c r="S350" s="7" t="str">
        <f>IFERROR(__xludf.DUMMYFUNCTION("IFERROR(INDEX(IMPORTRANGE(""https://docs.google.com/spreadsheets/d/1MOMfG20WOMNtEaYWsAMxQAsKHaC7udOG0AqX8NrtNCc/edit?gid=0#gid=0"",""CAU!J3:J""),MATCH(1,INDEX((IMPORTRANGE(""https://docs.google.com/spreadsheets/d/1MOMfG20WOMNtEaYWsAMxQAsKHaC7udOG0AqX8NrtN"&amp;"Cc/edit?gid=0#gid=0"",""CAU!B3:B"")=$B350)*(IMPORTRANGE(""https://docs.google.com/spreadsheets/d/1MOMfG20WOMNtEaYWsAMxQAsKHaC7udOG0AqX8NrtNCc/edit?gid=0#gid=0"",""CAU!C3:C"")=$C350)),0),0),"""")")," ")</f>
        <v> </v>
      </c>
      <c r="T350" s="7"/>
    </row>
    <row r="351" ht="15.75" customHeight="1">
      <c r="B351" s="7" t="str">
        <f>IFERROR(__xludf.DUMMYFUNCTION("""COMPUTED_VALUE"""),"BP2600568720101")</f>
        <v>BP2600568720101</v>
      </c>
      <c r="C351" s="7" t="str">
        <f>IFERROR(__xludf.DUMMYFUNCTION("""COMPUTED_VALUE"""),"Suministrar tarjetas del mio recargadas a la población con discapacidad y sus cuidadores para el acceso de transporte público (SITM MIO)")</f>
        <v>Suministrar tarjetas del mio recargadas a la población con discapacidad y sus cuidadores para el acceso de transporte público (SITM MIO)</v>
      </c>
      <c r="D351" s="7" t="str">
        <f>IFERROR(__xludf.DUMMYFUNCTION("IFERROR(INDEX(IMPORTRANGE(""https://docs.google.com/spreadsheets/d/19yAgFEHaAaDUmANNbcr6rGErFfO391B0eKpQ0gvlktY/edit?gid=702487803#gid=702487803"",""CAU!J3:J""),MATCH($C351,IMPORTRANGE(""https://docs.google.com/spreadsheets/d/19yAgFEHaAaDUmANNbcr6rGErFfO3"&amp;"91B0eKpQ0gvlktY/edit?gid=702487803#gid=702487803"",""CAU!C3:C""),0)),"""")"),"")</f>
        <v/>
      </c>
      <c r="E351" s="7" t="str">
        <f>IFERROR(__xludf.DUMMYFUNCTION("IFERROR(INDEX(IMPORTRANGE(""https://docs.google.com/spreadsheets/d/1hMEjDBanvGEnGY7tBTFB8_g2X31MNKm6wtTJY_O0C_o/edit?gid=702487803#gid=702487803"",""CAU!M3:M""),MATCH($C351,IMPORTRANGE(""https://docs.google.com/spreadsheets/d/1hMEjDBanvGEnGY7tBTFB8_g2X31M"&amp;"NKm6wtTJY_O0C_o/edit?gid=702487803#gid=702487803"",""CAU!C3:C""),0)),"""")")," ")</f>
        <v> </v>
      </c>
      <c r="F351" s="7" t="str">
        <f>IFERROR(__xludf.DUMMYFUNCTION("IFERROR(INDEX(IMPORTRANGE(""https://docs.google.com/spreadsheets/d/1y2KVPsmDVDyxi70e-cSd2hLBLj68p8NFgl9jctoxmHc/edit?gid=702487803#gid=702487803"",""CAU!M3:M""),MATCH($C351,IMPORTRANGE(""https://docs.google.com/spreadsheets/d/1y2KVPsmDVDyxi70e-cSd2hLBLj68"&amp;"p8NFgl9jctoxmHc/edit?gid=702487803#gid=702487803"",""CAU!C3:C""),0)),"""")")," ")</f>
        <v> </v>
      </c>
      <c r="G351" s="7" t="str">
        <f>IFERROR(__xludf.DUMMYFUNCTION("IFERROR(INDEX(IMPORTRANGE(""https://docs.google.com/spreadsheets/d/13x1SqZ-Z1-krQ3v7MxWHs4xsWy5jkY_uqtIduMcVwX0/edit?gid=0#gid=0"",""CAU!M3:M""),MATCH($C351,IMPORTRANGE(""https://docs.google.com/spreadsheets/d/13x1SqZ-Z1-krQ3v7MxWHs4xsWy5jkY_uqtIduMcVwX0/"&amp;"edit?gid=0#gid=0"",""CAU!C3:C""),0)),"""")")," ")</f>
        <v> </v>
      </c>
      <c r="H351" s="7" t="str">
        <f>IFERROR(__xludf.DUMMYFUNCTION("IFERROR(INDEX(IMPORTRANGE(""https://docs.google.com/spreadsheets/d/1AyBotPEL1Ykz59n877mli3IsQSi4vW6dvhxZwmAeobA/edit?gid=0#gid=0"",""CAU!M3:M""),MATCH($C351,IMPORTRANGE(""https://docs.google.com/spreadsheets/d/1AyBotPEL1Ykz59n877mli3IsQSi4vW6dvhxZwmAeobA/"&amp;"edit?gid=1364963102#gid=1364963102"",""CAU!C3:C""),0)),"""")")," ")</f>
        <v> </v>
      </c>
      <c r="I351" s="7" t="str">
        <f>IFERROR(__xludf.DUMMYFUNCTION("IFERROR(INDEX(IMPORTRANGE(""https://docs.google.com/spreadsheets/d/1OWX82Yk8AdhYT-jGtnsWpJtzsPIs-RYAABnexEmLBVw/edit?gid=0#gid=0"",""CAU!M3:M""),MATCH($C351,IMPORTRANGE(""https://docs.google.com/spreadsheets/d/1OWX82Yk8AdhYT-jGtnsWpJtzsPIs-RYAABnexEmLBVw/"&amp;"edit?gid=0#gid=0"",""CAU!C3:C""),0)),"""")")," ")</f>
        <v> </v>
      </c>
      <c r="J351" s="7" t="str">
        <f>IFERROR(__xludf.DUMMYFUNCTION("IFERROR(INDEX(IMPORTRANGE(""https://docs.google.com/spreadsheets/d/10H80TZliKeomVjAybMpZxd8qNd8DzaG8IjS6goxdwAI/edit?gid=0#gid=0"",""CAU!M3:M""),MATCH(1,INDEX((IMPORTRANGE(""https://docs.google.com/spreadsheets/d/10H80TZliKeomVjAybMpZxd8qNd8DzaG8IjS6goxdw"&amp;"AI/edit?gid=0#gid=0"",""CAU!B3:B"")=$B351)*(IMPORTRANGE(""https://docs.google.com/spreadsheets/d/10H80TZliKeomVjAybMpZxd8qNd8DzaG8IjS6goxdwAI/edit?gid=0#gid=0"",""CAU!C3:C"")=$C351)),0),0),"""")")," ")</f>
        <v> </v>
      </c>
      <c r="K351" s="7" t="str">
        <f>IFERROR(__xludf.DUMMYFUNCTION("IFERROR(INDEX(IMPORTRANGE(""https://docs.google.com/spreadsheets/d/1XFJ-asAh03ma7RMvrdz2iJLQXQbF6agMe4Wn8khxwF0/edit?gid=0#gid=0"",""CAU!M3:M""),MATCH(1,INDEX((IMPORTRANGE(""https://docs.google.com/spreadsheets/d/1XFJ-asAh03ma7RMvrdz2iJLQXQbF6agMe4Wn8khxw"&amp;"F0/edit?gid=0#gid=0"",""CAU!B3:B"")=$B351)*(IMPORTRANGE(""https://docs.google.com/spreadsheets/d/1XFJ-asAh03ma7RMvrdz2iJLQXQbF6agMe4Wn8khxwF0/edit?gid=0#gid=0"",""CAU!C3:C"")=$C351)),0),0),"""")")," ")</f>
        <v> </v>
      </c>
      <c r="L351" s="7" t="str">
        <f>IFERROR(__xludf.DUMMYFUNCTION("IFERROR(INDEX(IMPORTRANGE(""https://docs.google.com/spreadsheets/d/1MOMfG20WOMNtEaYWsAMxQAsKHaC7udOG0AqX8NrtNCc/edit"",""CAU!M3:M""),MATCH(1,INDEX((IMPORTRANGE(""https://docs.google.com/spreadsheets/d/1MOMfG20WOMNtEaYWsAMxQAsKHaC7udOG0AqX8NrtNCc/edit"","""&amp;"CAU!B3:B"")=$B351)*(IMPORTRANGE(""https://docs.google.com/spreadsheets/d/1MOMfG20WOMNtEaYWsAMxQAsKHaC7udOG0AqX8NrtNCc/edit"",""CAU!C3:C"")=$C351)),0),0),"""")")," ")</f>
        <v> </v>
      </c>
      <c r="M351" s="7" t="str">
        <f>IFERROR(__xludf.DUMMYFUNCTION("IFERROR(INDEX(IMPORTRANGE(""https://docs.google.com/spreadsheets/d/1y2KVPsmDVDyxi70e-cSd2hLBLj68p8NFgl9jctoxmHc/edit?gid=702487803#gid=702487803"",""CAU!J3:J""),MATCH($C351,IMPORTRANGE(""https://docs.google.com/spreadsheets/d/1y2KVPsmDVDyxi70e-cSd2hLBLj68"&amp;"p8NFgl9jctoxmHc/edit?gid=702487803#gid=702487803"",""CAU!C3:C""),0)),"""")")," ")</f>
        <v> </v>
      </c>
      <c r="N351" s="7" t="str">
        <f>IFERROR(__xludf.DUMMYFUNCTION("IFERROR(INDEX(IMPORTRANGE(""https://docs.google.com/spreadsheets/d/13x1SqZ-Z1-krQ3v7MxWHs4xsWy5jkY_uqtIduMcVwX0/edit?gid=0#gid=0"",""CAU!J3:J""),MATCH($C351,IMPORTRANGE(""https://docs.google.com/spreadsheets/d/13x1SqZ-Z1-krQ3v7MxWHs4xsWy5jkY_uqtIduMcVwX0/"&amp;"edit?gid=0#gid=0"",""CAU!C3:C""),0)),"""")")," ")</f>
        <v> </v>
      </c>
      <c r="O351" s="7" t="str">
        <f>IFERROR(__xludf.DUMMYFUNCTION("IFERROR(INDEX(IMPORTRANGE(""https://docs.google.com/spreadsheets/d/1AyBotPEL1Ykz59n877mli3IsQSi4vW6dvhxZwmAeobA/edit?gid=0#gid=0"",""CAU!J3:J""),MATCH($C351,IMPORTRANGE(""https://docs.google.com/spreadsheets/d/1AyBotPEL1Ykz59n877mli3IsQSi4vW6dvhxZwmAeobA/"&amp;"edit?gid=0#gid=0"",""CAU!C3:C""),0)),"""")")," ")</f>
        <v> </v>
      </c>
      <c r="P351" s="7" t="str">
        <f>IFERROR(__xludf.DUMMYFUNCTION("IFERROR(INDEX(IMPORTRANGE(""https://docs.google.com/spreadsheets/d/1OWX82Yk8AdhYT-jGtnsWpJtzsPIs-RYAABnexEmLBVw/edit?gid=0#gid=0"",""CAU!J3:J""),MATCH($C351,IMPORTRANGE(""https://docs.google.com/spreadsheets/d/1OWX82Yk8AdhYT-jGtnsWpJtzsPIs-RYAABnexEmLBVw/"&amp;"edit?gid=0#gid=0"",""CAU!C3:C""),0)),"""")")," ")</f>
        <v> </v>
      </c>
      <c r="Q351" s="7" t="str">
        <f>IFERROR(__xludf.DUMMYFUNCTION("IFERROR(INDEX(IMPORTRANGE(""https://docs.google.com/spreadsheets/d/10H80TZliKeomVjAybMpZxd8qNd8DzaG8IjS6goxdwAI/edit?gid=0#gid=0"",""CAU!J3:J""),MATCH(1,INDEX((IMPORTRANGE(""https://docs.google.com/spreadsheets/d/10H80TZliKeomVjAybMpZxd8qNd8DzaG8IjS6goxdw"&amp;"AI/edit?gid=0#gid=0"",""CAU!B3:B"")=$B351)*(IMPORTRANGE(""https://docs.google.com/spreadsheets/d/10H80TZliKeomVjAybMpZxd8qNd8DzaG8IjS6goxdwAI/edit?gid=0#gid=0"",""CAU!C3:C"")=$C351)),0),0),"""")")," ")</f>
        <v> </v>
      </c>
      <c r="R351" s="7" t="str">
        <f>IFERROR(__xludf.DUMMYFUNCTION("IFERROR(INDEX(IMPORTRANGE(""https://docs.google.com/spreadsheets/d/1XFJ-asAh03ma7RMvrdz2iJLQXQbF6agMe4Wn8khxwF0/edit?gid=0#gid=0"",""CAU!J3:J""),MATCH(1,INDEX((IMPORTRANGE(""https://docs.google.com/spreadsheets/d/1XFJ-asAh03ma7RMvrdz2iJLQXQbF6agMe4Wn8khxw"&amp;"F0/edit?gid=0#gid=0"",""CAU!B3:B"")=$B351)*(IMPORTRANGE(""https://docs.google.com/spreadsheets/d/1XFJ-asAh03ma7RMvrdz2iJLQXQbF6agMe4Wn8khxwF0/edit?gid=0#gid=0"",""CAU!C3:C"")=$C351)),0),0),"""")")," ")</f>
        <v> </v>
      </c>
      <c r="S351" s="7" t="str">
        <f>IFERROR(__xludf.DUMMYFUNCTION("IFERROR(INDEX(IMPORTRANGE(""https://docs.google.com/spreadsheets/d/1MOMfG20WOMNtEaYWsAMxQAsKHaC7udOG0AqX8NrtNCc/edit?gid=0#gid=0"",""CAU!J3:J""),MATCH(1,INDEX((IMPORTRANGE(""https://docs.google.com/spreadsheets/d/1MOMfG20WOMNtEaYWsAMxQAsKHaC7udOG0AqX8NrtN"&amp;"Cc/edit?gid=0#gid=0"",""CAU!B3:B"")=$B351)*(IMPORTRANGE(""https://docs.google.com/spreadsheets/d/1MOMfG20WOMNtEaYWsAMxQAsKHaC7udOG0AqX8NrtNCc/edit?gid=0#gid=0"",""CAU!C3:C"")=$C351)),0),0),"""")")," ")</f>
        <v> </v>
      </c>
      <c r="T351" s="7"/>
    </row>
    <row r="352" ht="15.75" customHeight="1">
      <c r="B352" s="7" t="str">
        <f>IFERROR(__xludf.DUMMYFUNCTION("""COMPUTED_VALUE"""),"BP2600571210101")</f>
        <v>BP2600571210101</v>
      </c>
      <c r="C352" s="7" t="str">
        <f>IFERROR(__xludf.DUMMYFUNCTION("""COMPUTED_VALUE"""),"Fortalecer las redes de apoyo comunitario de personas con discapacidad y sus cuidadores")</f>
        <v>Fortalecer las redes de apoyo comunitario de personas con discapacidad y sus cuidadores</v>
      </c>
      <c r="D352" s="7" t="str">
        <f>IFERROR(__xludf.DUMMYFUNCTION("IFERROR(INDEX(IMPORTRANGE(""https://docs.google.com/spreadsheets/d/19yAgFEHaAaDUmANNbcr6rGErFfO391B0eKpQ0gvlktY/edit?gid=702487803#gid=702487803"",""CAU!J3:J""),MATCH($C352,IMPORTRANGE(""https://docs.google.com/spreadsheets/d/19yAgFEHaAaDUmANNbcr6rGErFfO3"&amp;"91B0eKpQ0gvlktY/edit?gid=702487803#gid=702487803"",""CAU!C3:C""),0)),"""")"),"")</f>
        <v/>
      </c>
      <c r="E352" s="7" t="str">
        <f>IFERROR(__xludf.DUMMYFUNCTION("IFERROR(INDEX(IMPORTRANGE(""https://docs.google.com/spreadsheets/d/1hMEjDBanvGEnGY7tBTFB8_g2X31MNKm6wtTJY_O0C_o/edit?gid=702487803#gid=702487803"",""CAU!M3:M""),MATCH($C352,IMPORTRANGE(""https://docs.google.com/spreadsheets/d/1hMEjDBanvGEnGY7tBTFB8_g2X31M"&amp;"NKm6wtTJY_O0C_o/edit?gid=702487803#gid=702487803"",""CAU!C3:C""),0)),"""")")," ")</f>
        <v> </v>
      </c>
      <c r="F352" s="7" t="str">
        <f>IFERROR(__xludf.DUMMYFUNCTION("IFERROR(INDEX(IMPORTRANGE(""https://docs.google.com/spreadsheets/d/1y2KVPsmDVDyxi70e-cSd2hLBLj68p8NFgl9jctoxmHc/edit?gid=702487803#gid=702487803"",""CAU!M3:M""),MATCH($C352,IMPORTRANGE(""https://docs.google.com/spreadsheets/d/1y2KVPsmDVDyxi70e-cSd2hLBLj68"&amp;"p8NFgl9jctoxmHc/edit?gid=702487803#gid=702487803"",""CAU!C3:C""),0)),"""")")," ")</f>
        <v> </v>
      </c>
      <c r="G352" s="7" t="str">
        <f>IFERROR(__xludf.DUMMYFUNCTION("IFERROR(INDEX(IMPORTRANGE(""https://docs.google.com/spreadsheets/d/13x1SqZ-Z1-krQ3v7MxWHs4xsWy5jkY_uqtIduMcVwX0/edit?gid=0#gid=0"",""CAU!M3:M""),MATCH($C352,IMPORTRANGE(""https://docs.google.com/spreadsheets/d/13x1SqZ-Z1-krQ3v7MxWHs4xsWy5jkY_uqtIduMcVwX0/"&amp;"edit?gid=0#gid=0"",""CAU!C3:C""),0)),"""")")," ")</f>
        <v> </v>
      </c>
      <c r="H352" s="7" t="str">
        <f>IFERROR(__xludf.DUMMYFUNCTION("IFERROR(INDEX(IMPORTRANGE(""https://docs.google.com/spreadsheets/d/1AyBotPEL1Ykz59n877mli3IsQSi4vW6dvhxZwmAeobA/edit?gid=0#gid=0"",""CAU!M3:M""),MATCH($C352,IMPORTRANGE(""https://docs.google.com/spreadsheets/d/1AyBotPEL1Ykz59n877mli3IsQSi4vW6dvhxZwmAeobA/"&amp;"edit?gid=1364963102#gid=1364963102"",""CAU!C3:C""),0)),"""")")," ")</f>
        <v> </v>
      </c>
      <c r="I352" s="7" t="str">
        <f>IFERROR(__xludf.DUMMYFUNCTION("IFERROR(INDEX(IMPORTRANGE(""https://docs.google.com/spreadsheets/d/1OWX82Yk8AdhYT-jGtnsWpJtzsPIs-RYAABnexEmLBVw/edit?gid=0#gid=0"",""CAU!M3:M""),MATCH($C352,IMPORTRANGE(""https://docs.google.com/spreadsheets/d/1OWX82Yk8AdhYT-jGtnsWpJtzsPIs-RYAABnexEmLBVw/"&amp;"edit?gid=0#gid=0"",""CAU!C3:C""),0)),"""")")," ")</f>
        <v> </v>
      </c>
      <c r="J352" s="7" t="str">
        <f>IFERROR(__xludf.DUMMYFUNCTION("IFERROR(INDEX(IMPORTRANGE(""https://docs.google.com/spreadsheets/d/10H80TZliKeomVjAybMpZxd8qNd8DzaG8IjS6goxdwAI/edit?gid=0#gid=0"",""CAU!M3:M""),MATCH(1,INDEX((IMPORTRANGE(""https://docs.google.com/spreadsheets/d/10H80TZliKeomVjAybMpZxd8qNd8DzaG8IjS6goxdw"&amp;"AI/edit?gid=0#gid=0"",""CAU!B3:B"")=$B352)*(IMPORTRANGE(""https://docs.google.com/spreadsheets/d/10H80TZliKeomVjAybMpZxd8qNd8DzaG8IjS6goxdwAI/edit?gid=0#gid=0"",""CAU!C3:C"")=$C352)),0),0),"""")")," ")</f>
        <v> </v>
      </c>
      <c r="K352" s="7" t="str">
        <f>IFERROR(__xludf.DUMMYFUNCTION("IFERROR(INDEX(IMPORTRANGE(""https://docs.google.com/spreadsheets/d/1XFJ-asAh03ma7RMvrdz2iJLQXQbF6agMe4Wn8khxwF0/edit?gid=0#gid=0"",""CAU!M3:M""),MATCH(1,INDEX((IMPORTRANGE(""https://docs.google.com/spreadsheets/d/1XFJ-asAh03ma7RMvrdz2iJLQXQbF6agMe4Wn8khxw"&amp;"F0/edit?gid=0#gid=0"",""CAU!B3:B"")=$B352)*(IMPORTRANGE(""https://docs.google.com/spreadsheets/d/1XFJ-asAh03ma7RMvrdz2iJLQXQbF6agMe4Wn8khxwF0/edit?gid=0#gid=0"",""CAU!C3:C"")=$C352)),0),0),"""")")," ")</f>
        <v> </v>
      </c>
      <c r="L352" s="7" t="str">
        <f>IFERROR(__xludf.DUMMYFUNCTION("IFERROR(INDEX(IMPORTRANGE(""https://docs.google.com/spreadsheets/d/1MOMfG20WOMNtEaYWsAMxQAsKHaC7udOG0AqX8NrtNCc/edit"",""CAU!M3:M""),MATCH(1,INDEX((IMPORTRANGE(""https://docs.google.com/spreadsheets/d/1MOMfG20WOMNtEaYWsAMxQAsKHaC7udOG0AqX8NrtNCc/edit"","""&amp;"CAU!B3:B"")=$B352)*(IMPORTRANGE(""https://docs.google.com/spreadsheets/d/1MOMfG20WOMNtEaYWsAMxQAsKHaC7udOG0AqX8NrtNCc/edit"",""CAU!C3:C"")=$C352)),0),0),"""")")," ")</f>
        <v> </v>
      </c>
      <c r="M352" s="7" t="str">
        <f>IFERROR(__xludf.DUMMYFUNCTION("IFERROR(INDEX(IMPORTRANGE(""https://docs.google.com/spreadsheets/d/1y2KVPsmDVDyxi70e-cSd2hLBLj68p8NFgl9jctoxmHc/edit?gid=702487803#gid=702487803"",""CAU!J3:J""),MATCH($C352,IMPORTRANGE(""https://docs.google.com/spreadsheets/d/1y2KVPsmDVDyxi70e-cSd2hLBLj68"&amp;"p8NFgl9jctoxmHc/edit?gid=702487803#gid=702487803"",""CAU!C3:C""),0)),"""")")," ")</f>
        <v> </v>
      </c>
      <c r="N352" s="7" t="str">
        <f>IFERROR(__xludf.DUMMYFUNCTION("IFERROR(INDEX(IMPORTRANGE(""https://docs.google.com/spreadsheets/d/13x1SqZ-Z1-krQ3v7MxWHs4xsWy5jkY_uqtIduMcVwX0/edit?gid=0#gid=0"",""CAU!J3:J""),MATCH($C352,IMPORTRANGE(""https://docs.google.com/spreadsheets/d/13x1SqZ-Z1-krQ3v7MxWHs4xsWy5jkY_uqtIduMcVwX0/"&amp;"edit?gid=0#gid=0"",""CAU!C3:C""),0)),"""")")," ")</f>
        <v> </v>
      </c>
      <c r="O352" s="7" t="str">
        <f>IFERROR(__xludf.DUMMYFUNCTION("IFERROR(INDEX(IMPORTRANGE(""https://docs.google.com/spreadsheets/d/1AyBotPEL1Ykz59n877mli3IsQSi4vW6dvhxZwmAeobA/edit?gid=0#gid=0"",""CAU!J3:J""),MATCH($C352,IMPORTRANGE(""https://docs.google.com/spreadsheets/d/1AyBotPEL1Ykz59n877mli3IsQSi4vW6dvhxZwmAeobA/"&amp;"edit?gid=0#gid=0"",""CAU!C3:C""),0)),"""")")," ")</f>
        <v> </v>
      </c>
      <c r="P352" s="7" t="str">
        <f>IFERROR(__xludf.DUMMYFUNCTION("IFERROR(INDEX(IMPORTRANGE(""https://docs.google.com/spreadsheets/d/1OWX82Yk8AdhYT-jGtnsWpJtzsPIs-RYAABnexEmLBVw/edit?gid=0#gid=0"",""CAU!J3:J""),MATCH($C352,IMPORTRANGE(""https://docs.google.com/spreadsheets/d/1OWX82Yk8AdhYT-jGtnsWpJtzsPIs-RYAABnexEmLBVw/"&amp;"edit?gid=0#gid=0"",""CAU!C3:C""),0)),"""")")," ")</f>
        <v> </v>
      </c>
      <c r="Q352" s="7" t="str">
        <f>IFERROR(__xludf.DUMMYFUNCTION("IFERROR(INDEX(IMPORTRANGE(""https://docs.google.com/spreadsheets/d/10H80TZliKeomVjAybMpZxd8qNd8DzaG8IjS6goxdwAI/edit?gid=0#gid=0"",""CAU!J3:J""),MATCH(1,INDEX((IMPORTRANGE(""https://docs.google.com/spreadsheets/d/10H80TZliKeomVjAybMpZxd8qNd8DzaG8IjS6goxdw"&amp;"AI/edit?gid=0#gid=0"",""CAU!B3:B"")=$B352)*(IMPORTRANGE(""https://docs.google.com/spreadsheets/d/10H80TZliKeomVjAybMpZxd8qNd8DzaG8IjS6goxdwAI/edit?gid=0#gid=0"",""CAU!C3:C"")=$C352)),0),0),"""")")," ")</f>
        <v> </v>
      </c>
      <c r="R352" s="7" t="str">
        <f>IFERROR(__xludf.DUMMYFUNCTION("IFERROR(INDEX(IMPORTRANGE(""https://docs.google.com/spreadsheets/d/1XFJ-asAh03ma7RMvrdz2iJLQXQbF6agMe4Wn8khxwF0/edit?gid=0#gid=0"",""CAU!J3:J""),MATCH(1,INDEX((IMPORTRANGE(""https://docs.google.com/spreadsheets/d/1XFJ-asAh03ma7RMvrdz2iJLQXQbF6agMe4Wn8khxw"&amp;"F0/edit?gid=0#gid=0"",""CAU!B3:B"")=$B352)*(IMPORTRANGE(""https://docs.google.com/spreadsheets/d/1XFJ-asAh03ma7RMvrdz2iJLQXQbF6agMe4Wn8khxwF0/edit?gid=0#gid=0"",""CAU!C3:C"")=$C352)),0),0),"""")")," ")</f>
        <v> </v>
      </c>
      <c r="S352" s="7" t="str">
        <f>IFERROR(__xludf.DUMMYFUNCTION("IFERROR(INDEX(IMPORTRANGE(""https://docs.google.com/spreadsheets/d/1MOMfG20WOMNtEaYWsAMxQAsKHaC7udOG0AqX8NrtNCc/edit?gid=0#gid=0"",""CAU!J3:J""),MATCH(1,INDEX((IMPORTRANGE(""https://docs.google.com/spreadsheets/d/1MOMfG20WOMNtEaYWsAMxQAsKHaC7udOG0AqX8NrtN"&amp;"Cc/edit?gid=0#gid=0"",""CAU!B3:B"")=$B352)*(IMPORTRANGE(""https://docs.google.com/spreadsheets/d/1MOMfG20WOMNtEaYWsAMxQAsKHaC7udOG0AqX8NrtNCc/edit?gid=0#gid=0"",""CAU!C3:C"")=$C352)),0),0),"""")")," ")</f>
        <v> </v>
      </c>
      <c r="T352" s="7"/>
    </row>
    <row r="353" ht="15.75" customHeight="1">
      <c r="B353" s="7" t="str">
        <f>IFERROR(__xludf.DUMMYFUNCTION("""COMPUTED_VALUE"""),"BP2600571210101")</f>
        <v>BP2600571210101</v>
      </c>
      <c r="C353"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353" s="7" t="str">
        <f>IFERROR(__xludf.DUMMYFUNCTION("IFERROR(INDEX(IMPORTRANGE(""https://docs.google.com/spreadsheets/d/19yAgFEHaAaDUmANNbcr6rGErFfO391B0eKpQ0gvlktY/edit?gid=702487803#gid=702487803"",""CAU!J3:J""),MATCH($C353,IMPORTRANGE(""https://docs.google.com/spreadsheets/d/19yAgFEHaAaDUmANNbcr6rGErFfO3"&amp;"91B0eKpQ0gvlktY/edit?gid=702487803#gid=702487803"",""CAU!C3:C""),0)),"""")"),"")</f>
        <v/>
      </c>
      <c r="E353" s="7" t="str">
        <f>IFERROR(__xludf.DUMMYFUNCTION("IFERROR(INDEX(IMPORTRANGE(""https://docs.google.com/spreadsheets/d/1hMEjDBanvGEnGY7tBTFB8_g2X31MNKm6wtTJY_O0C_o/edit?gid=702487803#gid=702487803"",""CAU!M3:M""),MATCH($C353,IMPORTRANGE(""https://docs.google.com/spreadsheets/d/1hMEjDBanvGEnGY7tBTFB8_g2X31M"&amp;"NKm6wtTJY_O0C_o/edit?gid=702487803#gid=702487803"",""CAU!C3:C""),0)),"""")")," ")</f>
        <v> </v>
      </c>
      <c r="F353" s="7" t="str">
        <f>IFERROR(__xludf.DUMMYFUNCTION("IFERROR(INDEX(IMPORTRANGE(""https://docs.google.com/spreadsheets/d/1y2KVPsmDVDyxi70e-cSd2hLBLj68p8NFgl9jctoxmHc/edit?gid=702487803#gid=702487803"",""CAU!M3:M""),MATCH($C353,IMPORTRANGE(""https://docs.google.com/spreadsheets/d/1y2KVPsmDVDyxi70e-cSd2hLBLj68"&amp;"p8NFgl9jctoxmHc/edit?gid=702487803#gid=702487803"",""CAU!C3:C""),0)),"""")")," ")</f>
        <v> </v>
      </c>
      <c r="G353" s="7" t="str">
        <f>IFERROR(__xludf.DUMMYFUNCTION("IFERROR(INDEX(IMPORTRANGE(""https://docs.google.com/spreadsheets/d/13x1SqZ-Z1-krQ3v7MxWHs4xsWy5jkY_uqtIduMcVwX0/edit?gid=0#gid=0"",""CAU!M3:M""),MATCH($C353,IMPORTRANGE(""https://docs.google.com/spreadsheets/d/13x1SqZ-Z1-krQ3v7MxWHs4xsWy5jkY_uqtIduMcVwX0/"&amp;"edit?gid=0#gid=0"",""CAU!C3:C""),0)),"""")")," ")</f>
        <v> </v>
      </c>
      <c r="H353" s="7" t="str">
        <f>IFERROR(__xludf.DUMMYFUNCTION("IFERROR(INDEX(IMPORTRANGE(""https://docs.google.com/spreadsheets/d/1AyBotPEL1Ykz59n877mli3IsQSi4vW6dvhxZwmAeobA/edit?gid=0#gid=0"",""CAU!M3:M""),MATCH($C353,IMPORTRANGE(""https://docs.google.com/spreadsheets/d/1AyBotPEL1Ykz59n877mli3IsQSi4vW6dvhxZwmAeobA/"&amp;"edit?gid=1364963102#gid=1364963102"",""CAU!C3:C""),0)),"""")")," ")</f>
        <v> </v>
      </c>
      <c r="I353" s="7" t="str">
        <f>IFERROR(__xludf.DUMMYFUNCTION("IFERROR(INDEX(IMPORTRANGE(""https://docs.google.com/spreadsheets/d/1OWX82Yk8AdhYT-jGtnsWpJtzsPIs-RYAABnexEmLBVw/edit?gid=0#gid=0"",""CAU!M3:M""),MATCH($C353,IMPORTRANGE(""https://docs.google.com/spreadsheets/d/1OWX82Yk8AdhYT-jGtnsWpJtzsPIs-RYAABnexEmLBVw/"&amp;"edit?gid=0#gid=0"",""CAU!C3:C""),0)),"""")")," ")</f>
        <v> </v>
      </c>
      <c r="J353" s="7" t="str">
        <f>IFERROR(__xludf.DUMMYFUNCTION("IFERROR(INDEX(IMPORTRANGE(""https://docs.google.com/spreadsheets/d/10H80TZliKeomVjAybMpZxd8qNd8DzaG8IjS6goxdwAI/edit?gid=0#gid=0"",""CAU!M3:M""),MATCH(1,INDEX((IMPORTRANGE(""https://docs.google.com/spreadsheets/d/10H80TZliKeomVjAybMpZxd8qNd8DzaG8IjS6goxdw"&amp;"AI/edit?gid=0#gid=0"",""CAU!B3:B"")=$B353)*(IMPORTRANGE(""https://docs.google.com/spreadsheets/d/10H80TZliKeomVjAybMpZxd8qNd8DzaG8IjS6goxdwAI/edit?gid=0#gid=0"",""CAU!C3:C"")=$C353)),0),0),"""")")," ")</f>
        <v> </v>
      </c>
      <c r="K353" s="7" t="str">
        <f>IFERROR(__xludf.DUMMYFUNCTION("IFERROR(INDEX(IMPORTRANGE(""https://docs.google.com/spreadsheets/d/1XFJ-asAh03ma7RMvrdz2iJLQXQbF6agMe4Wn8khxwF0/edit?gid=0#gid=0"",""CAU!M3:M""),MATCH(1,INDEX((IMPORTRANGE(""https://docs.google.com/spreadsheets/d/1XFJ-asAh03ma7RMvrdz2iJLQXQbF6agMe4Wn8khxw"&amp;"F0/edit?gid=0#gid=0"",""CAU!B3:B"")=$B353)*(IMPORTRANGE(""https://docs.google.com/spreadsheets/d/1XFJ-asAh03ma7RMvrdz2iJLQXQbF6agMe4Wn8khxwF0/edit?gid=0#gid=0"",""CAU!C3:C"")=$C353)),0),0),"""")")," ")</f>
        <v> </v>
      </c>
      <c r="L353" s="7" t="str">
        <f>IFERROR(__xludf.DUMMYFUNCTION("IFERROR(INDEX(IMPORTRANGE(""https://docs.google.com/spreadsheets/d/1MOMfG20WOMNtEaYWsAMxQAsKHaC7udOG0AqX8NrtNCc/edit"",""CAU!M3:M""),MATCH(1,INDEX((IMPORTRANGE(""https://docs.google.com/spreadsheets/d/1MOMfG20WOMNtEaYWsAMxQAsKHaC7udOG0AqX8NrtNCc/edit"","""&amp;"CAU!B3:B"")=$B353)*(IMPORTRANGE(""https://docs.google.com/spreadsheets/d/1MOMfG20WOMNtEaYWsAMxQAsKHaC7udOG0AqX8NrtNCc/edit"",""CAU!C3:C"")=$C353)),0),0),"""")")," ")</f>
        <v> </v>
      </c>
      <c r="M353" s="7" t="str">
        <f>IFERROR(__xludf.DUMMYFUNCTION("IFERROR(INDEX(IMPORTRANGE(""https://docs.google.com/spreadsheets/d/1y2KVPsmDVDyxi70e-cSd2hLBLj68p8NFgl9jctoxmHc/edit?gid=702487803#gid=702487803"",""CAU!J3:J""),MATCH($C353,IMPORTRANGE(""https://docs.google.com/spreadsheets/d/1y2KVPsmDVDyxi70e-cSd2hLBLj68"&amp;"p8NFgl9jctoxmHc/edit?gid=702487803#gid=702487803"",""CAU!C3:C""),0)),"""")")," ")</f>
        <v> </v>
      </c>
      <c r="N353" s="7" t="str">
        <f>IFERROR(__xludf.DUMMYFUNCTION("IFERROR(INDEX(IMPORTRANGE(""https://docs.google.com/spreadsheets/d/13x1SqZ-Z1-krQ3v7MxWHs4xsWy5jkY_uqtIduMcVwX0/edit?gid=0#gid=0"",""CAU!J3:J""),MATCH($C353,IMPORTRANGE(""https://docs.google.com/spreadsheets/d/13x1SqZ-Z1-krQ3v7MxWHs4xsWy5jkY_uqtIduMcVwX0/"&amp;"edit?gid=0#gid=0"",""CAU!C3:C""),0)),"""")")," ")</f>
        <v> </v>
      </c>
      <c r="O353" s="7" t="str">
        <f>IFERROR(__xludf.DUMMYFUNCTION("IFERROR(INDEX(IMPORTRANGE(""https://docs.google.com/spreadsheets/d/1AyBotPEL1Ykz59n877mli3IsQSi4vW6dvhxZwmAeobA/edit?gid=0#gid=0"",""CAU!J3:J""),MATCH($C353,IMPORTRANGE(""https://docs.google.com/spreadsheets/d/1AyBotPEL1Ykz59n877mli3IsQSi4vW6dvhxZwmAeobA/"&amp;"edit?gid=0#gid=0"",""CAU!C3:C""),0)),"""")")," ")</f>
        <v> </v>
      </c>
      <c r="P353" s="7" t="str">
        <f>IFERROR(__xludf.DUMMYFUNCTION("IFERROR(INDEX(IMPORTRANGE(""https://docs.google.com/spreadsheets/d/1OWX82Yk8AdhYT-jGtnsWpJtzsPIs-RYAABnexEmLBVw/edit?gid=0#gid=0"",""CAU!J3:J""),MATCH($C353,IMPORTRANGE(""https://docs.google.com/spreadsheets/d/1OWX82Yk8AdhYT-jGtnsWpJtzsPIs-RYAABnexEmLBVw/"&amp;"edit?gid=0#gid=0"",""CAU!C3:C""),0)),"""")")," ")</f>
        <v> </v>
      </c>
      <c r="Q353" s="7" t="str">
        <f>IFERROR(__xludf.DUMMYFUNCTION("IFERROR(INDEX(IMPORTRANGE(""https://docs.google.com/spreadsheets/d/10H80TZliKeomVjAybMpZxd8qNd8DzaG8IjS6goxdwAI/edit?gid=0#gid=0"",""CAU!J3:J""),MATCH(1,INDEX((IMPORTRANGE(""https://docs.google.com/spreadsheets/d/10H80TZliKeomVjAybMpZxd8qNd8DzaG8IjS6goxdw"&amp;"AI/edit?gid=0#gid=0"",""CAU!B3:B"")=$B353)*(IMPORTRANGE(""https://docs.google.com/spreadsheets/d/10H80TZliKeomVjAybMpZxd8qNd8DzaG8IjS6goxdwAI/edit?gid=0#gid=0"",""CAU!C3:C"")=$C353)),0),0),"""")")," ")</f>
        <v> </v>
      </c>
      <c r="R353" s="7" t="str">
        <f>IFERROR(__xludf.DUMMYFUNCTION("IFERROR(INDEX(IMPORTRANGE(""https://docs.google.com/spreadsheets/d/1XFJ-asAh03ma7RMvrdz2iJLQXQbF6agMe4Wn8khxwF0/edit?gid=0#gid=0"",""CAU!J3:J""),MATCH(1,INDEX((IMPORTRANGE(""https://docs.google.com/spreadsheets/d/1XFJ-asAh03ma7RMvrdz2iJLQXQbF6agMe4Wn8khxw"&amp;"F0/edit?gid=0#gid=0"",""CAU!B3:B"")=$B353)*(IMPORTRANGE(""https://docs.google.com/spreadsheets/d/1XFJ-asAh03ma7RMvrdz2iJLQXQbF6agMe4Wn8khxwF0/edit?gid=0#gid=0"",""CAU!C3:C"")=$C353)),0),0),"""")")," ")</f>
        <v> </v>
      </c>
      <c r="S353" s="7" t="str">
        <f>IFERROR(__xludf.DUMMYFUNCTION("IFERROR(INDEX(IMPORTRANGE(""https://docs.google.com/spreadsheets/d/1MOMfG20WOMNtEaYWsAMxQAsKHaC7udOG0AqX8NrtNCc/edit?gid=0#gid=0"",""CAU!J3:J""),MATCH(1,INDEX((IMPORTRANGE(""https://docs.google.com/spreadsheets/d/1MOMfG20WOMNtEaYWsAMxQAsKHaC7udOG0AqX8NrtN"&amp;"Cc/edit?gid=0#gid=0"",""CAU!B3:B"")=$B353)*(IMPORTRANGE(""https://docs.google.com/spreadsheets/d/1MOMfG20WOMNtEaYWsAMxQAsKHaC7udOG0AqX8NrtNCc/edit?gid=0#gid=0"",""CAU!C3:C"")=$C353)),0),0),"""")")," ")</f>
        <v> </v>
      </c>
      <c r="T353" s="7"/>
    </row>
    <row r="354" ht="15.75" customHeight="1">
      <c r="B354" s="7" t="str">
        <f>IFERROR(__xludf.DUMMYFUNCTION("""COMPUTED_VALUE"""),"BP2600571210101")</f>
        <v>BP2600571210101</v>
      </c>
      <c r="C354" s="7"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D354" s="7" t="str">
        <f>IFERROR(__xludf.DUMMYFUNCTION("IFERROR(INDEX(IMPORTRANGE(""https://docs.google.com/spreadsheets/d/19yAgFEHaAaDUmANNbcr6rGErFfO391B0eKpQ0gvlktY/edit?gid=702487803#gid=702487803"",""CAU!J3:J""),MATCH($C354,IMPORTRANGE(""https://docs.google.com/spreadsheets/d/19yAgFEHaAaDUmANNbcr6rGErFfO3"&amp;"91B0eKpQ0gvlktY/edit?gid=702487803#gid=702487803"",""CAU!C3:C""),0)),"""")"),"")</f>
        <v/>
      </c>
      <c r="E354" s="7" t="str">
        <f>IFERROR(__xludf.DUMMYFUNCTION("IFERROR(INDEX(IMPORTRANGE(""https://docs.google.com/spreadsheets/d/1hMEjDBanvGEnGY7tBTFB8_g2X31MNKm6wtTJY_O0C_o/edit?gid=702487803#gid=702487803"",""CAU!M3:M""),MATCH($C354,IMPORTRANGE(""https://docs.google.com/spreadsheets/d/1hMEjDBanvGEnGY7tBTFB8_g2X31M"&amp;"NKm6wtTJY_O0C_o/edit?gid=702487803#gid=702487803"",""CAU!C3:C""),0)),"""")")," ")</f>
        <v> </v>
      </c>
      <c r="F354" s="7" t="str">
        <f>IFERROR(__xludf.DUMMYFUNCTION("IFERROR(INDEX(IMPORTRANGE(""https://docs.google.com/spreadsheets/d/1y2KVPsmDVDyxi70e-cSd2hLBLj68p8NFgl9jctoxmHc/edit?gid=702487803#gid=702487803"",""CAU!M3:M""),MATCH($C354,IMPORTRANGE(""https://docs.google.com/spreadsheets/d/1y2KVPsmDVDyxi70e-cSd2hLBLj68"&amp;"p8NFgl9jctoxmHc/edit?gid=702487803#gid=702487803"",""CAU!C3:C""),0)),"""")")," ")</f>
        <v> </v>
      </c>
      <c r="G354" s="7" t="str">
        <f>IFERROR(__xludf.DUMMYFUNCTION("IFERROR(INDEX(IMPORTRANGE(""https://docs.google.com/spreadsheets/d/13x1SqZ-Z1-krQ3v7MxWHs4xsWy5jkY_uqtIduMcVwX0/edit?gid=0#gid=0"",""CAU!M3:M""),MATCH($C354,IMPORTRANGE(""https://docs.google.com/spreadsheets/d/13x1SqZ-Z1-krQ3v7MxWHs4xsWy5jkY_uqtIduMcVwX0/"&amp;"edit?gid=0#gid=0"",""CAU!C3:C""),0)),"""")")," ")</f>
        <v> </v>
      </c>
      <c r="H354" s="7" t="str">
        <f>IFERROR(__xludf.DUMMYFUNCTION("IFERROR(INDEX(IMPORTRANGE(""https://docs.google.com/spreadsheets/d/1AyBotPEL1Ykz59n877mli3IsQSi4vW6dvhxZwmAeobA/edit?gid=0#gid=0"",""CAU!M3:M""),MATCH($C354,IMPORTRANGE(""https://docs.google.com/spreadsheets/d/1AyBotPEL1Ykz59n877mli3IsQSi4vW6dvhxZwmAeobA/"&amp;"edit?gid=1364963102#gid=1364963102"",""CAU!C3:C""),0)),"""")")," ")</f>
        <v> </v>
      </c>
      <c r="I354" s="7" t="str">
        <f>IFERROR(__xludf.DUMMYFUNCTION("IFERROR(INDEX(IMPORTRANGE(""https://docs.google.com/spreadsheets/d/1OWX82Yk8AdhYT-jGtnsWpJtzsPIs-RYAABnexEmLBVw/edit?gid=0#gid=0"",""CAU!M3:M""),MATCH($C354,IMPORTRANGE(""https://docs.google.com/spreadsheets/d/1OWX82Yk8AdhYT-jGtnsWpJtzsPIs-RYAABnexEmLBVw/"&amp;"edit?gid=0#gid=0"",""CAU!C3:C""),0)),"""")")," ")</f>
        <v> </v>
      </c>
      <c r="J354" s="7" t="str">
        <f>IFERROR(__xludf.DUMMYFUNCTION("IFERROR(INDEX(IMPORTRANGE(""https://docs.google.com/spreadsheets/d/10H80TZliKeomVjAybMpZxd8qNd8DzaG8IjS6goxdwAI/edit?gid=0#gid=0"",""CAU!M3:M""),MATCH(1,INDEX((IMPORTRANGE(""https://docs.google.com/spreadsheets/d/10H80TZliKeomVjAybMpZxd8qNd8DzaG8IjS6goxdw"&amp;"AI/edit?gid=0#gid=0"",""CAU!B3:B"")=$B354)*(IMPORTRANGE(""https://docs.google.com/spreadsheets/d/10H80TZliKeomVjAybMpZxd8qNd8DzaG8IjS6goxdwAI/edit?gid=0#gid=0"",""CAU!C3:C"")=$C354)),0),0),"""")")," ")</f>
        <v> </v>
      </c>
      <c r="K354" s="7" t="str">
        <f>IFERROR(__xludf.DUMMYFUNCTION("IFERROR(INDEX(IMPORTRANGE(""https://docs.google.com/spreadsheets/d/1XFJ-asAh03ma7RMvrdz2iJLQXQbF6agMe4Wn8khxwF0/edit?gid=0#gid=0"",""CAU!M3:M""),MATCH(1,INDEX((IMPORTRANGE(""https://docs.google.com/spreadsheets/d/1XFJ-asAh03ma7RMvrdz2iJLQXQbF6agMe4Wn8khxw"&amp;"F0/edit?gid=0#gid=0"",""CAU!B3:B"")=$B354)*(IMPORTRANGE(""https://docs.google.com/spreadsheets/d/1XFJ-asAh03ma7RMvrdz2iJLQXQbF6agMe4Wn8khxwF0/edit?gid=0#gid=0"",""CAU!C3:C"")=$C354)),0),0),"""")")," ")</f>
        <v> </v>
      </c>
      <c r="L354" s="7" t="str">
        <f>IFERROR(__xludf.DUMMYFUNCTION("IFERROR(INDEX(IMPORTRANGE(""https://docs.google.com/spreadsheets/d/1MOMfG20WOMNtEaYWsAMxQAsKHaC7udOG0AqX8NrtNCc/edit"",""CAU!M3:M""),MATCH(1,INDEX((IMPORTRANGE(""https://docs.google.com/spreadsheets/d/1MOMfG20WOMNtEaYWsAMxQAsKHaC7udOG0AqX8NrtNCc/edit"","""&amp;"CAU!B3:B"")=$B354)*(IMPORTRANGE(""https://docs.google.com/spreadsheets/d/1MOMfG20WOMNtEaYWsAMxQAsKHaC7udOG0AqX8NrtNCc/edit"",""CAU!C3:C"")=$C354)),0),0),"""")")," ")</f>
        <v> </v>
      </c>
      <c r="M354" s="7" t="str">
        <f>IFERROR(__xludf.DUMMYFUNCTION("IFERROR(INDEX(IMPORTRANGE(""https://docs.google.com/spreadsheets/d/1y2KVPsmDVDyxi70e-cSd2hLBLj68p8NFgl9jctoxmHc/edit?gid=702487803#gid=702487803"",""CAU!J3:J""),MATCH($C354,IMPORTRANGE(""https://docs.google.com/spreadsheets/d/1y2KVPsmDVDyxi70e-cSd2hLBLj68"&amp;"p8NFgl9jctoxmHc/edit?gid=702487803#gid=702487803"",""CAU!C3:C""),0)),"""")")," ")</f>
        <v> </v>
      </c>
      <c r="N354" s="7" t="str">
        <f>IFERROR(__xludf.DUMMYFUNCTION("IFERROR(INDEX(IMPORTRANGE(""https://docs.google.com/spreadsheets/d/13x1SqZ-Z1-krQ3v7MxWHs4xsWy5jkY_uqtIduMcVwX0/edit?gid=0#gid=0"",""CAU!J3:J""),MATCH($C354,IMPORTRANGE(""https://docs.google.com/spreadsheets/d/13x1SqZ-Z1-krQ3v7MxWHs4xsWy5jkY_uqtIduMcVwX0/"&amp;"edit?gid=0#gid=0"",""CAU!C3:C""),0)),"""")")," ")</f>
        <v> </v>
      </c>
      <c r="O354" s="7" t="str">
        <f>IFERROR(__xludf.DUMMYFUNCTION("IFERROR(INDEX(IMPORTRANGE(""https://docs.google.com/spreadsheets/d/1AyBotPEL1Ykz59n877mli3IsQSi4vW6dvhxZwmAeobA/edit?gid=0#gid=0"",""CAU!J3:J""),MATCH($C354,IMPORTRANGE(""https://docs.google.com/spreadsheets/d/1AyBotPEL1Ykz59n877mli3IsQSi4vW6dvhxZwmAeobA/"&amp;"edit?gid=0#gid=0"",""CAU!C3:C""),0)),"""")")," ")</f>
        <v> </v>
      </c>
      <c r="P354" s="7" t="str">
        <f>IFERROR(__xludf.DUMMYFUNCTION("IFERROR(INDEX(IMPORTRANGE(""https://docs.google.com/spreadsheets/d/1OWX82Yk8AdhYT-jGtnsWpJtzsPIs-RYAABnexEmLBVw/edit?gid=0#gid=0"",""CAU!J3:J""),MATCH($C354,IMPORTRANGE(""https://docs.google.com/spreadsheets/d/1OWX82Yk8AdhYT-jGtnsWpJtzsPIs-RYAABnexEmLBVw/"&amp;"edit?gid=0#gid=0"",""CAU!C3:C""),0)),"""")")," ")</f>
        <v> </v>
      </c>
      <c r="Q354" s="7" t="str">
        <f>IFERROR(__xludf.DUMMYFUNCTION("IFERROR(INDEX(IMPORTRANGE(""https://docs.google.com/spreadsheets/d/10H80TZliKeomVjAybMpZxd8qNd8DzaG8IjS6goxdwAI/edit?gid=0#gid=0"",""CAU!J3:J""),MATCH(1,INDEX((IMPORTRANGE(""https://docs.google.com/spreadsheets/d/10H80TZliKeomVjAybMpZxd8qNd8DzaG8IjS6goxdw"&amp;"AI/edit?gid=0#gid=0"",""CAU!B3:B"")=$B354)*(IMPORTRANGE(""https://docs.google.com/spreadsheets/d/10H80TZliKeomVjAybMpZxd8qNd8DzaG8IjS6goxdwAI/edit?gid=0#gid=0"",""CAU!C3:C"")=$C354)),0),0),"""")")," ")</f>
        <v> </v>
      </c>
      <c r="R354" s="7" t="str">
        <f>IFERROR(__xludf.DUMMYFUNCTION("IFERROR(INDEX(IMPORTRANGE(""https://docs.google.com/spreadsheets/d/1XFJ-asAh03ma7RMvrdz2iJLQXQbF6agMe4Wn8khxwF0/edit?gid=0#gid=0"",""CAU!J3:J""),MATCH(1,INDEX((IMPORTRANGE(""https://docs.google.com/spreadsheets/d/1XFJ-asAh03ma7RMvrdz2iJLQXQbF6agMe4Wn8khxw"&amp;"F0/edit?gid=0#gid=0"",""CAU!B3:B"")=$B354)*(IMPORTRANGE(""https://docs.google.com/spreadsheets/d/1XFJ-asAh03ma7RMvrdz2iJLQXQbF6agMe4Wn8khxwF0/edit?gid=0#gid=0"",""CAU!C3:C"")=$C354)),0),0),"""")")," ")</f>
        <v> </v>
      </c>
      <c r="S354" s="7" t="str">
        <f>IFERROR(__xludf.DUMMYFUNCTION("IFERROR(INDEX(IMPORTRANGE(""https://docs.google.com/spreadsheets/d/1MOMfG20WOMNtEaYWsAMxQAsKHaC7udOG0AqX8NrtNCc/edit?gid=0#gid=0"",""CAU!J3:J""),MATCH(1,INDEX((IMPORTRANGE(""https://docs.google.com/spreadsheets/d/1MOMfG20WOMNtEaYWsAMxQAsKHaC7udOG0AqX8NrtN"&amp;"Cc/edit?gid=0#gid=0"",""CAU!B3:B"")=$B354)*(IMPORTRANGE(""https://docs.google.com/spreadsheets/d/1MOMfG20WOMNtEaYWsAMxQAsKHaC7udOG0AqX8NrtNCc/edit?gid=0#gid=0"",""CAU!C3:C"")=$C354)),0),0),"""")")," ")</f>
        <v> </v>
      </c>
      <c r="T354" s="7"/>
    </row>
    <row r="355" ht="15.75" customHeight="1">
      <c r="B355" s="7" t="str">
        <f>IFERROR(__xludf.DUMMYFUNCTION("""COMPUTED_VALUE"""),"BP2600571210101")</f>
        <v>BP2600571210101</v>
      </c>
      <c r="C355" s="7"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D355" s="7" t="str">
        <f>IFERROR(__xludf.DUMMYFUNCTION("IFERROR(INDEX(IMPORTRANGE(""https://docs.google.com/spreadsheets/d/19yAgFEHaAaDUmANNbcr6rGErFfO391B0eKpQ0gvlktY/edit?gid=702487803#gid=702487803"",""CAU!J3:J""),MATCH($C355,IMPORTRANGE(""https://docs.google.com/spreadsheets/d/19yAgFEHaAaDUmANNbcr6rGErFfO3"&amp;"91B0eKpQ0gvlktY/edit?gid=702487803#gid=702487803"",""CAU!C3:C""),0)),"""")"),"")</f>
        <v/>
      </c>
      <c r="E355" s="7" t="str">
        <f>IFERROR(__xludf.DUMMYFUNCTION("IFERROR(INDEX(IMPORTRANGE(""https://docs.google.com/spreadsheets/d/1hMEjDBanvGEnGY7tBTFB8_g2X31MNKm6wtTJY_O0C_o/edit?gid=702487803#gid=702487803"",""CAU!M3:M""),MATCH($C355,IMPORTRANGE(""https://docs.google.com/spreadsheets/d/1hMEjDBanvGEnGY7tBTFB8_g2X31M"&amp;"NKm6wtTJY_O0C_o/edit?gid=702487803#gid=702487803"",""CAU!C3:C""),0)),"""")")," ")</f>
        <v> </v>
      </c>
      <c r="F355" s="7" t="str">
        <f>IFERROR(__xludf.DUMMYFUNCTION("IFERROR(INDEX(IMPORTRANGE(""https://docs.google.com/spreadsheets/d/1y2KVPsmDVDyxi70e-cSd2hLBLj68p8NFgl9jctoxmHc/edit?gid=702487803#gid=702487803"",""CAU!M3:M""),MATCH($C355,IMPORTRANGE(""https://docs.google.com/spreadsheets/d/1y2KVPsmDVDyxi70e-cSd2hLBLj68"&amp;"p8NFgl9jctoxmHc/edit?gid=702487803#gid=702487803"",""CAU!C3:C""),0)),"""")")," ")</f>
        <v> </v>
      </c>
      <c r="G355" s="7" t="str">
        <f>IFERROR(__xludf.DUMMYFUNCTION("IFERROR(INDEX(IMPORTRANGE(""https://docs.google.com/spreadsheets/d/13x1SqZ-Z1-krQ3v7MxWHs4xsWy5jkY_uqtIduMcVwX0/edit?gid=0#gid=0"",""CAU!M3:M""),MATCH($C355,IMPORTRANGE(""https://docs.google.com/spreadsheets/d/13x1SqZ-Z1-krQ3v7MxWHs4xsWy5jkY_uqtIduMcVwX0/"&amp;"edit?gid=0#gid=0"",""CAU!C3:C""),0)),"""")")," ")</f>
        <v> </v>
      </c>
      <c r="H355" s="7" t="str">
        <f>IFERROR(__xludf.DUMMYFUNCTION("IFERROR(INDEX(IMPORTRANGE(""https://docs.google.com/spreadsheets/d/1AyBotPEL1Ykz59n877mli3IsQSi4vW6dvhxZwmAeobA/edit?gid=0#gid=0"",""CAU!M3:M""),MATCH($C355,IMPORTRANGE(""https://docs.google.com/spreadsheets/d/1AyBotPEL1Ykz59n877mli3IsQSi4vW6dvhxZwmAeobA/"&amp;"edit?gid=1364963102#gid=1364963102"",""CAU!C3:C""),0)),"""")")," ")</f>
        <v> </v>
      </c>
      <c r="I355" s="7" t="str">
        <f>IFERROR(__xludf.DUMMYFUNCTION("IFERROR(INDEX(IMPORTRANGE(""https://docs.google.com/spreadsheets/d/1OWX82Yk8AdhYT-jGtnsWpJtzsPIs-RYAABnexEmLBVw/edit?gid=0#gid=0"",""CAU!M3:M""),MATCH($C355,IMPORTRANGE(""https://docs.google.com/spreadsheets/d/1OWX82Yk8AdhYT-jGtnsWpJtzsPIs-RYAABnexEmLBVw/"&amp;"edit?gid=0#gid=0"",""CAU!C3:C""),0)),"""")")," ")</f>
        <v> </v>
      </c>
      <c r="J355" s="7" t="str">
        <f>IFERROR(__xludf.DUMMYFUNCTION("IFERROR(INDEX(IMPORTRANGE(""https://docs.google.com/spreadsheets/d/10H80TZliKeomVjAybMpZxd8qNd8DzaG8IjS6goxdwAI/edit?gid=0#gid=0"",""CAU!M3:M""),MATCH(1,INDEX((IMPORTRANGE(""https://docs.google.com/spreadsheets/d/10H80TZliKeomVjAybMpZxd8qNd8DzaG8IjS6goxdw"&amp;"AI/edit?gid=0#gid=0"",""CAU!B3:B"")=$B355)*(IMPORTRANGE(""https://docs.google.com/spreadsheets/d/10H80TZliKeomVjAybMpZxd8qNd8DzaG8IjS6goxdwAI/edit?gid=0#gid=0"",""CAU!C3:C"")=$C355)),0),0),"""")")," ")</f>
        <v> </v>
      </c>
      <c r="K355" s="7" t="str">
        <f>IFERROR(__xludf.DUMMYFUNCTION("IFERROR(INDEX(IMPORTRANGE(""https://docs.google.com/spreadsheets/d/1XFJ-asAh03ma7RMvrdz2iJLQXQbF6agMe4Wn8khxwF0/edit?gid=0#gid=0"",""CAU!M3:M""),MATCH(1,INDEX((IMPORTRANGE(""https://docs.google.com/spreadsheets/d/1XFJ-asAh03ma7RMvrdz2iJLQXQbF6agMe4Wn8khxw"&amp;"F0/edit?gid=0#gid=0"",""CAU!B3:B"")=$B355)*(IMPORTRANGE(""https://docs.google.com/spreadsheets/d/1XFJ-asAh03ma7RMvrdz2iJLQXQbF6agMe4Wn8khxwF0/edit?gid=0#gid=0"",""CAU!C3:C"")=$C355)),0),0),"""")")," ")</f>
        <v> </v>
      </c>
      <c r="L355" s="7" t="str">
        <f>IFERROR(__xludf.DUMMYFUNCTION("IFERROR(INDEX(IMPORTRANGE(""https://docs.google.com/spreadsheets/d/1MOMfG20WOMNtEaYWsAMxQAsKHaC7udOG0AqX8NrtNCc/edit"",""CAU!M3:M""),MATCH(1,INDEX((IMPORTRANGE(""https://docs.google.com/spreadsheets/d/1MOMfG20WOMNtEaYWsAMxQAsKHaC7udOG0AqX8NrtNCc/edit"","""&amp;"CAU!B3:B"")=$B355)*(IMPORTRANGE(""https://docs.google.com/spreadsheets/d/1MOMfG20WOMNtEaYWsAMxQAsKHaC7udOG0AqX8NrtNCc/edit"",""CAU!C3:C"")=$C355)),0),0),"""")")," ")</f>
        <v> </v>
      </c>
      <c r="M355" s="7" t="str">
        <f>IFERROR(__xludf.DUMMYFUNCTION("IFERROR(INDEX(IMPORTRANGE(""https://docs.google.com/spreadsheets/d/1y2KVPsmDVDyxi70e-cSd2hLBLj68p8NFgl9jctoxmHc/edit?gid=702487803#gid=702487803"",""CAU!J3:J""),MATCH($C355,IMPORTRANGE(""https://docs.google.com/spreadsheets/d/1y2KVPsmDVDyxi70e-cSd2hLBLj68"&amp;"p8NFgl9jctoxmHc/edit?gid=702487803#gid=702487803"",""CAU!C3:C""),0)),"""")")," ")</f>
        <v> </v>
      </c>
      <c r="N355" s="7" t="str">
        <f>IFERROR(__xludf.DUMMYFUNCTION("IFERROR(INDEX(IMPORTRANGE(""https://docs.google.com/spreadsheets/d/13x1SqZ-Z1-krQ3v7MxWHs4xsWy5jkY_uqtIduMcVwX0/edit?gid=0#gid=0"",""CAU!J3:J""),MATCH($C355,IMPORTRANGE(""https://docs.google.com/spreadsheets/d/13x1SqZ-Z1-krQ3v7MxWHs4xsWy5jkY_uqtIduMcVwX0/"&amp;"edit?gid=0#gid=0"",""CAU!C3:C""),0)),"""")")," ")</f>
        <v> </v>
      </c>
      <c r="O355" s="7" t="str">
        <f>IFERROR(__xludf.DUMMYFUNCTION("IFERROR(INDEX(IMPORTRANGE(""https://docs.google.com/spreadsheets/d/1AyBotPEL1Ykz59n877mli3IsQSi4vW6dvhxZwmAeobA/edit?gid=0#gid=0"",""CAU!J3:J""),MATCH($C355,IMPORTRANGE(""https://docs.google.com/spreadsheets/d/1AyBotPEL1Ykz59n877mli3IsQSi4vW6dvhxZwmAeobA/"&amp;"edit?gid=0#gid=0"",""CAU!C3:C""),0)),"""")")," ")</f>
        <v> </v>
      </c>
      <c r="P355" s="7" t="str">
        <f>IFERROR(__xludf.DUMMYFUNCTION("IFERROR(INDEX(IMPORTRANGE(""https://docs.google.com/spreadsheets/d/1OWX82Yk8AdhYT-jGtnsWpJtzsPIs-RYAABnexEmLBVw/edit?gid=0#gid=0"",""CAU!J3:J""),MATCH($C355,IMPORTRANGE(""https://docs.google.com/spreadsheets/d/1OWX82Yk8AdhYT-jGtnsWpJtzsPIs-RYAABnexEmLBVw/"&amp;"edit?gid=0#gid=0"",""CAU!C3:C""),0)),"""")")," ")</f>
        <v> </v>
      </c>
      <c r="Q355" s="7" t="str">
        <f>IFERROR(__xludf.DUMMYFUNCTION("IFERROR(INDEX(IMPORTRANGE(""https://docs.google.com/spreadsheets/d/10H80TZliKeomVjAybMpZxd8qNd8DzaG8IjS6goxdwAI/edit?gid=0#gid=0"",""CAU!J3:J""),MATCH(1,INDEX((IMPORTRANGE(""https://docs.google.com/spreadsheets/d/10H80TZliKeomVjAybMpZxd8qNd8DzaG8IjS6goxdw"&amp;"AI/edit?gid=0#gid=0"",""CAU!B3:B"")=$B355)*(IMPORTRANGE(""https://docs.google.com/spreadsheets/d/10H80TZliKeomVjAybMpZxd8qNd8DzaG8IjS6goxdwAI/edit?gid=0#gid=0"",""CAU!C3:C"")=$C355)),0),0),"""")")," ")</f>
        <v> </v>
      </c>
      <c r="R355" s="7" t="str">
        <f>IFERROR(__xludf.DUMMYFUNCTION("IFERROR(INDEX(IMPORTRANGE(""https://docs.google.com/spreadsheets/d/1XFJ-asAh03ma7RMvrdz2iJLQXQbF6agMe4Wn8khxwF0/edit?gid=0#gid=0"",""CAU!J3:J""),MATCH(1,INDEX((IMPORTRANGE(""https://docs.google.com/spreadsheets/d/1XFJ-asAh03ma7RMvrdz2iJLQXQbF6agMe4Wn8khxw"&amp;"F0/edit?gid=0#gid=0"",""CAU!B3:B"")=$B355)*(IMPORTRANGE(""https://docs.google.com/spreadsheets/d/1XFJ-asAh03ma7RMvrdz2iJLQXQbF6agMe4Wn8khxwF0/edit?gid=0#gid=0"",""CAU!C3:C"")=$C355)),0),0),"""")")," ")</f>
        <v> </v>
      </c>
      <c r="S355" s="7" t="str">
        <f>IFERROR(__xludf.DUMMYFUNCTION("IFERROR(INDEX(IMPORTRANGE(""https://docs.google.com/spreadsheets/d/1MOMfG20WOMNtEaYWsAMxQAsKHaC7udOG0AqX8NrtNCc/edit?gid=0#gid=0"",""CAU!J3:J""),MATCH(1,INDEX((IMPORTRANGE(""https://docs.google.com/spreadsheets/d/1MOMfG20WOMNtEaYWsAMxQAsKHaC7udOG0AqX8NrtN"&amp;"Cc/edit?gid=0#gid=0"",""CAU!B3:B"")=$B355)*(IMPORTRANGE(""https://docs.google.com/spreadsheets/d/1MOMfG20WOMNtEaYWsAMxQAsKHaC7udOG0AqX8NrtNCc/edit?gid=0#gid=0"",""CAU!C3:C"")=$C355)),0),0),"""")")," ")</f>
        <v> </v>
      </c>
      <c r="T355" s="7"/>
    </row>
    <row r="356" ht="15.75" customHeight="1">
      <c r="B356" s="7" t="str">
        <f>IFERROR(__xludf.DUMMYFUNCTION("""COMPUTED_VALUE"""),"BP2600571610101")</f>
        <v>BP2600571610101</v>
      </c>
      <c r="C356" s="7" t="str">
        <f>IFERROR(__xludf.DUMMYFUNCTION("""COMPUTED_VALUE"""),"Apoyar la logística para el desarrollo de las capacitaciones")</f>
        <v>Apoyar la logística para el desarrollo de las capacitaciones</v>
      </c>
      <c r="D356" s="7" t="str">
        <f>IFERROR(__xludf.DUMMYFUNCTION("IFERROR(INDEX(IMPORTRANGE(""https://docs.google.com/spreadsheets/d/19yAgFEHaAaDUmANNbcr6rGErFfO391B0eKpQ0gvlktY/edit?gid=702487803#gid=702487803"",""CAU!J3:J""),MATCH($C356,IMPORTRANGE(""https://docs.google.com/spreadsheets/d/19yAgFEHaAaDUmANNbcr6rGErFfO3"&amp;"91B0eKpQ0gvlktY/edit?gid=702487803#gid=702487803"",""CAU!C3:C""),0)),"""")"),"")</f>
        <v/>
      </c>
      <c r="E356" s="7" t="str">
        <f>IFERROR(__xludf.DUMMYFUNCTION("IFERROR(INDEX(IMPORTRANGE(""https://docs.google.com/spreadsheets/d/1hMEjDBanvGEnGY7tBTFB8_g2X31MNKm6wtTJY_O0C_o/edit?gid=702487803#gid=702487803"",""CAU!M3:M""),MATCH($C356,IMPORTRANGE(""https://docs.google.com/spreadsheets/d/1hMEjDBanvGEnGY7tBTFB8_g2X31M"&amp;"NKm6wtTJY_O0C_o/edit?gid=702487803#gid=702487803"",""CAU!C3:C""),0)),"""")")," ")</f>
        <v> </v>
      </c>
      <c r="F356" s="7" t="str">
        <f>IFERROR(__xludf.DUMMYFUNCTION("IFERROR(INDEX(IMPORTRANGE(""https://docs.google.com/spreadsheets/d/1y2KVPsmDVDyxi70e-cSd2hLBLj68p8NFgl9jctoxmHc/edit?gid=702487803#gid=702487803"",""CAU!M3:M""),MATCH($C356,IMPORTRANGE(""https://docs.google.com/spreadsheets/d/1y2KVPsmDVDyxi70e-cSd2hLBLj68"&amp;"p8NFgl9jctoxmHc/edit?gid=702487803#gid=702487803"",""CAU!C3:C""),0)),"""")")," ")</f>
        <v> </v>
      </c>
      <c r="G356" s="7" t="str">
        <f>IFERROR(__xludf.DUMMYFUNCTION("IFERROR(INDEX(IMPORTRANGE(""https://docs.google.com/spreadsheets/d/13x1SqZ-Z1-krQ3v7MxWHs4xsWy5jkY_uqtIduMcVwX0/edit?gid=0#gid=0"",""CAU!M3:M""),MATCH($C356,IMPORTRANGE(""https://docs.google.com/spreadsheets/d/13x1SqZ-Z1-krQ3v7MxWHs4xsWy5jkY_uqtIduMcVwX0/"&amp;"edit?gid=0#gid=0"",""CAU!C3:C""),0)),"""")")," ")</f>
        <v> </v>
      </c>
      <c r="H356" s="7" t="str">
        <f>IFERROR(__xludf.DUMMYFUNCTION("IFERROR(INDEX(IMPORTRANGE(""https://docs.google.com/spreadsheets/d/1AyBotPEL1Ykz59n877mli3IsQSi4vW6dvhxZwmAeobA/edit?gid=0#gid=0"",""CAU!M3:M""),MATCH($C356,IMPORTRANGE(""https://docs.google.com/spreadsheets/d/1AyBotPEL1Ykz59n877mli3IsQSi4vW6dvhxZwmAeobA/"&amp;"edit?gid=1364963102#gid=1364963102"",""CAU!C3:C""),0)),"""")")," ")</f>
        <v> </v>
      </c>
      <c r="I356" s="7" t="str">
        <f>IFERROR(__xludf.DUMMYFUNCTION("IFERROR(INDEX(IMPORTRANGE(""https://docs.google.com/spreadsheets/d/1OWX82Yk8AdhYT-jGtnsWpJtzsPIs-RYAABnexEmLBVw/edit?gid=0#gid=0"",""CAU!M3:M""),MATCH($C356,IMPORTRANGE(""https://docs.google.com/spreadsheets/d/1OWX82Yk8AdhYT-jGtnsWpJtzsPIs-RYAABnexEmLBVw/"&amp;"edit?gid=0#gid=0"",""CAU!C3:C""),0)),"""")")," ")</f>
        <v> </v>
      </c>
      <c r="J356" s="7" t="str">
        <f>IFERROR(__xludf.DUMMYFUNCTION("IFERROR(INDEX(IMPORTRANGE(""https://docs.google.com/spreadsheets/d/10H80TZliKeomVjAybMpZxd8qNd8DzaG8IjS6goxdwAI/edit?gid=0#gid=0"",""CAU!M3:M""),MATCH(1,INDEX((IMPORTRANGE(""https://docs.google.com/spreadsheets/d/10H80TZliKeomVjAybMpZxd8qNd8DzaG8IjS6goxdw"&amp;"AI/edit?gid=0#gid=0"",""CAU!B3:B"")=$B356)*(IMPORTRANGE(""https://docs.google.com/spreadsheets/d/10H80TZliKeomVjAybMpZxd8qNd8DzaG8IjS6goxdwAI/edit?gid=0#gid=0"",""CAU!C3:C"")=$C356)),0),0),"""")"),"En el mes de julio, durante la ejecución del CONTRATO No. 4146.010.26.1.995.2025 adjudicado a la FUNDACIÓN PROSOCIAL Y DEL MEDIO AMBIENTE MEJORHABITAT se realizaron las actividades logísticas para la realización de las actividades en la Comuna 20 .")</f>
        <v>En el mes de julio, durante la ejecución del CONTRATO No. 4146.010.26.1.995.2025 adjudicado a la FUNDACIÓN PROSOCIAL Y DEL MEDIO AMBIENTE MEJORHABITAT se realizaron las actividades logísticas para la realización de las actividades en la Comuna 20 .</v>
      </c>
      <c r="K356" s="7" t="str">
        <f>IFERROR(__xludf.DUMMYFUNCTION("IFERROR(INDEX(IMPORTRANGE(""https://docs.google.com/spreadsheets/d/1XFJ-asAh03ma7RMvrdz2iJLQXQbF6agMe4Wn8khxwF0/edit?gid=0#gid=0"",""CAU!M3:M""),MATCH(1,INDEX((IMPORTRANGE(""https://docs.google.com/spreadsheets/d/1XFJ-asAh03ma7RMvrdz2iJLQXQbF6agMe4Wn8khxw"&amp;"F0/edit?gid=0#gid=0"",""CAU!B3:B"")=$B356)*(IMPORTRANGE(""https://docs.google.com/spreadsheets/d/1XFJ-asAh03ma7RMvrdz2iJLQXQbF6agMe4Wn8khxwF0/edit?gid=0#gid=0"",""CAU!C3:C"")=$C356)),0),0),"""")"),"En agosto, durante la ejecución del CONTRATO No. 4146.010.26.1.995.2025 adjudicado a la FUNDACIÓN PROSOCIAL Y DEL MEDIO AMBIENTE MEJOR HÁBITAT, se realizaron las actividades logísticas para dar inicio a las capacitaciones en la Comuna 20 .")</f>
        <v>En agosto, durante la ejecución del CONTRATO No. 4146.010.26.1.995.2025 adjudicado a la FUNDACIÓN PROSOCIAL Y DEL MEDIO AMBIENTE MEJOR HÁBITAT, se realizaron las actividades logísticas para dar inicio a las capacitaciones en la Comuna 20 .</v>
      </c>
      <c r="L356" s="7" t="str">
        <f>IFERROR(__xludf.DUMMYFUNCTION("IFERROR(INDEX(IMPORTRANGE(""https://docs.google.com/spreadsheets/d/1MOMfG20WOMNtEaYWsAMxQAsKHaC7udOG0AqX8NrtNCc/edit"",""CAU!M3:M""),MATCH(1,INDEX((IMPORTRANGE(""https://docs.google.com/spreadsheets/d/1MOMfG20WOMNtEaYWsAMxQAsKHaC7udOG0AqX8NrtNCc/edit"","""&amp;"CAU!B3:B"")=$B356)*(IMPORTRANGE(""https://docs.google.com/spreadsheets/d/1MOMfG20WOMNtEaYWsAMxQAsKHaC7udOG0AqX8NrtNCc/edit"",""CAU!C3:C"")=$C356)),0),0),"""")"),"En relación con el mes de septiembre, durante la ejecución del CONTRATO No. 4146.010.26.1.995.2025 adjudicado a la FUNDACIÓN PROSOCIAL Y DEL MEDIO AMBIENTE MEJOR HÁBITAT, se realizaron las actividades logísticas para dar inicio a las capacitaciones en la "&amp;"Comuna 20 .")</f>
        <v>En relación con el mes de septiembre, durante la ejecución del CONTRATO No. 4146.010.26.1.995.2025 adjudicado a la FUNDACIÓN PROSOCIAL Y DEL MEDIO AMBIENTE MEJOR HÁBITAT, se realizaron las actividades logísticas para dar inicio a las capacitaciones en la Comuna 20 .</v>
      </c>
      <c r="M356" s="7" t="str">
        <f>IFERROR(__xludf.DUMMYFUNCTION("IFERROR(INDEX(IMPORTRANGE(""https://docs.google.com/spreadsheets/d/1y2KVPsmDVDyxi70e-cSd2hLBLj68p8NFgl9jctoxmHc/edit?gid=702487803#gid=702487803"",""CAU!J3:J""),MATCH($C356,IMPORTRANGE(""https://docs.google.com/spreadsheets/d/1y2KVPsmDVDyxi70e-cSd2hLBLj68"&amp;"p8NFgl9jctoxmHc/edit?gid=702487803#gid=702487803"",""CAU!C3:C""),0)),"""")")," ")</f>
        <v> </v>
      </c>
      <c r="N356" s="7" t="str">
        <f>IFERROR(__xludf.DUMMYFUNCTION("IFERROR(INDEX(IMPORTRANGE(""https://docs.google.com/spreadsheets/d/13x1SqZ-Z1-krQ3v7MxWHs4xsWy5jkY_uqtIduMcVwX0/edit?gid=0#gid=0"",""CAU!J3:J""),MATCH($C356,IMPORTRANGE(""https://docs.google.com/spreadsheets/d/13x1SqZ-Z1-krQ3v7MxWHs4xsWy5jkY_uqtIduMcVwX0/"&amp;"edit?gid=0#gid=0"",""CAU!C3:C""),0)),"""")")," ")</f>
        <v> </v>
      </c>
      <c r="O356" s="7" t="str">
        <f>IFERROR(__xludf.DUMMYFUNCTION("IFERROR(INDEX(IMPORTRANGE(""https://docs.google.com/spreadsheets/d/1AyBotPEL1Ykz59n877mli3IsQSi4vW6dvhxZwmAeobA/edit?gid=0#gid=0"",""CAU!J3:J""),MATCH($C356,IMPORTRANGE(""https://docs.google.com/spreadsheets/d/1AyBotPEL1Ykz59n877mli3IsQSi4vW6dvhxZwmAeobA/"&amp;"edit?gid=0#gid=0"",""CAU!C3:C""),0)),"""")")," ")</f>
        <v> </v>
      </c>
      <c r="P356" s="7" t="str">
        <f>IFERROR(__xludf.DUMMYFUNCTION("IFERROR(INDEX(IMPORTRANGE(""https://docs.google.com/spreadsheets/d/1OWX82Yk8AdhYT-jGtnsWpJtzsPIs-RYAABnexEmLBVw/edit?gid=0#gid=0"",""CAU!J3:J""),MATCH($C356,IMPORTRANGE(""https://docs.google.com/spreadsheets/d/1OWX82Yk8AdhYT-jGtnsWpJtzsPIs-RYAABnexEmLBVw/"&amp;"edit?gid=0#gid=0"",""CAU!C3:C""),0)),"""")")," ")</f>
        <v> </v>
      </c>
      <c r="Q356" s="7" t="str">
        <f>IFERROR(__xludf.DUMMYFUNCTION("IFERROR(INDEX(IMPORTRANGE(""https://docs.google.com/spreadsheets/d/10H80TZliKeomVjAybMpZxd8qNd8DzaG8IjS6goxdwAI/edit?gid=0#gid=0"",""CAU!J3:J""),MATCH(1,INDEX((IMPORTRANGE(""https://docs.google.com/spreadsheets/d/10H80TZliKeomVjAybMpZxd8qNd8DzaG8IjS6goxdw"&amp;"AI/edit?gid=0#gid=0"",""CAU!B3:B"")=$B356)*(IMPORTRANGE(""https://docs.google.com/spreadsheets/d/10H80TZliKeomVjAybMpZxd8qNd8DzaG8IjS6goxdwAI/edit?gid=0#gid=0"",""CAU!C3:C"")=$C356)),0),0),"""")"),"De enero a julio, durante la ejecución del CONTRATO No. 4146.010.26.1.995.2025 adjudicado a la FUNDACIÓN PROSOCIAL Y DEL MEDIO AMBIENTE MEJOR HÁBITAT se realizaron las actividades logísticas para la realización de las actividades en la Comuna 20 .")</f>
        <v>De enero a julio, durante la ejecución del CONTRATO No. 4146.010.26.1.995.2025 adjudicado a la FUNDACIÓN PROSOCIAL Y DEL MEDIO AMBIENTE MEJOR HÁBITAT se realizaron las actividades logísticas para la realización de las actividades en la Comuna 20 .</v>
      </c>
      <c r="R356" s="7" t="str">
        <f>IFERROR(__xludf.DUMMYFUNCTION("IFERROR(INDEX(IMPORTRANGE(""https://docs.google.com/spreadsheets/d/1XFJ-asAh03ma7RMvrdz2iJLQXQbF6agMe4Wn8khxwF0/edit?gid=0#gid=0"",""CAU!J3:J""),MATCH(1,INDEX((IMPORTRANGE(""https://docs.google.com/spreadsheets/d/1XFJ-asAh03ma7RMvrdz2iJLQXQbF6agMe4Wn8khxw"&amp;"F0/edit?gid=0#gid=0"",""CAU!B3:B"")=$B356)*(IMPORTRANGE(""https://docs.google.com/spreadsheets/d/1XFJ-asAh03ma7RMvrdz2iJLQXQbF6agMe4Wn8khxwF0/edit?gid=0#gid=0"",""CAU!C3:C"")=$C356)),0),0),"""")"),"De enero a agosto, durante la ejecución del CONTRATO No. 4146.010.26.1.995.2025 adjudicado a la FUNDACIÓN PROSOCIAL Y DEL MEDIO AMBIENTE MEJOR HÁBITAT, se realizaron las actividades logísticas para dar inicio a las capacitaciones en la Comuna 20")</f>
        <v>De enero a agosto, durante la ejecución del CONTRATO No. 4146.010.26.1.995.2025 adjudicado a la FUNDACIÓN PROSOCIAL Y DEL MEDIO AMBIENTE MEJOR HÁBITAT, se realizaron las actividades logísticas para dar inicio a las capacitaciones en la Comuna 20</v>
      </c>
      <c r="S356" s="7" t="str">
        <f>IFERROR(__xludf.DUMMYFUNCTION("IFERROR(INDEX(IMPORTRANGE(""https://docs.google.com/spreadsheets/d/1MOMfG20WOMNtEaYWsAMxQAsKHaC7udOG0AqX8NrtNCc/edit?gid=0#gid=0"",""CAU!J3:J""),MATCH(1,INDEX((IMPORTRANGE(""https://docs.google.com/spreadsheets/d/1MOMfG20WOMNtEaYWsAMxQAsKHaC7udOG0AqX8NrtN"&amp;"Cc/edit?gid=0#gid=0"",""CAU!B3:B"")=$B356)*(IMPORTRANGE(""https://docs.google.com/spreadsheets/d/1MOMfG20WOMNtEaYWsAMxQAsKHaC7udOG0AqX8NrtNCc/edit?gid=0#gid=0"",""CAU!C3:C"")=$C356)),0),0),"""")"),"De enero a septiembre, durante la ejecución del CONTRATO No. 4146.010.26.1.995.2025 adjudicado a la FUNDACIÓN PROSOCIAL Y DEL MEDIO AMBIENTE MEJOR HÁBITAT, se realizaron las actividades logísticas para dar inicio a las capacitaciones en la Comuna 20 .")</f>
        <v>De enero a septiembre, durante la ejecución del CONTRATO No. 4146.010.26.1.995.2025 adjudicado a la FUNDACIÓN PROSOCIAL Y DEL MEDIO AMBIENTE MEJOR HÁBITAT, se realizaron las actividades logísticas para dar inicio a las capacitaciones en la Comuna 20 .</v>
      </c>
      <c r="T356" s="7"/>
    </row>
    <row r="357" ht="15.75" customHeight="1">
      <c r="B357" s="7" t="str">
        <f>IFERROR(__xludf.DUMMYFUNCTION("""COMPUTED_VALUE"""),"BP2600571610101")</f>
        <v>BP2600571610101</v>
      </c>
      <c r="C357" s="7" t="str">
        <f>IFERROR(__xludf.DUMMYFUNCTION("""COMPUTED_VALUE"""),"Realizar capacitación en el cuidado de la persona mayor con o sin discapacidad y autocuidado del cuidador")</f>
        <v>Realizar capacitación en el cuidado de la persona mayor con o sin discapacidad y autocuidado del cuidador</v>
      </c>
      <c r="D357" s="7" t="str">
        <f>IFERROR(__xludf.DUMMYFUNCTION("IFERROR(INDEX(IMPORTRANGE(""https://docs.google.com/spreadsheets/d/19yAgFEHaAaDUmANNbcr6rGErFfO391B0eKpQ0gvlktY/edit?gid=702487803#gid=702487803"",""CAU!J3:J""),MATCH($C357,IMPORTRANGE(""https://docs.google.com/spreadsheets/d/19yAgFEHaAaDUmANNbcr6rGErFfO3"&amp;"91B0eKpQ0gvlktY/edit?gid=702487803#gid=702487803"",""CAU!C3:C""),0)),"""")"),"")</f>
        <v/>
      </c>
      <c r="E357" s="7" t="str">
        <f>IFERROR(__xludf.DUMMYFUNCTION("IFERROR(INDEX(IMPORTRANGE(""https://docs.google.com/spreadsheets/d/1hMEjDBanvGEnGY7tBTFB8_g2X31MNKm6wtTJY_O0C_o/edit?gid=702487803#gid=702487803"",""CAU!M3:M""),MATCH($C357,IMPORTRANGE(""https://docs.google.com/spreadsheets/d/1hMEjDBanvGEnGY7tBTFB8_g2X31M"&amp;"NKm6wtTJY_O0C_o/edit?gid=702487803#gid=702487803"",""CAU!C3:C""),0)),"""")")," ")</f>
        <v> </v>
      </c>
      <c r="F357" s="7" t="str">
        <f>IFERROR(__xludf.DUMMYFUNCTION("IFERROR(INDEX(IMPORTRANGE(""https://docs.google.com/spreadsheets/d/1y2KVPsmDVDyxi70e-cSd2hLBLj68p8NFgl9jctoxmHc/edit?gid=702487803#gid=702487803"",""CAU!M3:M""),MATCH($C357,IMPORTRANGE(""https://docs.google.com/spreadsheets/d/1y2KVPsmDVDyxi70e-cSd2hLBLj68"&amp;"p8NFgl9jctoxmHc/edit?gid=702487803#gid=702487803"",""CAU!C3:C""),0)),"""")")," ")</f>
        <v> </v>
      </c>
      <c r="G357" s="7" t="str">
        <f>IFERROR(__xludf.DUMMYFUNCTION("IFERROR(INDEX(IMPORTRANGE(""https://docs.google.com/spreadsheets/d/13x1SqZ-Z1-krQ3v7MxWHs4xsWy5jkY_uqtIduMcVwX0/edit?gid=0#gid=0"",""CAU!M3:M""),MATCH($C357,IMPORTRANGE(""https://docs.google.com/spreadsheets/d/13x1SqZ-Z1-krQ3v7MxWHs4xsWy5jkY_uqtIduMcVwX0/"&amp;"edit?gid=0#gid=0"",""CAU!C3:C""),0)),"""")")," ")</f>
        <v> </v>
      </c>
      <c r="H357" s="7" t="str">
        <f>IFERROR(__xludf.DUMMYFUNCTION("IFERROR(INDEX(IMPORTRANGE(""https://docs.google.com/spreadsheets/d/1AyBotPEL1Ykz59n877mli3IsQSi4vW6dvhxZwmAeobA/edit?gid=0#gid=0"",""CAU!M3:M""),MATCH($C357,IMPORTRANGE(""https://docs.google.com/spreadsheets/d/1AyBotPEL1Ykz59n877mli3IsQSi4vW6dvhxZwmAeobA/"&amp;"edit?gid=1364963102#gid=1364963102"",""CAU!C3:C""),0)),"""")")," ")</f>
        <v> </v>
      </c>
      <c r="I357" s="7" t="str">
        <f>IFERROR(__xludf.DUMMYFUNCTION("IFERROR(INDEX(IMPORTRANGE(""https://docs.google.com/spreadsheets/d/1OWX82Yk8AdhYT-jGtnsWpJtzsPIs-RYAABnexEmLBVw/edit?gid=0#gid=0"",""CAU!M3:M""),MATCH($C357,IMPORTRANGE(""https://docs.google.com/spreadsheets/d/1OWX82Yk8AdhYT-jGtnsWpJtzsPIs-RYAABnexEmLBVw/"&amp;"edit?gid=0#gid=0"",""CAU!C3:C""),0)),"""")")," ")</f>
        <v> </v>
      </c>
      <c r="J357" s="7" t="str">
        <f>IFERROR(__xludf.DUMMYFUNCTION("IFERROR(INDEX(IMPORTRANGE(""https://docs.google.com/spreadsheets/d/10H80TZliKeomVjAybMpZxd8qNd8DzaG8IjS6goxdwAI/edit?gid=0#gid=0"",""CAU!M3:M""),MATCH(1,INDEX((IMPORTRANGE(""https://docs.google.com/spreadsheets/d/10H80TZliKeomVjAybMpZxd8qNd8DzaG8IjS6goxdw"&amp;"AI/edit?gid=0#gid=0"",""CAU!B3:B"")=$B357)*(IMPORTRANGE(""https://docs.google.com/spreadsheets/d/10H80TZliKeomVjAybMpZxd8qNd8DzaG8IjS6goxdwAI/edit?gid=0#gid=0"",""CAU!C3:C"")=$C357)),0),0),"""")"),"En el periodo correspondiente al mes de julio, durante la ejecución del CONTRATO No. 4146.010.26.1.995.2025 adjudicado a la FUNDACIÓN PROSOCIAL Y DEL MEDIO AMBIENTE MEJORHABITAT se realizaron los cronogramas para dictar los talleres para fortalecer el cui"&amp;"dado de la persona mayor con o sin discapacidad y el auto cuidado del cuidador de los beneficiarios en la Comuna 20 .")</f>
        <v>En el periodo correspondiente al mes de julio, durante la ejecución del CONTRATO No. 4146.010.26.1.995.2025 adjudicado a la FUNDACIÓN PROSOCIAL Y DEL MEDIO AMBIENTE MEJORHABITAT se realizaron los cronogramas para dictar los talleres para fortalecer el cuidado de la persona mayor con o sin discapacidad y el auto cuidado del cuidador de los beneficiarios en la Comuna 20 .</v>
      </c>
      <c r="K357" s="7" t="str">
        <f>IFERROR(__xludf.DUMMYFUNCTION("IFERROR(INDEX(IMPORTRANGE(""https://docs.google.com/spreadsheets/d/1XFJ-asAh03ma7RMvrdz2iJLQXQbF6agMe4Wn8khxwF0/edit?gid=0#gid=0"",""CAU!M3:M""),MATCH(1,INDEX((IMPORTRANGE(""https://docs.google.com/spreadsheets/d/1XFJ-asAh03ma7RMvrdz2iJLQXQbF6agMe4Wn8khxw"&amp;"F0/edit?gid=0#gid=0"",""CAU!B3:B"")=$B357)*(IMPORTRANGE(""https://docs.google.com/spreadsheets/d/1XFJ-asAh03ma7RMvrdz2iJLQXQbF6agMe4Wn8khxwF0/edit?gid=0#gid=0"",""CAU!C3:C"")=$C357)),0),0),"""")"),"En el mes de agosto, durante la ejecución del CONTRATO No. 4146.010.26.1.995.2025 adjudicado a la FUNDACIÓN PROSOCIAL Y DEL MEDIO AMBIENTE MEJOR HÁBITAT se realizaron los cronogramas para dictar los talleres para fortalecer el cuidado de la persona mayor "&amp;"con o sin discapacidad y el auto cuidado del cuidador de los beneficiarios en la Comuna 20 .")</f>
        <v>En el mes de agosto, durante la ejecución del CONTRATO No. 4146.010.26.1.995.2025 adjudicado a la FUNDACIÓN PROSOCIAL Y DEL MEDIO AMBIENTE MEJOR HÁBITAT se realizaron los cronogramas para dictar los talleres para fortalecer el cuidado de la persona mayor con o sin discapacidad y el auto cuidado del cuidador de los beneficiarios en la Comuna 20 .</v>
      </c>
      <c r="L357" s="7" t="str">
        <f>IFERROR(__xludf.DUMMYFUNCTION("IFERROR(INDEX(IMPORTRANGE(""https://docs.google.com/spreadsheets/d/1MOMfG20WOMNtEaYWsAMxQAsKHaC7udOG0AqX8NrtNCc/edit"",""CAU!M3:M""),MATCH(1,INDEX((IMPORTRANGE(""https://docs.google.com/spreadsheets/d/1MOMfG20WOMNtEaYWsAMxQAsKHaC7udOG0AqX8NrtNCc/edit"","""&amp;"CAU!B3:B"")=$B357)*(IMPORTRANGE(""https://docs.google.com/spreadsheets/d/1MOMfG20WOMNtEaYWsAMxQAsKHaC7udOG0AqX8NrtNCc/edit"",""CAU!C3:C"")=$C357)),0),0),"""")"),"En el mes de septiembre, durante la ejecución del CONTRATO No. 4146.010.26.1.995.2025 adjudicado a la FUNDACIÓN PROSOCIAL Y DEL MEDIO AMBIENTE MEJOR HÁBITAT, se dictaron los talleres para fortalecer el cuidado de la persona mayor con o sin discapacidad y "&amp;"el autocuidado del cuidador de los 100 beneficiarios en la Comuna 20 .")</f>
        <v>En el mes de septiembre, durante la ejecución del CONTRATO No. 4146.010.26.1.995.2025 adjudicado a la FUNDACIÓN PROSOCIAL Y DEL MEDIO AMBIENTE MEJOR HÁBITAT, se dictaron los talleres para fortalecer el cuidado de la persona mayor con o sin discapacidad y el autocuidado del cuidador de los 100 beneficiarios en la Comuna 20 .</v>
      </c>
      <c r="M357" s="7" t="str">
        <f>IFERROR(__xludf.DUMMYFUNCTION("IFERROR(INDEX(IMPORTRANGE(""https://docs.google.com/spreadsheets/d/1y2KVPsmDVDyxi70e-cSd2hLBLj68p8NFgl9jctoxmHc/edit?gid=702487803#gid=702487803"",""CAU!J3:J""),MATCH($C357,IMPORTRANGE(""https://docs.google.com/spreadsheets/d/1y2KVPsmDVDyxi70e-cSd2hLBLj68"&amp;"p8NFgl9jctoxmHc/edit?gid=702487803#gid=702487803"",""CAU!C3:C""),0)),"""")")," ")</f>
        <v> </v>
      </c>
      <c r="N357" s="7" t="str">
        <f>IFERROR(__xludf.DUMMYFUNCTION("IFERROR(INDEX(IMPORTRANGE(""https://docs.google.com/spreadsheets/d/13x1SqZ-Z1-krQ3v7MxWHs4xsWy5jkY_uqtIduMcVwX0/edit?gid=0#gid=0"",""CAU!J3:J""),MATCH($C357,IMPORTRANGE(""https://docs.google.com/spreadsheets/d/13x1SqZ-Z1-krQ3v7MxWHs4xsWy5jkY_uqtIduMcVwX0/"&amp;"edit?gid=0#gid=0"",""CAU!C3:C""),0)),"""")")," ")</f>
        <v> </v>
      </c>
      <c r="O357" s="7" t="str">
        <f>IFERROR(__xludf.DUMMYFUNCTION("IFERROR(INDEX(IMPORTRANGE(""https://docs.google.com/spreadsheets/d/1AyBotPEL1Ykz59n877mli3IsQSi4vW6dvhxZwmAeobA/edit?gid=0#gid=0"",""CAU!J3:J""),MATCH($C357,IMPORTRANGE(""https://docs.google.com/spreadsheets/d/1AyBotPEL1Ykz59n877mli3IsQSi4vW6dvhxZwmAeobA/"&amp;"edit?gid=0#gid=0"",""CAU!C3:C""),0)),"""")")," ")</f>
        <v> </v>
      </c>
      <c r="P357" s="7" t="str">
        <f>IFERROR(__xludf.DUMMYFUNCTION("IFERROR(INDEX(IMPORTRANGE(""https://docs.google.com/spreadsheets/d/1OWX82Yk8AdhYT-jGtnsWpJtzsPIs-RYAABnexEmLBVw/edit?gid=0#gid=0"",""CAU!J3:J""),MATCH($C357,IMPORTRANGE(""https://docs.google.com/spreadsheets/d/1OWX82Yk8AdhYT-jGtnsWpJtzsPIs-RYAABnexEmLBVw/"&amp;"edit?gid=0#gid=0"",""CAU!C3:C""),0)),"""")")," ")</f>
        <v> </v>
      </c>
      <c r="Q357" s="7" t="str">
        <f>IFERROR(__xludf.DUMMYFUNCTION("IFERROR(INDEX(IMPORTRANGE(""https://docs.google.com/spreadsheets/d/10H80TZliKeomVjAybMpZxd8qNd8DzaG8IjS6goxdwAI/edit?gid=0#gid=0"",""CAU!J3:J""),MATCH(1,INDEX((IMPORTRANGE(""https://docs.google.com/spreadsheets/d/10H80TZliKeomVjAybMpZxd8qNd8DzaG8IjS6goxdw"&amp;"AI/edit?gid=0#gid=0"",""CAU!B3:B"")=$B357)*(IMPORTRANGE(""https://docs.google.com/spreadsheets/d/10H80TZliKeomVjAybMpZxd8qNd8DzaG8IjS6goxdwAI/edit?gid=0#gid=0"",""CAU!C3:C"")=$C357)),0),0),"""")"),"En el periodo correspondiente de enero a julio, durante la ejecución del CONTRATO No. 4146.010.26.1.995.2025 adjudicado a la FUNDACIÓN PROSOCIAL Y DEL MEDIO AMBIENTE MEJOR HÁBITAT se realizaron los cronogramas para dictar los talleres para fortalecer el c"&amp;"uidado de la persona mayor con o sin discapacidad y el autocuidado del cuidador de los beneficiarios en la Comuna 20 .")</f>
        <v>En el periodo correspondiente de enero a julio, durante la ejecución del CONTRATO No. 4146.010.26.1.995.2025 adjudicado a la FUNDACIÓN PROSOCIAL Y DEL MEDIO AMBIENTE MEJOR HÁBITAT se realizaron los cronogramas para dictar los talleres para fortalecer el cuidado de la persona mayor con o sin discapacidad y el autocuidado del cuidador de los beneficiarios en la Comuna 20 .</v>
      </c>
      <c r="R357" s="7" t="str">
        <f>IFERROR(__xludf.DUMMYFUNCTION("IFERROR(INDEX(IMPORTRANGE(""https://docs.google.com/spreadsheets/d/1XFJ-asAh03ma7RMvrdz2iJLQXQbF6agMe4Wn8khxwF0/edit?gid=0#gid=0"",""CAU!J3:J""),MATCH(1,INDEX((IMPORTRANGE(""https://docs.google.com/spreadsheets/d/1XFJ-asAh03ma7RMvrdz2iJLQXQbF6agMe4Wn8khxw"&amp;"F0/edit?gid=0#gid=0"",""CAU!B3:B"")=$B357)*(IMPORTRANGE(""https://docs.google.com/spreadsheets/d/1XFJ-asAh03ma7RMvrdz2iJLQXQbF6agMe4Wn8khxwF0/edit?gid=0#gid=0"",""CAU!C3:C"")=$C357)),0),0),"""")"),"En el periodo correspondiente de enero a agosto, durante la ejecución del CONTRATO No. 4146.010.26.1.995.2025 adjudicado a la FUNDACIÓN PROSOCIAL Y DEL MEDIO AMBIENTE MEJOR HÁBITAT se realizaron los cronogramas para dictar los talleres para fortalecer el "&amp;"cuidado de la persona mayor con o sin discapacidad y el autocuidado del cuidador de los beneficiarios en la Comuna 20 .")</f>
        <v>En el periodo correspondiente de enero a agosto, durante la ejecución del CONTRATO No. 4146.010.26.1.995.2025 adjudicado a la FUNDACIÓN PROSOCIAL Y DEL MEDIO AMBIENTE MEJOR HÁBITAT se realizaron los cronogramas para dictar los talleres para fortalecer el cuidado de la persona mayor con o sin discapacidad y el autocuidado del cuidador de los beneficiarios en la Comuna 20 .</v>
      </c>
      <c r="S357" s="7" t="str">
        <f>IFERROR(__xludf.DUMMYFUNCTION("IFERROR(INDEX(IMPORTRANGE(""https://docs.google.com/spreadsheets/d/1MOMfG20WOMNtEaYWsAMxQAsKHaC7udOG0AqX8NrtNCc/edit?gid=0#gid=0"",""CAU!J3:J""),MATCH(1,INDEX((IMPORTRANGE(""https://docs.google.com/spreadsheets/d/1MOMfG20WOMNtEaYWsAMxQAsKHaC7udOG0AqX8NrtN"&amp;"Cc/edit?gid=0#gid=0"",""CAU!B3:B"")=$B357)*(IMPORTRANGE(""https://docs.google.com/spreadsheets/d/1MOMfG20WOMNtEaYWsAMxQAsKHaC7udOG0AqX8NrtNCc/edit?gid=0#gid=0"",""CAU!C3:C"")=$C357)),0),0),"""")"),"En el periodo correspondiente de enero a septiembre, durante la ejecución del CONTRATO No. 4146.010.26.1.995.2025 adjudicado a la FUNDACIÓN PROSOCIAL Y DEL MEDIO AMBIENTE MEJOR HÁBITAT se dictaron los talleres para fortalecer el cuidado de la persona mayo"&amp;"r con o sin discapacidad y el autocuidado del cuidador de los 100 beneficiarios en la Comuna 20 .")</f>
        <v>En el periodo correspondiente de enero a septiembre, durante la ejecución del CONTRATO No. 4146.010.26.1.995.2025 adjudicado a la FUNDACIÓN PROSOCIAL Y DEL MEDIO AMBIENTE MEJOR HÁBITAT se dictaron los talleres para fortalecer el cuidado de la persona mayor con o sin discapacidad y el autocuidado del cuidador de los 100 beneficiarios en la Comuna 20 .</v>
      </c>
      <c r="T357" s="7"/>
    </row>
    <row r="358" ht="15.75" customHeight="1">
      <c r="B358" s="7" t="str">
        <f>IFERROR(__xludf.DUMMYFUNCTION("""COMPUTED_VALUE"""),"BP2600571610101")</f>
        <v>BP2600571610101</v>
      </c>
      <c r="C358" s="7" t="str">
        <f>IFERROR(__xludf.DUMMYFUNCTION("""COMPUTED_VALUE"""),"Realizar capacitación en normas y derechos de las personas mayores con o sin discapacidad")</f>
        <v>Realizar capacitación en normas y derechos de las personas mayores con o sin discapacidad</v>
      </c>
      <c r="D358" s="7" t="str">
        <f>IFERROR(__xludf.DUMMYFUNCTION("IFERROR(INDEX(IMPORTRANGE(""https://docs.google.com/spreadsheets/d/19yAgFEHaAaDUmANNbcr6rGErFfO391B0eKpQ0gvlktY/edit?gid=702487803#gid=702487803"",""CAU!J3:J""),MATCH($C358,IMPORTRANGE(""https://docs.google.com/spreadsheets/d/19yAgFEHaAaDUmANNbcr6rGErFfO3"&amp;"91B0eKpQ0gvlktY/edit?gid=702487803#gid=702487803"",""CAU!C3:C""),0)),"""")"),"")</f>
        <v/>
      </c>
      <c r="E358" s="7" t="str">
        <f>IFERROR(__xludf.DUMMYFUNCTION("IFERROR(INDEX(IMPORTRANGE(""https://docs.google.com/spreadsheets/d/1hMEjDBanvGEnGY7tBTFB8_g2X31MNKm6wtTJY_O0C_o/edit?gid=702487803#gid=702487803"",""CAU!M3:M""),MATCH($C358,IMPORTRANGE(""https://docs.google.com/spreadsheets/d/1hMEjDBanvGEnGY7tBTFB8_g2X31M"&amp;"NKm6wtTJY_O0C_o/edit?gid=702487803#gid=702487803"",""CAU!C3:C""),0)),"""")")," ")</f>
        <v> </v>
      </c>
      <c r="F358" s="7" t="str">
        <f>IFERROR(__xludf.DUMMYFUNCTION("IFERROR(INDEX(IMPORTRANGE(""https://docs.google.com/spreadsheets/d/1y2KVPsmDVDyxi70e-cSd2hLBLj68p8NFgl9jctoxmHc/edit?gid=702487803#gid=702487803"",""CAU!M3:M""),MATCH($C358,IMPORTRANGE(""https://docs.google.com/spreadsheets/d/1y2KVPsmDVDyxi70e-cSd2hLBLj68"&amp;"p8NFgl9jctoxmHc/edit?gid=702487803#gid=702487803"",""CAU!C3:C""),0)),"""")")," ")</f>
        <v> </v>
      </c>
      <c r="G358" s="7" t="str">
        <f>IFERROR(__xludf.DUMMYFUNCTION("IFERROR(INDEX(IMPORTRANGE(""https://docs.google.com/spreadsheets/d/13x1SqZ-Z1-krQ3v7MxWHs4xsWy5jkY_uqtIduMcVwX0/edit?gid=0#gid=0"",""CAU!M3:M""),MATCH($C358,IMPORTRANGE(""https://docs.google.com/spreadsheets/d/13x1SqZ-Z1-krQ3v7MxWHs4xsWy5jkY_uqtIduMcVwX0/"&amp;"edit?gid=0#gid=0"",""CAU!C3:C""),0)),"""")")," ")</f>
        <v> </v>
      </c>
      <c r="H358" s="7" t="str">
        <f>IFERROR(__xludf.DUMMYFUNCTION("IFERROR(INDEX(IMPORTRANGE(""https://docs.google.com/spreadsheets/d/1AyBotPEL1Ykz59n877mli3IsQSi4vW6dvhxZwmAeobA/edit?gid=0#gid=0"",""CAU!M3:M""),MATCH($C358,IMPORTRANGE(""https://docs.google.com/spreadsheets/d/1AyBotPEL1Ykz59n877mli3IsQSi4vW6dvhxZwmAeobA/"&amp;"edit?gid=1364963102#gid=1364963102"",""CAU!C3:C""),0)),"""")")," ")</f>
        <v> </v>
      </c>
      <c r="I358" s="7" t="str">
        <f>IFERROR(__xludf.DUMMYFUNCTION("IFERROR(INDEX(IMPORTRANGE(""https://docs.google.com/spreadsheets/d/1OWX82Yk8AdhYT-jGtnsWpJtzsPIs-RYAABnexEmLBVw/edit?gid=0#gid=0"",""CAU!M3:M""),MATCH($C358,IMPORTRANGE(""https://docs.google.com/spreadsheets/d/1OWX82Yk8AdhYT-jGtnsWpJtzsPIs-RYAABnexEmLBVw/"&amp;"edit?gid=0#gid=0"",""CAU!C3:C""),0)),"""")")," ")</f>
        <v> </v>
      </c>
      <c r="J358" s="7" t="str">
        <f>IFERROR(__xludf.DUMMYFUNCTION("IFERROR(INDEX(IMPORTRANGE(""https://docs.google.com/spreadsheets/d/10H80TZliKeomVjAybMpZxd8qNd8DzaG8IjS6goxdwAI/edit?gid=0#gid=0"",""CAU!M3:M""),MATCH(1,INDEX((IMPORTRANGE(""https://docs.google.com/spreadsheets/d/10H80TZliKeomVjAybMpZxd8qNd8DzaG8IjS6goxdw"&amp;"AI/edit?gid=0#gid=0"",""CAU!B3:B"")=$B358)*(IMPORTRANGE(""https://docs.google.com/spreadsheets/d/10H80TZliKeomVjAybMpZxd8qNd8DzaG8IjS6goxdwAI/edit?gid=0#gid=0"",""CAU!C3:C"")=$C358)),0),0),"""")"),"En el periodo correspondiente al mes de julio, durante el inicio de la ejecución del CONTRATO No. 4146.010.26.1.995.2025 adjudicado a la FUNDACIÓN PROSOCIAL Y DEL MEDIO AMBIENTE MEJORHABITAT se realizaron los cronogramas para dictar las capacitaciones en "&amp;"normas y derechos de las personas mayores con o sin discapacidad en la Comuna 20 .")</f>
        <v>En el periodo correspondiente al mes de julio, durante el inicio de la ejecución del CONTRATO No. 4146.010.26.1.995.2025 adjudicado a la FUNDACIÓN PROSOCIAL Y DEL MEDIO AMBIENTE MEJORHABITAT se realizaron los cronogramas para dictar las capacitaciones en normas y derechos de las personas mayores con o sin discapacidad en la Comuna 20 .</v>
      </c>
      <c r="K358" s="7" t="str">
        <f>IFERROR(__xludf.DUMMYFUNCTION("IFERROR(INDEX(IMPORTRANGE(""https://docs.google.com/spreadsheets/d/1XFJ-asAh03ma7RMvrdz2iJLQXQbF6agMe4Wn8khxwF0/edit?gid=0#gid=0"",""CAU!M3:M""),MATCH(1,INDEX((IMPORTRANGE(""https://docs.google.com/spreadsheets/d/1XFJ-asAh03ma7RMvrdz2iJLQXQbF6agMe4Wn8khxw"&amp;"F0/edit?gid=0#gid=0"",""CAU!B3:B"")=$B358)*(IMPORTRANGE(""https://docs.google.com/spreadsheets/d/1XFJ-asAh03ma7RMvrdz2iJLQXQbF6agMe4Wn8khxwF0/edit?gid=0#gid=0"",""CAU!C3:C"")=$C358)),0),0),"""")"),"En el periodo correspondiente al mes de agosto, durante el inicio de la ejecución del CONTRATO No. 4146.010.26.1.995.2025 adjudicado a la FUNDACIÓN PROSOCIAL Y DEL MEDIO AMBIENTE MEJOR HÁBITAT se realizaron los cronogramas para dictar las capacitaciones e"&amp;"n normas y derechos de las personas mayores con o sin discapacidad en la Comuna 20 .")</f>
        <v>En el periodo correspondiente al mes de agosto, durante el inicio de la ejecución del CONTRATO No. 4146.010.26.1.995.2025 adjudicado a la FUNDACIÓN PROSOCIAL Y DEL MEDIO AMBIENTE MEJOR HÁBITAT se realizaron los cronogramas para dictar las capacitaciones en normas y derechos de las personas mayores con o sin discapacidad en la Comuna 20 .</v>
      </c>
      <c r="L358" s="7" t="str">
        <f>IFERROR(__xludf.DUMMYFUNCTION("IFERROR(INDEX(IMPORTRANGE(""https://docs.google.com/spreadsheets/d/1MOMfG20WOMNtEaYWsAMxQAsKHaC7udOG0AqX8NrtNCc/edit"",""CAU!M3:M""),MATCH(1,INDEX((IMPORTRANGE(""https://docs.google.com/spreadsheets/d/1MOMfG20WOMNtEaYWsAMxQAsKHaC7udOG0AqX8NrtNCc/edit"","""&amp;"CAU!B3:B"")=$B358)*(IMPORTRANGE(""https://docs.google.com/spreadsheets/d/1MOMfG20WOMNtEaYWsAMxQAsKHaC7udOG0AqX8NrtNCc/edit"",""CAU!C3:C"")=$C358)),0),0),"""")"),"Con respecto al mes de septiembre, durante el inicio de la ejecución del CONTRATO No. 4146.010.26.1.995.2025 adjudicado a la FUNDACIÓN PROSOCIAL Y DEL MEDIO AMBIENTE MEJOR HÁBITAT se dictaron las capacitaciones en normas y derechos de las personas mayores"&amp;" con o sin discapacidad en la Comuna 20 .")</f>
        <v>Con respecto al mes de septiembre, durante el inicio de la ejecución del CONTRATO No. 4146.010.26.1.995.2025 adjudicado a la FUNDACIÓN PROSOCIAL Y DEL MEDIO AMBIENTE MEJOR HÁBITAT se dictaron las capacitaciones en normas y derechos de las personas mayores con o sin discapacidad en la Comuna 20 .</v>
      </c>
      <c r="M358" s="7" t="str">
        <f>IFERROR(__xludf.DUMMYFUNCTION("IFERROR(INDEX(IMPORTRANGE(""https://docs.google.com/spreadsheets/d/1y2KVPsmDVDyxi70e-cSd2hLBLj68p8NFgl9jctoxmHc/edit?gid=702487803#gid=702487803"",""CAU!J3:J""),MATCH($C358,IMPORTRANGE(""https://docs.google.com/spreadsheets/d/1y2KVPsmDVDyxi70e-cSd2hLBLj68"&amp;"p8NFgl9jctoxmHc/edit?gid=702487803#gid=702487803"",""CAU!C3:C""),0)),"""")")," ")</f>
        <v> </v>
      </c>
      <c r="N358" s="7" t="str">
        <f>IFERROR(__xludf.DUMMYFUNCTION("IFERROR(INDEX(IMPORTRANGE(""https://docs.google.com/spreadsheets/d/13x1SqZ-Z1-krQ3v7MxWHs4xsWy5jkY_uqtIduMcVwX0/edit?gid=0#gid=0"",""CAU!J3:J""),MATCH($C358,IMPORTRANGE(""https://docs.google.com/spreadsheets/d/13x1SqZ-Z1-krQ3v7MxWHs4xsWy5jkY_uqtIduMcVwX0/"&amp;"edit?gid=0#gid=0"",""CAU!C3:C""),0)),"""")")," ")</f>
        <v> </v>
      </c>
      <c r="O358" s="7" t="str">
        <f>IFERROR(__xludf.DUMMYFUNCTION("IFERROR(INDEX(IMPORTRANGE(""https://docs.google.com/spreadsheets/d/1AyBotPEL1Ykz59n877mli3IsQSi4vW6dvhxZwmAeobA/edit?gid=0#gid=0"",""CAU!J3:J""),MATCH($C358,IMPORTRANGE(""https://docs.google.com/spreadsheets/d/1AyBotPEL1Ykz59n877mli3IsQSi4vW6dvhxZwmAeobA/"&amp;"edit?gid=0#gid=0"",""CAU!C3:C""),0)),"""")")," ")</f>
        <v> </v>
      </c>
      <c r="P358" s="7" t="str">
        <f>IFERROR(__xludf.DUMMYFUNCTION("IFERROR(INDEX(IMPORTRANGE(""https://docs.google.com/spreadsheets/d/1OWX82Yk8AdhYT-jGtnsWpJtzsPIs-RYAABnexEmLBVw/edit?gid=0#gid=0"",""CAU!J3:J""),MATCH($C358,IMPORTRANGE(""https://docs.google.com/spreadsheets/d/1OWX82Yk8AdhYT-jGtnsWpJtzsPIs-RYAABnexEmLBVw/"&amp;"edit?gid=0#gid=0"",""CAU!C3:C""),0)),"""")")," ")</f>
        <v> </v>
      </c>
      <c r="Q358" s="7" t="str">
        <f>IFERROR(__xludf.DUMMYFUNCTION("IFERROR(INDEX(IMPORTRANGE(""https://docs.google.com/spreadsheets/d/10H80TZliKeomVjAybMpZxd8qNd8DzaG8IjS6goxdwAI/edit?gid=0#gid=0"",""CAU!J3:J""),MATCH(1,INDEX((IMPORTRANGE(""https://docs.google.com/spreadsheets/d/10H80TZliKeomVjAybMpZxd8qNd8DzaG8IjS6goxdw"&amp;"AI/edit?gid=0#gid=0"",""CAU!B3:B"")=$B358)*(IMPORTRANGE(""https://docs.google.com/spreadsheets/d/10H80TZliKeomVjAybMpZxd8qNd8DzaG8IjS6goxdwAI/edit?gid=0#gid=0"",""CAU!C3:C"")=$C358)),0),0),"""")"),"En el periodo correspondiente de enero a julio, durante el inicio de la ejecución del CONTRATO No. 4146.010.26.1.995.2025 adjudicado a la FUNDACIÓN PROSOCIAL Y DEL MEDIO AMBIENTE MEJOR HÁBITAT se realizaron los cronogramas para dictar las capacitaciones e"&amp;"n normas y derechos de las personas mayores con o sin discapacidad en la Comuna 20 .")</f>
        <v>En el periodo correspondiente de enero a julio, durante el inicio de la ejecución del CONTRATO No. 4146.010.26.1.995.2025 adjudicado a la FUNDACIÓN PROSOCIAL Y DEL MEDIO AMBIENTE MEJOR HÁBITAT se realizaron los cronogramas para dictar las capacitaciones en normas y derechos de las personas mayores con o sin discapacidad en la Comuna 20 .</v>
      </c>
      <c r="R358" s="7" t="str">
        <f>IFERROR(__xludf.DUMMYFUNCTION("IFERROR(INDEX(IMPORTRANGE(""https://docs.google.com/spreadsheets/d/1XFJ-asAh03ma7RMvrdz2iJLQXQbF6agMe4Wn8khxwF0/edit?gid=0#gid=0"",""CAU!J3:J""),MATCH(1,INDEX((IMPORTRANGE(""https://docs.google.com/spreadsheets/d/1XFJ-asAh03ma7RMvrdz2iJLQXQbF6agMe4Wn8khxw"&amp;"F0/edit?gid=0#gid=0"",""CAU!B3:B"")=$B358)*(IMPORTRANGE(""https://docs.google.com/spreadsheets/d/1XFJ-asAh03ma7RMvrdz2iJLQXQbF6agMe4Wn8khxwF0/edit?gid=0#gid=0"",""CAU!C3:C"")=$C358)),0),0),"""")"),"Durante el periodo de enero a agosto, durante el inicio de la ejecución del CONTRATO No. 4146.010.26.1.995.2025 adjudicado a la FUNDACIÓN PROSOCIAL Y DEL MEDIO AMBIENTE MEJOR HÁBITAT se realizaron los cronogramas para dictar las capacitaciones en normas y"&amp;" derechos de las personas mayores con o sin discapacidad en la Comuna 20 .")</f>
        <v>Durante el periodo de enero a agosto, durante el inicio de la ejecución del CONTRATO No. 4146.010.26.1.995.2025 adjudicado a la FUNDACIÓN PROSOCIAL Y DEL MEDIO AMBIENTE MEJOR HÁBITAT se realizaron los cronogramas para dictar las capacitaciones en normas y derechos de las personas mayores con o sin discapacidad en la Comuna 20 .</v>
      </c>
      <c r="S358" s="7" t="str">
        <f>IFERROR(__xludf.DUMMYFUNCTION("IFERROR(INDEX(IMPORTRANGE(""https://docs.google.com/spreadsheets/d/1MOMfG20WOMNtEaYWsAMxQAsKHaC7udOG0AqX8NrtNCc/edit?gid=0#gid=0"",""CAU!J3:J""),MATCH(1,INDEX((IMPORTRANGE(""https://docs.google.com/spreadsheets/d/1MOMfG20WOMNtEaYWsAMxQAsKHaC7udOG0AqX8NrtN"&amp;"Cc/edit?gid=0#gid=0"",""CAU!B3:B"")=$B358)*(IMPORTRANGE(""https://docs.google.com/spreadsheets/d/1MOMfG20WOMNtEaYWsAMxQAsKHaC7udOG0AqX8NrtNCc/edit?gid=0#gid=0"",""CAU!C3:C"")=$C358)),0),0),"""")"),"Durante el periodo de enero a septiembre, durante el inicio de la ejecución del CONTRATO No. 4146.010.26.1.995.2025 adjudicado a la FUNDACIÓN PROSOCIAL Y DEL MEDIO AMBIENTE MEJOR HÁBITAT se dictaron las capacitaciones en normas y derechos de las personas "&amp;"mayores con o sin discapacidad en la Comuna 20 .")</f>
        <v>Durante el periodo de enero a septiembre, durante el inicio de la ejecución del CONTRATO No. 4146.010.26.1.995.2025 adjudicado a la FUNDACIÓN PROSOCIAL Y DEL MEDIO AMBIENTE MEJOR HÁBITAT se dictaron las capacitaciones en normas y derechos de las personas mayores con o sin discapacidad en la Comuna 20 .</v>
      </c>
      <c r="T358" s="7"/>
    </row>
    <row r="359" ht="15.75" customHeight="1">
      <c r="B359" s="7" t="str">
        <f>IFERROR(__xludf.DUMMYFUNCTION("""COMPUTED_VALUE"""),"BP2600571610101")</f>
        <v>BP2600571610101</v>
      </c>
      <c r="C359" s="7" t="str">
        <f>IFERROR(__xludf.DUMMYFUNCTION("""COMPUTED_VALUE"""),"Realizar convocatoria, divulgación, inscripción y selección de beneficiarios del proyecto")</f>
        <v>Realizar convocatoria, divulgación, inscripción y selección de beneficiarios del proyecto</v>
      </c>
      <c r="D359" s="7" t="str">
        <f>IFERROR(__xludf.DUMMYFUNCTION("IFERROR(INDEX(IMPORTRANGE(""https://docs.google.com/spreadsheets/d/19yAgFEHaAaDUmANNbcr6rGErFfO391B0eKpQ0gvlktY/edit?gid=702487803#gid=702487803"",""CAU!J3:J""),MATCH($C359,IMPORTRANGE(""https://docs.google.com/spreadsheets/d/19yAgFEHaAaDUmANNbcr6rGErFfO3"&amp;"91B0eKpQ0gvlktY/edit?gid=702487803#gid=702487803"",""CAU!C3:C""),0)),"""")"),"")</f>
        <v/>
      </c>
      <c r="E359" s="7" t="str">
        <f>IFERROR(__xludf.DUMMYFUNCTION("IFERROR(INDEX(IMPORTRANGE(""https://docs.google.com/spreadsheets/d/1hMEjDBanvGEnGY7tBTFB8_g2X31MNKm6wtTJY_O0C_o/edit?gid=702487803#gid=702487803"",""CAU!M3:M""),MATCH($C359,IMPORTRANGE(""https://docs.google.com/spreadsheets/d/1hMEjDBanvGEnGY7tBTFB8_g2X31M"&amp;"NKm6wtTJY_O0C_o/edit?gid=702487803#gid=702487803"",""CAU!C3:C""),0)),"""")")," ")</f>
        <v> </v>
      </c>
      <c r="F359" s="7" t="str">
        <f>IFERROR(__xludf.DUMMYFUNCTION("IFERROR(INDEX(IMPORTRANGE(""https://docs.google.com/spreadsheets/d/1y2KVPsmDVDyxi70e-cSd2hLBLj68p8NFgl9jctoxmHc/edit?gid=702487803#gid=702487803"",""CAU!M3:M""),MATCH($C359,IMPORTRANGE(""https://docs.google.com/spreadsheets/d/1y2KVPsmDVDyxi70e-cSd2hLBLj68"&amp;"p8NFgl9jctoxmHc/edit?gid=702487803#gid=702487803"",""CAU!C3:C""),0)),"""")")," ")</f>
        <v> </v>
      </c>
      <c r="G359" s="7" t="str">
        <f>IFERROR(__xludf.DUMMYFUNCTION("IFERROR(INDEX(IMPORTRANGE(""https://docs.google.com/spreadsheets/d/13x1SqZ-Z1-krQ3v7MxWHs4xsWy5jkY_uqtIduMcVwX0/edit?gid=0#gid=0"",""CAU!M3:M""),MATCH($C359,IMPORTRANGE(""https://docs.google.com/spreadsheets/d/13x1SqZ-Z1-krQ3v7MxWHs4xsWy5jkY_uqtIduMcVwX0/"&amp;"edit?gid=0#gid=0"",""CAU!C3:C""),0)),"""")")," ")</f>
        <v> </v>
      </c>
      <c r="H359" s="7" t="str">
        <f>IFERROR(__xludf.DUMMYFUNCTION("IFERROR(INDEX(IMPORTRANGE(""https://docs.google.com/spreadsheets/d/1AyBotPEL1Ykz59n877mli3IsQSi4vW6dvhxZwmAeobA/edit?gid=0#gid=0"",""CAU!M3:M""),MATCH($C359,IMPORTRANGE(""https://docs.google.com/spreadsheets/d/1AyBotPEL1Ykz59n877mli3IsQSi4vW6dvhxZwmAeobA/"&amp;"edit?gid=1364963102#gid=1364963102"",""CAU!C3:C""),0)),"""")")," ")</f>
        <v> </v>
      </c>
      <c r="I359" s="7" t="str">
        <f>IFERROR(__xludf.DUMMYFUNCTION("IFERROR(INDEX(IMPORTRANGE(""https://docs.google.com/spreadsheets/d/1OWX82Yk8AdhYT-jGtnsWpJtzsPIs-RYAABnexEmLBVw/edit?gid=0#gid=0"",""CAU!M3:M""),MATCH($C359,IMPORTRANGE(""https://docs.google.com/spreadsheets/d/1OWX82Yk8AdhYT-jGtnsWpJtzsPIs-RYAABnexEmLBVw/"&amp;"edit?gid=0#gid=0"",""CAU!C3:C""),0)),"""")")," ")</f>
        <v> </v>
      </c>
      <c r="J359" s="7" t="str">
        <f>IFERROR(__xludf.DUMMYFUNCTION("IFERROR(INDEX(IMPORTRANGE(""https://docs.google.com/spreadsheets/d/10H80TZliKeomVjAybMpZxd8qNd8DzaG8IjS6goxdwAI/edit?gid=0#gid=0"",""CAU!M3:M""),MATCH(1,INDEX((IMPORTRANGE(""https://docs.google.com/spreadsheets/d/10H80TZliKeomVjAybMpZxd8qNd8DzaG8IjS6goxdw"&amp;"AI/edit?gid=0#gid=0"",""CAU!B3:B"")=$B359)*(IMPORTRANGE(""https://docs.google.com/spreadsheets/d/10H80TZliKeomVjAybMpZxd8qNd8DzaG8IjS6goxdwAI/edit?gid=0#gid=0"",""CAU!C3:C"")=$C359)),0),0),"""")"),"En el mes de julio, durante el inicio de la ejecución del CONTRATO No. 4146.010.26.1.995.2025 adjudicado a la FUNDACIÓN PROSOCIAL Y DEL MEDIO AMBIENTE MEJORHABITAT se realizó la divulgación en el C.A.L.I. , las inscripciones en los puntos sugeridos por la"&amp;" comunidad y la selección de los beneficiarios de la comuna 20.")</f>
        <v>En el mes de julio, durante el inicio de la ejecución del CONTRATO No. 4146.010.26.1.995.2025 adjudicado a la FUNDACIÓN PROSOCIAL Y DEL MEDIO AMBIENTE MEJORHABITAT se realizó la divulgación en el C.A.L.I. , las inscripciones en los puntos sugeridos por la comunidad y la selección de los beneficiarios de la comuna 20.</v>
      </c>
      <c r="K359" s="7" t="str">
        <f>IFERROR(__xludf.DUMMYFUNCTION("IFERROR(INDEX(IMPORTRANGE(""https://docs.google.com/spreadsheets/d/1XFJ-asAh03ma7RMvrdz2iJLQXQbF6agMe4Wn8khxwF0/edit?gid=0#gid=0"",""CAU!M3:M""),MATCH(1,INDEX((IMPORTRANGE(""https://docs.google.com/spreadsheets/d/1XFJ-asAh03ma7RMvrdz2iJLQXQbF6agMe4Wn8khxw"&amp;"F0/edit?gid=0#gid=0"",""CAU!B3:B"")=$B359)*(IMPORTRANGE(""https://docs.google.com/spreadsheets/d/1XFJ-asAh03ma7RMvrdz2iJLQXQbF6agMe4Wn8khxwF0/edit?gid=0#gid=0"",""CAU!C3:C"")=$C359)),0),0),"""")"),"Con respecto al mes de agosto, durante el inicio de la ejecución del CONTRATO No. 4146.010.26.1.995.2025 adjudicado a la FUNDACIÓN PROSOCIAL Y DEL MEDIO AMBIENTE MEJOR HÁBITAT se realizó la divulgación en el C.A.L.I,  las inscripciones en los puntos suger"&amp;"idos por la comunidad y la selección de los beneficiarios de la Comuna 20 .")</f>
        <v>Con respecto al mes de agosto, durante el inicio de la ejecución del CONTRATO No. 4146.010.26.1.995.2025 adjudicado a la FUNDACIÓN PROSOCIAL Y DEL MEDIO AMBIENTE MEJOR HÁBITAT se realizó la divulgación en el C.A.L.I,  las inscripciones en los puntos sugeridos por la comunidad y la selección de los beneficiarios de la Comuna 20 .</v>
      </c>
      <c r="L359" s="7" t="str">
        <f>IFERROR(__xludf.DUMMYFUNCTION("IFERROR(INDEX(IMPORTRANGE(""https://docs.google.com/spreadsheets/d/1MOMfG20WOMNtEaYWsAMxQAsKHaC7udOG0AqX8NrtNCc/edit"",""CAU!M3:M""),MATCH(1,INDEX((IMPORTRANGE(""https://docs.google.com/spreadsheets/d/1MOMfG20WOMNtEaYWsAMxQAsKHaC7udOG0AqX8NrtNCc/edit"","""&amp;"CAU!B3:B"")=$B359)*(IMPORTRANGE(""https://docs.google.com/spreadsheets/d/1MOMfG20WOMNtEaYWsAMxQAsKHaC7udOG0AqX8NrtNCc/edit"",""CAU!C3:C"")=$C359)),0),0),"""")"),"En relación con el mes de septiembre, durante el inicio de la ejecución del CONTRATO No. 4146.010.26.1.995.2025 adjudicado a la FUNDACIÓN PROSOCIAL Y DEL MEDIO AMBIENTE MEJOR HÁBITAT se realizó la divulgación en el C.A.L.I, las inscripciones en los puntos"&amp;" sugeridos por la comunidad y la selección de los 100 beneficiarios de la Comuna 20 .")</f>
        <v>En relación con el mes de septiembre, durante el inicio de la ejecución del CONTRATO No. 4146.010.26.1.995.2025 adjudicado a la FUNDACIÓN PROSOCIAL Y DEL MEDIO AMBIENTE MEJOR HÁBITAT se realizó la divulgación en el C.A.L.I, las inscripciones en los puntos sugeridos por la comunidad y la selección de los 100 beneficiarios de la Comuna 20 .</v>
      </c>
      <c r="M359" s="7" t="str">
        <f>IFERROR(__xludf.DUMMYFUNCTION("IFERROR(INDEX(IMPORTRANGE(""https://docs.google.com/spreadsheets/d/1y2KVPsmDVDyxi70e-cSd2hLBLj68p8NFgl9jctoxmHc/edit?gid=702487803#gid=702487803"",""CAU!J3:J""),MATCH($C359,IMPORTRANGE(""https://docs.google.com/spreadsheets/d/1y2KVPsmDVDyxi70e-cSd2hLBLj68"&amp;"p8NFgl9jctoxmHc/edit?gid=702487803#gid=702487803"",""CAU!C3:C""),0)),"""")")," ")</f>
        <v> </v>
      </c>
      <c r="N359" s="7" t="str">
        <f>IFERROR(__xludf.DUMMYFUNCTION("IFERROR(INDEX(IMPORTRANGE(""https://docs.google.com/spreadsheets/d/13x1SqZ-Z1-krQ3v7MxWHs4xsWy5jkY_uqtIduMcVwX0/edit?gid=0#gid=0"",""CAU!J3:J""),MATCH($C359,IMPORTRANGE(""https://docs.google.com/spreadsheets/d/13x1SqZ-Z1-krQ3v7MxWHs4xsWy5jkY_uqtIduMcVwX0/"&amp;"edit?gid=0#gid=0"",""CAU!C3:C""),0)),"""")")," ")</f>
        <v> </v>
      </c>
      <c r="O359" s="7" t="str">
        <f>IFERROR(__xludf.DUMMYFUNCTION("IFERROR(INDEX(IMPORTRANGE(""https://docs.google.com/spreadsheets/d/1AyBotPEL1Ykz59n877mli3IsQSi4vW6dvhxZwmAeobA/edit?gid=0#gid=0"",""CAU!J3:J""),MATCH($C359,IMPORTRANGE(""https://docs.google.com/spreadsheets/d/1AyBotPEL1Ykz59n877mli3IsQSi4vW6dvhxZwmAeobA/"&amp;"edit?gid=0#gid=0"",""CAU!C3:C""),0)),"""")")," ")</f>
        <v> </v>
      </c>
      <c r="P359" s="7" t="str">
        <f>IFERROR(__xludf.DUMMYFUNCTION("IFERROR(INDEX(IMPORTRANGE(""https://docs.google.com/spreadsheets/d/1OWX82Yk8AdhYT-jGtnsWpJtzsPIs-RYAABnexEmLBVw/edit?gid=0#gid=0"",""CAU!J3:J""),MATCH($C359,IMPORTRANGE(""https://docs.google.com/spreadsheets/d/1OWX82Yk8AdhYT-jGtnsWpJtzsPIs-RYAABnexEmLBVw/"&amp;"edit?gid=0#gid=0"",""CAU!C3:C""),0)),"""")")," ")</f>
        <v> </v>
      </c>
      <c r="Q359" s="7" t="str">
        <f>IFERROR(__xludf.DUMMYFUNCTION("IFERROR(INDEX(IMPORTRANGE(""https://docs.google.com/spreadsheets/d/10H80TZliKeomVjAybMpZxd8qNd8DzaG8IjS6goxdwAI/edit?gid=0#gid=0"",""CAU!J3:J""),MATCH(1,INDEX((IMPORTRANGE(""https://docs.google.com/spreadsheets/d/10H80TZliKeomVjAybMpZxd8qNd8DzaG8IjS6goxdw"&amp;"AI/edit?gid=0#gid=0"",""CAU!B3:B"")=$B359)*(IMPORTRANGE(""https://docs.google.com/spreadsheets/d/10H80TZliKeomVjAybMpZxd8qNd8DzaG8IjS6goxdwAI/edit?gid=0#gid=0"",""CAU!C3:C"")=$C359)),0),0),"""")"),"De enero a julio, durante el inicio de la ejecución del CONTRATO No. 4146.010.26.1.995.2025 adjudicado a la FUNDACIÓN PROSOCIAL Y DEL MEDIO AMBIENTE MEJOR HÁBITAT se realizó la divulgación en el C.A.L.I. , las inscripciones en los puntos sugeridos por la "&amp;"comunidad y la selección de los beneficiarios de la comuna 20.")</f>
        <v>De enero a julio, durante el inicio de la ejecución del CONTRATO No. 4146.010.26.1.995.2025 adjudicado a la FUNDACIÓN PROSOCIAL Y DEL MEDIO AMBIENTE MEJOR HÁBITAT se realizó la divulgación en el C.A.L.I. , las inscripciones en los puntos sugeridos por la comunidad y la selección de los beneficiarios de la comuna 20.</v>
      </c>
      <c r="R359" s="7" t="str">
        <f>IFERROR(__xludf.DUMMYFUNCTION("IFERROR(INDEX(IMPORTRANGE(""https://docs.google.com/spreadsheets/d/1XFJ-asAh03ma7RMvrdz2iJLQXQbF6agMe4Wn8khxwF0/edit?gid=0#gid=0"",""CAU!J3:J""),MATCH(1,INDEX((IMPORTRANGE(""https://docs.google.com/spreadsheets/d/1XFJ-asAh03ma7RMvrdz2iJLQXQbF6agMe4Wn8khxw"&amp;"F0/edit?gid=0#gid=0"",""CAU!B3:B"")=$B359)*(IMPORTRANGE(""https://docs.google.com/spreadsheets/d/1XFJ-asAh03ma7RMvrdz2iJLQXQbF6agMe4Wn8khxwF0/edit?gid=0#gid=0"",""CAU!C3:C"")=$C359)),0),0),"""")"),"Con respecto al avance de enero a agosto, durante el inicio de la ejecución del CONTRATO No. 4146.010.26.1.995.2025 adjudicado a la FUNDACIÓN PROSOCIAL Y DEL MEDIO AMBIENTE MEJOR HÁBITAT se realizó la divulgación en el C.A.L.I. , de las inscripciones en l"&amp;"os puntos sugeridos por la comunidad y la selección de los beneficiarios de la Comuna 20")</f>
        <v>Con respecto al avance de enero a agosto, 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20</v>
      </c>
      <c r="S359" s="7" t="str">
        <f>IFERROR(__xludf.DUMMYFUNCTION("IFERROR(INDEX(IMPORTRANGE(""https://docs.google.com/spreadsheets/d/1MOMfG20WOMNtEaYWsAMxQAsKHaC7udOG0AqX8NrtNCc/edit?gid=0#gid=0"",""CAU!J3:J""),MATCH(1,INDEX((IMPORTRANGE(""https://docs.google.com/spreadsheets/d/1MOMfG20WOMNtEaYWsAMxQAsKHaC7udOG0AqX8NrtN"&amp;"Cc/edit?gid=0#gid=0"",""CAU!B3:B"")=$B359)*(IMPORTRANGE(""https://docs.google.com/spreadsheets/d/1MOMfG20WOMNtEaYWsAMxQAsKHaC7udOG0AqX8NrtNCc/edit?gid=0#gid=0"",""CAU!C3:C"")=$C359)),0),0),"""")"),"Con respecto al avance de enero a septiembre, durante el inicio de la ejecución del CONTRATO No. 4146.010.26.1.995.2025 adjudicado a la FUNDACIÓN PROSOCIAL Y DEL MEDIO AMBIENTE MEJOR HÁBITAT se realizó la divulgación en el C.A.L.I, las inscripciones en lo"&amp;"s puntos sugeridos por la comunidad y la selección de los 100 beneficiarios de la Comuna 20 .")</f>
        <v>Con respecto al avance de enero a septiembre, durante el inicio de la ejecución del CONTRATO No. 4146.010.26.1.995.2025 adjudicado a la FUNDACIÓN PROSOCIAL Y DEL MEDIO AMBIENTE MEJOR HÁBITAT se realizó la divulgación en el C.A.L.I, las inscripciones en los puntos sugeridos por la comunidad y la selección de los 100 beneficiarios de la Comuna 20 .</v>
      </c>
      <c r="T359" s="7"/>
    </row>
    <row r="360" ht="15.75" customHeight="1">
      <c r="B360" s="7" t="str">
        <f>IFERROR(__xludf.DUMMYFUNCTION("""COMPUTED_VALUE"""),"BP2600571610101")</f>
        <v>BP2600571610101</v>
      </c>
      <c r="C360" s="7" t="str">
        <f>IFERROR(__xludf.DUMMYFUNCTION("""COMPUTED_VALUE"""),"Realizar evento de clausura para integración, esparcimiento y certificación e los beneficiarios del proyecto")</f>
        <v>Realizar evento de clausura para integración, esparcimiento y certificación e los beneficiarios del proyecto</v>
      </c>
      <c r="D360" s="7" t="str">
        <f>IFERROR(__xludf.DUMMYFUNCTION("IFERROR(INDEX(IMPORTRANGE(""https://docs.google.com/spreadsheets/d/19yAgFEHaAaDUmANNbcr6rGErFfO391B0eKpQ0gvlktY/edit?gid=702487803#gid=702487803"",""CAU!J3:J""),MATCH($C360,IMPORTRANGE(""https://docs.google.com/spreadsheets/d/19yAgFEHaAaDUmANNbcr6rGErFfO3"&amp;"91B0eKpQ0gvlktY/edit?gid=702487803#gid=702487803"",""CAU!C3:C""),0)),"""")"),"")</f>
        <v/>
      </c>
      <c r="E360" s="7" t="str">
        <f>IFERROR(__xludf.DUMMYFUNCTION("IFERROR(INDEX(IMPORTRANGE(""https://docs.google.com/spreadsheets/d/1hMEjDBanvGEnGY7tBTFB8_g2X31MNKm6wtTJY_O0C_o/edit?gid=702487803#gid=702487803"",""CAU!M3:M""),MATCH($C360,IMPORTRANGE(""https://docs.google.com/spreadsheets/d/1hMEjDBanvGEnGY7tBTFB8_g2X31M"&amp;"NKm6wtTJY_O0C_o/edit?gid=702487803#gid=702487803"",""CAU!C3:C""),0)),"""")")," ")</f>
        <v> </v>
      </c>
      <c r="F360" s="7" t="str">
        <f>IFERROR(__xludf.DUMMYFUNCTION("IFERROR(INDEX(IMPORTRANGE(""https://docs.google.com/spreadsheets/d/1y2KVPsmDVDyxi70e-cSd2hLBLj68p8NFgl9jctoxmHc/edit?gid=702487803#gid=702487803"",""CAU!M3:M""),MATCH($C360,IMPORTRANGE(""https://docs.google.com/spreadsheets/d/1y2KVPsmDVDyxi70e-cSd2hLBLj68"&amp;"p8NFgl9jctoxmHc/edit?gid=702487803#gid=702487803"",""CAU!C3:C""),0)),"""")")," ")</f>
        <v> </v>
      </c>
      <c r="G360" s="7" t="str">
        <f>IFERROR(__xludf.DUMMYFUNCTION("IFERROR(INDEX(IMPORTRANGE(""https://docs.google.com/spreadsheets/d/13x1SqZ-Z1-krQ3v7MxWHs4xsWy5jkY_uqtIduMcVwX0/edit?gid=0#gid=0"",""CAU!M3:M""),MATCH($C360,IMPORTRANGE(""https://docs.google.com/spreadsheets/d/13x1SqZ-Z1-krQ3v7MxWHs4xsWy5jkY_uqtIduMcVwX0/"&amp;"edit?gid=0#gid=0"",""CAU!C3:C""),0)),"""")")," ")</f>
        <v> </v>
      </c>
      <c r="H360" s="7" t="str">
        <f>IFERROR(__xludf.DUMMYFUNCTION("IFERROR(INDEX(IMPORTRANGE(""https://docs.google.com/spreadsheets/d/1AyBotPEL1Ykz59n877mli3IsQSi4vW6dvhxZwmAeobA/edit?gid=0#gid=0"",""CAU!M3:M""),MATCH($C360,IMPORTRANGE(""https://docs.google.com/spreadsheets/d/1AyBotPEL1Ykz59n877mli3IsQSi4vW6dvhxZwmAeobA/"&amp;"edit?gid=1364963102#gid=1364963102"",""CAU!C3:C""),0)),"""")")," ")</f>
        <v> </v>
      </c>
      <c r="I360" s="7" t="str">
        <f>IFERROR(__xludf.DUMMYFUNCTION("IFERROR(INDEX(IMPORTRANGE(""https://docs.google.com/spreadsheets/d/1OWX82Yk8AdhYT-jGtnsWpJtzsPIs-RYAABnexEmLBVw/edit?gid=0#gid=0"",""CAU!M3:M""),MATCH($C360,IMPORTRANGE(""https://docs.google.com/spreadsheets/d/1OWX82Yk8AdhYT-jGtnsWpJtzsPIs-RYAABnexEmLBVw/"&amp;"edit?gid=0#gid=0"",""CAU!C3:C""),0)),"""")")," ")</f>
        <v> </v>
      </c>
      <c r="J360" s="7" t="str">
        <f>IFERROR(__xludf.DUMMYFUNCTION("IFERROR(INDEX(IMPORTRANGE(""https://docs.google.com/spreadsheets/d/10H80TZliKeomVjAybMpZxd8qNd8DzaG8IjS6goxdwAI/edit?gid=0#gid=0"",""CAU!M3:M""),MATCH(1,INDEX((IMPORTRANGE(""https://docs.google.com/spreadsheets/d/10H80TZliKeomVjAybMpZxd8qNd8DzaG8IjS6goxdw"&amp;"AI/edit?gid=0#gid=0"",""CAU!B3:B"")=$B360)*(IMPORTRANGE(""https://docs.google.com/spreadsheets/d/10H80TZliKeomVjAybMpZxd8qNd8DzaG8IjS6goxdwAI/edit?gid=0#gid=0"",""CAU!C3:C"")=$C360)),0),0),"""")"),"En el mes de julio durante el inicio de la ejecución del CONTRATO No. 4146.010.26.1.995.2025 adjudicado a la FUNDACIÓN PROSOCIAL Y DEL MEDIO AMBIENTE MEJORHABITAT se realizó el cronograma para el desarrollo del evento de clausura para la integracion y la "&amp;"entrega de certificados a los beneficiarios de los talleres de formacion a cuidadores de personas mayores con o sin discapacidad de la Comuna 20.")</f>
        <v>En el mes de julio durante el inicio de la ejecución del CONTRATO No. 4146.010.26.1.995.2025 adjudicado a la FUNDACIÓN PROSOCIAL Y DEL MEDIO AMBIENTE MEJORHABITAT se realizó el cronograma para el desarrollo del evento de clausura para la integracion y la entrega de certificados a los beneficiarios de los talleres de formacion a cuidadores de personas mayores con o sin discapacidad de la Comuna 20.</v>
      </c>
      <c r="K360" s="7" t="str">
        <f>IFERROR(__xludf.DUMMYFUNCTION("IFERROR(INDEX(IMPORTRANGE(""https://docs.google.com/spreadsheets/d/1XFJ-asAh03ma7RMvrdz2iJLQXQbF6agMe4Wn8khxwF0/edit?gid=0#gid=0"",""CAU!M3:M""),MATCH(1,INDEX((IMPORTRANGE(""https://docs.google.com/spreadsheets/d/1XFJ-asAh03ma7RMvrdz2iJLQXQbF6agMe4Wn8khxw"&amp;"F0/edit?gid=0#gid=0"",""CAU!B3:B"")=$B360)*(IMPORTRANGE(""https://docs.google.com/spreadsheets/d/1XFJ-asAh03ma7RMvrdz2iJLQXQbF6agMe4Wn8khxwF0/edit?gid=0#gid=0"",""CAU!C3:C"")=$C360)),0),0),"""")"),"Con respecto al mes de agosto, durante el inicio de la ejecución del CONTRATO No. 4146.010.26.1.995.2025 adjudicado a la FUNDACIÓN PROSOCIAL Y DEL MEDIO AMBIENTE MEJOR HÁBITAT se realizó el cronograma para el desarrollo del evento de clausura para la inte"&amp;"gración y la entrega de certificados a los beneficiarios de los talleres de formación a cuidadores de personas mayores con o sin discapacidad de la Comuna 20.")</f>
        <v>Con respecto al mes de agosto, durante el inicio de la ejecución del CONTRATO No. 4146.010.26.1.995.2025 adjudicado a la FUNDACIÓN PROSOCIAL Y DEL MEDIO AMBIENTE MEJOR HÁBITAT se realizó el cronograma para el desarrollo del evento de clausura para la integración y la entrega de certificados a los beneficiarios de los talleres de formación a cuidadores de personas mayores con o sin discapacidad de la Comuna 20.</v>
      </c>
      <c r="L360" s="7" t="str">
        <f>IFERROR(__xludf.DUMMYFUNCTION("IFERROR(INDEX(IMPORTRANGE(""https://docs.google.com/spreadsheets/d/1MOMfG20WOMNtEaYWsAMxQAsKHaC7udOG0AqX8NrtNCc/edit"",""CAU!M3:M""),MATCH(1,INDEX((IMPORTRANGE(""https://docs.google.com/spreadsheets/d/1MOMfG20WOMNtEaYWsAMxQAsKHaC7udOG0AqX8NrtNCc/edit"","""&amp;"CAU!B3:B"")=$B360)*(IMPORTRANGE(""https://docs.google.com/spreadsheets/d/1MOMfG20WOMNtEaYWsAMxQAsKHaC7udOG0AqX8NrtNCc/edit"",""CAU!C3:C"")=$C360)),0),0),"""")"),"En septiembre, durante el inicio de la ejecución del CONTRATO No. 4146.010.26.1.995.2025 adjudicado a la FUNDACIÓN PROSOCIAL Y DEL MEDIO AMBIENTE MEJOR HÁBITAT se realizaron las acciones logísticas para la organización del acto de clausura.")</f>
        <v>En septiembre, durante el inicio de la ejecución del CONTRATO No. 4146.010.26.1.995.2025 adjudicado a la FUNDACIÓN PROSOCIAL Y DEL MEDIO AMBIENTE MEJOR HÁBITAT se realizaron las acciones logísticas para la organización del acto de clausura.</v>
      </c>
      <c r="M360" s="7" t="str">
        <f>IFERROR(__xludf.DUMMYFUNCTION("IFERROR(INDEX(IMPORTRANGE(""https://docs.google.com/spreadsheets/d/1y2KVPsmDVDyxi70e-cSd2hLBLj68p8NFgl9jctoxmHc/edit?gid=702487803#gid=702487803"",""CAU!J3:J""),MATCH($C360,IMPORTRANGE(""https://docs.google.com/spreadsheets/d/1y2KVPsmDVDyxi70e-cSd2hLBLj68"&amp;"p8NFgl9jctoxmHc/edit?gid=702487803#gid=702487803"",""CAU!C3:C""),0)),"""")")," ")</f>
        <v> </v>
      </c>
      <c r="N360" s="7" t="str">
        <f>IFERROR(__xludf.DUMMYFUNCTION("IFERROR(INDEX(IMPORTRANGE(""https://docs.google.com/spreadsheets/d/13x1SqZ-Z1-krQ3v7MxWHs4xsWy5jkY_uqtIduMcVwX0/edit?gid=0#gid=0"",""CAU!J3:J""),MATCH($C360,IMPORTRANGE(""https://docs.google.com/spreadsheets/d/13x1SqZ-Z1-krQ3v7MxWHs4xsWy5jkY_uqtIduMcVwX0/"&amp;"edit?gid=0#gid=0"",""CAU!C3:C""),0)),"""")")," ")</f>
        <v> </v>
      </c>
      <c r="O360" s="7" t="str">
        <f>IFERROR(__xludf.DUMMYFUNCTION("IFERROR(INDEX(IMPORTRANGE(""https://docs.google.com/spreadsheets/d/1AyBotPEL1Ykz59n877mli3IsQSi4vW6dvhxZwmAeobA/edit?gid=0#gid=0"",""CAU!J3:J""),MATCH($C360,IMPORTRANGE(""https://docs.google.com/spreadsheets/d/1AyBotPEL1Ykz59n877mli3IsQSi4vW6dvhxZwmAeobA/"&amp;"edit?gid=0#gid=0"",""CAU!C3:C""),0)),"""")")," ")</f>
        <v> </v>
      </c>
      <c r="P360" s="7" t="str">
        <f>IFERROR(__xludf.DUMMYFUNCTION("IFERROR(INDEX(IMPORTRANGE(""https://docs.google.com/spreadsheets/d/1OWX82Yk8AdhYT-jGtnsWpJtzsPIs-RYAABnexEmLBVw/edit?gid=0#gid=0"",""CAU!J3:J""),MATCH($C360,IMPORTRANGE(""https://docs.google.com/spreadsheets/d/1OWX82Yk8AdhYT-jGtnsWpJtzsPIs-RYAABnexEmLBVw/"&amp;"edit?gid=0#gid=0"",""CAU!C3:C""),0)),"""")")," ")</f>
        <v> </v>
      </c>
      <c r="Q360" s="7" t="str">
        <f>IFERROR(__xludf.DUMMYFUNCTION("IFERROR(INDEX(IMPORTRANGE(""https://docs.google.com/spreadsheets/d/10H80TZliKeomVjAybMpZxd8qNd8DzaG8IjS6goxdwAI/edit?gid=0#gid=0"",""CAU!J3:J""),MATCH(1,INDEX((IMPORTRANGE(""https://docs.google.com/spreadsheets/d/10H80TZliKeomVjAybMpZxd8qNd8DzaG8IjS6goxdw"&amp;"AI/edit?gid=0#gid=0"",""CAU!B3:B"")=$B360)*(IMPORTRANGE(""https://docs.google.com/spreadsheets/d/10H80TZliKeomVjAybMpZxd8qNd8DzaG8IjS6goxdwAI/edit?gid=0#gid=0"",""CAU!C3:C"")=$C360)),0),0),"""")"),"De enero a julio, durante el inicio de la ejecución del CONTRATO No. 4146.010.26.1.995.2025 adjudicado a la FUNDACIÓN PROSOCIAL Y DEL MEDIO AMBIENTE MEJOR HÁBITAT se realizó el cronograma para el desarrollo del evento de clausura para la integración y la "&amp;"entrega de certificados a los beneficiarios de los talleres de formación a cuidadores de personas mayores con o sin discapacidad de la Comuna 20.")</f>
        <v>De enero a julio, durante el inicio de la ejecución del CONTRATO No. 4146.010.26.1.995.2025 adjudicado a la FUNDACIÓN PROSOCIAL Y DEL MEDIO AMBIENTE MEJOR HÁBITAT se realizó el cronograma para el desarrollo del evento de clausura para la integración y la entrega de certificados a los beneficiarios de los talleres de formación a cuidadores de personas mayores con o sin discapacidad de la Comuna 20.</v>
      </c>
      <c r="R360" s="7" t="str">
        <f>IFERROR(__xludf.DUMMYFUNCTION("IFERROR(INDEX(IMPORTRANGE(""https://docs.google.com/spreadsheets/d/1XFJ-asAh03ma7RMvrdz2iJLQXQbF6agMe4Wn8khxwF0/edit?gid=0#gid=0"",""CAU!J3:J""),MATCH(1,INDEX((IMPORTRANGE(""https://docs.google.com/spreadsheets/d/1XFJ-asAh03ma7RMvrdz2iJLQXQbF6agMe4Wn8khxw"&amp;"F0/edit?gid=0#gid=0"",""CAU!B3:B"")=$B360)*(IMPORTRANGE(""https://docs.google.com/spreadsheets/d/1XFJ-asAh03ma7RMvrdz2iJLQXQbF6agMe4Wn8khxwF0/edit?gid=0#gid=0"",""CAU!C3:C"")=$C360)),0),0),"""")"),"En el periodo de enero a agosto, durante el inicio de la ejecución del CONTRATO No. 4146.010.26.1.995.2025 adjudicado a la FUNDACIÓN PROSOCIAL Y DEL MEDIO AMBIENTE MEJOR HÁBITAT se realizó el cronograma para el desarrollo del evento de clausura para la in"&amp;"tegración y la entrega de certificados a los beneficiarios de los talleres de formación a cuidadores de personas mayores con o sin discapacidad de la Comuna 20.")</f>
        <v>En el periodo de enero a agosto, durante el inicio de la ejecución del CONTRATO No. 4146.010.26.1.995.2025 adjudicado a la FUNDACIÓN PROSOCIAL Y DEL MEDIO AMBIENTE MEJOR HÁBITAT se realizó el cronograma para el desarrollo del evento de clausura para la integración y la entrega de certificados a los beneficiarios de los talleres de formación a cuidadores de personas mayores con o sin discapacidad de la Comuna 20.</v>
      </c>
      <c r="S360" s="7" t="str">
        <f>IFERROR(__xludf.DUMMYFUNCTION("IFERROR(INDEX(IMPORTRANGE(""https://docs.google.com/spreadsheets/d/1MOMfG20WOMNtEaYWsAMxQAsKHaC7udOG0AqX8NrtNCc/edit?gid=0#gid=0"",""CAU!J3:J""),MATCH(1,INDEX((IMPORTRANGE(""https://docs.google.com/spreadsheets/d/1MOMfG20WOMNtEaYWsAMxQAsKHaC7udOG0AqX8NrtN"&amp;"Cc/edit?gid=0#gid=0"",""CAU!B3:B"")=$B360)*(IMPORTRANGE(""https://docs.google.com/spreadsheets/d/1MOMfG20WOMNtEaYWsAMxQAsKHaC7udOG0AqX8NrtNCc/edit?gid=0#gid=0"",""CAU!C3:C"")=$C360)),0),0),"""")"),"En el periodo correspondiente de enero a septiembre, durante el inicio de la ejecución del CONTRATO No. 4146.010.26.1.995.2025 adjudicado a la FUNDACIÓN PROSOCIAL Y DEL MEDIO AMBIENTE MEJOR HÁBITAT se realizaron las acciones logísticas para la organizació"&amp;"n del acto de clausura.")</f>
        <v>En el periodo correspondiente de enero a septiembre, durante el inicio de la ejecución del CONTRATO No. 4146.010.26.1.995.2025 adjudicado a la FUNDACIÓN PROSOCIAL Y DEL MEDIO AMBIENTE MEJOR HÁBITAT se realizaron las acciones logísticas para la organización del acto de clausura.</v>
      </c>
      <c r="T360" s="7"/>
    </row>
    <row r="361" ht="15.75" customHeight="1">
      <c r="B361" s="7" t="str">
        <f>IFERROR(__xludf.DUMMYFUNCTION("""COMPUTED_VALUE"""),"BP2600571610101")</f>
        <v>BP2600571610101</v>
      </c>
      <c r="C361" s="7" t="str">
        <f>IFERROR(__xludf.DUMMYFUNCTION("""COMPUTED_VALUE"""),"Suministrar insumos y materiales educativos, herramientas, refrigerios, papelería para el desarrollo de las capacitaciones de los módulos de cuidado")</f>
        <v>Suministrar insumos y materiales educativos, herramientas, refrigerios, papelería para el desarrollo de las capacitaciones de los módulos de cuidado</v>
      </c>
      <c r="D361" s="7" t="str">
        <f>IFERROR(__xludf.DUMMYFUNCTION("IFERROR(INDEX(IMPORTRANGE(""https://docs.google.com/spreadsheets/d/19yAgFEHaAaDUmANNbcr6rGErFfO391B0eKpQ0gvlktY/edit?gid=702487803#gid=702487803"",""CAU!J3:J""),MATCH($C361,IMPORTRANGE(""https://docs.google.com/spreadsheets/d/19yAgFEHaAaDUmANNbcr6rGErFfO3"&amp;"91B0eKpQ0gvlktY/edit?gid=702487803#gid=702487803"",""CAU!C3:C""),0)),"""")"),"")</f>
        <v/>
      </c>
      <c r="E361" s="7" t="str">
        <f>IFERROR(__xludf.DUMMYFUNCTION("IFERROR(INDEX(IMPORTRANGE(""https://docs.google.com/spreadsheets/d/1hMEjDBanvGEnGY7tBTFB8_g2X31MNKm6wtTJY_O0C_o/edit?gid=702487803#gid=702487803"",""CAU!M3:M""),MATCH($C361,IMPORTRANGE(""https://docs.google.com/spreadsheets/d/1hMEjDBanvGEnGY7tBTFB8_g2X31M"&amp;"NKm6wtTJY_O0C_o/edit?gid=702487803#gid=702487803"",""CAU!C3:C""),0)),"""")")," ")</f>
        <v> </v>
      </c>
      <c r="F361" s="7" t="str">
        <f>IFERROR(__xludf.DUMMYFUNCTION("IFERROR(INDEX(IMPORTRANGE(""https://docs.google.com/spreadsheets/d/1y2KVPsmDVDyxi70e-cSd2hLBLj68p8NFgl9jctoxmHc/edit?gid=702487803#gid=702487803"",""CAU!M3:M""),MATCH($C361,IMPORTRANGE(""https://docs.google.com/spreadsheets/d/1y2KVPsmDVDyxi70e-cSd2hLBLj68"&amp;"p8NFgl9jctoxmHc/edit?gid=702487803#gid=702487803"",""CAU!C3:C""),0)),"""")")," ")</f>
        <v> </v>
      </c>
      <c r="G361" s="7" t="str">
        <f>IFERROR(__xludf.DUMMYFUNCTION("IFERROR(INDEX(IMPORTRANGE(""https://docs.google.com/spreadsheets/d/13x1SqZ-Z1-krQ3v7MxWHs4xsWy5jkY_uqtIduMcVwX0/edit?gid=0#gid=0"",""CAU!M3:M""),MATCH($C361,IMPORTRANGE(""https://docs.google.com/spreadsheets/d/13x1SqZ-Z1-krQ3v7MxWHs4xsWy5jkY_uqtIduMcVwX0/"&amp;"edit?gid=0#gid=0"",""CAU!C3:C""),0)),"""")")," ")</f>
        <v> </v>
      </c>
      <c r="H361" s="7" t="str">
        <f>IFERROR(__xludf.DUMMYFUNCTION("IFERROR(INDEX(IMPORTRANGE(""https://docs.google.com/spreadsheets/d/1AyBotPEL1Ykz59n877mli3IsQSi4vW6dvhxZwmAeobA/edit?gid=0#gid=0"",""CAU!M3:M""),MATCH($C361,IMPORTRANGE(""https://docs.google.com/spreadsheets/d/1AyBotPEL1Ykz59n877mli3IsQSi4vW6dvhxZwmAeobA/"&amp;"edit?gid=1364963102#gid=1364963102"",""CAU!C3:C""),0)),"""")")," ")</f>
        <v> </v>
      </c>
      <c r="I361" s="7" t="str">
        <f>IFERROR(__xludf.DUMMYFUNCTION("IFERROR(INDEX(IMPORTRANGE(""https://docs.google.com/spreadsheets/d/1OWX82Yk8AdhYT-jGtnsWpJtzsPIs-RYAABnexEmLBVw/edit?gid=0#gid=0"",""CAU!M3:M""),MATCH($C361,IMPORTRANGE(""https://docs.google.com/spreadsheets/d/1OWX82Yk8AdhYT-jGtnsWpJtzsPIs-RYAABnexEmLBVw/"&amp;"edit?gid=0#gid=0"",""CAU!C3:C""),0)),"""")")," ")</f>
        <v> </v>
      </c>
      <c r="J361" s="7" t="str">
        <f>IFERROR(__xludf.DUMMYFUNCTION("IFERROR(INDEX(IMPORTRANGE(""https://docs.google.com/spreadsheets/d/10H80TZliKeomVjAybMpZxd8qNd8DzaG8IjS6goxdwAI/edit?gid=0#gid=0"",""CAU!M3:M""),MATCH(1,INDEX((IMPORTRANGE(""https://docs.google.com/spreadsheets/d/10H80TZliKeomVjAybMpZxd8qNd8DzaG8IjS6goxdw"&amp;"AI/edit?gid=0#gid=0"",""CAU!B3:B"")=$B361)*(IMPORTRANGE(""https://docs.google.com/spreadsheets/d/10H80TZliKeomVjAybMpZxd8qNd8DzaG8IjS6goxdwAI/edit?gid=0#gid=0"",""CAU!C3:C"")=$C361)),0),0),"""")"),"En el periodo correspondiente al mes de julio, durante el inicio de la ejecución del CONTRATO No. 4146.010.26.1.995.2025 adjudicado a la FUNDACIÓN PROSOCIAL Y DEL MEDIO AMBIENTE MEJORHABITAT se realizó la preparacion logistica para suministrar materiales "&amp;", herramientas y refrigerios para el desarrollo de las capacitaciones de formación a cuidadores de personas mayores con o sin discapacidad y normas y derechos de las personas mayores en la Comuna 20.")</f>
        <v>En el periodo correspondiente al mes de julio, durante el inicio de la ejecución del CONTRATO No. 4146.010.26.1.995.2025 adjudicado a la FUNDACIÓN PROSOCIAL Y DEL MEDIO AMBIENTE MEJORHABITAT se realizó la preparacion logistica para suministrar materiales , herramientas y refrigerios para el desarrollo de las capacitaciones de formación a cuidadores de personas mayores con o sin discapacidad y normas y derechos de las personas mayores en la Comuna 20.</v>
      </c>
      <c r="K361" s="7" t="str">
        <f>IFERROR(__xludf.DUMMYFUNCTION("IFERROR(INDEX(IMPORTRANGE(""https://docs.google.com/spreadsheets/d/1XFJ-asAh03ma7RMvrdz2iJLQXQbF6agMe4Wn8khxwF0/edit?gid=0#gid=0"",""CAU!M3:M""),MATCH(1,INDEX((IMPORTRANGE(""https://docs.google.com/spreadsheets/d/1XFJ-asAh03ma7RMvrdz2iJLQXQbF6agMe4Wn8khxw"&amp;"F0/edit?gid=0#gid=0"",""CAU!B3:B"")=$B361)*(IMPORTRANGE(""https://docs.google.com/spreadsheets/d/1XFJ-asAh03ma7RMvrdz2iJLQXQbF6agMe4Wn8khxwF0/edit?gid=0#gid=0"",""CAU!C3:C"")=$C361)),0),0),"""")"),"En relación con el mes de agosto, durante el inicio de la ejecución del CONTRATO No. 4146.010.26.1.995.2025 adjudicado a la FUNDACIÓN PROSOCIAL Y DEL MEDIO AMBIENTE MEJOR HÁBITAT se realizó la preparación logística para suministrar materiales , herramient"&amp;"as y refrigerios para el desarrollo de las capacitaciones de formación a cuidadores de personas mayores con o sin discapacidad y normas y derechos de las personas mayores en la Comuna 20.")</f>
        <v>En relación con el mes de agosto, durante el inicio de la ejecución del CONTRATO No. 4146.010.26.1.995.2025 adjudicado a la FUNDACIÓN PROSOCIAL Y DEL MEDIO AMBIENTE MEJOR HÁBITAT se realizó la preparación logística para suministrar materiales , herramientas y refrigerios para el desarrollo de las capacitaciones de formación a cuidadores de personas mayores con o sin discapacidad y normas y derechos de las personas mayores en la Comuna 20.</v>
      </c>
      <c r="L361" s="7" t="str">
        <f>IFERROR(__xludf.DUMMYFUNCTION("IFERROR(INDEX(IMPORTRANGE(""https://docs.google.com/spreadsheets/d/1MOMfG20WOMNtEaYWsAMxQAsKHaC7udOG0AqX8NrtNCc/edit"",""CAU!M3:M""),MATCH(1,INDEX((IMPORTRANGE(""https://docs.google.com/spreadsheets/d/1MOMfG20WOMNtEaYWsAMxQAsKHaC7udOG0AqX8NrtNCc/edit"","""&amp;"CAU!B3:B"")=$B361)*(IMPORTRANGE(""https://docs.google.com/spreadsheets/d/1MOMfG20WOMNtEaYWsAMxQAsKHaC7udOG0AqX8NrtNCc/edit"",""CAU!C3:C"")=$C361)),0),0),"""")"),"En el periodo correspondiente al mes de septiembre, durante el inicio de la ejecución del CONTRATO No. 4146.010.26.1.995.2025 adjudicado a la FUNDACIÓN PROSOCIAL Y DEL MEDIO AMBIENTE MEJOR HÁBITAT se realizó la preparación logística para suministrar mater"&amp;"iales, herramientas y refrigerios para el desarrollo de las capacitaciones de formación a cuidadores de personas mayores con o sin discapacidad, normas y derechos de las personas mayores en la Comuna 20.")</f>
        <v>En el periodo correspondiente al mes de septiembre, durante el inicio de la ejecución del CONTRATO No. 4146.010.26.1.995.2025 adjudicado a la FUNDACIÓN PROSOCIAL Y DEL MEDIO AMBIENTE MEJOR HÁBITAT se realizó la preparación logística para suministrar materiales, herramientas y refrigerios para el desarrollo de las capacitaciones de formación a cuidadores de personas mayores con o sin discapacidad, normas y derechos de las personas mayores en la Comuna 20.</v>
      </c>
      <c r="M361" s="7" t="str">
        <f>IFERROR(__xludf.DUMMYFUNCTION("IFERROR(INDEX(IMPORTRANGE(""https://docs.google.com/spreadsheets/d/1y2KVPsmDVDyxi70e-cSd2hLBLj68p8NFgl9jctoxmHc/edit?gid=702487803#gid=702487803"",""CAU!J3:J""),MATCH($C361,IMPORTRANGE(""https://docs.google.com/spreadsheets/d/1y2KVPsmDVDyxi70e-cSd2hLBLj68"&amp;"p8NFgl9jctoxmHc/edit?gid=702487803#gid=702487803"",""CAU!C3:C""),0)),"""")")," ")</f>
        <v> </v>
      </c>
      <c r="N361" s="7" t="str">
        <f>IFERROR(__xludf.DUMMYFUNCTION("IFERROR(INDEX(IMPORTRANGE(""https://docs.google.com/spreadsheets/d/13x1SqZ-Z1-krQ3v7MxWHs4xsWy5jkY_uqtIduMcVwX0/edit?gid=0#gid=0"",""CAU!J3:J""),MATCH($C361,IMPORTRANGE(""https://docs.google.com/spreadsheets/d/13x1SqZ-Z1-krQ3v7MxWHs4xsWy5jkY_uqtIduMcVwX0/"&amp;"edit?gid=0#gid=0"",""CAU!C3:C""),0)),"""")")," ")</f>
        <v> </v>
      </c>
      <c r="O361" s="7" t="str">
        <f>IFERROR(__xludf.DUMMYFUNCTION("IFERROR(INDEX(IMPORTRANGE(""https://docs.google.com/spreadsheets/d/1AyBotPEL1Ykz59n877mli3IsQSi4vW6dvhxZwmAeobA/edit?gid=0#gid=0"",""CAU!J3:J""),MATCH($C361,IMPORTRANGE(""https://docs.google.com/spreadsheets/d/1AyBotPEL1Ykz59n877mli3IsQSi4vW6dvhxZwmAeobA/"&amp;"edit?gid=0#gid=0"",""CAU!C3:C""),0)),"""")")," ")</f>
        <v> </v>
      </c>
      <c r="P361" s="7" t="str">
        <f>IFERROR(__xludf.DUMMYFUNCTION("IFERROR(INDEX(IMPORTRANGE(""https://docs.google.com/spreadsheets/d/1OWX82Yk8AdhYT-jGtnsWpJtzsPIs-RYAABnexEmLBVw/edit?gid=0#gid=0"",""CAU!J3:J""),MATCH($C361,IMPORTRANGE(""https://docs.google.com/spreadsheets/d/1OWX82Yk8AdhYT-jGtnsWpJtzsPIs-RYAABnexEmLBVw/"&amp;"edit?gid=0#gid=0"",""CAU!C3:C""),0)),"""")")," ")</f>
        <v> </v>
      </c>
      <c r="Q361" s="7" t="str">
        <f>IFERROR(__xludf.DUMMYFUNCTION("IFERROR(INDEX(IMPORTRANGE(""https://docs.google.com/spreadsheets/d/10H80TZliKeomVjAybMpZxd8qNd8DzaG8IjS6goxdwAI/edit?gid=0#gid=0"",""CAU!J3:J""),MATCH(1,INDEX((IMPORTRANGE(""https://docs.google.com/spreadsheets/d/10H80TZliKeomVjAybMpZxd8qNd8DzaG8IjS6goxdw"&amp;"AI/edit?gid=0#gid=0"",""CAU!B3:B"")=$B361)*(IMPORTRANGE(""https://docs.google.com/spreadsheets/d/10H80TZliKeomVjAybMpZxd8qNd8DzaG8IjS6goxdwAI/edit?gid=0#gid=0"",""CAU!C3:C"")=$C361)),0),0),"""")"),"En el periodo correspondiente de enero a julio, durante el inicio de la ejecución del CONTRATO No. 4146.010.26.1.995.2025 adjudicado a la FUNDACIÓN PROSOCIAL Y DEL MEDIO AMBIENTE MEJOR HÁBITAT se realizó la preparación logística para suministrar materiale"&amp;"s , herramientas y refrigerios para el desarrollo de las capacitaciones de formación a cuidadores de personas mayores con o sin discapacidad y normas y derechos de las personas mayores en la Comuna 20.")</f>
        <v>En el periodo correspondiente de enero a julio, durante el inicio de la ejecución del CONTRATO No. 4146.010.26.1.995.2025 adjudicado a la FUNDACIÓN PROSOCIAL Y DEL MEDIO AMBIENTE MEJOR HÁBITAT se realizó la preparación logística para suministrar materiales , herramientas y refrigerios para el desarrollo de las capacitaciones de formación a cuidadores de personas mayores con o sin discapacidad y normas y derechos de las personas mayores en la Comuna 20.</v>
      </c>
      <c r="R361" s="7" t="str">
        <f>IFERROR(__xludf.DUMMYFUNCTION("IFERROR(INDEX(IMPORTRANGE(""https://docs.google.com/spreadsheets/d/1XFJ-asAh03ma7RMvrdz2iJLQXQbF6agMe4Wn8khxwF0/edit?gid=0#gid=0"",""CAU!J3:J""),MATCH(1,INDEX((IMPORTRANGE(""https://docs.google.com/spreadsheets/d/1XFJ-asAh03ma7RMvrdz2iJLQXQbF6agMe4Wn8khxw"&amp;"F0/edit?gid=0#gid=0"",""CAU!B3:B"")=$B361)*(IMPORTRANGE(""https://docs.google.com/spreadsheets/d/1XFJ-asAh03ma7RMvrdz2iJLQXQbF6agMe4Wn8khxwF0/edit?gid=0#gid=0"",""CAU!C3:C"")=$C361)),0),0),"""")"),"De enero a agosto, , durante el inicio de la ejecución del CONTRATO No. 4146.010.26.1.995.2025 adjudicado a la FUNDACIÓN PROSOCIAL Y DEL MEDIO AMBIENTE MEJOR HÁBITAT se realizó la preparación logística para suministrar materiales , herramientas y refriger"&amp;"ios para el desarrollo de las capacitaciones de formación a cuidadores de personas mayores con o sin discapacidad y normas y derechos de las personas mayores en la Comuna 20.")</f>
        <v>De enero a agosto, , durante el inicio de la ejecución del CONTRATO No. 4146.010.26.1.995.2025 adjudicado a la FUNDACIÓN PROSOCIAL Y DEL MEDIO AMBIENTE MEJOR HÁBITAT se realizó la preparación logística para suministrar materiales , herramientas y refrigerios para el desarrollo de las capacitaciones de formación a cuidadores de personas mayores con o sin discapacidad y normas y derechos de las personas mayores en la Comuna 20.</v>
      </c>
      <c r="S361" s="7" t="str">
        <f>IFERROR(__xludf.DUMMYFUNCTION("IFERROR(INDEX(IMPORTRANGE(""https://docs.google.com/spreadsheets/d/1MOMfG20WOMNtEaYWsAMxQAsKHaC7udOG0AqX8NrtNCc/edit?gid=0#gid=0"",""CAU!J3:J""),MATCH(1,INDEX((IMPORTRANGE(""https://docs.google.com/spreadsheets/d/1MOMfG20WOMNtEaYWsAMxQAsKHaC7udOG0AqX8NrtN"&amp;"Cc/edit?gid=0#gid=0"",""CAU!B3:B"")=$B361)*(IMPORTRANGE(""https://docs.google.com/spreadsheets/d/1MOMfG20WOMNtEaYWsAMxQAsKHaC7udOG0AqX8NrtNCc/edit?gid=0#gid=0"",""CAU!C3:C"")=$C361)),0),0),"""")"),"De enero a septiembre, durante el inicio de la ejecución del CONTRATO No. 4146.010.26.1.995.2025 adjudicado a la FUNDACIÓN PROSOCIAL Y DEL MEDIO AMBIENTE MEJOR HÁBITAT se realizó la preparación logística para suministrar materiales , herramientas y refrig"&amp;"erios para el desarrollo de las capacitaciones de formación a cuidadores de personas mayores con o sin discapacidad y normas y derechos de las personas mayores en la Comuna 20.")</f>
        <v>De enero a septiembre, durante el inicio de la ejecución del CONTRATO No. 4146.010.26.1.995.2025 adjudicado a la FUNDACIÓN PROSOCIAL Y DEL MEDIO AMBIENTE MEJOR HÁBITAT se realizó la preparación logística para suministrar materiales , herramientas y refrigerios para el desarrollo de las capacitaciones de formación a cuidadores de personas mayores con o sin discapacidad y normas y derechos de las personas mayores en la Comuna 20.</v>
      </c>
      <c r="T361" s="7"/>
    </row>
    <row r="362" ht="15.75" customHeight="1">
      <c r="B362" s="7" t="str">
        <f>IFERROR(__xludf.DUMMYFUNCTION("""COMPUTED_VALUE"""),"BP2600571710101")</f>
        <v>BP2600571710101</v>
      </c>
      <c r="C362"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362" s="7" t="str">
        <f>IFERROR(__xludf.DUMMYFUNCTION("IFERROR(INDEX(IMPORTRANGE(""https://docs.google.com/spreadsheets/d/19yAgFEHaAaDUmANNbcr6rGErFfO391B0eKpQ0gvlktY/edit?gid=702487803#gid=702487803"",""CAU!J3:J""),MATCH($C362,IMPORTRANGE(""https://docs.google.com/spreadsheets/d/19yAgFEHaAaDUmANNbcr6rGErFfO3"&amp;"91B0eKpQ0gvlktY/edit?gid=702487803#gid=702487803"",""CAU!C3:C""),0)),"""")"),"")</f>
        <v/>
      </c>
      <c r="E362" s="7" t="str">
        <f>IFERROR(__xludf.DUMMYFUNCTION("IFERROR(INDEX(IMPORTRANGE(""https://docs.google.com/spreadsheets/d/1hMEjDBanvGEnGY7tBTFB8_g2X31MNKm6wtTJY_O0C_o/edit?gid=702487803#gid=702487803"",""CAU!M3:M""),MATCH($C362,IMPORTRANGE(""https://docs.google.com/spreadsheets/d/1hMEjDBanvGEnGY7tBTFB8_g2X31M"&amp;"NKm6wtTJY_O0C_o/edit?gid=702487803#gid=702487803"",""CAU!C3:C""),0)),"""")")," ")</f>
        <v> </v>
      </c>
      <c r="F362" s="7" t="str">
        <f>IFERROR(__xludf.DUMMYFUNCTION("IFERROR(INDEX(IMPORTRANGE(""https://docs.google.com/spreadsheets/d/1y2KVPsmDVDyxi70e-cSd2hLBLj68p8NFgl9jctoxmHc/edit?gid=702487803#gid=702487803"",""CAU!M3:M""),MATCH($C362,IMPORTRANGE(""https://docs.google.com/spreadsheets/d/1y2KVPsmDVDyxi70e-cSd2hLBLj68"&amp;"p8NFgl9jctoxmHc/edit?gid=702487803#gid=702487803"",""CAU!C3:C""),0)),"""")")," ")</f>
        <v> </v>
      </c>
      <c r="G362" s="7" t="str">
        <f>IFERROR(__xludf.DUMMYFUNCTION("IFERROR(INDEX(IMPORTRANGE(""https://docs.google.com/spreadsheets/d/13x1SqZ-Z1-krQ3v7MxWHs4xsWy5jkY_uqtIduMcVwX0/edit?gid=0#gid=0"",""CAU!M3:M""),MATCH($C362,IMPORTRANGE(""https://docs.google.com/spreadsheets/d/13x1SqZ-Z1-krQ3v7MxWHs4xsWy5jkY_uqtIduMcVwX0/"&amp;"edit?gid=0#gid=0"",""CAU!C3:C""),0)),"""")")," ")</f>
        <v> </v>
      </c>
      <c r="H362" s="7" t="str">
        <f>IFERROR(__xludf.DUMMYFUNCTION("IFERROR(INDEX(IMPORTRANGE(""https://docs.google.com/spreadsheets/d/1AyBotPEL1Ykz59n877mli3IsQSi4vW6dvhxZwmAeobA/edit?gid=0#gid=0"",""CAU!M3:M""),MATCH($C362,IMPORTRANGE(""https://docs.google.com/spreadsheets/d/1AyBotPEL1Ykz59n877mli3IsQSi4vW6dvhxZwmAeobA/"&amp;"edit?gid=1364963102#gid=1364963102"",""CAU!C3:C""),0)),"""")")," ")</f>
        <v> </v>
      </c>
      <c r="I362" s="7" t="str">
        <f>IFERROR(__xludf.DUMMYFUNCTION("IFERROR(INDEX(IMPORTRANGE(""https://docs.google.com/spreadsheets/d/1OWX82Yk8AdhYT-jGtnsWpJtzsPIs-RYAABnexEmLBVw/edit?gid=0#gid=0"",""CAU!M3:M""),MATCH($C362,IMPORTRANGE(""https://docs.google.com/spreadsheets/d/1OWX82Yk8AdhYT-jGtnsWpJtzsPIs-RYAABnexEmLBVw/"&amp;"edit?gid=0#gid=0"",""CAU!C3:C""),0)),"""")")," ")</f>
        <v> </v>
      </c>
      <c r="J362" s="7" t="str">
        <f>IFERROR(__xludf.DUMMYFUNCTION("IFERROR(INDEX(IMPORTRANGE(""https://docs.google.com/spreadsheets/d/10H80TZliKeomVjAybMpZxd8qNd8DzaG8IjS6goxdwAI/edit?gid=0#gid=0"",""CAU!M3:M""),MATCH(1,INDEX((IMPORTRANGE(""https://docs.google.com/spreadsheets/d/10H80TZliKeomVjAybMpZxd8qNd8DzaG8IjS6goxdw"&amp;"AI/edit?gid=0#gid=0"",""CAU!B3:B"")=$B362)*(IMPORTRANGE(""https://docs.google.com/spreadsheets/d/10H80TZliKeomVjAybMpZxd8qNd8DzaG8IjS6goxdwAI/edit?gid=0#gid=0"",""CAU!C3:C"")=$C362)),0),0),"""")")," ")</f>
        <v> </v>
      </c>
      <c r="K362" s="7" t="str">
        <f>IFERROR(__xludf.DUMMYFUNCTION("IFERROR(INDEX(IMPORTRANGE(""https://docs.google.com/spreadsheets/d/1XFJ-asAh03ma7RMvrdz2iJLQXQbF6agMe4Wn8khxwF0/edit?gid=0#gid=0"",""CAU!M3:M""),MATCH(1,INDEX((IMPORTRANGE(""https://docs.google.com/spreadsheets/d/1XFJ-asAh03ma7RMvrdz2iJLQXQbF6agMe4Wn8khxw"&amp;"F0/edit?gid=0#gid=0"",""CAU!B3:B"")=$B362)*(IMPORTRANGE(""https://docs.google.com/spreadsheets/d/1XFJ-asAh03ma7RMvrdz2iJLQXQbF6agMe4Wn8khxwF0/edit?gid=0#gid=0"",""CAU!C3:C"")=$C362)),0),0),"""")")," ")</f>
        <v> </v>
      </c>
      <c r="L362" s="7" t="str">
        <f>IFERROR(__xludf.DUMMYFUNCTION("IFERROR(INDEX(IMPORTRANGE(""https://docs.google.com/spreadsheets/d/1MOMfG20WOMNtEaYWsAMxQAsKHaC7udOG0AqX8NrtNCc/edit"",""CAU!M3:M""),MATCH(1,INDEX((IMPORTRANGE(""https://docs.google.com/spreadsheets/d/1MOMfG20WOMNtEaYWsAMxQAsKHaC7udOG0AqX8NrtNCc/edit"","""&amp;"CAU!B3:B"")=$B362)*(IMPORTRANGE(""https://docs.google.com/spreadsheets/d/1MOMfG20WOMNtEaYWsAMxQAsKHaC7udOG0AqX8NrtNCc/edit"",""CAU!C3:C"")=$C362)),0),0),"""")")," ")</f>
        <v> </v>
      </c>
      <c r="M362" s="7" t="str">
        <f>IFERROR(__xludf.DUMMYFUNCTION("IFERROR(INDEX(IMPORTRANGE(""https://docs.google.com/spreadsheets/d/1y2KVPsmDVDyxi70e-cSd2hLBLj68p8NFgl9jctoxmHc/edit?gid=702487803#gid=702487803"",""CAU!J3:J""),MATCH($C362,IMPORTRANGE(""https://docs.google.com/spreadsheets/d/1y2KVPsmDVDyxi70e-cSd2hLBLj68"&amp;"p8NFgl9jctoxmHc/edit?gid=702487803#gid=702487803"",""CAU!C3:C""),0)),"""")")," ")</f>
        <v> </v>
      </c>
      <c r="N362" s="7" t="str">
        <f>IFERROR(__xludf.DUMMYFUNCTION("IFERROR(INDEX(IMPORTRANGE(""https://docs.google.com/spreadsheets/d/13x1SqZ-Z1-krQ3v7MxWHs4xsWy5jkY_uqtIduMcVwX0/edit?gid=0#gid=0"",""CAU!J3:J""),MATCH($C362,IMPORTRANGE(""https://docs.google.com/spreadsheets/d/13x1SqZ-Z1-krQ3v7MxWHs4xsWy5jkY_uqtIduMcVwX0/"&amp;"edit?gid=0#gid=0"",""CAU!C3:C""),0)),"""")")," ")</f>
        <v> </v>
      </c>
      <c r="O362" s="7" t="str">
        <f>IFERROR(__xludf.DUMMYFUNCTION("IFERROR(INDEX(IMPORTRANGE(""https://docs.google.com/spreadsheets/d/1AyBotPEL1Ykz59n877mli3IsQSi4vW6dvhxZwmAeobA/edit?gid=0#gid=0"",""CAU!J3:J""),MATCH($C362,IMPORTRANGE(""https://docs.google.com/spreadsheets/d/1AyBotPEL1Ykz59n877mli3IsQSi4vW6dvhxZwmAeobA/"&amp;"edit?gid=0#gid=0"",""CAU!C3:C""),0)),"""")")," ")</f>
        <v> </v>
      </c>
      <c r="P362" s="7" t="str">
        <f>IFERROR(__xludf.DUMMYFUNCTION("IFERROR(INDEX(IMPORTRANGE(""https://docs.google.com/spreadsheets/d/1OWX82Yk8AdhYT-jGtnsWpJtzsPIs-RYAABnexEmLBVw/edit?gid=0#gid=0"",""CAU!J3:J""),MATCH($C362,IMPORTRANGE(""https://docs.google.com/spreadsheets/d/1OWX82Yk8AdhYT-jGtnsWpJtzsPIs-RYAABnexEmLBVw/"&amp;"edit?gid=0#gid=0"",""CAU!C3:C""),0)),"""")")," ")</f>
        <v> </v>
      </c>
      <c r="Q362" s="7" t="str">
        <f>IFERROR(__xludf.DUMMYFUNCTION("IFERROR(INDEX(IMPORTRANGE(""https://docs.google.com/spreadsheets/d/10H80TZliKeomVjAybMpZxd8qNd8DzaG8IjS6goxdwAI/edit?gid=0#gid=0"",""CAU!J3:J""),MATCH(1,INDEX((IMPORTRANGE(""https://docs.google.com/spreadsheets/d/10H80TZliKeomVjAybMpZxd8qNd8DzaG8IjS6goxdw"&amp;"AI/edit?gid=0#gid=0"",""CAU!B3:B"")=$B362)*(IMPORTRANGE(""https://docs.google.com/spreadsheets/d/10H80TZliKeomVjAybMpZxd8qNd8DzaG8IjS6goxdwAI/edit?gid=0#gid=0"",""CAU!C3:C"")=$C362)),0),0),"""")")," ")</f>
        <v> </v>
      </c>
      <c r="R362" s="7" t="str">
        <f>IFERROR(__xludf.DUMMYFUNCTION("IFERROR(INDEX(IMPORTRANGE(""https://docs.google.com/spreadsheets/d/1XFJ-asAh03ma7RMvrdz2iJLQXQbF6agMe4Wn8khxwF0/edit?gid=0#gid=0"",""CAU!J3:J""),MATCH(1,INDEX((IMPORTRANGE(""https://docs.google.com/spreadsheets/d/1XFJ-asAh03ma7RMvrdz2iJLQXQbF6agMe4Wn8khxw"&amp;"F0/edit?gid=0#gid=0"",""CAU!B3:B"")=$B362)*(IMPORTRANGE(""https://docs.google.com/spreadsheets/d/1XFJ-asAh03ma7RMvrdz2iJLQXQbF6agMe4Wn8khxwF0/edit?gid=0#gid=0"",""CAU!C3:C"")=$C362)),0),0),"""")")," ")</f>
        <v> </v>
      </c>
      <c r="S362" s="7" t="str">
        <f>IFERROR(__xludf.DUMMYFUNCTION("IFERROR(INDEX(IMPORTRANGE(""https://docs.google.com/spreadsheets/d/1MOMfG20WOMNtEaYWsAMxQAsKHaC7udOG0AqX8NrtNCc/edit?gid=0#gid=0"",""CAU!J3:J""),MATCH(1,INDEX((IMPORTRANGE(""https://docs.google.com/spreadsheets/d/1MOMfG20WOMNtEaYWsAMxQAsKHaC7udOG0AqX8NrtN"&amp;"Cc/edit?gid=0#gid=0"",""CAU!B3:B"")=$B362)*(IMPORTRANGE(""https://docs.google.com/spreadsheets/d/1MOMfG20WOMNtEaYWsAMxQAsKHaC7udOG0AqX8NrtNCc/edit?gid=0#gid=0"",""CAU!C3:C"")=$C362)),0),0),"""")")," ")</f>
        <v> </v>
      </c>
      <c r="T362" s="7"/>
    </row>
    <row r="363" ht="15.75" customHeight="1">
      <c r="B363" s="7" t="str">
        <f>IFERROR(__xludf.DUMMYFUNCTION("""COMPUTED_VALUE"""),"BP2600571710101")</f>
        <v>BP2600571710101</v>
      </c>
      <c r="C363" s="7" t="str">
        <f>IFERROR(__xludf.DUMMYFUNCTION("""COMPUTED_VALUE"""),"Realizar capacitaciones en proyecto de vida y fortalecimiento organizativo")</f>
        <v>Realizar capacitaciones en proyecto de vida y fortalecimiento organizativo</v>
      </c>
      <c r="D363" s="7" t="str">
        <f>IFERROR(__xludf.DUMMYFUNCTION("IFERROR(INDEX(IMPORTRANGE(""https://docs.google.com/spreadsheets/d/19yAgFEHaAaDUmANNbcr6rGErFfO391B0eKpQ0gvlktY/edit?gid=702487803#gid=702487803"",""CAU!J3:J""),MATCH($C363,IMPORTRANGE(""https://docs.google.com/spreadsheets/d/19yAgFEHaAaDUmANNbcr6rGErFfO3"&amp;"91B0eKpQ0gvlktY/edit?gid=702487803#gid=702487803"",""CAU!C3:C""),0)),"""")"),"")</f>
        <v/>
      </c>
      <c r="E363" s="7" t="str">
        <f>IFERROR(__xludf.DUMMYFUNCTION("IFERROR(INDEX(IMPORTRANGE(""https://docs.google.com/spreadsheets/d/1hMEjDBanvGEnGY7tBTFB8_g2X31MNKm6wtTJY_O0C_o/edit?gid=702487803#gid=702487803"",""CAU!M3:M""),MATCH($C363,IMPORTRANGE(""https://docs.google.com/spreadsheets/d/1hMEjDBanvGEnGY7tBTFB8_g2X31M"&amp;"NKm6wtTJY_O0C_o/edit?gid=702487803#gid=702487803"",""CAU!C3:C""),0)),"""")")," ")</f>
        <v> </v>
      </c>
      <c r="F363" s="7" t="str">
        <f>IFERROR(__xludf.DUMMYFUNCTION("IFERROR(INDEX(IMPORTRANGE(""https://docs.google.com/spreadsheets/d/1y2KVPsmDVDyxi70e-cSd2hLBLj68p8NFgl9jctoxmHc/edit?gid=702487803#gid=702487803"",""CAU!M3:M""),MATCH($C363,IMPORTRANGE(""https://docs.google.com/spreadsheets/d/1y2KVPsmDVDyxi70e-cSd2hLBLj68"&amp;"p8NFgl9jctoxmHc/edit?gid=702487803#gid=702487803"",""CAU!C3:C""),0)),"""")")," ")</f>
        <v> </v>
      </c>
      <c r="G363" s="7" t="str">
        <f>IFERROR(__xludf.DUMMYFUNCTION("IFERROR(INDEX(IMPORTRANGE(""https://docs.google.com/spreadsheets/d/13x1SqZ-Z1-krQ3v7MxWHs4xsWy5jkY_uqtIduMcVwX0/edit?gid=0#gid=0"",""CAU!M3:M""),MATCH($C363,IMPORTRANGE(""https://docs.google.com/spreadsheets/d/13x1SqZ-Z1-krQ3v7MxWHs4xsWy5jkY_uqtIduMcVwX0/"&amp;"edit?gid=0#gid=0"",""CAU!C3:C""),0)),"""")")," ")</f>
        <v> </v>
      </c>
      <c r="H363" s="7" t="str">
        <f>IFERROR(__xludf.DUMMYFUNCTION("IFERROR(INDEX(IMPORTRANGE(""https://docs.google.com/spreadsheets/d/1AyBotPEL1Ykz59n877mli3IsQSi4vW6dvhxZwmAeobA/edit?gid=0#gid=0"",""CAU!M3:M""),MATCH($C363,IMPORTRANGE(""https://docs.google.com/spreadsheets/d/1AyBotPEL1Ykz59n877mli3IsQSi4vW6dvhxZwmAeobA/"&amp;"edit?gid=1364963102#gid=1364963102"",""CAU!C3:C""),0)),"""")")," ")</f>
        <v> </v>
      </c>
      <c r="I363" s="7" t="str">
        <f>IFERROR(__xludf.DUMMYFUNCTION("IFERROR(INDEX(IMPORTRANGE(""https://docs.google.com/spreadsheets/d/1OWX82Yk8AdhYT-jGtnsWpJtzsPIs-RYAABnexEmLBVw/edit?gid=0#gid=0"",""CAU!M3:M""),MATCH($C363,IMPORTRANGE(""https://docs.google.com/spreadsheets/d/1OWX82Yk8AdhYT-jGtnsWpJtzsPIs-RYAABnexEmLBVw/"&amp;"edit?gid=0#gid=0"",""CAU!C3:C""),0)),"""")")," ")</f>
        <v> </v>
      </c>
      <c r="J363" s="7" t="str">
        <f>IFERROR(__xludf.DUMMYFUNCTION("IFERROR(INDEX(IMPORTRANGE(""https://docs.google.com/spreadsheets/d/10H80TZliKeomVjAybMpZxd8qNd8DzaG8IjS6goxdwAI/edit?gid=0#gid=0"",""CAU!M3:M""),MATCH(1,INDEX((IMPORTRANGE(""https://docs.google.com/spreadsheets/d/10H80TZliKeomVjAybMpZxd8qNd8DzaG8IjS6goxdw"&amp;"AI/edit?gid=0#gid=0"",""CAU!B3:B"")=$B363)*(IMPORTRANGE(""https://docs.google.com/spreadsheets/d/10H80TZliKeomVjAybMpZxd8qNd8DzaG8IjS6goxdwAI/edit?gid=0#gid=0"",""CAU!C3:C"")=$C363)),0),0),"""")")," ")</f>
        <v> </v>
      </c>
      <c r="K363" s="7" t="str">
        <f>IFERROR(__xludf.DUMMYFUNCTION("IFERROR(INDEX(IMPORTRANGE(""https://docs.google.com/spreadsheets/d/1XFJ-asAh03ma7RMvrdz2iJLQXQbF6agMe4Wn8khxwF0/edit?gid=0#gid=0"",""CAU!M3:M""),MATCH(1,INDEX((IMPORTRANGE(""https://docs.google.com/spreadsheets/d/1XFJ-asAh03ma7RMvrdz2iJLQXQbF6agMe4Wn8khxw"&amp;"F0/edit?gid=0#gid=0"",""CAU!B3:B"")=$B363)*(IMPORTRANGE(""https://docs.google.com/spreadsheets/d/1XFJ-asAh03ma7RMvrdz2iJLQXQbF6agMe4Wn8khxwF0/edit?gid=0#gid=0"",""CAU!C3:C"")=$C363)),0),0),"""")")," ")</f>
        <v> </v>
      </c>
      <c r="L363" s="7" t="str">
        <f>IFERROR(__xludf.DUMMYFUNCTION("IFERROR(INDEX(IMPORTRANGE(""https://docs.google.com/spreadsheets/d/1MOMfG20WOMNtEaYWsAMxQAsKHaC7udOG0AqX8NrtNCc/edit"",""CAU!M3:M""),MATCH(1,INDEX((IMPORTRANGE(""https://docs.google.com/spreadsheets/d/1MOMfG20WOMNtEaYWsAMxQAsKHaC7udOG0AqX8NrtNCc/edit"","""&amp;"CAU!B3:B"")=$B363)*(IMPORTRANGE(""https://docs.google.com/spreadsheets/d/1MOMfG20WOMNtEaYWsAMxQAsKHaC7udOG0AqX8NrtNCc/edit"",""CAU!C3:C"")=$C363)),0),0),"""")")," ")</f>
        <v> </v>
      </c>
      <c r="M363" s="7" t="str">
        <f>IFERROR(__xludf.DUMMYFUNCTION("IFERROR(INDEX(IMPORTRANGE(""https://docs.google.com/spreadsheets/d/1y2KVPsmDVDyxi70e-cSd2hLBLj68p8NFgl9jctoxmHc/edit?gid=702487803#gid=702487803"",""CAU!J3:J""),MATCH($C363,IMPORTRANGE(""https://docs.google.com/spreadsheets/d/1y2KVPsmDVDyxi70e-cSd2hLBLj68"&amp;"p8NFgl9jctoxmHc/edit?gid=702487803#gid=702487803"",""CAU!C3:C""),0)),"""")")," ")</f>
        <v> </v>
      </c>
      <c r="N363" s="7" t="str">
        <f>IFERROR(__xludf.DUMMYFUNCTION("IFERROR(INDEX(IMPORTRANGE(""https://docs.google.com/spreadsheets/d/13x1SqZ-Z1-krQ3v7MxWHs4xsWy5jkY_uqtIduMcVwX0/edit?gid=0#gid=0"",""CAU!J3:J""),MATCH($C363,IMPORTRANGE(""https://docs.google.com/spreadsheets/d/13x1SqZ-Z1-krQ3v7MxWHs4xsWy5jkY_uqtIduMcVwX0/"&amp;"edit?gid=0#gid=0"",""CAU!C3:C""),0)),"""")")," ")</f>
        <v> </v>
      </c>
      <c r="O363" s="7" t="str">
        <f>IFERROR(__xludf.DUMMYFUNCTION("IFERROR(INDEX(IMPORTRANGE(""https://docs.google.com/spreadsheets/d/1AyBotPEL1Ykz59n877mli3IsQSi4vW6dvhxZwmAeobA/edit?gid=0#gid=0"",""CAU!J3:J""),MATCH($C363,IMPORTRANGE(""https://docs.google.com/spreadsheets/d/1AyBotPEL1Ykz59n877mli3IsQSi4vW6dvhxZwmAeobA/"&amp;"edit?gid=0#gid=0"",""CAU!C3:C""),0)),"""")")," ")</f>
        <v> </v>
      </c>
      <c r="P363" s="7" t="str">
        <f>IFERROR(__xludf.DUMMYFUNCTION("IFERROR(INDEX(IMPORTRANGE(""https://docs.google.com/spreadsheets/d/1OWX82Yk8AdhYT-jGtnsWpJtzsPIs-RYAABnexEmLBVw/edit?gid=0#gid=0"",""CAU!J3:J""),MATCH($C363,IMPORTRANGE(""https://docs.google.com/spreadsheets/d/1OWX82Yk8AdhYT-jGtnsWpJtzsPIs-RYAABnexEmLBVw/"&amp;"edit?gid=0#gid=0"",""CAU!C3:C""),0)),"""")")," ")</f>
        <v> </v>
      </c>
      <c r="Q363" s="7" t="str">
        <f>IFERROR(__xludf.DUMMYFUNCTION("IFERROR(INDEX(IMPORTRANGE(""https://docs.google.com/spreadsheets/d/10H80TZliKeomVjAybMpZxd8qNd8DzaG8IjS6goxdwAI/edit?gid=0#gid=0"",""CAU!J3:J""),MATCH(1,INDEX((IMPORTRANGE(""https://docs.google.com/spreadsheets/d/10H80TZliKeomVjAybMpZxd8qNd8DzaG8IjS6goxdw"&amp;"AI/edit?gid=0#gid=0"",""CAU!B3:B"")=$B363)*(IMPORTRANGE(""https://docs.google.com/spreadsheets/d/10H80TZliKeomVjAybMpZxd8qNd8DzaG8IjS6goxdwAI/edit?gid=0#gid=0"",""CAU!C3:C"")=$C363)),0),0),"""")")," ")</f>
        <v> </v>
      </c>
      <c r="R363" s="7" t="str">
        <f>IFERROR(__xludf.DUMMYFUNCTION("IFERROR(INDEX(IMPORTRANGE(""https://docs.google.com/spreadsheets/d/1XFJ-asAh03ma7RMvrdz2iJLQXQbF6agMe4Wn8khxwF0/edit?gid=0#gid=0"",""CAU!J3:J""),MATCH(1,INDEX((IMPORTRANGE(""https://docs.google.com/spreadsheets/d/1XFJ-asAh03ma7RMvrdz2iJLQXQbF6agMe4Wn8khxw"&amp;"F0/edit?gid=0#gid=0"",""CAU!B3:B"")=$B363)*(IMPORTRANGE(""https://docs.google.com/spreadsheets/d/1XFJ-asAh03ma7RMvrdz2iJLQXQbF6agMe4Wn8khxwF0/edit?gid=0#gid=0"",""CAU!C3:C"")=$C363)),0),0),"""")")," ")</f>
        <v> </v>
      </c>
      <c r="S363" s="7" t="str">
        <f>IFERROR(__xludf.DUMMYFUNCTION("IFERROR(INDEX(IMPORTRANGE(""https://docs.google.com/spreadsheets/d/1MOMfG20WOMNtEaYWsAMxQAsKHaC7udOG0AqX8NrtNCc/edit?gid=0#gid=0"",""CAU!J3:J""),MATCH(1,INDEX((IMPORTRANGE(""https://docs.google.com/spreadsheets/d/1MOMfG20WOMNtEaYWsAMxQAsKHaC7udOG0AqX8NrtN"&amp;"Cc/edit?gid=0#gid=0"",""CAU!B3:B"")=$B363)*(IMPORTRANGE(""https://docs.google.com/spreadsheets/d/1MOMfG20WOMNtEaYWsAMxQAsKHaC7udOG0AqX8NrtNCc/edit?gid=0#gid=0"",""CAU!C3:C"")=$C363)),0),0),"""")")," ")</f>
        <v> </v>
      </c>
      <c r="T363" s="7"/>
    </row>
    <row r="364" ht="15.75" customHeight="1">
      <c r="B364" s="7" t="str">
        <f>IFERROR(__xludf.DUMMYFUNCTION("""COMPUTED_VALUE"""),"BP2600571710101")</f>
        <v>BP2600571710101</v>
      </c>
      <c r="C364" s="7"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D364" s="7" t="str">
        <f>IFERROR(__xludf.DUMMYFUNCTION("IFERROR(INDEX(IMPORTRANGE(""https://docs.google.com/spreadsheets/d/19yAgFEHaAaDUmANNbcr6rGErFfO391B0eKpQ0gvlktY/edit?gid=702487803#gid=702487803"",""CAU!J3:J""),MATCH($C364,IMPORTRANGE(""https://docs.google.com/spreadsheets/d/19yAgFEHaAaDUmANNbcr6rGErFfO3"&amp;"91B0eKpQ0gvlktY/edit?gid=702487803#gid=702487803"",""CAU!C3:C""),0)),"""")"),"")</f>
        <v/>
      </c>
      <c r="E364" s="7" t="str">
        <f>IFERROR(__xludf.DUMMYFUNCTION("IFERROR(INDEX(IMPORTRANGE(""https://docs.google.com/spreadsheets/d/1hMEjDBanvGEnGY7tBTFB8_g2X31MNKm6wtTJY_O0C_o/edit?gid=702487803#gid=702487803"",""CAU!M3:M""),MATCH($C364,IMPORTRANGE(""https://docs.google.com/spreadsheets/d/1hMEjDBanvGEnGY7tBTFB8_g2X31M"&amp;"NKm6wtTJY_O0C_o/edit?gid=702487803#gid=702487803"",""CAU!C3:C""),0)),"""")")," ")</f>
        <v> </v>
      </c>
      <c r="F364" s="7" t="str">
        <f>IFERROR(__xludf.DUMMYFUNCTION("IFERROR(INDEX(IMPORTRANGE(""https://docs.google.com/spreadsheets/d/1y2KVPsmDVDyxi70e-cSd2hLBLj68p8NFgl9jctoxmHc/edit?gid=702487803#gid=702487803"",""CAU!M3:M""),MATCH($C364,IMPORTRANGE(""https://docs.google.com/spreadsheets/d/1y2KVPsmDVDyxi70e-cSd2hLBLj68"&amp;"p8NFgl9jctoxmHc/edit?gid=702487803#gid=702487803"",""CAU!C3:C""),0)),"""")")," ")</f>
        <v> </v>
      </c>
      <c r="G364" s="7" t="str">
        <f>IFERROR(__xludf.DUMMYFUNCTION("IFERROR(INDEX(IMPORTRANGE(""https://docs.google.com/spreadsheets/d/13x1SqZ-Z1-krQ3v7MxWHs4xsWy5jkY_uqtIduMcVwX0/edit?gid=0#gid=0"",""CAU!M3:M""),MATCH($C364,IMPORTRANGE(""https://docs.google.com/spreadsheets/d/13x1SqZ-Z1-krQ3v7MxWHs4xsWy5jkY_uqtIduMcVwX0/"&amp;"edit?gid=0#gid=0"",""CAU!C3:C""),0)),"""")")," ")</f>
        <v> </v>
      </c>
      <c r="H364" s="7" t="str">
        <f>IFERROR(__xludf.DUMMYFUNCTION("IFERROR(INDEX(IMPORTRANGE(""https://docs.google.com/spreadsheets/d/1AyBotPEL1Ykz59n877mli3IsQSi4vW6dvhxZwmAeobA/edit?gid=0#gid=0"",""CAU!M3:M""),MATCH($C364,IMPORTRANGE(""https://docs.google.com/spreadsheets/d/1AyBotPEL1Ykz59n877mli3IsQSi4vW6dvhxZwmAeobA/"&amp;"edit?gid=1364963102#gid=1364963102"",""CAU!C3:C""),0)),"""")")," ")</f>
        <v> </v>
      </c>
      <c r="I364" s="7" t="str">
        <f>IFERROR(__xludf.DUMMYFUNCTION("IFERROR(INDEX(IMPORTRANGE(""https://docs.google.com/spreadsheets/d/1OWX82Yk8AdhYT-jGtnsWpJtzsPIs-RYAABnexEmLBVw/edit?gid=0#gid=0"",""CAU!M3:M""),MATCH($C364,IMPORTRANGE(""https://docs.google.com/spreadsheets/d/1OWX82Yk8AdhYT-jGtnsWpJtzsPIs-RYAABnexEmLBVw/"&amp;"edit?gid=0#gid=0"",""CAU!C3:C""),0)),"""")")," ")</f>
        <v> </v>
      </c>
      <c r="J364" s="7" t="str">
        <f>IFERROR(__xludf.DUMMYFUNCTION("IFERROR(INDEX(IMPORTRANGE(""https://docs.google.com/spreadsheets/d/10H80TZliKeomVjAybMpZxd8qNd8DzaG8IjS6goxdwAI/edit?gid=0#gid=0"",""CAU!M3:M""),MATCH(1,INDEX((IMPORTRANGE(""https://docs.google.com/spreadsheets/d/10H80TZliKeomVjAybMpZxd8qNd8DzaG8IjS6goxdw"&amp;"AI/edit?gid=0#gid=0"",""CAU!B3:B"")=$B364)*(IMPORTRANGE(""https://docs.google.com/spreadsheets/d/10H80TZliKeomVjAybMpZxd8qNd8DzaG8IjS6goxdwAI/edit?gid=0#gid=0"",""CAU!C3:C"")=$C364)),0),0),"""")")," ")</f>
        <v> </v>
      </c>
      <c r="K364" s="7" t="str">
        <f>IFERROR(__xludf.DUMMYFUNCTION("IFERROR(INDEX(IMPORTRANGE(""https://docs.google.com/spreadsheets/d/1XFJ-asAh03ma7RMvrdz2iJLQXQbF6agMe4Wn8khxwF0/edit?gid=0#gid=0"",""CAU!M3:M""),MATCH(1,INDEX((IMPORTRANGE(""https://docs.google.com/spreadsheets/d/1XFJ-asAh03ma7RMvrdz2iJLQXQbF6agMe4Wn8khxw"&amp;"F0/edit?gid=0#gid=0"",""CAU!B3:B"")=$B364)*(IMPORTRANGE(""https://docs.google.com/spreadsheets/d/1XFJ-asAh03ma7RMvrdz2iJLQXQbF6agMe4Wn8khxwF0/edit?gid=0#gid=0"",""CAU!C3:C"")=$C364)),0),0),"""")")," ")</f>
        <v> </v>
      </c>
      <c r="L364" s="7" t="str">
        <f>IFERROR(__xludf.DUMMYFUNCTION("IFERROR(INDEX(IMPORTRANGE(""https://docs.google.com/spreadsheets/d/1MOMfG20WOMNtEaYWsAMxQAsKHaC7udOG0AqX8NrtNCc/edit"",""CAU!M3:M""),MATCH(1,INDEX((IMPORTRANGE(""https://docs.google.com/spreadsheets/d/1MOMfG20WOMNtEaYWsAMxQAsKHaC7udOG0AqX8NrtNCc/edit"","""&amp;"CAU!B3:B"")=$B364)*(IMPORTRANGE(""https://docs.google.com/spreadsheets/d/1MOMfG20WOMNtEaYWsAMxQAsKHaC7udOG0AqX8NrtNCc/edit"",""CAU!C3:C"")=$C364)),0),0),"""")")," ")</f>
        <v> </v>
      </c>
      <c r="M364" s="7" t="str">
        <f>IFERROR(__xludf.DUMMYFUNCTION("IFERROR(INDEX(IMPORTRANGE(""https://docs.google.com/spreadsheets/d/1y2KVPsmDVDyxi70e-cSd2hLBLj68p8NFgl9jctoxmHc/edit?gid=702487803#gid=702487803"",""CAU!J3:J""),MATCH($C364,IMPORTRANGE(""https://docs.google.com/spreadsheets/d/1y2KVPsmDVDyxi70e-cSd2hLBLj68"&amp;"p8NFgl9jctoxmHc/edit?gid=702487803#gid=702487803"",""CAU!C3:C""),0)),"""")")," ")</f>
        <v> </v>
      </c>
      <c r="N364" s="7" t="str">
        <f>IFERROR(__xludf.DUMMYFUNCTION("IFERROR(INDEX(IMPORTRANGE(""https://docs.google.com/spreadsheets/d/13x1SqZ-Z1-krQ3v7MxWHs4xsWy5jkY_uqtIduMcVwX0/edit?gid=0#gid=0"",""CAU!J3:J""),MATCH($C364,IMPORTRANGE(""https://docs.google.com/spreadsheets/d/13x1SqZ-Z1-krQ3v7MxWHs4xsWy5jkY_uqtIduMcVwX0/"&amp;"edit?gid=0#gid=0"",""CAU!C3:C""),0)),"""")")," ")</f>
        <v> </v>
      </c>
      <c r="O364" s="7" t="str">
        <f>IFERROR(__xludf.DUMMYFUNCTION("IFERROR(INDEX(IMPORTRANGE(""https://docs.google.com/spreadsheets/d/1AyBotPEL1Ykz59n877mli3IsQSi4vW6dvhxZwmAeobA/edit?gid=0#gid=0"",""CAU!J3:J""),MATCH($C364,IMPORTRANGE(""https://docs.google.com/spreadsheets/d/1AyBotPEL1Ykz59n877mli3IsQSi4vW6dvhxZwmAeobA/"&amp;"edit?gid=0#gid=0"",""CAU!C3:C""),0)),"""")")," ")</f>
        <v> </v>
      </c>
      <c r="P364" s="7" t="str">
        <f>IFERROR(__xludf.DUMMYFUNCTION("IFERROR(INDEX(IMPORTRANGE(""https://docs.google.com/spreadsheets/d/1OWX82Yk8AdhYT-jGtnsWpJtzsPIs-RYAABnexEmLBVw/edit?gid=0#gid=0"",""CAU!J3:J""),MATCH($C364,IMPORTRANGE(""https://docs.google.com/spreadsheets/d/1OWX82Yk8AdhYT-jGtnsWpJtzsPIs-RYAABnexEmLBVw/"&amp;"edit?gid=0#gid=0"",""CAU!C3:C""),0)),"""")")," ")</f>
        <v> </v>
      </c>
      <c r="Q364" s="7" t="str">
        <f>IFERROR(__xludf.DUMMYFUNCTION("IFERROR(INDEX(IMPORTRANGE(""https://docs.google.com/spreadsheets/d/10H80TZliKeomVjAybMpZxd8qNd8DzaG8IjS6goxdwAI/edit?gid=0#gid=0"",""CAU!J3:J""),MATCH(1,INDEX((IMPORTRANGE(""https://docs.google.com/spreadsheets/d/10H80TZliKeomVjAybMpZxd8qNd8DzaG8IjS6goxdw"&amp;"AI/edit?gid=0#gid=0"",""CAU!B3:B"")=$B364)*(IMPORTRANGE(""https://docs.google.com/spreadsheets/d/10H80TZliKeomVjAybMpZxd8qNd8DzaG8IjS6goxdwAI/edit?gid=0#gid=0"",""CAU!C3:C"")=$C364)),0),0),"""")")," ")</f>
        <v> </v>
      </c>
      <c r="R364" s="7" t="str">
        <f>IFERROR(__xludf.DUMMYFUNCTION("IFERROR(INDEX(IMPORTRANGE(""https://docs.google.com/spreadsheets/d/1XFJ-asAh03ma7RMvrdz2iJLQXQbF6agMe4Wn8khxwF0/edit?gid=0#gid=0"",""CAU!J3:J""),MATCH(1,INDEX((IMPORTRANGE(""https://docs.google.com/spreadsheets/d/1XFJ-asAh03ma7RMvrdz2iJLQXQbF6agMe4Wn8khxw"&amp;"F0/edit?gid=0#gid=0"",""CAU!B3:B"")=$B364)*(IMPORTRANGE(""https://docs.google.com/spreadsheets/d/1XFJ-asAh03ma7RMvrdz2iJLQXQbF6agMe4Wn8khxwF0/edit?gid=0#gid=0"",""CAU!C3:C"")=$C364)),0),0),"""")")," ")</f>
        <v> </v>
      </c>
      <c r="S364" s="7" t="str">
        <f>IFERROR(__xludf.DUMMYFUNCTION("IFERROR(INDEX(IMPORTRANGE(""https://docs.google.com/spreadsheets/d/1MOMfG20WOMNtEaYWsAMxQAsKHaC7udOG0AqX8NrtNCc/edit?gid=0#gid=0"",""CAU!J3:J""),MATCH(1,INDEX((IMPORTRANGE(""https://docs.google.com/spreadsheets/d/1MOMfG20WOMNtEaYWsAMxQAsKHaC7udOG0AqX8NrtN"&amp;"Cc/edit?gid=0#gid=0"",""CAU!B3:B"")=$B364)*(IMPORTRANGE(""https://docs.google.com/spreadsheets/d/1MOMfG20WOMNtEaYWsAMxQAsKHaC7udOG0AqX8NrtNCc/edit?gid=0#gid=0"",""CAU!C3:C"")=$C364)),0),0),"""")")," ")</f>
        <v> </v>
      </c>
      <c r="T364" s="7"/>
    </row>
    <row r="365" ht="15.75" customHeight="1">
      <c r="B365" s="7" t="str">
        <f>IFERROR(__xludf.DUMMYFUNCTION("""COMPUTED_VALUE"""),"BP2600572610101")</f>
        <v>BP2600572610101</v>
      </c>
      <c r="C365" s="7" t="str">
        <f>IFERROR(__xludf.DUMMYFUNCTION("""COMPUTED_VALUE"""),"Apoyar la logística para el desarrollo de las capacitaciones")</f>
        <v>Apoyar la logística para el desarrollo de las capacitaciones</v>
      </c>
      <c r="D365" s="7" t="str">
        <f>IFERROR(__xludf.DUMMYFUNCTION("IFERROR(INDEX(IMPORTRANGE(""https://docs.google.com/spreadsheets/d/19yAgFEHaAaDUmANNbcr6rGErFfO391B0eKpQ0gvlktY/edit?gid=702487803#gid=702487803"",""CAU!J3:J""),MATCH($C365,IMPORTRANGE(""https://docs.google.com/spreadsheets/d/19yAgFEHaAaDUmANNbcr6rGErFfO3"&amp;"91B0eKpQ0gvlktY/edit?gid=702487803#gid=702487803"",""CAU!C3:C""),0)),"""")"),"")</f>
        <v/>
      </c>
      <c r="E365" s="7" t="str">
        <f>IFERROR(__xludf.DUMMYFUNCTION("IFERROR(INDEX(IMPORTRANGE(""https://docs.google.com/spreadsheets/d/1hMEjDBanvGEnGY7tBTFB8_g2X31MNKm6wtTJY_O0C_o/edit?gid=702487803#gid=702487803"",""CAU!M3:M""),MATCH($C365,IMPORTRANGE(""https://docs.google.com/spreadsheets/d/1hMEjDBanvGEnGY7tBTFB8_g2X31M"&amp;"NKm6wtTJY_O0C_o/edit?gid=702487803#gid=702487803"",""CAU!C3:C""),0)),"""")")," ")</f>
        <v> </v>
      </c>
      <c r="F365" s="7" t="str">
        <f>IFERROR(__xludf.DUMMYFUNCTION("IFERROR(INDEX(IMPORTRANGE(""https://docs.google.com/spreadsheets/d/1y2KVPsmDVDyxi70e-cSd2hLBLj68p8NFgl9jctoxmHc/edit?gid=702487803#gid=702487803"",""CAU!M3:M""),MATCH($C365,IMPORTRANGE(""https://docs.google.com/spreadsheets/d/1y2KVPsmDVDyxi70e-cSd2hLBLj68"&amp;"p8NFgl9jctoxmHc/edit?gid=702487803#gid=702487803"",""CAU!C3:C""),0)),"""")")," ")</f>
        <v> </v>
      </c>
      <c r="G365" s="7" t="str">
        <f>IFERROR(__xludf.DUMMYFUNCTION("IFERROR(INDEX(IMPORTRANGE(""https://docs.google.com/spreadsheets/d/13x1SqZ-Z1-krQ3v7MxWHs4xsWy5jkY_uqtIduMcVwX0/edit?gid=0#gid=0"",""CAU!M3:M""),MATCH($C365,IMPORTRANGE(""https://docs.google.com/spreadsheets/d/13x1SqZ-Z1-krQ3v7MxWHs4xsWy5jkY_uqtIduMcVwX0/"&amp;"edit?gid=0#gid=0"",""CAU!C3:C""),0)),"""")")," ")</f>
        <v> </v>
      </c>
      <c r="H365" s="7" t="str">
        <f>IFERROR(__xludf.DUMMYFUNCTION("IFERROR(INDEX(IMPORTRANGE(""https://docs.google.com/spreadsheets/d/1AyBotPEL1Ykz59n877mli3IsQSi4vW6dvhxZwmAeobA/edit?gid=0#gid=0"",""CAU!M3:M""),MATCH($C365,IMPORTRANGE(""https://docs.google.com/spreadsheets/d/1AyBotPEL1Ykz59n877mli3IsQSi4vW6dvhxZwmAeobA/"&amp;"edit?gid=1364963102#gid=1364963102"",""CAU!C3:C""),0)),"""")")," ")</f>
        <v> </v>
      </c>
      <c r="I365" s="7" t="str">
        <f>IFERROR(__xludf.DUMMYFUNCTION("IFERROR(INDEX(IMPORTRANGE(""https://docs.google.com/spreadsheets/d/1OWX82Yk8AdhYT-jGtnsWpJtzsPIs-RYAABnexEmLBVw/edit?gid=0#gid=0"",""CAU!M3:M""),MATCH($C365,IMPORTRANGE(""https://docs.google.com/spreadsheets/d/1OWX82Yk8AdhYT-jGtnsWpJtzsPIs-RYAABnexEmLBVw/"&amp;"edit?gid=0#gid=0"",""CAU!C3:C""),0)),"""")")," ")</f>
        <v> </v>
      </c>
      <c r="J365" s="7" t="str">
        <f>IFERROR(__xludf.DUMMYFUNCTION("IFERROR(INDEX(IMPORTRANGE(""https://docs.google.com/spreadsheets/d/10H80TZliKeomVjAybMpZxd8qNd8DzaG8IjS6goxdwAI/edit?gid=0#gid=0"",""CAU!M3:M""),MATCH(1,INDEX((IMPORTRANGE(""https://docs.google.com/spreadsheets/d/10H80TZliKeomVjAybMpZxd8qNd8DzaG8IjS6goxdw"&amp;"AI/edit?gid=0#gid=0"",""CAU!B3:B"")=$B365)*(IMPORTRANGE(""https://docs.google.com/spreadsheets/d/10H80TZliKeomVjAybMpZxd8qNd8DzaG8IjS6goxdwAI/edit?gid=0#gid=0"",""CAU!C3:C"")=$C365)),0),0),"""")"),"En el mes de julio, durante el inicio de la ejecución del CONTRATO No. 4146.010.26.1.995.2025 adjudicado a la FUNDACIÓN PROSOCIAL Y DEL MEDIO AMBIENTE MEJORHABITAT se realizaron las actividades logísticas para la realización de las actividades en la Comun"&amp;"a 22.")</f>
        <v>En el mes de julio, durante el inicio de la ejecución del CONTRATO No. 4146.010.26.1.995.2025 adjudicado a la FUNDACIÓN PROSOCIAL Y DEL MEDIO AMBIENTE MEJORHABITAT se realizaron las actividades logísticas para la realización de las actividades en la Comuna 22.</v>
      </c>
      <c r="K365" s="7" t="str">
        <f>IFERROR(__xludf.DUMMYFUNCTION("IFERROR(INDEX(IMPORTRANGE(""https://docs.google.com/spreadsheets/d/1XFJ-asAh03ma7RMvrdz2iJLQXQbF6agMe4Wn8khxwF0/edit?gid=0#gid=0"",""CAU!M3:M""),MATCH(1,INDEX((IMPORTRANGE(""https://docs.google.com/spreadsheets/d/1XFJ-asAh03ma7RMvrdz2iJLQXQbF6agMe4Wn8khxw"&amp;"F0/edit?gid=0#gid=0"",""CAU!B3:B"")=$B365)*(IMPORTRANGE(""https://docs.google.com/spreadsheets/d/1XFJ-asAh03ma7RMvrdz2iJLQXQbF6agMe4Wn8khxwF0/edit?gid=0#gid=0"",""CAU!C3:C"")=$C365)),0),0),"""")"),"En agosto, durante la ejecución del CONTRATO No. 4146.010.26.1.995.2025 adjudicado a la FUNDACIÓN PROSOCIAL Y DEL MEDIO AMBIENTE MEJOR HÁBITAT, se realizaron las actividades logísticas para dar inicio a las capacitaciones en la Comuna 22 .")</f>
        <v>En agosto, durante la ejecución del CONTRATO No. 4146.010.26.1.995.2025 adjudicado a la FUNDACIÓN PROSOCIAL Y DEL MEDIO AMBIENTE MEJOR HÁBITAT, se realizaron las actividades logísticas para dar inicio a las capacitaciones en la Comuna 22 .</v>
      </c>
      <c r="L365" s="7" t="str">
        <f>IFERROR(__xludf.DUMMYFUNCTION("IFERROR(INDEX(IMPORTRANGE(""https://docs.google.com/spreadsheets/d/1MOMfG20WOMNtEaYWsAMxQAsKHaC7udOG0AqX8NrtNCc/edit"",""CAU!M3:M""),MATCH(1,INDEX((IMPORTRANGE(""https://docs.google.com/spreadsheets/d/1MOMfG20WOMNtEaYWsAMxQAsKHaC7udOG0AqX8NrtNCc/edit"","""&amp;"CAU!B3:B"")=$B365)*(IMPORTRANGE(""https://docs.google.com/spreadsheets/d/1MOMfG20WOMNtEaYWsAMxQAsKHaC7udOG0AqX8NrtNCc/edit"",""CAU!C3:C"")=$C365)),0),0),"""")"),"En septiembre, durante la ejecución del CONTRATO No. 4146.010.26.1.995.2025 adjudicado a la FUNDACIÓN PROSOCIAL Y DEL MEDIO AMBIENTE MEJOR HÁBITAT, se realizaron las actividades logísticas para dar inicio a las capacitaciones en la Comuna 22 .")</f>
        <v>En septiembre, durante la ejecución del CONTRATO No. 4146.010.26.1.995.2025 adjudicado a la FUNDACIÓN PROSOCIAL Y DEL MEDIO AMBIENTE MEJOR HÁBITAT, se realizaron las actividades logísticas para dar inicio a las capacitaciones en la Comuna 22 .</v>
      </c>
      <c r="M365" s="7" t="str">
        <f>IFERROR(__xludf.DUMMYFUNCTION("IFERROR(INDEX(IMPORTRANGE(""https://docs.google.com/spreadsheets/d/1y2KVPsmDVDyxi70e-cSd2hLBLj68p8NFgl9jctoxmHc/edit?gid=702487803#gid=702487803"",""CAU!J3:J""),MATCH($C365,IMPORTRANGE(""https://docs.google.com/spreadsheets/d/1y2KVPsmDVDyxi70e-cSd2hLBLj68"&amp;"p8NFgl9jctoxmHc/edit?gid=702487803#gid=702487803"",""CAU!C3:C""),0)),"""")")," ")</f>
        <v> </v>
      </c>
      <c r="N365" s="7" t="str">
        <f>IFERROR(__xludf.DUMMYFUNCTION("IFERROR(INDEX(IMPORTRANGE(""https://docs.google.com/spreadsheets/d/13x1SqZ-Z1-krQ3v7MxWHs4xsWy5jkY_uqtIduMcVwX0/edit?gid=0#gid=0"",""CAU!J3:J""),MATCH($C365,IMPORTRANGE(""https://docs.google.com/spreadsheets/d/13x1SqZ-Z1-krQ3v7MxWHs4xsWy5jkY_uqtIduMcVwX0/"&amp;"edit?gid=0#gid=0"",""CAU!C3:C""),0)),"""")")," ")</f>
        <v> </v>
      </c>
      <c r="O365" s="7" t="str">
        <f>IFERROR(__xludf.DUMMYFUNCTION("IFERROR(INDEX(IMPORTRANGE(""https://docs.google.com/spreadsheets/d/1AyBotPEL1Ykz59n877mli3IsQSi4vW6dvhxZwmAeobA/edit?gid=0#gid=0"",""CAU!J3:J""),MATCH($C365,IMPORTRANGE(""https://docs.google.com/spreadsheets/d/1AyBotPEL1Ykz59n877mli3IsQSi4vW6dvhxZwmAeobA/"&amp;"edit?gid=0#gid=0"",""CAU!C3:C""),0)),"""")")," ")</f>
        <v> </v>
      </c>
      <c r="P365" s="7" t="str">
        <f>IFERROR(__xludf.DUMMYFUNCTION("IFERROR(INDEX(IMPORTRANGE(""https://docs.google.com/spreadsheets/d/1OWX82Yk8AdhYT-jGtnsWpJtzsPIs-RYAABnexEmLBVw/edit?gid=0#gid=0"",""CAU!J3:J""),MATCH($C365,IMPORTRANGE(""https://docs.google.com/spreadsheets/d/1OWX82Yk8AdhYT-jGtnsWpJtzsPIs-RYAABnexEmLBVw/"&amp;"edit?gid=0#gid=0"",""CAU!C3:C""),0)),"""")")," ")</f>
        <v> </v>
      </c>
      <c r="Q365" s="7" t="str">
        <f>IFERROR(__xludf.DUMMYFUNCTION("IFERROR(INDEX(IMPORTRANGE(""https://docs.google.com/spreadsheets/d/10H80TZliKeomVjAybMpZxd8qNd8DzaG8IjS6goxdwAI/edit?gid=0#gid=0"",""CAU!J3:J""),MATCH(1,INDEX((IMPORTRANGE(""https://docs.google.com/spreadsheets/d/10H80TZliKeomVjAybMpZxd8qNd8DzaG8IjS6goxdw"&amp;"AI/edit?gid=0#gid=0"",""CAU!B3:B"")=$B365)*(IMPORTRANGE(""https://docs.google.com/spreadsheets/d/10H80TZliKeomVjAybMpZxd8qNd8DzaG8IjS6goxdwAI/edit?gid=0#gid=0"",""CAU!C3:C"")=$C365)),0),0),"""")"),"De enero a julio, durante el inicio de la ejecución del CONTRATO No. 4146.010.26.1.995.2025 adjudicado a la FUNDACIÓN PROSOCIAL Y DEL MEDIO AMBIENTE MEJOR HÁBITAT se realizaron las actividades logísticas para la realización de las actividades en la Comuna"&amp;" 22.")</f>
        <v>De enero a julio, durante el inicio de la ejecución del CONTRATO No. 4146.010.26.1.995.2025 adjudicado a la FUNDACIÓN PROSOCIAL Y DEL MEDIO AMBIENTE MEJOR HÁBITAT se realizaron las actividades logísticas para la realización de las actividades en la Comuna 22.</v>
      </c>
      <c r="R365" s="7" t="str">
        <f>IFERROR(__xludf.DUMMYFUNCTION("IFERROR(INDEX(IMPORTRANGE(""https://docs.google.com/spreadsheets/d/1XFJ-asAh03ma7RMvrdz2iJLQXQbF6agMe4Wn8khxwF0/edit?gid=0#gid=0"",""CAU!J3:J""),MATCH(1,INDEX((IMPORTRANGE(""https://docs.google.com/spreadsheets/d/1XFJ-asAh03ma7RMvrdz2iJLQXQbF6agMe4Wn8khxw"&amp;"F0/edit?gid=0#gid=0"",""CAU!B3:B"")=$B365)*(IMPORTRANGE(""https://docs.google.com/spreadsheets/d/1XFJ-asAh03ma7RMvrdz2iJLQXQbF6agMe4Wn8khxwF0/edit?gid=0#gid=0"",""CAU!C3:C"")=$C365)),0),0),"""")"),"En el periodo correspondiente de enero a agosto,  durante la ejecución del CONTRATO No. 4146.010.26.1.995.2025 adjudicado a la FUNDACIÓN PROSOCIAL Y DEL MEDIO AMBIENTE MEJOR HÁBITAT, se realizaron las actividades logísticas para dar inicio a las capacitac"&amp;"iones en la Comuna 22 .")</f>
        <v>En el periodo correspondiente de enero a agosto,  durante la ejecución del CONTRATO No. 4146.010.26.1.995.2025 adjudicado a la FUNDACIÓN PROSOCIAL Y DEL MEDIO AMBIENTE MEJOR HÁBITAT, se realizaron las actividades logísticas para dar inicio a las capacitaciones en la Comuna 22 .</v>
      </c>
      <c r="S365" s="7" t="str">
        <f>IFERROR(__xludf.DUMMYFUNCTION("IFERROR(INDEX(IMPORTRANGE(""https://docs.google.com/spreadsheets/d/1MOMfG20WOMNtEaYWsAMxQAsKHaC7udOG0AqX8NrtNCc/edit?gid=0#gid=0"",""CAU!J3:J""),MATCH(1,INDEX((IMPORTRANGE(""https://docs.google.com/spreadsheets/d/1MOMfG20WOMNtEaYWsAMxQAsKHaC7udOG0AqX8NrtN"&amp;"Cc/edit?gid=0#gid=0"",""CAU!B3:B"")=$B365)*(IMPORTRANGE(""https://docs.google.com/spreadsheets/d/1MOMfG20WOMNtEaYWsAMxQAsKHaC7udOG0AqX8NrtNCc/edit?gid=0#gid=0"",""CAU!C3:C"")=$C365)),0),0),"""")"),"En el periodo correspondiente de enero a septiembre, durante la ejecución del CONTRATO No. 4146.010.26.1.995.2025 adjudicado a la FUNDACIÓN PROSOCIAL Y DEL MEDIO AMBIENTE MEJOR HÁBITAT, se realizaron las actividades logísticas para dar inicio a las capaci"&amp;"taciones en la Comuna 22 .")</f>
        <v>En el periodo correspondiente de enero a septiembre, durante la ejecución del CONTRATO No. 4146.010.26.1.995.2025 adjudicado a la FUNDACIÓN PROSOCIAL Y DEL MEDIO AMBIENTE MEJOR HÁBITAT, se realizaron las actividades logísticas para dar inicio a las capacitaciones en la Comuna 22 .</v>
      </c>
      <c r="T365" s="7"/>
    </row>
    <row r="366" ht="15.75" customHeight="1">
      <c r="B366" s="7" t="str">
        <f>IFERROR(__xludf.DUMMYFUNCTION("""COMPUTED_VALUE"""),"BP2600572610101")</f>
        <v>BP2600572610101</v>
      </c>
      <c r="C366" s="7" t="str">
        <f>IFERROR(__xludf.DUMMYFUNCTION("""COMPUTED_VALUE"""),"Realizar convocatoria, divulgación, inscripción y selección de beneficiarios del proyecto")</f>
        <v>Realizar convocatoria, divulgación, inscripción y selección de beneficiarios del proyecto</v>
      </c>
      <c r="D366" s="7" t="str">
        <f>IFERROR(__xludf.DUMMYFUNCTION("IFERROR(INDEX(IMPORTRANGE(""https://docs.google.com/spreadsheets/d/19yAgFEHaAaDUmANNbcr6rGErFfO391B0eKpQ0gvlktY/edit?gid=702487803#gid=702487803"",""CAU!J3:J""),MATCH($C366,IMPORTRANGE(""https://docs.google.com/spreadsheets/d/19yAgFEHaAaDUmANNbcr6rGErFfO3"&amp;"91B0eKpQ0gvlktY/edit?gid=702487803#gid=702487803"",""CAU!C3:C""),0)),"""")"),"")</f>
        <v/>
      </c>
      <c r="E366" s="7" t="str">
        <f>IFERROR(__xludf.DUMMYFUNCTION("IFERROR(INDEX(IMPORTRANGE(""https://docs.google.com/spreadsheets/d/1hMEjDBanvGEnGY7tBTFB8_g2X31MNKm6wtTJY_O0C_o/edit?gid=702487803#gid=702487803"",""CAU!M3:M""),MATCH($C366,IMPORTRANGE(""https://docs.google.com/spreadsheets/d/1hMEjDBanvGEnGY7tBTFB8_g2X31M"&amp;"NKm6wtTJY_O0C_o/edit?gid=702487803#gid=702487803"",""CAU!C3:C""),0)),"""")")," ")</f>
        <v> </v>
      </c>
      <c r="F366" s="7" t="str">
        <f>IFERROR(__xludf.DUMMYFUNCTION("IFERROR(INDEX(IMPORTRANGE(""https://docs.google.com/spreadsheets/d/1y2KVPsmDVDyxi70e-cSd2hLBLj68p8NFgl9jctoxmHc/edit?gid=702487803#gid=702487803"",""CAU!M3:M""),MATCH($C366,IMPORTRANGE(""https://docs.google.com/spreadsheets/d/1y2KVPsmDVDyxi70e-cSd2hLBLj68"&amp;"p8NFgl9jctoxmHc/edit?gid=702487803#gid=702487803"",""CAU!C3:C""),0)),"""")")," ")</f>
        <v> </v>
      </c>
      <c r="G366" s="7" t="str">
        <f>IFERROR(__xludf.DUMMYFUNCTION("IFERROR(INDEX(IMPORTRANGE(""https://docs.google.com/spreadsheets/d/13x1SqZ-Z1-krQ3v7MxWHs4xsWy5jkY_uqtIduMcVwX0/edit?gid=0#gid=0"",""CAU!M3:M""),MATCH($C366,IMPORTRANGE(""https://docs.google.com/spreadsheets/d/13x1SqZ-Z1-krQ3v7MxWHs4xsWy5jkY_uqtIduMcVwX0/"&amp;"edit?gid=0#gid=0"",""CAU!C3:C""),0)),"""")")," ")</f>
        <v> </v>
      </c>
      <c r="H366" s="7" t="str">
        <f>IFERROR(__xludf.DUMMYFUNCTION("IFERROR(INDEX(IMPORTRANGE(""https://docs.google.com/spreadsheets/d/1AyBotPEL1Ykz59n877mli3IsQSi4vW6dvhxZwmAeobA/edit?gid=0#gid=0"",""CAU!M3:M""),MATCH($C366,IMPORTRANGE(""https://docs.google.com/spreadsheets/d/1AyBotPEL1Ykz59n877mli3IsQSi4vW6dvhxZwmAeobA/"&amp;"edit?gid=1364963102#gid=1364963102"",""CAU!C3:C""),0)),"""")")," ")</f>
        <v> </v>
      </c>
      <c r="I366" s="7" t="str">
        <f>IFERROR(__xludf.DUMMYFUNCTION("IFERROR(INDEX(IMPORTRANGE(""https://docs.google.com/spreadsheets/d/1OWX82Yk8AdhYT-jGtnsWpJtzsPIs-RYAABnexEmLBVw/edit?gid=0#gid=0"",""CAU!M3:M""),MATCH($C366,IMPORTRANGE(""https://docs.google.com/spreadsheets/d/1OWX82Yk8AdhYT-jGtnsWpJtzsPIs-RYAABnexEmLBVw/"&amp;"edit?gid=0#gid=0"",""CAU!C3:C""),0)),"""")")," ")</f>
        <v> </v>
      </c>
      <c r="J366" s="7" t="str">
        <f>IFERROR(__xludf.DUMMYFUNCTION("IFERROR(INDEX(IMPORTRANGE(""https://docs.google.com/spreadsheets/d/10H80TZliKeomVjAybMpZxd8qNd8DzaG8IjS6goxdwAI/edit?gid=0#gid=0"",""CAU!M3:M""),MATCH(1,INDEX((IMPORTRANGE(""https://docs.google.com/spreadsheets/d/10H80TZliKeomVjAybMpZxd8qNd8DzaG8IjS6goxdw"&amp;"AI/edit?gid=0#gid=0"",""CAU!B3:B"")=$B366)*(IMPORTRANGE(""https://docs.google.com/spreadsheets/d/10H80TZliKeomVjAybMpZxd8qNd8DzaG8IjS6goxdwAI/edit?gid=0#gid=0"",""CAU!C3:C"")=$C366)),0),0),"""")"),"En el mes de julio, durante el inicio de la ejecución del CONTRATO No. 4146.010.26.1.995.2025 adjudicado a la FUNDACIÓN PROSOCIAL Y DEL MEDIO AMBIENTE MEJORHABITAT se realizó la divulgación en el C.A.L.I. , las inscripciones en los puntos sugeridos por la"&amp;" comunidad y la selección de los beneficiarios de la Comuna 22.")</f>
        <v>En el mes de julio, durante el inicio de la ejecución del CONTRATO No. 4146.010.26.1.995.2025 adjudicado a la FUNDACIÓN PROSOCIAL Y DEL MEDIO AMBIENTE MEJORHABITAT se realizó la divulgación en el C.A.L.I. , las inscripciones en los puntos sugeridos por la comunidad y la selección de los beneficiarios de la Comuna 22.</v>
      </c>
      <c r="K366" s="7" t="str">
        <f>IFERROR(__xludf.DUMMYFUNCTION("IFERROR(INDEX(IMPORTRANGE(""https://docs.google.com/spreadsheets/d/1XFJ-asAh03ma7RMvrdz2iJLQXQbF6agMe4Wn8khxwF0/edit?gid=0#gid=0"",""CAU!M3:M""),MATCH(1,INDEX((IMPORTRANGE(""https://docs.google.com/spreadsheets/d/1XFJ-asAh03ma7RMvrdz2iJLQXQbF6agMe4Wn8khxw"&amp;"F0/edit?gid=0#gid=0"",""CAU!B3:B"")=$B366)*(IMPORTRANGE(""https://docs.google.com/spreadsheets/d/1XFJ-asAh03ma7RMvrdz2iJLQXQbF6agMe4Wn8khxwF0/edit?gid=0#gid=0"",""CAU!C3:C"")=$C366)),0),0),"""")"),"En el mes de agosto, durante el inicio de la ejecución del CONTRATO No. 4146.010.26.1.995.2025 adjudicado a la FUNDACIÓN PROSOCIAL Y DEL MEDIO AMBIENTE MEJOR HÁBITAT se realizó la divulgación en el C.A.L.I, las inscripciones en los puntos sugeridos por la"&amp;" comunidad y la selección de los beneficiarios de la Comuna 22 .")</f>
        <v>En el mes de agosto, durante el inicio de la ejecución del CONTRATO No. 4146.010.26.1.995.2025 adjudicado a la FUNDACIÓN PROSOCIAL Y DEL MEDIO AMBIENTE MEJOR HÁBITAT se realizó la divulgación en el C.A.L.I, las inscripciones en los puntos sugeridos por la comunidad y la selección de los beneficiarios de la Comuna 22 .</v>
      </c>
      <c r="L366" s="7" t="str">
        <f>IFERROR(__xludf.DUMMYFUNCTION("IFERROR(INDEX(IMPORTRANGE(""https://docs.google.com/spreadsheets/d/1MOMfG20WOMNtEaYWsAMxQAsKHaC7udOG0AqX8NrtNCc/edit"",""CAU!M3:M""),MATCH(1,INDEX((IMPORTRANGE(""https://docs.google.com/spreadsheets/d/1MOMfG20WOMNtEaYWsAMxQAsKHaC7udOG0AqX8NrtNCc/edit"","""&amp;"CAU!B3:B"")=$B366)*(IMPORTRANGE(""https://docs.google.com/spreadsheets/d/1MOMfG20WOMNtEaYWsAMxQAsKHaC7udOG0AqX8NrtNCc/edit"",""CAU!C3:C"")=$C366)),0),0),"""")"),"En el mes de septiembre, durante el inicio de la ejecución del CONTRATO No. 4146.010.26.1.995.2025 adjudicado a la FUNDACIÓN PROSOCIAL Y DEL MEDIO AMBIENTE MEJOR HÁBITAT se realizó la divulgación en el C.A.L.I, las inscripciones en los puntos sugeridos po"&amp;"r la comunidad y la selección de los beneficiarios de la Comuna 22 .")</f>
        <v>En el mes de septiembre, durante el inicio de la ejecución del CONTRATO No. 4146.010.26.1.995.2025 adjudicado a la FUNDACIÓN PROSOCIAL Y DEL MEDIO AMBIENTE MEJOR HÁBITAT se realizó la divulgación en el C.A.L.I, las inscripciones en los puntos sugeridos por la comunidad y la selección de los beneficiarios de la Comuna 22 .</v>
      </c>
      <c r="M366" s="7" t="str">
        <f>IFERROR(__xludf.DUMMYFUNCTION("IFERROR(INDEX(IMPORTRANGE(""https://docs.google.com/spreadsheets/d/1y2KVPsmDVDyxi70e-cSd2hLBLj68p8NFgl9jctoxmHc/edit?gid=702487803#gid=702487803"",""CAU!J3:J""),MATCH($C366,IMPORTRANGE(""https://docs.google.com/spreadsheets/d/1y2KVPsmDVDyxi70e-cSd2hLBLj68"&amp;"p8NFgl9jctoxmHc/edit?gid=702487803#gid=702487803"",""CAU!C3:C""),0)),"""")")," ")</f>
        <v> </v>
      </c>
      <c r="N366" s="7" t="str">
        <f>IFERROR(__xludf.DUMMYFUNCTION("IFERROR(INDEX(IMPORTRANGE(""https://docs.google.com/spreadsheets/d/13x1SqZ-Z1-krQ3v7MxWHs4xsWy5jkY_uqtIduMcVwX0/edit?gid=0#gid=0"",""CAU!J3:J""),MATCH($C366,IMPORTRANGE(""https://docs.google.com/spreadsheets/d/13x1SqZ-Z1-krQ3v7MxWHs4xsWy5jkY_uqtIduMcVwX0/"&amp;"edit?gid=0#gid=0"",""CAU!C3:C""),0)),"""")")," ")</f>
        <v> </v>
      </c>
      <c r="O366" s="7" t="str">
        <f>IFERROR(__xludf.DUMMYFUNCTION("IFERROR(INDEX(IMPORTRANGE(""https://docs.google.com/spreadsheets/d/1AyBotPEL1Ykz59n877mli3IsQSi4vW6dvhxZwmAeobA/edit?gid=0#gid=0"",""CAU!J3:J""),MATCH($C366,IMPORTRANGE(""https://docs.google.com/spreadsheets/d/1AyBotPEL1Ykz59n877mli3IsQSi4vW6dvhxZwmAeobA/"&amp;"edit?gid=0#gid=0"",""CAU!C3:C""),0)),"""")")," ")</f>
        <v> </v>
      </c>
      <c r="P366" s="7" t="str">
        <f>IFERROR(__xludf.DUMMYFUNCTION("IFERROR(INDEX(IMPORTRANGE(""https://docs.google.com/spreadsheets/d/1OWX82Yk8AdhYT-jGtnsWpJtzsPIs-RYAABnexEmLBVw/edit?gid=0#gid=0"",""CAU!J3:J""),MATCH($C366,IMPORTRANGE(""https://docs.google.com/spreadsheets/d/1OWX82Yk8AdhYT-jGtnsWpJtzsPIs-RYAABnexEmLBVw/"&amp;"edit?gid=0#gid=0"",""CAU!C3:C""),0)),"""")")," ")</f>
        <v> </v>
      </c>
      <c r="Q366" s="7" t="str">
        <f>IFERROR(__xludf.DUMMYFUNCTION("IFERROR(INDEX(IMPORTRANGE(""https://docs.google.com/spreadsheets/d/10H80TZliKeomVjAybMpZxd8qNd8DzaG8IjS6goxdwAI/edit?gid=0#gid=0"",""CAU!J3:J""),MATCH(1,INDEX((IMPORTRANGE(""https://docs.google.com/spreadsheets/d/10H80TZliKeomVjAybMpZxd8qNd8DzaG8IjS6goxdw"&amp;"AI/edit?gid=0#gid=0"",""CAU!B3:B"")=$B366)*(IMPORTRANGE(""https://docs.google.com/spreadsheets/d/10H80TZliKeomVjAybMpZxd8qNd8DzaG8IjS6goxdwAI/edit?gid=0#gid=0"",""CAU!C3:C"")=$C366)),0),0),"""")"),"De enero a julio, durante el inicio de la ejecución del CONTRATO No. 4146.010.26.1.995.2025 adjudicado a la FUNDACIÓN PROSOCIAL Y DEL MEDIO AMBIENTE MEJOR HÁBITAT se realizó la divulgación en el C.A.L.I. , las inscripciones en los puntos sugeridos por la "&amp;"comunidad y la selección de los beneficiarios de la Comuna 22.")</f>
        <v>De enero a julio, durante el inicio de la ejecución del CONTRATO No. 4146.010.26.1.995.2025 adjudicado a la FUNDACIÓN PROSOCIAL Y DEL MEDIO AMBIENTE MEJOR HÁBITAT se realizó la divulgación en el C.A.L.I. , las inscripciones en los puntos sugeridos por la comunidad y la selección de los beneficiarios de la Comuna 22.</v>
      </c>
      <c r="R366" s="7" t="str">
        <f>IFERROR(__xludf.DUMMYFUNCTION("IFERROR(INDEX(IMPORTRANGE(""https://docs.google.com/spreadsheets/d/1XFJ-asAh03ma7RMvrdz2iJLQXQbF6agMe4Wn8khxwF0/edit?gid=0#gid=0"",""CAU!J3:J""),MATCH(1,INDEX((IMPORTRANGE(""https://docs.google.com/spreadsheets/d/1XFJ-asAh03ma7RMvrdz2iJLQXQbF6agMe4Wn8khxw"&amp;"F0/edit?gid=0#gid=0"",""CAU!B3:B"")=$B366)*(IMPORTRANGE(""https://docs.google.com/spreadsheets/d/1XFJ-asAh03ma7RMvrdz2iJLQXQbF6agMe4Wn8khxwF0/edit?gid=0#gid=0"",""CAU!C3:C"")=$C366)),0),0),"""")"),"Durante el periodo de enero a agosto, , durante el inicio de la ejecución del CONTRATO No. 4146.010.26.1.995.2025 adjudicado a la FUNDACIÓN PROSOCIAL Y DEL MEDIO AMBIENTE MEJOR HÁBITAT se realizó la divulgación en el C.A.L.I. , de las inscripciones en los"&amp;" puntos sugeridos por la comunidad y la selección de los beneficiarios de la Comuna 22.")</f>
        <v>Durante el periodo de enero a agosto, , durante el inicio de la ejecución del CONTRATO No. 4146.010.26.1.995.2025 adjudicado a la FUNDACIÓN PROSOCIAL Y DEL MEDIO AMBIENTE MEJOR HÁBITAT se realizó la divulgación en el C.A.L.I. , de las inscripciones en los puntos sugeridos por la comunidad y la selección de los beneficiarios de la Comuna 22.</v>
      </c>
      <c r="S366" s="7" t="str">
        <f>IFERROR(__xludf.DUMMYFUNCTION("IFERROR(INDEX(IMPORTRANGE(""https://docs.google.com/spreadsheets/d/1MOMfG20WOMNtEaYWsAMxQAsKHaC7udOG0AqX8NrtNCc/edit?gid=0#gid=0"",""CAU!J3:J""),MATCH(1,INDEX((IMPORTRANGE(""https://docs.google.com/spreadsheets/d/1MOMfG20WOMNtEaYWsAMxQAsKHaC7udOG0AqX8NrtN"&amp;"Cc/edit?gid=0#gid=0"",""CAU!B3:B"")=$B366)*(IMPORTRANGE(""https://docs.google.com/spreadsheets/d/1MOMfG20WOMNtEaYWsAMxQAsKHaC7udOG0AqX8NrtNCc/edit?gid=0#gid=0"",""CAU!C3:C"")=$C366)),0),0),"""")"),"Durante el periodo de enero a septiembre, durante el inicio de la ejecución del CONTRATO No. 4146.010.26.1.995.2025 adjudicado a la FUNDACIÓN PROSOCIAL Y DEL MEDIO AMBIENTE MEJOR HÁBITAT se realizó la divulgación en el C.A.L.I, las inscripciones en los pu"&amp;"ntos sugeridos por la comunidad y la selección de los beneficiarios de la Comuna 22 .")</f>
        <v>Durante el periodo de enero a septiembre, durante el inicio de la ejecución del CONTRATO No. 4146.010.26.1.995.2025 adjudicado a la FUNDACIÓN PROSOCIAL Y DEL MEDIO AMBIENTE MEJOR HÁBITAT se realizó la divulgación en el C.A.L.I, las inscripciones en los puntos sugeridos por la comunidad y la selección de los beneficiarios de la Comuna 22 .</v>
      </c>
      <c r="T366" s="7"/>
    </row>
    <row r="367" ht="15.75" customHeight="1">
      <c r="B367" s="7" t="str">
        <f>IFERROR(__xludf.DUMMYFUNCTION("""COMPUTED_VALUE"""),"BP2600572610101")</f>
        <v>BP2600572610101</v>
      </c>
      <c r="C367" s="7" t="str">
        <f>IFERROR(__xludf.DUMMYFUNCTION("""COMPUTED_VALUE"""),"Realizar salida pedagógica de integración, socialización y entrega de resultados del proyecto")</f>
        <v>Realizar salida pedagógica de integración, socialización y entrega de resultados del proyecto</v>
      </c>
      <c r="D367" s="7" t="str">
        <f>IFERROR(__xludf.DUMMYFUNCTION("IFERROR(INDEX(IMPORTRANGE(""https://docs.google.com/spreadsheets/d/19yAgFEHaAaDUmANNbcr6rGErFfO391B0eKpQ0gvlktY/edit?gid=702487803#gid=702487803"",""CAU!J3:J""),MATCH($C367,IMPORTRANGE(""https://docs.google.com/spreadsheets/d/19yAgFEHaAaDUmANNbcr6rGErFfO3"&amp;"91B0eKpQ0gvlktY/edit?gid=702487803#gid=702487803"",""CAU!C3:C""),0)),"""")"),"")</f>
        <v/>
      </c>
      <c r="E367" s="7" t="str">
        <f>IFERROR(__xludf.DUMMYFUNCTION("IFERROR(INDEX(IMPORTRANGE(""https://docs.google.com/spreadsheets/d/1hMEjDBanvGEnGY7tBTFB8_g2X31MNKm6wtTJY_O0C_o/edit?gid=702487803#gid=702487803"",""CAU!M3:M""),MATCH($C367,IMPORTRANGE(""https://docs.google.com/spreadsheets/d/1hMEjDBanvGEnGY7tBTFB8_g2X31M"&amp;"NKm6wtTJY_O0C_o/edit?gid=702487803#gid=702487803"",""CAU!C3:C""),0)),"""")")," ")</f>
        <v> </v>
      </c>
      <c r="F367" s="7" t="str">
        <f>IFERROR(__xludf.DUMMYFUNCTION("IFERROR(INDEX(IMPORTRANGE(""https://docs.google.com/spreadsheets/d/1y2KVPsmDVDyxi70e-cSd2hLBLj68p8NFgl9jctoxmHc/edit?gid=702487803#gid=702487803"",""CAU!M3:M""),MATCH($C367,IMPORTRANGE(""https://docs.google.com/spreadsheets/d/1y2KVPsmDVDyxi70e-cSd2hLBLj68"&amp;"p8NFgl9jctoxmHc/edit?gid=702487803#gid=702487803"",""CAU!C3:C""),0)),"""")")," ")</f>
        <v> </v>
      </c>
      <c r="G367" s="7" t="str">
        <f>IFERROR(__xludf.DUMMYFUNCTION("IFERROR(INDEX(IMPORTRANGE(""https://docs.google.com/spreadsheets/d/13x1SqZ-Z1-krQ3v7MxWHs4xsWy5jkY_uqtIduMcVwX0/edit?gid=0#gid=0"",""CAU!M3:M""),MATCH($C367,IMPORTRANGE(""https://docs.google.com/spreadsheets/d/13x1SqZ-Z1-krQ3v7MxWHs4xsWy5jkY_uqtIduMcVwX0/"&amp;"edit?gid=0#gid=0"",""CAU!C3:C""),0)),"""")")," ")</f>
        <v> </v>
      </c>
      <c r="H367" s="7" t="str">
        <f>IFERROR(__xludf.DUMMYFUNCTION("IFERROR(INDEX(IMPORTRANGE(""https://docs.google.com/spreadsheets/d/1AyBotPEL1Ykz59n877mli3IsQSi4vW6dvhxZwmAeobA/edit?gid=0#gid=0"",""CAU!M3:M""),MATCH($C367,IMPORTRANGE(""https://docs.google.com/spreadsheets/d/1AyBotPEL1Ykz59n877mli3IsQSi4vW6dvhxZwmAeobA/"&amp;"edit?gid=1364963102#gid=1364963102"",""CAU!C3:C""),0)),"""")")," ")</f>
        <v> </v>
      </c>
      <c r="I367" s="7" t="str">
        <f>IFERROR(__xludf.DUMMYFUNCTION("IFERROR(INDEX(IMPORTRANGE(""https://docs.google.com/spreadsheets/d/1OWX82Yk8AdhYT-jGtnsWpJtzsPIs-RYAABnexEmLBVw/edit?gid=0#gid=0"",""CAU!M3:M""),MATCH($C367,IMPORTRANGE(""https://docs.google.com/spreadsheets/d/1OWX82Yk8AdhYT-jGtnsWpJtzsPIs-RYAABnexEmLBVw/"&amp;"edit?gid=0#gid=0"",""CAU!C3:C""),0)),"""")")," ")</f>
        <v> </v>
      </c>
      <c r="J367" s="7" t="str">
        <f>IFERROR(__xludf.DUMMYFUNCTION("IFERROR(INDEX(IMPORTRANGE(""https://docs.google.com/spreadsheets/d/10H80TZliKeomVjAybMpZxd8qNd8DzaG8IjS6goxdwAI/edit?gid=0#gid=0"",""CAU!M3:M""),MATCH(1,INDEX((IMPORTRANGE(""https://docs.google.com/spreadsheets/d/10H80TZliKeomVjAybMpZxd8qNd8DzaG8IjS6goxdw"&amp;"AI/edit?gid=0#gid=0"",""CAU!B3:B"")=$B367)*(IMPORTRANGE(""https://docs.google.com/spreadsheets/d/10H80TZliKeomVjAybMpZxd8qNd8DzaG8IjS6goxdwAI/edit?gid=0#gid=0"",""CAU!C3:C"")=$C367)),0),0),"""")"),"Durante el mes de julio se inició la ejecución del CONTRATO No. 4146.010.26.1.995.2025 adjudicado a la FUNDACIÓN PROSOCIAL Y DEL MEDIO AMBIENTE MEJORHABITAT, se realizó el cronograma para el desarrollo de la salida pedagógica de integración, socialización"&amp;" y entrega de resultados del proyecto de Atención integral de personas mayores mediante las capacitaciones en estilos de vida saludable.")</f>
        <v>Durante el mes de julio se inició la ejecución del CONTRATO No. 4146.010.26.1.995.2025 adjudicado a la FUNDACIÓN PROSOCIAL Y DEL MEDIO AMBIENTE MEJORHABITAT, se realizó el cronograma para el desarrollo de la salida pedagógica de integración, socialización y entrega de resultados del proyecto de Atención integral de personas mayores mediante las capacitaciones en estilos de vida saludable.</v>
      </c>
      <c r="K367" s="7" t="str">
        <f>IFERROR(__xludf.DUMMYFUNCTION("IFERROR(INDEX(IMPORTRANGE(""https://docs.google.com/spreadsheets/d/1XFJ-asAh03ma7RMvrdz2iJLQXQbF6agMe4Wn8khxwF0/edit?gid=0#gid=0"",""CAU!M3:M""),MATCH(1,INDEX((IMPORTRANGE(""https://docs.google.com/spreadsheets/d/1XFJ-asAh03ma7RMvrdz2iJLQXQbF6agMe4Wn8khxw"&amp;"F0/edit?gid=0#gid=0"",""CAU!B3:B"")=$B367)*(IMPORTRANGE(""https://docs.google.com/spreadsheets/d/1XFJ-asAh03ma7RMvrdz2iJLQXQbF6agMe4Wn8khxwF0/edit?gid=0#gid=0"",""CAU!C3:C"")=$C367)),0),0),"""")"),"En el periodo correspondiente al mes de agosto, inicio la ejecución del CONTRATO No. 4146.010.26.1.995.2025 adjudicado a la FUNDACIÓN PROSOCIAL Y DEL MEDIO AMBIENTE MEJOR HÁBITAT se realizó el cronograma para el desarrollo de la salida pedagógica de integ"&amp;"ración , socialización y entrega de resultados del proyecto de Atención integral de personas mayores mediante las capacitaciones en estilos de vida saludable.")</f>
        <v>En el periodo correspondiente al mes de agosto, inicio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v>
      </c>
      <c r="L367" s="7" t="str">
        <f>IFERROR(__xludf.DUMMYFUNCTION("IFERROR(INDEX(IMPORTRANGE(""https://docs.google.com/spreadsheets/d/1MOMfG20WOMNtEaYWsAMxQAsKHaC7udOG0AqX8NrtNCc/edit"",""CAU!M3:M""),MATCH(1,INDEX((IMPORTRANGE(""https://docs.google.com/spreadsheets/d/1MOMfG20WOMNtEaYWsAMxQAsKHaC7udOG0AqX8NrtNCc/edit"","""&amp;"CAU!B3:B"")=$B367)*(IMPORTRANGE(""https://docs.google.com/spreadsheets/d/1MOMfG20WOMNtEaYWsAMxQAsKHaC7udOG0AqX8NrtNCc/edit"",""CAU!C3:C"")=$C367)),0),0),"""")"),"Con respecto al mes de septiembre, inició la ejecución del CONTRATO No. 4146.010.26.1.995.2025 adjudicado a la FUNDACIÓN PROSOCIAL Y DEL MEDIO AMBIENTE MEJOR HÁBITAT se realizó el cronograma para el desarrollo de la salida pedagógica de integración, socia"&amp;"lización y entrega de resultados del proyecto de atención integral de personas mayores mediante las capacitaciones en estilos de vida saludable.")</f>
        <v>Con respecto al mes de septiembre, inició la ejecución del CONTRATO No. 4146.010.26.1.995.2025 adjudicado a la FUNDACIÓN PROSOCIAL Y DEL MEDIO AMBIENTE MEJOR HÁBITAT se realizó el cronograma para el desarrollo de la salida pedagógica de integración, socialización y entrega de resultados del proyecto de atención integral de personas mayores mediante las capacitaciones en estilos de vida saludable.</v>
      </c>
      <c r="M367" s="7" t="str">
        <f>IFERROR(__xludf.DUMMYFUNCTION("IFERROR(INDEX(IMPORTRANGE(""https://docs.google.com/spreadsheets/d/1y2KVPsmDVDyxi70e-cSd2hLBLj68p8NFgl9jctoxmHc/edit?gid=702487803#gid=702487803"",""CAU!J3:J""),MATCH($C367,IMPORTRANGE(""https://docs.google.com/spreadsheets/d/1y2KVPsmDVDyxi70e-cSd2hLBLj68"&amp;"p8NFgl9jctoxmHc/edit?gid=702487803#gid=702487803"",""CAU!C3:C""),0)),"""")")," ")</f>
        <v> </v>
      </c>
      <c r="N367" s="7" t="str">
        <f>IFERROR(__xludf.DUMMYFUNCTION("IFERROR(INDEX(IMPORTRANGE(""https://docs.google.com/spreadsheets/d/13x1SqZ-Z1-krQ3v7MxWHs4xsWy5jkY_uqtIduMcVwX0/edit?gid=0#gid=0"",""CAU!J3:J""),MATCH($C367,IMPORTRANGE(""https://docs.google.com/spreadsheets/d/13x1SqZ-Z1-krQ3v7MxWHs4xsWy5jkY_uqtIduMcVwX0/"&amp;"edit?gid=0#gid=0"",""CAU!C3:C""),0)),"""")")," ")</f>
        <v> </v>
      </c>
      <c r="O367" s="7" t="str">
        <f>IFERROR(__xludf.DUMMYFUNCTION("IFERROR(INDEX(IMPORTRANGE(""https://docs.google.com/spreadsheets/d/1AyBotPEL1Ykz59n877mli3IsQSi4vW6dvhxZwmAeobA/edit?gid=0#gid=0"",""CAU!J3:J""),MATCH($C367,IMPORTRANGE(""https://docs.google.com/spreadsheets/d/1AyBotPEL1Ykz59n877mli3IsQSi4vW6dvhxZwmAeobA/"&amp;"edit?gid=0#gid=0"",""CAU!C3:C""),0)),"""")")," ")</f>
        <v> </v>
      </c>
      <c r="P367" s="7" t="str">
        <f>IFERROR(__xludf.DUMMYFUNCTION("IFERROR(INDEX(IMPORTRANGE(""https://docs.google.com/spreadsheets/d/1OWX82Yk8AdhYT-jGtnsWpJtzsPIs-RYAABnexEmLBVw/edit?gid=0#gid=0"",""CAU!J3:J""),MATCH($C367,IMPORTRANGE(""https://docs.google.com/spreadsheets/d/1OWX82Yk8AdhYT-jGtnsWpJtzsPIs-RYAABnexEmLBVw/"&amp;"edit?gid=0#gid=0"",""CAU!C3:C""),0)),"""")")," ")</f>
        <v> </v>
      </c>
      <c r="Q367" s="7" t="str">
        <f>IFERROR(__xludf.DUMMYFUNCTION("IFERROR(INDEX(IMPORTRANGE(""https://docs.google.com/spreadsheets/d/10H80TZliKeomVjAybMpZxd8qNd8DzaG8IjS6goxdwAI/edit?gid=0#gid=0"",""CAU!J3:J""),MATCH(1,INDEX((IMPORTRANGE(""https://docs.google.com/spreadsheets/d/10H80TZliKeomVjAybMpZxd8qNd8DzaG8IjS6goxdw"&amp;"AI/edit?gid=0#gid=0"",""CAU!B3:B"")=$B367)*(IMPORTRANGE(""https://docs.google.com/spreadsheets/d/10H80TZliKeomVjAybMpZxd8qNd8DzaG8IjS6goxdwAI/edit?gid=0#gid=0"",""CAU!C3:C"")=$C367)),0),0),"""")"),"De enero a julio, se inició la ejecución del CONTRATO No. 4146.010.26.1.995.2025 adjudicado a la FUNDACIÓN PROSOCIAL Y DEL MEDIO AMBIENTE MEJOR HÁBITAT, se realizó el cronograma para el desarrollo de la salida pedagógica de integración, socialización y en"&amp;"trega de resultados del proyecto de Atención integral de personas mayores mediante las capacitaciones en estilos de vida saludable.")</f>
        <v>De enero a julio, se inició la ejecución del CONTRATO No. 4146.010.26.1.995.2025 adjudicado a la FUNDACIÓN PROSOCIAL Y DEL MEDIO AMBIENTE MEJOR HÁBITAT, se realizó el cronograma para el desarrollo de la salida pedagógica de integración, socialización y entrega de resultados del proyecto de Atención integral de personas mayores mediante las capacitaciones en estilos de vida saludable.</v>
      </c>
      <c r="R367" s="7" t="str">
        <f>IFERROR(__xludf.DUMMYFUNCTION("IFERROR(INDEX(IMPORTRANGE(""https://docs.google.com/spreadsheets/d/1XFJ-asAh03ma7RMvrdz2iJLQXQbF6agMe4Wn8khxwF0/edit?gid=0#gid=0"",""CAU!J3:J""),MATCH(1,INDEX((IMPORTRANGE(""https://docs.google.com/spreadsheets/d/1XFJ-asAh03ma7RMvrdz2iJLQXQbF6agMe4Wn8khxw"&amp;"F0/edit?gid=0#gid=0"",""CAU!B3:B"")=$B367)*(IMPORTRANGE(""https://docs.google.com/spreadsheets/d/1XFJ-asAh03ma7RMvrdz2iJLQXQbF6agMe4Wn8khxwF0/edit?gid=0#gid=0"",""CAU!C3:C"")=$C367)),0),0),"""")"),"Con respecto al avance de enero a agosto, se inició la ejecución del CONTRATO No. 4146.010.26.1.995.2025 adjudicado a la FUNDACIÓN PROSOCIAL Y DEL MEDIO AMBIENTE MEJOR HÁBITAT se realizó el cronograma para el desarrollo de la salida pedagógica de integrac"&amp;"ión , socialización y entrega de resultados del proyecto de Atención integral de personas mayores mediante las capacitaciones en estilos de vida saludable.")</f>
        <v>Con respecto al avance de enero a agosto, se inició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v>
      </c>
      <c r="S367" s="7" t="str">
        <f>IFERROR(__xludf.DUMMYFUNCTION("IFERROR(INDEX(IMPORTRANGE(""https://docs.google.com/spreadsheets/d/1MOMfG20WOMNtEaYWsAMxQAsKHaC7udOG0AqX8NrtNCc/edit?gid=0#gid=0"",""CAU!J3:J""),MATCH(1,INDEX((IMPORTRANGE(""https://docs.google.com/spreadsheets/d/1MOMfG20WOMNtEaYWsAMxQAsKHaC7udOG0AqX8NrtN"&amp;"Cc/edit?gid=0#gid=0"",""CAU!B3:B"")=$B367)*(IMPORTRANGE(""https://docs.google.com/spreadsheets/d/1MOMfG20WOMNtEaYWsAMxQAsKHaC7udOG0AqX8NrtNCc/edit?gid=0#gid=0"",""CAU!C3:C"")=$C367)),0),0),"""")"),"Durante el periodo de enero a septiembre, inició la ejecución del CONTRATO No. 4146.010.26.1.995.2025 adjudicado a la FUNDACIÓN PROSOCIAL Y DEL MEDIO AMBIENTE MEJOR HÁBITAT se realizó el cronograma para el desarrollo de la salida pedagógica de integración"&amp;" , socialización y entrega de resultados del proyecto de Atención integral de personas mayores mediante las capacitaciones en estilos de vida saludable.")</f>
        <v>Durante el periodo de enero a septiembre, inició la ejecución del CONTRATO No. 4146.010.26.1.995.2025 adjudicado a la FUNDACIÓN PROSOCIAL Y DEL MEDIO AMBIENTE MEJOR HÁBITAT se realizó el cronograma para el desarrollo de la salida pedagógica de integración , socialización y entrega de resultados del proyecto de Atención integral de personas mayores mediante las capacitaciones en estilos de vida saludable.</v>
      </c>
      <c r="T367" s="7"/>
    </row>
    <row r="368" ht="15.75" customHeight="1">
      <c r="B368" s="7" t="str">
        <f>IFERROR(__xludf.DUMMYFUNCTION("""COMPUTED_VALUE"""),"BP2600572610101")</f>
        <v>BP2600572610101</v>
      </c>
      <c r="C368" s="7"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D368" s="7" t="str">
        <f>IFERROR(__xludf.DUMMYFUNCTION("IFERROR(INDEX(IMPORTRANGE(""https://docs.google.com/spreadsheets/d/19yAgFEHaAaDUmANNbcr6rGErFfO391B0eKpQ0gvlktY/edit?gid=702487803#gid=702487803"",""CAU!J3:J""),MATCH($C368,IMPORTRANGE(""https://docs.google.com/spreadsheets/d/19yAgFEHaAaDUmANNbcr6rGErFfO3"&amp;"91B0eKpQ0gvlktY/edit?gid=702487803#gid=702487803"",""CAU!C3:C""),0)),"""")"),"")</f>
        <v/>
      </c>
      <c r="E368" s="7" t="str">
        <f>IFERROR(__xludf.DUMMYFUNCTION("IFERROR(INDEX(IMPORTRANGE(""https://docs.google.com/spreadsheets/d/1hMEjDBanvGEnGY7tBTFB8_g2X31MNKm6wtTJY_O0C_o/edit?gid=702487803#gid=702487803"",""CAU!M3:M""),MATCH($C368,IMPORTRANGE(""https://docs.google.com/spreadsheets/d/1hMEjDBanvGEnGY7tBTFB8_g2X31M"&amp;"NKm6wtTJY_O0C_o/edit?gid=702487803#gid=702487803"",""CAU!C3:C""),0)),"""")")," ")</f>
        <v> </v>
      </c>
      <c r="F368" s="7" t="str">
        <f>IFERROR(__xludf.DUMMYFUNCTION("IFERROR(INDEX(IMPORTRANGE(""https://docs.google.com/spreadsheets/d/1y2KVPsmDVDyxi70e-cSd2hLBLj68p8NFgl9jctoxmHc/edit?gid=702487803#gid=702487803"",""CAU!M3:M""),MATCH($C368,IMPORTRANGE(""https://docs.google.com/spreadsheets/d/1y2KVPsmDVDyxi70e-cSd2hLBLj68"&amp;"p8NFgl9jctoxmHc/edit?gid=702487803#gid=702487803"",""CAU!C3:C""),0)),"""")")," ")</f>
        <v> </v>
      </c>
      <c r="G368" s="7" t="str">
        <f>IFERROR(__xludf.DUMMYFUNCTION("IFERROR(INDEX(IMPORTRANGE(""https://docs.google.com/spreadsheets/d/13x1SqZ-Z1-krQ3v7MxWHs4xsWy5jkY_uqtIduMcVwX0/edit?gid=0#gid=0"",""CAU!M3:M""),MATCH($C368,IMPORTRANGE(""https://docs.google.com/spreadsheets/d/13x1SqZ-Z1-krQ3v7MxWHs4xsWy5jkY_uqtIduMcVwX0/"&amp;"edit?gid=0#gid=0"",""CAU!C3:C""),0)),"""")")," ")</f>
        <v> </v>
      </c>
      <c r="H368" s="7" t="str">
        <f>IFERROR(__xludf.DUMMYFUNCTION("IFERROR(INDEX(IMPORTRANGE(""https://docs.google.com/spreadsheets/d/1AyBotPEL1Ykz59n877mli3IsQSi4vW6dvhxZwmAeobA/edit?gid=0#gid=0"",""CAU!M3:M""),MATCH($C368,IMPORTRANGE(""https://docs.google.com/spreadsheets/d/1AyBotPEL1Ykz59n877mli3IsQSi4vW6dvhxZwmAeobA/"&amp;"edit?gid=1364963102#gid=1364963102"",""CAU!C3:C""),0)),"""")")," ")</f>
        <v> </v>
      </c>
      <c r="I368" s="7" t="str">
        <f>IFERROR(__xludf.DUMMYFUNCTION("IFERROR(INDEX(IMPORTRANGE(""https://docs.google.com/spreadsheets/d/1OWX82Yk8AdhYT-jGtnsWpJtzsPIs-RYAABnexEmLBVw/edit?gid=0#gid=0"",""CAU!M3:M""),MATCH($C368,IMPORTRANGE(""https://docs.google.com/spreadsheets/d/1OWX82Yk8AdhYT-jGtnsWpJtzsPIs-RYAABnexEmLBVw/"&amp;"edit?gid=0#gid=0"",""CAU!C3:C""),0)),"""")")," ")</f>
        <v> </v>
      </c>
      <c r="J368" s="7" t="str">
        <f>IFERROR(__xludf.DUMMYFUNCTION("IFERROR(INDEX(IMPORTRANGE(""https://docs.google.com/spreadsheets/d/10H80TZliKeomVjAybMpZxd8qNd8DzaG8IjS6goxdwAI/edit?gid=0#gid=0"",""CAU!M3:M""),MATCH(1,INDEX((IMPORTRANGE(""https://docs.google.com/spreadsheets/d/10H80TZliKeomVjAybMpZxd8qNd8DzaG8IjS6goxdw"&amp;"AI/edit?gid=0#gid=0"",""CAU!B3:B"")=$B368)*(IMPORTRANGE(""https://docs.google.com/spreadsheets/d/10H80TZliKeomVjAybMpZxd8qNd8DzaG8IjS6goxdwAI/edit?gid=0#gid=0"",""CAU!C3:C"")=$C368)),0),0),"""")"),"En el mes de julio, durante el inicio la ejecución del CONTRATO No. 4146.010.26.1.995.2025 adjudicado a la FUNDACIÓN PROSOCIAL Y DEL MEDIO AMBIENTE MEJORHABITAT se realizó el cronograma para el desarrollo de los talleres de sensibilización en alimentación"&amp;" saludable para los beneficiarios en las Comuna 22 .")</f>
        <v>En el mes de julio, durante el inicio la ejecución del CONTRATO No. 4146.010.26.1.995.2025 adjudicado a la FUNDACIÓN PROSOCIAL Y DEL MEDIO AMBIENTE MEJORHABITAT se realizó el cronograma para el desarrollo de los talleres de sensibilización en alimentación saludable para los beneficiarios en las Comuna 22 .</v>
      </c>
      <c r="K368" s="7" t="str">
        <f>IFERROR(__xludf.DUMMYFUNCTION("IFERROR(INDEX(IMPORTRANGE(""https://docs.google.com/spreadsheets/d/1XFJ-asAh03ma7RMvrdz2iJLQXQbF6agMe4Wn8khxwF0/edit?gid=0#gid=0"",""CAU!M3:M""),MATCH(1,INDEX((IMPORTRANGE(""https://docs.google.com/spreadsheets/d/1XFJ-asAh03ma7RMvrdz2iJLQXQbF6agMe4Wn8khxw"&amp;"F0/edit?gid=0#gid=0"",""CAU!B3:B"")=$B368)*(IMPORTRANGE(""https://docs.google.com/spreadsheets/d/1XFJ-asAh03ma7RMvrdz2iJLQXQbF6agMe4Wn8khxwF0/edit?gid=0#gid=0"",""CAU!C3:C"")=$C368)),0),0),"""")"),"Con respecto al mes de agosto, durante la ejecución del CONTRATO No. 4146.010.26.1.995.2025 adjudicado a la FUNDACIÓN PROSOCIAL Y DEL MEDIO AMBIENTE MEJOR HÁBITAT se realizó el cronograma para el desarrollo de los talleres de sensibilización en alimentaci"&amp;"ón saludable para los beneficiarios en las Comuna 22.")</f>
        <v>Con respecto al mes de agosto, durante la ejecución del CONTRATO No. 4146.010.26.1.995.2025 adjudicado a la FUNDACIÓN PROSOCIAL Y DEL MEDIO AMBIENTE MEJOR HÁBITAT se realizó el cronograma para el desarrollo de los talleres de sensibilización en alimentación saludable para los beneficiarios en las Comuna 22.</v>
      </c>
      <c r="L368" s="7" t="str">
        <f>IFERROR(__xludf.DUMMYFUNCTION("IFERROR(INDEX(IMPORTRANGE(""https://docs.google.com/spreadsheets/d/1MOMfG20WOMNtEaYWsAMxQAsKHaC7udOG0AqX8NrtNCc/edit"",""CAU!M3:M""),MATCH(1,INDEX((IMPORTRANGE(""https://docs.google.com/spreadsheets/d/1MOMfG20WOMNtEaYWsAMxQAsKHaC7udOG0AqX8NrtNCc/edit"","""&amp;"CAU!B3:B"")=$B368)*(IMPORTRANGE(""https://docs.google.com/spreadsheets/d/1MOMfG20WOMNtEaYWsAMxQAsKHaC7udOG0AqX8NrtNCc/edit"",""CAU!C3:C"")=$C368)),0),0),"""")"),"En relación con el mes de septiembre, durante la ejecución del CONTRATO No. 4146.010.26.1.995.2025 adjudicado a la FUNDACIÓN PROSOCIAL Y DEL MEDIO AMBIENTE MEJOR HÁBITAT se realizó el cronograma para el desarrollo de los talleres de sensibilización en ali"&amp;"mentación saludable para los beneficiarios en las Comuna 22.")</f>
        <v>En relación con el mes de septiembre, durante la ejecución del CONTRATO No. 4146.010.26.1.995.2025 adjudicado a la FUNDACIÓN PROSOCIAL Y DEL MEDIO AMBIENTE MEJOR HÁBITAT se realizó el cronograma para el desarrollo de los talleres de sensibilización en alimentación saludable para los beneficiarios en las Comuna 22.</v>
      </c>
      <c r="M368" s="7" t="str">
        <f>IFERROR(__xludf.DUMMYFUNCTION("IFERROR(INDEX(IMPORTRANGE(""https://docs.google.com/spreadsheets/d/1y2KVPsmDVDyxi70e-cSd2hLBLj68p8NFgl9jctoxmHc/edit?gid=702487803#gid=702487803"",""CAU!J3:J""),MATCH($C368,IMPORTRANGE(""https://docs.google.com/spreadsheets/d/1y2KVPsmDVDyxi70e-cSd2hLBLj68"&amp;"p8NFgl9jctoxmHc/edit?gid=702487803#gid=702487803"",""CAU!C3:C""),0)),"""")")," ")</f>
        <v> </v>
      </c>
      <c r="N368" s="7" t="str">
        <f>IFERROR(__xludf.DUMMYFUNCTION("IFERROR(INDEX(IMPORTRANGE(""https://docs.google.com/spreadsheets/d/13x1SqZ-Z1-krQ3v7MxWHs4xsWy5jkY_uqtIduMcVwX0/edit?gid=0#gid=0"",""CAU!J3:J""),MATCH($C368,IMPORTRANGE(""https://docs.google.com/spreadsheets/d/13x1SqZ-Z1-krQ3v7MxWHs4xsWy5jkY_uqtIduMcVwX0/"&amp;"edit?gid=0#gid=0"",""CAU!C3:C""),0)),"""")")," ")</f>
        <v> </v>
      </c>
      <c r="O368" s="7" t="str">
        <f>IFERROR(__xludf.DUMMYFUNCTION("IFERROR(INDEX(IMPORTRANGE(""https://docs.google.com/spreadsheets/d/1AyBotPEL1Ykz59n877mli3IsQSi4vW6dvhxZwmAeobA/edit?gid=0#gid=0"",""CAU!J3:J""),MATCH($C368,IMPORTRANGE(""https://docs.google.com/spreadsheets/d/1AyBotPEL1Ykz59n877mli3IsQSi4vW6dvhxZwmAeobA/"&amp;"edit?gid=0#gid=0"",""CAU!C3:C""),0)),"""")")," ")</f>
        <v> </v>
      </c>
      <c r="P368" s="7" t="str">
        <f>IFERROR(__xludf.DUMMYFUNCTION("IFERROR(INDEX(IMPORTRANGE(""https://docs.google.com/spreadsheets/d/1OWX82Yk8AdhYT-jGtnsWpJtzsPIs-RYAABnexEmLBVw/edit?gid=0#gid=0"",""CAU!J3:J""),MATCH($C368,IMPORTRANGE(""https://docs.google.com/spreadsheets/d/1OWX82Yk8AdhYT-jGtnsWpJtzsPIs-RYAABnexEmLBVw/"&amp;"edit?gid=0#gid=0"",""CAU!C3:C""),0)),"""")")," ")</f>
        <v> </v>
      </c>
      <c r="Q368" s="7" t="str">
        <f>IFERROR(__xludf.DUMMYFUNCTION("IFERROR(INDEX(IMPORTRANGE(""https://docs.google.com/spreadsheets/d/10H80TZliKeomVjAybMpZxd8qNd8DzaG8IjS6goxdwAI/edit?gid=0#gid=0"",""CAU!J3:J""),MATCH(1,INDEX((IMPORTRANGE(""https://docs.google.com/spreadsheets/d/10H80TZliKeomVjAybMpZxd8qNd8DzaG8IjS6goxdw"&amp;"AI/edit?gid=0#gid=0"",""CAU!B3:B"")=$B368)*(IMPORTRANGE(""https://docs.google.com/spreadsheets/d/10H80TZliKeomVjAybMpZxd8qNd8DzaG8IjS6goxdwAI/edit?gid=0#gid=0"",""CAU!C3:C"")=$C368)),0),0),"""")"),"En el periodo de enero a julio, durante el inicio la ejecución del CONTRATO No. 4146.010.26.1.995.2025 adjudicado a la FUNDACIÓN PROSOCIAL Y DEL MEDIO AMBIENTE MEJOR HÁBITAT se realizó el cronograma para el desarrollo de los talleres de sensibilización en"&amp;" alimentación saludable para los beneficiarios en las Comuna 22 .")</f>
        <v>En el periodo de enero a julio, durante el inicio la ejecución del CONTRATO No. 4146.010.26.1.995.2025 adjudicado a la FUNDACIÓN PROSOCIAL Y DEL MEDIO AMBIENTE MEJOR HÁBITAT se realizó el cronograma para el desarrollo de los talleres de sensibilización en alimentación saludable para los beneficiarios en las Comuna 22 .</v>
      </c>
      <c r="R368" s="7" t="str">
        <f>IFERROR(__xludf.DUMMYFUNCTION("IFERROR(INDEX(IMPORTRANGE(""https://docs.google.com/spreadsheets/d/1XFJ-asAh03ma7RMvrdz2iJLQXQbF6agMe4Wn8khxwF0/edit?gid=0#gid=0"",""CAU!J3:J""),MATCH(1,INDEX((IMPORTRANGE(""https://docs.google.com/spreadsheets/d/1XFJ-asAh03ma7RMvrdz2iJLQXQbF6agMe4Wn8khxw"&amp;"F0/edit?gid=0#gid=0"",""CAU!B3:B"")=$B368)*(IMPORTRANGE(""https://docs.google.com/spreadsheets/d/1XFJ-asAh03ma7RMvrdz2iJLQXQbF6agMe4Wn8khxwF0/edit?gid=0#gid=0"",""CAU!C3:C"")=$C368)),0),0),"""")"),"En el periodo de enero a agosto, durante la ejecución del CONTRATO No. 4146.010.26.1.995.2025 adjudicado a la FUNDACIÓN PROSOCIAL Y DEL MEDIO AMBIENTE MEJOR HÁBITAT se realizó el cronograma para el desarrollo de los talleres de sensibilización en alimenta"&amp;"ción saludable para los beneficiarios en las Comuna 22.")</f>
        <v>En el periodo de enero a agosto, durante la ejecución del CONTRATO No. 4146.010.26.1.995.2025 adjudicado a la FUNDACIÓN PROSOCIAL Y DEL MEDIO AMBIENTE MEJOR HÁBITAT se realizó el cronograma para el desarrollo de los talleres de sensibilización en alimentación saludable para los beneficiarios en las Comuna 22.</v>
      </c>
      <c r="S368" s="7" t="str">
        <f>IFERROR(__xludf.DUMMYFUNCTION("IFERROR(INDEX(IMPORTRANGE(""https://docs.google.com/spreadsheets/d/1MOMfG20WOMNtEaYWsAMxQAsKHaC7udOG0AqX8NrtNCc/edit?gid=0#gid=0"",""CAU!J3:J""),MATCH(1,INDEX((IMPORTRANGE(""https://docs.google.com/spreadsheets/d/1MOMfG20WOMNtEaYWsAMxQAsKHaC7udOG0AqX8NrtN"&amp;"Cc/edit?gid=0#gid=0"",""CAU!B3:B"")=$B368)*(IMPORTRANGE(""https://docs.google.com/spreadsheets/d/1MOMfG20WOMNtEaYWsAMxQAsKHaC7udOG0AqX8NrtNCc/edit?gid=0#gid=0"",""CAU!C3:C"")=$C368)),0),0),"""")"),"De enero a septiembre, durante la ejecución del CONTRATO No. 4146.010.26.1.995.2025 adjudicado a la FUNDACIÓN PROSOCIAL Y DEL MEDIO AMBIENTE MEJOR HÁBITAT se realizó el cronograma para el desarrollo de los talleres de sensibilización en alimentación salud"&amp;"able para los beneficiarios en las Comuna 22.")</f>
        <v>De enero a septiembre, durante la ejecución del CONTRATO No. 4146.010.26.1.995.2025 adjudicado a la FUNDACIÓN PROSOCIAL Y DEL MEDIO AMBIENTE MEJOR HÁBITAT se realizó el cronograma para el desarrollo de los talleres de sensibilización en alimentación saludable para los beneficiarios en las Comuna 22.</v>
      </c>
      <c r="T368" s="7"/>
    </row>
    <row r="369" ht="15.75" customHeight="1">
      <c r="B369" s="7" t="str">
        <f>IFERROR(__xludf.DUMMYFUNCTION("""COMPUTED_VALUE"""),"BP2600572610101")</f>
        <v>BP2600572610101</v>
      </c>
      <c r="C369" s="7"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D369" s="7" t="str">
        <f>IFERROR(__xludf.DUMMYFUNCTION("IFERROR(INDEX(IMPORTRANGE(""https://docs.google.com/spreadsheets/d/19yAgFEHaAaDUmANNbcr6rGErFfO391B0eKpQ0gvlktY/edit?gid=702487803#gid=702487803"",""CAU!J3:J""),MATCH($C369,IMPORTRANGE(""https://docs.google.com/spreadsheets/d/19yAgFEHaAaDUmANNbcr6rGErFfO3"&amp;"91B0eKpQ0gvlktY/edit?gid=702487803#gid=702487803"",""CAU!C3:C""),0)),"""")"),"")</f>
        <v/>
      </c>
      <c r="E369" s="7" t="str">
        <f>IFERROR(__xludf.DUMMYFUNCTION("IFERROR(INDEX(IMPORTRANGE(""https://docs.google.com/spreadsheets/d/1hMEjDBanvGEnGY7tBTFB8_g2X31MNKm6wtTJY_O0C_o/edit?gid=702487803#gid=702487803"",""CAU!M3:M""),MATCH($C369,IMPORTRANGE(""https://docs.google.com/spreadsheets/d/1hMEjDBanvGEnGY7tBTFB8_g2X31M"&amp;"NKm6wtTJY_O0C_o/edit?gid=702487803#gid=702487803"",""CAU!C3:C""),0)),"""")")," ")</f>
        <v> </v>
      </c>
      <c r="F369" s="7" t="str">
        <f>IFERROR(__xludf.DUMMYFUNCTION("IFERROR(INDEX(IMPORTRANGE(""https://docs.google.com/spreadsheets/d/1y2KVPsmDVDyxi70e-cSd2hLBLj68p8NFgl9jctoxmHc/edit?gid=702487803#gid=702487803"",""CAU!M3:M""),MATCH($C369,IMPORTRANGE(""https://docs.google.com/spreadsheets/d/1y2KVPsmDVDyxi70e-cSd2hLBLj68"&amp;"p8NFgl9jctoxmHc/edit?gid=702487803#gid=702487803"",""CAU!C3:C""),0)),"""")")," ")</f>
        <v> </v>
      </c>
      <c r="G369" s="7" t="str">
        <f>IFERROR(__xludf.DUMMYFUNCTION("IFERROR(INDEX(IMPORTRANGE(""https://docs.google.com/spreadsheets/d/13x1SqZ-Z1-krQ3v7MxWHs4xsWy5jkY_uqtIduMcVwX0/edit?gid=0#gid=0"",""CAU!M3:M""),MATCH($C369,IMPORTRANGE(""https://docs.google.com/spreadsheets/d/13x1SqZ-Z1-krQ3v7MxWHs4xsWy5jkY_uqtIduMcVwX0/"&amp;"edit?gid=0#gid=0"",""CAU!C3:C""),0)),"""")")," ")</f>
        <v> </v>
      </c>
      <c r="H369" s="7" t="str">
        <f>IFERROR(__xludf.DUMMYFUNCTION("IFERROR(INDEX(IMPORTRANGE(""https://docs.google.com/spreadsheets/d/1AyBotPEL1Ykz59n877mli3IsQSi4vW6dvhxZwmAeobA/edit?gid=0#gid=0"",""CAU!M3:M""),MATCH($C369,IMPORTRANGE(""https://docs.google.com/spreadsheets/d/1AyBotPEL1Ykz59n877mli3IsQSi4vW6dvhxZwmAeobA/"&amp;"edit?gid=1364963102#gid=1364963102"",""CAU!C3:C""),0)),"""")")," ")</f>
        <v> </v>
      </c>
      <c r="I369" s="7" t="str">
        <f>IFERROR(__xludf.DUMMYFUNCTION("IFERROR(INDEX(IMPORTRANGE(""https://docs.google.com/spreadsheets/d/1OWX82Yk8AdhYT-jGtnsWpJtzsPIs-RYAABnexEmLBVw/edit?gid=0#gid=0"",""CAU!M3:M""),MATCH($C369,IMPORTRANGE(""https://docs.google.com/spreadsheets/d/1OWX82Yk8AdhYT-jGtnsWpJtzsPIs-RYAABnexEmLBVw/"&amp;"edit?gid=0#gid=0"",""CAU!C3:C""),0)),"""")")," ")</f>
        <v> </v>
      </c>
      <c r="J369" s="7" t="str">
        <f>IFERROR(__xludf.DUMMYFUNCTION("IFERROR(INDEX(IMPORTRANGE(""https://docs.google.com/spreadsheets/d/10H80TZliKeomVjAybMpZxd8qNd8DzaG8IjS6goxdwAI/edit?gid=0#gid=0"",""CAU!M3:M""),MATCH(1,INDEX((IMPORTRANGE(""https://docs.google.com/spreadsheets/d/10H80TZliKeomVjAybMpZxd8qNd8DzaG8IjS6goxdw"&amp;"AI/edit?gid=0#gid=0"",""CAU!B3:B"")=$B369)*(IMPORTRANGE(""https://docs.google.com/spreadsheets/d/10H80TZliKeomVjAybMpZxd8qNd8DzaG8IjS6goxdwAI/edit?gid=0#gid=0"",""CAU!C3:C"")=$C369)),0),0),"""")"),"Durante el mes de julio, en el inicio de la ejecución del CONTRATO No. 4146.010.26.1.995.2025 adjudicado a la FUNDACIÓN PROSOCIAL Y DEL MEDIO AMBIENTE MEJORHABITAT se realizaron los cronogramas para el desarrollo de los talleres interactivos que promuevan"&amp;" la salud mental mediante actividades de rumboterapia , escucha activa y gimnasia cerebral de hidroterapia para los beneficiarios en la Comuna 22 .")</f>
        <v>Durante el mes de julio, en el inicio de la ejecución del CONTRATO No. 4146.010.26.1.995.2025 adjudicado a la FUNDACIÓN PROSOCIAL Y DEL MEDIO AMBIENTE MEJORHABITAT se realizaron los cronogramas para el desarrollo de los talleres interactivos que promuevan la salud mental mediante actividades de rumboterapia , escucha activa y gimnasia cerebral de hidroterapia para los beneficiarios en la Comuna 22 .</v>
      </c>
      <c r="K369" s="7" t="str">
        <f>IFERROR(__xludf.DUMMYFUNCTION("IFERROR(INDEX(IMPORTRANGE(""https://docs.google.com/spreadsheets/d/1XFJ-asAh03ma7RMvrdz2iJLQXQbF6agMe4Wn8khxwF0/edit?gid=0#gid=0"",""CAU!M3:M""),MATCH(1,INDEX((IMPORTRANGE(""https://docs.google.com/spreadsheets/d/1XFJ-asAh03ma7RMvrdz2iJLQXQbF6agMe4Wn8khxw"&amp;"F0/edit?gid=0#gid=0"",""CAU!B3:B"")=$B369)*(IMPORTRANGE(""https://docs.google.com/spreadsheets/d/1XFJ-asAh03ma7RMvrdz2iJLQXQbF6agMe4Wn8khxwF0/edit?gid=0#gid=0"",""CAU!C3:C"")=$C369)),0),0),"""")"),"En relación con el mes de agosto, durante el inicio de la ejecución del CONTRATO No. 4146.010.26.1.995.2025 adjudicado a la FUNDACIÓN PROSOCIAL Y DEL MEDIO AMBIENTE MEJOR HÁBITAT se realizó los cronogramas para el desarrollo de los talleres interactivos q"&amp;"ue promuevan la salud mental mediante actividades de rumboterapia , escucha activa y gimnasia cerebral de hidroterapia para los beneficiarios en la Comuna 22")</f>
        <v>En relación con el mes de agosto,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 escucha activa y gimnasia cerebral de hidroterapia para los beneficiarios en la Comuna 22</v>
      </c>
      <c r="L369" s="7" t="str">
        <f>IFERROR(__xludf.DUMMYFUNCTION("IFERROR(INDEX(IMPORTRANGE(""https://docs.google.com/spreadsheets/d/1MOMfG20WOMNtEaYWsAMxQAsKHaC7udOG0AqX8NrtNCc/edit"",""CAU!M3:M""),MATCH(1,INDEX((IMPORTRANGE(""https://docs.google.com/spreadsheets/d/1MOMfG20WOMNtEaYWsAMxQAsKHaC7udOG0AqX8NrtNCc/edit"","""&amp;"CAU!B3:B"")=$B369)*(IMPORTRANGE(""https://docs.google.com/spreadsheets/d/1MOMfG20WOMNtEaYWsAMxQAsKHaC7udOG0AqX8NrtNCc/edit"",""CAU!C3:C"")=$C369)),0),0),"""")"),"En septiembre, durante el inicio de la ejecución del CONTRATO No. 4146.010.26.1.995.2025 adjudicado a la FUNDACIÓN PROSOCIAL Y DEL MEDIO AMBIENTE MEJOR HÁBITAT, se realizaron los cronogramas para el desarrollo de los talleres interactivos que promueven la"&amp;" salud mental mediante actividades de rumbaterapia , escucha activa y gimnasia cerebral de hidroterapia para los beneficiarios en la Comuna 22")</f>
        <v>En septiembre, durante el inicio de la ejecución del CONTRATO No. 4146.010.26.1.995.2025 adjudicado a la FUNDACIÓN PROSOCIAL Y DEL MEDIO AMBIENTE MEJOR HÁBITAT, se realizaron los cronogramas para el desarrollo de los talleres interactivos que promueven la salud mental mediante actividades de rumbaterapia , escucha activa y gimnasia cerebral de hidroterapia para los beneficiarios en la Comuna 22</v>
      </c>
      <c r="M369" s="7" t="str">
        <f>IFERROR(__xludf.DUMMYFUNCTION("IFERROR(INDEX(IMPORTRANGE(""https://docs.google.com/spreadsheets/d/1y2KVPsmDVDyxi70e-cSd2hLBLj68p8NFgl9jctoxmHc/edit?gid=702487803#gid=702487803"",""CAU!J3:J""),MATCH($C369,IMPORTRANGE(""https://docs.google.com/spreadsheets/d/1y2KVPsmDVDyxi70e-cSd2hLBLj68"&amp;"p8NFgl9jctoxmHc/edit?gid=702487803#gid=702487803"",""CAU!C3:C""),0)),"""")")," ")</f>
        <v> </v>
      </c>
      <c r="N369" s="7" t="str">
        <f>IFERROR(__xludf.DUMMYFUNCTION("IFERROR(INDEX(IMPORTRANGE(""https://docs.google.com/spreadsheets/d/13x1SqZ-Z1-krQ3v7MxWHs4xsWy5jkY_uqtIduMcVwX0/edit?gid=0#gid=0"",""CAU!J3:J""),MATCH($C369,IMPORTRANGE(""https://docs.google.com/spreadsheets/d/13x1SqZ-Z1-krQ3v7MxWHs4xsWy5jkY_uqtIduMcVwX0/"&amp;"edit?gid=0#gid=0"",""CAU!C3:C""),0)),"""")")," ")</f>
        <v> </v>
      </c>
      <c r="O369" s="7" t="str">
        <f>IFERROR(__xludf.DUMMYFUNCTION("IFERROR(INDEX(IMPORTRANGE(""https://docs.google.com/spreadsheets/d/1AyBotPEL1Ykz59n877mli3IsQSi4vW6dvhxZwmAeobA/edit?gid=0#gid=0"",""CAU!J3:J""),MATCH($C369,IMPORTRANGE(""https://docs.google.com/spreadsheets/d/1AyBotPEL1Ykz59n877mli3IsQSi4vW6dvhxZwmAeobA/"&amp;"edit?gid=0#gid=0"",""CAU!C3:C""),0)),"""")")," ")</f>
        <v> </v>
      </c>
      <c r="P369" s="7" t="str">
        <f>IFERROR(__xludf.DUMMYFUNCTION("IFERROR(INDEX(IMPORTRANGE(""https://docs.google.com/spreadsheets/d/1OWX82Yk8AdhYT-jGtnsWpJtzsPIs-RYAABnexEmLBVw/edit?gid=0#gid=0"",""CAU!J3:J""),MATCH($C369,IMPORTRANGE(""https://docs.google.com/spreadsheets/d/1OWX82Yk8AdhYT-jGtnsWpJtzsPIs-RYAABnexEmLBVw/"&amp;"edit?gid=0#gid=0"",""CAU!C3:C""),0)),"""")")," ")</f>
        <v> </v>
      </c>
      <c r="Q369" s="7" t="str">
        <f>IFERROR(__xludf.DUMMYFUNCTION("IFERROR(INDEX(IMPORTRANGE(""https://docs.google.com/spreadsheets/d/10H80TZliKeomVjAybMpZxd8qNd8DzaG8IjS6goxdwAI/edit?gid=0#gid=0"",""CAU!J3:J""),MATCH(1,INDEX((IMPORTRANGE(""https://docs.google.com/spreadsheets/d/10H80TZliKeomVjAybMpZxd8qNd8DzaG8IjS6goxdw"&amp;"AI/edit?gid=0#gid=0"",""CAU!B3:B"")=$B369)*(IMPORTRANGE(""https://docs.google.com/spreadsheets/d/10H80TZliKeomVjAybMpZxd8qNd8DzaG8IjS6goxdwAI/edit?gid=0#gid=0"",""CAU!C3:C"")=$C369)),0),0),"""")"),"De enero a julio, en el inicio de la ejecución del CONTRATO No. 4146.010.26.1.995.2025 adjudicado a la FUNDACIÓN PROSOCIAL Y DEL MEDIO AMBIENTE MEJOR HÁBITAT se realizaron los cronogramas para el desarrollo de los talleres interactivos que promuevan la sa"&amp;"lud mental mediante actividades de rumboterapia , escucha activa y gimnasia cerebral de hidroterapia para los beneficiarios en la Comuna 22 .")</f>
        <v>De enero a julio, en el inicio de la ejecución del CONTRATO No. 4146.010.26.1.995.2025 adjudicado a la FUNDACIÓN PROSOCIAL Y DEL MEDIO AMBIENTE MEJOR HÁBITAT se realizaron los cronogramas para el desarrollo de los talleres interactivos que promuevan la salud mental mediante actividades de rumboterapia , escucha activa y gimnasia cerebral de hidroterapia para los beneficiarios en la Comuna 22 .</v>
      </c>
      <c r="R369" s="7" t="str">
        <f>IFERROR(__xludf.DUMMYFUNCTION("IFERROR(INDEX(IMPORTRANGE(""https://docs.google.com/spreadsheets/d/1XFJ-asAh03ma7RMvrdz2iJLQXQbF6agMe4Wn8khxwF0/edit?gid=0#gid=0"",""CAU!J3:J""),MATCH(1,INDEX((IMPORTRANGE(""https://docs.google.com/spreadsheets/d/1XFJ-asAh03ma7RMvrdz2iJLQXQbF6agMe4Wn8khxw"&amp;"F0/edit?gid=0#gid=0"",""CAU!B3:B"")=$B369)*(IMPORTRANGE(""https://docs.google.com/spreadsheets/d/1XFJ-asAh03ma7RMvrdz2iJLQXQbF6agMe4Wn8khxwF0/edit?gid=0#gid=0"",""CAU!C3:C"")=$C369)),0),0),"""")"),"De enero a agosto, durante el inicio de la ejecución del CONTRATO No. 4146.010.26.1.995.2025 adjudicado a la FUNDACIÓN PROSOCIAL Y DEL MEDIO AMBIENTE MEJOR HÁBITAT se realizó los cronogramas para el desarrollo de los talleres interactivos que promuevan la"&amp;" salud mental mediante actividades de rumboterapia , escucha activa y gimnasia cerebral de hidroterapia para los beneficiarios en la Comuna 22.")</f>
        <v>De enero a agosto, durante el inicio de la ejecución del CONTRATO No. 4146.010.26.1.995.2025 adjudicado a la FUNDACIÓN PROSOCIAL Y DEL MEDIO AMBIENTE MEJOR HÁBITAT se realizó los cronogramas para el desarrollo de los talleres interactivos que promuevan la salud mental mediante actividades de rumboterapia , escucha activa y gimnasia cerebral de hidroterapia para los beneficiarios en la Comuna 22.</v>
      </c>
      <c r="S369" s="7" t="str">
        <f>IFERROR(__xludf.DUMMYFUNCTION("IFERROR(INDEX(IMPORTRANGE(""https://docs.google.com/spreadsheets/d/1MOMfG20WOMNtEaYWsAMxQAsKHaC7udOG0AqX8NrtNCc/edit?gid=0#gid=0"",""CAU!J3:J""),MATCH(1,INDEX((IMPORTRANGE(""https://docs.google.com/spreadsheets/d/1MOMfG20WOMNtEaYWsAMxQAsKHaC7udOG0AqX8NrtN"&amp;"Cc/edit?gid=0#gid=0"",""CAU!B3:B"")=$B369)*(IMPORTRANGE(""https://docs.google.com/spreadsheets/d/1MOMfG20WOMNtEaYWsAMxQAsKHaC7udOG0AqX8NrtNCc/edit?gid=0#gid=0"",""CAU!C3:C"")=$C369)),0),0),"""")"),"En el periodo de enero a septiembre, durante el inicio de la ejecución del CONTRATO No. 4146.010.26.1.995.2025 adjudicado a la FUNDACIÓN PROSOCIAL Y DEL MEDIO AMBIENTE MEJOR HÁBITAT se realizó los cronogramas para el desarrollo de los talleres interactivo"&amp;"s que promuevan la salud mental mediante actividades de rumbaterapia , escucha activa y gimnasia cerebral de hidroterapia para los beneficiarios en la Comuna 22")</f>
        <v>En el periodo de enero a septiembre, durante el inicio de la ejecución del CONTRATO No. 4146.010.26.1.995.2025 adjudicado a la FUNDACIÓN PROSOCIAL Y DEL MEDIO AMBIENTE MEJOR HÁBITAT se realizó los cronogramas para el desarrollo de los talleres interactivos que promuevan la salud mental mediante actividades de rumbaterapia , escucha activa y gimnasia cerebral de hidroterapia para los beneficiarios en la Comuna 22</v>
      </c>
      <c r="T369" s="7"/>
    </row>
    <row r="370" ht="15.75" customHeight="1">
      <c r="B370" s="7" t="str">
        <f>IFERROR(__xludf.DUMMYFUNCTION("""COMPUTED_VALUE"""),"BP2600572610101")</f>
        <v>BP2600572610101</v>
      </c>
      <c r="C370" s="7"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D370" s="7" t="str">
        <f>IFERROR(__xludf.DUMMYFUNCTION("IFERROR(INDEX(IMPORTRANGE(""https://docs.google.com/spreadsheets/d/19yAgFEHaAaDUmANNbcr6rGErFfO391B0eKpQ0gvlktY/edit?gid=702487803#gid=702487803"",""CAU!J3:J""),MATCH($C370,IMPORTRANGE(""https://docs.google.com/spreadsheets/d/19yAgFEHaAaDUmANNbcr6rGErFfO3"&amp;"91B0eKpQ0gvlktY/edit?gid=702487803#gid=702487803"",""CAU!C3:C""),0)),"""")"),"")</f>
        <v/>
      </c>
      <c r="E370" s="7" t="str">
        <f>IFERROR(__xludf.DUMMYFUNCTION("IFERROR(INDEX(IMPORTRANGE(""https://docs.google.com/spreadsheets/d/1hMEjDBanvGEnGY7tBTFB8_g2X31MNKm6wtTJY_O0C_o/edit?gid=702487803#gid=702487803"",""CAU!M3:M""),MATCH($C370,IMPORTRANGE(""https://docs.google.com/spreadsheets/d/1hMEjDBanvGEnGY7tBTFB8_g2X31M"&amp;"NKm6wtTJY_O0C_o/edit?gid=702487803#gid=702487803"",""CAU!C3:C""),0)),"""")")," ")</f>
        <v> </v>
      </c>
      <c r="F370" s="7" t="str">
        <f>IFERROR(__xludf.DUMMYFUNCTION("IFERROR(INDEX(IMPORTRANGE(""https://docs.google.com/spreadsheets/d/1y2KVPsmDVDyxi70e-cSd2hLBLj68p8NFgl9jctoxmHc/edit?gid=702487803#gid=702487803"",""CAU!M3:M""),MATCH($C370,IMPORTRANGE(""https://docs.google.com/spreadsheets/d/1y2KVPsmDVDyxi70e-cSd2hLBLj68"&amp;"p8NFgl9jctoxmHc/edit?gid=702487803#gid=702487803"",""CAU!C3:C""),0)),"""")")," ")</f>
        <v> </v>
      </c>
      <c r="G370" s="7" t="str">
        <f>IFERROR(__xludf.DUMMYFUNCTION("IFERROR(INDEX(IMPORTRANGE(""https://docs.google.com/spreadsheets/d/13x1SqZ-Z1-krQ3v7MxWHs4xsWy5jkY_uqtIduMcVwX0/edit?gid=0#gid=0"",""CAU!M3:M""),MATCH($C370,IMPORTRANGE(""https://docs.google.com/spreadsheets/d/13x1SqZ-Z1-krQ3v7MxWHs4xsWy5jkY_uqtIduMcVwX0/"&amp;"edit?gid=0#gid=0"",""CAU!C3:C""),0)),"""")")," ")</f>
        <v> </v>
      </c>
      <c r="H370" s="7" t="str">
        <f>IFERROR(__xludf.DUMMYFUNCTION("IFERROR(INDEX(IMPORTRANGE(""https://docs.google.com/spreadsheets/d/1AyBotPEL1Ykz59n877mli3IsQSi4vW6dvhxZwmAeobA/edit?gid=0#gid=0"",""CAU!M3:M""),MATCH($C370,IMPORTRANGE(""https://docs.google.com/spreadsheets/d/1AyBotPEL1Ykz59n877mli3IsQSi4vW6dvhxZwmAeobA/"&amp;"edit?gid=1364963102#gid=1364963102"",""CAU!C3:C""),0)),"""")")," ")</f>
        <v> </v>
      </c>
      <c r="I370" s="7" t="str">
        <f>IFERROR(__xludf.DUMMYFUNCTION("IFERROR(INDEX(IMPORTRANGE(""https://docs.google.com/spreadsheets/d/1OWX82Yk8AdhYT-jGtnsWpJtzsPIs-RYAABnexEmLBVw/edit?gid=0#gid=0"",""CAU!M3:M""),MATCH($C370,IMPORTRANGE(""https://docs.google.com/spreadsheets/d/1OWX82Yk8AdhYT-jGtnsWpJtzsPIs-RYAABnexEmLBVw/"&amp;"edit?gid=0#gid=0"",""CAU!C3:C""),0)),"""")")," ")</f>
        <v> </v>
      </c>
      <c r="J370" s="7" t="str">
        <f>IFERROR(__xludf.DUMMYFUNCTION("IFERROR(INDEX(IMPORTRANGE(""https://docs.google.com/spreadsheets/d/10H80TZliKeomVjAybMpZxd8qNd8DzaG8IjS6goxdwAI/edit?gid=0#gid=0"",""CAU!M3:M""),MATCH(1,INDEX((IMPORTRANGE(""https://docs.google.com/spreadsheets/d/10H80TZliKeomVjAybMpZxd8qNd8DzaG8IjS6goxdw"&amp;"AI/edit?gid=0#gid=0"",""CAU!B3:B"")=$B370)*(IMPORTRANGE(""https://docs.google.com/spreadsheets/d/10H80TZliKeomVjAybMpZxd8qNd8DzaG8IjS6goxdwAI/edit?gid=0#gid=0"",""CAU!C3:C"")=$C370)),0),0),"""")"),"En el periodo correspondiente al mes de julio, durante la ejecución del CONTRATO No. 4146.010.26.1.995.2025 adjudicado a la FUNDACIÓN PROSOCIAL Y DEL MEDIO AMBIENTE MEJORHABITAT - FUNDACIÓN MEJORHABITAT se realizaron los cronogramas para dictar los taller"&amp;"es de hidroterapia para el mejoramiento de las habilidades motoras de los beneficiarios en la Comuna 22 .")</f>
        <v>En el periodo correspondiente al mes de julio, durante la ejecución del CONTRATO No. 4146.010.26.1.995.2025 adjudicado a la FUNDACIÓN PROSOCIAL Y DEL MEDIO AMBIENTE MEJORHABITAT - FUNDACIÓN MEJORHABITAT se realizaron los cronogramas para dictar los talleres de hidroterapia para el mejoramiento de las habilidades motoras de los beneficiarios en la Comuna 22 .</v>
      </c>
      <c r="K370" s="7" t="str">
        <f>IFERROR(__xludf.DUMMYFUNCTION("IFERROR(INDEX(IMPORTRANGE(""https://docs.google.com/spreadsheets/d/1XFJ-asAh03ma7RMvrdz2iJLQXQbF6agMe4Wn8khxwF0/edit?gid=0#gid=0"",""CAU!M3:M""),MATCH(1,INDEX((IMPORTRANGE(""https://docs.google.com/spreadsheets/d/1XFJ-asAh03ma7RMvrdz2iJLQXQbF6agMe4Wn8khxw"&amp;"F0/edit?gid=0#gid=0"",""CAU!B3:B"")=$B370)*(IMPORTRANGE(""https://docs.google.com/spreadsheets/d/1XFJ-asAh03ma7RMvrdz2iJLQXQbF6agMe4Wn8khxwF0/edit?gid=0#gid=0"",""CAU!C3:C"")=$C370)),0),0),"""")"),"En agosto, durante la ejecución del CONTRATO No. 4146.010.26.1.995.2025 adjudicado a la FUNDACIÓN PROSOCIAL Y DEL MEDIO AMBIENTE MEJOR HÁBITAT - FUNDACIÓN MEJOR HÁBITAT se realizó los cronogramas para dictar los talleres de hidroterapia para el mejoramien"&amp;"to de las habilidades motoras de los beneficiarios en la Comuna 22 .")</f>
        <v>En agosto,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22 .</v>
      </c>
      <c r="L370" s="7" t="str">
        <f>IFERROR(__xludf.DUMMYFUNCTION("IFERROR(INDEX(IMPORTRANGE(""https://docs.google.com/spreadsheets/d/1MOMfG20WOMNtEaYWsAMxQAsKHaC7udOG0AqX8NrtNCc/edit"",""CAU!M3:M""),MATCH(1,INDEX((IMPORTRANGE(""https://docs.google.com/spreadsheets/d/1MOMfG20WOMNtEaYWsAMxQAsKHaC7udOG0AqX8NrtNCc/edit"","""&amp;"CAU!B3:B"")=$B370)*(IMPORTRANGE(""https://docs.google.com/spreadsheets/d/1MOMfG20WOMNtEaYWsAMxQAsKHaC7udOG0AqX8NrtNCc/edit"",""CAU!C3:C"")=$C370)),0),0),"""")"),"En relación con el mes de septiembre, durante la ejecución del CONTRATO No. 4146.010.26.1.995.2025 adjudicado a la FUNDACIÓN PROSOCIAL Y DEL MEDIO AMBIENTE MEJOR HÁBITAT - FUNDACIÓN MEJOR HÁBITAT se realizó los cronogramas para dictar los talleres de hidr"&amp;"oterapia para el mejoramiento de las habilidades motoras de los beneficiarios en la Comuna 22 .")</f>
        <v>En relación con el mes de septiembre,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22 .</v>
      </c>
      <c r="M370" s="7" t="str">
        <f>IFERROR(__xludf.DUMMYFUNCTION("IFERROR(INDEX(IMPORTRANGE(""https://docs.google.com/spreadsheets/d/1y2KVPsmDVDyxi70e-cSd2hLBLj68p8NFgl9jctoxmHc/edit?gid=702487803#gid=702487803"",""CAU!J3:J""),MATCH($C370,IMPORTRANGE(""https://docs.google.com/spreadsheets/d/1y2KVPsmDVDyxi70e-cSd2hLBLj68"&amp;"p8NFgl9jctoxmHc/edit?gid=702487803#gid=702487803"",""CAU!C3:C""),0)),"""")")," ")</f>
        <v> </v>
      </c>
      <c r="N370" s="7" t="str">
        <f>IFERROR(__xludf.DUMMYFUNCTION("IFERROR(INDEX(IMPORTRANGE(""https://docs.google.com/spreadsheets/d/13x1SqZ-Z1-krQ3v7MxWHs4xsWy5jkY_uqtIduMcVwX0/edit?gid=0#gid=0"",""CAU!J3:J""),MATCH($C370,IMPORTRANGE(""https://docs.google.com/spreadsheets/d/13x1SqZ-Z1-krQ3v7MxWHs4xsWy5jkY_uqtIduMcVwX0/"&amp;"edit?gid=0#gid=0"",""CAU!C3:C""),0)),"""")")," ")</f>
        <v> </v>
      </c>
      <c r="O370" s="7" t="str">
        <f>IFERROR(__xludf.DUMMYFUNCTION("IFERROR(INDEX(IMPORTRANGE(""https://docs.google.com/spreadsheets/d/1AyBotPEL1Ykz59n877mli3IsQSi4vW6dvhxZwmAeobA/edit?gid=0#gid=0"",""CAU!J3:J""),MATCH($C370,IMPORTRANGE(""https://docs.google.com/spreadsheets/d/1AyBotPEL1Ykz59n877mli3IsQSi4vW6dvhxZwmAeobA/"&amp;"edit?gid=0#gid=0"",""CAU!C3:C""),0)),"""")")," ")</f>
        <v> </v>
      </c>
      <c r="P370" s="7" t="str">
        <f>IFERROR(__xludf.DUMMYFUNCTION("IFERROR(INDEX(IMPORTRANGE(""https://docs.google.com/spreadsheets/d/1OWX82Yk8AdhYT-jGtnsWpJtzsPIs-RYAABnexEmLBVw/edit?gid=0#gid=0"",""CAU!J3:J""),MATCH($C370,IMPORTRANGE(""https://docs.google.com/spreadsheets/d/1OWX82Yk8AdhYT-jGtnsWpJtzsPIs-RYAABnexEmLBVw/"&amp;"edit?gid=0#gid=0"",""CAU!C3:C""),0)),"""")")," ")</f>
        <v> </v>
      </c>
      <c r="Q370" s="7" t="str">
        <f>IFERROR(__xludf.DUMMYFUNCTION("IFERROR(INDEX(IMPORTRANGE(""https://docs.google.com/spreadsheets/d/10H80TZliKeomVjAybMpZxd8qNd8DzaG8IjS6goxdwAI/edit?gid=0#gid=0"",""CAU!J3:J""),MATCH(1,INDEX((IMPORTRANGE(""https://docs.google.com/spreadsheets/d/10H80TZliKeomVjAybMpZxd8qNd8DzaG8IjS6goxdw"&amp;"AI/edit?gid=0#gid=0"",""CAU!B3:B"")=$B370)*(IMPORTRANGE(""https://docs.google.com/spreadsheets/d/10H80TZliKeomVjAybMpZxd8qNd8DzaG8IjS6goxdwAI/edit?gid=0#gid=0"",""CAU!C3:C"")=$C370)),0),0),"""")"),"En el periodo correspondiente de enero a julio, durante la ejecución del CONTRATO No. 4146.010.26.1.995.2025 adjudicado a la FUNDACIÓN PROSOCIAL Y DEL MEDIO AMBIENTE MEJOR HÁBITAT - FUNDACIÓN MEJOR HÁBITAT se realizaron los cronogramas para dictar los tal"&amp;"leres de hidroterapia para el mejoramiento de las habilidades motoras de los beneficiarios en la Comuna 22 .")</f>
        <v>En el periodo correspondiente de enero a julio, durante la ejecución del CONTRATO No. 4146.010.26.1.995.2025 adjudicado a la FUNDACIÓN PROSOCIAL Y DEL MEDIO AMBIENTE MEJOR HÁBITAT - FUNDACIÓN MEJOR HÁBITAT se realizaron los cronogramas para dictar los talleres de hidroterapia para el mejoramiento de las habilidades motoras de los beneficiarios en la Comuna 22 .</v>
      </c>
      <c r="R370" s="7" t="str">
        <f>IFERROR(__xludf.DUMMYFUNCTION("IFERROR(INDEX(IMPORTRANGE(""https://docs.google.com/spreadsheets/d/1XFJ-asAh03ma7RMvrdz2iJLQXQbF6agMe4Wn8khxwF0/edit?gid=0#gid=0"",""CAU!J3:J""),MATCH(1,INDEX((IMPORTRANGE(""https://docs.google.com/spreadsheets/d/1XFJ-asAh03ma7RMvrdz2iJLQXQbF6agMe4Wn8khxw"&amp;"F0/edit?gid=0#gid=0"",""CAU!B3:B"")=$B370)*(IMPORTRANGE(""https://docs.google.com/spreadsheets/d/1XFJ-asAh03ma7RMvrdz2iJLQXQbF6agMe4Wn8khxwF0/edit?gid=0#gid=0"",""CAU!C3:C"")=$C370)),0),0),"""")"),"En el periodo correspondiente de enero a agosto, durante la ejecución del CONTRATO No. 4146.010.26.1.995.2025 adjudicado a la FUNDACIÓN PROSOCIAL Y DEL MEDIO AMBIENTE MEJOR HÁBITAT - FUNDACIÓN MEJOR HÁBITAT se realizó los cronogramas para dictar los talle"&amp;"res de hidroterapia para el mejoramiento de las habilidades motoras de los beneficiarios en la Comuna 22.")</f>
        <v>En el periodo correspondiente de enero a agosto,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22.</v>
      </c>
      <c r="S370" s="7" t="str">
        <f>IFERROR(__xludf.DUMMYFUNCTION("IFERROR(INDEX(IMPORTRANGE(""https://docs.google.com/spreadsheets/d/1MOMfG20WOMNtEaYWsAMxQAsKHaC7udOG0AqX8NrtNCc/edit?gid=0#gid=0"",""CAU!J3:J""),MATCH(1,INDEX((IMPORTRANGE(""https://docs.google.com/spreadsheets/d/1MOMfG20WOMNtEaYWsAMxQAsKHaC7udOG0AqX8NrtN"&amp;"Cc/edit?gid=0#gid=0"",""CAU!B3:B"")=$B370)*(IMPORTRANGE(""https://docs.google.com/spreadsheets/d/1MOMfG20WOMNtEaYWsAMxQAsKHaC7udOG0AqX8NrtNCc/edit?gid=0#gid=0"",""CAU!C3:C"")=$C370)),0),0),"""")"),"Durante el periodo de enero a septiembre, durante la ejecución del CONTRATO No. 4146.010.26.1.995.2025 adjudicado a la FUNDACIÓN PROSOCIAL Y DEL MEDIO AMBIENTE MEJOR HÁBITAT - FUNDACIÓN MEJOR HÁBITAT se realizó los cronogramas para dictar los talleres de "&amp;"hidroterapia para el mejoramiento de las habilidades motoras de los beneficiarios en la Comuna 22 .")</f>
        <v>Durante el periodo de enero a septiembre, durante la ejecución del CONTRATO No. 4146.010.26.1.995.2025 adjudicado a la FUNDACIÓN PROSOCIAL Y DEL MEDIO AMBIENTE MEJOR HÁBITAT - FUNDACIÓN MEJOR HÁBITAT se realizó los cronogramas para dictar los talleres de hidroterapia para el mejoramiento de las habilidades motoras de los beneficiarios en la Comuna 22 .</v>
      </c>
      <c r="T370" s="7"/>
    </row>
    <row r="371" ht="15.75" customHeight="1">
      <c r="B371" s="7" t="str">
        <f>IFERROR(__xludf.DUMMYFUNCTION("""COMPUTED_VALUE"""),"BP2600575310101")</f>
        <v>BP2600575310101</v>
      </c>
      <c r="C371" s="7" t="str">
        <f>IFERROR(__xludf.DUMMYFUNCTION("""COMPUTED_VALUE"""),"Brindar apoyo a iniciativas sociales del territorio")</f>
        <v>Brindar apoyo a iniciativas sociales del territorio</v>
      </c>
      <c r="D371" s="7" t="str">
        <f>IFERROR(__xludf.DUMMYFUNCTION("IFERROR(INDEX(IMPORTRANGE(""https://docs.google.com/spreadsheets/d/19yAgFEHaAaDUmANNbcr6rGErFfO391B0eKpQ0gvlktY/edit?gid=702487803#gid=702487803"",""CAU!J3:J""),MATCH($C371,IMPORTRANGE(""https://docs.google.com/spreadsheets/d/19yAgFEHaAaDUmANNbcr6rGErFfO3"&amp;"91B0eKpQ0gvlktY/edit?gid=702487803#gid=702487803"",""CAU!C3:C""),0)),"""")"),"")</f>
        <v/>
      </c>
      <c r="E371" s="7" t="str">
        <f>IFERROR(__xludf.DUMMYFUNCTION("IFERROR(INDEX(IMPORTRANGE(""https://docs.google.com/spreadsheets/d/1hMEjDBanvGEnGY7tBTFB8_g2X31MNKm6wtTJY_O0C_o/edit?gid=702487803#gid=702487803"",""CAU!M3:M""),MATCH($C371,IMPORTRANGE(""https://docs.google.com/spreadsheets/d/1hMEjDBanvGEnGY7tBTFB8_g2X31M"&amp;"NKm6wtTJY_O0C_o/edit?gid=702487803#gid=702487803"",""CAU!C3:C""),0)),"""")")," ")</f>
        <v> </v>
      </c>
      <c r="F371" s="7" t="str">
        <f>IFERROR(__xludf.DUMMYFUNCTION("IFERROR(INDEX(IMPORTRANGE(""https://docs.google.com/spreadsheets/d/1y2KVPsmDVDyxi70e-cSd2hLBLj68p8NFgl9jctoxmHc/edit?gid=702487803#gid=702487803"",""CAU!M3:M""),MATCH($C371,IMPORTRANGE(""https://docs.google.com/spreadsheets/d/1y2KVPsmDVDyxi70e-cSd2hLBLj68"&amp;"p8NFgl9jctoxmHc/edit?gid=702487803#gid=702487803"",""CAU!C3:C""),0)),"""")")," ")</f>
        <v> </v>
      </c>
      <c r="G371" s="7" t="str">
        <f>IFERROR(__xludf.DUMMYFUNCTION("IFERROR(INDEX(IMPORTRANGE(""https://docs.google.com/spreadsheets/d/13x1SqZ-Z1-krQ3v7MxWHs4xsWy5jkY_uqtIduMcVwX0/edit?gid=0#gid=0"",""CAU!M3:M""),MATCH($C371,IMPORTRANGE(""https://docs.google.com/spreadsheets/d/13x1SqZ-Z1-krQ3v7MxWHs4xsWy5jkY_uqtIduMcVwX0/"&amp;"edit?gid=0#gid=0"",""CAU!C3:C""),0)),"""")")," ")</f>
        <v> </v>
      </c>
      <c r="H371" s="7" t="str">
        <f>IFERROR(__xludf.DUMMYFUNCTION("IFERROR(INDEX(IMPORTRANGE(""https://docs.google.com/spreadsheets/d/1AyBotPEL1Ykz59n877mli3IsQSi4vW6dvhxZwmAeobA/edit?gid=0#gid=0"",""CAU!M3:M""),MATCH($C371,IMPORTRANGE(""https://docs.google.com/spreadsheets/d/1AyBotPEL1Ykz59n877mli3IsQSi4vW6dvhxZwmAeobA/"&amp;"edit?gid=1364963102#gid=1364963102"",""CAU!C3:C""),0)),"""")")," ")</f>
        <v> </v>
      </c>
      <c r="I371" s="7" t="str">
        <f>IFERROR(__xludf.DUMMYFUNCTION("IFERROR(INDEX(IMPORTRANGE(""https://docs.google.com/spreadsheets/d/1OWX82Yk8AdhYT-jGtnsWpJtzsPIs-RYAABnexEmLBVw/edit?gid=0#gid=0"",""CAU!M3:M""),MATCH($C371,IMPORTRANGE(""https://docs.google.com/spreadsheets/d/1OWX82Yk8AdhYT-jGtnsWpJtzsPIs-RYAABnexEmLBVw/"&amp;"edit?gid=0#gid=0"",""CAU!C3:C""),0)),"""")")," ")</f>
        <v> </v>
      </c>
      <c r="J371" s="7" t="str">
        <f>IFERROR(__xludf.DUMMYFUNCTION("IFERROR(INDEX(IMPORTRANGE(""https://docs.google.com/spreadsheets/d/10H80TZliKeomVjAybMpZxd8qNd8DzaG8IjS6goxdwAI/edit?gid=0#gid=0"",""CAU!M3:M""),MATCH(1,INDEX((IMPORTRANGE(""https://docs.google.com/spreadsheets/d/10H80TZliKeomVjAybMpZxd8qNd8DzaG8IjS6goxdw"&amp;"AI/edit?gid=0#gid=0"",""CAU!B3:B"")=$B371)*(IMPORTRANGE(""https://docs.google.com/spreadsheets/d/10H80TZliKeomVjAybMpZxd8qNd8DzaG8IjS6goxdwAI/edit?gid=0#gid=0"",""CAU!C3:C"")=$C371)),0),0),"""")"),"Durante el mes de julio se realizó la socialización ante la JAL, comité de planeación y comunidad joven el ítem correspondiente al apoyo a las iniciativas sociales de los jóvenes en el territorio, acorde al contrato N° 4146.010.32.1.1068.2025")</f>
        <v>Durante el mes de julio se realizó la socialización ante la JAL, comité de planeación y comunidad joven el ítem correspondiente al apoyo a las iniciativas sociales de los jóvenes en el territorio, acorde al contrato N° 4146.010.32.1.1068.2025</v>
      </c>
      <c r="K371" s="7" t="str">
        <f>IFERROR(__xludf.DUMMYFUNCTION("IFERROR(INDEX(IMPORTRANGE(""https://docs.google.com/spreadsheets/d/1XFJ-asAh03ma7RMvrdz2iJLQXQbF6agMe4Wn8khxwF0/edit?gid=0#gid=0"",""CAU!M3:M""),MATCH(1,INDEX((IMPORTRANGE(""https://docs.google.com/spreadsheets/d/1XFJ-asAh03ma7RMvrdz2iJLQXQbF6agMe4Wn8khxw"&amp;"F0/edit?gid=0#gid=0"",""CAU!B3:B"")=$B371)*(IMPORTRANGE(""https://docs.google.com/spreadsheets/d/1XFJ-asAh03ma7RMvrdz2iJLQXQbF6agMe4Wn8khxwF0/edit?gid=0#gid=0"",""CAU!C3:C"")=$C371)),0),0),"""")"),"En el periodo correspondiente al mes de agosto, se inició el alistamiento para la formulación y creación de las ideas de proyecto para el fortalecimiento de la práctica organizativa, esto con cada grupo en la sesión de bienvenida. ")</f>
        <v>En el periodo correspondiente al mes de agosto, se inició el alistamiento para la formulación y creación de las ideas de proyecto para el fortalecimiento de la práctica organizativa, esto con cada grupo en la sesión de bienvenida. </v>
      </c>
      <c r="L371" s="7" t="str">
        <f>IFERROR(__xludf.DUMMYFUNCTION("IFERROR(INDEX(IMPORTRANGE(""https://docs.google.com/spreadsheets/d/1MOMfG20WOMNtEaYWsAMxQAsKHaC7udOG0AqX8NrtNCc/edit"",""CAU!M3:M""),MATCH(1,INDEX((IMPORTRANGE(""https://docs.google.com/spreadsheets/d/1MOMfG20WOMNtEaYWsAMxQAsKHaC7udOG0AqX8NrtNCc/edit"","""&amp;"CAU!B3:B"")=$B371)*(IMPORTRANGE(""https://docs.google.com/spreadsheets/d/1MOMfG20WOMNtEaYWsAMxQAsKHaC7udOG0AqX8NrtNCc/edit"",""CAU!C3:C"")=$C371)),0),0),"""")"),"En septiembre, se ejecutaron 8 sesiones para realizar la formulación de las ideas de proyecto de manera técnica y con enfoque innovador para fortalecer las prácticas organizativas participantes del proyecto, estas contaron con todas las disposiciones logí"&amp;"sticas incluídos refrigerios para su realización.")</f>
        <v>En septiembre, se ejecutaron 8 sesiones para realizar la formulación de las ideas de proyecto de manera técnica y con enfoque innovador para fortalecer las prácticas organizativas participantes del proyecto, estas contaron con todas las disposiciones logísticas incluídos refrigerios para su realización.</v>
      </c>
      <c r="M371" s="7" t="str">
        <f>IFERROR(__xludf.DUMMYFUNCTION("IFERROR(INDEX(IMPORTRANGE(""https://docs.google.com/spreadsheets/d/1y2KVPsmDVDyxi70e-cSd2hLBLj68p8NFgl9jctoxmHc/edit?gid=702487803#gid=702487803"",""CAU!J3:J""),MATCH($C371,IMPORTRANGE(""https://docs.google.com/spreadsheets/d/1y2KVPsmDVDyxi70e-cSd2hLBLj68"&amp;"p8NFgl9jctoxmHc/edit?gid=702487803#gid=702487803"",""CAU!C3:C""),0)),"""")")," ")</f>
        <v> </v>
      </c>
      <c r="N371" s="7" t="str">
        <f>IFERROR(__xludf.DUMMYFUNCTION("IFERROR(INDEX(IMPORTRANGE(""https://docs.google.com/spreadsheets/d/13x1SqZ-Z1-krQ3v7MxWHs4xsWy5jkY_uqtIduMcVwX0/edit?gid=0#gid=0"",""CAU!J3:J""),MATCH($C371,IMPORTRANGE(""https://docs.google.com/spreadsheets/d/13x1SqZ-Z1-krQ3v7MxWHs4xsWy5jkY_uqtIduMcVwX0/"&amp;"edit?gid=0#gid=0"",""CAU!C3:C""),0)),"""")")," ")</f>
        <v> </v>
      </c>
      <c r="O371" s="7" t="str">
        <f>IFERROR(__xludf.DUMMYFUNCTION("IFERROR(INDEX(IMPORTRANGE(""https://docs.google.com/spreadsheets/d/1AyBotPEL1Ykz59n877mli3IsQSi4vW6dvhxZwmAeobA/edit?gid=0#gid=0"",""CAU!J3:J""),MATCH($C371,IMPORTRANGE(""https://docs.google.com/spreadsheets/d/1AyBotPEL1Ykz59n877mli3IsQSi4vW6dvhxZwmAeobA/"&amp;"edit?gid=0#gid=0"",""CAU!C3:C""),0)),"""")")," ")</f>
        <v> </v>
      </c>
      <c r="P371" s="7" t="str">
        <f>IFERROR(__xludf.DUMMYFUNCTION("IFERROR(INDEX(IMPORTRANGE(""https://docs.google.com/spreadsheets/d/1OWX82Yk8AdhYT-jGtnsWpJtzsPIs-RYAABnexEmLBVw/edit?gid=0#gid=0"",""CAU!J3:J""),MATCH($C371,IMPORTRANGE(""https://docs.google.com/spreadsheets/d/1OWX82Yk8AdhYT-jGtnsWpJtzsPIs-RYAABnexEmLBVw/"&amp;"edit?gid=0#gid=0"",""CAU!C3:C""),0)),"""")")," ")</f>
        <v> </v>
      </c>
      <c r="Q371" s="7" t="str">
        <f>IFERROR(__xludf.DUMMYFUNCTION("IFERROR(INDEX(IMPORTRANGE(""https://docs.google.com/spreadsheets/d/10H80TZliKeomVjAybMpZxd8qNd8DzaG8IjS6goxdwAI/edit?gid=0#gid=0"",""CAU!J3:J""),MATCH(1,INDEX((IMPORTRANGE(""https://docs.google.com/spreadsheets/d/10H80TZliKeomVjAybMpZxd8qNd8DzaG8IjS6goxdw"&amp;"AI/edit?gid=0#gid=0"",""CAU!B3:B"")=$B371)*(IMPORTRANGE(""https://docs.google.com/spreadsheets/d/10H80TZliKeomVjAybMpZxd8qNd8DzaG8IjS6goxdwAI/edit?gid=0#gid=0"",""CAU!C3:C"")=$C371)),0),0),"""")"),"De enero a julio, se realizó la socialización ante la JAL, comité de planeación y comunidad joven el ítem correspondiente al apoyo a las iniciativas sociales de los jóvenes en el territorio, acorde al contrato N° 4146.010.32.1.1068.2025")</f>
        <v>De enero a julio, se realizó la socialización ante la JAL, comité de planeación y comunidad joven el ítem correspondiente al apoyo a las iniciativas sociales de los jóvenes en el territorio, acorde al contrato N° 4146.010.32.1.1068.2025</v>
      </c>
      <c r="R371" s="7" t="str">
        <f>IFERROR(__xludf.DUMMYFUNCTION("IFERROR(INDEX(IMPORTRANGE(""https://docs.google.com/spreadsheets/d/1XFJ-asAh03ma7RMvrdz2iJLQXQbF6agMe4Wn8khxwF0/edit?gid=0#gid=0"",""CAU!J3:J""),MATCH(1,INDEX((IMPORTRANGE(""https://docs.google.com/spreadsheets/d/1XFJ-asAh03ma7RMvrdz2iJLQXQbF6agMe4Wn8khxw"&amp;"F0/edit?gid=0#gid=0"",""CAU!B3:B"")=$B371)*(IMPORTRANGE(""https://docs.google.com/spreadsheets/d/1XFJ-asAh03ma7RMvrdz2iJLQXQbF6agMe4Wn8khxwF0/edit?gid=0#gid=0"",""CAU!C3:C"")=$C371)),0),0),"""")"),"Durante el periodo de enero a agosto, se inició el alistamiento para la formulación y creación de las ideas de proyecto para el fortalecimiento de la práctica organizativa. Esto con cada grupo en la sesión de bienvenida. ")</f>
        <v>Durante el periodo de enero a agosto, se inició el alistamiento para la formulación y creación de las ideas de proyecto para el fortalecimiento de la práctica organizativa. Esto con cada grupo en la sesión de bienvenida. </v>
      </c>
      <c r="S371" s="7" t="str">
        <f>IFERROR(__xludf.DUMMYFUNCTION("IFERROR(INDEX(IMPORTRANGE(""https://docs.google.com/spreadsheets/d/1MOMfG20WOMNtEaYWsAMxQAsKHaC7udOG0AqX8NrtNCc/edit?gid=0#gid=0"",""CAU!J3:J""),MATCH(1,INDEX((IMPORTRANGE(""https://docs.google.com/spreadsheets/d/1MOMfG20WOMNtEaYWsAMxQAsKHaC7udOG0AqX8NrtN"&amp;"Cc/edit?gid=0#gid=0"",""CAU!B3:B"")=$B371)*(IMPORTRANGE(""https://docs.google.com/spreadsheets/d/1MOMfG20WOMNtEaYWsAMxQAsKHaC7udOG0AqX8NrtNCc/edit?gid=0#gid=0"",""CAU!C3:C"")=$C371)),0),0),"""")"),"Con respecto al avance de enero a septiembre, se ejecutaron 8 sesiones para realizar la formulación de las ideas de proyecto de manera técnica y con enfoque innovador para fortalecer las prácticas organizativas participantes del proyecto, estas contaron c"&amp;"on todas las disposiciones logísticas incluídos refrigerios para su realización.")</f>
        <v>Con respecto al avance de enero a septiembre, se ejecutaron 8 sesiones para realizar la formulación de las ideas de proyecto de manera técnica y con enfoque innovador para fortalecer las prácticas organizativas participantes del proyecto, estas contaron con todas las disposiciones logísticas incluídos refrigerios para su realización.</v>
      </c>
      <c r="T371" s="7"/>
    </row>
    <row r="372" ht="15.75" customHeight="1">
      <c r="B372" s="7" t="str">
        <f>IFERROR(__xludf.DUMMYFUNCTION("""COMPUTED_VALUE"""),"BP2600575310101")</f>
        <v>BP2600575310101</v>
      </c>
      <c r="C372" s="7" t="str">
        <f>IFERROR(__xludf.DUMMYFUNCTION("""COMPUTED_VALUE"""),"Proporcionar servicios de asesoramiento legal y capacitación para NNAJ y sus cuidadores")</f>
        <v>Proporcionar servicios de asesoramiento legal y capacitación para NNAJ y sus cuidadores</v>
      </c>
      <c r="D372" s="7" t="str">
        <f>IFERROR(__xludf.DUMMYFUNCTION("IFERROR(INDEX(IMPORTRANGE(""https://docs.google.com/spreadsheets/d/19yAgFEHaAaDUmANNbcr6rGErFfO391B0eKpQ0gvlktY/edit?gid=702487803#gid=702487803"",""CAU!J3:J""),MATCH($C372,IMPORTRANGE(""https://docs.google.com/spreadsheets/d/19yAgFEHaAaDUmANNbcr6rGErFfO3"&amp;"91B0eKpQ0gvlktY/edit?gid=702487803#gid=702487803"",""CAU!C3:C""),0)),"""")"),"")</f>
        <v/>
      </c>
      <c r="E372" s="7" t="str">
        <f>IFERROR(__xludf.DUMMYFUNCTION("IFERROR(INDEX(IMPORTRANGE(""https://docs.google.com/spreadsheets/d/1hMEjDBanvGEnGY7tBTFB8_g2X31MNKm6wtTJY_O0C_o/edit?gid=702487803#gid=702487803"",""CAU!M3:M""),MATCH($C372,IMPORTRANGE(""https://docs.google.com/spreadsheets/d/1hMEjDBanvGEnGY7tBTFB8_g2X31M"&amp;"NKm6wtTJY_O0C_o/edit?gid=702487803#gid=702487803"",""CAU!C3:C""),0)),"""")")," ")</f>
        <v> </v>
      </c>
      <c r="F372" s="7" t="str">
        <f>IFERROR(__xludf.DUMMYFUNCTION("IFERROR(INDEX(IMPORTRANGE(""https://docs.google.com/spreadsheets/d/1y2KVPsmDVDyxi70e-cSd2hLBLj68p8NFgl9jctoxmHc/edit?gid=702487803#gid=702487803"",""CAU!M3:M""),MATCH($C372,IMPORTRANGE(""https://docs.google.com/spreadsheets/d/1y2KVPsmDVDyxi70e-cSd2hLBLj68"&amp;"p8NFgl9jctoxmHc/edit?gid=702487803#gid=702487803"",""CAU!C3:C""),0)),"""")")," ")</f>
        <v> </v>
      </c>
      <c r="G372" s="7" t="str">
        <f>IFERROR(__xludf.DUMMYFUNCTION("IFERROR(INDEX(IMPORTRANGE(""https://docs.google.com/spreadsheets/d/13x1SqZ-Z1-krQ3v7MxWHs4xsWy5jkY_uqtIduMcVwX0/edit?gid=0#gid=0"",""CAU!M3:M""),MATCH($C372,IMPORTRANGE(""https://docs.google.com/spreadsheets/d/13x1SqZ-Z1-krQ3v7MxWHs4xsWy5jkY_uqtIduMcVwX0/"&amp;"edit?gid=0#gid=0"",""CAU!C3:C""),0)),"""")")," ")</f>
        <v> </v>
      </c>
      <c r="H372" s="7" t="str">
        <f>IFERROR(__xludf.DUMMYFUNCTION("IFERROR(INDEX(IMPORTRANGE(""https://docs.google.com/spreadsheets/d/1AyBotPEL1Ykz59n877mli3IsQSi4vW6dvhxZwmAeobA/edit?gid=0#gid=0"",""CAU!M3:M""),MATCH($C372,IMPORTRANGE(""https://docs.google.com/spreadsheets/d/1AyBotPEL1Ykz59n877mli3IsQSi4vW6dvhxZwmAeobA/"&amp;"edit?gid=1364963102#gid=1364963102"",""CAU!C3:C""),0)),"""")")," ")</f>
        <v> </v>
      </c>
      <c r="I372" s="7" t="str">
        <f>IFERROR(__xludf.DUMMYFUNCTION("IFERROR(INDEX(IMPORTRANGE(""https://docs.google.com/spreadsheets/d/1OWX82Yk8AdhYT-jGtnsWpJtzsPIs-RYAABnexEmLBVw/edit?gid=0#gid=0"",""CAU!M3:M""),MATCH($C372,IMPORTRANGE(""https://docs.google.com/spreadsheets/d/1OWX82Yk8AdhYT-jGtnsWpJtzsPIs-RYAABnexEmLBVw/"&amp;"edit?gid=0#gid=0"",""CAU!C3:C""),0)),"""")")," ")</f>
        <v> </v>
      </c>
      <c r="J372" s="7" t="str">
        <f>IFERROR(__xludf.DUMMYFUNCTION("IFERROR(INDEX(IMPORTRANGE(""https://docs.google.com/spreadsheets/d/10H80TZliKeomVjAybMpZxd8qNd8DzaG8IjS6goxdwAI/edit?gid=0#gid=0"",""CAU!M3:M""),MATCH(1,INDEX((IMPORTRANGE(""https://docs.google.com/spreadsheets/d/10H80TZliKeomVjAybMpZxd8qNd8DzaG8IjS6goxdw"&amp;"AI/edit?gid=0#gid=0"",""CAU!B3:B"")=$B372)*(IMPORTRANGE(""https://docs.google.com/spreadsheets/d/10H80TZliKeomVjAybMpZxd8qNd8DzaG8IjS6goxdwAI/edit?gid=0#gid=0"",""CAU!C3:C"")=$C372)),0),0),"""")"),"Durante el mes de julio se realizó la socialización ante la JAL, comité de planeación y comunidad sobre el proceso de de asesoramiento legal  capacitación para NNAJ y sus cuidadores acorde al contrato N° 4146.010.32.1.1068.2025")</f>
        <v>Durante el mes de julio se realizó la socialización ante la JAL, comité de planeación y comunidad sobre el proceso de de asesoramiento legal  capacitación para NNAJ y sus cuidadores acorde al contrato N° 4146.010.32.1.1068.2025</v>
      </c>
      <c r="K372" s="7" t="str">
        <f>IFERROR(__xludf.DUMMYFUNCTION("IFERROR(INDEX(IMPORTRANGE(""https://docs.google.com/spreadsheets/d/1XFJ-asAh03ma7RMvrdz2iJLQXQbF6agMe4Wn8khxwF0/edit?gid=0#gid=0"",""CAU!M3:M""),MATCH(1,INDEX((IMPORTRANGE(""https://docs.google.com/spreadsheets/d/1XFJ-asAh03ma7RMvrdz2iJLQXQbF6agMe4Wn8khxw"&amp;"F0/edit?gid=0#gid=0"",""CAU!B3:B"")=$B372)*(IMPORTRANGE(""https://docs.google.com/spreadsheets/d/1XFJ-asAh03ma7RMvrdz2iJLQXQbF6agMe4Wn8khxwF0/edit?gid=0#gid=0"",""CAU!C3:C"")=$C372)),0),0),"""")"),"En el periodo correspondiente al mes de agosto, se realizó la formación en el Sistema Nacional de Juventudes (SNJ) a 04 grupos (1 sesión por grupo) garantizando los insumos, materiales y refrigerios para la ejecución. Adicionalmente se proporcionaron 5 in"&amp;"frografías del SNJ y 5 de rutas de protección.")</f>
        <v>En el periodo correspondiente al mes de agosto, se realizó la formación en el Sistema Nacional de Juventudes (SNJ) a 04 grupos (1 sesión por grupo) garantizando los insumos, materiales y refrigerios para la ejecución. Adicionalmente se proporcionaron 5 infrografías del SNJ y 5 de rutas de protección.</v>
      </c>
      <c r="L372" s="7" t="str">
        <f>IFERROR(__xludf.DUMMYFUNCTION("IFERROR(INDEX(IMPORTRANGE(""https://docs.google.com/spreadsheets/d/1MOMfG20WOMNtEaYWsAMxQAsKHaC7udOG0AqX8NrtNCc/edit"",""CAU!M3:M""),MATCH(1,INDEX((IMPORTRANGE(""https://docs.google.com/spreadsheets/d/1MOMfG20WOMNtEaYWsAMxQAsKHaC7udOG0AqX8NrtNCc/edit"","""&amp;"CAU!B3:B"")=$B372)*(IMPORTRANGE(""https://docs.google.com/spreadsheets/d/1MOMfG20WOMNtEaYWsAMxQAsKHaC7udOG0AqX8NrtNCc/edit"",""CAU!C3:C"")=$C372)),0),0),"""")"),"En el mes de septiembre, se realizaron 6 sesiones de la formación e ilustración del Sistema Nacional de las Juventudes. En la misma línea, se ejecutaron 10 sesiones de la formación en rutas para la protección de los niños, niñas y adolescentes. Además se "&amp;"llevaron a cabo 8 sesiones de la formación sobre la pedagogía propia de la comuna generando identidades no violentas denominada ""familias que se arman"". Esto contó con el suministro de materiales y refrigerios para la ejecución.")</f>
        <v>En el mes de septiembre, se realizaron 6 sesiones de la formación e ilustración del Sistema Nacional de las Juventudes. En la misma línea, se ejecutaron 10 sesiones de la formación en rutas para la protección de los niños, niñas y adolescentes. Además se llevaron a cabo 8 sesiones de la formación sobre la pedagogía propia de la comuna generando identidades no violentas denominada "familias que se arman". Esto contó con el suministro de materiales y refrigerios para la ejecución.</v>
      </c>
      <c r="M372" s="7" t="str">
        <f>IFERROR(__xludf.DUMMYFUNCTION("IFERROR(INDEX(IMPORTRANGE(""https://docs.google.com/spreadsheets/d/1y2KVPsmDVDyxi70e-cSd2hLBLj68p8NFgl9jctoxmHc/edit?gid=702487803#gid=702487803"",""CAU!J3:J""),MATCH($C372,IMPORTRANGE(""https://docs.google.com/spreadsheets/d/1y2KVPsmDVDyxi70e-cSd2hLBLj68"&amp;"p8NFgl9jctoxmHc/edit?gid=702487803#gid=702487803"",""CAU!C3:C""),0)),"""")")," ")</f>
        <v> </v>
      </c>
      <c r="N372" s="7" t="str">
        <f>IFERROR(__xludf.DUMMYFUNCTION("IFERROR(INDEX(IMPORTRANGE(""https://docs.google.com/spreadsheets/d/13x1SqZ-Z1-krQ3v7MxWHs4xsWy5jkY_uqtIduMcVwX0/edit?gid=0#gid=0"",""CAU!J3:J""),MATCH($C372,IMPORTRANGE(""https://docs.google.com/spreadsheets/d/13x1SqZ-Z1-krQ3v7MxWHs4xsWy5jkY_uqtIduMcVwX0/"&amp;"edit?gid=0#gid=0"",""CAU!C3:C""),0)),"""")")," ")</f>
        <v> </v>
      </c>
      <c r="O372" s="7" t="str">
        <f>IFERROR(__xludf.DUMMYFUNCTION("IFERROR(INDEX(IMPORTRANGE(""https://docs.google.com/spreadsheets/d/1AyBotPEL1Ykz59n877mli3IsQSi4vW6dvhxZwmAeobA/edit?gid=0#gid=0"",""CAU!J3:J""),MATCH($C372,IMPORTRANGE(""https://docs.google.com/spreadsheets/d/1AyBotPEL1Ykz59n877mli3IsQSi4vW6dvhxZwmAeobA/"&amp;"edit?gid=0#gid=0"",""CAU!C3:C""),0)),"""")")," ")</f>
        <v> </v>
      </c>
      <c r="P372" s="7" t="str">
        <f>IFERROR(__xludf.DUMMYFUNCTION("IFERROR(INDEX(IMPORTRANGE(""https://docs.google.com/spreadsheets/d/1OWX82Yk8AdhYT-jGtnsWpJtzsPIs-RYAABnexEmLBVw/edit?gid=0#gid=0"",""CAU!J3:J""),MATCH($C372,IMPORTRANGE(""https://docs.google.com/spreadsheets/d/1OWX82Yk8AdhYT-jGtnsWpJtzsPIs-RYAABnexEmLBVw/"&amp;"edit?gid=0#gid=0"",""CAU!C3:C""),0)),"""")")," ")</f>
        <v> </v>
      </c>
      <c r="Q372" s="7" t="str">
        <f>IFERROR(__xludf.DUMMYFUNCTION("IFERROR(INDEX(IMPORTRANGE(""https://docs.google.com/spreadsheets/d/10H80TZliKeomVjAybMpZxd8qNd8DzaG8IjS6goxdwAI/edit?gid=0#gid=0"",""CAU!J3:J""),MATCH(1,INDEX((IMPORTRANGE(""https://docs.google.com/spreadsheets/d/10H80TZliKeomVjAybMpZxd8qNd8DzaG8IjS6goxdw"&amp;"AI/edit?gid=0#gid=0"",""CAU!B3:B"")=$B372)*(IMPORTRANGE(""https://docs.google.com/spreadsheets/d/10H80TZliKeomVjAybMpZxd8qNd8DzaG8IjS6goxdwAI/edit?gid=0#gid=0"",""CAU!C3:C"")=$C372)),0),0),"""")"),"De enero a julio, se realizó la socialización ante la JAL, comité de planeación y comunidad sobre el proceso de de asesoramiento legal  capacitación para NNAJ y sus cuidadores acorde al contrato N° 4146.010.32.1.1068.2025")</f>
        <v>De enero a julio, se realizó la socialización ante la JAL, comité de planeación y comunidad sobre el proceso de de asesoramiento legal  capacitación para NNAJ y sus cuidadores acorde al contrato N° 4146.010.32.1.1068.2025</v>
      </c>
      <c r="R372" s="7" t="str">
        <f>IFERROR(__xludf.DUMMYFUNCTION("IFERROR(INDEX(IMPORTRANGE(""https://docs.google.com/spreadsheets/d/1XFJ-asAh03ma7RMvrdz2iJLQXQbF6agMe4Wn8khxwF0/edit?gid=0#gid=0"",""CAU!J3:J""),MATCH(1,INDEX((IMPORTRANGE(""https://docs.google.com/spreadsheets/d/1XFJ-asAh03ma7RMvrdz2iJLQXQbF6agMe4Wn8khxw"&amp;"F0/edit?gid=0#gid=0"",""CAU!B3:B"")=$B372)*(IMPORTRANGE(""https://docs.google.com/spreadsheets/d/1XFJ-asAh03ma7RMvrdz2iJLQXQbF6agMe4Wn8khxwF0/edit?gid=0#gid=0"",""CAU!C3:C"")=$C372)),0),0),"""")"),"En el periodo correspondiente de enero a agosto, se realizó la formación en el Sistema Nacional de Juventudes (SNJ) a 4 grupos (1 sesión por grupo) garantizando los insumos, materiales y refrigerios para la ejecución. Adicionalmente se proporcionaron 5 in"&amp;"fografías del SNJ y 5 de rutas de protección.")</f>
        <v>En el periodo correspondiente de enero a agosto, se realizó la formación en el Sistema Nacional de Juventudes (SNJ) a 4 grupos (1 sesión por grupo) garantizando los insumos, materiales y refrigerios para la ejecución. Adicionalmente se proporcionaron 5 infografías del SNJ y 5 de rutas de protección.</v>
      </c>
      <c r="S372" s="7" t="str">
        <f>IFERROR(__xludf.DUMMYFUNCTION("IFERROR(INDEX(IMPORTRANGE(""https://docs.google.com/spreadsheets/d/1MOMfG20WOMNtEaYWsAMxQAsKHaC7udOG0AqX8NrtNCc/edit?gid=0#gid=0"",""CAU!J3:J""),MATCH(1,INDEX((IMPORTRANGE(""https://docs.google.com/spreadsheets/d/1MOMfG20WOMNtEaYWsAMxQAsKHaC7udOG0AqX8NrtN"&amp;"Cc/edit?gid=0#gid=0"",""CAU!B3:B"")=$B372)*(IMPORTRANGE(""https://docs.google.com/spreadsheets/d/1MOMfG20WOMNtEaYWsAMxQAsKHaC7udOG0AqX8NrtNCc/edit?gid=0#gid=0"",""CAU!C3:C"")=$C372)),0),0),"""")"),"De enero a septiembre, se realizaron 6 sesiones de la formación e ilustración del Sistema Nacional de las Juventudes. En la misma línea, se ejecutaron 10 sesiones de la formación en rutas para la protección de los niños, niñas y adolescentes. Además se ll"&amp;"evaron a cabo 8 sesiones de la formación sobre la pedagogía propia de la comuna generando identidades no violentas denominada ""familias que se arman"". Esto contó con el suministro de materiales y refrigerios para la ejecución.")</f>
        <v>De enero a septiembre, se realizaron 6 sesiones de la formación e ilustración del Sistema Nacional de las Juventudes. En la misma línea, se ejecutaron 10 sesiones de la formación en rutas para la protección de los niños, niñas y adolescentes. Además se llevaron a cabo 8 sesiones de la formación sobre la pedagogía propia de la comuna generando identidades no violentas denominada "familias que se arman". Esto contó con el suministro de materiales y refrigerios para la ejecución.</v>
      </c>
      <c r="T372" s="7"/>
    </row>
    <row r="373" ht="15.75" customHeight="1">
      <c r="B373" s="7" t="str">
        <f>IFERROR(__xludf.DUMMYFUNCTION("""COMPUTED_VALUE"""),"BP2600575310101")</f>
        <v>BP2600575310101</v>
      </c>
      <c r="C373" s="7" t="str">
        <f>IFERROR(__xludf.DUMMYFUNCTION("""COMPUTED_VALUE"""),"Realizar caracterización de los beneficiarios del proyecto")</f>
        <v>Realizar caracterización de los beneficiarios del proyecto</v>
      </c>
      <c r="D373" s="7" t="str">
        <f>IFERROR(__xludf.DUMMYFUNCTION("IFERROR(INDEX(IMPORTRANGE(""https://docs.google.com/spreadsheets/d/19yAgFEHaAaDUmANNbcr6rGErFfO391B0eKpQ0gvlktY/edit?gid=702487803#gid=702487803"",""CAU!J3:J""),MATCH($C373,IMPORTRANGE(""https://docs.google.com/spreadsheets/d/19yAgFEHaAaDUmANNbcr6rGErFfO3"&amp;"91B0eKpQ0gvlktY/edit?gid=702487803#gid=702487803"",""CAU!C3:C""),0)),"""")"),"")</f>
        <v/>
      </c>
      <c r="E373" s="7" t="str">
        <f>IFERROR(__xludf.DUMMYFUNCTION("IFERROR(INDEX(IMPORTRANGE(""https://docs.google.com/spreadsheets/d/1hMEjDBanvGEnGY7tBTFB8_g2X31MNKm6wtTJY_O0C_o/edit?gid=702487803#gid=702487803"",""CAU!M3:M""),MATCH($C373,IMPORTRANGE(""https://docs.google.com/spreadsheets/d/1hMEjDBanvGEnGY7tBTFB8_g2X31M"&amp;"NKm6wtTJY_O0C_o/edit?gid=702487803#gid=702487803"",""CAU!C3:C""),0)),"""")")," ")</f>
        <v> </v>
      </c>
      <c r="F373" s="7" t="str">
        <f>IFERROR(__xludf.DUMMYFUNCTION("IFERROR(INDEX(IMPORTRANGE(""https://docs.google.com/spreadsheets/d/1y2KVPsmDVDyxi70e-cSd2hLBLj68p8NFgl9jctoxmHc/edit?gid=702487803#gid=702487803"",""CAU!M3:M""),MATCH($C373,IMPORTRANGE(""https://docs.google.com/spreadsheets/d/1y2KVPsmDVDyxi70e-cSd2hLBLj68"&amp;"p8NFgl9jctoxmHc/edit?gid=702487803#gid=702487803"",""CAU!C3:C""),0)),"""")")," ")</f>
        <v> </v>
      </c>
      <c r="G373" s="7" t="str">
        <f>IFERROR(__xludf.DUMMYFUNCTION("IFERROR(INDEX(IMPORTRANGE(""https://docs.google.com/spreadsheets/d/13x1SqZ-Z1-krQ3v7MxWHs4xsWy5jkY_uqtIduMcVwX0/edit?gid=0#gid=0"",""CAU!M3:M""),MATCH($C373,IMPORTRANGE(""https://docs.google.com/spreadsheets/d/13x1SqZ-Z1-krQ3v7MxWHs4xsWy5jkY_uqtIduMcVwX0/"&amp;"edit?gid=0#gid=0"",""CAU!C3:C""),0)),"""")")," ")</f>
        <v> </v>
      </c>
      <c r="H373" s="7" t="str">
        <f>IFERROR(__xludf.DUMMYFUNCTION("IFERROR(INDEX(IMPORTRANGE(""https://docs.google.com/spreadsheets/d/1AyBotPEL1Ykz59n877mli3IsQSi4vW6dvhxZwmAeobA/edit?gid=0#gid=0"",""CAU!M3:M""),MATCH($C373,IMPORTRANGE(""https://docs.google.com/spreadsheets/d/1AyBotPEL1Ykz59n877mli3IsQSi4vW6dvhxZwmAeobA/"&amp;"edit?gid=1364963102#gid=1364963102"",""CAU!C3:C""),0)),"""")")," ")</f>
        <v> </v>
      </c>
      <c r="I373" s="7" t="str">
        <f>IFERROR(__xludf.DUMMYFUNCTION("IFERROR(INDEX(IMPORTRANGE(""https://docs.google.com/spreadsheets/d/1OWX82Yk8AdhYT-jGtnsWpJtzsPIs-RYAABnexEmLBVw/edit?gid=0#gid=0"",""CAU!M3:M""),MATCH($C373,IMPORTRANGE(""https://docs.google.com/spreadsheets/d/1OWX82Yk8AdhYT-jGtnsWpJtzsPIs-RYAABnexEmLBVw/"&amp;"edit?gid=0#gid=0"",""CAU!C3:C""),0)),"""")")," ")</f>
        <v> </v>
      </c>
      <c r="J373" s="7" t="str">
        <f>IFERROR(__xludf.DUMMYFUNCTION("IFERROR(INDEX(IMPORTRANGE(""https://docs.google.com/spreadsheets/d/10H80TZliKeomVjAybMpZxd8qNd8DzaG8IjS6goxdwAI/edit?gid=0#gid=0"",""CAU!M3:M""),MATCH(1,INDEX((IMPORTRANGE(""https://docs.google.com/spreadsheets/d/10H80TZliKeomVjAybMpZxd8qNd8DzaG8IjS6goxdw"&amp;"AI/edit?gid=0#gid=0"",""CAU!B3:B"")=$B373)*(IMPORTRANGE(""https://docs.google.com/spreadsheets/d/10H80TZliKeomVjAybMpZxd8qNd8DzaG8IjS6goxdwAI/edit?gid=0#gid=0"",""CAU!C3:C"")=$C373)),0),0),"""")"),"En el mes de julio, se realizaron las reuniones pertinentes para dar inicio, entre ellas, la mesa de instalación con acta de inicio con la supervisión del contrato y la socialización ante la comunidad del contrato N° 4146.010.32.1.1068.2025 por parte del "&amp;"operador Fundación Mejorhabitat.")</f>
        <v>En el mes de julio, se realizaron las reuniones pertinentes para dar inicio, entre ellas, la mesa de instalación con acta de inicio con la supervisión del contrato y la socialización ante la comunidad del contrato N° 4146.010.32.1.1068.2025 por parte del operador Fundación Mejorhabitat.</v>
      </c>
      <c r="K373" s="7" t="str">
        <f>IFERROR(__xludf.DUMMYFUNCTION("IFERROR(INDEX(IMPORTRANGE(""https://docs.google.com/spreadsheets/d/1XFJ-asAh03ma7RMvrdz2iJLQXQbF6agMe4Wn8khxwF0/edit?gid=0#gid=0"",""CAU!M3:M""),MATCH(1,INDEX((IMPORTRANGE(""https://docs.google.com/spreadsheets/d/1XFJ-asAh03ma7RMvrdz2iJLQXQbF6agMe4Wn8khxw"&amp;"F0/edit?gid=0#gid=0"",""CAU!B3:B"")=$B373)*(IMPORTRANGE(""https://docs.google.com/spreadsheets/d/1XFJ-asAh03ma7RMvrdz2iJLQXQbF6agMe4Wn8khxwF0/edit?gid=0#gid=0"",""CAU!C3:C"")=$C373)),0),0),"""")"),"En el mes de agosto, se realizaron 3 videos para la difusión del proyecto a través de las redes sociales de Bienestar Social en colaboración con la Plataforma Distrital de Juventudes, además vincularon 10 jóvenes de la comuna para apoyar la inscripción y "&amp;"caracterización de beneficiarios, entre el 15 y 22 de agosto con jornadas presenciales en el CALI 21 y barrios de manera itinerantes. Además se realizó la entrega de volantes y porta pendon roll up con la identidad visual del proyecto. ")</f>
        <v>En el mes de agosto, se realizaron 3 videos para la difusión del proyecto a través de las redes sociales de Bienestar Social en colaboración con la Plataforma Distrital de Juventudes, además vincularon 10 jóvenes de la comuna para apoyar la inscripción y caracterización de beneficiarios, entre el 15 y 22 de agosto con jornadas presenciales en el CALI 21 y barrios de manera itinerantes. Además se realizó la entrega de volantes y porta pendon roll up con la identidad visual del proyecto. </v>
      </c>
      <c r="L373" s="7" t="str">
        <f>IFERROR(__xludf.DUMMYFUNCTION("IFERROR(INDEX(IMPORTRANGE(""https://docs.google.com/spreadsheets/d/1MOMfG20WOMNtEaYWsAMxQAsKHaC7udOG0AqX8NrtNCc/edit"",""CAU!M3:M""),MATCH(1,INDEX((IMPORTRANGE(""https://docs.google.com/spreadsheets/d/1MOMfG20WOMNtEaYWsAMxQAsKHaC7udOG0AqX8NrtNCc/edit"","""&amp;"CAU!B3:B"")=$B373)*(IMPORTRANGE(""https://docs.google.com/spreadsheets/d/1MOMfG20WOMNtEaYWsAMxQAsKHaC7udOG0AqX8NrtNCc/edit"",""CAU!C3:C"")=$C373)),0),0),"""")"),"En el periodo correspondiente al mes de septiembre, se realizó la sistematización en base de datos de los beneficiarios del proyecto acorde a las fichas de inscripción. Adicional, se inició el proceso de diligenciamiento de fichas DUBS de los mismos.")</f>
        <v>En el periodo correspondiente al mes de septiembre, se realizó la sistematización en base de datos de los beneficiarios del proyecto acorde a las fichas de inscripción. Adicional, se inició el proceso de diligenciamiento de fichas DUBS de los mismos.</v>
      </c>
      <c r="M373" s="7" t="str">
        <f>IFERROR(__xludf.DUMMYFUNCTION("IFERROR(INDEX(IMPORTRANGE(""https://docs.google.com/spreadsheets/d/1y2KVPsmDVDyxi70e-cSd2hLBLj68p8NFgl9jctoxmHc/edit?gid=702487803#gid=702487803"",""CAU!J3:J""),MATCH($C373,IMPORTRANGE(""https://docs.google.com/spreadsheets/d/1y2KVPsmDVDyxi70e-cSd2hLBLj68"&amp;"p8NFgl9jctoxmHc/edit?gid=702487803#gid=702487803"",""CAU!C3:C""),0)),"""")")," ")</f>
        <v> </v>
      </c>
      <c r="N373" s="7" t="str">
        <f>IFERROR(__xludf.DUMMYFUNCTION("IFERROR(INDEX(IMPORTRANGE(""https://docs.google.com/spreadsheets/d/13x1SqZ-Z1-krQ3v7MxWHs4xsWy5jkY_uqtIduMcVwX0/edit?gid=0#gid=0"",""CAU!J3:J""),MATCH($C373,IMPORTRANGE(""https://docs.google.com/spreadsheets/d/13x1SqZ-Z1-krQ3v7MxWHs4xsWy5jkY_uqtIduMcVwX0/"&amp;"edit?gid=0#gid=0"",""CAU!C3:C""),0)),"""")")," ")</f>
        <v> </v>
      </c>
      <c r="O373" s="7" t="str">
        <f>IFERROR(__xludf.DUMMYFUNCTION("IFERROR(INDEX(IMPORTRANGE(""https://docs.google.com/spreadsheets/d/1AyBotPEL1Ykz59n877mli3IsQSi4vW6dvhxZwmAeobA/edit?gid=0#gid=0"",""CAU!J3:J""),MATCH($C373,IMPORTRANGE(""https://docs.google.com/spreadsheets/d/1AyBotPEL1Ykz59n877mli3IsQSi4vW6dvhxZwmAeobA/"&amp;"edit?gid=0#gid=0"",""CAU!C3:C""),0)),"""")")," ")</f>
        <v> </v>
      </c>
      <c r="P373" s="7" t="str">
        <f>IFERROR(__xludf.DUMMYFUNCTION("IFERROR(INDEX(IMPORTRANGE(""https://docs.google.com/spreadsheets/d/1OWX82Yk8AdhYT-jGtnsWpJtzsPIs-RYAABnexEmLBVw/edit?gid=0#gid=0"",""CAU!J3:J""),MATCH($C373,IMPORTRANGE(""https://docs.google.com/spreadsheets/d/1OWX82Yk8AdhYT-jGtnsWpJtzsPIs-RYAABnexEmLBVw/"&amp;"edit?gid=0#gid=0"",""CAU!C3:C""),0)),"""")")," ")</f>
        <v> </v>
      </c>
      <c r="Q373" s="7" t="str">
        <f>IFERROR(__xludf.DUMMYFUNCTION("IFERROR(INDEX(IMPORTRANGE(""https://docs.google.com/spreadsheets/d/10H80TZliKeomVjAybMpZxd8qNd8DzaG8IjS6goxdwAI/edit?gid=0#gid=0"",""CAU!J3:J""),MATCH(1,INDEX((IMPORTRANGE(""https://docs.google.com/spreadsheets/d/10H80TZliKeomVjAybMpZxd8qNd8DzaG8IjS6goxdw"&amp;"AI/edit?gid=0#gid=0"",""CAU!B3:B"")=$B373)*(IMPORTRANGE(""https://docs.google.com/spreadsheets/d/10H80TZliKeomVjAybMpZxd8qNd8DzaG8IjS6goxdwAI/edit?gid=0#gid=0"",""CAU!C3:C"")=$C373)),0),0),"""")"),"De enero a julio, se realizaron las reuniones pertinentes para dar inicio, entre ellas, la mesa de instalación con acta de inicio con la supervisión del contrato y la socialización ante la comunidad del contrato N° 4146.010.32.1.1068.2025 por parte del op"&amp;"erador Fundación Mejor Hábitat.")</f>
        <v>De enero a julio, se realizaron las reuniones pertinentes para dar inicio, entre ellas, la mesa de instalación con acta de inicio con la supervisión del contrato y la socialización ante la comunidad del contrato N° 4146.010.32.1.1068.2025 por parte del operador Fundación Mejor Hábitat.</v>
      </c>
      <c r="R373" s="7" t="str">
        <f>IFERROR(__xludf.DUMMYFUNCTION("IFERROR(INDEX(IMPORTRANGE(""https://docs.google.com/spreadsheets/d/1XFJ-asAh03ma7RMvrdz2iJLQXQbF6agMe4Wn8khxwF0/edit?gid=0#gid=0"",""CAU!J3:J""),MATCH(1,INDEX((IMPORTRANGE(""https://docs.google.com/spreadsheets/d/1XFJ-asAh03ma7RMvrdz2iJLQXQbF6agMe4Wn8khxw"&amp;"F0/edit?gid=0#gid=0"",""CAU!B3:B"")=$B373)*(IMPORTRANGE(""https://docs.google.com/spreadsheets/d/1XFJ-asAh03ma7RMvrdz2iJLQXQbF6agMe4Wn8khxwF0/edit?gid=0#gid=0"",""CAU!C3:C"")=$C373)),0),0),"""")"),"Durante el periodo de enero a agosto, se realizaron 3 videos para la difusión del proyecto a través de las redes sociales de Bienestar Social en colaboración con la Plataforma Distrital de Juventudes, además vincularon 10 jóvenes de la comuna para apoyar "&amp;"la inscripción y caracterización de beneficiarios, entre el 15 y 22 de agosto con jornadas presenciales en el CALI 21 y barrios de manera itinerantes. Además, se realizó la entrega de volantes y porta pendon roll up con la identidad visual del proyecto. ")</f>
        <v>Durante el periodo de enero a agosto, se realizaron 3 videos para la difusión del proyecto a través de las redes sociales de Bienestar Social en colaboración con la Plataforma Distrital de Juventudes, además vincularon 10 jóvenes de la comuna para apoyar la inscripción y caracterización de beneficiarios, entre el 15 y 22 de agosto con jornadas presenciales en el CALI 21 y barrios de manera itinerantes. Además, se realizó la entrega de volantes y porta pendon roll up con la identidad visual del proyecto. </v>
      </c>
      <c r="S373" s="7" t="str">
        <f>IFERROR(__xludf.DUMMYFUNCTION("IFERROR(INDEX(IMPORTRANGE(""https://docs.google.com/spreadsheets/d/1MOMfG20WOMNtEaYWsAMxQAsKHaC7udOG0AqX8NrtNCc/edit?gid=0#gid=0"",""CAU!J3:J""),MATCH(1,INDEX((IMPORTRANGE(""https://docs.google.com/spreadsheets/d/1MOMfG20WOMNtEaYWsAMxQAsKHaC7udOG0AqX8NrtN"&amp;"Cc/edit?gid=0#gid=0"",""CAU!B3:B"")=$B373)*(IMPORTRANGE(""https://docs.google.com/spreadsheets/d/1MOMfG20WOMNtEaYWsAMxQAsKHaC7udOG0AqX8NrtNCc/edit?gid=0#gid=0"",""CAU!C3:C"")=$C373)),0),0),"""")"),"Durante el periodo de enero a septiembre, se realizó la sistematización en base de datos de los beneficiarios del proyecto acorde a las fichas de inscripción, adicional, se inició el proceso de diligenciamiento de fichas DUBS de los mismos.")</f>
        <v>Durante el periodo de enero a septiembre, se realizó la sistematización en base de datos de los beneficiarios del proyecto acorde a las fichas de inscripción, adicional, se inició el proceso de diligenciamiento de fichas DUBS de los mismos.</v>
      </c>
      <c r="T373" s="7"/>
    </row>
    <row r="374" ht="15.75" customHeight="1">
      <c r="B374" s="7" t="str">
        <f>IFERROR(__xludf.DUMMYFUNCTION("""COMPUTED_VALUE"""),"BP2600575510101")</f>
        <v>BP2600575510101</v>
      </c>
      <c r="C374" s="7" t="str">
        <f>IFERROR(__xludf.DUMMYFUNCTION("""COMPUTED_VALUE"""),"Adquirir equipos tecnológicos para el desarrollo de procesos formativos y comunitarios de la comuna")</f>
        <v>Adquirir equipos tecnológicos para el desarrollo de procesos formativos y comunitarios de la comuna</v>
      </c>
      <c r="D374" s="7" t="str">
        <f>IFERROR(__xludf.DUMMYFUNCTION("IFERROR(INDEX(IMPORTRANGE(""https://docs.google.com/spreadsheets/d/19yAgFEHaAaDUmANNbcr6rGErFfO391B0eKpQ0gvlktY/edit?gid=702487803#gid=702487803"",""CAU!J3:J""),MATCH($C374,IMPORTRANGE(""https://docs.google.com/spreadsheets/d/19yAgFEHaAaDUmANNbcr6rGErFfO3"&amp;"91B0eKpQ0gvlktY/edit?gid=702487803#gid=702487803"",""CAU!C3:C""),0)),"""")"),"")</f>
        <v/>
      </c>
      <c r="E374" s="7" t="str">
        <f>IFERROR(__xludf.DUMMYFUNCTION("IFERROR(INDEX(IMPORTRANGE(""https://docs.google.com/spreadsheets/d/1hMEjDBanvGEnGY7tBTFB8_g2X31MNKm6wtTJY_O0C_o/edit?gid=702487803#gid=702487803"",""CAU!M3:M""),MATCH($C374,IMPORTRANGE(""https://docs.google.com/spreadsheets/d/1hMEjDBanvGEnGY7tBTFB8_g2X31M"&amp;"NKm6wtTJY_O0C_o/edit?gid=702487803#gid=702487803"",""CAU!C3:C""),0)),"""")")," ")</f>
        <v> </v>
      </c>
      <c r="F374" s="7" t="str">
        <f>IFERROR(__xludf.DUMMYFUNCTION("IFERROR(INDEX(IMPORTRANGE(""https://docs.google.com/spreadsheets/d/1y2KVPsmDVDyxi70e-cSd2hLBLj68p8NFgl9jctoxmHc/edit?gid=702487803#gid=702487803"",""CAU!M3:M""),MATCH($C374,IMPORTRANGE(""https://docs.google.com/spreadsheets/d/1y2KVPsmDVDyxi70e-cSd2hLBLj68"&amp;"p8NFgl9jctoxmHc/edit?gid=702487803#gid=702487803"",""CAU!C3:C""),0)),"""")")," ")</f>
        <v> </v>
      </c>
      <c r="G374" s="7" t="str">
        <f>IFERROR(__xludf.DUMMYFUNCTION("IFERROR(INDEX(IMPORTRANGE(""https://docs.google.com/spreadsheets/d/13x1SqZ-Z1-krQ3v7MxWHs4xsWy5jkY_uqtIduMcVwX0/edit?gid=0#gid=0"",""CAU!M3:M""),MATCH($C374,IMPORTRANGE(""https://docs.google.com/spreadsheets/d/13x1SqZ-Z1-krQ3v7MxWHs4xsWy5jkY_uqtIduMcVwX0/"&amp;"edit?gid=0#gid=0"",""CAU!C3:C""),0)),"""")")," ")</f>
        <v> </v>
      </c>
      <c r="H374" s="7" t="str">
        <f>IFERROR(__xludf.DUMMYFUNCTION("IFERROR(INDEX(IMPORTRANGE(""https://docs.google.com/spreadsheets/d/1AyBotPEL1Ykz59n877mli3IsQSi4vW6dvhxZwmAeobA/edit?gid=0#gid=0"",""CAU!M3:M""),MATCH($C374,IMPORTRANGE(""https://docs.google.com/spreadsheets/d/1AyBotPEL1Ykz59n877mli3IsQSi4vW6dvhxZwmAeobA/"&amp;"edit?gid=1364963102#gid=1364963102"",""CAU!C3:C""),0)),"""")")," ")</f>
        <v> </v>
      </c>
      <c r="I374" s="7" t="str">
        <f>IFERROR(__xludf.DUMMYFUNCTION("IFERROR(INDEX(IMPORTRANGE(""https://docs.google.com/spreadsheets/d/1OWX82Yk8AdhYT-jGtnsWpJtzsPIs-RYAABnexEmLBVw/edit?gid=0#gid=0"",""CAU!M3:M""),MATCH($C374,IMPORTRANGE(""https://docs.google.com/spreadsheets/d/1OWX82Yk8AdhYT-jGtnsWpJtzsPIs-RYAABnexEmLBVw/"&amp;"edit?gid=0#gid=0"",""CAU!C3:C""),0)),"""")")," ")</f>
        <v> </v>
      </c>
      <c r="J374" s="7" t="str">
        <f>IFERROR(__xludf.DUMMYFUNCTION("IFERROR(INDEX(IMPORTRANGE(""https://docs.google.com/spreadsheets/d/10H80TZliKeomVjAybMpZxd8qNd8DzaG8IjS6goxdwAI/edit?gid=0#gid=0"",""CAU!M3:M""),MATCH(1,INDEX((IMPORTRANGE(""https://docs.google.com/spreadsheets/d/10H80TZliKeomVjAybMpZxd8qNd8DzaG8IjS6goxdw"&amp;"AI/edit?gid=0#gid=0"",""CAU!B3:B"")=$B374)*(IMPORTRANGE(""https://docs.google.com/spreadsheets/d/10H80TZliKeomVjAybMpZxd8qNd8DzaG8IjS6goxdwAI/edit?gid=0#gid=0"",""CAU!C3:C"")=$C374)),0),0),"""")")," ")</f>
        <v> </v>
      </c>
      <c r="K374" s="7" t="str">
        <f>IFERROR(__xludf.DUMMYFUNCTION("IFERROR(INDEX(IMPORTRANGE(""https://docs.google.com/spreadsheets/d/1XFJ-asAh03ma7RMvrdz2iJLQXQbF6agMe4Wn8khxwF0/edit?gid=0#gid=0"",""CAU!M3:M""),MATCH(1,INDEX((IMPORTRANGE(""https://docs.google.com/spreadsheets/d/1XFJ-asAh03ma7RMvrdz2iJLQXQbF6agMe4Wn8khxw"&amp;"F0/edit?gid=0#gid=0"",""CAU!B3:B"")=$B374)*(IMPORTRANGE(""https://docs.google.com/spreadsheets/d/1XFJ-asAh03ma7RMvrdz2iJLQXQbF6agMe4Wn8khxwF0/edit?gid=0#gid=0"",""CAU!C3:C"")=$C374)),0),0),"""")")," ")</f>
        <v> </v>
      </c>
      <c r="L374" s="7" t="str">
        <f>IFERROR(__xludf.DUMMYFUNCTION("IFERROR(INDEX(IMPORTRANGE(""https://docs.google.com/spreadsheets/d/1MOMfG20WOMNtEaYWsAMxQAsKHaC7udOG0AqX8NrtNCc/edit"",""CAU!M3:M""),MATCH(1,INDEX((IMPORTRANGE(""https://docs.google.com/spreadsheets/d/1MOMfG20WOMNtEaYWsAMxQAsKHaC7udOG0AqX8NrtNCc/edit"","""&amp;"CAU!B3:B"")=$B374)*(IMPORTRANGE(""https://docs.google.com/spreadsheets/d/1MOMfG20WOMNtEaYWsAMxQAsKHaC7udOG0AqX8NrtNCc/edit"",""CAU!C3:C"")=$C374)),0),0),"""")")," ")</f>
        <v> </v>
      </c>
      <c r="M374" s="7" t="str">
        <f>IFERROR(__xludf.DUMMYFUNCTION("IFERROR(INDEX(IMPORTRANGE(""https://docs.google.com/spreadsheets/d/1y2KVPsmDVDyxi70e-cSd2hLBLj68p8NFgl9jctoxmHc/edit?gid=702487803#gid=702487803"",""CAU!J3:J""),MATCH($C374,IMPORTRANGE(""https://docs.google.com/spreadsheets/d/1y2KVPsmDVDyxi70e-cSd2hLBLj68"&amp;"p8NFgl9jctoxmHc/edit?gid=702487803#gid=702487803"",""CAU!C3:C""),0)),"""")")," ")</f>
        <v> </v>
      </c>
      <c r="N374" s="7" t="str">
        <f>IFERROR(__xludf.DUMMYFUNCTION("IFERROR(INDEX(IMPORTRANGE(""https://docs.google.com/spreadsheets/d/13x1SqZ-Z1-krQ3v7MxWHs4xsWy5jkY_uqtIduMcVwX0/edit?gid=0#gid=0"",""CAU!J3:J""),MATCH($C374,IMPORTRANGE(""https://docs.google.com/spreadsheets/d/13x1SqZ-Z1-krQ3v7MxWHs4xsWy5jkY_uqtIduMcVwX0/"&amp;"edit?gid=0#gid=0"",""CAU!C3:C""),0)),"""")")," ")</f>
        <v> </v>
      </c>
      <c r="O374" s="7" t="str">
        <f>IFERROR(__xludf.DUMMYFUNCTION("IFERROR(INDEX(IMPORTRANGE(""https://docs.google.com/spreadsheets/d/1AyBotPEL1Ykz59n877mli3IsQSi4vW6dvhxZwmAeobA/edit?gid=0#gid=0"",""CAU!J3:J""),MATCH($C374,IMPORTRANGE(""https://docs.google.com/spreadsheets/d/1AyBotPEL1Ykz59n877mli3IsQSi4vW6dvhxZwmAeobA/"&amp;"edit?gid=0#gid=0"",""CAU!C3:C""),0)),"""")")," ")</f>
        <v> </v>
      </c>
      <c r="P374" s="7" t="str">
        <f>IFERROR(__xludf.DUMMYFUNCTION("IFERROR(INDEX(IMPORTRANGE(""https://docs.google.com/spreadsheets/d/1OWX82Yk8AdhYT-jGtnsWpJtzsPIs-RYAABnexEmLBVw/edit?gid=0#gid=0"",""CAU!J3:J""),MATCH($C374,IMPORTRANGE(""https://docs.google.com/spreadsheets/d/1OWX82Yk8AdhYT-jGtnsWpJtzsPIs-RYAABnexEmLBVw/"&amp;"edit?gid=0#gid=0"",""CAU!C3:C""),0)),"""")")," ")</f>
        <v> </v>
      </c>
      <c r="Q374" s="7" t="str">
        <f>IFERROR(__xludf.DUMMYFUNCTION("IFERROR(INDEX(IMPORTRANGE(""https://docs.google.com/spreadsheets/d/10H80TZliKeomVjAybMpZxd8qNd8DzaG8IjS6goxdwAI/edit?gid=0#gid=0"",""CAU!J3:J""),MATCH(1,INDEX((IMPORTRANGE(""https://docs.google.com/spreadsheets/d/10H80TZliKeomVjAybMpZxd8qNd8DzaG8IjS6goxdw"&amp;"AI/edit?gid=0#gid=0"",""CAU!B3:B"")=$B374)*(IMPORTRANGE(""https://docs.google.com/spreadsheets/d/10H80TZliKeomVjAybMpZxd8qNd8DzaG8IjS6goxdwAI/edit?gid=0#gid=0"",""CAU!C3:C"")=$C374)),0),0),"""")")," ")</f>
        <v> </v>
      </c>
      <c r="R374" s="7" t="str">
        <f>IFERROR(__xludf.DUMMYFUNCTION("IFERROR(INDEX(IMPORTRANGE(""https://docs.google.com/spreadsheets/d/1XFJ-asAh03ma7RMvrdz2iJLQXQbF6agMe4Wn8khxwF0/edit?gid=0#gid=0"",""CAU!J3:J""),MATCH(1,INDEX((IMPORTRANGE(""https://docs.google.com/spreadsheets/d/1XFJ-asAh03ma7RMvrdz2iJLQXQbF6agMe4Wn8khxw"&amp;"F0/edit?gid=0#gid=0"",""CAU!B3:B"")=$B374)*(IMPORTRANGE(""https://docs.google.com/spreadsheets/d/1XFJ-asAh03ma7RMvrdz2iJLQXQbF6agMe4Wn8khxwF0/edit?gid=0#gid=0"",""CAU!C3:C"")=$C374)),0),0),"""")")," ")</f>
        <v> </v>
      </c>
      <c r="S374" s="7" t="str">
        <f>IFERROR(__xludf.DUMMYFUNCTION("IFERROR(INDEX(IMPORTRANGE(""https://docs.google.com/spreadsheets/d/1MOMfG20WOMNtEaYWsAMxQAsKHaC7udOG0AqX8NrtNCc/edit?gid=0#gid=0"",""CAU!J3:J""),MATCH(1,INDEX((IMPORTRANGE(""https://docs.google.com/spreadsheets/d/1MOMfG20WOMNtEaYWsAMxQAsKHaC7udOG0AqX8NrtN"&amp;"Cc/edit?gid=0#gid=0"",""CAU!B3:B"")=$B374)*(IMPORTRANGE(""https://docs.google.com/spreadsheets/d/1MOMfG20WOMNtEaYWsAMxQAsKHaC7udOG0AqX8NrtNCc/edit?gid=0#gid=0"",""CAU!C3:C"")=$C374)),0),0),"""")")," ")</f>
        <v> </v>
      </c>
      <c r="T374" s="7"/>
    </row>
    <row r="375" ht="15.75" customHeight="1">
      <c r="B375" s="7" t="str">
        <f>IFERROR(__xludf.DUMMYFUNCTION("""COMPUTED_VALUE"""),"BP2600575510101")</f>
        <v>BP2600575510101</v>
      </c>
      <c r="C375" s="7"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D375" s="7" t="str">
        <f>IFERROR(__xludf.DUMMYFUNCTION("IFERROR(INDEX(IMPORTRANGE(""https://docs.google.com/spreadsheets/d/19yAgFEHaAaDUmANNbcr6rGErFfO391B0eKpQ0gvlktY/edit?gid=702487803#gid=702487803"",""CAU!J3:J""),MATCH($C375,IMPORTRANGE(""https://docs.google.com/spreadsheets/d/19yAgFEHaAaDUmANNbcr6rGErFfO3"&amp;"91B0eKpQ0gvlktY/edit?gid=702487803#gid=702487803"",""CAU!C3:C""),0)),"""")"),"")</f>
        <v/>
      </c>
      <c r="E375" s="7" t="str">
        <f>IFERROR(__xludf.DUMMYFUNCTION("IFERROR(INDEX(IMPORTRANGE(""https://docs.google.com/spreadsheets/d/1hMEjDBanvGEnGY7tBTFB8_g2X31MNKm6wtTJY_O0C_o/edit?gid=702487803#gid=702487803"",""CAU!M3:M""),MATCH($C375,IMPORTRANGE(""https://docs.google.com/spreadsheets/d/1hMEjDBanvGEnGY7tBTFB8_g2X31M"&amp;"NKm6wtTJY_O0C_o/edit?gid=702487803#gid=702487803"",""CAU!C3:C""),0)),"""")")," ")</f>
        <v> </v>
      </c>
      <c r="F375" s="7" t="str">
        <f>IFERROR(__xludf.DUMMYFUNCTION("IFERROR(INDEX(IMPORTRANGE(""https://docs.google.com/spreadsheets/d/1y2KVPsmDVDyxi70e-cSd2hLBLj68p8NFgl9jctoxmHc/edit?gid=702487803#gid=702487803"",""CAU!M3:M""),MATCH($C375,IMPORTRANGE(""https://docs.google.com/spreadsheets/d/1y2KVPsmDVDyxi70e-cSd2hLBLj68"&amp;"p8NFgl9jctoxmHc/edit?gid=702487803#gid=702487803"",""CAU!C3:C""),0)),"""")")," ")</f>
        <v> </v>
      </c>
      <c r="G375" s="7" t="str">
        <f>IFERROR(__xludf.DUMMYFUNCTION("IFERROR(INDEX(IMPORTRANGE(""https://docs.google.com/spreadsheets/d/13x1SqZ-Z1-krQ3v7MxWHs4xsWy5jkY_uqtIduMcVwX0/edit?gid=0#gid=0"",""CAU!M3:M""),MATCH($C375,IMPORTRANGE(""https://docs.google.com/spreadsheets/d/13x1SqZ-Z1-krQ3v7MxWHs4xsWy5jkY_uqtIduMcVwX0/"&amp;"edit?gid=0#gid=0"",""CAU!C3:C""),0)),"""")")," ")</f>
        <v> </v>
      </c>
      <c r="H375" s="7" t="str">
        <f>IFERROR(__xludf.DUMMYFUNCTION("IFERROR(INDEX(IMPORTRANGE(""https://docs.google.com/spreadsheets/d/1AyBotPEL1Ykz59n877mli3IsQSi4vW6dvhxZwmAeobA/edit?gid=0#gid=0"",""CAU!M3:M""),MATCH($C375,IMPORTRANGE(""https://docs.google.com/spreadsheets/d/1AyBotPEL1Ykz59n877mli3IsQSi4vW6dvhxZwmAeobA/"&amp;"edit?gid=1364963102#gid=1364963102"",""CAU!C3:C""),0)),"""")")," ")</f>
        <v> </v>
      </c>
      <c r="I375" s="7" t="str">
        <f>IFERROR(__xludf.DUMMYFUNCTION("IFERROR(INDEX(IMPORTRANGE(""https://docs.google.com/spreadsheets/d/1OWX82Yk8AdhYT-jGtnsWpJtzsPIs-RYAABnexEmLBVw/edit?gid=0#gid=0"",""CAU!M3:M""),MATCH($C375,IMPORTRANGE(""https://docs.google.com/spreadsheets/d/1OWX82Yk8AdhYT-jGtnsWpJtzsPIs-RYAABnexEmLBVw/"&amp;"edit?gid=0#gid=0"",""CAU!C3:C""),0)),"""")")," ")</f>
        <v> </v>
      </c>
      <c r="J375" s="7" t="str">
        <f>IFERROR(__xludf.DUMMYFUNCTION("IFERROR(INDEX(IMPORTRANGE(""https://docs.google.com/spreadsheets/d/10H80TZliKeomVjAybMpZxd8qNd8DzaG8IjS6goxdwAI/edit?gid=0#gid=0"",""CAU!M3:M""),MATCH(1,INDEX((IMPORTRANGE(""https://docs.google.com/spreadsheets/d/10H80TZliKeomVjAybMpZxd8qNd8DzaG8IjS6goxdw"&amp;"AI/edit?gid=0#gid=0"",""CAU!B3:B"")=$B375)*(IMPORTRANGE(""https://docs.google.com/spreadsheets/d/10H80TZliKeomVjAybMpZxd8qNd8DzaG8IjS6goxdwAI/edit?gid=0#gid=0"",""CAU!C3:C"")=$C375)),0),0),"""")")," ")</f>
        <v> </v>
      </c>
      <c r="K375" s="7" t="str">
        <f>IFERROR(__xludf.DUMMYFUNCTION("IFERROR(INDEX(IMPORTRANGE(""https://docs.google.com/spreadsheets/d/1XFJ-asAh03ma7RMvrdz2iJLQXQbF6agMe4Wn8khxwF0/edit?gid=0#gid=0"",""CAU!M3:M""),MATCH(1,INDEX((IMPORTRANGE(""https://docs.google.com/spreadsheets/d/1XFJ-asAh03ma7RMvrdz2iJLQXQbF6agMe4Wn8khxw"&amp;"F0/edit?gid=0#gid=0"",""CAU!B3:B"")=$B375)*(IMPORTRANGE(""https://docs.google.com/spreadsheets/d/1XFJ-asAh03ma7RMvrdz2iJLQXQbF6agMe4Wn8khxwF0/edit?gid=0#gid=0"",""CAU!C3:C"")=$C375)),0),0),"""")")," ")</f>
        <v> </v>
      </c>
      <c r="L375" s="7" t="str">
        <f>IFERROR(__xludf.DUMMYFUNCTION("IFERROR(INDEX(IMPORTRANGE(""https://docs.google.com/spreadsheets/d/1MOMfG20WOMNtEaYWsAMxQAsKHaC7udOG0AqX8NrtNCc/edit"",""CAU!M3:M""),MATCH(1,INDEX((IMPORTRANGE(""https://docs.google.com/spreadsheets/d/1MOMfG20WOMNtEaYWsAMxQAsKHaC7udOG0AqX8NrtNCc/edit"","""&amp;"CAU!B3:B"")=$B375)*(IMPORTRANGE(""https://docs.google.com/spreadsheets/d/1MOMfG20WOMNtEaYWsAMxQAsKHaC7udOG0AqX8NrtNCc/edit"",""CAU!C3:C"")=$C375)),0),0),"""")")," ")</f>
        <v> </v>
      </c>
      <c r="M375" s="7" t="str">
        <f>IFERROR(__xludf.DUMMYFUNCTION("IFERROR(INDEX(IMPORTRANGE(""https://docs.google.com/spreadsheets/d/1y2KVPsmDVDyxi70e-cSd2hLBLj68p8NFgl9jctoxmHc/edit?gid=702487803#gid=702487803"",""CAU!J3:J""),MATCH($C375,IMPORTRANGE(""https://docs.google.com/spreadsheets/d/1y2KVPsmDVDyxi70e-cSd2hLBLj68"&amp;"p8NFgl9jctoxmHc/edit?gid=702487803#gid=702487803"",""CAU!C3:C""),0)),"""")")," ")</f>
        <v> </v>
      </c>
      <c r="N375" s="7" t="str">
        <f>IFERROR(__xludf.DUMMYFUNCTION("IFERROR(INDEX(IMPORTRANGE(""https://docs.google.com/spreadsheets/d/13x1SqZ-Z1-krQ3v7MxWHs4xsWy5jkY_uqtIduMcVwX0/edit?gid=0#gid=0"",""CAU!J3:J""),MATCH($C375,IMPORTRANGE(""https://docs.google.com/spreadsheets/d/13x1SqZ-Z1-krQ3v7MxWHs4xsWy5jkY_uqtIduMcVwX0/"&amp;"edit?gid=0#gid=0"",""CAU!C3:C""),0)),"""")")," ")</f>
        <v> </v>
      </c>
      <c r="O375" s="7" t="str">
        <f>IFERROR(__xludf.DUMMYFUNCTION("IFERROR(INDEX(IMPORTRANGE(""https://docs.google.com/spreadsheets/d/1AyBotPEL1Ykz59n877mli3IsQSi4vW6dvhxZwmAeobA/edit?gid=0#gid=0"",""CAU!J3:J""),MATCH($C375,IMPORTRANGE(""https://docs.google.com/spreadsheets/d/1AyBotPEL1Ykz59n877mli3IsQSi4vW6dvhxZwmAeobA/"&amp;"edit?gid=0#gid=0"",""CAU!C3:C""),0)),"""")")," ")</f>
        <v> </v>
      </c>
      <c r="P375" s="7" t="str">
        <f>IFERROR(__xludf.DUMMYFUNCTION("IFERROR(INDEX(IMPORTRANGE(""https://docs.google.com/spreadsheets/d/1OWX82Yk8AdhYT-jGtnsWpJtzsPIs-RYAABnexEmLBVw/edit?gid=0#gid=0"",""CAU!J3:J""),MATCH($C375,IMPORTRANGE(""https://docs.google.com/spreadsheets/d/1OWX82Yk8AdhYT-jGtnsWpJtzsPIs-RYAABnexEmLBVw/"&amp;"edit?gid=0#gid=0"",""CAU!C3:C""),0)),"""")")," ")</f>
        <v> </v>
      </c>
      <c r="Q375" s="7" t="str">
        <f>IFERROR(__xludf.DUMMYFUNCTION("IFERROR(INDEX(IMPORTRANGE(""https://docs.google.com/spreadsheets/d/10H80TZliKeomVjAybMpZxd8qNd8DzaG8IjS6goxdwAI/edit?gid=0#gid=0"",""CAU!J3:J""),MATCH(1,INDEX((IMPORTRANGE(""https://docs.google.com/spreadsheets/d/10H80TZliKeomVjAybMpZxd8qNd8DzaG8IjS6goxdw"&amp;"AI/edit?gid=0#gid=0"",""CAU!B3:B"")=$B375)*(IMPORTRANGE(""https://docs.google.com/spreadsheets/d/10H80TZliKeomVjAybMpZxd8qNd8DzaG8IjS6goxdwAI/edit?gid=0#gid=0"",""CAU!C3:C"")=$C375)),0),0),"""")")," ")</f>
        <v> </v>
      </c>
      <c r="R375" s="7" t="str">
        <f>IFERROR(__xludf.DUMMYFUNCTION("IFERROR(INDEX(IMPORTRANGE(""https://docs.google.com/spreadsheets/d/1XFJ-asAh03ma7RMvrdz2iJLQXQbF6agMe4Wn8khxwF0/edit?gid=0#gid=0"",""CAU!J3:J""),MATCH(1,INDEX((IMPORTRANGE(""https://docs.google.com/spreadsheets/d/1XFJ-asAh03ma7RMvrdz2iJLQXQbF6agMe4Wn8khxw"&amp;"F0/edit?gid=0#gid=0"",""CAU!B3:B"")=$B375)*(IMPORTRANGE(""https://docs.google.com/spreadsheets/d/1XFJ-asAh03ma7RMvrdz2iJLQXQbF6agMe4Wn8khxwF0/edit?gid=0#gid=0"",""CAU!C3:C"")=$C375)),0),0),"""")")," ")</f>
        <v> </v>
      </c>
      <c r="S375" s="7" t="str">
        <f>IFERROR(__xludf.DUMMYFUNCTION("IFERROR(INDEX(IMPORTRANGE(""https://docs.google.com/spreadsheets/d/1MOMfG20WOMNtEaYWsAMxQAsKHaC7udOG0AqX8NrtNCc/edit?gid=0#gid=0"",""CAU!J3:J""),MATCH(1,INDEX((IMPORTRANGE(""https://docs.google.com/spreadsheets/d/1MOMfG20WOMNtEaYWsAMxQAsKHaC7udOG0AqX8NrtN"&amp;"Cc/edit?gid=0#gid=0"",""CAU!B3:B"")=$B375)*(IMPORTRANGE(""https://docs.google.com/spreadsheets/d/1MOMfG20WOMNtEaYWsAMxQAsKHaC7udOG0AqX8NrtNCc/edit?gid=0#gid=0"",""CAU!C3:C"")=$C375)),0),0),"""")")," ")</f>
        <v> </v>
      </c>
      <c r="T375" s="7"/>
    </row>
    <row r="376" ht="15.75" customHeight="1">
      <c r="B376" s="7" t="str">
        <f>IFERROR(__xludf.DUMMYFUNCTION("""COMPUTED_VALUE"""),"BP2600575510101")</f>
        <v>BP2600575510101</v>
      </c>
      <c r="C376" s="7"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D376" s="7" t="str">
        <f>IFERROR(__xludf.DUMMYFUNCTION("IFERROR(INDEX(IMPORTRANGE(""https://docs.google.com/spreadsheets/d/19yAgFEHaAaDUmANNbcr6rGErFfO391B0eKpQ0gvlktY/edit?gid=702487803#gid=702487803"",""CAU!J3:J""),MATCH($C376,IMPORTRANGE(""https://docs.google.com/spreadsheets/d/19yAgFEHaAaDUmANNbcr6rGErFfO3"&amp;"91B0eKpQ0gvlktY/edit?gid=702487803#gid=702487803"",""CAU!C3:C""),0)),"""")"),"")</f>
        <v/>
      </c>
      <c r="E376" s="7" t="str">
        <f>IFERROR(__xludf.DUMMYFUNCTION("IFERROR(INDEX(IMPORTRANGE(""https://docs.google.com/spreadsheets/d/1hMEjDBanvGEnGY7tBTFB8_g2X31MNKm6wtTJY_O0C_o/edit?gid=702487803#gid=702487803"",""CAU!M3:M""),MATCH($C376,IMPORTRANGE(""https://docs.google.com/spreadsheets/d/1hMEjDBanvGEnGY7tBTFB8_g2X31M"&amp;"NKm6wtTJY_O0C_o/edit?gid=702487803#gid=702487803"",""CAU!C3:C""),0)),"""")")," ")</f>
        <v> </v>
      </c>
      <c r="F376" s="7" t="str">
        <f>IFERROR(__xludf.DUMMYFUNCTION("IFERROR(INDEX(IMPORTRANGE(""https://docs.google.com/spreadsheets/d/1y2KVPsmDVDyxi70e-cSd2hLBLj68p8NFgl9jctoxmHc/edit?gid=702487803#gid=702487803"",""CAU!M3:M""),MATCH($C376,IMPORTRANGE(""https://docs.google.com/spreadsheets/d/1y2KVPsmDVDyxi70e-cSd2hLBLj68"&amp;"p8NFgl9jctoxmHc/edit?gid=702487803#gid=702487803"",""CAU!C3:C""),0)),"""")")," ")</f>
        <v> </v>
      </c>
      <c r="G376" s="7" t="str">
        <f>IFERROR(__xludf.DUMMYFUNCTION("IFERROR(INDEX(IMPORTRANGE(""https://docs.google.com/spreadsheets/d/13x1SqZ-Z1-krQ3v7MxWHs4xsWy5jkY_uqtIduMcVwX0/edit?gid=0#gid=0"",""CAU!M3:M""),MATCH($C376,IMPORTRANGE(""https://docs.google.com/spreadsheets/d/13x1SqZ-Z1-krQ3v7MxWHs4xsWy5jkY_uqtIduMcVwX0/"&amp;"edit?gid=0#gid=0"",""CAU!C3:C""),0)),"""")")," ")</f>
        <v> </v>
      </c>
      <c r="H376" s="7" t="str">
        <f>IFERROR(__xludf.DUMMYFUNCTION("IFERROR(INDEX(IMPORTRANGE(""https://docs.google.com/spreadsheets/d/1AyBotPEL1Ykz59n877mli3IsQSi4vW6dvhxZwmAeobA/edit?gid=0#gid=0"",""CAU!M3:M""),MATCH($C376,IMPORTRANGE(""https://docs.google.com/spreadsheets/d/1AyBotPEL1Ykz59n877mli3IsQSi4vW6dvhxZwmAeobA/"&amp;"edit?gid=1364963102#gid=1364963102"",""CAU!C3:C""),0)),"""")")," ")</f>
        <v> </v>
      </c>
      <c r="I376" s="7" t="str">
        <f>IFERROR(__xludf.DUMMYFUNCTION("IFERROR(INDEX(IMPORTRANGE(""https://docs.google.com/spreadsheets/d/1OWX82Yk8AdhYT-jGtnsWpJtzsPIs-RYAABnexEmLBVw/edit?gid=0#gid=0"",""CAU!M3:M""),MATCH($C376,IMPORTRANGE(""https://docs.google.com/spreadsheets/d/1OWX82Yk8AdhYT-jGtnsWpJtzsPIs-RYAABnexEmLBVw/"&amp;"edit?gid=0#gid=0"",""CAU!C3:C""),0)),"""")")," ")</f>
        <v> </v>
      </c>
      <c r="J376" s="7" t="str">
        <f>IFERROR(__xludf.DUMMYFUNCTION("IFERROR(INDEX(IMPORTRANGE(""https://docs.google.com/spreadsheets/d/10H80TZliKeomVjAybMpZxd8qNd8DzaG8IjS6goxdwAI/edit?gid=0#gid=0"",""CAU!M3:M""),MATCH(1,INDEX((IMPORTRANGE(""https://docs.google.com/spreadsheets/d/10H80TZliKeomVjAybMpZxd8qNd8DzaG8IjS6goxdw"&amp;"AI/edit?gid=0#gid=0"",""CAU!B3:B"")=$B376)*(IMPORTRANGE(""https://docs.google.com/spreadsheets/d/10H80TZliKeomVjAybMpZxd8qNd8DzaG8IjS6goxdwAI/edit?gid=0#gid=0"",""CAU!C3:C"")=$C376)),0),0),"""")")," ")</f>
        <v> </v>
      </c>
      <c r="K376" s="7" t="str">
        <f>IFERROR(__xludf.DUMMYFUNCTION("IFERROR(INDEX(IMPORTRANGE(""https://docs.google.com/spreadsheets/d/1XFJ-asAh03ma7RMvrdz2iJLQXQbF6agMe4Wn8khxwF0/edit?gid=0#gid=0"",""CAU!M3:M""),MATCH(1,INDEX((IMPORTRANGE(""https://docs.google.com/spreadsheets/d/1XFJ-asAh03ma7RMvrdz2iJLQXQbF6agMe4Wn8khxw"&amp;"F0/edit?gid=0#gid=0"",""CAU!B3:B"")=$B376)*(IMPORTRANGE(""https://docs.google.com/spreadsheets/d/1XFJ-asAh03ma7RMvrdz2iJLQXQbF6agMe4Wn8khxwF0/edit?gid=0#gid=0"",""CAU!C3:C"")=$C376)),0),0),"""")")," ")</f>
        <v> </v>
      </c>
      <c r="L376" s="7" t="str">
        <f>IFERROR(__xludf.DUMMYFUNCTION("IFERROR(INDEX(IMPORTRANGE(""https://docs.google.com/spreadsheets/d/1MOMfG20WOMNtEaYWsAMxQAsKHaC7udOG0AqX8NrtNCc/edit"",""CAU!M3:M""),MATCH(1,INDEX((IMPORTRANGE(""https://docs.google.com/spreadsheets/d/1MOMfG20WOMNtEaYWsAMxQAsKHaC7udOG0AqX8NrtNCc/edit"","""&amp;"CAU!B3:B"")=$B376)*(IMPORTRANGE(""https://docs.google.com/spreadsheets/d/1MOMfG20WOMNtEaYWsAMxQAsKHaC7udOG0AqX8NrtNCc/edit"",""CAU!C3:C"")=$C376)),0),0),"""")")," ")</f>
        <v> </v>
      </c>
      <c r="M376" s="7" t="str">
        <f>IFERROR(__xludf.DUMMYFUNCTION("IFERROR(INDEX(IMPORTRANGE(""https://docs.google.com/spreadsheets/d/1y2KVPsmDVDyxi70e-cSd2hLBLj68p8NFgl9jctoxmHc/edit?gid=702487803#gid=702487803"",""CAU!J3:J""),MATCH($C376,IMPORTRANGE(""https://docs.google.com/spreadsheets/d/1y2KVPsmDVDyxi70e-cSd2hLBLj68"&amp;"p8NFgl9jctoxmHc/edit?gid=702487803#gid=702487803"",""CAU!C3:C""),0)),"""")")," ")</f>
        <v> </v>
      </c>
      <c r="N376" s="7" t="str">
        <f>IFERROR(__xludf.DUMMYFUNCTION("IFERROR(INDEX(IMPORTRANGE(""https://docs.google.com/spreadsheets/d/13x1SqZ-Z1-krQ3v7MxWHs4xsWy5jkY_uqtIduMcVwX0/edit?gid=0#gid=0"",""CAU!J3:J""),MATCH($C376,IMPORTRANGE(""https://docs.google.com/spreadsheets/d/13x1SqZ-Z1-krQ3v7MxWHs4xsWy5jkY_uqtIduMcVwX0/"&amp;"edit?gid=0#gid=0"",""CAU!C3:C""),0)),"""")")," ")</f>
        <v> </v>
      </c>
      <c r="O376" s="7" t="str">
        <f>IFERROR(__xludf.DUMMYFUNCTION("IFERROR(INDEX(IMPORTRANGE(""https://docs.google.com/spreadsheets/d/1AyBotPEL1Ykz59n877mli3IsQSi4vW6dvhxZwmAeobA/edit?gid=0#gid=0"",""CAU!J3:J""),MATCH($C376,IMPORTRANGE(""https://docs.google.com/spreadsheets/d/1AyBotPEL1Ykz59n877mli3IsQSi4vW6dvhxZwmAeobA/"&amp;"edit?gid=0#gid=0"",""CAU!C3:C""),0)),"""")")," ")</f>
        <v> </v>
      </c>
      <c r="P376" s="7" t="str">
        <f>IFERROR(__xludf.DUMMYFUNCTION("IFERROR(INDEX(IMPORTRANGE(""https://docs.google.com/spreadsheets/d/1OWX82Yk8AdhYT-jGtnsWpJtzsPIs-RYAABnexEmLBVw/edit?gid=0#gid=0"",""CAU!J3:J""),MATCH($C376,IMPORTRANGE(""https://docs.google.com/spreadsheets/d/1OWX82Yk8AdhYT-jGtnsWpJtzsPIs-RYAABnexEmLBVw/"&amp;"edit?gid=0#gid=0"",""CAU!C3:C""),0)),"""")")," ")</f>
        <v> </v>
      </c>
      <c r="Q376" s="7" t="str">
        <f>IFERROR(__xludf.DUMMYFUNCTION("IFERROR(INDEX(IMPORTRANGE(""https://docs.google.com/spreadsheets/d/10H80TZliKeomVjAybMpZxd8qNd8DzaG8IjS6goxdwAI/edit?gid=0#gid=0"",""CAU!J3:J""),MATCH(1,INDEX((IMPORTRANGE(""https://docs.google.com/spreadsheets/d/10H80TZliKeomVjAybMpZxd8qNd8DzaG8IjS6goxdw"&amp;"AI/edit?gid=0#gid=0"",""CAU!B3:B"")=$B376)*(IMPORTRANGE(""https://docs.google.com/spreadsheets/d/10H80TZliKeomVjAybMpZxd8qNd8DzaG8IjS6goxdwAI/edit?gid=0#gid=0"",""CAU!C3:C"")=$C376)),0),0),"""")")," ")</f>
        <v> </v>
      </c>
      <c r="R376" s="7" t="str">
        <f>IFERROR(__xludf.DUMMYFUNCTION("IFERROR(INDEX(IMPORTRANGE(""https://docs.google.com/spreadsheets/d/1XFJ-asAh03ma7RMvrdz2iJLQXQbF6agMe4Wn8khxwF0/edit?gid=0#gid=0"",""CAU!J3:J""),MATCH(1,INDEX((IMPORTRANGE(""https://docs.google.com/spreadsheets/d/1XFJ-asAh03ma7RMvrdz2iJLQXQbF6agMe4Wn8khxw"&amp;"F0/edit?gid=0#gid=0"",""CAU!B3:B"")=$B376)*(IMPORTRANGE(""https://docs.google.com/spreadsheets/d/1XFJ-asAh03ma7RMvrdz2iJLQXQbF6agMe4Wn8khxwF0/edit?gid=0#gid=0"",""CAU!C3:C"")=$C376)),0),0),"""")")," ")</f>
        <v> </v>
      </c>
      <c r="S376" s="7" t="str">
        <f>IFERROR(__xludf.DUMMYFUNCTION("IFERROR(INDEX(IMPORTRANGE(""https://docs.google.com/spreadsheets/d/1MOMfG20WOMNtEaYWsAMxQAsKHaC7udOG0AqX8NrtNCc/edit?gid=0#gid=0"",""CAU!J3:J""),MATCH(1,INDEX((IMPORTRANGE(""https://docs.google.com/spreadsheets/d/1MOMfG20WOMNtEaYWsAMxQAsKHaC7udOG0AqX8NrtN"&amp;"Cc/edit?gid=0#gid=0"",""CAU!B3:B"")=$B376)*(IMPORTRANGE(""https://docs.google.com/spreadsheets/d/1MOMfG20WOMNtEaYWsAMxQAsKHaC7udOG0AqX8NrtNCc/edit?gid=0#gid=0"",""CAU!C3:C"")=$C376)),0),0),"""")")," ")</f>
        <v> </v>
      </c>
      <c r="T376" s="7"/>
    </row>
    <row r="377" ht="15.75" customHeight="1">
      <c r="B377" s="7" t="str">
        <f>IFERROR(__xludf.DUMMYFUNCTION("""COMPUTED_VALUE"""),"BP2600577410101")</f>
        <v>BP2600577410101</v>
      </c>
      <c r="C377" s="7"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D377" s="7" t="str">
        <f>IFERROR(__xludf.DUMMYFUNCTION("IFERROR(INDEX(IMPORTRANGE(""https://docs.google.com/spreadsheets/d/19yAgFEHaAaDUmANNbcr6rGErFfO391B0eKpQ0gvlktY/edit?gid=702487803#gid=702487803"",""CAU!J3:J""),MATCH($C377,IMPORTRANGE(""https://docs.google.com/spreadsheets/d/19yAgFEHaAaDUmANNbcr6rGErFfO3"&amp;"91B0eKpQ0gvlktY/edit?gid=702487803#gid=702487803"",""CAU!C3:C""),0)),"""")"),"")</f>
        <v/>
      </c>
      <c r="E377" s="7" t="str">
        <f>IFERROR(__xludf.DUMMYFUNCTION("IFERROR(INDEX(IMPORTRANGE(""https://docs.google.com/spreadsheets/d/1hMEjDBanvGEnGY7tBTFB8_g2X31MNKm6wtTJY_O0C_o/edit?gid=702487803#gid=702487803"",""CAU!M3:M""),MATCH($C377,IMPORTRANGE(""https://docs.google.com/spreadsheets/d/1hMEjDBanvGEnGY7tBTFB8_g2X31M"&amp;"NKm6wtTJY_O0C_o/edit?gid=702487803#gid=702487803"",""CAU!C3:C""),0)),"""")")," ")</f>
        <v> </v>
      </c>
      <c r="F377" s="7" t="str">
        <f>IFERROR(__xludf.DUMMYFUNCTION("IFERROR(INDEX(IMPORTRANGE(""https://docs.google.com/spreadsheets/d/1y2KVPsmDVDyxi70e-cSd2hLBLj68p8NFgl9jctoxmHc/edit?gid=702487803#gid=702487803"",""CAU!M3:M""),MATCH($C377,IMPORTRANGE(""https://docs.google.com/spreadsheets/d/1y2KVPsmDVDyxi70e-cSd2hLBLj68"&amp;"p8NFgl9jctoxmHc/edit?gid=702487803#gid=702487803"",""CAU!C3:C""),0)),"""")")," ")</f>
        <v> </v>
      </c>
      <c r="G377" s="7" t="str">
        <f>IFERROR(__xludf.DUMMYFUNCTION("IFERROR(INDEX(IMPORTRANGE(""https://docs.google.com/spreadsheets/d/13x1SqZ-Z1-krQ3v7MxWHs4xsWy5jkY_uqtIduMcVwX0/edit?gid=0#gid=0"",""CAU!M3:M""),MATCH($C377,IMPORTRANGE(""https://docs.google.com/spreadsheets/d/13x1SqZ-Z1-krQ3v7MxWHs4xsWy5jkY_uqtIduMcVwX0/"&amp;"edit?gid=0#gid=0"",""CAU!C3:C""),0)),"""")")," ")</f>
        <v> </v>
      </c>
      <c r="H377" s="7" t="str">
        <f>IFERROR(__xludf.DUMMYFUNCTION("IFERROR(INDEX(IMPORTRANGE(""https://docs.google.com/spreadsheets/d/1AyBotPEL1Ykz59n877mli3IsQSi4vW6dvhxZwmAeobA/edit?gid=0#gid=0"",""CAU!M3:M""),MATCH($C377,IMPORTRANGE(""https://docs.google.com/spreadsheets/d/1AyBotPEL1Ykz59n877mli3IsQSi4vW6dvhxZwmAeobA/"&amp;"edit?gid=1364963102#gid=1364963102"",""CAU!C3:C""),0)),"""")")," ")</f>
        <v> </v>
      </c>
      <c r="I377" s="7" t="str">
        <f>IFERROR(__xludf.DUMMYFUNCTION("IFERROR(INDEX(IMPORTRANGE(""https://docs.google.com/spreadsheets/d/1OWX82Yk8AdhYT-jGtnsWpJtzsPIs-RYAABnexEmLBVw/edit?gid=0#gid=0"",""CAU!M3:M""),MATCH($C377,IMPORTRANGE(""https://docs.google.com/spreadsheets/d/1OWX82Yk8AdhYT-jGtnsWpJtzsPIs-RYAABnexEmLBVw/"&amp;"edit?gid=0#gid=0"",""CAU!C3:C""),0)),"""")")," ")</f>
        <v> </v>
      </c>
      <c r="J377" s="7" t="str">
        <f>IFERROR(__xludf.DUMMYFUNCTION("IFERROR(INDEX(IMPORTRANGE(""https://docs.google.com/spreadsheets/d/10H80TZliKeomVjAybMpZxd8qNd8DzaG8IjS6goxdwAI/edit?gid=0#gid=0"",""CAU!M3:M""),MATCH(1,INDEX((IMPORTRANGE(""https://docs.google.com/spreadsheets/d/10H80TZliKeomVjAybMpZxd8qNd8DzaG8IjS6goxdw"&amp;"AI/edit?gid=0#gid=0"",""CAU!B3:B"")=$B377)*(IMPORTRANGE(""https://docs.google.com/spreadsheets/d/10H80TZliKeomVjAybMpZxd8qNd8DzaG8IjS6goxdwAI/edit?gid=0#gid=0"",""CAU!C3:C"")=$C377)),0),0),"""")")," ")</f>
        <v> </v>
      </c>
      <c r="K377" s="7" t="str">
        <f>IFERROR(__xludf.DUMMYFUNCTION("IFERROR(INDEX(IMPORTRANGE(""https://docs.google.com/spreadsheets/d/1XFJ-asAh03ma7RMvrdz2iJLQXQbF6agMe4Wn8khxwF0/edit?gid=0#gid=0"",""CAU!M3:M""),MATCH(1,INDEX((IMPORTRANGE(""https://docs.google.com/spreadsheets/d/1XFJ-asAh03ma7RMvrdz2iJLQXQbF6agMe4Wn8khxw"&amp;"F0/edit?gid=0#gid=0"",""CAU!B3:B"")=$B377)*(IMPORTRANGE(""https://docs.google.com/spreadsheets/d/1XFJ-asAh03ma7RMvrdz2iJLQXQbF6agMe4Wn8khxwF0/edit?gid=0#gid=0"",""CAU!C3:C"")=$C377)),0),0),"""")")," ")</f>
        <v> </v>
      </c>
      <c r="L377" s="7" t="str">
        <f>IFERROR(__xludf.DUMMYFUNCTION("IFERROR(INDEX(IMPORTRANGE(""https://docs.google.com/spreadsheets/d/1MOMfG20WOMNtEaYWsAMxQAsKHaC7udOG0AqX8NrtNCc/edit"",""CAU!M3:M""),MATCH(1,INDEX((IMPORTRANGE(""https://docs.google.com/spreadsheets/d/1MOMfG20WOMNtEaYWsAMxQAsKHaC7udOG0AqX8NrtNCc/edit"","""&amp;"CAU!B3:B"")=$B377)*(IMPORTRANGE(""https://docs.google.com/spreadsheets/d/1MOMfG20WOMNtEaYWsAMxQAsKHaC7udOG0AqX8NrtNCc/edit"",""CAU!C3:C"")=$C377)),0),0),"""")")," ")</f>
        <v> </v>
      </c>
      <c r="M377" s="7" t="str">
        <f>IFERROR(__xludf.DUMMYFUNCTION("IFERROR(INDEX(IMPORTRANGE(""https://docs.google.com/spreadsheets/d/1y2KVPsmDVDyxi70e-cSd2hLBLj68p8NFgl9jctoxmHc/edit?gid=702487803#gid=702487803"",""CAU!J3:J""),MATCH($C377,IMPORTRANGE(""https://docs.google.com/spreadsheets/d/1y2KVPsmDVDyxi70e-cSd2hLBLj68"&amp;"p8NFgl9jctoxmHc/edit?gid=702487803#gid=702487803"",""CAU!C3:C""),0)),"""")")," ")</f>
        <v> </v>
      </c>
      <c r="N377" s="7" t="str">
        <f>IFERROR(__xludf.DUMMYFUNCTION("IFERROR(INDEX(IMPORTRANGE(""https://docs.google.com/spreadsheets/d/13x1SqZ-Z1-krQ3v7MxWHs4xsWy5jkY_uqtIduMcVwX0/edit?gid=0#gid=0"",""CAU!J3:J""),MATCH($C377,IMPORTRANGE(""https://docs.google.com/spreadsheets/d/13x1SqZ-Z1-krQ3v7MxWHs4xsWy5jkY_uqtIduMcVwX0/"&amp;"edit?gid=0#gid=0"",""CAU!C3:C""),0)),"""")")," ")</f>
        <v> </v>
      </c>
      <c r="O377" s="7" t="str">
        <f>IFERROR(__xludf.DUMMYFUNCTION("IFERROR(INDEX(IMPORTRANGE(""https://docs.google.com/spreadsheets/d/1AyBotPEL1Ykz59n877mli3IsQSi4vW6dvhxZwmAeobA/edit?gid=0#gid=0"",""CAU!J3:J""),MATCH($C377,IMPORTRANGE(""https://docs.google.com/spreadsheets/d/1AyBotPEL1Ykz59n877mli3IsQSi4vW6dvhxZwmAeobA/"&amp;"edit?gid=0#gid=0"",""CAU!C3:C""),0)),"""")")," ")</f>
        <v> </v>
      </c>
      <c r="P377" s="7" t="str">
        <f>IFERROR(__xludf.DUMMYFUNCTION("IFERROR(INDEX(IMPORTRANGE(""https://docs.google.com/spreadsheets/d/1OWX82Yk8AdhYT-jGtnsWpJtzsPIs-RYAABnexEmLBVw/edit?gid=0#gid=0"",""CAU!J3:J""),MATCH($C377,IMPORTRANGE(""https://docs.google.com/spreadsheets/d/1OWX82Yk8AdhYT-jGtnsWpJtzsPIs-RYAABnexEmLBVw/"&amp;"edit?gid=0#gid=0"",""CAU!C3:C""),0)),"""")")," ")</f>
        <v> </v>
      </c>
      <c r="Q377" s="7" t="str">
        <f>IFERROR(__xludf.DUMMYFUNCTION("IFERROR(INDEX(IMPORTRANGE(""https://docs.google.com/spreadsheets/d/10H80TZliKeomVjAybMpZxd8qNd8DzaG8IjS6goxdwAI/edit?gid=0#gid=0"",""CAU!J3:J""),MATCH(1,INDEX((IMPORTRANGE(""https://docs.google.com/spreadsheets/d/10H80TZliKeomVjAybMpZxd8qNd8DzaG8IjS6goxdw"&amp;"AI/edit?gid=0#gid=0"",""CAU!B3:B"")=$B377)*(IMPORTRANGE(""https://docs.google.com/spreadsheets/d/10H80TZliKeomVjAybMpZxd8qNd8DzaG8IjS6goxdwAI/edit?gid=0#gid=0"",""CAU!C3:C"")=$C377)),0),0),"""")")," ")</f>
        <v> </v>
      </c>
      <c r="R377" s="7" t="str">
        <f>IFERROR(__xludf.DUMMYFUNCTION("IFERROR(INDEX(IMPORTRANGE(""https://docs.google.com/spreadsheets/d/1XFJ-asAh03ma7RMvrdz2iJLQXQbF6agMe4Wn8khxwF0/edit?gid=0#gid=0"",""CAU!J3:J""),MATCH(1,INDEX((IMPORTRANGE(""https://docs.google.com/spreadsheets/d/1XFJ-asAh03ma7RMvrdz2iJLQXQbF6agMe4Wn8khxw"&amp;"F0/edit?gid=0#gid=0"",""CAU!B3:B"")=$B377)*(IMPORTRANGE(""https://docs.google.com/spreadsheets/d/1XFJ-asAh03ma7RMvrdz2iJLQXQbF6agMe4Wn8khxwF0/edit?gid=0#gid=0"",""CAU!C3:C"")=$C377)),0),0),"""")")," ")</f>
        <v> </v>
      </c>
      <c r="S377" s="7" t="str">
        <f>IFERROR(__xludf.DUMMYFUNCTION("IFERROR(INDEX(IMPORTRANGE(""https://docs.google.com/spreadsheets/d/1MOMfG20WOMNtEaYWsAMxQAsKHaC7udOG0AqX8NrtNCc/edit?gid=0#gid=0"",""CAU!J3:J""),MATCH(1,INDEX((IMPORTRANGE(""https://docs.google.com/spreadsheets/d/1MOMfG20WOMNtEaYWsAMxQAsKHaC7udOG0AqX8NrtN"&amp;"Cc/edit?gid=0#gid=0"",""CAU!B3:B"")=$B377)*(IMPORTRANGE(""https://docs.google.com/spreadsheets/d/1MOMfG20WOMNtEaYWsAMxQAsKHaC7udOG0AqX8NrtNCc/edit?gid=0#gid=0"",""CAU!C3:C"")=$C377)),0),0),"""")")," ")</f>
        <v> </v>
      </c>
      <c r="T377" s="7"/>
    </row>
    <row r="378" ht="15.75" customHeight="1">
      <c r="B378" s="7" t="str">
        <f>IFERROR(__xludf.DUMMYFUNCTION("""COMPUTED_VALUE"""),"BP2600577410101")</f>
        <v>BP2600577410101</v>
      </c>
      <c r="C378" s="7" t="str">
        <f>IFERROR(__xludf.DUMMYFUNCTION("""COMPUTED_VALUE"""),"Suministrar Productos de Apoyo no incluidos en el Plan Obligatorio de Salud necesarios para las actividades de la vida diaria")</f>
        <v>Suministrar Productos de Apoyo no incluidos en el Plan Obligatorio de Salud necesarios para las actividades de la vida diaria</v>
      </c>
      <c r="D378" s="7" t="str">
        <f>IFERROR(__xludf.DUMMYFUNCTION("IFERROR(INDEX(IMPORTRANGE(""https://docs.google.com/spreadsheets/d/19yAgFEHaAaDUmANNbcr6rGErFfO391B0eKpQ0gvlktY/edit?gid=702487803#gid=702487803"",""CAU!J3:J""),MATCH($C378,IMPORTRANGE(""https://docs.google.com/spreadsheets/d/19yAgFEHaAaDUmANNbcr6rGErFfO3"&amp;"91B0eKpQ0gvlktY/edit?gid=702487803#gid=702487803"",""CAU!C3:C""),0)),"""")"),"")</f>
        <v/>
      </c>
      <c r="E378" s="7" t="str">
        <f>IFERROR(__xludf.DUMMYFUNCTION("IFERROR(INDEX(IMPORTRANGE(""https://docs.google.com/spreadsheets/d/1hMEjDBanvGEnGY7tBTFB8_g2X31MNKm6wtTJY_O0C_o/edit?gid=702487803#gid=702487803"",""CAU!M3:M""),MATCH($C378,IMPORTRANGE(""https://docs.google.com/spreadsheets/d/1hMEjDBanvGEnGY7tBTFB8_g2X31M"&amp;"NKm6wtTJY_O0C_o/edit?gid=702487803#gid=702487803"",""CAU!C3:C""),0)),"""")")," ")</f>
        <v> </v>
      </c>
      <c r="F378" s="7" t="str">
        <f>IFERROR(__xludf.DUMMYFUNCTION("IFERROR(INDEX(IMPORTRANGE(""https://docs.google.com/spreadsheets/d/1y2KVPsmDVDyxi70e-cSd2hLBLj68p8NFgl9jctoxmHc/edit?gid=702487803#gid=702487803"",""CAU!M3:M""),MATCH($C378,IMPORTRANGE(""https://docs.google.com/spreadsheets/d/1y2KVPsmDVDyxi70e-cSd2hLBLj68"&amp;"p8NFgl9jctoxmHc/edit?gid=702487803#gid=702487803"",""CAU!C3:C""),0)),"""")")," ")</f>
        <v> </v>
      </c>
      <c r="G378" s="7" t="str">
        <f>IFERROR(__xludf.DUMMYFUNCTION("IFERROR(INDEX(IMPORTRANGE(""https://docs.google.com/spreadsheets/d/13x1SqZ-Z1-krQ3v7MxWHs4xsWy5jkY_uqtIduMcVwX0/edit?gid=0#gid=0"",""CAU!M3:M""),MATCH($C378,IMPORTRANGE(""https://docs.google.com/spreadsheets/d/13x1SqZ-Z1-krQ3v7MxWHs4xsWy5jkY_uqtIduMcVwX0/"&amp;"edit?gid=0#gid=0"",""CAU!C3:C""),0)),"""")")," ")</f>
        <v> </v>
      </c>
      <c r="H378" s="7" t="str">
        <f>IFERROR(__xludf.DUMMYFUNCTION("IFERROR(INDEX(IMPORTRANGE(""https://docs.google.com/spreadsheets/d/1AyBotPEL1Ykz59n877mli3IsQSi4vW6dvhxZwmAeobA/edit?gid=0#gid=0"",""CAU!M3:M""),MATCH($C378,IMPORTRANGE(""https://docs.google.com/spreadsheets/d/1AyBotPEL1Ykz59n877mli3IsQSi4vW6dvhxZwmAeobA/"&amp;"edit?gid=1364963102#gid=1364963102"",""CAU!C3:C""),0)),"""")")," ")</f>
        <v> </v>
      </c>
      <c r="I378" s="7" t="str">
        <f>IFERROR(__xludf.DUMMYFUNCTION("IFERROR(INDEX(IMPORTRANGE(""https://docs.google.com/spreadsheets/d/1OWX82Yk8AdhYT-jGtnsWpJtzsPIs-RYAABnexEmLBVw/edit?gid=0#gid=0"",""CAU!M3:M""),MATCH($C378,IMPORTRANGE(""https://docs.google.com/spreadsheets/d/1OWX82Yk8AdhYT-jGtnsWpJtzsPIs-RYAABnexEmLBVw/"&amp;"edit?gid=0#gid=0"",""CAU!C3:C""),0)),"""")")," ")</f>
        <v> </v>
      </c>
      <c r="J378" s="7" t="str">
        <f>IFERROR(__xludf.DUMMYFUNCTION("IFERROR(INDEX(IMPORTRANGE(""https://docs.google.com/spreadsheets/d/10H80TZliKeomVjAybMpZxd8qNd8DzaG8IjS6goxdwAI/edit?gid=0#gid=0"",""CAU!M3:M""),MATCH(1,INDEX((IMPORTRANGE(""https://docs.google.com/spreadsheets/d/10H80TZliKeomVjAybMpZxd8qNd8DzaG8IjS6goxdw"&amp;"AI/edit?gid=0#gid=0"",""CAU!B3:B"")=$B378)*(IMPORTRANGE(""https://docs.google.com/spreadsheets/d/10H80TZliKeomVjAybMpZxd8qNd8DzaG8IjS6goxdwAI/edit?gid=0#gid=0"",""CAU!C3:C"")=$C378)),0),0),"""")")," ")</f>
        <v> </v>
      </c>
      <c r="K378" s="7" t="str">
        <f>IFERROR(__xludf.DUMMYFUNCTION("IFERROR(INDEX(IMPORTRANGE(""https://docs.google.com/spreadsheets/d/1XFJ-asAh03ma7RMvrdz2iJLQXQbF6agMe4Wn8khxwF0/edit?gid=0#gid=0"",""CAU!M3:M""),MATCH(1,INDEX((IMPORTRANGE(""https://docs.google.com/spreadsheets/d/1XFJ-asAh03ma7RMvrdz2iJLQXQbF6agMe4Wn8khxw"&amp;"F0/edit?gid=0#gid=0"",""CAU!B3:B"")=$B378)*(IMPORTRANGE(""https://docs.google.com/spreadsheets/d/1XFJ-asAh03ma7RMvrdz2iJLQXQbF6agMe4Wn8khxwF0/edit?gid=0#gid=0"",""CAU!C3:C"")=$C378)),0),0),"""")")," ")</f>
        <v> </v>
      </c>
      <c r="L378" s="7" t="str">
        <f>IFERROR(__xludf.DUMMYFUNCTION("IFERROR(INDEX(IMPORTRANGE(""https://docs.google.com/spreadsheets/d/1MOMfG20WOMNtEaYWsAMxQAsKHaC7udOG0AqX8NrtNCc/edit"",""CAU!M3:M""),MATCH(1,INDEX((IMPORTRANGE(""https://docs.google.com/spreadsheets/d/1MOMfG20WOMNtEaYWsAMxQAsKHaC7udOG0AqX8NrtNCc/edit"","""&amp;"CAU!B3:B"")=$B378)*(IMPORTRANGE(""https://docs.google.com/spreadsheets/d/1MOMfG20WOMNtEaYWsAMxQAsKHaC7udOG0AqX8NrtNCc/edit"",""CAU!C3:C"")=$C378)),0),0),"""")")," ")</f>
        <v> </v>
      </c>
      <c r="M378" s="7" t="str">
        <f>IFERROR(__xludf.DUMMYFUNCTION("IFERROR(INDEX(IMPORTRANGE(""https://docs.google.com/spreadsheets/d/1y2KVPsmDVDyxi70e-cSd2hLBLj68p8NFgl9jctoxmHc/edit?gid=702487803#gid=702487803"",""CAU!J3:J""),MATCH($C378,IMPORTRANGE(""https://docs.google.com/spreadsheets/d/1y2KVPsmDVDyxi70e-cSd2hLBLj68"&amp;"p8NFgl9jctoxmHc/edit?gid=702487803#gid=702487803"",""CAU!C3:C""),0)),"""")")," ")</f>
        <v> </v>
      </c>
      <c r="N378" s="7" t="str">
        <f>IFERROR(__xludf.DUMMYFUNCTION("IFERROR(INDEX(IMPORTRANGE(""https://docs.google.com/spreadsheets/d/13x1SqZ-Z1-krQ3v7MxWHs4xsWy5jkY_uqtIduMcVwX0/edit?gid=0#gid=0"",""CAU!J3:J""),MATCH($C378,IMPORTRANGE(""https://docs.google.com/spreadsheets/d/13x1SqZ-Z1-krQ3v7MxWHs4xsWy5jkY_uqtIduMcVwX0/"&amp;"edit?gid=0#gid=0"",""CAU!C3:C""),0)),"""")")," ")</f>
        <v> </v>
      </c>
      <c r="O378" s="7" t="str">
        <f>IFERROR(__xludf.DUMMYFUNCTION("IFERROR(INDEX(IMPORTRANGE(""https://docs.google.com/spreadsheets/d/1AyBotPEL1Ykz59n877mli3IsQSi4vW6dvhxZwmAeobA/edit?gid=0#gid=0"",""CAU!J3:J""),MATCH($C378,IMPORTRANGE(""https://docs.google.com/spreadsheets/d/1AyBotPEL1Ykz59n877mli3IsQSi4vW6dvhxZwmAeobA/"&amp;"edit?gid=0#gid=0"",""CAU!C3:C""),0)),"""")")," ")</f>
        <v> </v>
      </c>
      <c r="P378" s="7" t="str">
        <f>IFERROR(__xludf.DUMMYFUNCTION("IFERROR(INDEX(IMPORTRANGE(""https://docs.google.com/spreadsheets/d/1OWX82Yk8AdhYT-jGtnsWpJtzsPIs-RYAABnexEmLBVw/edit?gid=0#gid=0"",""CAU!J3:J""),MATCH($C378,IMPORTRANGE(""https://docs.google.com/spreadsheets/d/1OWX82Yk8AdhYT-jGtnsWpJtzsPIs-RYAABnexEmLBVw/"&amp;"edit?gid=0#gid=0"",""CAU!C3:C""),0)),"""")")," ")</f>
        <v> </v>
      </c>
      <c r="Q378" s="7" t="str">
        <f>IFERROR(__xludf.DUMMYFUNCTION("IFERROR(INDEX(IMPORTRANGE(""https://docs.google.com/spreadsheets/d/10H80TZliKeomVjAybMpZxd8qNd8DzaG8IjS6goxdwAI/edit?gid=0#gid=0"",""CAU!J3:J""),MATCH(1,INDEX((IMPORTRANGE(""https://docs.google.com/spreadsheets/d/10H80TZliKeomVjAybMpZxd8qNd8DzaG8IjS6goxdw"&amp;"AI/edit?gid=0#gid=0"",""CAU!B3:B"")=$B378)*(IMPORTRANGE(""https://docs.google.com/spreadsheets/d/10H80TZliKeomVjAybMpZxd8qNd8DzaG8IjS6goxdwAI/edit?gid=0#gid=0"",""CAU!C3:C"")=$C378)),0),0),"""")")," ")</f>
        <v> </v>
      </c>
      <c r="R378" s="7" t="str">
        <f>IFERROR(__xludf.DUMMYFUNCTION("IFERROR(INDEX(IMPORTRANGE(""https://docs.google.com/spreadsheets/d/1XFJ-asAh03ma7RMvrdz2iJLQXQbF6agMe4Wn8khxwF0/edit?gid=0#gid=0"",""CAU!J3:J""),MATCH(1,INDEX((IMPORTRANGE(""https://docs.google.com/spreadsheets/d/1XFJ-asAh03ma7RMvrdz2iJLQXQbF6agMe4Wn8khxw"&amp;"F0/edit?gid=0#gid=0"",""CAU!B3:B"")=$B378)*(IMPORTRANGE(""https://docs.google.com/spreadsheets/d/1XFJ-asAh03ma7RMvrdz2iJLQXQbF6agMe4Wn8khxwF0/edit?gid=0#gid=0"",""CAU!C3:C"")=$C378)),0),0),"""")")," ")</f>
        <v> </v>
      </c>
      <c r="S378" s="7" t="str">
        <f>IFERROR(__xludf.DUMMYFUNCTION("IFERROR(INDEX(IMPORTRANGE(""https://docs.google.com/spreadsheets/d/1MOMfG20WOMNtEaYWsAMxQAsKHaC7udOG0AqX8NrtNCc/edit?gid=0#gid=0"",""CAU!J3:J""),MATCH(1,INDEX((IMPORTRANGE(""https://docs.google.com/spreadsheets/d/1MOMfG20WOMNtEaYWsAMxQAsKHaC7udOG0AqX8NrtN"&amp;"Cc/edit?gid=0#gid=0"",""CAU!B3:B"")=$B378)*(IMPORTRANGE(""https://docs.google.com/spreadsheets/d/1MOMfG20WOMNtEaYWsAMxQAsKHaC7udOG0AqX8NrtNCc/edit?gid=0#gid=0"",""CAU!C3:C"")=$C378)),0),0),"""")")," ")</f>
        <v> </v>
      </c>
      <c r="T378" s="7"/>
    </row>
    <row r="379" ht="15.75" customHeight="1">
      <c r="B379" s="7" t="str">
        <f>IFERROR(__xludf.DUMMYFUNCTION("""COMPUTED_VALUE"""),"BP2600577410101")</f>
        <v>BP2600577410101</v>
      </c>
      <c r="C379" s="7"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D379" s="7" t="str">
        <f>IFERROR(__xludf.DUMMYFUNCTION("IFERROR(INDEX(IMPORTRANGE(""https://docs.google.com/spreadsheets/d/19yAgFEHaAaDUmANNbcr6rGErFfO391B0eKpQ0gvlktY/edit?gid=702487803#gid=702487803"",""CAU!J3:J""),MATCH($C379,IMPORTRANGE(""https://docs.google.com/spreadsheets/d/19yAgFEHaAaDUmANNbcr6rGErFfO3"&amp;"91B0eKpQ0gvlktY/edit?gid=702487803#gid=702487803"",""CAU!C3:C""),0)),"""")"),"")</f>
        <v/>
      </c>
      <c r="E379" s="7" t="str">
        <f>IFERROR(__xludf.DUMMYFUNCTION("IFERROR(INDEX(IMPORTRANGE(""https://docs.google.com/spreadsheets/d/1hMEjDBanvGEnGY7tBTFB8_g2X31MNKm6wtTJY_O0C_o/edit?gid=702487803#gid=702487803"",""CAU!M3:M""),MATCH($C379,IMPORTRANGE(""https://docs.google.com/spreadsheets/d/1hMEjDBanvGEnGY7tBTFB8_g2X31M"&amp;"NKm6wtTJY_O0C_o/edit?gid=702487803#gid=702487803"",""CAU!C3:C""),0)),"""")")," ")</f>
        <v> </v>
      </c>
      <c r="F379" s="7" t="str">
        <f>IFERROR(__xludf.DUMMYFUNCTION("IFERROR(INDEX(IMPORTRANGE(""https://docs.google.com/spreadsheets/d/1y2KVPsmDVDyxi70e-cSd2hLBLj68p8NFgl9jctoxmHc/edit?gid=702487803#gid=702487803"",""CAU!M3:M""),MATCH($C379,IMPORTRANGE(""https://docs.google.com/spreadsheets/d/1y2KVPsmDVDyxi70e-cSd2hLBLj68"&amp;"p8NFgl9jctoxmHc/edit?gid=702487803#gid=702487803"",""CAU!C3:C""),0)),"""")")," ")</f>
        <v> </v>
      </c>
      <c r="G379" s="7" t="str">
        <f>IFERROR(__xludf.DUMMYFUNCTION("IFERROR(INDEX(IMPORTRANGE(""https://docs.google.com/spreadsheets/d/13x1SqZ-Z1-krQ3v7MxWHs4xsWy5jkY_uqtIduMcVwX0/edit?gid=0#gid=0"",""CAU!M3:M""),MATCH($C379,IMPORTRANGE(""https://docs.google.com/spreadsheets/d/13x1SqZ-Z1-krQ3v7MxWHs4xsWy5jkY_uqtIduMcVwX0/"&amp;"edit?gid=0#gid=0"",""CAU!C3:C""),0)),"""")")," ")</f>
        <v> </v>
      </c>
      <c r="H379" s="7" t="str">
        <f>IFERROR(__xludf.DUMMYFUNCTION("IFERROR(INDEX(IMPORTRANGE(""https://docs.google.com/spreadsheets/d/1AyBotPEL1Ykz59n877mli3IsQSi4vW6dvhxZwmAeobA/edit?gid=0#gid=0"",""CAU!M3:M""),MATCH($C379,IMPORTRANGE(""https://docs.google.com/spreadsheets/d/1AyBotPEL1Ykz59n877mli3IsQSi4vW6dvhxZwmAeobA/"&amp;"edit?gid=1364963102#gid=1364963102"",""CAU!C3:C""),0)),"""")")," ")</f>
        <v> </v>
      </c>
      <c r="I379" s="7" t="str">
        <f>IFERROR(__xludf.DUMMYFUNCTION("IFERROR(INDEX(IMPORTRANGE(""https://docs.google.com/spreadsheets/d/1OWX82Yk8AdhYT-jGtnsWpJtzsPIs-RYAABnexEmLBVw/edit?gid=0#gid=0"",""CAU!M3:M""),MATCH($C379,IMPORTRANGE(""https://docs.google.com/spreadsheets/d/1OWX82Yk8AdhYT-jGtnsWpJtzsPIs-RYAABnexEmLBVw/"&amp;"edit?gid=0#gid=0"",""CAU!C3:C""),0)),"""")")," ")</f>
        <v> </v>
      </c>
      <c r="J379" s="7" t="str">
        <f>IFERROR(__xludf.DUMMYFUNCTION("IFERROR(INDEX(IMPORTRANGE(""https://docs.google.com/spreadsheets/d/10H80TZliKeomVjAybMpZxd8qNd8DzaG8IjS6goxdwAI/edit?gid=0#gid=0"",""CAU!M3:M""),MATCH(1,INDEX((IMPORTRANGE(""https://docs.google.com/spreadsheets/d/10H80TZliKeomVjAybMpZxd8qNd8DzaG8IjS6goxdw"&amp;"AI/edit?gid=0#gid=0"",""CAU!B3:B"")=$B379)*(IMPORTRANGE(""https://docs.google.com/spreadsheets/d/10H80TZliKeomVjAybMpZxd8qNd8DzaG8IjS6goxdwAI/edit?gid=0#gid=0"",""CAU!C3:C"")=$C379)),0),0),"""")")," ")</f>
        <v> </v>
      </c>
      <c r="K379" s="7" t="str">
        <f>IFERROR(__xludf.DUMMYFUNCTION("IFERROR(INDEX(IMPORTRANGE(""https://docs.google.com/spreadsheets/d/1XFJ-asAh03ma7RMvrdz2iJLQXQbF6agMe4Wn8khxwF0/edit?gid=0#gid=0"",""CAU!M3:M""),MATCH(1,INDEX((IMPORTRANGE(""https://docs.google.com/spreadsheets/d/1XFJ-asAh03ma7RMvrdz2iJLQXQbF6agMe4Wn8khxw"&amp;"F0/edit?gid=0#gid=0"",""CAU!B3:B"")=$B379)*(IMPORTRANGE(""https://docs.google.com/spreadsheets/d/1XFJ-asAh03ma7RMvrdz2iJLQXQbF6agMe4Wn8khxwF0/edit?gid=0#gid=0"",""CAU!C3:C"")=$C379)),0),0),"""")")," ")</f>
        <v> </v>
      </c>
      <c r="L379" s="7" t="str">
        <f>IFERROR(__xludf.DUMMYFUNCTION("IFERROR(INDEX(IMPORTRANGE(""https://docs.google.com/spreadsheets/d/1MOMfG20WOMNtEaYWsAMxQAsKHaC7udOG0AqX8NrtNCc/edit"",""CAU!M3:M""),MATCH(1,INDEX((IMPORTRANGE(""https://docs.google.com/spreadsheets/d/1MOMfG20WOMNtEaYWsAMxQAsKHaC7udOG0AqX8NrtNCc/edit"","""&amp;"CAU!B3:B"")=$B379)*(IMPORTRANGE(""https://docs.google.com/spreadsheets/d/1MOMfG20WOMNtEaYWsAMxQAsKHaC7udOG0AqX8NrtNCc/edit"",""CAU!C3:C"")=$C379)),0),0),"""")")," ")</f>
        <v> </v>
      </c>
      <c r="M379" s="7" t="str">
        <f>IFERROR(__xludf.DUMMYFUNCTION("IFERROR(INDEX(IMPORTRANGE(""https://docs.google.com/spreadsheets/d/1y2KVPsmDVDyxi70e-cSd2hLBLj68p8NFgl9jctoxmHc/edit?gid=702487803#gid=702487803"",""CAU!J3:J""),MATCH($C379,IMPORTRANGE(""https://docs.google.com/spreadsheets/d/1y2KVPsmDVDyxi70e-cSd2hLBLj68"&amp;"p8NFgl9jctoxmHc/edit?gid=702487803#gid=702487803"",""CAU!C3:C""),0)),"""")")," ")</f>
        <v> </v>
      </c>
      <c r="N379" s="7" t="str">
        <f>IFERROR(__xludf.DUMMYFUNCTION("IFERROR(INDEX(IMPORTRANGE(""https://docs.google.com/spreadsheets/d/13x1SqZ-Z1-krQ3v7MxWHs4xsWy5jkY_uqtIduMcVwX0/edit?gid=0#gid=0"",""CAU!J3:J""),MATCH($C379,IMPORTRANGE(""https://docs.google.com/spreadsheets/d/13x1SqZ-Z1-krQ3v7MxWHs4xsWy5jkY_uqtIduMcVwX0/"&amp;"edit?gid=0#gid=0"",""CAU!C3:C""),0)),"""")")," ")</f>
        <v> </v>
      </c>
      <c r="O379" s="7" t="str">
        <f>IFERROR(__xludf.DUMMYFUNCTION("IFERROR(INDEX(IMPORTRANGE(""https://docs.google.com/spreadsheets/d/1AyBotPEL1Ykz59n877mli3IsQSi4vW6dvhxZwmAeobA/edit?gid=0#gid=0"",""CAU!J3:J""),MATCH($C379,IMPORTRANGE(""https://docs.google.com/spreadsheets/d/1AyBotPEL1Ykz59n877mli3IsQSi4vW6dvhxZwmAeobA/"&amp;"edit?gid=0#gid=0"",""CAU!C3:C""),0)),"""")")," ")</f>
        <v> </v>
      </c>
      <c r="P379" s="7" t="str">
        <f>IFERROR(__xludf.DUMMYFUNCTION("IFERROR(INDEX(IMPORTRANGE(""https://docs.google.com/spreadsheets/d/1OWX82Yk8AdhYT-jGtnsWpJtzsPIs-RYAABnexEmLBVw/edit?gid=0#gid=0"",""CAU!J3:J""),MATCH($C379,IMPORTRANGE(""https://docs.google.com/spreadsheets/d/1OWX82Yk8AdhYT-jGtnsWpJtzsPIs-RYAABnexEmLBVw/"&amp;"edit?gid=0#gid=0"",""CAU!C3:C""),0)),"""")")," ")</f>
        <v> </v>
      </c>
      <c r="Q379" s="7" t="str">
        <f>IFERROR(__xludf.DUMMYFUNCTION("IFERROR(INDEX(IMPORTRANGE(""https://docs.google.com/spreadsheets/d/10H80TZliKeomVjAybMpZxd8qNd8DzaG8IjS6goxdwAI/edit?gid=0#gid=0"",""CAU!J3:J""),MATCH(1,INDEX((IMPORTRANGE(""https://docs.google.com/spreadsheets/d/10H80TZliKeomVjAybMpZxd8qNd8DzaG8IjS6goxdw"&amp;"AI/edit?gid=0#gid=0"",""CAU!B3:B"")=$B379)*(IMPORTRANGE(""https://docs.google.com/spreadsheets/d/10H80TZliKeomVjAybMpZxd8qNd8DzaG8IjS6goxdwAI/edit?gid=0#gid=0"",""CAU!C3:C"")=$C379)),0),0),"""")")," ")</f>
        <v> </v>
      </c>
      <c r="R379" s="7" t="str">
        <f>IFERROR(__xludf.DUMMYFUNCTION("IFERROR(INDEX(IMPORTRANGE(""https://docs.google.com/spreadsheets/d/1XFJ-asAh03ma7RMvrdz2iJLQXQbF6agMe4Wn8khxwF0/edit?gid=0#gid=0"",""CAU!J3:J""),MATCH(1,INDEX((IMPORTRANGE(""https://docs.google.com/spreadsheets/d/1XFJ-asAh03ma7RMvrdz2iJLQXQbF6agMe4Wn8khxw"&amp;"F0/edit?gid=0#gid=0"",""CAU!B3:B"")=$B379)*(IMPORTRANGE(""https://docs.google.com/spreadsheets/d/1XFJ-asAh03ma7RMvrdz2iJLQXQbF6agMe4Wn8khxwF0/edit?gid=0#gid=0"",""CAU!C3:C"")=$C379)),0),0),"""")")," ")</f>
        <v> </v>
      </c>
      <c r="S379" s="7" t="str">
        <f>IFERROR(__xludf.DUMMYFUNCTION("IFERROR(INDEX(IMPORTRANGE(""https://docs.google.com/spreadsheets/d/1MOMfG20WOMNtEaYWsAMxQAsKHaC7udOG0AqX8NrtNCc/edit?gid=0#gid=0"",""CAU!J3:J""),MATCH(1,INDEX((IMPORTRANGE(""https://docs.google.com/spreadsheets/d/1MOMfG20WOMNtEaYWsAMxQAsKHaC7udOG0AqX8NrtN"&amp;"Cc/edit?gid=0#gid=0"",""CAU!B3:B"")=$B379)*(IMPORTRANGE(""https://docs.google.com/spreadsheets/d/1MOMfG20WOMNtEaYWsAMxQAsKHaC7udOG0AqX8NrtNCc/edit?gid=0#gid=0"",""CAU!C3:C"")=$C379)),0),0),"""")")," ")</f>
        <v> </v>
      </c>
      <c r="T379" s="7"/>
    </row>
    <row r="380" ht="15.75" customHeight="1">
      <c r="B380" s="7" t="str">
        <f>IFERROR(__xludf.DUMMYFUNCTION("""COMPUTED_VALUE"""),"BP2600577410101")</f>
        <v>BP2600577410101</v>
      </c>
      <c r="C380" s="7" t="str">
        <f>IFERROR(__xludf.DUMMYFUNCTION("""COMPUTED_VALUE"""),"Suministro de elementos de apoyo para las personas con discapacidad visual")</f>
        <v>Suministro de elementos de apoyo para las personas con discapacidad visual</v>
      </c>
      <c r="D380" s="7" t="str">
        <f>IFERROR(__xludf.DUMMYFUNCTION("IFERROR(INDEX(IMPORTRANGE(""https://docs.google.com/spreadsheets/d/19yAgFEHaAaDUmANNbcr6rGErFfO391B0eKpQ0gvlktY/edit?gid=702487803#gid=702487803"",""CAU!J3:J""),MATCH($C380,IMPORTRANGE(""https://docs.google.com/spreadsheets/d/19yAgFEHaAaDUmANNbcr6rGErFfO3"&amp;"91B0eKpQ0gvlktY/edit?gid=702487803#gid=702487803"",""CAU!C3:C""),0)),"""")"),"")</f>
        <v/>
      </c>
      <c r="E380" s="7" t="str">
        <f>IFERROR(__xludf.DUMMYFUNCTION("IFERROR(INDEX(IMPORTRANGE(""https://docs.google.com/spreadsheets/d/1hMEjDBanvGEnGY7tBTFB8_g2X31MNKm6wtTJY_O0C_o/edit?gid=702487803#gid=702487803"",""CAU!M3:M""),MATCH($C380,IMPORTRANGE(""https://docs.google.com/spreadsheets/d/1hMEjDBanvGEnGY7tBTFB8_g2X31M"&amp;"NKm6wtTJY_O0C_o/edit?gid=702487803#gid=702487803"",""CAU!C3:C""),0)),"""")")," ")</f>
        <v> </v>
      </c>
      <c r="F380" s="7" t="str">
        <f>IFERROR(__xludf.DUMMYFUNCTION("IFERROR(INDEX(IMPORTRANGE(""https://docs.google.com/spreadsheets/d/1y2KVPsmDVDyxi70e-cSd2hLBLj68p8NFgl9jctoxmHc/edit?gid=702487803#gid=702487803"",""CAU!M3:M""),MATCH($C380,IMPORTRANGE(""https://docs.google.com/spreadsheets/d/1y2KVPsmDVDyxi70e-cSd2hLBLj68"&amp;"p8NFgl9jctoxmHc/edit?gid=702487803#gid=702487803"",""CAU!C3:C""),0)),"""")")," ")</f>
        <v> </v>
      </c>
      <c r="G380" s="7" t="str">
        <f>IFERROR(__xludf.DUMMYFUNCTION("IFERROR(INDEX(IMPORTRANGE(""https://docs.google.com/spreadsheets/d/13x1SqZ-Z1-krQ3v7MxWHs4xsWy5jkY_uqtIduMcVwX0/edit?gid=0#gid=0"",""CAU!M3:M""),MATCH($C380,IMPORTRANGE(""https://docs.google.com/spreadsheets/d/13x1SqZ-Z1-krQ3v7MxWHs4xsWy5jkY_uqtIduMcVwX0/"&amp;"edit?gid=0#gid=0"",""CAU!C3:C""),0)),"""")")," ")</f>
        <v> </v>
      </c>
      <c r="H380" s="7" t="str">
        <f>IFERROR(__xludf.DUMMYFUNCTION("IFERROR(INDEX(IMPORTRANGE(""https://docs.google.com/spreadsheets/d/1AyBotPEL1Ykz59n877mli3IsQSi4vW6dvhxZwmAeobA/edit?gid=0#gid=0"",""CAU!M3:M""),MATCH($C380,IMPORTRANGE(""https://docs.google.com/spreadsheets/d/1AyBotPEL1Ykz59n877mli3IsQSi4vW6dvhxZwmAeobA/"&amp;"edit?gid=1364963102#gid=1364963102"",""CAU!C3:C""),0)),"""")")," ")</f>
        <v> </v>
      </c>
      <c r="I380" s="7" t="str">
        <f>IFERROR(__xludf.DUMMYFUNCTION("IFERROR(INDEX(IMPORTRANGE(""https://docs.google.com/spreadsheets/d/1OWX82Yk8AdhYT-jGtnsWpJtzsPIs-RYAABnexEmLBVw/edit?gid=0#gid=0"",""CAU!M3:M""),MATCH($C380,IMPORTRANGE(""https://docs.google.com/spreadsheets/d/1OWX82Yk8AdhYT-jGtnsWpJtzsPIs-RYAABnexEmLBVw/"&amp;"edit?gid=0#gid=0"",""CAU!C3:C""),0)),"""")")," ")</f>
        <v> </v>
      </c>
      <c r="J380" s="7" t="str">
        <f>IFERROR(__xludf.DUMMYFUNCTION("IFERROR(INDEX(IMPORTRANGE(""https://docs.google.com/spreadsheets/d/10H80TZliKeomVjAybMpZxd8qNd8DzaG8IjS6goxdwAI/edit?gid=0#gid=0"",""CAU!M3:M""),MATCH(1,INDEX((IMPORTRANGE(""https://docs.google.com/spreadsheets/d/10H80TZliKeomVjAybMpZxd8qNd8DzaG8IjS6goxdw"&amp;"AI/edit?gid=0#gid=0"",""CAU!B3:B"")=$B380)*(IMPORTRANGE(""https://docs.google.com/spreadsheets/d/10H80TZliKeomVjAybMpZxd8qNd8DzaG8IjS6goxdwAI/edit?gid=0#gid=0"",""CAU!C3:C"")=$C380)),0),0),"""")")," ")</f>
        <v> </v>
      </c>
      <c r="K380" s="7" t="str">
        <f>IFERROR(__xludf.DUMMYFUNCTION("IFERROR(INDEX(IMPORTRANGE(""https://docs.google.com/spreadsheets/d/1XFJ-asAh03ma7RMvrdz2iJLQXQbF6agMe4Wn8khxwF0/edit?gid=0#gid=0"",""CAU!M3:M""),MATCH(1,INDEX((IMPORTRANGE(""https://docs.google.com/spreadsheets/d/1XFJ-asAh03ma7RMvrdz2iJLQXQbF6agMe4Wn8khxw"&amp;"F0/edit?gid=0#gid=0"",""CAU!B3:B"")=$B380)*(IMPORTRANGE(""https://docs.google.com/spreadsheets/d/1XFJ-asAh03ma7RMvrdz2iJLQXQbF6agMe4Wn8khxwF0/edit?gid=0#gid=0"",""CAU!C3:C"")=$C380)),0),0),"""")")," ")</f>
        <v> </v>
      </c>
      <c r="L380" s="7" t="str">
        <f>IFERROR(__xludf.DUMMYFUNCTION("IFERROR(INDEX(IMPORTRANGE(""https://docs.google.com/spreadsheets/d/1MOMfG20WOMNtEaYWsAMxQAsKHaC7udOG0AqX8NrtNCc/edit"",""CAU!M3:M""),MATCH(1,INDEX((IMPORTRANGE(""https://docs.google.com/spreadsheets/d/1MOMfG20WOMNtEaYWsAMxQAsKHaC7udOG0AqX8NrtNCc/edit"","""&amp;"CAU!B3:B"")=$B380)*(IMPORTRANGE(""https://docs.google.com/spreadsheets/d/1MOMfG20WOMNtEaYWsAMxQAsKHaC7udOG0AqX8NrtNCc/edit"",""CAU!C3:C"")=$C380)),0),0),"""")")," ")</f>
        <v> </v>
      </c>
      <c r="M380" s="7" t="str">
        <f>IFERROR(__xludf.DUMMYFUNCTION("IFERROR(INDEX(IMPORTRANGE(""https://docs.google.com/spreadsheets/d/1y2KVPsmDVDyxi70e-cSd2hLBLj68p8NFgl9jctoxmHc/edit?gid=702487803#gid=702487803"",""CAU!J3:J""),MATCH($C380,IMPORTRANGE(""https://docs.google.com/spreadsheets/d/1y2KVPsmDVDyxi70e-cSd2hLBLj68"&amp;"p8NFgl9jctoxmHc/edit?gid=702487803#gid=702487803"",""CAU!C3:C""),0)),"""")")," ")</f>
        <v> </v>
      </c>
      <c r="N380" s="7" t="str">
        <f>IFERROR(__xludf.DUMMYFUNCTION("IFERROR(INDEX(IMPORTRANGE(""https://docs.google.com/spreadsheets/d/13x1SqZ-Z1-krQ3v7MxWHs4xsWy5jkY_uqtIduMcVwX0/edit?gid=0#gid=0"",""CAU!J3:J""),MATCH($C380,IMPORTRANGE(""https://docs.google.com/spreadsheets/d/13x1SqZ-Z1-krQ3v7MxWHs4xsWy5jkY_uqtIduMcVwX0/"&amp;"edit?gid=0#gid=0"",""CAU!C3:C""),0)),"""")")," ")</f>
        <v> </v>
      </c>
      <c r="O380" s="7" t="str">
        <f>IFERROR(__xludf.DUMMYFUNCTION("IFERROR(INDEX(IMPORTRANGE(""https://docs.google.com/spreadsheets/d/1AyBotPEL1Ykz59n877mli3IsQSi4vW6dvhxZwmAeobA/edit?gid=0#gid=0"",""CAU!J3:J""),MATCH($C380,IMPORTRANGE(""https://docs.google.com/spreadsheets/d/1AyBotPEL1Ykz59n877mli3IsQSi4vW6dvhxZwmAeobA/"&amp;"edit?gid=0#gid=0"",""CAU!C3:C""),0)),"""")")," ")</f>
        <v> </v>
      </c>
      <c r="P380" s="7" t="str">
        <f>IFERROR(__xludf.DUMMYFUNCTION("IFERROR(INDEX(IMPORTRANGE(""https://docs.google.com/spreadsheets/d/1OWX82Yk8AdhYT-jGtnsWpJtzsPIs-RYAABnexEmLBVw/edit?gid=0#gid=0"",""CAU!J3:J""),MATCH($C380,IMPORTRANGE(""https://docs.google.com/spreadsheets/d/1OWX82Yk8AdhYT-jGtnsWpJtzsPIs-RYAABnexEmLBVw/"&amp;"edit?gid=0#gid=0"",""CAU!C3:C""),0)),"""")")," ")</f>
        <v> </v>
      </c>
      <c r="Q380" s="7" t="str">
        <f>IFERROR(__xludf.DUMMYFUNCTION("IFERROR(INDEX(IMPORTRANGE(""https://docs.google.com/spreadsheets/d/10H80TZliKeomVjAybMpZxd8qNd8DzaG8IjS6goxdwAI/edit?gid=0#gid=0"",""CAU!J3:J""),MATCH(1,INDEX((IMPORTRANGE(""https://docs.google.com/spreadsheets/d/10H80TZliKeomVjAybMpZxd8qNd8DzaG8IjS6goxdw"&amp;"AI/edit?gid=0#gid=0"",""CAU!B3:B"")=$B380)*(IMPORTRANGE(""https://docs.google.com/spreadsheets/d/10H80TZliKeomVjAybMpZxd8qNd8DzaG8IjS6goxdwAI/edit?gid=0#gid=0"",""CAU!C3:C"")=$C380)),0),0),"""")")," ")</f>
        <v> </v>
      </c>
      <c r="R380" s="7" t="str">
        <f>IFERROR(__xludf.DUMMYFUNCTION("IFERROR(INDEX(IMPORTRANGE(""https://docs.google.com/spreadsheets/d/1XFJ-asAh03ma7RMvrdz2iJLQXQbF6agMe4Wn8khxwF0/edit?gid=0#gid=0"",""CAU!J3:J""),MATCH(1,INDEX((IMPORTRANGE(""https://docs.google.com/spreadsheets/d/1XFJ-asAh03ma7RMvrdz2iJLQXQbF6agMe4Wn8khxw"&amp;"F0/edit?gid=0#gid=0"",""CAU!B3:B"")=$B380)*(IMPORTRANGE(""https://docs.google.com/spreadsheets/d/1XFJ-asAh03ma7RMvrdz2iJLQXQbF6agMe4Wn8khxwF0/edit?gid=0#gid=0"",""CAU!C3:C"")=$C380)),0),0),"""")")," ")</f>
        <v> </v>
      </c>
      <c r="S380" s="7" t="str">
        <f>IFERROR(__xludf.DUMMYFUNCTION("IFERROR(INDEX(IMPORTRANGE(""https://docs.google.com/spreadsheets/d/1MOMfG20WOMNtEaYWsAMxQAsKHaC7udOG0AqX8NrtNCc/edit?gid=0#gid=0"",""CAU!J3:J""),MATCH(1,INDEX((IMPORTRANGE(""https://docs.google.com/spreadsheets/d/1MOMfG20WOMNtEaYWsAMxQAsKHaC7udOG0AqX8NrtN"&amp;"Cc/edit?gid=0#gid=0"",""CAU!B3:B"")=$B380)*(IMPORTRANGE(""https://docs.google.com/spreadsheets/d/1MOMfG20WOMNtEaYWsAMxQAsKHaC7udOG0AqX8NrtNCc/edit?gid=0#gid=0"",""CAU!C3:C"")=$C380)),0),0),"""")")," ")</f>
        <v> </v>
      </c>
      <c r="T380" s="7"/>
    </row>
    <row r="381" ht="15.75" customHeight="1">
      <c r="B381" s="7" t="str">
        <f>IFERROR(__xludf.DUMMYFUNCTION("""COMPUTED_VALUE"""),"BP2600582710101")</f>
        <v>BP2600582710101</v>
      </c>
      <c r="C381" s="7" t="str">
        <f>IFERROR(__xludf.DUMMYFUNCTION("""COMPUTED_VALUE"""),"Generar alianzas con programas de oferta social existentes entre públicos-privados")</f>
        <v>Generar alianzas con programas de oferta social existentes entre públicos-privados</v>
      </c>
      <c r="D381" s="7" t="str">
        <f>IFERROR(__xludf.DUMMYFUNCTION("IFERROR(INDEX(IMPORTRANGE(""https://docs.google.com/spreadsheets/d/19yAgFEHaAaDUmANNbcr6rGErFfO391B0eKpQ0gvlktY/edit?gid=702487803#gid=702487803"",""CAU!J3:J""),MATCH($C381,IMPORTRANGE(""https://docs.google.com/spreadsheets/d/19yAgFEHaAaDUmANNbcr6rGErFfO3"&amp;"91B0eKpQ0gvlktY/edit?gid=702487803#gid=702487803"",""CAU!C3:C""),0)),"""")"),"En el mes de enero, se avanzó en la estructuración de la matriz maestra que contemplará toda la oferta social existente. Para este periodo se consolidó la oferta social disponible del sector público de 12 organismos.")</f>
        <v>En el mes de enero, se avanzó en la estructuración de la matriz maestra que contemplará toda la oferta social existente. Para este periodo se consolidó la oferta social disponible del sector público de 12 organismos.</v>
      </c>
      <c r="E381" s="7" t="str">
        <f>IFERROR(__xludf.DUMMYFUNCTION("IFERROR(INDEX(IMPORTRANGE(""https://docs.google.com/spreadsheets/d/1hMEjDBanvGEnGY7tBTFB8_g2X31MNKm6wtTJY_O0C_o/edit?gid=702487803#gid=702487803"",""CAU!M3:M""),MATCH($C381,IMPORTRANGE(""https://docs.google.com/spreadsheets/d/1hMEjDBanvGEnGY7tBTFB8_g2X31M"&amp;"NKm6wtTJY_O0C_o/edit?gid=702487803#gid=702487803"",""CAU!C3:C""),0)),"""")"),"En el periodo correspondiente al mes de febrero,  se dio continuidad a la consolidación de la oferta social de la Alcaldía, logrando la recolección de la información para la totalidad de los organismos, y el registro de la misma en la matriz maestra.")</f>
        <v>En el periodo correspondiente al mes de febrero,  se dio continuidad a la consolidación de la oferta social de la Alcaldía, logrando la recolección de la información para la totalidad de los organismos, y el registro de la misma en la matriz maestra.</v>
      </c>
      <c r="F381" s="7" t="str">
        <f>IFERROR(__xludf.DUMMYFUNCTION("IFERROR(INDEX(IMPORTRANGE(""https://docs.google.com/spreadsheets/d/1y2KVPsmDVDyxi70e-cSd2hLBLj68p8NFgl9jctoxmHc/edit?gid=702487803#gid=702487803"",""CAU!M3:M""),MATCH($C381,IMPORTRANGE(""https://docs.google.com/spreadsheets/d/1y2KVPsmDVDyxi70e-cSd2hLBLj68"&amp;"p8NFgl9jctoxmHc/edit?gid=702487803#gid=702487803"",""CAU!C3:C""),0)),"""")"),"En el mes de marzo, se consolidó las acciones y compromisos de los organismos que impactarán con oferta social y de infraestructura en los microterritorios donde se ubicarán potencialmente las mujeres beneficiarias del proyecto, permitiendo identificar ex"&amp;"actamente los programas, proyectos y actividades que serán utilizados por el personal psicosocial para dinamizar y garantizar el cumplimiento de los planes de vida de cada beneficiaria.")</f>
        <v>En el mes de marzo, se consolidó las acciones y compromisos de los organismos que impactarán con oferta social y de infraestructura en los microterritorios donde se ubicarán potencialmente las mujeres beneficiarias del proyecto, permitiendo identificar exactamente los programas, proyectos y actividades que serán utilizados por el personal psicosocial para dinamizar y garantizar el cumplimiento de los planes de vida de cada beneficiaria.</v>
      </c>
      <c r="G381" s="7" t="str">
        <f>IFERROR(__xludf.DUMMYFUNCTION("IFERROR(INDEX(IMPORTRANGE(""https://docs.google.com/spreadsheets/d/13x1SqZ-Z1-krQ3v7MxWHs4xsWy5jkY_uqtIduMcVwX0/edit?gid=0#gid=0"",""CAU!M3:M""),MATCH($C381,IMPORTRANGE(""https://docs.google.com/spreadsheets/d/13x1SqZ-Z1-krQ3v7MxWHs4xsWy5jkY_uqtIduMcVwX0/"&amp;"edit?gid=0#gid=0"",""CAU!C3:C""),0)),"""")"),"En el mes de abril, se inició la gestión para la construcción de la Red de Organizaciones en contra de la pobreza de Cali a través de la producción de la primera versión de un documento que recoge las bases teóricas de la pobreza, contexto de Cali, inicia"&amp;"tivas y estrategias de organizaciones como Fundación Carvajal, Fundación WWB, Aldeas Infantiles SOS, y así mismo, se planteó la hoja de ruta para el establecimiento de dicha Red.")</f>
        <v>En el mes de abril, se inició la gestión para la construcción de la Red de Organizaciones en contra de la pobreza de Cali a través de la producción de la primera versión de un documento que recoge las bases teóricas de la pobreza, contexto de Cali, iniciativas y estrategias de organizaciones como Fundación Carvajal, Fundación WWB, Aldeas Infantiles SOS, y así mismo, se planteó la hoja de ruta para el establecimiento de dicha Red.</v>
      </c>
      <c r="H381" s="7" t="str">
        <f>IFERROR(__xludf.DUMMYFUNCTION("IFERROR(INDEX(IMPORTRANGE(""https://docs.google.com/spreadsheets/d/1AyBotPEL1Ykz59n877mli3IsQSi4vW6dvhxZwmAeobA/edit?gid=0#gid=0"",""CAU!M3:M""),MATCH($C381,IMPORTRANGE(""https://docs.google.com/spreadsheets/d/1AyBotPEL1Ykz59n877mli3IsQSi4vW6dvhxZwmAeobA/"&amp;"edit?gid=1364963102#gid=1364963102"",""CAU!C3:C""),0)),"""")"),"Con respecto al mes de mayo, se construyó presentación con información sociodemográfica e indicadores de resultado que dan cuenta de la necesidad de atender multidimensionalmente a las mujeres en condición de pobreza extrema por parte de las diferentes en"&amp;"tidades y organismos.")</f>
        <v>Con respecto al mes de mayo, se construyó presentación con información sociodemográfica e indicadores de resultado que dan cuenta de la necesidad de atender multidimensionalmente a las mujeres en condición de pobreza extrema por parte de las diferentes entidades y organismos.</v>
      </c>
      <c r="I381" s="7" t="str">
        <f>IFERROR(__xludf.DUMMYFUNCTION("IFERROR(INDEX(IMPORTRANGE(""https://docs.google.com/spreadsheets/d/1OWX82Yk8AdhYT-jGtnsWpJtzsPIs-RYAABnexEmLBVw/edit?gid=0#gid=0"",""CAU!M3:M""),MATCH($C381,IMPORTRANGE(""https://docs.google.com/spreadsheets/d/1OWX82Yk8AdhYT-jGtnsWpJtzsPIs-RYAABnexEmLBVw/"&amp;"edit?gid=0#gid=0"",""CAU!C3:C""),0)),"""")"),"En junio, se identificó los proyectos e intenciones de realizar programas con recursos de cooperación internacional no reembolsable con el objetivo de direccionar la oferta a los territorios de potencial incidencia del proyecto de superación de pobreza ex"&amp;"trema.")</f>
        <v>En junio, se identificó los proyectos e intenciones de realizar programas con recursos de cooperación internacional no reembolsable con el objetivo de direccionar la oferta a los territorios de potencial incidencia del proyecto de superación de pobreza extrema.</v>
      </c>
      <c r="J381" s="7" t="str">
        <f>IFERROR(__xludf.DUMMYFUNCTION("IFERROR(INDEX(IMPORTRANGE(""https://docs.google.com/spreadsheets/d/10H80TZliKeomVjAybMpZxd8qNd8DzaG8IjS6goxdwAI/edit?gid=0#gid=0"",""CAU!M3:M""),MATCH(1,INDEX((IMPORTRANGE(""https://docs.google.com/spreadsheets/d/10H80TZliKeomVjAybMpZxd8qNd8DzaG8IjS6goxdw"&amp;"AI/edit?gid=0#gid=0"",""CAU!B3:B"")=$B381)*(IMPORTRANGE(""https://docs.google.com/spreadsheets/d/10H80TZliKeomVjAybMpZxd8qNd8DzaG8IjS6goxdwAI/edit?gid=0#gid=0"",""CAU!C3:C"")=$C381)),0),0),"""")"),"En el periodo correspondiente al mes de julio, no se presentaron obligaciones a acciones nuevas en la ficha BP26005827 dado que se encuentra en proceso el traslado presupuestal hacia la ficha BP26005421 para la ejecución de las acciones de Fortalecimiento"&amp;" de los procesos institucionales, de la Secretaría de Bienestar Social de Santiago de Cali.")</f>
        <v>En el periodo correspondiente al mes de julio, no se presentaron obligaciones a acciones nuevas en la ficha BP26005827 dado que se encuentra en proceso el traslado presupuestal hacia la ficha BP26005421 para la ejecución de las acciones de Fortalecimiento de los procesos institucionales, de la Secretaría de Bienestar Social de Santiago de Cali.</v>
      </c>
      <c r="K381" s="7" t="str">
        <f>IFERROR(__xludf.DUMMYFUNCTION("IFERROR(INDEX(IMPORTRANGE(""https://docs.google.com/spreadsheets/d/1XFJ-asAh03ma7RMvrdz2iJLQXQbF6agMe4Wn8khxwF0/edit?gid=0#gid=0"",""CAU!M3:M""),MATCH(1,INDEX((IMPORTRANGE(""https://docs.google.com/spreadsheets/d/1XFJ-asAh03ma7RMvrdz2iJLQXQbF6agMe4Wn8khxw"&amp;"F0/edit?gid=0#gid=0"",""CAU!B3:B"")=$B381)*(IMPORTRANGE(""https://docs.google.com/spreadsheets/d/1XFJ-asAh03ma7RMvrdz2iJLQXQbF6agMe4Wn8khxwF0/edit?gid=0#gid=0"",""CAU!C3:C"")=$C381)),0),0),"""")"),"En el mes de agosto, no se presentaron obligaciones nuevas en la ficha BP26005827 dado que se encontraba en proceso el traslado presupuestal hacia la ficha BP26005421 para la ejecución de las acciones de fortalecimiento de los procesos institucionales, de"&amp;" la Secretaría de Bienestar Social de Santiago de Cali.")</f>
        <v>En el mes de agosto, no se presentaron obligaciones nuevas en la ficha BP26005827 dado que se encontraba en proceso el traslado presupuestal hacia la ficha BP26005421 para la ejecución de las acciones de fortalecimiento de los procesos institucionales, de la Secretaría de Bienestar Social de Santiago de Cali.</v>
      </c>
      <c r="L381" s="7" t="str">
        <f>IFERROR(__xludf.DUMMYFUNCTION("IFERROR(INDEX(IMPORTRANGE(""https://docs.google.com/spreadsheets/d/1MOMfG20WOMNtEaYWsAMxQAsKHaC7udOG0AqX8NrtNCc/edit"",""CAU!M3:M""),MATCH(1,INDEX((IMPORTRANGE(""https://docs.google.com/spreadsheets/d/1MOMfG20WOMNtEaYWsAMxQAsKHaC7udOG0AqX8NrtNCc/edit"","""&amp;"CAU!B3:B"")=$B381)*(IMPORTRANGE(""https://docs.google.com/spreadsheets/d/1MOMfG20WOMNtEaYWsAMxQAsKHaC7udOG0AqX8NrtNCc/edit"",""CAU!C3:C"")=$C381)),0),0),"""")"),"En el periodo correspondiente al mes de septiembre, no se llevaron a cabo acciones para dar cumplimiento a esta actividad debido a que la obligación contó con asignación presupuestal hasta el mes de julio y desde ese periodo no se han presentado nuevas ob"&amp;"ligaciones relacionadas a la actividad.")</f>
        <v>En el periodo correspondiente al mes de septiembre, no se llevaron a cabo acciones para dar cumplimiento a esta actividad debido a que la obligación contó con asignación presupuestal hasta el mes de julio y desde ese periodo no se han presentado nuevas obligaciones relacionadas a la actividad.</v>
      </c>
      <c r="M381" s="7" t="str">
        <f>IFERROR(__xludf.DUMMYFUNCTION("IFERROR(INDEX(IMPORTRANGE(""https://docs.google.com/spreadsheets/d/1y2KVPsmDVDyxi70e-cSd2hLBLj68p8NFgl9jctoxmHc/edit?gid=702487803#gid=702487803"",""CAU!J3:J""),MATCH($C381,IMPORTRANGE(""https://docs.google.com/spreadsheets/d/1y2KVPsmDVDyxi70e-cSd2hLBLj68"&amp;"p8NFgl9jctoxmHc/edit?gid=702487803#gid=702487803"",""CAU!C3:C""),0)),"""")"),"En relación al avance de enero a marzo, se llevó a cabo la recolección de información correspondiente a la oferta social de los diferentes organismos de la Alcaldía la cual fue consolidada  en una matriz maestra. Adicionalmente se consolidaron las accione"&amp;"s y compromisos de los organismos que impactarán con oferta social y de infraestructura en los microterritorios donde se ubicarán potencialmente las mujeres beneficiarias del proyecto.")</f>
        <v>En relación al avance de enero a marzo, se llevó a cabo la recolección de información correspondiente a la oferta social de los diferentes organismos de la Alcaldía la cual fue consolidada  en una matriz maestra. Adicionalmente se consolidaron las acciones y compromisos de los organismos que impactarán con oferta social y de infraestructura en los microterritorios donde se ubicarán potencialmente las mujeres beneficiarias del proyecto.</v>
      </c>
      <c r="N381" s="7" t="str">
        <f>IFERROR(__xludf.DUMMYFUNCTION("IFERROR(INDEX(IMPORTRANGE(""https://docs.google.com/spreadsheets/d/13x1SqZ-Z1-krQ3v7MxWHs4xsWy5jkY_uqtIduMcVwX0/edit?gid=0#gid=0"",""CAU!J3:J""),MATCH($C381,IMPORTRANGE(""https://docs.google.com/spreadsheets/d/13x1SqZ-Z1-krQ3v7MxWHs4xsWy5jkY_uqtIduMcVwX0/"&amp;"edit?gid=0#gid=0"",""CAU!C3:C""),0)),"""")"),"En relación al avance de enero a abril, se efectuó consolidación de matriz maestra con la oferta social de los organismos de la Alcaldía, y las acciones y compromisos que impactarán con oferta social y de infraestructura en los microterritorios. Se elabor"&amp;"ó primera versión de documento con bases teóricas de la pobreza, contexto de Cali, iniciativas y estrategias de organizaciones como acción inicial en la construcción de la Red de Organizaciones en contra de la pobreza de Cali.")</f>
        <v>En relación al avance de enero a abril, se efectuó consolidación de matriz maestra con la oferta social de los organismos de la Alcaldía, y las acciones y compromisos que impactarán con oferta social y de infraestructura en los microterritorios. Se elaboró primera versión de documento con bases teóricas de la pobreza, contexto de Cali, iniciativas y estrategias de organizaciones como acción inicial en la construcción de la Red de Organizaciones en contra de la pobreza de Cali.</v>
      </c>
      <c r="O381" s="7" t="str">
        <f>IFERROR(__xludf.DUMMYFUNCTION("IFERROR(INDEX(IMPORTRANGE(""https://docs.google.com/spreadsheets/d/1AyBotPEL1Ykz59n877mli3IsQSi4vW6dvhxZwmAeobA/edit?gid=0#gid=0"",""CAU!J3:J""),MATCH($C381,IMPORTRANGE(""https://docs.google.com/spreadsheets/d/1AyBotPEL1Ykz59n877mli3IsQSi4vW6dvhxZwmAeobA/"&amp;"edit?gid=0#gid=0"",""CAU!C3:C""),0)),"""")"),"En relación al avance de enero a mayo, se efectuó consolidación de matriz maestra de los organismos, que impactarán con oferta social e infraestructura en los microterritorios. Se elaboró primera versión de documento con bases teóricas de la pobreza, cont"&amp;"exto de Cali, iniciativas y estrategias de organizaciones y también presentación con información sociodemográfica e indicadores de resultado como parte de la construcción de la Red de Organizaciones en contra de la pobreza de Cali.")</f>
        <v>En relación al avance de enero a mayo, se efectuó consolidación de matriz maestra de los organismos, que impactarán con oferta social e infraestructura en los microterritorios. Se elaboró primera versión de documento con bases teóricas de la pobreza, contexto de Cali, iniciativas y estrategias de organizaciones y también presentación con información sociodemográfica e indicadores de resultado como parte de la construcción de la Red de Organizaciones en contra de la pobreza de Cali.</v>
      </c>
      <c r="P381" s="7" t="str">
        <f>IFERROR(__xludf.DUMMYFUNCTION("IFERROR(INDEX(IMPORTRANGE(""https://docs.google.com/spreadsheets/d/1OWX82Yk8AdhYT-jGtnsWpJtzsPIs-RYAABnexEmLBVw/edit?gid=0#gid=0"",""CAU!J3:J""),MATCH($C381,IMPORTRANGE(""https://docs.google.com/spreadsheets/d/1OWX82Yk8AdhYT-jGtnsWpJtzsPIs-RYAABnexEmLBVw/"&amp;"edit?gid=0#gid=0"",""CAU!C3:C""),0)),"""")"),"Durante el periodo de enero a junio, se consolidó la matriz maestra de organismos con oferta social e infraestructura para microterritorios. Se elaboró un documento con bases teóricas de la pobreza, contexto de Cali e iniciativas locales, una presentación"&amp;" con datos sociodemográficos e indicadores, y se identificó cooperación internacional no reembolsable para ampliar el mapeo de oferta.")</f>
        <v>Durante el periodo de enero a junio, se consolidó la matriz maestra de organismos con oferta social e infraestructura para microterritorios. Se elaboró un documento con bases teóricas de la pobreza, contexto de Cali e iniciativas locales, una presentación con datos sociodemográficos e indicadores, y se identificó cooperación internacional no reembolsable para ampliar el mapeo de oferta.</v>
      </c>
      <c r="Q381" s="7" t="str">
        <f>IFERROR(__xludf.DUMMYFUNCTION("IFERROR(INDEX(IMPORTRANGE(""https://docs.google.com/spreadsheets/d/10H80TZliKeomVjAybMpZxd8qNd8DzaG8IjS6goxdwAI/edit?gid=0#gid=0"",""CAU!J3:J""),MATCH(1,INDEX((IMPORTRANGE(""https://docs.google.com/spreadsheets/d/10H80TZliKeomVjAybMpZxd8qNd8DzaG8IjS6goxdw"&amp;"AI/edit?gid=0#gid=0"",""CAU!B3:B"")=$B381)*(IMPORTRANGE(""https://docs.google.com/spreadsheets/d/10H80TZliKeomVjAybMpZxd8qNd8DzaG8IjS6goxdwAI/edit?gid=0#gid=0"",""CAU!C3:C"")=$C381)),0),0),"""")"),"De enero a julio, se elaboró matriz maestra con oferta social de los organismos para micro territorios TIO. De otro lado se elaboraron documentos con información sobre contexto de Cali e iniciativas locales, datos sociodemográficos e indicadores y se iden"&amp;"tificó cooperación internacional no reembolsable para ampliar el mapeo de oferta.")</f>
        <v>De enero a julio, se elaboró matriz maestra con oferta social de los organismos para micro territorios TIO. De otro lado se elaboraron documentos con información sobre contexto de Cali e iniciativas locales, datos sociodemográficos e indicadores y se identificó cooperación internacional no reembolsable para ampliar el mapeo de oferta.</v>
      </c>
      <c r="R381" s="7" t="str">
        <f>IFERROR(__xludf.DUMMYFUNCTION("IFERROR(INDEX(IMPORTRANGE(""https://docs.google.com/spreadsheets/d/1XFJ-asAh03ma7RMvrdz2iJLQXQbF6agMe4Wn8khxwF0/edit?gid=0#gid=0"",""CAU!J3:J""),MATCH(1,INDEX((IMPORTRANGE(""https://docs.google.com/spreadsheets/d/1XFJ-asAh03ma7RMvrdz2iJLQXQbF6agMe4Wn8khxw"&amp;"F0/edit?gid=0#gid=0"",""CAU!B3:B"")=$B381)*(IMPORTRANGE(""https://docs.google.com/spreadsheets/d/1XFJ-asAh03ma7RMvrdz2iJLQXQbF6agMe4Wn8khxwF0/edit?gid=0#gid=0"",""CAU!C3:C"")=$C381)),0),0),"""")"),"Durante el periodo de enero a agosto, se elaboró matriz maestra con oferta social de los organismos para micro territorios TIO, se elaboraron documentos con información sobre contexto de Cali e iniciativas locales, datos sociodemográficos e indicadores y "&amp;"se identificó cooperación internacional no reembolsable para ampliar el mapeo de oferta.")</f>
        <v>Durante el periodo de enero a agosto, se elaboró matriz maestra con oferta social de los organismos para micro territorios TIO, se elaboraron documentos con información sobre contexto de Cali e iniciativas locales, datos sociodemográficos e indicadores y se identificó cooperación internacional no reembolsable para ampliar el mapeo de oferta.</v>
      </c>
      <c r="S381" s="7" t="str">
        <f>IFERROR(__xludf.DUMMYFUNCTION("IFERROR(INDEX(IMPORTRANGE(""https://docs.google.com/spreadsheets/d/1MOMfG20WOMNtEaYWsAMxQAsKHaC7udOG0AqX8NrtNCc/edit?gid=0#gid=0"",""CAU!J3:J""),MATCH(1,INDEX((IMPORTRANGE(""https://docs.google.com/spreadsheets/d/1MOMfG20WOMNtEaYWsAMxQAsKHaC7udOG0AqX8NrtN"&amp;"Cc/edit?gid=0#gid=0"",""CAU!B3:B"")=$B381)*(IMPORTRANGE(""https://docs.google.com/spreadsheets/d/1MOMfG20WOMNtEaYWsAMxQAsKHaC7udOG0AqX8NrtNCc/edit?gid=0#gid=0"",""CAU!C3:C"")=$C381)),0),0),"""")"),"En el periodo de enero a septiembre, se elaboró matriz maestra con oferta social de los organismos para micro territorios TIO, se elaboraron documentos con información sobre contexto de Cali e iniciativas locales, datos sociodemográficos e indicadores y s"&amp;"e identificó cooperación internacional no reembolsable para ampliar el mapeo de oferta. Desde el mes de julio ya no se han elaborado nuevas acciones, debido a que no se han generado nuevas obligaciones para la actividad.")</f>
        <v>En el periodo de enero a septiembre, se elaboró matriz maestra con oferta social de los organismos para micro territorios TIO, se elaboraron documentos con información sobre contexto de Cali e iniciativas locales, datos sociodemográficos e indicadores y se identificó cooperación internacional no reembolsable para ampliar el mapeo de oferta. Desde el mes de julio ya no se han elaborado nuevas acciones, debido a que no se han generado nuevas obligaciones para la actividad.</v>
      </c>
      <c r="T381" s="7"/>
    </row>
    <row r="382" ht="15.75" customHeight="1">
      <c r="B382" s="7" t="str">
        <f>IFERROR(__xludf.DUMMYFUNCTION("""COMPUTED_VALUE"""),"BP2600582710101")</f>
        <v>BP2600582710101</v>
      </c>
      <c r="C382" s="7" t="str">
        <f>IFERROR(__xludf.DUMMYFUNCTION("""COMPUTED_VALUE"""),"Realizar acompañamiento psicosocial, gestión y acompañamiento al aprovechamiento de la oferta social a población focalizada")</f>
        <v>Realizar acompañamiento psicosocial, gestión y acompañamiento al aprovechamiento de la oferta social a población focalizada</v>
      </c>
      <c r="D382" s="7" t="str">
        <f>IFERROR(__xludf.DUMMYFUNCTION("IFERROR(INDEX(IMPORTRANGE(""https://docs.google.com/spreadsheets/d/19yAgFEHaAaDUmANNbcr6rGErFfO391B0eKpQ0gvlktY/edit?gid=702487803#gid=702487803"",""CAU!J3:J""),MATCH($C382,IMPORTRANGE(""https://docs.google.com/spreadsheets/d/19yAgFEHaAaDUmANNbcr6rGErFfO3"&amp;"91B0eKpQ0gvlktY/edit?gid=702487803#gid=702487803"",""CAU!C3:C""),0)),"""")"),"En este periodo, se avanzó en la construcción y definición de la estrategia de superación de la pobreza extrema, definiendo las estrategias de atención para el acompañamiento psicosocial de la población beneficiaria, estableciendo tiempos para cada fase d"&amp;"el proceso, dimensión para la movilización de los procesos y modalidades de atención en relación con el número de psicosociales proyectados para la atención. ")</f>
        <v>En este periodo, se avanzó en la construcción y definición de la estrategia de superación de la pobreza extrema, definiendo las estrategias de atención para el acompañamiento psicosocial de la población beneficiaria, estableciendo tiempos para cada fase del proceso, dimensión para la movilización de los procesos y modalidades de atención en relación con el número de psicosociales proyectados para la atención. </v>
      </c>
      <c r="E382" s="7" t="str">
        <f>IFERROR(__xludf.DUMMYFUNCTION("IFERROR(INDEX(IMPORTRANGE(""https://docs.google.com/spreadsheets/d/1hMEjDBanvGEnGY7tBTFB8_g2X31MNKm6wtTJY_O0C_o/edit?gid=702487803#gid=702487803"",""CAU!M3:M""),MATCH($C382,IMPORTRANGE(""https://docs.google.com/spreadsheets/d/1hMEjDBanvGEnGY7tBTFB8_g2X31M"&amp;"NKm6wtTJY_O0C_o/edit?gid=702487803#gid=702487803"",""CAU!C3:C""),0)),"""")"),"En el periodo correspondiente al mes de febrero, se avanzó en la construcción de la estrategia de acompañamiento psicosocial con la elaboración del documento de caracterización de las Comunas 13, 14, 15, 16 y 21,  para la focalización de la población obje"&amp;"tivo, y se inició la elaboración del documento de definición de las dimensiones y logros de la estrategia de intervención psicosocial. ")</f>
        <v>En el periodo correspondiente al mes de febrero, se avanzó en la construcción de la estrategia de acompañamiento psicosocial con la elaboración del documento de caracterización de las Comunas 13, 14, 15, 16 y 21,  para la focalización de la población objetivo, y se inició la elaboración del documento de definición de las dimensiones y logros de la estrategia de intervención psicosocial. </v>
      </c>
      <c r="F382" s="7" t="str">
        <f>IFERROR(__xludf.DUMMYFUNCTION("IFERROR(INDEX(IMPORTRANGE(""https://docs.google.com/spreadsheets/d/1y2KVPsmDVDyxi70e-cSd2hLBLj68p8NFgl9jctoxmHc/edit?gid=702487803#gid=702487803"",""CAU!M3:M""),MATCH($C382,IMPORTRANGE(""https://docs.google.com/spreadsheets/d/1y2KVPsmDVDyxi70e-cSd2hLBLj68"&amp;"p8NFgl9jctoxmHc/edit?gid=702487803#gid=702487803"",""CAU!C3:C""),0)),"""")"),"En el mes de marzo, se llevó a cabo una reunión de planeación para revisar las acciones a realizar para el mes de abril, de acuerdo al cronograma establecido y hacer seguimiento a lo alcanzado hasta la fecha. De otro lado se llevó a cabo la revisión de la"&amp;" base de caracterización de las mujeres atendidas por la estrategia CuidArte (población priorizada por el proyecto) encontrando que del total registrado a la fecha del reporte, 29 mujeres han sido atendidas por la estrategia en Comuna 15.")</f>
        <v>En el mes de marzo, se llevó a cabo una reunión de planeación para revisar las acciones a realizar para el mes de abril, de acuerdo al cronograma establecido y hacer seguimiento a lo alcanzado hasta la fecha. De otro lado se llevó a cabo la revisión de la base de caracterización de las mujeres atendidas por la estrategia CuidArte (población priorizada por el proyecto) encontrando que del total registrado a la fecha del reporte, 29 mujeres han sido atendidas por la estrategia en Comuna 15.</v>
      </c>
      <c r="G382" s="7" t="str">
        <f>IFERROR(__xludf.DUMMYFUNCTION("IFERROR(INDEX(IMPORTRANGE(""https://docs.google.com/spreadsheets/d/13x1SqZ-Z1-krQ3v7MxWHs4xsWy5jkY_uqtIduMcVwX0/edit?gid=0#gid=0"",""CAU!M3:M""),MATCH($C382,IMPORTRANGE(""https://docs.google.com/spreadsheets/d/13x1SqZ-Z1-krQ3v7MxWHs4xsWy5jkY_uqtIduMcVwX0/"&amp;"edit?gid=0#gid=0"",""CAU!C3:C""),0)),"""")"),"En el mes de abril, se convocó a una reunión con el equipo psicosocial asignado a la Comuna 15 de la Subsecretaria TIO con el fin de articular ambos organismos para la convocatoria de la población y la realización de grupos focales con las mujeres que est"&amp;"án siendo atendidas en Comuna 15. Adicionalmente, se elaboró un guión para llevar a cabo grupos focales en Comuna 15. ")</f>
        <v>En el mes de abril, se convocó a una reunión con el equipo psicosocial asignado a la Comuna 15 de la Subsecretaria TIO con el fin de articular ambos organismos para la convocatoria de la población y la realización de grupos focales con las mujeres que están siendo atendidas en Comuna 15. Adicionalmente, se elaboró un guión para llevar a cabo grupos focales en Comuna 15. </v>
      </c>
      <c r="H382" s="7" t="str">
        <f>IFERROR(__xludf.DUMMYFUNCTION("IFERROR(INDEX(IMPORTRANGE(""https://docs.google.com/spreadsheets/d/1AyBotPEL1Ykz59n877mli3IsQSi4vW6dvhxZwmAeobA/edit?gid=0#gid=0"",""CAU!M3:M""),MATCH($C382,IMPORTRANGE(""https://docs.google.com/spreadsheets/d/1AyBotPEL1Ykz59n877mli3IsQSi4vW6dvhxZwmAeobA/"&amp;"edit?gid=1364963102#gid=1364963102"",""CAU!C3:C""),0)),"""")"),"Con respecto al mes de mayo, se dio continuidad a las acciones de alistamiento para brindar atención psicosocial a las futuras beneficiarias, a través de la revisión y elaboración de la versión final de la guía para la realización de grupos focales, en la"&amp;" cual se detallan todos los aspectos a tener en cuenta tales como: número de personas por grupo, tiempo estimado de cada intervención, preguntas y herramientas para registro de la información.")</f>
        <v>Con respecto al mes de mayo, se dio continuidad a las acciones de alistamiento para brindar atención psicosocial a las futuras beneficiarias, a través de la revisión y elaboración de la versión final de la guía para la realización de grupos focales, en la cual se detallan todos los aspectos a tener en cuenta tales como: número de personas por grupo, tiempo estimado de cada intervención, preguntas y herramientas para registro de la información.</v>
      </c>
      <c r="I382" s="7" t="str">
        <f>IFERROR(__xludf.DUMMYFUNCTION("IFERROR(INDEX(IMPORTRANGE(""https://docs.google.com/spreadsheets/d/1OWX82Yk8AdhYT-jGtnsWpJtzsPIs-RYAABnexEmLBVw/edit?gid=0#gid=0"",""CAU!M3:M""),MATCH($C382,IMPORTRANGE(""https://docs.google.com/spreadsheets/d/1OWX82Yk8AdhYT-jGtnsWpJtzsPIs-RYAABnexEmLBVw/"&amp;"edit?gid=0#gid=0"",""CAU!C3:C""),0)),"""")"),"En el mes de junio, se realizó articulación con la Universidad Javeriana para la realización de grupos focales con diferentes grupos poblacionales con el objetivo de recolectar insumos para mejorar la medición de la pobreza en la ciudad de Cali.")</f>
        <v>En el mes de junio, se realizó articulación con la Universidad Javeriana para la realización de grupos focales con diferentes grupos poblacionales con el objetivo de recolectar insumos para mejorar la medición de la pobreza en la ciudad de Cali.</v>
      </c>
      <c r="J382" s="7" t="str">
        <f>IFERROR(__xludf.DUMMYFUNCTION("IFERROR(INDEX(IMPORTRANGE(""https://docs.google.com/spreadsheets/d/10H80TZliKeomVjAybMpZxd8qNd8DzaG8IjS6goxdwAI/edit?gid=0#gid=0"",""CAU!M3:M""),MATCH(1,INDEX((IMPORTRANGE(""https://docs.google.com/spreadsheets/d/10H80TZliKeomVjAybMpZxd8qNd8DzaG8IjS6goxdw"&amp;"AI/edit?gid=0#gid=0"",""CAU!B3:B"")=$B382)*(IMPORTRANGE(""https://docs.google.com/spreadsheets/d/10H80TZliKeomVjAybMpZxd8qNd8DzaG8IjS6goxdwAI/edit?gid=0#gid=0"",""CAU!C3:C"")=$C382)),0),0),"""")"),"En el periodo correspondiente al mes de julio, no se presentaron obligaciones a acciones nuevas en la ficha BP26005827 dado que se encuentra en proceso el traslado presupuestal hacia la ficha BP26005421 para la ejecución de las acciones de Fortalecimiento"&amp;" de los procesos institucionales, de la Secretaría de Bienestar Social de Santiago de Cali.")</f>
        <v>En el periodo correspondiente al mes de julio, no se presentaron obligaciones a acciones nuevas en la ficha BP26005827 dado que se encuentra en proceso el traslado presupuestal hacia la ficha BP26005421 para la ejecución de las acciones de Fortalecimiento de los procesos institucionales, de la Secretaría de Bienestar Social de Santiago de Cali.</v>
      </c>
      <c r="K382" s="7" t="str">
        <f>IFERROR(__xludf.DUMMYFUNCTION("IFERROR(INDEX(IMPORTRANGE(""https://docs.google.com/spreadsheets/d/1XFJ-asAh03ma7RMvrdz2iJLQXQbF6agMe4Wn8khxwF0/edit?gid=0#gid=0"",""CAU!M3:M""),MATCH(1,INDEX((IMPORTRANGE(""https://docs.google.com/spreadsheets/d/1XFJ-asAh03ma7RMvrdz2iJLQXQbF6agMe4Wn8khxw"&amp;"F0/edit?gid=0#gid=0"",""CAU!B3:B"")=$B382)*(IMPORTRANGE(""https://docs.google.com/spreadsheets/d/1XFJ-asAh03ma7RMvrdz2iJLQXQbF6agMe4Wn8khxwF0/edit?gid=0#gid=0"",""CAU!C3:C"")=$C382)),0),0),"""")"),"En el mes de agosto, no se presentaron obligaciones nuevas en la ficha BP26005827 dado que se encontraba en proceso el traslado presupuestal hacia la ficha BP26005421 para la ejecución de las acciones de fortalecimiento de los procesos institucionales, de"&amp;" la Secretaría de Bienestar Social de Santiago de Cali.")</f>
        <v>En el mes de agosto, no se presentaron obligaciones nuevas en la ficha BP26005827 dado que se encontraba en proceso el traslado presupuestal hacia la ficha BP26005421 para la ejecución de las acciones de fortalecimiento de los procesos institucionales, de la Secretaría de Bienestar Social de Santiago de Cali.</v>
      </c>
      <c r="L382" s="7" t="str">
        <f>IFERROR(__xludf.DUMMYFUNCTION("IFERROR(INDEX(IMPORTRANGE(""https://docs.google.com/spreadsheets/d/1MOMfG20WOMNtEaYWsAMxQAsKHaC7udOG0AqX8NrtNCc/edit"",""CAU!M3:M""),MATCH(1,INDEX((IMPORTRANGE(""https://docs.google.com/spreadsheets/d/1MOMfG20WOMNtEaYWsAMxQAsKHaC7udOG0AqX8NrtNCc/edit"","""&amp;"CAU!B3:B"")=$B382)*(IMPORTRANGE(""https://docs.google.com/spreadsheets/d/1MOMfG20WOMNtEaYWsAMxQAsKHaC7udOG0AqX8NrtNCc/edit"",""CAU!C3:C"")=$C382)),0),0),"""")"),"En relación con el mes de septiembre, se pre focalizaron 1.689 mujeres mayores de edad, con hijos nacidos vivos, residentes en la Comuna 15, que se encontraban caracterizadas a través de los registros administrativos de los programas de la subsecretaría d"&amp;"e género, y de comedores. Adicionalmente se verificó para cada una, en el portal del SISBEN su nivel asignado, encontrando hasta el momento 300 mujeres que reflejan nivel A, correspondiente a la categoría pobreza extrema.")</f>
        <v>En relación con el mes de septiembre, se pre focalizaron 1.689 mujeres mayores de edad, con hijos nacidos vivos, residentes en la Comuna 15, que se encontraban caracterizadas a través de los registros administrativos de los programas de la subsecretaría de género, y de comedores. Adicionalmente se verificó para cada una, en el portal del SISBEN su nivel asignado, encontrando hasta el momento 300 mujeres que reflejan nivel A, correspondiente a la categoría pobreza extrema.</v>
      </c>
      <c r="M382" s="7" t="str">
        <f>IFERROR(__xludf.DUMMYFUNCTION("IFERROR(INDEX(IMPORTRANGE(""https://docs.google.com/spreadsheets/d/1y2KVPsmDVDyxi70e-cSd2hLBLj68p8NFgl9jctoxmHc/edit?gid=702487803#gid=702487803"",""CAU!J3:J""),MATCH($C382,IMPORTRANGE(""https://docs.google.com/spreadsheets/d/1y2KVPsmDVDyxi70e-cSd2hLBLj68"&amp;"p8NFgl9jctoxmHc/edit?gid=702487803#gid=702487803"",""CAU!C3:C""),0)),"""")"),"De enero a marzo, se avanzó en la construcción y definición de la estrategia de atención para el acompañamiento psicosocial, la definición de las dimensiones y los logros a alcanzar. Se llevó a cabo la caracterización de las Comunas 13, 14, 15, 16 y 21, p"&amp;"ara la focalización de la población beneficiaria y en un filtro posterior se realizó la revisión de la base de caracterización de las mujeres atendidas por la estrategia CuidArte, específicamente, Comuna 15.")</f>
        <v>De enero a marzo, se avanzó en la construcción y definición de la estrategia de atención para el acompañamiento psicosocial, la definición de las dimensiones y los logros a alcanzar. Se llevó a cabo la caracterización de las Comunas 13, 14, 15, 16 y 21, para la focalización de la población beneficiaria y en un filtro posterior se realizó la revisión de la base de caracterización de las mujeres atendidas por la estrategia CuidArte, específicamente, Comuna 15.</v>
      </c>
      <c r="N382" s="7" t="str">
        <f>IFERROR(__xludf.DUMMYFUNCTION("IFERROR(INDEX(IMPORTRANGE(""https://docs.google.com/spreadsheets/d/13x1SqZ-Z1-krQ3v7MxWHs4xsWy5jkY_uqtIduMcVwX0/edit?gid=0#gid=0"",""CAU!J3:J""),MATCH($C382,IMPORTRANGE(""https://docs.google.com/spreadsheets/d/13x1SqZ-Z1-krQ3v7MxWHs4xsWy5jkY_uqtIduMcVwX0/"&amp;"edit?gid=0#gid=0"",""CAU!C3:C""),0)),"""")"),"Con respecto al avance de enero a abril, se construyó estrategia de atención para el acompañamiento psicosocial, definición de dimensiones y logros. Se efectuó caracterización de las Comunas 13, 14, 15, 16 y 21, para la focalización de la población benefi"&amp;"ciaria y se revisó de la caracterización CuidArte en la comuna 15. De otro lado se diseñó guía para la realización de grupos focales en Comuna 15 con mujeres que atendidas por TIOS, CuidArte y comedores comunitarios. ")</f>
        <v>Con respecto al avance de enero a abril, se construyó estrategia de atención para el acompañamiento psicosocial, definición de dimensiones y logros. Se efectuó caracterización de las Comunas 13, 14, 15, 16 y 21, para la focalización de la población beneficiaria y se revisó de la caracterización CuidArte en la comuna 15. De otro lado se diseñó guía para la realización de grupos focales en Comuna 15 con mujeres que atendidas por TIOS, CuidArte y comedores comunitarios. </v>
      </c>
      <c r="O382" s="7" t="str">
        <f>IFERROR(__xludf.DUMMYFUNCTION("IFERROR(INDEX(IMPORTRANGE(""https://docs.google.com/spreadsheets/d/1AyBotPEL1Ykz59n877mli3IsQSi4vW6dvhxZwmAeobA/edit?gid=0#gid=0"",""CAU!J3:J""),MATCH($C382,IMPORTRANGE(""https://docs.google.com/spreadsheets/d/1AyBotPEL1Ykz59n877mli3IsQSi4vW6dvhxZwmAeobA/"&amp;"edit?gid=0#gid=0"",""CAU!C3:C""),0)),"""")"),"En relación al avance de enero a mayo, se construyó estrategia de atención para el acompañamiento psicosocial y definición de dimensiones y logros. Se efectuó caracterización de Comunas 13, 14, 15, 16 y 21, para focalización de la población. De otro lado,"&amp;" se dio continuidad a la elaboración de la guía para la realización de grupos focales en Comuna 15, definiendo tiempos de duración, número de personas por grupo, preguntas a realizar e instrumentos para la recolección de información.")</f>
        <v>En relación al avance de enero a mayo, se construyó estrategia de atención para el acompañamiento psicosocial y definición de dimensiones y logros. Se efectuó caracterización de Comunas 13, 14, 15, 16 y 21, para focalización de la población. De otro lado, se dio continuidad a la elaboración de la guía para la realización de grupos focales en Comuna 15, definiendo tiempos de duración, número de personas por grupo, preguntas a realizar e instrumentos para la recolección de información.</v>
      </c>
      <c r="P382" s="7" t="str">
        <f>IFERROR(__xludf.DUMMYFUNCTION("IFERROR(INDEX(IMPORTRANGE(""https://docs.google.com/spreadsheets/d/1OWX82Yk8AdhYT-jGtnsWpJtzsPIs-RYAABnexEmLBVw/edit?gid=0#gid=0"",""CAU!J3:J""),MATCH($C382,IMPORTRANGE(""https://docs.google.com/spreadsheets/d/1OWX82Yk8AdhYT-jGtnsWpJtzsPIs-RYAABnexEmLBVw/"&amp;"edit?gid=0#gid=0"",""CAU!C3:C""),0)),"""")"),"Durante el periodo de enero a junio, se construyó estrategia de atención para el acompañamiento psicosocial y definición de dimensiones y logros. Se efectuó caracterización de Comunas 13, 14, 15, 16 y 21. De otro lado, se dio continuidad la elaboración de"&amp;" la guía para la realización de grupos focales, y se realizó articulación con la Universidad Javeriana para realización de GF con grupos poblaciones, para recolectar información que permita mejorar la medición de la pobreza en Cali. ")</f>
        <v>Durante el periodo de enero a junio, se construyó estrategia de atención para el acompañamiento psicosocial y definición de dimensiones y logros. Se efectuó caracterización de Comunas 13, 14, 15, 16 y 21. De otro lado, se dio continuidad la elaboración de la guía para la realización de grupos focales, y se realizó articulación con la Universidad Javeriana para realización de GF con grupos poblaciones, para recolectar información que permita mejorar la medición de la pobreza en Cali. </v>
      </c>
      <c r="Q382" s="7" t="str">
        <f>IFERROR(__xludf.DUMMYFUNCTION("IFERROR(INDEX(IMPORTRANGE(""https://docs.google.com/spreadsheets/d/10H80TZliKeomVjAybMpZxd8qNd8DzaG8IjS6goxdwAI/edit?gid=0#gid=0"",""CAU!J3:J""),MATCH(1,INDEX((IMPORTRANGE(""https://docs.google.com/spreadsheets/d/10H80TZliKeomVjAybMpZxd8qNd8DzaG8IjS6goxdw"&amp;"AI/edit?gid=0#gid=0"",""CAU!B3:B"")=$B382)*(IMPORTRANGE(""https://docs.google.com/spreadsheets/d/10H80TZliKeomVjAybMpZxd8qNd8DzaG8IjS6goxdwAI/edit?gid=0#gid=0"",""CAU!C3:C"")=$C382)),0),0),"""")"),"De enero a julio, se construyó propuesta base de atención para la población beneficiaria. Se llevó a cabo documento con la caracterización de las comunas 13, 14, 15, 16 y 21. Adicionalmente se elaboró la guía para la realización de grupos focales y se rea"&amp;"lizó articulación con la U Javeriana para el acompañamiento en la realización de GF con grupos poblacionales atendidos por la Subsecretaría de poblaciones y etnias y la Subsecretaria de género. ")</f>
        <v>De enero a julio, se construyó propuesta base de atención para la población beneficiaria. Se llevó a cabo documento con la caracterización de las comunas 13, 14, 15, 16 y 21. Adicionalmente se elaboró la guía para la realización de grupos focales y se realizó articulación con la U Javeriana para el acompañamiento en la realización de GF con grupos poblacionales atendidos por la Subsecretaría de poblaciones y etnias y la Subsecretaria de género. </v>
      </c>
      <c r="R382" s="7" t="str">
        <f>IFERROR(__xludf.DUMMYFUNCTION("IFERROR(INDEX(IMPORTRANGE(""https://docs.google.com/spreadsheets/d/1XFJ-asAh03ma7RMvrdz2iJLQXQbF6agMe4Wn8khxwF0/edit?gid=0#gid=0"",""CAU!J3:J""),MATCH(1,INDEX((IMPORTRANGE(""https://docs.google.com/spreadsheets/d/1XFJ-asAh03ma7RMvrdz2iJLQXQbF6agMe4Wn8khxw"&amp;"F0/edit?gid=0#gid=0"",""CAU!B3:B"")=$B382)*(IMPORTRANGE(""https://docs.google.com/spreadsheets/d/1XFJ-asAh03ma7RMvrdz2iJLQXQbF6agMe4Wn8khxwF0/edit?gid=0#gid=0"",""CAU!C3:C"")=$C382)),0),0),"""")"),"Durante el periodo de enero a agosto, se construyó propuesta base de atención para la población beneficiaria, se elaboró documento con la caracterización de las comunas priorizadas por el proyecto: 13, 14, 15, 16 y 21, se elaboró la guía para la realizaci"&amp;"ón de grupos focales y se realizó articulación con la U Javeriana para el acompañamiento en la realización de GF.")</f>
        <v>Durante el periodo de enero a agosto, se construyó propuesta base de atención para la población beneficiaria, se elaboró documento con la caracterización de las comunas priorizadas por el proyecto: 13, 14, 15, 16 y 21, se elaboró la guía para la realización de grupos focales y se realizó articulación con la U Javeriana para el acompañamiento en la realización de GF.</v>
      </c>
      <c r="S382" s="7" t="str">
        <f>IFERROR(__xludf.DUMMYFUNCTION("IFERROR(INDEX(IMPORTRANGE(""https://docs.google.com/spreadsheets/d/1MOMfG20WOMNtEaYWsAMxQAsKHaC7udOG0AqX8NrtNCc/edit?gid=0#gid=0"",""CAU!J3:J""),MATCH(1,INDEX((IMPORTRANGE(""https://docs.google.com/spreadsheets/d/1MOMfG20WOMNtEaYWsAMxQAsKHaC7udOG0AqX8NrtN"&amp;"Cc/edit?gid=0#gid=0"",""CAU!B3:B"")=$B382)*(IMPORTRANGE(""https://docs.google.com/spreadsheets/d/1MOMfG20WOMNtEaYWsAMxQAsKHaC7udOG0AqX8NrtNCc/edit?gid=0#gid=0"",""CAU!C3:C"")=$C382)),0),0),"""")"),"En el periodo de enero a septiembre, se construyó propuesta base de atención para la población beneficiaria, se elaboró documento con la caracterización de las comunas priorizadas por el proyecto: 13, 14, 15, 16 y 21, se elaboró la guía para la realizació"&amp;"n de grupos focales, se realizó articulación con la U Javeriana para el acompañamiento en la realización de GF y se pre focalizaron 1689 mujeres previamente caracterizadas por los programas de comedore y cuidarte, las cuales fueron verificadas en el SISBE"&amp;"N para confirmar su clasificación asignada y definir cumplimiento de criterios para la participación en la estrategia.")</f>
        <v>En el periodo de enero a septiembre, se construyó propuesta base de atención para la población beneficiaria, se elaboró documento con la caracterización de las comunas priorizadas por el proyecto: 13, 14, 15, 16 y 21, se elaboró la guía para la realización de grupos focales, se realizó articulación con la U Javeriana para el acompañamiento en la realización de GF y se pre focalizaron 1689 mujeres previamente caracterizadas por los programas de comedore y cuidarte, las cuales fueron verificadas en el SISBEN para confirmar su clasificación asignada y definir cumplimiento de criterios para la participación en la estrategia.</v>
      </c>
      <c r="T382" s="7"/>
    </row>
    <row r="383" ht="15.75" customHeight="1">
      <c r="B383" s="7" t="str">
        <f>IFERROR(__xludf.DUMMYFUNCTION("""COMPUTED_VALUE"""),"BP2600582710101")</f>
        <v>BP2600582710101</v>
      </c>
      <c r="C383" s="7" t="str">
        <f>IFERROR(__xludf.DUMMYFUNCTION("""COMPUTED_VALUE"""),"Realizar documento técnico y metodológico que presente los antecedentes de la población para la estrategia de superación de la pobreza extrema")</f>
        <v>Realizar documento técnico y metodológico que presente los antecedentes de la población para la estrategia de superación de la pobreza extrema</v>
      </c>
      <c r="D383" s="7" t="str">
        <f>IFERROR(__xludf.DUMMYFUNCTION("IFERROR(INDEX(IMPORTRANGE(""https://docs.google.com/spreadsheets/d/19yAgFEHaAaDUmANNbcr6rGErFfO391B0eKpQ0gvlktY/edit?gid=702487803#gid=702487803"",""CAU!J3:J""),MATCH($C383,IMPORTRANGE(""https://docs.google.com/spreadsheets/d/19yAgFEHaAaDUmANNbcr6rGErFfO3"&amp;"91B0eKpQ0gvlktY/edit?gid=702487803#gid=702487803"",""CAU!C3:C""),0)),"""")"),"")</f>
        <v/>
      </c>
      <c r="E383" s="7" t="str">
        <f>IFERROR(__xludf.DUMMYFUNCTION("IFERROR(INDEX(IMPORTRANGE(""https://docs.google.com/spreadsheets/d/1hMEjDBanvGEnGY7tBTFB8_g2X31MNKm6wtTJY_O0C_o/edit?gid=702487803#gid=702487803"",""CAU!M3:M""),MATCH($C383,IMPORTRANGE(""https://docs.google.com/spreadsheets/d/1hMEjDBanvGEnGY7tBTFB8_g2X31M"&amp;"NKm6wtTJY_O0C_o/edit?gid=702487803#gid=702487803"",""CAU!C3:C""),0)),"""")")," ")</f>
        <v> </v>
      </c>
      <c r="F383" s="7" t="str">
        <f>IFERROR(__xludf.DUMMYFUNCTION("IFERROR(INDEX(IMPORTRANGE(""https://docs.google.com/spreadsheets/d/1y2KVPsmDVDyxi70e-cSd2hLBLj68p8NFgl9jctoxmHc/edit?gid=702487803#gid=702487803"",""CAU!M3:M""),MATCH($C383,IMPORTRANGE(""https://docs.google.com/spreadsheets/d/1y2KVPsmDVDyxi70e-cSd2hLBLj68"&amp;"p8NFgl9jctoxmHc/edit?gid=702487803#gid=702487803"",""CAU!C3:C""),0)),"""")")," ")</f>
        <v> </v>
      </c>
      <c r="G383" s="7" t="str">
        <f>IFERROR(__xludf.DUMMYFUNCTION("IFERROR(INDEX(IMPORTRANGE(""https://docs.google.com/spreadsheets/d/13x1SqZ-Z1-krQ3v7MxWHs4xsWy5jkY_uqtIduMcVwX0/edit?gid=0#gid=0"",""CAU!M3:M""),MATCH($C383,IMPORTRANGE(""https://docs.google.com/spreadsheets/d/13x1SqZ-Z1-krQ3v7MxWHs4xsWy5jkY_uqtIduMcVwX0/"&amp;"edit?gid=0#gid=0"",""CAU!C3:C""),0)),"""")")," ")</f>
        <v> </v>
      </c>
      <c r="H383" s="7" t="str">
        <f>IFERROR(__xludf.DUMMYFUNCTION("IFERROR(INDEX(IMPORTRANGE(""https://docs.google.com/spreadsheets/d/1AyBotPEL1Ykz59n877mli3IsQSi4vW6dvhxZwmAeobA/edit?gid=0#gid=0"",""CAU!M3:M""),MATCH($C383,IMPORTRANGE(""https://docs.google.com/spreadsheets/d/1AyBotPEL1Ykz59n877mli3IsQSi4vW6dvhxZwmAeobA/"&amp;"edit?gid=1364963102#gid=1364963102"",""CAU!C3:C""),0)),"""")")," ")</f>
        <v> </v>
      </c>
      <c r="I383" s="7" t="str">
        <f>IFERROR(__xludf.DUMMYFUNCTION("IFERROR(INDEX(IMPORTRANGE(""https://docs.google.com/spreadsheets/d/1OWX82Yk8AdhYT-jGtnsWpJtzsPIs-RYAABnexEmLBVw/edit?gid=0#gid=0"",""CAU!M3:M""),MATCH($C383,IMPORTRANGE(""https://docs.google.com/spreadsheets/d/1OWX82Yk8AdhYT-jGtnsWpJtzsPIs-RYAABnexEmLBVw/"&amp;"edit?gid=0#gid=0"",""CAU!C3:C""),0)),"""")")," ")</f>
        <v> </v>
      </c>
      <c r="J383" s="7" t="str">
        <f>IFERROR(__xludf.DUMMYFUNCTION("IFERROR(INDEX(IMPORTRANGE(""https://docs.google.com/spreadsheets/d/10H80TZliKeomVjAybMpZxd8qNd8DzaG8IjS6goxdwAI/edit?gid=0#gid=0"",""CAU!M3:M""),MATCH(1,INDEX((IMPORTRANGE(""https://docs.google.com/spreadsheets/d/10H80TZliKeomVjAybMpZxd8qNd8DzaG8IjS6goxdw"&amp;"AI/edit?gid=0#gid=0"",""CAU!B3:B"")=$B383)*(IMPORTRANGE(""https://docs.google.com/spreadsheets/d/10H80TZliKeomVjAybMpZxd8qNd8DzaG8IjS6goxdwAI/edit?gid=0#gid=0"",""CAU!C3:C"")=$C383)),0),0),"""")")," ")</f>
        <v> </v>
      </c>
      <c r="K383" s="7" t="str">
        <f>IFERROR(__xludf.DUMMYFUNCTION("IFERROR(INDEX(IMPORTRANGE(""https://docs.google.com/spreadsheets/d/1XFJ-asAh03ma7RMvrdz2iJLQXQbF6agMe4Wn8khxwF0/edit?gid=0#gid=0"",""CAU!M3:M""),MATCH(1,INDEX((IMPORTRANGE(""https://docs.google.com/spreadsheets/d/1XFJ-asAh03ma7RMvrdz2iJLQXQbF6agMe4Wn8khxw"&amp;"F0/edit?gid=0#gid=0"",""CAU!B3:B"")=$B383)*(IMPORTRANGE(""https://docs.google.com/spreadsheets/d/1XFJ-asAh03ma7RMvrdz2iJLQXQbF6agMe4Wn8khxwF0/edit?gid=0#gid=0"",""CAU!C3:C"")=$C383)),0),0),"""")")," ")</f>
        <v> </v>
      </c>
      <c r="L383" s="7" t="str">
        <f>IFERROR(__xludf.DUMMYFUNCTION("IFERROR(INDEX(IMPORTRANGE(""https://docs.google.com/spreadsheets/d/1MOMfG20WOMNtEaYWsAMxQAsKHaC7udOG0AqX8NrtNCc/edit"",""CAU!M3:M""),MATCH(1,INDEX((IMPORTRANGE(""https://docs.google.com/spreadsheets/d/1MOMfG20WOMNtEaYWsAMxQAsKHaC7udOG0AqX8NrtNCc/edit"","""&amp;"CAU!B3:B"")=$B383)*(IMPORTRANGE(""https://docs.google.com/spreadsheets/d/1MOMfG20WOMNtEaYWsAMxQAsKHaC7udOG0AqX8NrtNCc/edit"",""CAU!C3:C"")=$C383)),0),0),"""")"),"En el periodo correspondiente al mes de septiembre, se inició el proceso metodológico mediante la información obtenida de diversas fuentes de información, como lo es el registro administrativo de beneficiarios -ficha DUB- y el Sisbén IV.")</f>
        <v>En el periodo correspondiente al mes de septiembre, se inició el proceso metodológico mediante la información obtenida de diversas fuentes de información, como lo es el registro administrativo de beneficiarios -ficha DUB- y el Sisbén IV.</v>
      </c>
      <c r="M383" s="7" t="str">
        <f>IFERROR(__xludf.DUMMYFUNCTION("IFERROR(INDEX(IMPORTRANGE(""https://docs.google.com/spreadsheets/d/1y2KVPsmDVDyxi70e-cSd2hLBLj68p8NFgl9jctoxmHc/edit?gid=702487803#gid=702487803"",""CAU!J3:J""),MATCH($C383,IMPORTRANGE(""https://docs.google.com/spreadsheets/d/1y2KVPsmDVDyxi70e-cSd2hLBLj68"&amp;"p8NFgl9jctoxmHc/edit?gid=702487803#gid=702487803"",""CAU!C3:C""),0)),"""")")," ")</f>
        <v> </v>
      </c>
      <c r="N383" s="7" t="str">
        <f>IFERROR(__xludf.DUMMYFUNCTION("IFERROR(INDEX(IMPORTRANGE(""https://docs.google.com/spreadsheets/d/13x1SqZ-Z1-krQ3v7MxWHs4xsWy5jkY_uqtIduMcVwX0/edit?gid=0#gid=0"",""CAU!J3:J""),MATCH($C383,IMPORTRANGE(""https://docs.google.com/spreadsheets/d/13x1SqZ-Z1-krQ3v7MxWHs4xsWy5jkY_uqtIduMcVwX0/"&amp;"edit?gid=0#gid=0"",""CAU!C3:C""),0)),"""")")," ")</f>
        <v> </v>
      </c>
      <c r="O383" s="7" t="str">
        <f>IFERROR(__xludf.DUMMYFUNCTION("IFERROR(INDEX(IMPORTRANGE(""https://docs.google.com/spreadsheets/d/1AyBotPEL1Ykz59n877mli3IsQSi4vW6dvhxZwmAeobA/edit?gid=0#gid=0"",""CAU!J3:J""),MATCH($C383,IMPORTRANGE(""https://docs.google.com/spreadsheets/d/1AyBotPEL1Ykz59n877mli3IsQSi4vW6dvhxZwmAeobA/"&amp;"edit?gid=0#gid=0"",""CAU!C3:C""),0)),"""")")," ")</f>
        <v> </v>
      </c>
      <c r="P383" s="7" t="str">
        <f>IFERROR(__xludf.DUMMYFUNCTION("IFERROR(INDEX(IMPORTRANGE(""https://docs.google.com/spreadsheets/d/1OWX82Yk8AdhYT-jGtnsWpJtzsPIs-RYAABnexEmLBVw/edit?gid=0#gid=0"",""CAU!J3:J""),MATCH($C383,IMPORTRANGE(""https://docs.google.com/spreadsheets/d/1OWX82Yk8AdhYT-jGtnsWpJtzsPIs-RYAABnexEmLBVw/"&amp;"edit?gid=0#gid=0"",""CAU!C3:C""),0)),"""")")," ")</f>
        <v> </v>
      </c>
      <c r="Q383" s="7" t="str">
        <f>IFERROR(__xludf.DUMMYFUNCTION("IFERROR(INDEX(IMPORTRANGE(""https://docs.google.com/spreadsheets/d/10H80TZliKeomVjAybMpZxd8qNd8DzaG8IjS6goxdwAI/edit?gid=0#gid=0"",""CAU!J3:J""),MATCH(1,INDEX((IMPORTRANGE(""https://docs.google.com/spreadsheets/d/10H80TZliKeomVjAybMpZxd8qNd8DzaG8IjS6goxdw"&amp;"AI/edit?gid=0#gid=0"",""CAU!B3:B"")=$B383)*(IMPORTRANGE(""https://docs.google.com/spreadsheets/d/10H80TZliKeomVjAybMpZxd8qNd8DzaG8IjS6goxdwAI/edit?gid=0#gid=0"",""CAU!C3:C"")=$C383)),0),0),"""")")," ")</f>
        <v> </v>
      </c>
      <c r="R383" s="7" t="str">
        <f>IFERROR(__xludf.DUMMYFUNCTION("IFERROR(INDEX(IMPORTRANGE(""https://docs.google.com/spreadsheets/d/1XFJ-asAh03ma7RMvrdz2iJLQXQbF6agMe4Wn8khxwF0/edit?gid=0#gid=0"",""CAU!J3:J""),MATCH(1,INDEX((IMPORTRANGE(""https://docs.google.com/spreadsheets/d/1XFJ-asAh03ma7RMvrdz2iJLQXQbF6agMe4Wn8khxw"&amp;"F0/edit?gid=0#gid=0"",""CAU!B3:B"")=$B383)*(IMPORTRANGE(""https://docs.google.com/spreadsheets/d/1XFJ-asAh03ma7RMvrdz2iJLQXQbF6agMe4Wn8khxwF0/edit?gid=0#gid=0"",""CAU!C3:C"")=$C383)),0),0),"""")")," ")</f>
        <v> </v>
      </c>
      <c r="S383" s="7" t="str">
        <f>IFERROR(__xludf.DUMMYFUNCTION("IFERROR(INDEX(IMPORTRANGE(""https://docs.google.com/spreadsheets/d/1MOMfG20WOMNtEaYWsAMxQAsKHaC7udOG0AqX8NrtNCc/edit?gid=0#gid=0"",""CAU!J3:J""),MATCH(1,INDEX((IMPORTRANGE(""https://docs.google.com/spreadsheets/d/1MOMfG20WOMNtEaYWsAMxQAsKHaC7udOG0AqX8NrtN"&amp;"Cc/edit?gid=0#gid=0"",""CAU!B3:B"")=$B383)*(IMPORTRANGE(""https://docs.google.com/spreadsheets/d/1MOMfG20WOMNtEaYWsAMxQAsKHaC7udOG0AqX8NrtNCc/edit?gid=0#gid=0"",""CAU!C3:C"")=$C383)),0),0),"""")"),"En el periodo de enero a septiembre, se inició el proceso metodológico mediante la información obtenida de diversas fuentes de información, como lo es el registro administrativo de beneficiarios -ficha DUB- y el Sisbén IV.")</f>
        <v>En el periodo de enero a septiembre, se inició el proceso metodológico mediante la información obtenida de diversas fuentes de información, como lo es el registro administrativo de beneficiarios -ficha DUB- y el Sisbén IV.</v>
      </c>
    </row>
    <row r="384" ht="15.75" customHeight="1">
      <c r="B384" s="7" t="str">
        <f>IFERROR(__xludf.DUMMYFUNCTION("""COMPUTED_VALUE"""),"BP2600582710101")</f>
        <v>BP2600582710101</v>
      </c>
      <c r="C384" s="7" t="str">
        <f>IFERROR(__xludf.DUMMYFUNCTION("""COMPUTED_VALUE"""),"Suministrar logística para el desarrollo de las actividades de intervención psicosocial")</f>
        <v>Suministrar logística para el desarrollo de las actividades de intervención psicosocial</v>
      </c>
      <c r="D384" s="7" t="str">
        <f>IFERROR(__xludf.DUMMYFUNCTION("IFERROR(INDEX(IMPORTRANGE(""https://docs.google.com/spreadsheets/d/19yAgFEHaAaDUmANNbcr6rGErFfO391B0eKpQ0gvlktY/edit?gid=702487803#gid=702487803"",""CAU!J3:J""),MATCH($C384,IMPORTRANGE(""https://docs.google.com/spreadsheets/d/19yAgFEHaAaDUmANNbcr6rGErFfO3"&amp;"91B0eKpQ0gvlktY/edit?gid=702487803#gid=702487803"",""CAU!C3:C""),0)),"""")"),"")</f>
        <v/>
      </c>
      <c r="E384" s="7" t="str">
        <f>IFERROR(__xludf.DUMMYFUNCTION("IFERROR(INDEX(IMPORTRANGE(""https://docs.google.com/spreadsheets/d/1hMEjDBanvGEnGY7tBTFB8_g2X31MNKm6wtTJY_O0C_o/edit?gid=702487803#gid=702487803"",""CAU!M3:M""),MATCH($C384,IMPORTRANGE(""https://docs.google.com/spreadsheets/d/1hMEjDBanvGEnGY7tBTFB8_g2X31M"&amp;"NKm6wtTJY_O0C_o/edit?gid=702487803#gid=702487803"",""CAU!C3:C""),0)),"""")")," ")</f>
        <v> </v>
      </c>
      <c r="F384" s="7" t="str">
        <f>IFERROR(__xludf.DUMMYFUNCTION("IFERROR(INDEX(IMPORTRANGE(""https://docs.google.com/spreadsheets/d/1y2KVPsmDVDyxi70e-cSd2hLBLj68p8NFgl9jctoxmHc/edit?gid=702487803#gid=702487803"",""CAU!M3:M""),MATCH($C384,IMPORTRANGE(""https://docs.google.com/spreadsheets/d/1y2KVPsmDVDyxi70e-cSd2hLBLj68"&amp;"p8NFgl9jctoxmHc/edit?gid=702487803#gid=702487803"",""CAU!C3:C""),0)),"""")")," ")</f>
        <v> </v>
      </c>
      <c r="G384" s="7" t="str">
        <f>IFERROR(__xludf.DUMMYFUNCTION("IFERROR(INDEX(IMPORTRANGE(""https://docs.google.com/spreadsheets/d/13x1SqZ-Z1-krQ3v7MxWHs4xsWy5jkY_uqtIduMcVwX0/edit?gid=0#gid=0"",""CAU!M3:M""),MATCH($C384,IMPORTRANGE(""https://docs.google.com/spreadsheets/d/13x1SqZ-Z1-krQ3v7MxWHs4xsWy5jkY_uqtIduMcVwX0/"&amp;"edit?gid=0#gid=0"",""CAU!C3:C""),0)),"""")")," ")</f>
        <v> </v>
      </c>
      <c r="H384" s="7" t="str">
        <f>IFERROR(__xludf.DUMMYFUNCTION("IFERROR(INDEX(IMPORTRANGE(""https://docs.google.com/spreadsheets/d/1AyBotPEL1Ykz59n877mli3IsQSi4vW6dvhxZwmAeobA/edit?gid=0#gid=0"",""CAU!M3:M""),MATCH($C384,IMPORTRANGE(""https://docs.google.com/spreadsheets/d/1AyBotPEL1Ykz59n877mli3IsQSi4vW6dvhxZwmAeobA/"&amp;"edit?gid=1364963102#gid=1364963102"",""CAU!C3:C""),0)),"""")")," ")</f>
        <v> </v>
      </c>
      <c r="I384" s="7" t="str">
        <f>IFERROR(__xludf.DUMMYFUNCTION("IFERROR(INDEX(IMPORTRANGE(""https://docs.google.com/spreadsheets/d/1OWX82Yk8AdhYT-jGtnsWpJtzsPIs-RYAABnexEmLBVw/edit?gid=0#gid=0"",""CAU!M3:M""),MATCH($C384,IMPORTRANGE(""https://docs.google.com/spreadsheets/d/1OWX82Yk8AdhYT-jGtnsWpJtzsPIs-RYAABnexEmLBVw/"&amp;"edit?gid=0#gid=0"",""CAU!C3:C""),0)),"""")")," ")</f>
        <v> </v>
      </c>
      <c r="J384" s="7" t="str">
        <f>IFERROR(__xludf.DUMMYFUNCTION("IFERROR(INDEX(IMPORTRANGE(""https://docs.google.com/spreadsheets/d/10H80TZliKeomVjAybMpZxd8qNd8DzaG8IjS6goxdwAI/edit?gid=0#gid=0"",""CAU!M3:M""),MATCH(1,INDEX((IMPORTRANGE(""https://docs.google.com/spreadsheets/d/10H80TZliKeomVjAybMpZxd8qNd8DzaG8IjS6goxdw"&amp;"AI/edit?gid=0#gid=0"",""CAU!B3:B"")=$B384)*(IMPORTRANGE(""https://docs.google.com/spreadsheets/d/10H80TZliKeomVjAybMpZxd8qNd8DzaG8IjS6goxdwAI/edit?gid=0#gid=0"",""CAU!C3:C"")=$C384)),0),0),"""")")," ")</f>
        <v> </v>
      </c>
      <c r="K384" s="7" t="str">
        <f>IFERROR(__xludf.DUMMYFUNCTION("IFERROR(INDEX(IMPORTRANGE(""https://docs.google.com/spreadsheets/d/1XFJ-asAh03ma7RMvrdz2iJLQXQbF6agMe4Wn8khxwF0/edit?gid=0#gid=0"",""CAU!M3:M""),MATCH(1,INDEX((IMPORTRANGE(""https://docs.google.com/spreadsheets/d/1XFJ-asAh03ma7RMvrdz2iJLQXQbF6agMe4Wn8khxw"&amp;"F0/edit?gid=0#gid=0"",""CAU!B3:B"")=$B384)*(IMPORTRANGE(""https://docs.google.com/spreadsheets/d/1XFJ-asAh03ma7RMvrdz2iJLQXQbF6agMe4Wn8khxwF0/edit?gid=0#gid=0"",""CAU!C3:C"")=$C384)),0),0),"""")")," ")</f>
        <v> </v>
      </c>
      <c r="L384" s="7" t="str">
        <f>IFERROR(__xludf.DUMMYFUNCTION("IFERROR(INDEX(IMPORTRANGE(""https://docs.google.com/spreadsheets/d/1MOMfG20WOMNtEaYWsAMxQAsKHaC7udOG0AqX8NrtNCc/edit"",""CAU!M3:M""),MATCH(1,INDEX((IMPORTRANGE(""https://docs.google.com/spreadsheets/d/1MOMfG20WOMNtEaYWsAMxQAsKHaC7udOG0AqX8NrtNCc/edit"","""&amp;"CAU!B3:B"")=$B384)*(IMPORTRANGE(""https://docs.google.com/spreadsheets/d/1MOMfG20WOMNtEaYWsAMxQAsKHaC7udOG0AqX8NrtNCc/edit"",""CAU!C3:C"")=$C384)),0),0),"""")")," ")</f>
        <v> </v>
      </c>
      <c r="M384" s="7" t="str">
        <f>IFERROR(__xludf.DUMMYFUNCTION("IFERROR(INDEX(IMPORTRANGE(""https://docs.google.com/spreadsheets/d/1y2KVPsmDVDyxi70e-cSd2hLBLj68p8NFgl9jctoxmHc/edit?gid=702487803#gid=702487803"",""CAU!J3:J""),MATCH($C384,IMPORTRANGE(""https://docs.google.com/spreadsheets/d/1y2KVPsmDVDyxi70e-cSd2hLBLj68"&amp;"p8NFgl9jctoxmHc/edit?gid=702487803#gid=702487803"",""CAU!C3:C""),0)),"""")")," ")</f>
        <v> </v>
      </c>
      <c r="N384" s="7" t="str">
        <f>IFERROR(__xludf.DUMMYFUNCTION("IFERROR(INDEX(IMPORTRANGE(""https://docs.google.com/spreadsheets/d/13x1SqZ-Z1-krQ3v7MxWHs4xsWy5jkY_uqtIduMcVwX0/edit?gid=0#gid=0"",""CAU!J3:J""),MATCH($C384,IMPORTRANGE(""https://docs.google.com/spreadsheets/d/13x1SqZ-Z1-krQ3v7MxWHs4xsWy5jkY_uqtIduMcVwX0/"&amp;"edit?gid=0#gid=0"",""CAU!C3:C""),0)),"""")")," ")</f>
        <v> </v>
      </c>
      <c r="O384" s="7" t="str">
        <f>IFERROR(__xludf.DUMMYFUNCTION("IFERROR(INDEX(IMPORTRANGE(""https://docs.google.com/spreadsheets/d/1AyBotPEL1Ykz59n877mli3IsQSi4vW6dvhxZwmAeobA/edit?gid=0#gid=0"",""CAU!J3:J""),MATCH($C384,IMPORTRANGE(""https://docs.google.com/spreadsheets/d/1AyBotPEL1Ykz59n877mli3IsQSi4vW6dvhxZwmAeobA/"&amp;"edit?gid=0#gid=0"",""CAU!C3:C""),0)),"""")")," ")</f>
        <v> </v>
      </c>
      <c r="P384" s="7" t="str">
        <f>IFERROR(__xludf.DUMMYFUNCTION("IFERROR(INDEX(IMPORTRANGE(""https://docs.google.com/spreadsheets/d/1OWX82Yk8AdhYT-jGtnsWpJtzsPIs-RYAABnexEmLBVw/edit?gid=0#gid=0"",""CAU!J3:J""),MATCH($C384,IMPORTRANGE(""https://docs.google.com/spreadsheets/d/1OWX82Yk8AdhYT-jGtnsWpJtzsPIs-RYAABnexEmLBVw/"&amp;"edit?gid=0#gid=0"",""CAU!C3:C""),0)),"""")")," ")</f>
        <v> </v>
      </c>
      <c r="Q384" s="7" t="str">
        <f>IFERROR(__xludf.DUMMYFUNCTION("IFERROR(INDEX(IMPORTRANGE(""https://docs.google.com/spreadsheets/d/10H80TZliKeomVjAybMpZxd8qNd8DzaG8IjS6goxdwAI/edit?gid=0#gid=0"",""CAU!J3:J""),MATCH(1,INDEX((IMPORTRANGE(""https://docs.google.com/spreadsheets/d/10H80TZliKeomVjAybMpZxd8qNd8DzaG8IjS6goxdw"&amp;"AI/edit?gid=0#gid=0"",""CAU!B3:B"")=$B384)*(IMPORTRANGE(""https://docs.google.com/spreadsheets/d/10H80TZliKeomVjAybMpZxd8qNd8DzaG8IjS6goxdwAI/edit?gid=0#gid=0"",""CAU!C3:C"")=$C384)),0),0),"""")")," ")</f>
        <v> </v>
      </c>
      <c r="R384" s="7" t="str">
        <f>IFERROR(__xludf.DUMMYFUNCTION("IFERROR(INDEX(IMPORTRANGE(""https://docs.google.com/spreadsheets/d/1XFJ-asAh03ma7RMvrdz2iJLQXQbF6agMe4Wn8khxwF0/edit?gid=0#gid=0"",""CAU!J3:J""),MATCH(1,INDEX((IMPORTRANGE(""https://docs.google.com/spreadsheets/d/1XFJ-asAh03ma7RMvrdz2iJLQXQbF6agMe4Wn8khxw"&amp;"F0/edit?gid=0#gid=0"",""CAU!B3:B"")=$B384)*(IMPORTRANGE(""https://docs.google.com/spreadsheets/d/1XFJ-asAh03ma7RMvrdz2iJLQXQbF6agMe4Wn8khxwF0/edit?gid=0#gid=0"",""CAU!C3:C"")=$C384)),0),0),"""")")," ")</f>
        <v> </v>
      </c>
      <c r="S384" s="7" t="str">
        <f>IFERROR(__xludf.DUMMYFUNCTION("IFERROR(INDEX(IMPORTRANGE(""https://docs.google.com/spreadsheets/d/1MOMfG20WOMNtEaYWsAMxQAsKHaC7udOG0AqX8NrtNCc/edit?gid=0#gid=0"",""CAU!J3:J""),MATCH(1,INDEX((IMPORTRANGE(""https://docs.google.com/spreadsheets/d/1MOMfG20WOMNtEaYWsAMxQAsKHaC7udOG0AqX8NrtN"&amp;"Cc/edit?gid=0#gid=0"",""CAU!B3:B"")=$B384)*(IMPORTRANGE(""https://docs.google.com/spreadsheets/d/1MOMfG20WOMNtEaYWsAMxQAsKHaC7udOG0AqX8NrtNCc/edit?gid=0#gid=0"",""CAU!C3:C"")=$C384)),0),0),"""")")," ")</f>
        <v> </v>
      </c>
    </row>
    <row r="385" ht="15.75" customHeight="1">
      <c r="B385" s="7" t="str">
        <f>IFERROR(__xludf.DUMMYFUNCTION("""COMPUTED_VALUE"""),"BP2600587110101")</f>
        <v>BP2600587110101</v>
      </c>
      <c r="C385" s="7" t="str">
        <f>IFERROR(__xludf.DUMMYFUNCTION("""COMPUTED_VALUE"""),"Realizar la adecuación de Casa Matria Oriente")</f>
        <v>Realizar la adecuación de Casa Matria Oriente</v>
      </c>
      <c r="D385" s="7" t="str">
        <f>IFERROR(__xludf.DUMMYFUNCTION("IFERROR(INDEX(IMPORTRANGE(""https://docs.google.com/spreadsheets/d/19yAgFEHaAaDUmANNbcr6rGErFfO391B0eKpQ0gvlktY/edit?gid=702487803#gid=702487803"",""CAU!J3:J""),MATCH($C385,IMPORTRANGE(""https://docs.google.com/spreadsheets/d/19yAgFEHaAaDUmANNbcr6rGErFfO3"&amp;"91B0eKpQ0gvlktY/edit?gid=702487803#gid=702487803"",""CAU!C3:C""),0)),"""")"),"")</f>
        <v/>
      </c>
      <c r="E385" s="7" t="str">
        <f>IFERROR(__xludf.DUMMYFUNCTION("IFERROR(INDEX(IMPORTRANGE(""https://docs.google.com/spreadsheets/d/1hMEjDBanvGEnGY7tBTFB8_g2X31MNKm6wtTJY_O0C_o/edit?gid=702487803#gid=702487803"",""CAU!M3:M""),MATCH($C385,IMPORTRANGE(""https://docs.google.com/spreadsheets/d/1hMEjDBanvGEnGY7tBTFB8_g2X31M"&amp;"NKm6wtTJY_O0C_o/edit?gid=702487803#gid=702487803"",""CAU!C3:C""),0)),"""")"),"")</f>
        <v/>
      </c>
      <c r="F385" s="7" t="str">
        <f>IFERROR(__xludf.DUMMYFUNCTION("IFERROR(INDEX(IMPORTRANGE(""https://docs.google.com/spreadsheets/d/1y2KVPsmDVDyxi70e-cSd2hLBLj68p8NFgl9jctoxmHc/edit?gid=702487803#gid=702487803"",""CAU!M3:M""),MATCH($C385,IMPORTRANGE(""https://docs.google.com/spreadsheets/d/1y2KVPsmDVDyxi70e-cSd2hLBLj68"&amp;"p8NFgl9jctoxmHc/edit?gid=702487803#gid=702487803"",""CAU!C3:C""),0)),"""")"),"")</f>
        <v/>
      </c>
      <c r="G385" s="7" t="str">
        <f>IFERROR(__xludf.DUMMYFUNCTION("IFERROR(INDEX(IMPORTRANGE(""https://docs.google.com/spreadsheets/d/13x1SqZ-Z1-krQ3v7MxWHs4xsWy5jkY_uqtIduMcVwX0/edit?gid=0#gid=0"",""CAU!M3:M""),MATCH($C385,IMPORTRANGE(""https://docs.google.com/spreadsheets/d/13x1SqZ-Z1-krQ3v7MxWHs4xsWy5jkY_uqtIduMcVwX0/"&amp;"edit?gid=0#gid=0"",""CAU!C3:C""),0)),"""")"),"")</f>
        <v/>
      </c>
      <c r="H385" s="7" t="str">
        <f>IFERROR(__xludf.DUMMYFUNCTION("IFERROR(INDEX(IMPORTRANGE(""https://docs.google.com/spreadsheets/d/1AyBotPEL1Ykz59n877mli3IsQSi4vW6dvhxZwmAeobA/edit?gid=0#gid=0"",""CAU!M3:M""),MATCH($C385,IMPORTRANGE(""https://docs.google.com/spreadsheets/d/1AyBotPEL1Ykz59n877mli3IsQSi4vW6dvhxZwmAeobA/"&amp;"edit?gid=1364963102#gid=1364963102"",""CAU!C3:C""),0)),"""")"),"")</f>
        <v/>
      </c>
      <c r="I385" s="7" t="str">
        <f>IFERROR(__xludf.DUMMYFUNCTION("IFERROR(INDEX(IMPORTRANGE(""https://docs.google.com/spreadsheets/d/1OWX82Yk8AdhYT-jGtnsWpJtzsPIs-RYAABnexEmLBVw/edit?gid=0#gid=0"",""CAU!M3:M""),MATCH($C385,IMPORTRANGE(""https://docs.google.com/spreadsheets/d/1OWX82Yk8AdhYT-jGtnsWpJtzsPIs-RYAABnexEmLBVw/"&amp;"edit?gid=0#gid=0"",""CAU!C3:C""),0)),"""")"),"")</f>
        <v/>
      </c>
      <c r="J385" s="7" t="str">
        <f>IFERROR(__xludf.DUMMYFUNCTION("IFERROR(INDEX(IMPORTRANGE(""https://docs.google.com/spreadsheets/d/10H80TZliKeomVjAybMpZxd8qNd8DzaG8IjS6goxdwAI/edit?gid=0#gid=0"",""CAU!M3:M""),MATCH(1,INDEX((IMPORTRANGE(""https://docs.google.com/spreadsheets/d/10H80TZliKeomVjAybMpZxd8qNd8DzaG8IjS6goxdw"&amp;"AI/edit?gid=0#gid=0"",""CAU!B3:B"")=$B385)*(IMPORTRANGE(""https://docs.google.com/spreadsheets/d/10H80TZliKeomVjAybMpZxd8qNd8DzaG8IjS6goxdwAI/edit?gid=0#gid=0"",""CAU!C3:C"")=$C385)),0),0),"""")")," ")</f>
        <v> </v>
      </c>
      <c r="K385" s="7" t="str">
        <f>IFERROR(__xludf.DUMMYFUNCTION("IFERROR(INDEX(IMPORTRANGE(""https://docs.google.com/spreadsheets/d/1XFJ-asAh03ma7RMvrdz2iJLQXQbF6agMe4Wn8khxwF0/edit?gid=0#gid=0"",""CAU!M3:M""),MATCH(1,INDEX((IMPORTRANGE(""https://docs.google.com/spreadsheets/d/1XFJ-asAh03ma7RMvrdz2iJLQXQbF6agMe4Wn8khxw"&amp;"F0/edit?gid=0#gid=0"",""CAU!B3:B"")=$B385)*(IMPORTRANGE(""https://docs.google.com/spreadsheets/d/1XFJ-asAh03ma7RMvrdz2iJLQXQbF6agMe4Wn8khxwF0/edit?gid=0#gid=0"",""CAU!C3:C"")=$C385)),0),0),"""")")," ")</f>
        <v> </v>
      </c>
      <c r="L385" s="7" t="str">
        <f>IFERROR(__xludf.DUMMYFUNCTION("IFERROR(INDEX(IMPORTRANGE(""https://docs.google.com/spreadsheets/d/1MOMfG20WOMNtEaYWsAMxQAsKHaC7udOG0AqX8NrtNCc/edit"",""CAU!M3:M""),MATCH(1,INDEX((IMPORTRANGE(""https://docs.google.com/spreadsheets/d/1MOMfG20WOMNtEaYWsAMxQAsKHaC7udOG0AqX8NrtNCc/edit"","""&amp;"CAU!B3:B"")=$B385)*(IMPORTRANGE(""https://docs.google.com/spreadsheets/d/1MOMfG20WOMNtEaYWsAMxQAsKHaC7udOG0AqX8NrtNCc/edit"",""CAU!C3:C"")=$C385)),0),0),"""")")," ")</f>
        <v> </v>
      </c>
      <c r="M385" s="7" t="str">
        <f>IFERROR(__xludf.DUMMYFUNCTION("IFERROR(INDEX(IMPORTRANGE(""https://docs.google.com/spreadsheets/d/1y2KVPsmDVDyxi70e-cSd2hLBLj68p8NFgl9jctoxmHc/edit?gid=702487803#gid=702487803"",""CAU!J3:J""),MATCH($C385,IMPORTRANGE(""https://docs.google.com/spreadsheets/d/1y2KVPsmDVDyxi70e-cSd2hLBLj68"&amp;"p8NFgl9jctoxmHc/edit?gid=702487803#gid=702487803"",""CAU!C3:C""),0)),"""")"),"")</f>
        <v/>
      </c>
      <c r="N385" s="7" t="str">
        <f>IFERROR(__xludf.DUMMYFUNCTION("IFERROR(INDEX(IMPORTRANGE(""https://docs.google.com/spreadsheets/d/13x1SqZ-Z1-krQ3v7MxWHs4xsWy5jkY_uqtIduMcVwX0/edit?gid=0#gid=0"",""CAU!J3:J""),MATCH($C385,IMPORTRANGE(""https://docs.google.com/spreadsheets/d/13x1SqZ-Z1-krQ3v7MxWHs4xsWy5jkY_uqtIduMcVwX0/"&amp;"edit?gid=0#gid=0"",""CAU!C3:C""),0)),"""")"),"")</f>
        <v/>
      </c>
      <c r="O385" s="7" t="str">
        <f>IFERROR(__xludf.DUMMYFUNCTION("IFERROR(INDEX(IMPORTRANGE(""https://docs.google.com/spreadsheets/d/1AyBotPEL1Ykz59n877mli3IsQSi4vW6dvhxZwmAeobA/edit?gid=0#gid=0"",""CAU!J3:J""),MATCH($C385,IMPORTRANGE(""https://docs.google.com/spreadsheets/d/1AyBotPEL1Ykz59n877mli3IsQSi4vW6dvhxZwmAeobA/"&amp;"edit?gid=0#gid=0"",""CAU!C3:C""),0)),"""")"),"")</f>
        <v/>
      </c>
      <c r="P385" s="7" t="str">
        <f>IFERROR(__xludf.DUMMYFUNCTION("IFERROR(INDEX(IMPORTRANGE(""https://docs.google.com/spreadsheets/d/1OWX82Yk8AdhYT-jGtnsWpJtzsPIs-RYAABnexEmLBVw/edit?gid=0#gid=0"",""CAU!J3:J""),MATCH($C385,IMPORTRANGE(""https://docs.google.com/spreadsheets/d/1OWX82Yk8AdhYT-jGtnsWpJtzsPIs-RYAABnexEmLBVw/"&amp;"edit?gid=0#gid=0"",""CAU!C3:C""),0)),"""")"),"")</f>
        <v/>
      </c>
      <c r="Q385" s="7" t="str">
        <f>IFERROR(__xludf.DUMMYFUNCTION("IFERROR(INDEX(IMPORTRANGE(""https://docs.google.com/spreadsheets/d/10H80TZliKeomVjAybMpZxd8qNd8DzaG8IjS6goxdwAI/edit?gid=0#gid=0"",""CAU!J3:J""),MATCH(1,INDEX((IMPORTRANGE(""https://docs.google.com/spreadsheets/d/10H80TZliKeomVjAybMpZxd8qNd8DzaG8IjS6goxdw"&amp;"AI/edit?gid=0#gid=0"",""CAU!B3:B"")=$B385)*(IMPORTRANGE(""https://docs.google.com/spreadsheets/d/10H80TZliKeomVjAybMpZxd8qNd8DzaG8IjS6goxdwAI/edit?gid=0#gid=0"",""CAU!C3:C"")=$C385)),0),0),"""")")," ")</f>
        <v> </v>
      </c>
      <c r="R385" s="7" t="str">
        <f>IFERROR(__xludf.DUMMYFUNCTION("IFERROR(INDEX(IMPORTRANGE(""https://docs.google.com/spreadsheets/d/1XFJ-asAh03ma7RMvrdz2iJLQXQbF6agMe4Wn8khxwF0/edit?gid=0#gid=0"",""CAU!J3:J""),MATCH(1,INDEX((IMPORTRANGE(""https://docs.google.com/spreadsheets/d/1XFJ-asAh03ma7RMvrdz2iJLQXQbF6agMe4Wn8khxw"&amp;"F0/edit?gid=0#gid=0"",""CAU!B3:B"")=$B385)*(IMPORTRANGE(""https://docs.google.com/spreadsheets/d/1XFJ-asAh03ma7RMvrdz2iJLQXQbF6agMe4Wn8khxwF0/edit?gid=0#gid=0"",""CAU!C3:C"")=$C385)),0),0),"""")")," ")</f>
        <v> </v>
      </c>
      <c r="S385" s="7" t="str">
        <f>IFERROR(__xludf.DUMMYFUNCTION("IFERROR(INDEX(IMPORTRANGE(""https://docs.google.com/spreadsheets/d/1MOMfG20WOMNtEaYWsAMxQAsKHaC7udOG0AqX8NrtNCc/edit?gid=0#gid=0"",""CAU!J3:J""),MATCH(1,INDEX((IMPORTRANGE(""https://docs.google.com/spreadsheets/d/1MOMfG20WOMNtEaYWsAMxQAsKHaC7udOG0AqX8NrtN"&amp;"Cc/edit?gid=0#gid=0"",""CAU!B3:B"")=$B385)*(IMPORTRANGE(""https://docs.google.com/spreadsheets/d/1MOMfG20WOMNtEaYWsAMxQAsKHaC7udOG0AqX8NrtNCc/edit?gid=0#gid=0"",""CAU!C3:C"")=$C385)),0),0),"""")")," ")</f>
        <v> </v>
      </c>
    </row>
    <row r="386" ht="15.75" customHeight="1">
      <c r="B386" s="7" t="str">
        <f>IFERROR(__xludf.DUMMYFUNCTION("""COMPUTED_VALUE"""),"BP2600587110101")</f>
        <v>BP2600587110101</v>
      </c>
      <c r="C386" s="7" t="str">
        <f>IFERROR(__xludf.DUMMYFUNCTION("""COMPUTED_VALUE"""),"Realizar la interventoría de la obra en Casa Matria Oriente")</f>
        <v>Realizar la interventoría de la obra en Casa Matria Oriente</v>
      </c>
      <c r="D386" s="7" t="str">
        <f>IFERROR(__xludf.DUMMYFUNCTION("IFERROR(INDEX(IMPORTRANGE(""https://docs.google.com/spreadsheets/d/19yAgFEHaAaDUmANNbcr6rGErFfO391B0eKpQ0gvlktY/edit?gid=702487803#gid=702487803"",""CAU!J3:J""),MATCH($C386,IMPORTRANGE(""https://docs.google.com/spreadsheets/d/19yAgFEHaAaDUmANNbcr6rGErFfO3"&amp;"91B0eKpQ0gvlktY/edit?gid=702487803#gid=702487803"",""CAU!C3:C""),0)),"""")"),"")</f>
        <v/>
      </c>
      <c r="E386" s="7" t="str">
        <f>IFERROR(__xludf.DUMMYFUNCTION("IFERROR(INDEX(IMPORTRANGE(""https://docs.google.com/spreadsheets/d/1hMEjDBanvGEnGY7tBTFB8_g2X31MNKm6wtTJY_O0C_o/edit?gid=702487803#gid=702487803"",""CAU!M3:M""),MATCH($C386,IMPORTRANGE(""https://docs.google.com/spreadsheets/d/1hMEjDBanvGEnGY7tBTFB8_g2X31M"&amp;"NKm6wtTJY_O0C_o/edit?gid=702487803#gid=702487803"",""CAU!C3:C""),0)),"""")"),"")</f>
        <v/>
      </c>
      <c r="F386" s="7" t="str">
        <f>IFERROR(__xludf.DUMMYFUNCTION("IFERROR(INDEX(IMPORTRANGE(""https://docs.google.com/spreadsheets/d/1y2KVPsmDVDyxi70e-cSd2hLBLj68p8NFgl9jctoxmHc/edit?gid=702487803#gid=702487803"",""CAU!M3:M""),MATCH($C386,IMPORTRANGE(""https://docs.google.com/spreadsheets/d/1y2KVPsmDVDyxi70e-cSd2hLBLj68"&amp;"p8NFgl9jctoxmHc/edit?gid=702487803#gid=702487803"",""CAU!C3:C""),0)),"""")"),"")</f>
        <v/>
      </c>
      <c r="G386" s="7" t="str">
        <f>IFERROR(__xludf.DUMMYFUNCTION("IFERROR(INDEX(IMPORTRANGE(""https://docs.google.com/spreadsheets/d/13x1SqZ-Z1-krQ3v7MxWHs4xsWy5jkY_uqtIduMcVwX0/edit?gid=0#gid=0"",""CAU!M3:M""),MATCH($C386,IMPORTRANGE(""https://docs.google.com/spreadsheets/d/13x1SqZ-Z1-krQ3v7MxWHs4xsWy5jkY_uqtIduMcVwX0/"&amp;"edit?gid=0#gid=0"",""CAU!C3:C""),0)),"""")"),"")</f>
        <v/>
      </c>
      <c r="H386" s="7" t="str">
        <f>IFERROR(__xludf.DUMMYFUNCTION("IFERROR(INDEX(IMPORTRANGE(""https://docs.google.com/spreadsheets/d/1AyBotPEL1Ykz59n877mli3IsQSi4vW6dvhxZwmAeobA/edit?gid=0#gid=0"",""CAU!M3:M""),MATCH($C386,IMPORTRANGE(""https://docs.google.com/spreadsheets/d/1AyBotPEL1Ykz59n877mli3IsQSi4vW6dvhxZwmAeobA/"&amp;"edit?gid=1364963102#gid=1364963102"",""CAU!C3:C""),0)),"""")"),"")</f>
        <v/>
      </c>
      <c r="I386" s="7" t="str">
        <f>IFERROR(__xludf.DUMMYFUNCTION("IFERROR(INDEX(IMPORTRANGE(""https://docs.google.com/spreadsheets/d/1OWX82Yk8AdhYT-jGtnsWpJtzsPIs-RYAABnexEmLBVw/edit?gid=0#gid=0"",""CAU!M3:M""),MATCH($C386,IMPORTRANGE(""https://docs.google.com/spreadsheets/d/1OWX82Yk8AdhYT-jGtnsWpJtzsPIs-RYAABnexEmLBVw/"&amp;"edit?gid=0#gid=0"",""CAU!C3:C""),0)),"""")"),"")</f>
        <v/>
      </c>
      <c r="J386" s="7" t="str">
        <f>IFERROR(__xludf.DUMMYFUNCTION("IFERROR(INDEX(IMPORTRANGE(""https://docs.google.com/spreadsheets/d/10H80TZliKeomVjAybMpZxd8qNd8DzaG8IjS6goxdwAI/edit?gid=0#gid=0"",""CAU!M3:M""),MATCH(1,INDEX((IMPORTRANGE(""https://docs.google.com/spreadsheets/d/10H80TZliKeomVjAybMpZxd8qNd8DzaG8IjS6goxdw"&amp;"AI/edit?gid=0#gid=0"",""CAU!B3:B"")=$B386)*(IMPORTRANGE(""https://docs.google.com/spreadsheets/d/10H80TZliKeomVjAybMpZxd8qNd8DzaG8IjS6goxdwAI/edit?gid=0#gid=0"",""CAU!C3:C"")=$C386)),0),0),"""")")," ")</f>
        <v> </v>
      </c>
      <c r="K386" s="7" t="str">
        <f>IFERROR(__xludf.DUMMYFUNCTION("IFERROR(INDEX(IMPORTRANGE(""https://docs.google.com/spreadsheets/d/1XFJ-asAh03ma7RMvrdz2iJLQXQbF6agMe4Wn8khxwF0/edit?gid=0#gid=0"",""CAU!M3:M""),MATCH(1,INDEX((IMPORTRANGE(""https://docs.google.com/spreadsheets/d/1XFJ-asAh03ma7RMvrdz2iJLQXQbF6agMe4Wn8khxw"&amp;"F0/edit?gid=0#gid=0"",""CAU!B3:B"")=$B386)*(IMPORTRANGE(""https://docs.google.com/spreadsheets/d/1XFJ-asAh03ma7RMvrdz2iJLQXQbF6agMe4Wn8khxwF0/edit?gid=0#gid=0"",""CAU!C3:C"")=$C386)),0),0),"""")")," ")</f>
        <v> </v>
      </c>
      <c r="L386" s="7" t="str">
        <f>IFERROR(__xludf.DUMMYFUNCTION("IFERROR(INDEX(IMPORTRANGE(""https://docs.google.com/spreadsheets/d/1MOMfG20WOMNtEaYWsAMxQAsKHaC7udOG0AqX8NrtNCc/edit"",""CAU!M3:M""),MATCH(1,INDEX((IMPORTRANGE(""https://docs.google.com/spreadsheets/d/1MOMfG20WOMNtEaYWsAMxQAsKHaC7udOG0AqX8NrtNCc/edit"","""&amp;"CAU!B3:B"")=$B386)*(IMPORTRANGE(""https://docs.google.com/spreadsheets/d/1MOMfG20WOMNtEaYWsAMxQAsKHaC7udOG0AqX8NrtNCc/edit"",""CAU!C3:C"")=$C386)),0),0),"""")")," ")</f>
        <v> </v>
      </c>
      <c r="M386" s="7" t="str">
        <f>IFERROR(__xludf.DUMMYFUNCTION("IFERROR(INDEX(IMPORTRANGE(""https://docs.google.com/spreadsheets/d/1y2KVPsmDVDyxi70e-cSd2hLBLj68p8NFgl9jctoxmHc/edit?gid=702487803#gid=702487803"",""CAU!J3:J""),MATCH($C386,IMPORTRANGE(""https://docs.google.com/spreadsheets/d/1y2KVPsmDVDyxi70e-cSd2hLBLj68"&amp;"p8NFgl9jctoxmHc/edit?gid=702487803#gid=702487803"",""CAU!C3:C""),0)),"""")"),"")</f>
        <v/>
      </c>
      <c r="N386" s="7" t="str">
        <f>IFERROR(__xludf.DUMMYFUNCTION("IFERROR(INDEX(IMPORTRANGE(""https://docs.google.com/spreadsheets/d/13x1SqZ-Z1-krQ3v7MxWHs4xsWy5jkY_uqtIduMcVwX0/edit?gid=0#gid=0"",""CAU!J3:J""),MATCH($C386,IMPORTRANGE(""https://docs.google.com/spreadsheets/d/13x1SqZ-Z1-krQ3v7MxWHs4xsWy5jkY_uqtIduMcVwX0/"&amp;"edit?gid=0#gid=0"",""CAU!C3:C""),0)),"""")"),"")</f>
        <v/>
      </c>
      <c r="O386" s="7" t="str">
        <f>IFERROR(__xludf.DUMMYFUNCTION("IFERROR(INDEX(IMPORTRANGE(""https://docs.google.com/spreadsheets/d/1AyBotPEL1Ykz59n877mli3IsQSi4vW6dvhxZwmAeobA/edit?gid=0#gid=0"",""CAU!J3:J""),MATCH($C386,IMPORTRANGE(""https://docs.google.com/spreadsheets/d/1AyBotPEL1Ykz59n877mli3IsQSi4vW6dvhxZwmAeobA/"&amp;"edit?gid=0#gid=0"",""CAU!C3:C""),0)),"""")"),"")</f>
        <v/>
      </c>
      <c r="P386" s="7" t="str">
        <f>IFERROR(__xludf.DUMMYFUNCTION("IFERROR(INDEX(IMPORTRANGE(""https://docs.google.com/spreadsheets/d/1OWX82Yk8AdhYT-jGtnsWpJtzsPIs-RYAABnexEmLBVw/edit?gid=0#gid=0"",""CAU!J3:J""),MATCH($C386,IMPORTRANGE(""https://docs.google.com/spreadsheets/d/1OWX82Yk8AdhYT-jGtnsWpJtzsPIs-RYAABnexEmLBVw/"&amp;"edit?gid=0#gid=0"",""CAU!C3:C""),0)),"""")"),"")</f>
        <v/>
      </c>
      <c r="Q386" s="7" t="str">
        <f>IFERROR(__xludf.DUMMYFUNCTION("IFERROR(INDEX(IMPORTRANGE(""https://docs.google.com/spreadsheets/d/10H80TZliKeomVjAybMpZxd8qNd8DzaG8IjS6goxdwAI/edit?gid=0#gid=0"",""CAU!J3:J""),MATCH(1,INDEX((IMPORTRANGE(""https://docs.google.com/spreadsheets/d/10H80TZliKeomVjAybMpZxd8qNd8DzaG8IjS6goxdw"&amp;"AI/edit?gid=0#gid=0"",""CAU!B3:B"")=$B386)*(IMPORTRANGE(""https://docs.google.com/spreadsheets/d/10H80TZliKeomVjAybMpZxd8qNd8DzaG8IjS6goxdwAI/edit?gid=0#gid=0"",""CAU!C3:C"")=$C386)),0),0),"""")")," ")</f>
        <v> </v>
      </c>
      <c r="R386" s="7" t="str">
        <f>IFERROR(__xludf.DUMMYFUNCTION("IFERROR(INDEX(IMPORTRANGE(""https://docs.google.com/spreadsheets/d/1XFJ-asAh03ma7RMvrdz2iJLQXQbF6agMe4Wn8khxwF0/edit?gid=0#gid=0"",""CAU!J3:J""),MATCH(1,INDEX((IMPORTRANGE(""https://docs.google.com/spreadsheets/d/1XFJ-asAh03ma7RMvrdz2iJLQXQbF6agMe4Wn8khxw"&amp;"F0/edit?gid=0#gid=0"",""CAU!B3:B"")=$B386)*(IMPORTRANGE(""https://docs.google.com/spreadsheets/d/1XFJ-asAh03ma7RMvrdz2iJLQXQbF6agMe4Wn8khxwF0/edit?gid=0#gid=0"",""CAU!C3:C"")=$C386)),0),0),"""")")," ")</f>
        <v> </v>
      </c>
      <c r="S386" s="7" t="str">
        <f>IFERROR(__xludf.DUMMYFUNCTION("IFERROR(INDEX(IMPORTRANGE(""https://docs.google.com/spreadsheets/d/1MOMfG20WOMNtEaYWsAMxQAsKHaC7udOG0AqX8NrtNCc/edit?gid=0#gid=0"",""CAU!J3:J""),MATCH(1,INDEX((IMPORTRANGE(""https://docs.google.com/spreadsheets/d/1MOMfG20WOMNtEaYWsAMxQAsKHaC7udOG0AqX8NrtN"&amp;"Cc/edit?gid=0#gid=0"",""CAU!B3:B"")=$B386)*(IMPORTRANGE(""https://docs.google.com/spreadsheets/d/1MOMfG20WOMNtEaYWsAMxQAsKHaC7udOG0AqX8NrtNCc/edit?gid=0#gid=0"",""CAU!C3:C"")=$C386)),0),0),"""")")," ")</f>
        <v> </v>
      </c>
    </row>
    <row r="387" ht="15.75" customHeight="1">
      <c r="B387" s="7"/>
      <c r="C387" s="7"/>
      <c r="D387" s="7" t="str">
        <f>IFERROR(__xludf.DUMMYFUNCTION("IFERROR(INDEX(IMPORTRANGE(""https://docs.google.com/spreadsheets/d/19yAgFEHaAaDUmANNbcr6rGErFfO391B0eKpQ0gvlktY/edit?gid=702487803#gid=702487803"",""CAU!J3:J""),MATCH($C387,IMPORTRANGE(""https://docs.google.com/spreadsheets/d/19yAgFEHaAaDUmANNbcr6rGErFfO3"&amp;"91B0eKpQ0gvlktY/edit?gid=702487803#gid=702487803"",""CAU!C3:C""),0)),"""")"),"")</f>
        <v/>
      </c>
      <c r="E387" s="7" t="str">
        <f>IFERROR(__xludf.DUMMYFUNCTION("IFERROR(INDEX(IMPORTRANGE(""https://docs.google.com/spreadsheets/d/1hMEjDBanvGEnGY7tBTFB8_g2X31MNKm6wtTJY_O0C_o/edit?gid=702487803#gid=702487803"",""CAU!M3:M""),MATCH($C387,IMPORTRANGE(""https://docs.google.com/spreadsheets/d/1hMEjDBanvGEnGY7tBTFB8_g2X31M"&amp;"NKm6wtTJY_O0C_o/edit?gid=702487803#gid=702487803"",""CAU!C3:C""),0)),"""")"),"")</f>
        <v/>
      </c>
      <c r="F387" s="7" t="str">
        <f>IFERROR(__xludf.DUMMYFUNCTION("IFERROR(INDEX(IMPORTRANGE(""https://docs.google.com/spreadsheets/d/1y2KVPsmDVDyxi70e-cSd2hLBLj68p8NFgl9jctoxmHc/edit?gid=702487803#gid=702487803"",""CAU!M3:M""),MATCH($C387,IMPORTRANGE(""https://docs.google.com/spreadsheets/d/1y2KVPsmDVDyxi70e-cSd2hLBLj68"&amp;"p8NFgl9jctoxmHc/edit?gid=702487803#gid=702487803"",""CAU!C3:C""),0)),"""")"),"")</f>
        <v/>
      </c>
      <c r="G387" s="7" t="str">
        <f>IFERROR(__xludf.DUMMYFUNCTION("IFERROR(INDEX(IMPORTRANGE(""https://docs.google.com/spreadsheets/d/13x1SqZ-Z1-krQ3v7MxWHs4xsWy5jkY_uqtIduMcVwX0/edit?gid=0#gid=0"",""CAU!M3:M""),MATCH($C387,IMPORTRANGE(""https://docs.google.com/spreadsheets/d/13x1SqZ-Z1-krQ3v7MxWHs4xsWy5jkY_uqtIduMcVwX0/"&amp;"edit?gid=0#gid=0"",""CAU!C3:C""),0)),"""")"),"")</f>
        <v/>
      </c>
      <c r="H387" s="7" t="str">
        <f>IFERROR(__xludf.DUMMYFUNCTION("IFERROR(INDEX(IMPORTRANGE(""https://docs.google.com/spreadsheets/d/1AyBotPEL1Ykz59n877mli3IsQSi4vW6dvhxZwmAeobA/edit?gid=0#gid=0"",""CAU!M3:M""),MATCH($C387,IMPORTRANGE(""https://docs.google.com/spreadsheets/d/1AyBotPEL1Ykz59n877mli3IsQSi4vW6dvhxZwmAeobA/"&amp;"edit?gid=1364963102#gid=1364963102"",""CAU!C3:C""),0)),"""")"),"")</f>
        <v/>
      </c>
      <c r="I387" s="7" t="str">
        <f>IFERROR(__xludf.DUMMYFUNCTION("IFERROR(INDEX(IMPORTRANGE(""https://docs.google.com/spreadsheets/d/1OWX82Yk8AdhYT-jGtnsWpJtzsPIs-RYAABnexEmLBVw/edit?gid=0#gid=0"",""CAU!M3:M""),MATCH($C387,IMPORTRANGE(""https://docs.google.com/spreadsheets/d/1OWX82Yk8AdhYT-jGtnsWpJtzsPIs-RYAABnexEmLBVw/"&amp;"edit?gid=0#gid=0"",""CAU!C3:C""),0)),"""")"),"")</f>
        <v/>
      </c>
      <c r="J387" s="7" t="str">
        <f>IFERROR(__xludf.DUMMYFUNCTION("IFERROR(INDEX(IMPORTRANGE(""https://docs.google.com/spreadsheets/d/10H80TZliKeomVjAybMpZxd8qNd8DzaG8IjS6goxdwAI/edit?gid=0#gid=0"",""CAU!M3:M""),MATCH($C387,IMPORTRANGE(""https://docs.google.com/spreadsheets/d/10H80TZliKeomVjAybMpZxd8qNd8DzaG8IjS6goxdwAI/"&amp;"edit?gid=0#gid=0"",""CAU!C3:C""),0)),"""")"),"")</f>
        <v/>
      </c>
      <c r="K387" s="7"/>
      <c r="L387" s="7"/>
      <c r="M387" s="7"/>
      <c r="N387" s="7"/>
      <c r="O387" s="7"/>
      <c r="P387" s="7"/>
      <c r="Q387" s="7"/>
      <c r="R387" s="7"/>
      <c r="S387" s="7"/>
    </row>
    <row r="388" ht="15.75" customHeight="1">
      <c r="B388" s="7"/>
      <c r="C388" s="7"/>
      <c r="D388" s="7" t="str">
        <f>IFERROR(__xludf.DUMMYFUNCTION("IFERROR(INDEX(IMPORTRANGE(""https://docs.google.com/spreadsheets/d/19yAgFEHaAaDUmANNbcr6rGErFfO391B0eKpQ0gvlktY/edit?gid=702487803#gid=702487803"",""CAU!J3:J""),MATCH($C388,IMPORTRANGE(""https://docs.google.com/spreadsheets/d/19yAgFEHaAaDUmANNbcr6rGErFfO3"&amp;"91B0eKpQ0gvlktY/edit?gid=702487803#gid=702487803"",""CAU!C3:C""),0)),"""")"),"")</f>
        <v/>
      </c>
      <c r="E388" s="7" t="str">
        <f>IFERROR(__xludf.DUMMYFUNCTION("IFERROR(INDEX(IMPORTRANGE(""https://docs.google.com/spreadsheets/d/1hMEjDBanvGEnGY7tBTFB8_g2X31MNKm6wtTJY_O0C_o/edit?gid=702487803#gid=702487803"",""CAU!M3:M""),MATCH($C388,IMPORTRANGE(""https://docs.google.com/spreadsheets/d/1hMEjDBanvGEnGY7tBTFB8_g2X31M"&amp;"NKm6wtTJY_O0C_o/edit?gid=702487803#gid=702487803"",""CAU!C3:C""),0)),"""")"),"")</f>
        <v/>
      </c>
      <c r="F388" s="7" t="str">
        <f>IFERROR(__xludf.DUMMYFUNCTION("IFERROR(INDEX(IMPORTRANGE(""https://docs.google.com/spreadsheets/d/1y2KVPsmDVDyxi70e-cSd2hLBLj68p8NFgl9jctoxmHc/edit?gid=702487803#gid=702487803"",""CAU!M3:M""),MATCH($C388,IMPORTRANGE(""https://docs.google.com/spreadsheets/d/1y2KVPsmDVDyxi70e-cSd2hLBLj68"&amp;"p8NFgl9jctoxmHc/edit?gid=702487803#gid=702487803"",""CAU!C3:C""),0)),"""")"),"")</f>
        <v/>
      </c>
      <c r="G388" s="7" t="str">
        <f>IFERROR(__xludf.DUMMYFUNCTION("IFERROR(INDEX(IMPORTRANGE(""https://docs.google.com/spreadsheets/d/13x1SqZ-Z1-krQ3v7MxWHs4xsWy5jkY_uqtIduMcVwX0/edit?gid=0#gid=0"",""CAU!M3:M""),MATCH($C388,IMPORTRANGE(""https://docs.google.com/spreadsheets/d/13x1SqZ-Z1-krQ3v7MxWHs4xsWy5jkY_uqtIduMcVwX0/"&amp;"edit?gid=0#gid=0"",""CAU!C3:C""),0)),"""")"),"")</f>
        <v/>
      </c>
      <c r="H388" s="7" t="str">
        <f>IFERROR(__xludf.DUMMYFUNCTION("IFERROR(INDEX(IMPORTRANGE(""https://docs.google.com/spreadsheets/d/1AyBotPEL1Ykz59n877mli3IsQSi4vW6dvhxZwmAeobA/edit?gid=0#gid=0"",""CAU!M3:M""),MATCH($C388,IMPORTRANGE(""https://docs.google.com/spreadsheets/d/1AyBotPEL1Ykz59n877mli3IsQSi4vW6dvhxZwmAeobA/"&amp;"edit?gid=1364963102#gid=1364963102"",""CAU!C3:C""),0)),"""")"),"")</f>
        <v/>
      </c>
      <c r="I388" s="7" t="str">
        <f>IFERROR(__xludf.DUMMYFUNCTION("IFERROR(INDEX(IMPORTRANGE(""https://docs.google.com/spreadsheets/d/1OWX82Yk8AdhYT-jGtnsWpJtzsPIs-RYAABnexEmLBVw/edit?gid=0#gid=0"",""CAU!M3:M""),MATCH($C388,IMPORTRANGE(""https://docs.google.com/spreadsheets/d/1OWX82Yk8AdhYT-jGtnsWpJtzsPIs-RYAABnexEmLBVw/"&amp;"edit?gid=0#gid=0"",""CAU!C3:C""),0)),"""")"),"")</f>
        <v/>
      </c>
      <c r="J388" s="7" t="str">
        <f>IFERROR(__xludf.DUMMYFUNCTION("IFERROR(INDEX(IMPORTRANGE(""https://docs.google.com/spreadsheets/d/10H80TZliKeomVjAybMpZxd8qNd8DzaG8IjS6goxdwAI/edit?gid=0#gid=0"",""CAU!M3:M""),MATCH($C388,IMPORTRANGE(""https://docs.google.com/spreadsheets/d/10H80TZliKeomVjAybMpZxd8qNd8DzaG8IjS6goxdwAI/"&amp;"edit?gid=0#gid=0"",""CAU!C3:C""),0)),"""")"),"")</f>
        <v/>
      </c>
      <c r="K388" s="7"/>
      <c r="L388" s="7"/>
      <c r="M388" s="7"/>
      <c r="N388" s="7"/>
      <c r="O388" s="7"/>
      <c r="P388" s="7"/>
      <c r="Q388" s="7"/>
      <c r="R388" s="7"/>
      <c r="S388" s="7"/>
    </row>
    <row r="389" ht="15.75" customHeight="1">
      <c r="B389" s="7"/>
      <c r="C389" s="7"/>
      <c r="D389" s="7" t="str">
        <f>IFERROR(__xludf.DUMMYFUNCTION("IFERROR(INDEX(IMPORTRANGE(""https://docs.google.com/spreadsheets/d/19yAgFEHaAaDUmANNbcr6rGErFfO391B0eKpQ0gvlktY/edit?gid=702487803#gid=702487803"",""CAU!J3:J""),MATCH($C389,IMPORTRANGE(""https://docs.google.com/spreadsheets/d/19yAgFEHaAaDUmANNbcr6rGErFfO3"&amp;"91B0eKpQ0gvlktY/edit?gid=702487803#gid=702487803"",""CAU!C3:C""),0)),"""")"),"")</f>
        <v/>
      </c>
      <c r="E389" s="7" t="str">
        <f>IFERROR(__xludf.DUMMYFUNCTION("IFERROR(INDEX(IMPORTRANGE(""https://docs.google.com/spreadsheets/d/1hMEjDBanvGEnGY7tBTFB8_g2X31MNKm6wtTJY_O0C_o/edit?gid=702487803#gid=702487803"",""CAU!M3:M""),MATCH($C389,IMPORTRANGE(""https://docs.google.com/spreadsheets/d/1hMEjDBanvGEnGY7tBTFB8_g2X31M"&amp;"NKm6wtTJY_O0C_o/edit?gid=702487803#gid=702487803"",""CAU!C3:C""),0)),"""")"),"")</f>
        <v/>
      </c>
      <c r="F389" s="7" t="str">
        <f>IFERROR(__xludf.DUMMYFUNCTION("IFERROR(INDEX(IMPORTRANGE(""https://docs.google.com/spreadsheets/d/1y2KVPsmDVDyxi70e-cSd2hLBLj68p8NFgl9jctoxmHc/edit?gid=702487803#gid=702487803"",""CAU!M3:M""),MATCH($C389,IMPORTRANGE(""https://docs.google.com/spreadsheets/d/1y2KVPsmDVDyxi70e-cSd2hLBLj68"&amp;"p8NFgl9jctoxmHc/edit?gid=702487803#gid=702487803"",""CAU!C3:C""),0)),"""")"),"")</f>
        <v/>
      </c>
      <c r="G389" s="7" t="str">
        <f>IFERROR(__xludf.DUMMYFUNCTION("IFERROR(INDEX(IMPORTRANGE(""https://docs.google.com/spreadsheets/d/13x1SqZ-Z1-krQ3v7MxWHs4xsWy5jkY_uqtIduMcVwX0/edit?gid=0#gid=0"",""CAU!M3:M""),MATCH($C389,IMPORTRANGE(""https://docs.google.com/spreadsheets/d/13x1SqZ-Z1-krQ3v7MxWHs4xsWy5jkY_uqtIduMcVwX0/"&amp;"edit?gid=0#gid=0"",""CAU!C3:C""),0)),"""")"),"")</f>
        <v/>
      </c>
      <c r="H389" s="7" t="str">
        <f>IFERROR(__xludf.DUMMYFUNCTION("IFERROR(INDEX(IMPORTRANGE(""https://docs.google.com/spreadsheets/d/1AyBotPEL1Ykz59n877mli3IsQSi4vW6dvhxZwmAeobA/edit?gid=0#gid=0"",""CAU!M3:M""),MATCH($C389,IMPORTRANGE(""https://docs.google.com/spreadsheets/d/1AyBotPEL1Ykz59n877mli3IsQSi4vW6dvhxZwmAeobA/"&amp;"edit?gid=1364963102#gid=1364963102"",""CAU!C3:C""),0)),"""")"),"")</f>
        <v/>
      </c>
      <c r="I389" s="7" t="str">
        <f>IFERROR(__xludf.DUMMYFUNCTION("IFERROR(INDEX(IMPORTRANGE(""https://docs.google.com/spreadsheets/d/1OWX82Yk8AdhYT-jGtnsWpJtzsPIs-RYAABnexEmLBVw/edit?gid=0#gid=0"",""CAU!M3:M""),MATCH($C389,IMPORTRANGE(""https://docs.google.com/spreadsheets/d/1OWX82Yk8AdhYT-jGtnsWpJtzsPIs-RYAABnexEmLBVw/"&amp;"edit?gid=0#gid=0"",""CAU!C3:C""),0)),"""")"),"")</f>
        <v/>
      </c>
      <c r="J389" s="7" t="str">
        <f>IFERROR(__xludf.DUMMYFUNCTION("IFERROR(INDEX(IMPORTRANGE(""https://docs.google.com/spreadsheets/d/10H80TZliKeomVjAybMpZxd8qNd8DzaG8IjS6goxdwAI/edit?gid=0#gid=0"",""CAU!M3:M""),MATCH($C389,IMPORTRANGE(""https://docs.google.com/spreadsheets/d/10H80TZliKeomVjAybMpZxd8qNd8DzaG8IjS6goxdwAI/"&amp;"edit?gid=0#gid=0"",""CAU!C3:C""),0)),"""")"),"")</f>
        <v/>
      </c>
      <c r="K389" s="7"/>
      <c r="L389" s="7"/>
      <c r="M389" s="7"/>
      <c r="N389" s="7"/>
      <c r="O389" s="7"/>
      <c r="P389" s="7"/>
      <c r="Q389" s="7"/>
      <c r="R389" s="7"/>
      <c r="S389" s="7"/>
    </row>
    <row r="390" ht="15.75" customHeight="1">
      <c r="B390" s="7"/>
      <c r="C390" s="7"/>
      <c r="D390" s="7" t="str">
        <f>IFERROR(__xludf.DUMMYFUNCTION("IFERROR(INDEX(IMPORTRANGE(""https://docs.google.com/spreadsheets/d/19yAgFEHaAaDUmANNbcr6rGErFfO391B0eKpQ0gvlktY/edit?gid=702487803#gid=702487803"",""CAU!J3:J""),MATCH($C390,IMPORTRANGE(""https://docs.google.com/spreadsheets/d/19yAgFEHaAaDUmANNbcr6rGErFfO3"&amp;"91B0eKpQ0gvlktY/edit?gid=702487803#gid=702487803"",""CAU!C3:C""),0)),"""")"),"")</f>
        <v/>
      </c>
      <c r="E390" s="7" t="str">
        <f>IFERROR(__xludf.DUMMYFUNCTION("IFERROR(INDEX(IMPORTRANGE(""https://docs.google.com/spreadsheets/d/1hMEjDBanvGEnGY7tBTFB8_g2X31MNKm6wtTJY_O0C_o/edit?gid=702487803#gid=702487803"",""CAU!M3:M""),MATCH($C390,IMPORTRANGE(""https://docs.google.com/spreadsheets/d/1hMEjDBanvGEnGY7tBTFB8_g2X31M"&amp;"NKm6wtTJY_O0C_o/edit?gid=702487803#gid=702487803"",""CAU!C3:C""),0)),"""")"),"")</f>
        <v/>
      </c>
      <c r="F390" s="7" t="str">
        <f>IFERROR(__xludf.DUMMYFUNCTION("IFERROR(INDEX(IMPORTRANGE(""https://docs.google.com/spreadsheets/d/1y2KVPsmDVDyxi70e-cSd2hLBLj68p8NFgl9jctoxmHc/edit?gid=702487803#gid=702487803"",""CAU!M3:M""),MATCH($C390,IMPORTRANGE(""https://docs.google.com/spreadsheets/d/1y2KVPsmDVDyxi70e-cSd2hLBLj68"&amp;"p8NFgl9jctoxmHc/edit?gid=702487803#gid=702487803"",""CAU!C3:C""),0)),"""")"),"")</f>
        <v/>
      </c>
      <c r="G390" s="7" t="str">
        <f>IFERROR(__xludf.DUMMYFUNCTION("IFERROR(INDEX(IMPORTRANGE(""https://docs.google.com/spreadsheets/d/13x1SqZ-Z1-krQ3v7MxWHs4xsWy5jkY_uqtIduMcVwX0/edit?gid=0#gid=0"",""CAU!M3:M""),MATCH($C390,IMPORTRANGE(""https://docs.google.com/spreadsheets/d/13x1SqZ-Z1-krQ3v7MxWHs4xsWy5jkY_uqtIduMcVwX0/"&amp;"edit?gid=0#gid=0"",""CAU!C3:C""),0)),"""")"),"")</f>
        <v/>
      </c>
      <c r="H390" s="7" t="str">
        <f>IFERROR(__xludf.DUMMYFUNCTION("IFERROR(INDEX(IMPORTRANGE(""https://docs.google.com/spreadsheets/d/1AyBotPEL1Ykz59n877mli3IsQSi4vW6dvhxZwmAeobA/edit?gid=0#gid=0"",""CAU!M3:M""),MATCH($C390,IMPORTRANGE(""https://docs.google.com/spreadsheets/d/1AyBotPEL1Ykz59n877mli3IsQSi4vW6dvhxZwmAeobA/"&amp;"edit?gid=1364963102#gid=1364963102"",""CAU!C3:C""),0)),"""")"),"")</f>
        <v/>
      </c>
      <c r="I390" s="7" t="str">
        <f>IFERROR(__xludf.DUMMYFUNCTION("IFERROR(INDEX(IMPORTRANGE(""https://docs.google.com/spreadsheets/d/1OWX82Yk8AdhYT-jGtnsWpJtzsPIs-RYAABnexEmLBVw/edit?gid=0#gid=0"",""CAU!M3:M""),MATCH($C390,IMPORTRANGE(""https://docs.google.com/spreadsheets/d/1OWX82Yk8AdhYT-jGtnsWpJtzsPIs-RYAABnexEmLBVw/"&amp;"edit?gid=0#gid=0"",""CAU!C3:C""),0)),"""")"),"")</f>
        <v/>
      </c>
      <c r="J390" s="7" t="str">
        <f>IFERROR(__xludf.DUMMYFUNCTION("IFERROR(INDEX(IMPORTRANGE(""https://docs.google.com/spreadsheets/d/10H80TZliKeomVjAybMpZxd8qNd8DzaG8IjS6goxdwAI/edit?gid=0#gid=0"",""CAU!M3:M""),MATCH($C390,IMPORTRANGE(""https://docs.google.com/spreadsheets/d/10H80TZliKeomVjAybMpZxd8qNd8DzaG8IjS6goxdwAI/"&amp;"edit?gid=0#gid=0"",""CAU!C3:C""),0)),"""")"),"")</f>
        <v/>
      </c>
      <c r="K390" s="7"/>
      <c r="L390" s="7"/>
      <c r="M390" s="7"/>
      <c r="N390" s="7"/>
      <c r="O390" s="7"/>
      <c r="P390" s="7"/>
      <c r="Q390" s="7"/>
      <c r="R390" s="7"/>
      <c r="S390" s="7"/>
    </row>
    <row r="391" ht="15.75" customHeight="1">
      <c r="B391" s="7"/>
      <c r="C391" s="7"/>
      <c r="D391" s="7" t="str">
        <f>IFERROR(__xludf.DUMMYFUNCTION("IFERROR(INDEX(IMPORTRANGE(""https://docs.google.com/spreadsheets/d/19yAgFEHaAaDUmANNbcr6rGErFfO391B0eKpQ0gvlktY/edit?gid=702487803#gid=702487803"",""CAU!J3:J""),MATCH($C391,IMPORTRANGE(""https://docs.google.com/spreadsheets/d/19yAgFEHaAaDUmANNbcr6rGErFfO3"&amp;"91B0eKpQ0gvlktY/edit?gid=702487803#gid=702487803"",""CAU!C3:C""),0)),"""")"),"")</f>
        <v/>
      </c>
      <c r="E391" s="7" t="str">
        <f>IFERROR(__xludf.DUMMYFUNCTION("IFERROR(INDEX(IMPORTRANGE(""https://docs.google.com/spreadsheets/d/1hMEjDBanvGEnGY7tBTFB8_g2X31MNKm6wtTJY_O0C_o/edit?gid=702487803#gid=702487803"",""CAU!M3:M""),MATCH($C391,IMPORTRANGE(""https://docs.google.com/spreadsheets/d/1hMEjDBanvGEnGY7tBTFB8_g2X31M"&amp;"NKm6wtTJY_O0C_o/edit?gid=702487803#gid=702487803"",""CAU!C3:C""),0)),"""")"),"")</f>
        <v/>
      </c>
      <c r="F391" s="7" t="str">
        <f>IFERROR(__xludf.DUMMYFUNCTION("IFERROR(INDEX(IMPORTRANGE(""https://docs.google.com/spreadsheets/d/1y2KVPsmDVDyxi70e-cSd2hLBLj68p8NFgl9jctoxmHc/edit?gid=702487803#gid=702487803"",""CAU!M3:M""),MATCH($C391,IMPORTRANGE(""https://docs.google.com/spreadsheets/d/1y2KVPsmDVDyxi70e-cSd2hLBLj68"&amp;"p8NFgl9jctoxmHc/edit?gid=702487803#gid=702487803"",""CAU!C3:C""),0)),"""")"),"")</f>
        <v/>
      </c>
      <c r="G391" s="7" t="str">
        <f>IFERROR(__xludf.DUMMYFUNCTION("IFERROR(INDEX(IMPORTRANGE(""https://docs.google.com/spreadsheets/d/13x1SqZ-Z1-krQ3v7MxWHs4xsWy5jkY_uqtIduMcVwX0/edit?gid=0#gid=0"",""CAU!M3:M""),MATCH($C391,IMPORTRANGE(""https://docs.google.com/spreadsheets/d/13x1SqZ-Z1-krQ3v7MxWHs4xsWy5jkY_uqtIduMcVwX0/"&amp;"edit?gid=0#gid=0"",""CAU!C3:C""),0)),"""")"),"")</f>
        <v/>
      </c>
      <c r="H391" s="7" t="str">
        <f>IFERROR(__xludf.DUMMYFUNCTION("IFERROR(INDEX(IMPORTRANGE(""https://docs.google.com/spreadsheets/d/1AyBotPEL1Ykz59n877mli3IsQSi4vW6dvhxZwmAeobA/edit?gid=0#gid=0"",""CAU!M3:M""),MATCH($C391,IMPORTRANGE(""https://docs.google.com/spreadsheets/d/1AyBotPEL1Ykz59n877mli3IsQSi4vW6dvhxZwmAeobA/"&amp;"edit?gid=1364963102#gid=1364963102"",""CAU!C3:C""),0)),"""")"),"")</f>
        <v/>
      </c>
      <c r="I391" s="7" t="str">
        <f>IFERROR(__xludf.DUMMYFUNCTION("IFERROR(INDEX(IMPORTRANGE(""https://docs.google.com/spreadsheets/d/1OWX82Yk8AdhYT-jGtnsWpJtzsPIs-RYAABnexEmLBVw/edit?gid=0#gid=0"",""CAU!M3:M""),MATCH($C391,IMPORTRANGE(""https://docs.google.com/spreadsheets/d/1OWX82Yk8AdhYT-jGtnsWpJtzsPIs-RYAABnexEmLBVw/"&amp;"edit?gid=0#gid=0"",""CAU!C3:C""),0)),"""")"),"")</f>
        <v/>
      </c>
      <c r="J391" s="7" t="str">
        <f>IFERROR(__xludf.DUMMYFUNCTION("IFERROR(INDEX(IMPORTRANGE(""https://docs.google.com/spreadsheets/d/10H80TZliKeomVjAybMpZxd8qNd8DzaG8IjS6goxdwAI/edit?gid=0#gid=0"",""CAU!M3:M""),MATCH($C391,IMPORTRANGE(""https://docs.google.com/spreadsheets/d/10H80TZliKeomVjAybMpZxd8qNd8DzaG8IjS6goxdwAI/"&amp;"edit?gid=0#gid=0"",""CAU!C3:C""),0)),"""")"),"")</f>
        <v/>
      </c>
      <c r="K391" s="7"/>
      <c r="L391" s="7"/>
      <c r="M391" s="7"/>
      <c r="N391" s="7"/>
      <c r="O391" s="7"/>
      <c r="P391" s="7"/>
      <c r="Q391" s="7"/>
      <c r="R391" s="7"/>
      <c r="S391" s="7"/>
    </row>
    <row r="392" ht="15.75" customHeight="1">
      <c r="B392" s="7"/>
      <c r="C392" s="7"/>
      <c r="D392" s="7" t="str">
        <f>IFERROR(__xludf.DUMMYFUNCTION("IFERROR(INDEX(IMPORTRANGE(""https://docs.google.com/spreadsheets/d/19yAgFEHaAaDUmANNbcr6rGErFfO391B0eKpQ0gvlktY/edit?gid=702487803#gid=702487803"",""CAU!J3:J""),MATCH($C392,IMPORTRANGE(""https://docs.google.com/spreadsheets/d/19yAgFEHaAaDUmANNbcr6rGErFfO3"&amp;"91B0eKpQ0gvlktY/edit?gid=702487803#gid=702487803"",""CAU!C3:C""),0)),"""")"),"")</f>
        <v/>
      </c>
      <c r="E392" s="7" t="str">
        <f>IFERROR(__xludf.DUMMYFUNCTION("IFERROR(INDEX(IMPORTRANGE(""https://docs.google.com/spreadsheets/d/1hMEjDBanvGEnGY7tBTFB8_g2X31MNKm6wtTJY_O0C_o/edit?gid=702487803#gid=702487803"",""CAU!M3:M""),MATCH($C392,IMPORTRANGE(""https://docs.google.com/spreadsheets/d/1hMEjDBanvGEnGY7tBTFB8_g2X31M"&amp;"NKm6wtTJY_O0C_o/edit?gid=702487803#gid=702487803"",""CAU!C3:C""),0)),"""")"),"")</f>
        <v/>
      </c>
      <c r="F392" s="7" t="str">
        <f>IFERROR(__xludf.DUMMYFUNCTION("IFERROR(INDEX(IMPORTRANGE(""https://docs.google.com/spreadsheets/d/1y2KVPsmDVDyxi70e-cSd2hLBLj68p8NFgl9jctoxmHc/edit?gid=702487803#gid=702487803"",""CAU!M3:M""),MATCH($C392,IMPORTRANGE(""https://docs.google.com/spreadsheets/d/1y2KVPsmDVDyxi70e-cSd2hLBLj68"&amp;"p8NFgl9jctoxmHc/edit?gid=702487803#gid=702487803"",""CAU!C3:C""),0)),"""")"),"")</f>
        <v/>
      </c>
      <c r="G392" s="7" t="str">
        <f>IFERROR(__xludf.DUMMYFUNCTION("IFERROR(INDEX(IMPORTRANGE(""https://docs.google.com/spreadsheets/d/13x1SqZ-Z1-krQ3v7MxWHs4xsWy5jkY_uqtIduMcVwX0/edit?gid=0#gid=0"",""CAU!M3:M""),MATCH($C392,IMPORTRANGE(""https://docs.google.com/spreadsheets/d/13x1SqZ-Z1-krQ3v7MxWHs4xsWy5jkY_uqtIduMcVwX0/"&amp;"edit?gid=0#gid=0"",""CAU!C3:C""),0)),"""")"),"")</f>
        <v/>
      </c>
      <c r="H392" s="7" t="str">
        <f>IFERROR(__xludf.DUMMYFUNCTION("IFERROR(INDEX(IMPORTRANGE(""https://docs.google.com/spreadsheets/d/1AyBotPEL1Ykz59n877mli3IsQSi4vW6dvhxZwmAeobA/edit?gid=0#gid=0"",""CAU!M3:M""),MATCH($C392,IMPORTRANGE(""https://docs.google.com/spreadsheets/d/1AyBotPEL1Ykz59n877mli3IsQSi4vW6dvhxZwmAeobA/"&amp;"edit?gid=1364963102#gid=1364963102"",""CAU!C3:C""),0)),"""")"),"")</f>
        <v/>
      </c>
      <c r="I392" s="7" t="str">
        <f>IFERROR(__xludf.DUMMYFUNCTION("IFERROR(INDEX(IMPORTRANGE(""https://docs.google.com/spreadsheets/d/1OWX82Yk8AdhYT-jGtnsWpJtzsPIs-RYAABnexEmLBVw/edit?gid=0#gid=0"",""CAU!M3:M""),MATCH($C392,IMPORTRANGE(""https://docs.google.com/spreadsheets/d/1OWX82Yk8AdhYT-jGtnsWpJtzsPIs-RYAABnexEmLBVw/"&amp;"edit?gid=0#gid=0"",""CAU!C3:C""),0)),"""")"),"")</f>
        <v/>
      </c>
      <c r="J392" s="7" t="str">
        <f>IFERROR(__xludf.DUMMYFUNCTION("IFERROR(INDEX(IMPORTRANGE(""https://docs.google.com/spreadsheets/d/10H80TZliKeomVjAybMpZxd8qNd8DzaG8IjS6goxdwAI/edit?gid=0#gid=0"",""CAU!M3:M""),MATCH($C392,IMPORTRANGE(""https://docs.google.com/spreadsheets/d/10H80TZliKeomVjAybMpZxd8qNd8DzaG8IjS6goxdwAI/"&amp;"edit?gid=0#gid=0"",""CAU!C3:C""),0)),"""")"),"")</f>
        <v/>
      </c>
      <c r="K392" s="7"/>
      <c r="L392" s="7"/>
      <c r="M392" s="7"/>
      <c r="N392" s="7"/>
      <c r="O392" s="7"/>
      <c r="P392" s="7"/>
      <c r="Q392" s="7"/>
      <c r="R392" s="7"/>
      <c r="S392" s="7"/>
    </row>
    <row r="393" ht="15.75" customHeight="1">
      <c r="B393" s="7"/>
      <c r="C393" s="7"/>
      <c r="D393" s="7" t="str">
        <f>IFERROR(__xludf.DUMMYFUNCTION("IFERROR(INDEX(IMPORTRANGE(""https://docs.google.com/spreadsheets/d/19yAgFEHaAaDUmANNbcr6rGErFfO391B0eKpQ0gvlktY/edit?gid=702487803#gid=702487803"",""CAU!J3:J""),MATCH($C393,IMPORTRANGE(""https://docs.google.com/spreadsheets/d/19yAgFEHaAaDUmANNbcr6rGErFfO3"&amp;"91B0eKpQ0gvlktY/edit?gid=702487803#gid=702487803"",""CAU!C3:C""),0)),"""")"),"")</f>
        <v/>
      </c>
      <c r="E393" s="7" t="str">
        <f>IFERROR(__xludf.DUMMYFUNCTION("IFERROR(INDEX(IMPORTRANGE(""https://docs.google.com/spreadsheets/d/1hMEjDBanvGEnGY7tBTFB8_g2X31MNKm6wtTJY_O0C_o/edit?gid=702487803#gid=702487803"",""CAU!M3:M""),MATCH($C393,IMPORTRANGE(""https://docs.google.com/spreadsheets/d/1hMEjDBanvGEnGY7tBTFB8_g2X31M"&amp;"NKm6wtTJY_O0C_o/edit?gid=702487803#gid=702487803"",""CAU!C3:C""),0)),"""")"),"")</f>
        <v/>
      </c>
      <c r="F393" s="7" t="str">
        <f>IFERROR(__xludf.DUMMYFUNCTION("IFERROR(INDEX(IMPORTRANGE(""https://docs.google.com/spreadsheets/d/1y2KVPsmDVDyxi70e-cSd2hLBLj68p8NFgl9jctoxmHc/edit?gid=702487803#gid=702487803"",""CAU!M3:M""),MATCH($C393,IMPORTRANGE(""https://docs.google.com/spreadsheets/d/1y2KVPsmDVDyxi70e-cSd2hLBLj68"&amp;"p8NFgl9jctoxmHc/edit?gid=702487803#gid=702487803"",""CAU!C3:C""),0)),"""")"),"")</f>
        <v/>
      </c>
      <c r="G393" s="7" t="str">
        <f>IFERROR(__xludf.DUMMYFUNCTION("IFERROR(INDEX(IMPORTRANGE(""https://docs.google.com/spreadsheets/d/13x1SqZ-Z1-krQ3v7MxWHs4xsWy5jkY_uqtIduMcVwX0/edit?gid=0#gid=0"",""CAU!M3:M""),MATCH($C393,IMPORTRANGE(""https://docs.google.com/spreadsheets/d/13x1SqZ-Z1-krQ3v7MxWHs4xsWy5jkY_uqtIduMcVwX0/"&amp;"edit?gid=0#gid=0"",""CAU!C3:C""),0)),"""")"),"")</f>
        <v/>
      </c>
      <c r="H393" s="7" t="str">
        <f>IFERROR(__xludf.DUMMYFUNCTION("IFERROR(INDEX(IMPORTRANGE(""https://docs.google.com/spreadsheets/d/1AyBotPEL1Ykz59n877mli3IsQSi4vW6dvhxZwmAeobA/edit?gid=0#gid=0"",""CAU!M3:M""),MATCH($C393,IMPORTRANGE(""https://docs.google.com/spreadsheets/d/1AyBotPEL1Ykz59n877mli3IsQSi4vW6dvhxZwmAeobA/"&amp;"edit?gid=1364963102#gid=1364963102"",""CAU!C3:C""),0)),"""")"),"")</f>
        <v/>
      </c>
      <c r="I393" s="7" t="str">
        <f>IFERROR(__xludf.DUMMYFUNCTION("IFERROR(INDEX(IMPORTRANGE(""https://docs.google.com/spreadsheets/d/1OWX82Yk8AdhYT-jGtnsWpJtzsPIs-RYAABnexEmLBVw/edit?gid=0#gid=0"",""CAU!M3:M""),MATCH($C393,IMPORTRANGE(""https://docs.google.com/spreadsheets/d/1OWX82Yk8AdhYT-jGtnsWpJtzsPIs-RYAABnexEmLBVw/"&amp;"edit?gid=0#gid=0"",""CAU!C3:C""),0)),"""")"),"")</f>
        <v/>
      </c>
      <c r="J393" s="7" t="str">
        <f>IFERROR(__xludf.DUMMYFUNCTION("IFERROR(INDEX(IMPORTRANGE(""https://docs.google.com/spreadsheets/d/10H80TZliKeomVjAybMpZxd8qNd8DzaG8IjS6goxdwAI/edit?gid=0#gid=0"",""CAU!M3:M""),MATCH($C393,IMPORTRANGE(""https://docs.google.com/spreadsheets/d/10H80TZliKeomVjAybMpZxd8qNd8DzaG8IjS6goxdwAI/"&amp;"edit?gid=0#gid=0"",""CAU!C3:C""),0)),"""")"),"")</f>
        <v/>
      </c>
      <c r="K393" s="7"/>
      <c r="L393" s="7"/>
      <c r="M393" s="7"/>
      <c r="N393" s="7"/>
      <c r="O393" s="7"/>
      <c r="P393" s="7"/>
      <c r="Q393" s="7"/>
      <c r="R393" s="7"/>
      <c r="S393" s="7"/>
    </row>
    <row r="394" ht="15.75" customHeight="1">
      <c r="B394" s="7"/>
      <c r="C394" s="7"/>
      <c r="D394" s="7" t="str">
        <f>IFERROR(__xludf.DUMMYFUNCTION("IFERROR(INDEX(IMPORTRANGE(""https://docs.google.com/spreadsheets/d/19yAgFEHaAaDUmANNbcr6rGErFfO391B0eKpQ0gvlktY/edit?gid=702487803#gid=702487803"",""CAU!J3:J""),MATCH($C394,IMPORTRANGE(""https://docs.google.com/spreadsheets/d/19yAgFEHaAaDUmANNbcr6rGErFfO3"&amp;"91B0eKpQ0gvlktY/edit?gid=702487803#gid=702487803"",""CAU!C3:C""),0)),"""")"),"")</f>
        <v/>
      </c>
      <c r="E394" s="7" t="str">
        <f>IFERROR(__xludf.DUMMYFUNCTION("IFERROR(INDEX(IMPORTRANGE(""https://docs.google.com/spreadsheets/d/1hMEjDBanvGEnGY7tBTFB8_g2X31MNKm6wtTJY_O0C_o/edit?gid=702487803#gid=702487803"",""CAU!M3:M""),MATCH($C394,IMPORTRANGE(""https://docs.google.com/spreadsheets/d/1hMEjDBanvGEnGY7tBTFB8_g2X31M"&amp;"NKm6wtTJY_O0C_o/edit?gid=702487803#gid=702487803"",""CAU!C3:C""),0)),"""")"),"")</f>
        <v/>
      </c>
      <c r="F394" s="7" t="str">
        <f>IFERROR(__xludf.DUMMYFUNCTION("IFERROR(INDEX(IMPORTRANGE(""https://docs.google.com/spreadsheets/d/1y2KVPsmDVDyxi70e-cSd2hLBLj68p8NFgl9jctoxmHc/edit?gid=702487803#gid=702487803"",""CAU!M3:M""),MATCH($C394,IMPORTRANGE(""https://docs.google.com/spreadsheets/d/1y2KVPsmDVDyxi70e-cSd2hLBLj68"&amp;"p8NFgl9jctoxmHc/edit?gid=702487803#gid=702487803"",""CAU!C3:C""),0)),"""")"),"")</f>
        <v/>
      </c>
      <c r="G394" s="7" t="str">
        <f>IFERROR(__xludf.DUMMYFUNCTION("IFERROR(INDEX(IMPORTRANGE(""https://docs.google.com/spreadsheets/d/13x1SqZ-Z1-krQ3v7MxWHs4xsWy5jkY_uqtIduMcVwX0/edit?gid=0#gid=0"",""CAU!M3:M""),MATCH($C394,IMPORTRANGE(""https://docs.google.com/spreadsheets/d/13x1SqZ-Z1-krQ3v7MxWHs4xsWy5jkY_uqtIduMcVwX0/"&amp;"edit?gid=0#gid=0"",""CAU!C3:C""),0)),"""")"),"")</f>
        <v/>
      </c>
      <c r="H394" s="7" t="str">
        <f>IFERROR(__xludf.DUMMYFUNCTION("IFERROR(INDEX(IMPORTRANGE(""https://docs.google.com/spreadsheets/d/1AyBotPEL1Ykz59n877mli3IsQSi4vW6dvhxZwmAeobA/edit?gid=0#gid=0"",""CAU!M3:M""),MATCH($C394,IMPORTRANGE(""https://docs.google.com/spreadsheets/d/1AyBotPEL1Ykz59n877mli3IsQSi4vW6dvhxZwmAeobA/"&amp;"edit?gid=1364963102#gid=1364963102"",""CAU!C3:C""),0)),"""")"),"")</f>
        <v/>
      </c>
      <c r="I394" s="7" t="str">
        <f>IFERROR(__xludf.DUMMYFUNCTION("IFERROR(INDEX(IMPORTRANGE(""https://docs.google.com/spreadsheets/d/1OWX82Yk8AdhYT-jGtnsWpJtzsPIs-RYAABnexEmLBVw/edit?gid=0#gid=0"",""CAU!M3:M""),MATCH($C394,IMPORTRANGE(""https://docs.google.com/spreadsheets/d/1OWX82Yk8AdhYT-jGtnsWpJtzsPIs-RYAABnexEmLBVw/"&amp;"edit?gid=0#gid=0"",""CAU!C3:C""),0)),"""")"),"")</f>
        <v/>
      </c>
      <c r="J394" s="7" t="str">
        <f>IFERROR(__xludf.DUMMYFUNCTION("IFERROR(INDEX(IMPORTRANGE(""https://docs.google.com/spreadsheets/d/10H80TZliKeomVjAybMpZxd8qNd8DzaG8IjS6goxdwAI/edit?gid=0#gid=0"",""CAU!M3:M""),MATCH($C394,IMPORTRANGE(""https://docs.google.com/spreadsheets/d/10H80TZliKeomVjAybMpZxd8qNd8DzaG8IjS6goxdwAI/"&amp;"edit?gid=0#gid=0"",""CAU!C3:C""),0)),"""")"),"")</f>
        <v/>
      </c>
      <c r="K394" s="7"/>
      <c r="L394" s="7"/>
      <c r="M394" s="7"/>
      <c r="N394" s="7"/>
      <c r="O394" s="7"/>
      <c r="P394" s="7"/>
      <c r="Q394" s="7"/>
      <c r="R394" s="7"/>
      <c r="S394" s="7"/>
    </row>
    <row r="395" ht="15.75" customHeight="1">
      <c r="B395" s="7"/>
      <c r="C395" s="7"/>
      <c r="D395" s="7" t="str">
        <f>IFERROR(__xludf.DUMMYFUNCTION("IFERROR(INDEX(IMPORTRANGE(""https://docs.google.com/spreadsheets/d/19yAgFEHaAaDUmANNbcr6rGErFfO391B0eKpQ0gvlktY/edit?gid=702487803#gid=702487803"",""CAU!J3:J""),MATCH($C395,IMPORTRANGE(""https://docs.google.com/spreadsheets/d/19yAgFEHaAaDUmANNbcr6rGErFfO3"&amp;"91B0eKpQ0gvlktY/edit?gid=702487803#gid=702487803"",""CAU!C3:C""),0)),"""")"),"")</f>
        <v/>
      </c>
      <c r="E395" s="7" t="str">
        <f>IFERROR(__xludf.DUMMYFUNCTION("IFERROR(INDEX(IMPORTRANGE(""https://docs.google.com/spreadsheets/d/1hMEjDBanvGEnGY7tBTFB8_g2X31MNKm6wtTJY_O0C_o/edit?gid=702487803#gid=702487803"",""CAU!M3:M""),MATCH($C395,IMPORTRANGE(""https://docs.google.com/spreadsheets/d/1hMEjDBanvGEnGY7tBTFB8_g2X31M"&amp;"NKm6wtTJY_O0C_o/edit?gid=702487803#gid=702487803"",""CAU!C3:C""),0)),"""")"),"")</f>
        <v/>
      </c>
      <c r="F395" s="7" t="str">
        <f>IFERROR(__xludf.DUMMYFUNCTION("IFERROR(INDEX(IMPORTRANGE(""https://docs.google.com/spreadsheets/d/1y2KVPsmDVDyxi70e-cSd2hLBLj68p8NFgl9jctoxmHc/edit?gid=702487803#gid=702487803"",""CAU!M3:M""),MATCH($C395,IMPORTRANGE(""https://docs.google.com/spreadsheets/d/1y2KVPsmDVDyxi70e-cSd2hLBLj68"&amp;"p8NFgl9jctoxmHc/edit?gid=702487803#gid=702487803"",""CAU!C3:C""),0)),"""")"),"")</f>
        <v/>
      </c>
      <c r="G395" s="7" t="str">
        <f>IFERROR(__xludf.DUMMYFUNCTION("IFERROR(INDEX(IMPORTRANGE(""https://docs.google.com/spreadsheets/d/13x1SqZ-Z1-krQ3v7MxWHs4xsWy5jkY_uqtIduMcVwX0/edit?gid=0#gid=0"",""CAU!M3:M""),MATCH($C395,IMPORTRANGE(""https://docs.google.com/spreadsheets/d/13x1SqZ-Z1-krQ3v7MxWHs4xsWy5jkY_uqtIduMcVwX0/"&amp;"edit?gid=0#gid=0"",""CAU!C3:C""),0)),"""")"),"")</f>
        <v/>
      </c>
      <c r="H395" s="7" t="str">
        <f>IFERROR(__xludf.DUMMYFUNCTION("IFERROR(INDEX(IMPORTRANGE(""https://docs.google.com/spreadsheets/d/1AyBotPEL1Ykz59n877mli3IsQSi4vW6dvhxZwmAeobA/edit?gid=0#gid=0"",""CAU!M3:M""),MATCH($C395,IMPORTRANGE(""https://docs.google.com/spreadsheets/d/1AyBotPEL1Ykz59n877mli3IsQSi4vW6dvhxZwmAeobA/"&amp;"edit?gid=1364963102#gid=1364963102"",""CAU!C3:C""),0)),"""")"),"")</f>
        <v/>
      </c>
      <c r="I395" s="7" t="str">
        <f>IFERROR(__xludf.DUMMYFUNCTION("IFERROR(INDEX(IMPORTRANGE(""https://docs.google.com/spreadsheets/d/1OWX82Yk8AdhYT-jGtnsWpJtzsPIs-RYAABnexEmLBVw/edit?gid=0#gid=0"",""CAU!M3:M""),MATCH($C395,IMPORTRANGE(""https://docs.google.com/spreadsheets/d/1OWX82Yk8AdhYT-jGtnsWpJtzsPIs-RYAABnexEmLBVw/"&amp;"edit?gid=0#gid=0"",""CAU!C3:C""),0)),"""")"),"")</f>
        <v/>
      </c>
      <c r="J395" s="7" t="str">
        <f>IFERROR(__xludf.DUMMYFUNCTION("IFERROR(INDEX(IMPORTRANGE(""https://docs.google.com/spreadsheets/d/10H80TZliKeomVjAybMpZxd8qNd8DzaG8IjS6goxdwAI/edit?gid=0#gid=0"",""CAU!M3:M""),MATCH($C395,IMPORTRANGE(""https://docs.google.com/spreadsheets/d/10H80TZliKeomVjAybMpZxd8qNd8DzaG8IjS6goxdwAI/"&amp;"edit?gid=0#gid=0"",""CAU!C3:C""),0)),"""")"),"")</f>
        <v/>
      </c>
      <c r="K395" s="7"/>
      <c r="L395" s="7"/>
      <c r="M395" s="7"/>
      <c r="N395" s="7"/>
      <c r="O395" s="7"/>
      <c r="P395" s="7"/>
      <c r="Q395" s="7"/>
      <c r="R395" s="7"/>
      <c r="S395" s="7"/>
    </row>
    <row r="396" ht="15.75" customHeight="1">
      <c r="B396" s="7"/>
      <c r="C396" s="7"/>
      <c r="D396" s="7" t="str">
        <f>IFERROR(__xludf.DUMMYFUNCTION("IFERROR(INDEX(IMPORTRANGE(""https://docs.google.com/spreadsheets/d/19yAgFEHaAaDUmANNbcr6rGErFfO391B0eKpQ0gvlktY/edit?gid=702487803#gid=702487803"",""CAU!J3:J""),MATCH($C396,IMPORTRANGE(""https://docs.google.com/spreadsheets/d/19yAgFEHaAaDUmANNbcr6rGErFfO3"&amp;"91B0eKpQ0gvlktY/edit?gid=702487803#gid=702487803"",""CAU!C3:C""),0)),"""")"),"")</f>
        <v/>
      </c>
      <c r="E396" s="7" t="str">
        <f>IFERROR(__xludf.DUMMYFUNCTION("IFERROR(INDEX(IMPORTRANGE(""https://docs.google.com/spreadsheets/d/1hMEjDBanvGEnGY7tBTFB8_g2X31MNKm6wtTJY_O0C_o/edit?gid=702487803#gid=702487803"",""CAU!M3:M""),MATCH($C396,IMPORTRANGE(""https://docs.google.com/spreadsheets/d/1hMEjDBanvGEnGY7tBTFB8_g2X31M"&amp;"NKm6wtTJY_O0C_o/edit?gid=702487803#gid=702487803"",""CAU!C3:C""),0)),"""")"),"")</f>
        <v/>
      </c>
      <c r="F396" s="7" t="str">
        <f>IFERROR(__xludf.DUMMYFUNCTION("IFERROR(INDEX(IMPORTRANGE(""https://docs.google.com/spreadsheets/d/1y2KVPsmDVDyxi70e-cSd2hLBLj68p8NFgl9jctoxmHc/edit?gid=702487803#gid=702487803"",""CAU!M3:M""),MATCH($C396,IMPORTRANGE(""https://docs.google.com/spreadsheets/d/1y2KVPsmDVDyxi70e-cSd2hLBLj68"&amp;"p8NFgl9jctoxmHc/edit?gid=702487803#gid=702487803"",""CAU!C3:C""),0)),"""")"),"")</f>
        <v/>
      </c>
      <c r="G396" s="7" t="str">
        <f>IFERROR(__xludf.DUMMYFUNCTION("IFERROR(INDEX(IMPORTRANGE(""https://docs.google.com/spreadsheets/d/13x1SqZ-Z1-krQ3v7MxWHs4xsWy5jkY_uqtIduMcVwX0/edit?gid=0#gid=0"",""CAU!M3:M""),MATCH($C396,IMPORTRANGE(""https://docs.google.com/spreadsheets/d/13x1SqZ-Z1-krQ3v7MxWHs4xsWy5jkY_uqtIduMcVwX0/"&amp;"edit?gid=0#gid=0"",""CAU!C3:C""),0)),"""")"),"")</f>
        <v/>
      </c>
      <c r="H396" s="7" t="str">
        <f>IFERROR(__xludf.DUMMYFUNCTION("IFERROR(INDEX(IMPORTRANGE(""https://docs.google.com/spreadsheets/d/1AyBotPEL1Ykz59n877mli3IsQSi4vW6dvhxZwmAeobA/edit?gid=0#gid=0"",""CAU!M3:M""),MATCH($C396,IMPORTRANGE(""https://docs.google.com/spreadsheets/d/1AyBotPEL1Ykz59n877mli3IsQSi4vW6dvhxZwmAeobA/"&amp;"edit?gid=1364963102#gid=1364963102"",""CAU!C3:C""),0)),"""")"),"")</f>
        <v/>
      </c>
      <c r="I396" s="7" t="str">
        <f>IFERROR(__xludf.DUMMYFUNCTION("IFERROR(INDEX(IMPORTRANGE(""https://docs.google.com/spreadsheets/d/1OWX82Yk8AdhYT-jGtnsWpJtzsPIs-RYAABnexEmLBVw/edit?gid=0#gid=0"",""CAU!M3:M""),MATCH($C396,IMPORTRANGE(""https://docs.google.com/spreadsheets/d/1OWX82Yk8AdhYT-jGtnsWpJtzsPIs-RYAABnexEmLBVw/"&amp;"edit?gid=0#gid=0"",""CAU!C3:C""),0)),"""")"),"")</f>
        <v/>
      </c>
      <c r="J396" s="7" t="str">
        <f>IFERROR(__xludf.DUMMYFUNCTION("IFERROR(INDEX(IMPORTRANGE(""https://docs.google.com/spreadsheets/d/10H80TZliKeomVjAybMpZxd8qNd8DzaG8IjS6goxdwAI/edit?gid=0#gid=0"",""CAU!M3:M""),MATCH($C396,IMPORTRANGE(""https://docs.google.com/spreadsheets/d/10H80TZliKeomVjAybMpZxd8qNd8DzaG8IjS6goxdwAI/"&amp;"edit?gid=0#gid=0"",""CAU!C3:C""),0)),"""")"),"")</f>
        <v/>
      </c>
      <c r="K396" s="7"/>
      <c r="L396" s="7"/>
      <c r="M396" s="7"/>
      <c r="N396" s="7"/>
      <c r="O396" s="7"/>
      <c r="P396" s="7"/>
      <c r="Q396" s="7"/>
      <c r="R396" s="7"/>
      <c r="S396" s="7"/>
    </row>
    <row r="397" ht="15.75" customHeight="1">
      <c r="B397" s="7"/>
      <c r="C397" s="7"/>
      <c r="D397" s="7" t="str">
        <f>IFERROR(__xludf.DUMMYFUNCTION("IFERROR(INDEX(IMPORTRANGE(""https://docs.google.com/spreadsheets/d/19yAgFEHaAaDUmANNbcr6rGErFfO391B0eKpQ0gvlktY/edit?gid=702487803#gid=702487803"",""CAU!J3:J""),MATCH($C397,IMPORTRANGE(""https://docs.google.com/spreadsheets/d/19yAgFEHaAaDUmANNbcr6rGErFfO3"&amp;"91B0eKpQ0gvlktY/edit?gid=702487803#gid=702487803"",""CAU!C3:C""),0)),"""")"),"")</f>
        <v/>
      </c>
      <c r="E397" s="7" t="str">
        <f>IFERROR(__xludf.DUMMYFUNCTION("IFERROR(INDEX(IMPORTRANGE(""https://docs.google.com/spreadsheets/d/1hMEjDBanvGEnGY7tBTFB8_g2X31MNKm6wtTJY_O0C_o/edit?gid=702487803#gid=702487803"",""CAU!M3:M""),MATCH($C397,IMPORTRANGE(""https://docs.google.com/spreadsheets/d/1hMEjDBanvGEnGY7tBTFB8_g2X31M"&amp;"NKm6wtTJY_O0C_o/edit?gid=702487803#gid=702487803"",""CAU!C3:C""),0)),"""")"),"")</f>
        <v/>
      </c>
      <c r="F397" s="7" t="str">
        <f>IFERROR(__xludf.DUMMYFUNCTION("IFERROR(INDEX(IMPORTRANGE(""https://docs.google.com/spreadsheets/d/1y2KVPsmDVDyxi70e-cSd2hLBLj68p8NFgl9jctoxmHc/edit?gid=702487803#gid=702487803"",""CAU!M3:M""),MATCH($C397,IMPORTRANGE(""https://docs.google.com/spreadsheets/d/1y2KVPsmDVDyxi70e-cSd2hLBLj68"&amp;"p8NFgl9jctoxmHc/edit?gid=702487803#gid=702487803"",""CAU!C3:C""),0)),"""")"),"")</f>
        <v/>
      </c>
      <c r="G397" s="7" t="str">
        <f>IFERROR(__xludf.DUMMYFUNCTION("IFERROR(INDEX(IMPORTRANGE(""https://docs.google.com/spreadsheets/d/13x1SqZ-Z1-krQ3v7MxWHs4xsWy5jkY_uqtIduMcVwX0/edit?gid=0#gid=0"",""CAU!M3:M""),MATCH($C397,IMPORTRANGE(""https://docs.google.com/spreadsheets/d/13x1SqZ-Z1-krQ3v7MxWHs4xsWy5jkY_uqtIduMcVwX0/"&amp;"edit?gid=0#gid=0"",""CAU!C3:C""),0)),"""")"),"")</f>
        <v/>
      </c>
      <c r="H397" s="7" t="str">
        <f>IFERROR(__xludf.DUMMYFUNCTION("IFERROR(INDEX(IMPORTRANGE(""https://docs.google.com/spreadsheets/d/1AyBotPEL1Ykz59n877mli3IsQSi4vW6dvhxZwmAeobA/edit?gid=0#gid=0"",""CAU!M3:M""),MATCH($C397,IMPORTRANGE(""https://docs.google.com/spreadsheets/d/1AyBotPEL1Ykz59n877mli3IsQSi4vW6dvhxZwmAeobA/"&amp;"edit?gid=1364963102#gid=1364963102"",""CAU!C3:C""),0)),"""")"),"")</f>
        <v/>
      </c>
      <c r="I397" s="7" t="str">
        <f>IFERROR(__xludf.DUMMYFUNCTION("IFERROR(INDEX(IMPORTRANGE(""https://docs.google.com/spreadsheets/d/1OWX82Yk8AdhYT-jGtnsWpJtzsPIs-RYAABnexEmLBVw/edit?gid=0#gid=0"",""CAU!M3:M""),MATCH($C397,IMPORTRANGE(""https://docs.google.com/spreadsheets/d/1OWX82Yk8AdhYT-jGtnsWpJtzsPIs-RYAABnexEmLBVw/"&amp;"edit?gid=0#gid=0"",""CAU!C3:C""),0)),"""")"),"")</f>
        <v/>
      </c>
      <c r="J397" s="7" t="str">
        <f>IFERROR(__xludf.DUMMYFUNCTION("IFERROR(INDEX(IMPORTRANGE(""https://docs.google.com/spreadsheets/d/10H80TZliKeomVjAybMpZxd8qNd8DzaG8IjS6goxdwAI/edit?gid=0#gid=0"",""CAU!M3:M""),MATCH($C397,IMPORTRANGE(""https://docs.google.com/spreadsheets/d/10H80TZliKeomVjAybMpZxd8qNd8DzaG8IjS6goxdwAI/"&amp;"edit?gid=0#gid=0"",""CAU!C3:C""),0)),"""")"),"")</f>
        <v/>
      </c>
      <c r="K397" s="7"/>
      <c r="L397" s="7"/>
      <c r="M397" s="7"/>
      <c r="N397" s="7"/>
      <c r="O397" s="7"/>
      <c r="P397" s="7"/>
      <c r="Q397" s="7"/>
      <c r="R397" s="7"/>
      <c r="S397" s="7"/>
    </row>
    <row r="398" ht="15.75" customHeight="1">
      <c r="B398" s="7"/>
      <c r="C398" s="7"/>
      <c r="D398" s="7" t="str">
        <f>IFERROR(__xludf.DUMMYFUNCTION("IFERROR(INDEX(IMPORTRANGE(""https://docs.google.com/spreadsheets/d/19yAgFEHaAaDUmANNbcr6rGErFfO391B0eKpQ0gvlktY/edit?gid=702487803#gid=702487803"",""CAU!J3:J""),MATCH($C398,IMPORTRANGE(""https://docs.google.com/spreadsheets/d/19yAgFEHaAaDUmANNbcr6rGErFfO3"&amp;"91B0eKpQ0gvlktY/edit?gid=702487803#gid=702487803"",""CAU!C3:C""),0)),"""")"),"")</f>
        <v/>
      </c>
      <c r="E398" s="7" t="str">
        <f>IFERROR(__xludf.DUMMYFUNCTION("IFERROR(INDEX(IMPORTRANGE(""https://docs.google.com/spreadsheets/d/1hMEjDBanvGEnGY7tBTFB8_g2X31MNKm6wtTJY_O0C_o/edit?gid=702487803#gid=702487803"",""CAU!M3:M""),MATCH($C398,IMPORTRANGE(""https://docs.google.com/spreadsheets/d/1hMEjDBanvGEnGY7tBTFB8_g2X31M"&amp;"NKm6wtTJY_O0C_o/edit?gid=702487803#gid=702487803"",""CAU!C3:C""),0)),"""")"),"")</f>
        <v/>
      </c>
      <c r="F398" s="7" t="str">
        <f>IFERROR(__xludf.DUMMYFUNCTION("IFERROR(INDEX(IMPORTRANGE(""https://docs.google.com/spreadsheets/d/1y2KVPsmDVDyxi70e-cSd2hLBLj68p8NFgl9jctoxmHc/edit?gid=702487803#gid=702487803"",""CAU!M3:M""),MATCH($C398,IMPORTRANGE(""https://docs.google.com/spreadsheets/d/1y2KVPsmDVDyxi70e-cSd2hLBLj68"&amp;"p8NFgl9jctoxmHc/edit?gid=702487803#gid=702487803"",""CAU!C3:C""),0)),"""")"),"")</f>
        <v/>
      </c>
      <c r="G398" s="7" t="str">
        <f>IFERROR(__xludf.DUMMYFUNCTION("IFERROR(INDEX(IMPORTRANGE(""https://docs.google.com/spreadsheets/d/13x1SqZ-Z1-krQ3v7MxWHs4xsWy5jkY_uqtIduMcVwX0/edit?gid=0#gid=0"",""CAU!M3:M""),MATCH($C398,IMPORTRANGE(""https://docs.google.com/spreadsheets/d/13x1SqZ-Z1-krQ3v7MxWHs4xsWy5jkY_uqtIduMcVwX0/"&amp;"edit?gid=0#gid=0"",""CAU!C3:C""),0)),"""")"),"")</f>
        <v/>
      </c>
      <c r="H398" s="7" t="str">
        <f>IFERROR(__xludf.DUMMYFUNCTION("IFERROR(INDEX(IMPORTRANGE(""https://docs.google.com/spreadsheets/d/1AyBotPEL1Ykz59n877mli3IsQSi4vW6dvhxZwmAeobA/edit?gid=0#gid=0"",""CAU!M3:M""),MATCH($C398,IMPORTRANGE(""https://docs.google.com/spreadsheets/d/1AyBotPEL1Ykz59n877mli3IsQSi4vW6dvhxZwmAeobA/"&amp;"edit?gid=1364963102#gid=1364963102"",""CAU!C3:C""),0)),"""")"),"")</f>
        <v/>
      </c>
      <c r="I398" s="7" t="str">
        <f>IFERROR(__xludf.DUMMYFUNCTION("IFERROR(INDEX(IMPORTRANGE(""https://docs.google.com/spreadsheets/d/1OWX82Yk8AdhYT-jGtnsWpJtzsPIs-RYAABnexEmLBVw/edit?gid=0#gid=0"",""CAU!M3:M""),MATCH($C398,IMPORTRANGE(""https://docs.google.com/spreadsheets/d/1OWX82Yk8AdhYT-jGtnsWpJtzsPIs-RYAABnexEmLBVw/"&amp;"edit?gid=0#gid=0"",""CAU!C3:C""),0)),"""")"),"")</f>
        <v/>
      </c>
      <c r="J398" s="7" t="str">
        <f>IFERROR(__xludf.DUMMYFUNCTION("IFERROR(INDEX(IMPORTRANGE(""https://docs.google.com/spreadsheets/d/10H80TZliKeomVjAybMpZxd8qNd8DzaG8IjS6goxdwAI/edit?gid=0#gid=0"",""CAU!M3:M""),MATCH($C398,IMPORTRANGE(""https://docs.google.com/spreadsheets/d/10H80TZliKeomVjAybMpZxd8qNd8DzaG8IjS6goxdwAI/"&amp;"edit?gid=0#gid=0"",""CAU!C3:C""),0)),"""")"),"")</f>
        <v/>
      </c>
      <c r="K398" s="7"/>
      <c r="L398" s="7"/>
      <c r="M398" s="7"/>
      <c r="N398" s="7"/>
      <c r="O398" s="7"/>
      <c r="P398" s="7"/>
      <c r="Q398" s="7"/>
      <c r="R398" s="7"/>
      <c r="S398" s="7"/>
    </row>
    <row r="399" ht="15.75" customHeight="1">
      <c r="B399" s="7"/>
      <c r="C399" s="7"/>
      <c r="D399" s="7" t="str">
        <f>IFERROR(__xludf.DUMMYFUNCTION("IFERROR(INDEX(IMPORTRANGE(""https://docs.google.com/spreadsheets/d/19yAgFEHaAaDUmANNbcr6rGErFfO391B0eKpQ0gvlktY/edit?gid=702487803#gid=702487803"",""CAU!J3:J""),MATCH($C399,IMPORTRANGE(""https://docs.google.com/spreadsheets/d/19yAgFEHaAaDUmANNbcr6rGErFfO3"&amp;"91B0eKpQ0gvlktY/edit?gid=702487803#gid=702487803"",""CAU!C3:C""),0)),"""")"),"")</f>
        <v/>
      </c>
      <c r="E399" s="7" t="str">
        <f>IFERROR(__xludf.DUMMYFUNCTION("IFERROR(INDEX(IMPORTRANGE(""https://docs.google.com/spreadsheets/d/1hMEjDBanvGEnGY7tBTFB8_g2X31MNKm6wtTJY_O0C_o/edit?gid=702487803#gid=702487803"",""CAU!M3:M""),MATCH($C399,IMPORTRANGE(""https://docs.google.com/spreadsheets/d/1hMEjDBanvGEnGY7tBTFB8_g2X31M"&amp;"NKm6wtTJY_O0C_o/edit?gid=702487803#gid=702487803"",""CAU!C3:C""),0)),"""")"),"")</f>
        <v/>
      </c>
      <c r="F399" s="7" t="str">
        <f>IFERROR(__xludf.DUMMYFUNCTION("IFERROR(INDEX(IMPORTRANGE(""https://docs.google.com/spreadsheets/d/1y2KVPsmDVDyxi70e-cSd2hLBLj68p8NFgl9jctoxmHc/edit?gid=702487803#gid=702487803"",""CAU!M3:M""),MATCH($C399,IMPORTRANGE(""https://docs.google.com/spreadsheets/d/1y2KVPsmDVDyxi70e-cSd2hLBLj68"&amp;"p8NFgl9jctoxmHc/edit?gid=702487803#gid=702487803"",""CAU!C3:C""),0)),"""")"),"")</f>
        <v/>
      </c>
      <c r="G399" s="7" t="str">
        <f>IFERROR(__xludf.DUMMYFUNCTION("IFERROR(INDEX(IMPORTRANGE(""https://docs.google.com/spreadsheets/d/13x1SqZ-Z1-krQ3v7MxWHs4xsWy5jkY_uqtIduMcVwX0/edit?gid=0#gid=0"",""CAU!M3:M""),MATCH($C399,IMPORTRANGE(""https://docs.google.com/spreadsheets/d/13x1SqZ-Z1-krQ3v7MxWHs4xsWy5jkY_uqtIduMcVwX0/"&amp;"edit?gid=0#gid=0"",""CAU!C3:C""),0)),"""")"),"")</f>
        <v/>
      </c>
      <c r="H399" s="7" t="str">
        <f>IFERROR(__xludf.DUMMYFUNCTION("IFERROR(INDEX(IMPORTRANGE(""https://docs.google.com/spreadsheets/d/1AyBotPEL1Ykz59n877mli3IsQSi4vW6dvhxZwmAeobA/edit?gid=0#gid=0"",""CAU!M3:M""),MATCH($C399,IMPORTRANGE(""https://docs.google.com/spreadsheets/d/1AyBotPEL1Ykz59n877mli3IsQSi4vW6dvhxZwmAeobA/"&amp;"edit?gid=1364963102#gid=1364963102"",""CAU!C3:C""),0)),"""")"),"")</f>
        <v/>
      </c>
      <c r="I399" s="7" t="str">
        <f>IFERROR(__xludf.DUMMYFUNCTION("IFERROR(INDEX(IMPORTRANGE(""https://docs.google.com/spreadsheets/d/1OWX82Yk8AdhYT-jGtnsWpJtzsPIs-RYAABnexEmLBVw/edit?gid=0#gid=0"",""CAU!M3:M""),MATCH($C399,IMPORTRANGE(""https://docs.google.com/spreadsheets/d/1OWX82Yk8AdhYT-jGtnsWpJtzsPIs-RYAABnexEmLBVw/"&amp;"edit?gid=0#gid=0"",""CAU!C3:C""),0)),"""")"),"")</f>
        <v/>
      </c>
      <c r="J399" s="7" t="str">
        <f>IFERROR(__xludf.DUMMYFUNCTION("IFERROR(INDEX(IMPORTRANGE(""https://docs.google.com/spreadsheets/d/10H80TZliKeomVjAybMpZxd8qNd8DzaG8IjS6goxdwAI/edit?gid=0#gid=0"",""CAU!M3:M""),MATCH($C399,IMPORTRANGE(""https://docs.google.com/spreadsheets/d/10H80TZliKeomVjAybMpZxd8qNd8DzaG8IjS6goxdwAI/"&amp;"edit?gid=0#gid=0"",""CAU!C3:C""),0)),"""")"),"")</f>
        <v/>
      </c>
      <c r="K399" s="7"/>
      <c r="L399" s="7"/>
      <c r="M399" s="7"/>
      <c r="N399" s="7"/>
      <c r="O399" s="7"/>
      <c r="P399" s="7"/>
      <c r="Q399" s="7"/>
      <c r="R399" s="7"/>
      <c r="S399" s="7"/>
    </row>
    <row r="400" ht="15.75" customHeight="1">
      <c r="B400" s="7"/>
      <c r="C400" s="7"/>
      <c r="D400" s="7" t="str">
        <f>IFERROR(__xludf.DUMMYFUNCTION("IFERROR(INDEX(IMPORTRANGE(""https://docs.google.com/spreadsheets/d/19yAgFEHaAaDUmANNbcr6rGErFfO391B0eKpQ0gvlktY/edit?gid=702487803#gid=702487803"",""CAU!J3:J""),MATCH($C400,IMPORTRANGE(""https://docs.google.com/spreadsheets/d/19yAgFEHaAaDUmANNbcr6rGErFfO3"&amp;"91B0eKpQ0gvlktY/edit?gid=702487803#gid=702487803"",""CAU!C3:C""),0)),"""")"),"")</f>
        <v/>
      </c>
      <c r="E400" s="7" t="str">
        <f>IFERROR(__xludf.DUMMYFUNCTION("IFERROR(INDEX(IMPORTRANGE(""https://docs.google.com/spreadsheets/d/1hMEjDBanvGEnGY7tBTFB8_g2X31MNKm6wtTJY_O0C_o/edit?gid=702487803#gid=702487803"",""CAU!M3:M""),MATCH($C400,IMPORTRANGE(""https://docs.google.com/spreadsheets/d/1hMEjDBanvGEnGY7tBTFB8_g2X31M"&amp;"NKm6wtTJY_O0C_o/edit?gid=702487803#gid=702487803"",""CAU!C3:C""),0)),"""")"),"")</f>
        <v/>
      </c>
      <c r="F400" s="7" t="str">
        <f>IFERROR(__xludf.DUMMYFUNCTION("IFERROR(INDEX(IMPORTRANGE(""https://docs.google.com/spreadsheets/d/1y2KVPsmDVDyxi70e-cSd2hLBLj68p8NFgl9jctoxmHc/edit?gid=702487803#gid=702487803"",""CAU!M3:M""),MATCH($C400,IMPORTRANGE(""https://docs.google.com/spreadsheets/d/1y2KVPsmDVDyxi70e-cSd2hLBLj68"&amp;"p8NFgl9jctoxmHc/edit?gid=702487803#gid=702487803"",""CAU!C3:C""),0)),"""")"),"")</f>
        <v/>
      </c>
      <c r="G400" s="7" t="str">
        <f>IFERROR(__xludf.DUMMYFUNCTION("IFERROR(INDEX(IMPORTRANGE(""https://docs.google.com/spreadsheets/d/13x1SqZ-Z1-krQ3v7MxWHs4xsWy5jkY_uqtIduMcVwX0/edit?gid=0#gid=0"",""CAU!M3:M""),MATCH($C400,IMPORTRANGE(""https://docs.google.com/spreadsheets/d/13x1SqZ-Z1-krQ3v7MxWHs4xsWy5jkY_uqtIduMcVwX0/"&amp;"edit?gid=0#gid=0"",""CAU!C3:C""),0)),"""")"),"")</f>
        <v/>
      </c>
      <c r="H400" s="7" t="str">
        <f>IFERROR(__xludf.DUMMYFUNCTION("IFERROR(INDEX(IMPORTRANGE(""https://docs.google.com/spreadsheets/d/1AyBotPEL1Ykz59n877mli3IsQSi4vW6dvhxZwmAeobA/edit?gid=0#gid=0"",""CAU!M3:M""),MATCH($C400,IMPORTRANGE(""https://docs.google.com/spreadsheets/d/1AyBotPEL1Ykz59n877mli3IsQSi4vW6dvhxZwmAeobA/"&amp;"edit?gid=1364963102#gid=1364963102"",""CAU!C3:C""),0)),"""")"),"")</f>
        <v/>
      </c>
      <c r="I400" s="7" t="str">
        <f>IFERROR(__xludf.DUMMYFUNCTION("IFERROR(INDEX(IMPORTRANGE(""https://docs.google.com/spreadsheets/d/1OWX82Yk8AdhYT-jGtnsWpJtzsPIs-RYAABnexEmLBVw/edit?gid=0#gid=0"",""CAU!M3:M""),MATCH($C400,IMPORTRANGE(""https://docs.google.com/spreadsheets/d/1OWX82Yk8AdhYT-jGtnsWpJtzsPIs-RYAABnexEmLBVw/"&amp;"edit?gid=0#gid=0"",""CAU!C3:C""),0)),"""")"),"")</f>
        <v/>
      </c>
      <c r="J400" s="7" t="str">
        <f>IFERROR(__xludf.DUMMYFUNCTION("IFERROR(INDEX(IMPORTRANGE(""https://docs.google.com/spreadsheets/d/10H80TZliKeomVjAybMpZxd8qNd8DzaG8IjS6goxdwAI/edit?gid=0#gid=0"",""CAU!M3:M""),MATCH($C400,IMPORTRANGE(""https://docs.google.com/spreadsheets/d/10H80TZliKeomVjAybMpZxd8qNd8DzaG8IjS6goxdwAI/"&amp;"edit?gid=0#gid=0"",""CAU!C3:C""),0)),"""")"),"")</f>
        <v/>
      </c>
      <c r="K400" s="7"/>
      <c r="L400" s="7"/>
      <c r="M400" s="7"/>
      <c r="N400" s="7"/>
      <c r="O400" s="7"/>
      <c r="P400" s="7"/>
      <c r="Q400" s="7"/>
      <c r="R400" s="7"/>
      <c r="S400" s="7"/>
    </row>
    <row r="401" ht="15.75" customHeight="1">
      <c r="B401" s="7"/>
      <c r="C401" s="7"/>
      <c r="D401" s="7" t="str">
        <f>IFERROR(__xludf.DUMMYFUNCTION("IFERROR(INDEX(IMPORTRANGE(""https://docs.google.com/spreadsheets/d/19yAgFEHaAaDUmANNbcr6rGErFfO391B0eKpQ0gvlktY/edit?gid=702487803#gid=702487803"",""CAU!J3:J""),MATCH($C401,IMPORTRANGE(""https://docs.google.com/spreadsheets/d/19yAgFEHaAaDUmANNbcr6rGErFfO3"&amp;"91B0eKpQ0gvlktY/edit?gid=702487803#gid=702487803"",""CAU!C3:C""),0)),"""")"),"")</f>
        <v/>
      </c>
      <c r="E401" s="7" t="str">
        <f>IFERROR(__xludf.DUMMYFUNCTION("IFERROR(INDEX(IMPORTRANGE(""https://docs.google.com/spreadsheets/d/1hMEjDBanvGEnGY7tBTFB8_g2X31MNKm6wtTJY_O0C_o/edit?gid=702487803#gid=702487803"",""CAU!M3:M""),MATCH($C401,IMPORTRANGE(""https://docs.google.com/spreadsheets/d/1hMEjDBanvGEnGY7tBTFB8_g2X31M"&amp;"NKm6wtTJY_O0C_o/edit?gid=702487803#gid=702487803"",""CAU!C3:C""),0)),"""")"),"")</f>
        <v/>
      </c>
      <c r="F401" s="7" t="str">
        <f>IFERROR(__xludf.DUMMYFUNCTION("IFERROR(INDEX(IMPORTRANGE(""https://docs.google.com/spreadsheets/d/1y2KVPsmDVDyxi70e-cSd2hLBLj68p8NFgl9jctoxmHc/edit?gid=702487803#gid=702487803"",""CAU!M3:M""),MATCH($C401,IMPORTRANGE(""https://docs.google.com/spreadsheets/d/1y2KVPsmDVDyxi70e-cSd2hLBLj68"&amp;"p8NFgl9jctoxmHc/edit?gid=702487803#gid=702487803"",""CAU!C3:C""),0)),"""")"),"")</f>
        <v/>
      </c>
      <c r="G401" s="7" t="str">
        <f>IFERROR(__xludf.DUMMYFUNCTION("IFERROR(INDEX(IMPORTRANGE(""https://docs.google.com/spreadsheets/d/13x1SqZ-Z1-krQ3v7MxWHs4xsWy5jkY_uqtIduMcVwX0/edit?gid=0#gid=0"",""CAU!M3:M""),MATCH($C401,IMPORTRANGE(""https://docs.google.com/spreadsheets/d/13x1SqZ-Z1-krQ3v7MxWHs4xsWy5jkY_uqtIduMcVwX0/"&amp;"edit?gid=0#gid=0"",""CAU!C3:C""),0)),"""")"),"")</f>
        <v/>
      </c>
      <c r="H401" s="7" t="str">
        <f>IFERROR(__xludf.DUMMYFUNCTION("IFERROR(INDEX(IMPORTRANGE(""https://docs.google.com/spreadsheets/d/1AyBotPEL1Ykz59n877mli3IsQSi4vW6dvhxZwmAeobA/edit?gid=0#gid=0"",""CAU!M3:M""),MATCH($C401,IMPORTRANGE(""https://docs.google.com/spreadsheets/d/1AyBotPEL1Ykz59n877mli3IsQSi4vW6dvhxZwmAeobA/"&amp;"edit?gid=1364963102#gid=1364963102"",""CAU!C3:C""),0)),"""")"),"")</f>
        <v/>
      </c>
      <c r="I401" s="7" t="str">
        <f>IFERROR(__xludf.DUMMYFUNCTION("IFERROR(INDEX(IMPORTRANGE(""https://docs.google.com/spreadsheets/d/1OWX82Yk8AdhYT-jGtnsWpJtzsPIs-RYAABnexEmLBVw/edit?gid=0#gid=0"",""CAU!M3:M""),MATCH($C401,IMPORTRANGE(""https://docs.google.com/spreadsheets/d/1OWX82Yk8AdhYT-jGtnsWpJtzsPIs-RYAABnexEmLBVw/"&amp;"edit?gid=0#gid=0"",""CAU!C3:C""),0)),"""")"),"")</f>
        <v/>
      </c>
      <c r="J401" s="7" t="str">
        <f>IFERROR(__xludf.DUMMYFUNCTION("IFERROR(INDEX(IMPORTRANGE(""https://docs.google.com/spreadsheets/d/10H80TZliKeomVjAybMpZxd8qNd8DzaG8IjS6goxdwAI/edit?gid=0#gid=0"",""CAU!M3:M""),MATCH($C401,IMPORTRANGE(""https://docs.google.com/spreadsheets/d/10H80TZliKeomVjAybMpZxd8qNd8DzaG8IjS6goxdwAI/"&amp;"edit?gid=0#gid=0"",""CAU!C3:C""),0)),"""")"),"")</f>
        <v/>
      </c>
      <c r="K401" s="7"/>
      <c r="L401" s="7"/>
      <c r="M401" s="7"/>
      <c r="N401" s="7"/>
      <c r="O401" s="7"/>
      <c r="P401" s="7"/>
      <c r="Q401" s="7"/>
    </row>
    <row r="402" ht="15.75" customHeight="1">
      <c r="B402" s="7"/>
      <c r="C402" s="7"/>
      <c r="D402" s="7" t="str">
        <f>IFERROR(__xludf.DUMMYFUNCTION("IFERROR(INDEX(IMPORTRANGE(""https://docs.google.com/spreadsheets/d/19yAgFEHaAaDUmANNbcr6rGErFfO391B0eKpQ0gvlktY/edit?gid=702487803#gid=702487803"",""CAU!J3:J""),MATCH($C402,IMPORTRANGE(""https://docs.google.com/spreadsheets/d/19yAgFEHaAaDUmANNbcr6rGErFfO3"&amp;"91B0eKpQ0gvlktY/edit?gid=702487803#gid=702487803"",""CAU!C3:C""),0)),"""")"),"")</f>
        <v/>
      </c>
      <c r="E402" s="7" t="str">
        <f>IFERROR(__xludf.DUMMYFUNCTION("IFERROR(INDEX(IMPORTRANGE(""https://docs.google.com/spreadsheets/d/1hMEjDBanvGEnGY7tBTFB8_g2X31MNKm6wtTJY_O0C_o/edit?gid=702487803#gid=702487803"",""CAU!M3:M""),MATCH($C402,IMPORTRANGE(""https://docs.google.com/spreadsheets/d/1hMEjDBanvGEnGY7tBTFB8_g2X31M"&amp;"NKm6wtTJY_O0C_o/edit?gid=702487803#gid=702487803"",""CAU!C3:C""),0)),"""")"),"")</f>
        <v/>
      </c>
      <c r="F402" s="7" t="str">
        <f>IFERROR(__xludf.DUMMYFUNCTION("IFERROR(INDEX(IMPORTRANGE(""https://docs.google.com/spreadsheets/d/1y2KVPsmDVDyxi70e-cSd2hLBLj68p8NFgl9jctoxmHc/edit?gid=702487803#gid=702487803"",""CAU!M3:M""),MATCH($C402,IMPORTRANGE(""https://docs.google.com/spreadsheets/d/1y2KVPsmDVDyxi70e-cSd2hLBLj68"&amp;"p8NFgl9jctoxmHc/edit?gid=702487803#gid=702487803"",""CAU!C3:C""),0)),"""")"),"")</f>
        <v/>
      </c>
      <c r="G402" s="7" t="str">
        <f>IFERROR(__xludf.DUMMYFUNCTION("IFERROR(INDEX(IMPORTRANGE(""https://docs.google.com/spreadsheets/d/13x1SqZ-Z1-krQ3v7MxWHs4xsWy5jkY_uqtIduMcVwX0/edit?gid=0#gid=0"",""CAU!M3:M""),MATCH($C402,IMPORTRANGE(""https://docs.google.com/spreadsheets/d/13x1SqZ-Z1-krQ3v7MxWHs4xsWy5jkY_uqtIduMcVwX0/"&amp;"edit?gid=0#gid=0"",""CAU!C3:C""),0)),"""")"),"")</f>
        <v/>
      </c>
      <c r="H402" s="7" t="str">
        <f>IFERROR(__xludf.DUMMYFUNCTION("IFERROR(INDEX(IMPORTRANGE(""https://docs.google.com/spreadsheets/d/1AyBotPEL1Ykz59n877mli3IsQSi4vW6dvhxZwmAeobA/edit?gid=0#gid=0"",""CAU!M3:M""),MATCH($C402,IMPORTRANGE(""https://docs.google.com/spreadsheets/d/1AyBotPEL1Ykz59n877mli3IsQSi4vW6dvhxZwmAeobA/"&amp;"edit?gid=1364963102#gid=1364963102"",""CAU!C3:C""),0)),"""")"),"")</f>
        <v/>
      </c>
      <c r="I402" s="7" t="str">
        <f>IFERROR(__xludf.DUMMYFUNCTION("IFERROR(INDEX(IMPORTRANGE(""https://docs.google.com/spreadsheets/d/1OWX82Yk8AdhYT-jGtnsWpJtzsPIs-RYAABnexEmLBVw/edit?gid=0#gid=0"",""CAU!M3:M""),MATCH($C402,IMPORTRANGE(""https://docs.google.com/spreadsheets/d/1OWX82Yk8AdhYT-jGtnsWpJtzsPIs-RYAABnexEmLBVw/"&amp;"edit?gid=0#gid=0"",""CAU!C3:C""),0)),"""")"),"")</f>
        <v/>
      </c>
      <c r="J402" s="7" t="str">
        <f>IFERROR(__xludf.DUMMYFUNCTION("IFERROR(INDEX(IMPORTRANGE(""https://docs.google.com/spreadsheets/d/10H80TZliKeomVjAybMpZxd8qNd8DzaG8IjS6goxdwAI/edit?gid=0#gid=0"",""CAU!M3:M""),MATCH($C402,IMPORTRANGE(""https://docs.google.com/spreadsheets/d/10H80TZliKeomVjAybMpZxd8qNd8DzaG8IjS6goxdwAI/"&amp;"edit?gid=0#gid=0"",""CAU!C3:C""),0)),"""")"),"")</f>
        <v/>
      </c>
      <c r="K402" s="7"/>
      <c r="L402" s="7"/>
      <c r="M402" s="7"/>
      <c r="N402" s="7"/>
      <c r="O402" s="7"/>
      <c r="P402" s="7"/>
      <c r="Q402" s="7"/>
    </row>
    <row r="403" ht="15.75" customHeight="1">
      <c r="B403" s="7"/>
      <c r="C403" s="7"/>
      <c r="D403" s="7" t="str">
        <f>IFERROR(__xludf.DUMMYFUNCTION("IFERROR(INDEX(IMPORTRANGE(""https://docs.google.com/spreadsheets/d/19yAgFEHaAaDUmANNbcr6rGErFfO391B0eKpQ0gvlktY/edit?gid=702487803#gid=702487803"",""CAU!J3:J""),MATCH($C403,IMPORTRANGE(""https://docs.google.com/spreadsheets/d/19yAgFEHaAaDUmANNbcr6rGErFfO3"&amp;"91B0eKpQ0gvlktY/edit?gid=702487803#gid=702487803"",""CAU!C3:C""),0)),"""")"),"")</f>
        <v/>
      </c>
      <c r="E403" s="7" t="str">
        <f>IFERROR(__xludf.DUMMYFUNCTION("IFERROR(INDEX(IMPORTRANGE(""https://docs.google.com/spreadsheets/d/1hMEjDBanvGEnGY7tBTFB8_g2X31MNKm6wtTJY_O0C_o/edit?gid=702487803#gid=702487803"",""CAU!M3:M""),MATCH($C403,IMPORTRANGE(""https://docs.google.com/spreadsheets/d/1hMEjDBanvGEnGY7tBTFB8_g2X31M"&amp;"NKm6wtTJY_O0C_o/edit?gid=702487803#gid=702487803"",""CAU!C3:C""),0)),"""")"),"")</f>
        <v/>
      </c>
      <c r="F403" s="7" t="str">
        <f>IFERROR(__xludf.DUMMYFUNCTION("IFERROR(INDEX(IMPORTRANGE(""https://docs.google.com/spreadsheets/d/1y2KVPsmDVDyxi70e-cSd2hLBLj68p8NFgl9jctoxmHc/edit?gid=702487803#gid=702487803"",""CAU!M3:M""),MATCH($C403,IMPORTRANGE(""https://docs.google.com/spreadsheets/d/1y2KVPsmDVDyxi70e-cSd2hLBLj68"&amp;"p8NFgl9jctoxmHc/edit?gid=702487803#gid=702487803"",""CAU!C3:C""),0)),"""")"),"")</f>
        <v/>
      </c>
      <c r="G403" s="7" t="str">
        <f>IFERROR(__xludf.DUMMYFUNCTION("IFERROR(INDEX(IMPORTRANGE(""https://docs.google.com/spreadsheets/d/13x1SqZ-Z1-krQ3v7MxWHs4xsWy5jkY_uqtIduMcVwX0/edit?gid=0#gid=0"",""CAU!M3:M""),MATCH($C403,IMPORTRANGE(""https://docs.google.com/spreadsheets/d/13x1SqZ-Z1-krQ3v7MxWHs4xsWy5jkY_uqtIduMcVwX0/"&amp;"edit?gid=0#gid=0"",""CAU!C3:C""),0)),"""")"),"")</f>
        <v/>
      </c>
      <c r="H403" s="7" t="str">
        <f>IFERROR(__xludf.DUMMYFUNCTION("IFERROR(INDEX(IMPORTRANGE(""https://docs.google.com/spreadsheets/d/1AyBotPEL1Ykz59n877mli3IsQSi4vW6dvhxZwmAeobA/edit?gid=0#gid=0"",""CAU!M3:M""),MATCH($C403,IMPORTRANGE(""https://docs.google.com/spreadsheets/d/1AyBotPEL1Ykz59n877mli3IsQSi4vW6dvhxZwmAeobA/"&amp;"edit?gid=1364963102#gid=1364963102"",""CAU!C3:C""),0)),"""")"),"")</f>
        <v/>
      </c>
      <c r="I403" s="7" t="str">
        <f>IFERROR(__xludf.DUMMYFUNCTION("IFERROR(INDEX(IMPORTRANGE(""https://docs.google.com/spreadsheets/d/1OWX82Yk8AdhYT-jGtnsWpJtzsPIs-RYAABnexEmLBVw/edit?gid=0#gid=0"",""CAU!M3:M""),MATCH($C403,IMPORTRANGE(""https://docs.google.com/spreadsheets/d/1OWX82Yk8AdhYT-jGtnsWpJtzsPIs-RYAABnexEmLBVw/"&amp;"edit?gid=0#gid=0"",""CAU!C3:C""),0)),"""")"),"")</f>
        <v/>
      </c>
      <c r="J403" s="7" t="str">
        <f>IFERROR(__xludf.DUMMYFUNCTION("IFERROR(INDEX(IMPORTRANGE(""https://docs.google.com/spreadsheets/d/10H80TZliKeomVjAybMpZxd8qNd8DzaG8IjS6goxdwAI/edit?gid=0#gid=0"",""CAU!M3:M""),MATCH($C403,IMPORTRANGE(""https://docs.google.com/spreadsheets/d/10H80TZliKeomVjAybMpZxd8qNd8DzaG8IjS6goxdwAI/"&amp;"edit?gid=0#gid=0"",""CAU!C3:C""),0)),"""")"),"")</f>
        <v/>
      </c>
      <c r="K403" s="7"/>
      <c r="L403" s="7"/>
      <c r="M403" s="7"/>
      <c r="N403" s="7"/>
      <c r="O403" s="7"/>
      <c r="P403" s="7"/>
      <c r="Q403" s="7"/>
    </row>
    <row r="404" ht="15.75" customHeight="1">
      <c r="B404" s="7"/>
      <c r="C404" s="7"/>
      <c r="D404" s="7" t="str">
        <f>IFERROR(__xludf.DUMMYFUNCTION("IFERROR(INDEX(IMPORTRANGE(""https://docs.google.com/spreadsheets/d/19yAgFEHaAaDUmANNbcr6rGErFfO391B0eKpQ0gvlktY/edit?gid=702487803#gid=702487803"",""CAU!J3:J""),MATCH($C404,IMPORTRANGE(""https://docs.google.com/spreadsheets/d/19yAgFEHaAaDUmANNbcr6rGErFfO3"&amp;"91B0eKpQ0gvlktY/edit?gid=702487803#gid=702487803"",""CAU!C3:C""),0)),"""")"),"")</f>
        <v/>
      </c>
      <c r="E404" s="7" t="str">
        <f>IFERROR(__xludf.DUMMYFUNCTION("IFERROR(INDEX(IMPORTRANGE(""https://docs.google.com/spreadsheets/d/1hMEjDBanvGEnGY7tBTFB8_g2X31MNKm6wtTJY_O0C_o/edit?gid=702487803#gid=702487803"",""CAU!M3:M""),MATCH($C404,IMPORTRANGE(""https://docs.google.com/spreadsheets/d/1hMEjDBanvGEnGY7tBTFB8_g2X31M"&amp;"NKm6wtTJY_O0C_o/edit?gid=702487803#gid=702487803"",""CAU!C3:C""),0)),"""")"),"")</f>
        <v/>
      </c>
      <c r="F404" s="7" t="str">
        <f>IFERROR(__xludf.DUMMYFUNCTION("IFERROR(INDEX(IMPORTRANGE(""https://docs.google.com/spreadsheets/d/1y2KVPsmDVDyxi70e-cSd2hLBLj68p8NFgl9jctoxmHc/edit?gid=702487803#gid=702487803"",""CAU!M3:M""),MATCH($C404,IMPORTRANGE(""https://docs.google.com/spreadsheets/d/1y2KVPsmDVDyxi70e-cSd2hLBLj68"&amp;"p8NFgl9jctoxmHc/edit?gid=702487803#gid=702487803"",""CAU!C3:C""),0)),"""")"),"")</f>
        <v/>
      </c>
      <c r="G404" s="7" t="str">
        <f>IFERROR(__xludf.DUMMYFUNCTION("IFERROR(INDEX(IMPORTRANGE(""https://docs.google.com/spreadsheets/d/13x1SqZ-Z1-krQ3v7MxWHs4xsWy5jkY_uqtIduMcVwX0/edit?gid=0#gid=0"",""CAU!M3:M""),MATCH($C404,IMPORTRANGE(""https://docs.google.com/spreadsheets/d/13x1SqZ-Z1-krQ3v7MxWHs4xsWy5jkY_uqtIduMcVwX0/"&amp;"edit?gid=0#gid=0"",""CAU!C3:C""),0)),"""")"),"")</f>
        <v/>
      </c>
      <c r="H404" s="7" t="str">
        <f>IFERROR(__xludf.DUMMYFUNCTION("IFERROR(INDEX(IMPORTRANGE(""https://docs.google.com/spreadsheets/d/1AyBotPEL1Ykz59n877mli3IsQSi4vW6dvhxZwmAeobA/edit?gid=0#gid=0"",""CAU!M3:M""),MATCH($C404,IMPORTRANGE(""https://docs.google.com/spreadsheets/d/1AyBotPEL1Ykz59n877mli3IsQSi4vW6dvhxZwmAeobA/"&amp;"edit?gid=1364963102#gid=1364963102"",""CAU!C3:C""),0)),"""")"),"")</f>
        <v/>
      </c>
      <c r="I404" s="7" t="str">
        <f>IFERROR(__xludf.DUMMYFUNCTION("IFERROR(INDEX(IMPORTRANGE(""https://docs.google.com/spreadsheets/d/1OWX82Yk8AdhYT-jGtnsWpJtzsPIs-RYAABnexEmLBVw/edit?gid=0#gid=0"",""CAU!M3:M""),MATCH($C404,IMPORTRANGE(""https://docs.google.com/spreadsheets/d/1OWX82Yk8AdhYT-jGtnsWpJtzsPIs-RYAABnexEmLBVw/"&amp;"edit?gid=0#gid=0"",""CAU!C3:C""),0)),"""")"),"")</f>
        <v/>
      </c>
      <c r="J404" s="7" t="str">
        <f>IFERROR(__xludf.DUMMYFUNCTION("IFERROR(INDEX(IMPORTRANGE(""https://docs.google.com/spreadsheets/d/10H80TZliKeomVjAybMpZxd8qNd8DzaG8IjS6goxdwAI/edit?gid=0#gid=0"",""CAU!M3:M""),MATCH($C404,IMPORTRANGE(""https://docs.google.com/spreadsheets/d/10H80TZliKeomVjAybMpZxd8qNd8DzaG8IjS6goxdwAI/"&amp;"edit?gid=0#gid=0"",""CAU!C3:C""),0)),"""")"),"")</f>
        <v/>
      </c>
      <c r="K404" s="7"/>
      <c r="L404" s="7"/>
      <c r="M404" s="7"/>
      <c r="N404" s="7"/>
      <c r="O404" s="7"/>
      <c r="P404" s="7"/>
      <c r="Q404" s="7"/>
    </row>
    <row r="405" ht="15.75" customHeight="1">
      <c r="B405" s="7"/>
      <c r="C405" s="7"/>
      <c r="F405" s="7"/>
    </row>
    <row r="406" ht="15.75" customHeight="1">
      <c r="B406" s="7"/>
      <c r="C406" s="7"/>
      <c r="F406" s="7"/>
    </row>
    <row r="407" ht="15.75" customHeight="1">
      <c r="B407" s="7"/>
      <c r="C407" s="7"/>
      <c r="F407" s="7"/>
    </row>
    <row r="408" ht="15.75" customHeight="1">
      <c r="B408" s="7"/>
      <c r="C408" s="7"/>
      <c r="F408" s="7"/>
    </row>
    <row r="409" ht="15.75" customHeight="1">
      <c r="B409" s="7"/>
      <c r="C409" s="7"/>
      <c r="F409" s="7"/>
    </row>
    <row r="410" ht="15.75" customHeight="1">
      <c r="B410" s="7"/>
      <c r="C410" s="7"/>
      <c r="F410" s="7"/>
    </row>
    <row r="411" ht="15.75" customHeight="1">
      <c r="B411" s="7"/>
      <c r="C411" s="7"/>
      <c r="F411" s="7"/>
    </row>
    <row r="412" ht="15.75" customHeight="1">
      <c r="B412" s="7"/>
      <c r="C412" s="7"/>
      <c r="F412" s="7"/>
    </row>
    <row r="413" ht="15.75" customHeight="1">
      <c r="B413" s="7"/>
      <c r="C413" s="7"/>
      <c r="F413" s="7"/>
    </row>
    <row r="414" ht="15.75" customHeight="1">
      <c r="B414" s="7"/>
      <c r="C414" s="7"/>
      <c r="F414" s="7"/>
    </row>
    <row r="415" ht="15.75" customHeight="1">
      <c r="B415" s="7"/>
      <c r="C415" s="7"/>
      <c r="F415" s="7"/>
    </row>
    <row r="416" ht="15.75" customHeight="1">
      <c r="B416" s="7"/>
      <c r="C416" s="7"/>
      <c r="F416" s="7"/>
    </row>
    <row r="417" ht="15.75" customHeight="1">
      <c r="B417" s="7"/>
      <c r="C417" s="7"/>
      <c r="F417" s="7"/>
    </row>
    <row r="418" ht="15.75" customHeight="1">
      <c r="B418" s="7"/>
      <c r="C418" s="7"/>
      <c r="F418" s="7"/>
    </row>
    <row r="419" ht="15.75" customHeight="1">
      <c r="B419" s="7"/>
      <c r="C419" s="7"/>
      <c r="F419" s="7"/>
    </row>
    <row r="420" ht="15.75" customHeight="1">
      <c r="B420" s="7"/>
      <c r="C420" s="7"/>
      <c r="F420" s="7"/>
    </row>
    <row r="421" ht="15.75" customHeight="1">
      <c r="B421" s="7"/>
      <c r="C421" s="7"/>
      <c r="F421" s="7"/>
    </row>
    <row r="422" ht="15.75" customHeight="1">
      <c r="B422" s="7"/>
      <c r="C422" s="7"/>
      <c r="F422" s="7"/>
    </row>
    <row r="423" ht="15.75" customHeight="1">
      <c r="B423" s="7"/>
      <c r="C423" s="7"/>
      <c r="F423" s="7"/>
    </row>
    <row r="424" ht="15.75" customHeight="1">
      <c r="B424" s="7"/>
      <c r="C424" s="7"/>
      <c r="F424" s="7"/>
    </row>
    <row r="425" ht="15.75" customHeight="1">
      <c r="B425" s="7"/>
      <c r="C425" s="7"/>
      <c r="F425" s="7"/>
    </row>
    <row r="426" ht="15.75" customHeight="1">
      <c r="B426" s="7"/>
      <c r="C426" s="7"/>
      <c r="F426" s="7"/>
    </row>
    <row r="427" ht="15.75" customHeight="1">
      <c r="B427" s="7"/>
      <c r="C427" s="7"/>
      <c r="F427" s="7"/>
    </row>
    <row r="428" ht="15.75" customHeight="1">
      <c r="B428" s="7"/>
      <c r="C428" s="7"/>
      <c r="F428" s="7"/>
    </row>
    <row r="429" ht="15.75" customHeight="1">
      <c r="B429" s="7"/>
      <c r="C429" s="7"/>
      <c r="F429" s="7"/>
    </row>
    <row r="430" ht="15.75" customHeight="1">
      <c r="B430" s="7"/>
      <c r="C430" s="7"/>
      <c r="F430" s="7"/>
    </row>
    <row r="431" ht="15.75" customHeight="1">
      <c r="B431" s="7"/>
      <c r="C431" s="7"/>
      <c r="F431" s="7"/>
    </row>
    <row r="432" ht="15.75" customHeight="1">
      <c r="B432" s="7"/>
      <c r="C432" s="7"/>
      <c r="F432" s="7"/>
    </row>
    <row r="433" ht="15.75" customHeight="1">
      <c r="B433" s="7"/>
      <c r="C433" s="7"/>
      <c r="F433" s="7"/>
    </row>
    <row r="434" ht="15.75" customHeight="1">
      <c r="B434" s="7"/>
      <c r="C434" s="7"/>
      <c r="F434" s="7"/>
    </row>
    <row r="435" ht="15.75" customHeight="1">
      <c r="B435" s="7"/>
      <c r="C435" s="7"/>
      <c r="F435" s="7"/>
    </row>
    <row r="436" ht="15.75" customHeight="1">
      <c r="B436" s="7"/>
      <c r="C436" s="7"/>
      <c r="F436" s="7"/>
    </row>
    <row r="437" ht="15.75" customHeight="1">
      <c r="B437" s="7"/>
      <c r="C437" s="7"/>
      <c r="F437" s="7"/>
    </row>
    <row r="438" ht="15.75" customHeight="1">
      <c r="B438" s="7"/>
      <c r="C438" s="7"/>
      <c r="F438" s="7"/>
    </row>
    <row r="439" ht="15.75" customHeight="1">
      <c r="B439" s="7"/>
      <c r="C439" s="7"/>
      <c r="F439" s="7"/>
    </row>
    <row r="440" ht="15.75" customHeight="1">
      <c r="B440" s="7"/>
      <c r="C440" s="7"/>
      <c r="F440" s="7"/>
    </row>
    <row r="441" ht="15.75" customHeight="1">
      <c r="B441" s="7"/>
      <c r="C441" s="7"/>
      <c r="F441" s="7"/>
    </row>
    <row r="442" ht="15.75" customHeight="1">
      <c r="B442" s="7"/>
      <c r="C442" s="7"/>
      <c r="F442" s="7"/>
    </row>
    <row r="443" ht="15.75" customHeight="1">
      <c r="B443" s="7"/>
      <c r="C443" s="7"/>
      <c r="F443" s="7"/>
    </row>
    <row r="444" ht="15.75" customHeight="1">
      <c r="B444" s="7"/>
      <c r="C444" s="7"/>
      <c r="F444" s="7"/>
    </row>
    <row r="445" ht="15.75" customHeight="1">
      <c r="B445" s="7"/>
      <c r="C445" s="7"/>
      <c r="F445" s="7"/>
    </row>
    <row r="446" ht="15.75" customHeight="1">
      <c r="B446" s="7"/>
      <c r="C446" s="7"/>
      <c r="F446" s="7"/>
    </row>
    <row r="447" ht="15.75" customHeight="1">
      <c r="B447" s="7"/>
      <c r="C447" s="7"/>
      <c r="F447" s="7"/>
    </row>
    <row r="448" ht="15.75" customHeight="1">
      <c r="B448" s="7"/>
      <c r="C448" s="7"/>
      <c r="F448" s="7"/>
    </row>
    <row r="449" ht="15.75" customHeight="1">
      <c r="B449" s="7"/>
      <c r="C449" s="7"/>
      <c r="F449" s="7"/>
    </row>
    <row r="450" ht="15.75" customHeight="1">
      <c r="B450" s="7"/>
      <c r="C450" s="7"/>
      <c r="F450" s="7"/>
    </row>
    <row r="451" ht="15.75" customHeight="1">
      <c r="B451" s="7"/>
      <c r="C451" s="7"/>
      <c r="F451" s="7"/>
    </row>
    <row r="452" ht="15.75" customHeight="1">
      <c r="B452" s="7"/>
      <c r="C452" s="7"/>
      <c r="F452" s="7"/>
    </row>
    <row r="453" ht="15.75" customHeight="1">
      <c r="B453" s="7"/>
      <c r="C453" s="7"/>
      <c r="F453" s="7"/>
    </row>
    <row r="454" ht="15.75" customHeight="1">
      <c r="B454" s="7"/>
      <c r="C454" s="7"/>
      <c r="F454" s="7"/>
    </row>
    <row r="455" ht="15.75" customHeight="1">
      <c r="B455" s="7"/>
      <c r="C455" s="7"/>
      <c r="F455" s="7"/>
    </row>
    <row r="456" ht="15.75" customHeight="1">
      <c r="B456" s="7"/>
      <c r="C456" s="7"/>
      <c r="F456" s="7"/>
    </row>
    <row r="457" ht="15.75" customHeight="1">
      <c r="B457" s="7"/>
      <c r="C457" s="7"/>
      <c r="F457" s="7"/>
    </row>
    <row r="458" ht="15.75" customHeight="1">
      <c r="B458" s="7"/>
      <c r="C458" s="7"/>
      <c r="F458" s="7"/>
    </row>
    <row r="459" ht="15.75" customHeight="1">
      <c r="B459" s="7"/>
      <c r="C459" s="7"/>
      <c r="F459" s="7"/>
    </row>
    <row r="460" ht="15.75" customHeight="1">
      <c r="B460" s="7"/>
      <c r="C460" s="7"/>
      <c r="F460" s="7"/>
    </row>
    <row r="461" ht="15.75" customHeight="1">
      <c r="B461" s="7"/>
      <c r="C461" s="7"/>
      <c r="F461" s="7"/>
    </row>
    <row r="462" ht="15.75" customHeight="1">
      <c r="B462" s="7"/>
      <c r="C462" s="7"/>
      <c r="F462" s="7"/>
    </row>
    <row r="463" ht="15.75" customHeight="1">
      <c r="B463" s="7"/>
      <c r="C463" s="7"/>
      <c r="F463" s="7"/>
    </row>
    <row r="464" ht="15.75" customHeight="1">
      <c r="B464" s="7"/>
      <c r="C464" s="7"/>
      <c r="F464" s="7"/>
    </row>
    <row r="465" ht="15.75" customHeight="1">
      <c r="B465" s="7"/>
      <c r="C465" s="7"/>
      <c r="F465" s="7"/>
    </row>
    <row r="466" ht="15.75" customHeight="1">
      <c r="B466" s="7"/>
      <c r="C466" s="7"/>
      <c r="F466" s="7"/>
    </row>
    <row r="467" ht="15.75" customHeight="1">
      <c r="B467" s="7"/>
      <c r="C467" s="7"/>
      <c r="F467" s="7"/>
    </row>
    <row r="468" ht="15.75" customHeight="1">
      <c r="B468" s="7"/>
      <c r="C468" s="7"/>
      <c r="F468" s="7"/>
    </row>
    <row r="469" ht="15.75" customHeight="1">
      <c r="B469" s="7"/>
      <c r="C469" s="7"/>
      <c r="F469" s="7"/>
    </row>
    <row r="470" ht="15.75" customHeight="1">
      <c r="B470" s="7"/>
      <c r="C470" s="7"/>
      <c r="F470" s="7"/>
    </row>
    <row r="471" ht="15.75" customHeight="1">
      <c r="B471" s="7"/>
      <c r="C471" s="7"/>
      <c r="F471" s="7"/>
    </row>
    <row r="472" ht="15.75" customHeight="1">
      <c r="B472" s="7"/>
      <c r="C472" s="7"/>
      <c r="F472" s="7"/>
    </row>
    <row r="473" ht="15.75" customHeight="1">
      <c r="B473" s="7"/>
      <c r="C473" s="7"/>
      <c r="F473" s="7"/>
    </row>
    <row r="474" ht="15.75" customHeight="1">
      <c r="B474" s="7"/>
      <c r="C474" s="7"/>
      <c r="F474" s="7"/>
    </row>
    <row r="475" ht="15.75" customHeight="1">
      <c r="B475" s="7"/>
      <c r="C475" s="7"/>
      <c r="F475" s="7"/>
    </row>
    <row r="476" ht="15.75" customHeight="1">
      <c r="B476" s="7"/>
      <c r="C476" s="7"/>
      <c r="F476" s="7"/>
    </row>
    <row r="477" ht="15.75" customHeight="1">
      <c r="B477" s="7"/>
      <c r="C477" s="7"/>
      <c r="F477" s="7"/>
    </row>
    <row r="478" ht="15.75" customHeight="1">
      <c r="B478" s="7"/>
      <c r="C478" s="7"/>
      <c r="F478" s="7"/>
    </row>
    <row r="479" ht="15.75" customHeight="1">
      <c r="B479" s="7"/>
      <c r="C479" s="7"/>
      <c r="F479" s="7"/>
    </row>
    <row r="480" ht="15.75" customHeight="1">
      <c r="B480" s="7"/>
      <c r="C480" s="7"/>
      <c r="F480" s="7"/>
    </row>
    <row r="481" ht="15.75" customHeight="1">
      <c r="B481" s="7"/>
      <c r="C481" s="7"/>
      <c r="F481" s="7"/>
    </row>
    <row r="482" ht="15.75" customHeight="1">
      <c r="B482" s="7"/>
      <c r="C482" s="7"/>
      <c r="F482" s="7"/>
    </row>
    <row r="483" ht="15.75" customHeight="1">
      <c r="B483" s="7"/>
      <c r="C483" s="7"/>
      <c r="F483" s="7"/>
    </row>
    <row r="484" ht="15.75" customHeight="1">
      <c r="B484" s="7"/>
      <c r="C484" s="7"/>
      <c r="F484" s="7"/>
    </row>
    <row r="485" ht="15.75" customHeight="1">
      <c r="B485" s="7"/>
      <c r="C485" s="7"/>
      <c r="F485" s="7"/>
    </row>
    <row r="486" ht="15.75" customHeight="1">
      <c r="B486" s="7"/>
      <c r="C486" s="7"/>
      <c r="F486" s="7"/>
    </row>
    <row r="487" ht="15.75" customHeight="1">
      <c r="B487" s="7"/>
      <c r="C487" s="7"/>
      <c r="F487" s="7"/>
    </row>
    <row r="488" ht="15.75" customHeight="1">
      <c r="B488" s="7"/>
      <c r="C488" s="7"/>
      <c r="F488" s="7"/>
    </row>
    <row r="489" ht="15.75" customHeight="1">
      <c r="B489" s="7"/>
      <c r="C489" s="7"/>
      <c r="F489" s="7"/>
    </row>
    <row r="490" ht="15.75" customHeight="1">
      <c r="B490" s="7"/>
      <c r="C490" s="7"/>
      <c r="F490" s="7"/>
    </row>
    <row r="491" ht="15.75" customHeight="1">
      <c r="B491" s="7"/>
      <c r="C491" s="7"/>
      <c r="F491" s="7"/>
    </row>
    <row r="492" ht="15.75" customHeight="1">
      <c r="B492" s="7"/>
      <c r="C492" s="7"/>
      <c r="F492" s="7"/>
    </row>
    <row r="493" ht="15.75" customHeight="1">
      <c r="B493" s="7"/>
      <c r="C493" s="7"/>
      <c r="F493" s="7"/>
    </row>
    <row r="494" ht="15.75" customHeight="1">
      <c r="B494" s="7"/>
      <c r="C494" s="7"/>
      <c r="F494" s="7"/>
    </row>
    <row r="495" ht="15.75" customHeight="1">
      <c r="B495" s="7"/>
      <c r="C495" s="7"/>
      <c r="F495" s="7"/>
    </row>
    <row r="496" ht="15.75" customHeight="1">
      <c r="B496" s="7"/>
      <c r="C496" s="7"/>
      <c r="F496" s="7"/>
    </row>
    <row r="497" ht="15.75" customHeight="1">
      <c r="B497" s="7"/>
      <c r="C497" s="7"/>
      <c r="F497" s="7"/>
    </row>
    <row r="498" ht="15.75" customHeight="1">
      <c r="B498" s="7"/>
      <c r="C498" s="7"/>
      <c r="F498" s="7"/>
    </row>
    <row r="499" ht="15.75" customHeight="1">
      <c r="B499" s="7"/>
      <c r="C499" s="7"/>
      <c r="F499" s="7"/>
    </row>
    <row r="500" ht="15.75" customHeight="1">
      <c r="B500" s="7"/>
      <c r="C500" s="7"/>
      <c r="F500" s="7"/>
    </row>
    <row r="501" ht="15.75" customHeight="1">
      <c r="B501" s="7"/>
      <c r="C501" s="7"/>
      <c r="F501" s="7"/>
    </row>
    <row r="502" ht="15.75" customHeight="1">
      <c r="B502" s="7"/>
      <c r="C502" s="7"/>
      <c r="F502" s="7"/>
    </row>
    <row r="503" ht="15.75" customHeight="1">
      <c r="B503" s="7"/>
      <c r="C503" s="7"/>
      <c r="F503" s="7"/>
    </row>
    <row r="504" ht="15.75" customHeight="1">
      <c r="B504" s="7"/>
      <c r="C504" s="7"/>
      <c r="F504" s="7"/>
    </row>
    <row r="505" ht="15.75" customHeight="1">
      <c r="B505" s="7"/>
      <c r="C505" s="7"/>
      <c r="F505" s="7"/>
    </row>
    <row r="506" ht="15.75" customHeight="1">
      <c r="B506" s="7"/>
      <c r="C506" s="7"/>
      <c r="F506" s="7"/>
    </row>
    <row r="507" ht="15.75" customHeight="1">
      <c r="B507" s="7"/>
      <c r="C507" s="7"/>
      <c r="F507" s="7"/>
    </row>
    <row r="508" ht="15.75" customHeight="1">
      <c r="B508" s="7"/>
      <c r="C508" s="7"/>
      <c r="F508" s="7"/>
    </row>
    <row r="509" ht="15.75" customHeight="1">
      <c r="B509" s="7"/>
      <c r="C509" s="7"/>
      <c r="F509" s="7"/>
    </row>
    <row r="510" ht="15.75" customHeight="1">
      <c r="B510" s="7"/>
      <c r="C510" s="7"/>
      <c r="F510" s="7"/>
    </row>
    <row r="511" ht="15.75" customHeight="1">
      <c r="B511" s="7"/>
      <c r="C511" s="7"/>
      <c r="F511" s="7"/>
    </row>
    <row r="512" ht="15.75" customHeight="1">
      <c r="B512" s="7"/>
      <c r="C512" s="7"/>
      <c r="F512" s="7"/>
    </row>
    <row r="513" ht="15.75" customHeight="1">
      <c r="B513" s="7"/>
      <c r="C513" s="7"/>
      <c r="F513" s="7"/>
    </row>
    <row r="514" ht="15.75" customHeight="1">
      <c r="B514" s="7"/>
      <c r="C514" s="7"/>
      <c r="F514" s="7"/>
    </row>
    <row r="515" ht="15.75" customHeight="1">
      <c r="B515" s="7"/>
      <c r="C515" s="7"/>
      <c r="F515" s="7"/>
    </row>
    <row r="516" ht="15.75" customHeight="1">
      <c r="B516" s="7"/>
      <c r="C516" s="7"/>
      <c r="F516" s="7"/>
    </row>
    <row r="517" ht="15.75" customHeight="1">
      <c r="B517" s="7"/>
      <c r="C517" s="7"/>
      <c r="F517" s="7"/>
    </row>
    <row r="518" ht="15.75" customHeight="1">
      <c r="B518" s="7"/>
      <c r="C518" s="7"/>
      <c r="F518" s="7"/>
    </row>
    <row r="519" ht="15.75" customHeight="1">
      <c r="B519" s="7"/>
      <c r="C519" s="7"/>
      <c r="F519" s="7"/>
    </row>
    <row r="520" ht="15.75" customHeight="1">
      <c r="B520" s="7"/>
      <c r="C520" s="7"/>
      <c r="F520" s="7"/>
    </row>
    <row r="521" ht="15.75" customHeight="1">
      <c r="B521" s="7"/>
      <c r="C521" s="7"/>
      <c r="F521" s="7"/>
    </row>
    <row r="522" ht="15.75" customHeight="1">
      <c r="B522" s="7"/>
      <c r="C522" s="7"/>
      <c r="F522" s="7"/>
    </row>
    <row r="523" ht="15.75" customHeight="1">
      <c r="B523" s="7"/>
      <c r="C523" s="7"/>
      <c r="F523" s="7"/>
    </row>
    <row r="524" ht="15.75" customHeight="1">
      <c r="B524" s="7"/>
      <c r="C524" s="7"/>
      <c r="F524" s="7"/>
    </row>
    <row r="525" ht="15.75" customHeight="1">
      <c r="B525" s="7"/>
      <c r="C525" s="7"/>
      <c r="F525" s="7"/>
    </row>
    <row r="526" ht="15.75" customHeight="1">
      <c r="B526" s="7"/>
      <c r="C526" s="7"/>
      <c r="F526" s="7"/>
    </row>
    <row r="527" ht="15.75" customHeight="1">
      <c r="B527" s="7"/>
      <c r="C527" s="7"/>
      <c r="F527" s="7"/>
    </row>
    <row r="528" ht="15.75" customHeight="1">
      <c r="B528" s="7"/>
      <c r="C528" s="7"/>
      <c r="F528" s="7"/>
    </row>
    <row r="529" ht="15.75" customHeight="1">
      <c r="B529" s="7"/>
      <c r="C529" s="7"/>
      <c r="F529" s="7"/>
    </row>
    <row r="530" ht="15.75" customHeight="1">
      <c r="B530" s="7"/>
      <c r="C530" s="7"/>
      <c r="F530" s="7"/>
    </row>
    <row r="531" ht="15.75" customHeight="1">
      <c r="B531" s="7"/>
      <c r="C531" s="7"/>
      <c r="F531" s="7"/>
    </row>
    <row r="532" ht="15.75" customHeight="1">
      <c r="B532" s="7"/>
      <c r="C532" s="7"/>
      <c r="F532" s="7"/>
    </row>
    <row r="533" ht="15.75" customHeight="1">
      <c r="B533" s="7"/>
      <c r="C533" s="7"/>
      <c r="F533" s="7"/>
    </row>
    <row r="534" ht="15.75" customHeight="1">
      <c r="B534" s="7"/>
      <c r="C534" s="7"/>
      <c r="F534" s="7"/>
    </row>
    <row r="535" ht="15.75" customHeight="1">
      <c r="B535" s="7"/>
      <c r="C535" s="7"/>
      <c r="F535" s="7"/>
    </row>
    <row r="536" ht="15.75" customHeight="1">
      <c r="B536" s="7"/>
      <c r="C536" s="7"/>
      <c r="F536" s="7"/>
    </row>
    <row r="537" ht="15.75" customHeight="1">
      <c r="B537" s="7"/>
      <c r="C537" s="7"/>
      <c r="F537" s="7"/>
    </row>
    <row r="538" ht="15.75" customHeight="1">
      <c r="B538" s="7"/>
      <c r="C538" s="7"/>
      <c r="F538" s="7"/>
    </row>
    <row r="539" ht="15.75" customHeight="1">
      <c r="B539" s="7"/>
      <c r="C539" s="7"/>
      <c r="F539" s="7"/>
    </row>
    <row r="540" ht="15.75" customHeight="1">
      <c r="B540" s="7"/>
      <c r="C540" s="7"/>
      <c r="F540" s="7"/>
    </row>
    <row r="541" ht="15.75" customHeight="1">
      <c r="B541" s="7"/>
      <c r="C541" s="7"/>
      <c r="F541" s="7"/>
    </row>
    <row r="542" ht="15.75" customHeight="1">
      <c r="B542" s="7"/>
      <c r="C542" s="7"/>
      <c r="F542" s="7"/>
    </row>
    <row r="543" ht="15.75" customHeight="1">
      <c r="B543" s="7"/>
      <c r="C543" s="7"/>
      <c r="F543" s="7"/>
    </row>
    <row r="544" ht="15.75" customHeight="1">
      <c r="B544" s="7"/>
      <c r="C544" s="7"/>
      <c r="F544" s="7"/>
    </row>
    <row r="545" ht="15.75" customHeight="1">
      <c r="B545" s="7"/>
      <c r="C545" s="7"/>
      <c r="F545" s="7"/>
    </row>
    <row r="546" ht="15.75" customHeight="1">
      <c r="B546" s="7"/>
      <c r="C546" s="7"/>
      <c r="F546" s="7"/>
    </row>
    <row r="547" ht="15.75" customHeight="1">
      <c r="B547" s="7"/>
      <c r="C547" s="7"/>
      <c r="F547" s="7"/>
    </row>
    <row r="548" ht="15.75" customHeight="1">
      <c r="B548" s="7"/>
      <c r="C548" s="7"/>
      <c r="F548" s="7"/>
    </row>
    <row r="549" ht="15.75" customHeight="1">
      <c r="B549" s="7"/>
      <c r="C549" s="7"/>
      <c r="F549" s="7"/>
    </row>
    <row r="550" ht="15.75" customHeight="1">
      <c r="B550" s="7"/>
      <c r="C550" s="7"/>
      <c r="F550" s="7"/>
    </row>
    <row r="551" ht="15.75" customHeight="1">
      <c r="B551" s="7"/>
      <c r="C551" s="7"/>
      <c r="F551" s="7"/>
    </row>
    <row r="552" ht="15.75" customHeight="1">
      <c r="B552" s="7"/>
      <c r="C552" s="7"/>
      <c r="F552" s="7"/>
    </row>
    <row r="553" ht="15.75" customHeight="1">
      <c r="B553" s="7"/>
      <c r="C553" s="7"/>
      <c r="F553" s="7"/>
    </row>
    <row r="554" ht="15.75" customHeight="1">
      <c r="B554" s="7"/>
      <c r="C554" s="7"/>
      <c r="F554" s="7"/>
    </row>
    <row r="555" ht="15.75" customHeight="1">
      <c r="B555" s="7"/>
      <c r="C555" s="7"/>
      <c r="F555" s="7"/>
    </row>
    <row r="556" ht="15.75" customHeight="1">
      <c r="B556" s="7"/>
      <c r="C556" s="7"/>
      <c r="F556" s="7"/>
    </row>
    <row r="557" ht="15.75" customHeight="1">
      <c r="B557" s="7"/>
      <c r="C557" s="7"/>
      <c r="F557" s="7"/>
    </row>
    <row r="558" ht="15.75" customHeight="1">
      <c r="B558" s="7"/>
      <c r="C558" s="7"/>
      <c r="F558" s="7"/>
    </row>
    <row r="559" ht="15.75" customHeight="1">
      <c r="B559" s="7"/>
      <c r="C559" s="7"/>
      <c r="F559" s="7"/>
    </row>
    <row r="560" ht="15.75" customHeight="1">
      <c r="B560" s="7"/>
      <c r="C560" s="7"/>
      <c r="F560" s="7"/>
    </row>
    <row r="561" ht="15.75" customHeight="1">
      <c r="B561" s="7"/>
      <c r="C561" s="7"/>
      <c r="F561" s="7"/>
    </row>
    <row r="562" ht="15.75" customHeight="1">
      <c r="B562" s="7"/>
      <c r="C562" s="7"/>
      <c r="F562" s="7"/>
    </row>
    <row r="563" ht="15.75" customHeight="1">
      <c r="B563" s="7"/>
      <c r="C563" s="7"/>
      <c r="F563" s="7"/>
    </row>
    <row r="564" ht="15.75" customHeight="1">
      <c r="B564" s="7"/>
      <c r="C564" s="7"/>
      <c r="F564" s="7"/>
    </row>
    <row r="565" ht="15.75" customHeight="1">
      <c r="B565" s="7"/>
      <c r="C565" s="7"/>
      <c r="F565" s="7"/>
    </row>
    <row r="566" ht="15.75" customHeight="1">
      <c r="B566" s="7"/>
      <c r="C566" s="7"/>
      <c r="F566" s="7"/>
    </row>
    <row r="567" ht="15.75" customHeight="1">
      <c r="B567" s="7"/>
      <c r="C567" s="7"/>
      <c r="F567" s="7"/>
    </row>
    <row r="568" ht="15.75" customHeight="1">
      <c r="B568" s="7"/>
      <c r="C568" s="7"/>
      <c r="F568" s="7"/>
    </row>
    <row r="569" ht="15.75" customHeight="1">
      <c r="B569" s="7"/>
      <c r="C569" s="7"/>
      <c r="F569" s="7"/>
    </row>
    <row r="570" ht="15.75" customHeight="1">
      <c r="B570" s="7"/>
      <c r="C570" s="7"/>
      <c r="F570" s="7"/>
    </row>
    <row r="571" ht="15.75" customHeight="1">
      <c r="B571" s="7"/>
      <c r="C571" s="7"/>
      <c r="F571" s="7"/>
    </row>
    <row r="572" ht="15.75" customHeight="1">
      <c r="B572" s="7"/>
      <c r="C572" s="7"/>
      <c r="F572" s="7"/>
    </row>
    <row r="573" ht="15.75" customHeight="1">
      <c r="B573" s="7"/>
      <c r="C573" s="7"/>
      <c r="F573" s="7"/>
    </row>
    <row r="574" ht="15.75" customHeight="1">
      <c r="B574" s="7"/>
      <c r="C574" s="7"/>
      <c r="F574" s="7"/>
    </row>
    <row r="575" ht="15.75" customHeight="1">
      <c r="B575" s="7"/>
      <c r="C575" s="7"/>
      <c r="F575" s="7"/>
    </row>
    <row r="576" ht="15.75" customHeight="1">
      <c r="B576" s="7"/>
      <c r="C576" s="7"/>
      <c r="F576" s="7"/>
    </row>
    <row r="577" ht="15.75" customHeight="1">
      <c r="B577" s="7"/>
      <c r="C577" s="7"/>
      <c r="F577" s="7"/>
    </row>
    <row r="578" ht="15.75" customHeight="1">
      <c r="B578" s="7"/>
      <c r="C578" s="7"/>
      <c r="F578" s="7"/>
    </row>
    <row r="579" ht="15.75" customHeight="1">
      <c r="B579" s="7"/>
      <c r="C579" s="7"/>
      <c r="F579" s="7"/>
    </row>
    <row r="580" ht="15.75" customHeight="1">
      <c r="B580" s="7"/>
      <c r="C580" s="7"/>
      <c r="F580" s="7"/>
    </row>
    <row r="581" ht="15.75" customHeight="1">
      <c r="B581" s="7"/>
      <c r="C581" s="7"/>
      <c r="F581" s="7"/>
    </row>
    <row r="582" ht="15.75" customHeight="1">
      <c r="B582" s="7"/>
      <c r="C582" s="7"/>
      <c r="F582" s="7"/>
    </row>
    <row r="583" ht="15.75" customHeight="1">
      <c r="B583" s="7"/>
      <c r="C583" s="7"/>
      <c r="F583" s="7"/>
    </row>
    <row r="584" ht="15.75" customHeight="1">
      <c r="B584" s="7"/>
      <c r="C584" s="7"/>
      <c r="F584" s="7"/>
    </row>
    <row r="585" ht="15.75" customHeight="1">
      <c r="B585" s="7"/>
      <c r="C585" s="7"/>
      <c r="F585" s="7"/>
    </row>
    <row r="586" ht="15.75" customHeight="1">
      <c r="B586" s="7"/>
      <c r="C586" s="7"/>
      <c r="F586" s="7"/>
    </row>
    <row r="587" ht="15.75" customHeight="1">
      <c r="B587" s="7"/>
      <c r="C587" s="7"/>
      <c r="F587" s="7"/>
    </row>
    <row r="588" ht="15.75" customHeight="1">
      <c r="B588" s="7"/>
      <c r="C588" s="7"/>
      <c r="F588" s="7"/>
    </row>
    <row r="589" ht="15.75" customHeight="1">
      <c r="B589" s="7"/>
      <c r="C589" s="7"/>
      <c r="F589" s="7"/>
    </row>
    <row r="590" ht="15.75" customHeight="1">
      <c r="B590" s="7"/>
      <c r="C590" s="7"/>
      <c r="F590" s="7"/>
    </row>
    <row r="591" ht="15.75" customHeight="1">
      <c r="B591" s="7"/>
      <c r="C591" s="7"/>
      <c r="F591" s="7"/>
    </row>
    <row r="592" ht="15.75" customHeight="1">
      <c r="B592" s="7"/>
      <c r="C592" s="7"/>
      <c r="F592" s="7"/>
    </row>
    <row r="593" ht="15.75" customHeight="1">
      <c r="B593" s="7"/>
      <c r="C593" s="7"/>
      <c r="F593" s="7"/>
    </row>
    <row r="594" ht="15.75" customHeight="1">
      <c r="B594" s="7"/>
      <c r="C594" s="7"/>
      <c r="F594" s="7"/>
    </row>
    <row r="595" ht="15.75" customHeight="1">
      <c r="B595" s="7"/>
      <c r="C595" s="7"/>
      <c r="F595" s="7"/>
    </row>
    <row r="596" ht="15.75" customHeight="1">
      <c r="B596" s="7"/>
      <c r="C596" s="7"/>
      <c r="F596" s="7"/>
    </row>
    <row r="597" ht="15.75" customHeight="1">
      <c r="B597" s="7"/>
      <c r="C597" s="7"/>
      <c r="F597" s="7"/>
    </row>
    <row r="598" ht="15.75" customHeight="1">
      <c r="B598" s="7"/>
      <c r="C598" s="7"/>
      <c r="F598" s="7"/>
    </row>
    <row r="599" ht="15.75" customHeight="1">
      <c r="B599" s="7"/>
      <c r="C599" s="7"/>
      <c r="F599" s="7"/>
    </row>
    <row r="600" ht="15.75" customHeight="1">
      <c r="B600" s="7"/>
      <c r="C600" s="7"/>
      <c r="F600" s="7"/>
    </row>
    <row r="601" ht="15.75" customHeight="1">
      <c r="B601" s="7"/>
      <c r="C601" s="7"/>
      <c r="F601" s="7"/>
    </row>
    <row r="602" ht="15.75" customHeight="1">
      <c r="B602" s="7"/>
      <c r="C602" s="7"/>
      <c r="F602" s="7"/>
    </row>
    <row r="603" ht="15.75" customHeight="1">
      <c r="B603" s="7"/>
      <c r="C603" s="7"/>
      <c r="F603" s="7"/>
    </row>
    <row r="604" ht="15.75" customHeight="1">
      <c r="B604" s="7"/>
      <c r="C604" s="7"/>
      <c r="F604" s="7"/>
    </row>
    <row r="605" ht="15.75" customHeight="1">
      <c r="B605" s="26"/>
      <c r="C605" s="26"/>
    </row>
    <row r="606" ht="15.75" customHeight="1">
      <c r="B606" s="26"/>
      <c r="C606" s="26"/>
    </row>
    <row r="607" ht="15.75" customHeight="1">
      <c r="B607" s="26"/>
      <c r="C607" s="26"/>
    </row>
    <row r="608" ht="15.75" customHeight="1">
      <c r="B608" s="26"/>
      <c r="C608" s="26"/>
    </row>
    <row r="609" ht="15.75" customHeight="1">
      <c r="B609" s="26"/>
      <c r="C609" s="26"/>
    </row>
    <row r="610" ht="15.75" customHeight="1">
      <c r="B610" s="26"/>
      <c r="C610" s="26"/>
    </row>
    <row r="611" ht="15.75" customHeight="1">
      <c r="B611" s="26"/>
      <c r="C611" s="26"/>
    </row>
    <row r="612" ht="15.75" customHeight="1">
      <c r="B612" s="26"/>
      <c r="C612" s="26"/>
    </row>
    <row r="613" ht="15.75" customHeight="1">
      <c r="B613" s="26"/>
      <c r="C613" s="26"/>
    </row>
    <row r="614" ht="15.75" customHeight="1">
      <c r="B614" s="26"/>
      <c r="C614" s="26"/>
    </row>
    <row r="615" ht="15.75" customHeight="1">
      <c r="B615" s="26"/>
      <c r="C615" s="26"/>
    </row>
    <row r="616" ht="15.75" customHeight="1">
      <c r="B616" s="26"/>
      <c r="C616" s="26"/>
    </row>
    <row r="617" ht="15.75" customHeight="1">
      <c r="B617" s="26"/>
      <c r="C617" s="26"/>
    </row>
    <row r="618" ht="15.75" customHeight="1">
      <c r="B618" s="26"/>
      <c r="C618" s="26"/>
    </row>
    <row r="619" ht="15.75" customHeight="1">
      <c r="B619" s="26"/>
      <c r="C619" s="26"/>
    </row>
    <row r="620" ht="15.75" customHeight="1">
      <c r="B620" s="26"/>
      <c r="C620" s="26"/>
    </row>
    <row r="621" ht="15.75" customHeight="1">
      <c r="B621" s="26"/>
      <c r="C621" s="26"/>
    </row>
    <row r="622" ht="15.75" customHeight="1">
      <c r="B622" s="26"/>
      <c r="C622" s="26"/>
    </row>
    <row r="623" ht="15.75" customHeight="1">
      <c r="B623" s="26"/>
      <c r="C623" s="26"/>
    </row>
    <row r="624" ht="15.75" customHeight="1">
      <c r="B624" s="26"/>
      <c r="C624" s="26"/>
    </row>
    <row r="625" ht="15.75" customHeight="1">
      <c r="B625" s="26"/>
      <c r="C625" s="26"/>
    </row>
    <row r="626" ht="15.75" customHeight="1">
      <c r="B626" s="26"/>
      <c r="C626" s="26"/>
    </row>
    <row r="627" ht="15.75" customHeight="1">
      <c r="B627" s="26"/>
      <c r="C627" s="26"/>
    </row>
    <row r="628" ht="15.75" customHeight="1">
      <c r="B628" s="26"/>
      <c r="C628" s="26"/>
    </row>
    <row r="629" ht="15.75" customHeight="1">
      <c r="B629" s="26"/>
      <c r="C629" s="26"/>
    </row>
    <row r="630" ht="15.75" customHeight="1">
      <c r="B630" s="26"/>
      <c r="C630" s="26"/>
    </row>
    <row r="631" ht="15.75" customHeight="1">
      <c r="B631" s="26"/>
      <c r="C631" s="26"/>
    </row>
    <row r="632" ht="15.75" customHeight="1">
      <c r="B632" s="26"/>
      <c r="C632" s="26"/>
    </row>
    <row r="633" ht="15.75" customHeight="1">
      <c r="B633" s="26"/>
      <c r="C633" s="26"/>
    </row>
    <row r="634" ht="15.75" customHeight="1">
      <c r="B634" s="26"/>
      <c r="C634" s="26"/>
    </row>
    <row r="635" ht="15.75" customHeight="1">
      <c r="B635" s="26"/>
      <c r="C635" s="26"/>
    </row>
    <row r="636" ht="15.75" customHeight="1">
      <c r="B636" s="26"/>
      <c r="C636" s="26"/>
    </row>
    <row r="637" ht="15.75" customHeight="1">
      <c r="B637" s="26"/>
      <c r="C637" s="26"/>
    </row>
    <row r="638" ht="15.75" customHeight="1">
      <c r="B638" s="26"/>
      <c r="C638" s="26"/>
    </row>
    <row r="639" ht="15.75" customHeight="1">
      <c r="B639" s="26"/>
      <c r="C639" s="26"/>
    </row>
    <row r="640" ht="15.75" customHeight="1">
      <c r="B640" s="26"/>
      <c r="C640" s="26"/>
    </row>
    <row r="641" ht="15.75" customHeight="1">
      <c r="B641" s="26"/>
      <c r="C641" s="26"/>
    </row>
    <row r="642" ht="15.75" customHeight="1">
      <c r="B642" s="26"/>
      <c r="C642" s="26"/>
    </row>
    <row r="643" ht="15.75" customHeight="1">
      <c r="B643" s="26"/>
      <c r="C643" s="26"/>
    </row>
    <row r="644" ht="15.75" customHeight="1">
      <c r="B644" s="26"/>
      <c r="C644" s="26"/>
    </row>
    <row r="645" ht="15.75" customHeight="1">
      <c r="B645" s="26"/>
      <c r="C645" s="26"/>
    </row>
    <row r="646" ht="15.75" customHeight="1">
      <c r="B646" s="26"/>
      <c r="C646" s="26"/>
    </row>
    <row r="647" ht="15.75" customHeight="1">
      <c r="B647" s="26"/>
      <c r="C647" s="26"/>
    </row>
    <row r="648" ht="15.75" customHeight="1">
      <c r="B648" s="26"/>
      <c r="C648" s="26"/>
    </row>
    <row r="649" ht="15.75" customHeight="1">
      <c r="B649" s="26"/>
      <c r="C649" s="26"/>
    </row>
    <row r="650" ht="15.75" customHeight="1">
      <c r="B650" s="26"/>
      <c r="C650" s="26"/>
    </row>
    <row r="651" ht="15.75" customHeight="1">
      <c r="B651" s="26"/>
      <c r="C651" s="26"/>
    </row>
    <row r="652" ht="15.75" customHeight="1">
      <c r="B652" s="26"/>
      <c r="C652" s="26"/>
    </row>
    <row r="653" ht="15.75" customHeight="1">
      <c r="B653" s="26"/>
      <c r="C653" s="26"/>
    </row>
    <row r="654" ht="15.75" customHeight="1">
      <c r="B654" s="26"/>
      <c r="C654" s="26"/>
    </row>
    <row r="655" ht="15.75" customHeight="1">
      <c r="B655" s="26"/>
      <c r="C655" s="26"/>
    </row>
    <row r="656" ht="15.75" customHeight="1">
      <c r="B656" s="26"/>
      <c r="C656" s="26"/>
    </row>
    <row r="657" ht="15.75" customHeight="1">
      <c r="B657" s="26"/>
      <c r="C657" s="26"/>
    </row>
    <row r="658" ht="15.75" customHeight="1">
      <c r="B658" s="26"/>
      <c r="C658" s="26"/>
    </row>
    <row r="659" ht="15.75" customHeight="1">
      <c r="B659" s="26"/>
      <c r="C659" s="26"/>
    </row>
    <row r="660" ht="15.75" customHeight="1">
      <c r="B660" s="26"/>
      <c r="C660" s="26"/>
    </row>
    <row r="661" ht="15.75" customHeight="1">
      <c r="B661" s="26"/>
      <c r="C661" s="26"/>
    </row>
    <row r="662" ht="15.75" customHeight="1">
      <c r="B662" s="26"/>
      <c r="C662" s="26"/>
    </row>
    <row r="663" ht="15.75" customHeight="1">
      <c r="B663" s="26"/>
      <c r="C663" s="26"/>
    </row>
    <row r="664" ht="15.75" customHeight="1">
      <c r="B664" s="26"/>
      <c r="C664" s="26"/>
    </row>
    <row r="665" ht="15.75" customHeight="1">
      <c r="B665" s="26"/>
      <c r="C665" s="26"/>
    </row>
    <row r="666" ht="15.75" customHeight="1">
      <c r="B666" s="26"/>
      <c r="C666" s="26"/>
    </row>
    <row r="667" ht="15.75" customHeight="1">
      <c r="B667" s="26"/>
      <c r="C667" s="26"/>
    </row>
    <row r="668" ht="15.75" customHeight="1">
      <c r="B668" s="26"/>
      <c r="C668" s="26"/>
    </row>
    <row r="669" ht="15.75" customHeight="1">
      <c r="B669" s="26"/>
      <c r="C669" s="26"/>
    </row>
    <row r="670" ht="15.75" customHeight="1">
      <c r="B670" s="26"/>
      <c r="C670" s="26"/>
    </row>
    <row r="671" ht="15.75" customHeight="1">
      <c r="B671" s="26"/>
      <c r="C671" s="26"/>
    </row>
    <row r="672" ht="15.75" customHeight="1">
      <c r="B672" s="26"/>
      <c r="C672" s="26"/>
    </row>
    <row r="673" ht="15.75" customHeight="1">
      <c r="B673" s="26"/>
      <c r="C673" s="26"/>
    </row>
    <row r="674" ht="15.75" customHeight="1">
      <c r="B674" s="26"/>
      <c r="C674" s="26"/>
    </row>
    <row r="675" ht="15.75" customHeight="1">
      <c r="B675" s="26"/>
      <c r="C675" s="26"/>
    </row>
    <row r="676" ht="15.75" customHeight="1">
      <c r="B676" s="26"/>
      <c r="C676" s="26"/>
    </row>
    <row r="677" ht="15.75" customHeight="1">
      <c r="B677" s="26"/>
      <c r="C677" s="26"/>
    </row>
    <row r="678" ht="15.75" customHeight="1">
      <c r="B678" s="26"/>
      <c r="C678" s="26"/>
    </row>
    <row r="679" ht="15.75" customHeight="1">
      <c r="B679" s="26"/>
      <c r="C679" s="26"/>
    </row>
    <row r="680" ht="15.75" customHeight="1">
      <c r="B680" s="26"/>
      <c r="C680" s="26"/>
    </row>
    <row r="681" ht="15.75" customHeight="1">
      <c r="B681" s="26"/>
      <c r="C681" s="26"/>
    </row>
    <row r="682" ht="15.75" customHeight="1">
      <c r="B682" s="26"/>
      <c r="C682" s="26"/>
    </row>
    <row r="683" ht="15.75" customHeight="1">
      <c r="B683" s="26"/>
      <c r="C683" s="26"/>
    </row>
    <row r="684" ht="15.75" customHeight="1">
      <c r="B684" s="26"/>
      <c r="C684" s="26"/>
    </row>
    <row r="685" ht="15.75" customHeight="1">
      <c r="B685" s="26"/>
      <c r="C685" s="26"/>
    </row>
    <row r="686" ht="15.75" customHeight="1">
      <c r="B686" s="26"/>
      <c r="C686" s="26"/>
    </row>
    <row r="687" ht="15.75" customHeight="1">
      <c r="B687" s="26"/>
      <c r="C687" s="26"/>
    </row>
    <row r="688" ht="15.75" customHeight="1">
      <c r="B688" s="26"/>
      <c r="C688" s="26"/>
    </row>
    <row r="689" ht="15.75" customHeight="1">
      <c r="B689" s="26"/>
      <c r="C689" s="26"/>
    </row>
    <row r="690" ht="15.75" customHeight="1">
      <c r="B690" s="26"/>
      <c r="C690" s="26"/>
    </row>
    <row r="691" ht="15.75" customHeight="1">
      <c r="B691" s="26"/>
      <c r="C691" s="26"/>
    </row>
    <row r="692" ht="15.75" customHeight="1">
      <c r="B692" s="26"/>
      <c r="C692" s="26"/>
    </row>
    <row r="693" ht="15.75" customHeight="1">
      <c r="B693" s="26"/>
      <c r="C693" s="26"/>
    </row>
    <row r="694" ht="15.75" customHeight="1">
      <c r="B694" s="26"/>
      <c r="C694" s="26"/>
    </row>
    <row r="695" ht="15.75" customHeight="1">
      <c r="B695" s="26"/>
      <c r="C695" s="26"/>
    </row>
    <row r="696" ht="15.75" customHeight="1">
      <c r="B696" s="26"/>
      <c r="C696" s="26"/>
    </row>
    <row r="697" ht="15.75" customHeight="1">
      <c r="B697" s="26"/>
      <c r="C697" s="26"/>
    </row>
    <row r="698" ht="15.75" customHeight="1">
      <c r="B698" s="26"/>
      <c r="C698" s="26"/>
    </row>
    <row r="699" ht="15.75" customHeight="1">
      <c r="B699" s="26"/>
      <c r="C699" s="26"/>
    </row>
    <row r="700" ht="15.75" customHeight="1">
      <c r="B700" s="26"/>
      <c r="C700" s="26"/>
    </row>
    <row r="701" ht="15.75" customHeight="1">
      <c r="B701" s="26"/>
      <c r="C701" s="26"/>
    </row>
    <row r="702" ht="15.75" customHeight="1">
      <c r="B702" s="26"/>
      <c r="C702" s="26"/>
    </row>
    <row r="703" ht="15.75" customHeight="1">
      <c r="B703" s="26"/>
      <c r="C703" s="26"/>
    </row>
    <row r="704" ht="15.75" customHeight="1">
      <c r="B704" s="26"/>
      <c r="C704" s="26"/>
    </row>
    <row r="705" ht="15.75" customHeight="1">
      <c r="B705" s="26"/>
      <c r="C705" s="26"/>
    </row>
    <row r="706" ht="15.75" customHeight="1">
      <c r="B706" s="26"/>
      <c r="C706" s="26"/>
    </row>
    <row r="707" ht="15.75" customHeight="1">
      <c r="B707" s="26"/>
      <c r="C707" s="26"/>
    </row>
    <row r="708" ht="15.75" customHeight="1">
      <c r="B708" s="26"/>
      <c r="C708" s="26"/>
    </row>
    <row r="709" ht="15.75" customHeight="1">
      <c r="B709" s="26"/>
      <c r="C709" s="26"/>
    </row>
    <row r="710" ht="15.75" customHeight="1">
      <c r="B710" s="26"/>
      <c r="C710" s="26"/>
    </row>
    <row r="711" ht="15.75" customHeight="1">
      <c r="B711" s="26"/>
      <c r="C711" s="26"/>
    </row>
    <row r="712" ht="15.75" customHeight="1">
      <c r="B712" s="26"/>
      <c r="C712" s="26"/>
    </row>
    <row r="713" ht="15.75" customHeight="1">
      <c r="B713" s="26"/>
      <c r="C713" s="26"/>
    </row>
    <row r="714" ht="15.75" customHeight="1">
      <c r="B714" s="26"/>
      <c r="C714" s="26"/>
    </row>
    <row r="715" ht="15.75" customHeight="1">
      <c r="B715" s="26"/>
      <c r="C715" s="26"/>
    </row>
    <row r="716" ht="15.75" customHeight="1">
      <c r="B716" s="26"/>
      <c r="C716" s="26"/>
    </row>
    <row r="717" ht="15.75" customHeight="1">
      <c r="B717" s="26"/>
      <c r="C717" s="26"/>
    </row>
    <row r="718" ht="15.75" customHeight="1">
      <c r="B718" s="26"/>
      <c r="C718" s="26"/>
    </row>
    <row r="719" ht="15.75" customHeight="1">
      <c r="B719" s="26"/>
      <c r="C719" s="26"/>
    </row>
    <row r="720" ht="15.75" customHeight="1">
      <c r="B720" s="26"/>
      <c r="C720" s="26"/>
    </row>
    <row r="721" ht="15.75" customHeight="1">
      <c r="B721" s="26"/>
      <c r="C721" s="26"/>
    </row>
    <row r="722" ht="15.75" customHeight="1">
      <c r="B722" s="26"/>
      <c r="C722" s="26"/>
    </row>
    <row r="723" ht="15.75" customHeight="1">
      <c r="B723" s="26"/>
      <c r="C723" s="26"/>
    </row>
    <row r="724" ht="15.75" customHeight="1">
      <c r="B724" s="26"/>
      <c r="C724" s="26"/>
    </row>
    <row r="725" ht="15.75" customHeight="1">
      <c r="B725" s="26"/>
      <c r="C725" s="26"/>
    </row>
    <row r="726" ht="15.75" customHeight="1">
      <c r="B726" s="26"/>
      <c r="C726" s="26"/>
    </row>
    <row r="727" ht="15.75" customHeight="1">
      <c r="B727" s="26"/>
      <c r="C727" s="26"/>
    </row>
    <row r="728" ht="15.75" customHeight="1">
      <c r="B728" s="26"/>
      <c r="C728" s="26"/>
    </row>
    <row r="729" ht="15.75" customHeight="1">
      <c r="B729" s="26"/>
      <c r="C729" s="26"/>
    </row>
    <row r="730" ht="15.75" customHeight="1">
      <c r="B730" s="26"/>
      <c r="C730" s="26"/>
    </row>
    <row r="731" ht="15.75" customHeight="1">
      <c r="B731" s="26"/>
      <c r="C731" s="26"/>
    </row>
    <row r="732" ht="15.75" customHeight="1">
      <c r="B732" s="26"/>
      <c r="C732" s="26"/>
    </row>
    <row r="733" ht="15.75" customHeight="1">
      <c r="B733" s="26"/>
      <c r="C733" s="26"/>
    </row>
    <row r="734" ht="15.75" customHeight="1">
      <c r="B734" s="26"/>
      <c r="C734" s="26"/>
    </row>
    <row r="735" ht="15.75" customHeight="1">
      <c r="B735" s="26"/>
      <c r="C735" s="26"/>
    </row>
    <row r="736" ht="15.75" customHeight="1">
      <c r="B736" s="26"/>
      <c r="C736" s="26"/>
    </row>
    <row r="737" ht="15.75" customHeight="1">
      <c r="B737" s="26"/>
      <c r="C737" s="26"/>
    </row>
    <row r="738" ht="15.75" customHeight="1">
      <c r="B738" s="26"/>
      <c r="C738" s="26"/>
    </row>
    <row r="739" ht="15.75" customHeight="1">
      <c r="B739" s="26"/>
      <c r="C739" s="26"/>
    </row>
    <row r="740" ht="15.75" customHeight="1">
      <c r="B740" s="26"/>
      <c r="C740" s="26"/>
    </row>
    <row r="741" ht="15.75" customHeight="1">
      <c r="B741" s="26"/>
      <c r="C741" s="26"/>
    </row>
    <row r="742" ht="15.75" customHeight="1">
      <c r="B742" s="26"/>
      <c r="C742" s="26"/>
    </row>
    <row r="743" ht="15.75" customHeight="1">
      <c r="B743" s="26"/>
      <c r="C743" s="26"/>
    </row>
    <row r="744" ht="15.75" customHeight="1">
      <c r="B744" s="26"/>
      <c r="C744" s="26"/>
    </row>
    <row r="745" ht="15.75" customHeight="1">
      <c r="B745" s="26"/>
      <c r="C745" s="26"/>
    </row>
    <row r="746" ht="15.75" customHeight="1">
      <c r="B746" s="26"/>
      <c r="C746" s="26"/>
    </row>
    <row r="747" ht="15.75" customHeight="1">
      <c r="B747" s="26"/>
      <c r="C747" s="26"/>
    </row>
    <row r="748" ht="15.75" customHeight="1">
      <c r="B748" s="26"/>
      <c r="C748" s="26"/>
    </row>
    <row r="749" ht="15.75" customHeight="1">
      <c r="B749" s="26"/>
      <c r="C749" s="26"/>
    </row>
    <row r="750" ht="15.75" customHeight="1">
      <c r="B750" s="26"/>
      <c r="C750" s="26"/>
    </row>
    <row r="751" ht="15.75" customHeight="1">
      <c r="B751" s="26"/>
      <c r="C751" s="26"/>
    </row>
    <row r="752" ht="15.75" customHeight="1">
      <c r="B752" s="26"/>
      <c r="C752" s="26"/>
    </row>
    <row r="753" ht="15.75" customHeight="1">
      <c r="B753" s="26"/>
      <c r="C753" s="26"/>
    </row>
    <row r="754" ht="15.75" customHeight="1">
      <c r="B754" s="26"/>
      <c r="C754" s="26"/>
    </row>
    <row r="755" ht="15.75" customHeight="1">
      <c r="B755" s="26"/>
      <c r="C755" s="26"/>
    </row>
    <row r="756" ht="15.75" customHeight="1">
      <c r="B756" s="26"/>
      <c r="C756" s="26"/>
    </row>
    <row r="757" ht="15.75" customHeight="1">
      <c r="B757" s="26"/>
      <c r="C757" s="26"/>
    </row>
    <row r="758" ht="15.75" customHeight="1">
      <c r="B758" s="26"/>
      <c r="C758" s="26"/>
    </row>
    <row r="759" ht="15.75" customHeight="1">
      <c r="B759" s="26"/>
      <c r="C759" s="26"/>
    </row>
    <row r="760" ht="15.75" customHeight="1">
      <c r="B760" s="26"/>
      <c r="C760" s="26"/>
    </row>
    <row r="761" ht="15.75" customHeight="1">
      <c r="B761" s="26"/>
      <c r="C761" s="26"/>
    </row>
    <row r="762" ht="15.75" customHeight="1">
      <c r="B762" s="26"/>
      <c r="C762" s="26"/>
    </row>
    <row r="763" ht="15.75" customHeight="1">
      <c r="B763" s="26"/>
      <c r="C763" s="26"/>
    </row>
    <row r="764" ht="15.75" customHeight="1">
      <c r="B764" s="26"/>
      <c r="C764" s="26"/>
    </row>
    <row r="765" ht="15.75" customHeight="1">
      <c r="B765" s="26"/>
      <c r="C765" s="26"/>
    </row>
    <row r="766" ht="15.75" customHeight="1">
      <c r="B766" s="26"/>
      <c r="C766" s="26"/>
    </row>
    <row r="767" ht="15.75" customHeight="1">
      <c r="B767" s="26"/>
      <c r="C767" s="26"/>
    </row>
    <row r="768" ht="15.75" customHeight="1">
      <c r="B768" s="26"/>
      <c r="C768" s="26"/>
    </row>
    <row r="769" ht="15.75" customHeight="1">
      <c r="B769" s="26"/>
      <c r="C769" s="26"/>
    </row>
    <row r="770" ht="15.75" customHeight="1">
      <c r="B770" s="26"/>
      <c r="C770" s="26"/>
    </row>
    <row r="771" ht="15.75" customHeight="1">
      <c r="B771" s="26"/>
      <c r="C771" s="26"/>
    </row>
    <row r="772" ht="15.75" customHeight="1">
      <c r="B772" s="26"/>
      <c r="C772" s="26"/>
    </row>
    <row r="773" ht="15.75" customHeight="1">
      <c r="B773" s="26"/>
      <c r="C773" s="26"/>
    </row>
    <row r="774" ht="15.75" customHeight="1">
      <c r="B774" s="26"/>
      <c r="C774" s="26"/>
    </row>
    <row r="775" ht="15.75" customHeight="1">
      <c r="B775" s="26"/>
      <c r="C775" s="26"/>
    </row>
    <row r="776" ht="15.75" customHeight="1">
      <c r="B776" s="26"/>
      <c r="C776" s="26"/>
    </row>
    <row r="777" ht="15.75" customHeight="1">
      <c r="B777" s="26"/>
      <c r="C777" s="26"/>
    </row>
    <row r="778" ht="15.75" customHeight="1">
      <c r="B778" s="26"/>
      <c r="C778" s="26"/>
    </row>
    <row r="779" ht="15.75" customHeight="1">
      <c r="B779" s="26"/>
      <c r="C779" s="26"/>
    </row>
    <row r="780" ht="15.75" customHeight="1">
      <c r="B780" s="26"/>
      <c r="C780" s="26"/>
    </row>
    <row r="781" ht="15.75" customHeight="1">
      <c r="B781" s="26"/>
      <c r="C781" s="26"/>
    </row>
    <row r="782" ht="15.75" customHeight="1">
      <c r="B782" s="26"/>
      <c r="C782" s="26"/>
    </row>
    <row r="783" ht="15.75" customHeight="1">
      <c r="B783" s="26"/>
      <c r="C783" s="26"/>
    </row>
    <row r="784" ht="15.75" customHeight="1">
      <c r="B784" s="26"/>
      <c r="C784" s="26"/>
    </row>
    <row r="785" ht="15.75" customHeight="1">
      <c r="B785" s="26"/>
      <c r="C785" s="26"/>
    </row>
    <row r="786" ht="15.75" customHeight="1">
      <c r="B786" s="26"/>
      <c r="C786" s="26"/>
    </row>
    <row r="787" ht="15.75" customHeight="1">
      <c r="B787" s="26"/>
      <c r="C787" s="26"/>
    </row>
    <row r="788" ht="15.75" customHeight="1">
      <c r="B788" s="26"/>
      <c r="C788" s="26"/>
    </row>
    <row r="789" ht="15.75" customHeight="1">
      <c r="B789" s="26"/>
      <c r="C789" s="26"/>
    </row>
    <row r="790" ht="15.75" customHeight="1">
      <c r="B790" s="26"/>
      <c r="C790" s="26"/>
    </row>
    <row r="791" ht="15.75" customHeight="1">
      <c r="B791" s="26"/>
      <c r="C791" s="26"/>
    </row>
    <row r="792" ht="15.75" customHeight="1">
      <c r="B792" s="26"/>
      <c r="C792" s="26"/>
    </row>
    <row r="793" ht="15.75" customHeight="1">
      <c r="B793" s="26"/>
      <c r="C793" s="26"/>
    </row>
    <row r="794" ht="15.75" customHeight="1">
      <c r="B794" s="26"/>
      <c r="C794" s="26"/>
    </row>
    <row r="795" ht="15.75" customHeight="1">
      <c r="B795" s="26"/>
      <c r="C795" s="26"/>
    </row>
    <row r="796" ht="15.75" customHeight="1">
      <c r="B796" s="26"/>
      <c r="C796" s="26"/>
    </row>
    <row r="797" ht="15.75" customHeight="1">
      <c r="B797" s="26"/>
      <c r="C797" s="26"/>
    </row>
    <row r="798" ht="15.75" customHeight="1">
      <c r="B798" s="26"/>
      <c r="C798" s="26"/>
    </row>
    <row r="799" ht="15.75" customHeight="1">
      <c r="B799" s="26"/>
      <c r="C799" s="26"/>
    </row>
    <row r="800" ht="15.75" customHeight="1">
      <c r="B800" s="26"/>
      <c r="C800" s="26"/>
    </row>
    <row r="801" ht="15.75" customHeight="1">
      <c r="B801" s="26"/>
      <c r="C801" s="26"/>
    </row>
    <row r="802" ht="15.75" customHeight="1">
      <c r="B802" s="26"/>
      <c r="C802" s="26"/>
    </row>
    <row r="803" ht="15.75" customHeight="1">
      <c r="B803" s="26"/>
      <c r="C803" s="26"/>
    </row>
    <row r="804" ht="15.75" customHeight="1">
      <c r="B804" s="26"/>
      <c r="C804" s="26"/>
    </row>
    <row r="805" ht="15.75" customHeight="1">
      <c r="B805" s="26"/>
      <c r="C805" s="26"/>
    </row>
    <row r="806" ht="15.75" customHeight="1">
      <c r="B806" s="26"/>
      <c r="C806" s="26"/>
    </row>
    <row r="807" ht="15.75" customHeight="1">
      <c r="B807" s="26"/>
      <c r="C807" s="26"/>
    </row>
    <row r="808" ht="15.75" customHeight="1">
      <c r="B808" s="26"/>
      <c r="C808" s="26"/>
    </row>
    <row r="809" ht="15.75" customHeight="1">
      <c r="B809" s="26"/>
      <c r="C809" s="26"/>
    </row>
    <row r="810" ht="15.75" customHeight="1">
      <c r="B810" s="26"/>
      <c r="C810" s="26"/>
    </row>
    <row r="811" ht="15.75" customHeight="1">
      <c r="B811" s="26"/>
      <c r="C811" s="26"/>
    </row>
    <row r="812" ht="15.75" customHeight="1">
      <c r="B812" s="26"/>
      <c r="C812" s="26"/>
    </row>
    <row r="813" ht="15.75" customHeight="1">
      <c r="B813" s="26"/>
      <c r="C813" s="26"/>
    </row>
    <row r="814" ht="15.75" customHeight="1">
      <c r="B814" s="26"/>
      <c r="C814" s="26"/>
    </row>
    <row r="815" ht="15.75" customHeight="1">
      <c r="B815" s="26"/>
      <c r="C815" s="26"/>
    </row>
    <row r="816" ht="15.75" customHeight="1">
      <c r="B816" s="26"/>
      <c r="C816" s="26"/>
    </row>
    <row r="817" ht="15.75" customHeight="1">
      <c r="B817" s="26"/>
      <c r="C817" s="26"/>
    </row>
    <row r="818" ht="15.75" customHeight="1">
      <c r="B818" s="26"/>
      <c r="C818" s="26"/>
    </row>
    <row r="819" ht="15.75" customHeight="1">
      <c r="B819" s="26"/>
      <c r="C819" s="26"/>
    </row>
    <row r="820" ht="15.75" customHeight="1">
      <c r="B820" s="26"/>
      <c r="C820" s="26"/>
    </row>
    <row r="821" ht="15.75" customHeight="1">
      <c r="B821" s="26"/>
      <c r="C821" s="26"/>
    </row>
    <row r="822" ht="15.75" customHeight="1">
      <c r="B822" s="26"/>
      <c r="C822" s="26"/>
    </row>
    <row r="823" ht="15.75" customHeight="1">
      <c r="B823" s="26"/>
      <c r="C823" s="26"/>
    </row>
    <row r="824" ht="15.75" customHeight="1">
      <c r="B824" s="26"/>
      <c r="C824" s="26"/>
    </row>
    <row r="825" ht="15.75" customHeight="1">
      <c r="B825" s="26"/>
      <c r="C825" s="26"/>
    </row>
    <row r="826" ht="15.75" customHeight="1">
      <c r="B826" s="26"/>
      <c r="C826" s="26"/>
    </row>
    <row r="827" ht="15.75" customHeight="1">
      <c r="B827" s="26"/>
      <c r="C827" s="26"/>
    </row>
    <row r="828" ht="15.75" customHeight="1">
      <c r="B828" s="26"/>
      <c r="C828" s="26"/>
    </row>
    <row r="829" ht="15.75" customHeight="1">
      <c r="B829" s="26"/>
      <c r="C829" s="26"/>
    </row>
    <row r="830" ht="15.75" customHeight="1">
      <c r="B830" s="26"/>
      <c r="C830" s="26"/>
    </row>
    <row r="831" ht="15.75" customHeight="1">
      <c r="B831" s="26"/>
      <c r="C831" s="26"/>
    </row>
    <row r="832" ht="15.75" customHeight="1">
      <c r="B832" s="26"/>
      <c r="C832" s="26"/>
    </row>
    <row r="833" ht="15.75" customHeight="1">
      <c r="B833" s="26"/>
      <c r="C833" s="26"/>
    </row>
    <row r="834" ht="15.75" customHeight="1">
      <c r="B834" s="26"/>
      <c r="C834" s="26"/>
    </row>
    <row r="835" ht="15.75" customHeight="1">
      <c r="B835" s="26"/>
      <c r="C835" s="26"/>
    </row>
    <row r="836" ht="15.75" customHeight="1">
      <c r="B836" s="26"/>
      <c r="C836" s="26"/>
    </row>
    <row r="837" ht="15.75" customHeight="1">
      <c r="B837" s="26"/>
      <c r="C837" s="26"/>
    </row>
    <row r="838" ht="15.75" customHeight="1">
      <c r="B838" s="26"/>
      <c r="C838" s="26"/>
    </row>
    <row r="839" ht="15.75" customHeight="1">
      <c r="B839" s="26"/>
      <c r="C839" s="26"/>
    </row>
    <row r="840" ht="15.75" customHeight="1">
      <c r="B840" s="26"/>
      <c r="C840" s="26"/>
    </row>
    <row r="841" ht="15.75" customHeight="1">
      <c r="B841" s="26"/>
      <c r="C841" s="26"/>
    </row>
    <row r="842" ht="15.75" customHeight="1">
      <c r="B842" s="26"/>
      <c r="C842" s="26"/>
    </row>
    <row r="843" ht="15.75" customHeight="1">
      <c r="B843" s="26"/>
      <c r="C843" s="26"/>
    </row>
    <row r="844" ht="15.75" customHeight="1">
      <c r="B844" s="26"/>
      <c r="C844" s="26"/>
    </row>
    <row r="845" ht="15.75" customHeight="1">
      <c r="B845" s="26"/>
      <c r="C845" s="26"/>
    </row>
    <row r="846" ht="15.75" customHeight="1">
      <c r="B846" s="26"/>
      <c r="C846" s="26"/>
    </row>
    <row r="847" ht="15.75" customHeight="1">
      <c r="B847" s="26"/>
      <c r="C847" s="26"/>
    </row>
    <row r="848" ht="15.75" customHeight="1">
      <c r="B848" s="26"/>
      <c r="C848" s="26"/>
    </row>
    <row r="849" ht="15.75" customHeight="1">
      <c r="B849" s="26"/>
      <c r="C849" s="26"/>
    </row>
    <row r="850" ht="15.75" customHeight="1">
      <c r="B850" s="26"/>
      <c r="C850" s="26"/>
    </row>
    <row r="851" ht="15.75" customHeight="1">
      <c r="B851" s="26"/>
      <c r="C851" s="26"/>
    </row>
    <row r="852" ht="15.75" customHeight="1">
      <c r="B852" s="26"/>
      <c r="C852" s="26"/>
    </row>
    <row r="853" ht="15.75" customHeight="1">
      <c r="B853" s="26"/>
      <c r="C853" s="26"/>
    </row>
    <row r="854" ht="15.75" customHeight="1">
      <c r="B854" s="26"/>
      <c r="C854" s="26"/>
    </row>
    <row r="855" ht="15.75" customHeight="1">
      <c r="B855" s="26"/>
      <c r="C855" s="26"/>
    </row>
    <row r="856" ht="15.75" customHeight="1">
      <c r="B856" s="26"/>
      <c r="C856" s="26"/>
    </row>
    <row r="857" ht="15.75" customHeight="1">
      <c r="B857" s="26"/>
      <c r="C857" s="26"/>
    </row>
    <row r="858" ht="15.75" customHeight="1">
      <c r="B858" s="26"/>
      <c r="C858" s="26"/>
    </row>
    <row r="859" ht="15.75" customHeight="1">
      <c r="B859" s="26"/>
      <c r="C859" s="26"/>
    </row>
    <row r="860" ht="15.75" customHeight="1">
      <c r="B860" s="26"/>
      <c r="C860" s="26"/>
    </row>
    <row r="861" ht="15.75" customHeight="1">
      <c r="B861" s="26"/>
      <c r="C861" s="26"/>
    </row>
    <row r="862" ht="15.75" customHeight="1">
      <c r="B862" s="26"/>
      <c r="C862" s="26"/>
    </row>
    <row r="863" ht="15.75" customHeight="1">
      <c r="B863" s="26"/>
      <c r="C863" s="26"/>
    </row>
    <row r="864" ht="15.75" customHeight="1">
      <c r="B864" s="26"/>
      <c r="C864" s="26"/>
    </row>
    <row r="865" ht="15.75" customHeight="1">
      <c r="B865" s="26"/>
      <c r="C865" s="26"/>
    </row>
    <row r="866" ht="15.75" customHeight="1">
      <c r="B866" s="26"/>
      <c r="C866" s="26"/>
    </row>
    <row r="867" ht="15.75" customHeight="1">
      <c r="B867" s="26"/>
      <c r="C867" s="26"/>
    </row>
    <row r="868" ht="15.75" customHeight="1">
      <c r="B868" s="26"/>
      <c r="C868" s="26"/>
    </row>
    <row r="869" ht="15.75" customHeight="1">
      <c r="B869" s="26"/>
      <c r="C869" s="26"/>
    </row>
    <row r="870" ht="15.75" customHeight="1">
      <c r="B870" s="26"/>
      <c r="C870" s="26"/>
    </row>
    <row r="871" ht="15.75" customHeight="1">
      <c r="B871" s="26"/>
      <c r="C871" s="26"/>
    </row>
    <row r="872" ht="15.75" customHeight="1">
      <c r="B872" s="26"/>
      <c r="C872" s="26"/>
    </row>
    <row r="873" ht="15.75" customHeight="1">
      <c r="B873" s="26"/>
      <c r="C873" s="26"/>
    </row>
    <row r="874" ht="15.75" customHeight="1">
      <c r="B874" s="26"/>
      <c r="C874" s="26"/>
    </row>
    <row r="875" ht="15.75" customHeight="1">
      <c r="B875" s="26"/>
      <c r="C875" s="26"/>
    </row>
    <row r="876" ht="15.75" customHeight="1">
      <c r="B876" s="26"/>
      <c r="C876" s="26"/>
    </row>
    <row r="877" ht="15.75" customHeight="1">
      <c r="B877" s="26"/>
      <c r="C877" s="26"/>
    </row>
    <row r="878" ht="15.75" customHeight="1">
      <c r="B878" s="26"/>
      <c r="C878" s="26"/>
    </row>
    <row r="879" ht="15.75" customHeight="1">
      <c r="B879" s="26"/>
      <c r="C879" s="26"/>
    </row>
    <row r="880" ht="15.75" customHeight="1">
      <c r="B880" s="26"/>
      <c r="C880" s="26"/>
    </row>
    <row r="881" ht="15.75" customHeight="1">
      <c r="B881" s="26"/>
      <c r="C881" s="26"/>
    </row>
    <row r="882" ht="15.75" customHeight="1">
      <c r="B882" s="26"/>
      <c r="C882" s="26"/>
    </row>
    <row r="883" ht="15.75" customHeight="1">
      <c r="B883" s="26"/>
      <c r="C883" s="26"/>
    </row>
    <row r="884" ht="15.75" customHeight="1">
      <c r="B884" s="26"/>
      <c r="C884" s="26"/>
    </row>
    <row r="885" ht="15.75" customHeight="1">
      <c r="B885" s="26"/>
      <c r="C885" s="26"/>
    </row>
    <row r="886" ht="15.75" customHeight="1">
      <c r="B886" s="26"/>
      <c r="C886" s="26"/>
    </row>
    <row r="887" ht="15.75" customHeight="1">
      <c r="B887" s="26"/>
      <c r="C887" s="26"/>
    </row>
    <row r="888" ht="15.75" customHeight="1">
      <c r="B888" s="26"/>
      <c r="C888" s="26"/>
    </row>
    <row r="889" ht="15.75" customHeight="1">
      <c r="B889" s="26"/>
      <c r="C889" s="26"/>
    </row>
    <row r="890" ht="15.75" customHeight="1">
      <c r="B890" s="26"/>
      <c r="C890" s="26"/>
    </row>
    <row r="891" ht="15.75" customHeight="1">
      <c r="B891" s="26"/>
      <c r="C891" s="26"/>
    </row>
    <row r="892" ht="15.75" customHeight="1">
      <c r="B892" s="26"/>
      <c r="C892" s="26"/>
    </row>
    <row r="893" ht="15.75" customHeight="1">
      <c r="B893" s="26"/>
      <c r="C893" s="26"/>
    </row>
    <row r="894" ht="15.75" customHeight="1">
      <c r="B894" s="26"/>
      <c r="C894" s="26"/>
    </row>
    <row r="895" ht="15.75" customHeight="1">
      <c r="B895" s="26"/>
      <c r="C895" s="26"/>
    </row>
    <row r="896" ht="15.75" customHeight="1">
      <c r="B896" s="26"/>
      <c r="C896" s="26"/>
    </row>
    <row r="897" ht="15.75" customHeight="1">
      <c r="B897" s="26"/>
      <c r="C897" s="26"/>
    </row>
    <row r="898" ht="15.75" customHeight="1">
      <c r="B898" s="26"/>
      <c r="C898" s="26"/>
    </row>
    <row r="899" ht="15.75" customHeight="1">
      <c r="B899" s="26"/>
      <c r="C899" s="26"/>
    </row>
    <row r="900" ht="15.75" customHeight="1">
      <c r="B900" s="26"/>
      <c r="C900" s="26"/>
    </row>
    <row r="901" ht="15.75" customHeight="1">
      <c r="B901" s="26"/>
      <c r="C901" s="26"/>
    </row>
    <row r="902" ht="15.75" customHeight="1">
      <c r="B902" s="26"/>
      <c r="C902" s="26"/>
    </row>
    <row r="903" ht="15.75" customHeight="1">
      <c r="B903" s="26"/>
      <c r="C903" s="26"/>
    </row>
    <row r="904" ht="15.75" customHeight="1">
      <c r="B904" s="26"/>
      <c r="C904" s="26"/>
    </row>
    <row r="905" ht="15.75" customHeight="1">
      <c r="B905" s="26"/>
      <c r="C905" s="26"/>
    </row>
    <row r="906" ht="15.75" customHeight="1">
      <c r="B906" s="26"/>
      <c r="C906" s="26"/>
    </row>
    <row r="907" ht="15.75" customHeight="1">
      <c r="B907" s="26"/>
      <c r="C907" s="26"/>
    </row>
    <row r="908" ht="15.75" customHeight="1">
      <c r="B908" s="26"/>
      <c r="C908" s="26"/>
    </row>
    <row r="909" ht="15.75" customHeight="1">
      <c r="B909" s="26"/>
      <c r="C909" s="26"/>
    </row>
    <row r="910" ht="15.75" customHeight="1">
      <c r="B910" s="26"/>
      <c r="C910" s="26"/>
    </row>
    <row r="911" ht="15.75" customHeight="1">
      <c r="B911" s="26"/>
      <c r="C911" s="26"/>
    </row>
    <row r="912" ht="15.75" customHeight="1">
      <c r="B912" s="26"/>
      <c r="C912" s="26"/>
    </row>
    <row r="913" ht="15.75" customHeight="1">
      <c r="B913" s="26"/>
      <c r="C913" s="26"/>
    </row>
    <row r="914" ht="15.75" customHeight="1">
      <c r="B914" s="26"/>
      <c r="C914" s="26"/>
    </row>
    <row r="915" ht="15.75" customHeight="1">
      <c r="B915" s="26"/>
      <c r="C915" s="26"/>
    </row>
    <row r="916" ht="15.75" customHeight="1">
      <c r="B916" s="26"/>
      <c r="C916" s="26"/>
    </row>
    <row r="917" ht="15.75" customHeight="1">
      <c r="B917" s="26"/>
      <c r="C917" s="26"/>
    </row>
    <row r="918" ht="15.75" customHeight="1">
      <c r="B918" s="26"/>
      <c r="C918" s="26"/>
    </row>
    <row r="919" ht="15.75" customHeight="1">
      <c r="B919" s="26"/>
      <c r="C919" s="26"/>
    </row>
    <row r="920" ht="15.75" customHeight="1">
      <c r="B920" s="26"/>
      <c r="C920" s="26"/>
    </row>
    <row r="921" ht="15.75" customHeight="1">
      <c r="B921" s="26"/>
      <c r="C921" s="26"/>
    </row>
    <row r="922" ht="15.75" customHeight="1">
      <c r="B922" s="26"/>
      <c r="C922" s="26"/>
    </row>
    <row r="923" ht="15.75" customHeight="1">
      <c r="B923" s="26"/>
      <c r="C923" s="26"/>
    </row>
    <row r="924" ht="15.75" customHeight="1">
      <c r="B924" s="26"/>
      <c r="C924" s="26"/>
    </row>
    <row r="925" ht="15.75" customHeight="1">
      <c r="B925" s="26"/>
      <c r="C925" s="26"/>
    </row>
    <row r="926" ht="15.75" customHeight="1">
      <c r="B926" s="26"/>
      <c r="C926" s="26"/>
    </row>
    <row r="927" ht="15.75" customHeight="1">
      <c r="B927" s="26"/>
      <c r="C927" s="26"/>
    </row>
    <row r="928" ht="15.75" customHeight="1">
      <c r="B928" s="26"/>
      <c r="C928" s="26"/>
    </row>
    <row r="929" ht="15.75" customHeight="1">
      <c r="B929" s="26"/>
      <c r="C929" s="26"/>
    </row>
    <row r="930" ht="15.75" customHeight="1">
      <c r="B930" s="26"/>
      <c r="C930" s="26"/>
    </row>
    <row r="931" ht="15.75" customHeight="1">
      <c r="B931" s="26"/>
      <c r="C931" s="26"/>
    </row>
    <row r="932" ht="15.75" customHeight="1">
      <c r="B932" s="26"/>
      <c r="C932" s="26"/>
    </row>
    <row r="933" ht="15.75" customHeight="1">
      <c r="B933" s="26"/>
      <c r="C933" s="26"/>
    </row>
    <row r="934" ht="15.75" customHeight="1">
      <c r="B934" s="26"/>
      <c r="C934" s="26"/>
    </row>
    <row r="935" ht="15.75" customHeight="1">
      <c r="B935" s="26"/>
      <c r="C935" s="26"/>
    </row>
    <row r="936" ht="15.75" customHeight="1">
      <c r="B936" s="26"/>
      <c r="C936" s="26"/>
    </row>
    <row r="937" ht="15.75" customHeight="1">
      <c r="B937" s="26"/>
      <c r="C937" s="26"/>
    </row>
    <row r="938" ht="15.75" customHeight="1">
      <c r="B938" s="26"/>
      <c r="C938" s="26"/>
    </row>
    <row r="939" ht="15.75" customHeight="1">
      <c r="B939" s="26"/>
      <c r="C939" s="26"/>
    </row>
    <row r="940" ht="15.75" customHeight="1">
      <c r="B940" s="26"/>
      <c r="C940" s="26"/>
    </row>
    <row r="941" ht="15.75" customHeight="1">
      <c r="B941" s="26"/>
      <c r="C941" s="26"/>
    </row>
    <row r="942" ht="15.75" customHeight="1">
      <c r="B942" s="26"/>
      <c r="C942" s="26"/>
    </row>
    <row r="943" ht="15.75" customHeight="1">
      <c r="B943" s="26"/>
      <c r="C943" s="26"/>
    </row>
    <row r="944" ht="15.75" customHeight="1">
      <c r="B944" s="26"/>
      <c r="C944" s="26"/>
    </row>
    <row r="945" ht="15.75" customHeight="1">
      <c r="B945" s="26"/>
      <c r="C945" s="26"/>
    </row>
    <row r="946" ht="15.75" customHeight="1">
      <c r="B946" s="26"/>
      <c r="C946" s="26"/>
    </row>
    <row r="947" ht="15.75" customHeight="1">
      <c r="B947" s="26"/>
      <c r="C947" s="26"/>
    </row>
    <row r="948" ht="15.75" customHeight="1">
      <c r="B948" s="26"/>
      <c r="C948" s="26"/>
    </row>
    <row r="949" ht="15.75" customHeight="1">
      <c r="B949" s="26"/>
      <c r="C949" s="26"/>
    </row>
    <row r="950" ht="15.75" customHeight="1">
      <c r="B950" s="26"/>
      <c r="C950" s="26"/>
    </row>
    <row r="951" ht="15.75" customHeight="1">
      <c r="B951" s="26"/>
      <c r="C951" s="26"/>
    </row>
    <row r="952" ht="15.75" customHeight="1">
      <c r="B952" s="26"/>
      <c r="C952" s="26"/>
    </row>
    <row r="953" ht="15.75" customHeight="1">
      <c r="B953" s="26"/>
      <c r="C953" s="26"/>
    </row>
    <row r="954" ht="15.75" customHeight="1">
      <c r="B954" s="26"/>
      <c r="C954" s="26"/>
    </row>
    <row r="955" ht="15.75" customHeight="1">
      <c r="B955" s="26"/>
      <c r="C955" s="26"/>
    </row>
    <row r="956" ht="15.75" customHeight="1">
      <c r="B956" s="26"/>
      <c r="C956" s="26"/>
    </row>
    <row r="957" ht="15.75" customHeight="1">
      <c r="B957" s="26"/>
      <c r="C957" s="26"/>
    </row>
    <row r="958" ht="15.75" customHeight="1">
      <c r="B958" s="26"/>
      <c r="C958" s="26"/>
    </row>
    <row r="959" ht="15.75" customHeight="1">
      <c r="B959" s="26"/>
      <c r="C959" s="26"/>
    </row>
    <row r="960" ht="15.75" customHeight="1">
      <c r="B960" s="26"/>
      <c r="C960" s="26"/>
    </row>
    <row r="961" ht="15.75" customHeight="1">
      <c r="B961" s="26"/>
      <c r="C961" s="26"/>
    </row>
    <row r="962" ht="15.75" customHeight="1">
      <c r="B962" s="26"/>
      <c r="C962" s="26"/>
    </row>
    <row r="963" ht="15.75" customHeight="1">
      <c r="B963" s="26"/>
      <c r="C963" s="26"/>
    </row>
    <row r="964" ht="15.75" customHeight="1">
      <c r="B964" s="26"/>
      <c r="C964" s="26"/>
    </row>
    <row r="965" ht="15.75" customHeight="1">
      <c r="B965" s="26"/>
      <c r="C965" s="26"/>
    </row>
    <row r="966" ht="15.75" customHeight="1">
      <c r="B966" s="26"/>
      <c r="C966" s="26"/>
    </row>
    <row r="967" ht="15.75" customHeight="1">
      <c r="B967" s="26"/>
      <c r="C967" s="26"/>
    </row>
    <row r="968" ht="15.75" customHeight="1">
      <c r="B968" s="26"/>
      <c r="C968" s="26"/>
    </row>
    <row r="969" ht="15.75" customHeight="1">
      <c r="B969" s="26"/>
      <c r="C969" s="26"/>
    </row>
    <row r="970" ht="15.75" customHeight="1">
      <c r="B970" s="26"/>
      <c r="C970" s="26"/>
    </row>
    <row r="971" ht="15.75" customHeight="1">
      <c r="B971" s="26"/>
      <c r="C971" s="26"/>
    </row>
    <row r="972" ht="15.75" customHeight="1">
      <c r="B972" s="26"/>
      <c r="C972" s="26"/>
    </row>
    <row r="973" ht="15.75" customHeight="1">
      <c r="B973" s="26"/>
      <c r="C973" s="26"/>
    </row>
    <row r="974" ht="15.75" customHeight="1">
      <c r="B974" s="26"/>
      <c r="C974" s="26"/>
    </row>
    <row r="975" ht="15.75" customHeight="1">
      <c r="B975" s="26"/>
      <c r="C975" s="26"/>
    </row>
    <row r="976" ht="15.75" customHeight="1">
      <c r="B976" s="26"/>
      <c r="C976" s="26"/>
    </row>
    <row r="977" ht="15.75" customHeight="1">
      <c r="B977" s="26"/>
      <c r="C977" s="26"/>
    </row>
    <row r="978" ht="15.75" customHeight="1">
      <c r="B978" s="26"/>
      <c r="C978" s="26"/>
    </row>
    <row r="979" ht="15.75" customHeight="1">
      <c r="B979" s="26"/>
      <c r="C979" s="26"/>
    </row>
    <row r="980" ht="15.75" customHeight="1">
      <c r="B980" s="26"/>
      <c r="C980" s="26"/>
    </row>
    <row r="981" ht="15.75" customHeight="1">
      <c r="B981" s="26"/>
      <c r="C981" s="26"/>
    </row>
    <row r="982" ht="15.75" customHeight="1">
      <c r="B982" s="26"/>
      <c r="C982" s="26"/>
    </row>
    <row r="983" ht="15.75" customHeight="1">
      <c r="B983" s="26"/>
      <c r="C983" s="26"/>
    </row>
    <row r="984" ht="15.75" customHeight="1">
      <c r="B984" s="26"/>
      <c r="C984" s="26"/>
    </row>
    <row r="985" ht="15.75" customHeight="1">
      <c r="B985" s="26"/>
      <c r="C985" s="26"/>
    </row>
    <row r="986" ht="15.75" customHeight="1">
      <c r="B986" s="26"/>
      <c r="C986" s="26"/>
    </row>
    <row r="987" ht="15.75" customHeight="1">
      <c r="B987" s="26"/>
      <c r="C987" s="26"/>
    </row>
    <row r="988" ht="15.75" customHeight="1">
      <c r="B988" s="26"/>
      <c r="C988" s="26"/>
    </row>
    <row r="989" ht="15.75" customHeight="1">
      <c r="B989" s="26"/>
      <c r="C989" s="26"/>
    </row>
    <row r="990" ht="15.75" customHeight="1">
      <c r="B990" s="26"/>
      <c r="C990" s="26"/>
    </row>
    <row r="991" ht="15.75" customHeight="1">
      <c r="B991" s="26"/>
      <c r="C991" s="26"/>
    </row>
    <row r="992" ht="15.75" customHeight="1">
      <c r="B992" s="26"/>
      <c r="C992" s="26"/>
    </row>
    <row r="993" ht="15.75" customHeight="1">
      <c r="B993" s="26"/>
      <c r="C993" s="26"/>
    </row>
    <row r="994" ht="15.75" customHeight="1">
      <c r="B994" s="26"/>
      <c r="C994" s="26"/>
    </row>
    <row r="995" ht="15.75" customHeight="1">
      <c r="B995" s="26"/>
      <c r="C995" s="26"/>
    </row>
    <row r="996" ht="15.75" customHeight="1">
      <c r="B996" s="26"/>
      <c r="C996" s="26"/>
    </row>
    <row r="997" ht="15.75" customHeight="1">
      <c r="B997" s="26"/>
      <c r="C997" s="26"/>
    </row>
    <row r="998" ht="15.75" customHeight="1">
      <c r="B998" s="26"/>
      <c r="C998" s="26"/>
    </row>
    <row r="999" ht="15.75" customHeight="1">
      <c r="B999" s="26"/>
      <c r="C999" s="26"/>
    </row>
    <row r="1000" ht="15.75" customHeight="1">
      <c r="B1000" s="26"/>
      <c r="C1000" s="26"/>
    </row>
  </sheetData>
  <printOptions/>
  <pageMargins bottom="0.75" footer="0.0" header="0.0" left="0.7" right="0.7" top="0.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hidden="1" min="1" max="2" width="12.63"/>
    <col customWidth="1" min="3" max="6" width="12.63"/>
  </cols>
  <sheetData>
    <row r="1" ht="15.75" hidden="1" customHeight="1">
      <c r="B1" s="1" t="str">
        <f>IFERROR(__xludf.DUMMYFUNCTION("IMPORTRANGE(""https://docs.google.com/spreadsheets/d/1Ke33VTxPRExJ2D-VXdgr11L_hIKtvHYE9ciYLVefVA0/edit?gid=2072842645#gid=2072842645"",""GENERAL!A1:CL"")"),"Loading...")</f>
        <v>Loading...</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row>
    <row r="2" ht="15.75" hidden="1" customHeight="1">
      <c r="B2" s="1"/>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row>
    <row r="3" ht="15.75" customHeight="1">
      <c r="B3" s="1"/>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row>
    <row r="4" ht="15.75" customHeight="1">
      <c r="B4" s="1"/>
      <c r="C4" s="13"/>
      <c r="D4" s="13"/>
      <c r="E4" s="13"/>
      <c r="F4" s="14"/>
      <c r="G4" s="14"/>
      <c r="H4" s="14"/>
      <c r="I4" s="14"/>
      <c r="J4" s="14"/>
      <c r="K4" s="13"/>
      <c r="L4" s="13"/>
      <c r="M4" s="13"/>
      <c r="N4" s="13"/>
      <c r="O4" s="13"/>
      <c r="P4" s="13"/>
      <c r="Q4" s="13"/>
      <c r="R4" s="13"/>
      <c r="S4" s="67"/>
      <c r="T4" s="13"/>
      <c r="U4" s="13"/>
      <c r="V4" s="13"/>
      <c r="W4" s="13"/>
      <c r="X4" s="13"/>
      <c r="Y4" s="68"/>
      <c r="Z4" s="68"/>
      <c r="AA4" s="13"/>
      <c r="AB4" s="13"/>
      <c r="AC4" s="13"/>
      <c r="AD4" s="13"/>
      <c r="AE4" s="13"/>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row>
    <row r="5" ht="15.75" customHeight="1">
      <c r="B5" s="1"/>
      <c r="C5" s="13"/>
      <c r="D5" s="13"/>
      <c r="E5" s="13"/>
      <c r="F5" s="14"/>
      <c r="G5" s="14"/>
      <c r="H5" s="14"/>
      <c r="I5" s="14"/>
      <c r="J5" s="14"/>
      <c r="K5" s="13"/>
      <c r="L5" s="13"/>
      <c r="M5" s="13"/>
      <c r="N5" s="13"/>
      <c r="O5" s="13"/>
      <c r="P5" s="13"/>
      <c r="Q5" s="13"/>
      <c r="R5" s="13"/>
      <c r="S5" s="67"/>
      <c r="T5" s="13"/>
      <c r="U5" s="13"/>
      <c r="V5" s="13"/>
      <c r="W5" s="13"/>
      <c r="X5" s="13"/>
      <c r="Y5" s="68"/>
      <c r="Z5" s="68"/>
      <c r="AA5" s="13"/>
      <c r="AB5" s="13"/>
      <c r="AC5" s="13"/>
      <c r="AD5" s="13"/>
      <c r="AE5" s="13"/>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row>
    <row r="6" ht="15.75" customHeight="1">
      <c r="B6" s="1"/>
      <c r="C6" s="13"/>
      <c r="D6" s="13"/>
      <c r="E6" s="13"/>
      <c r="F6" s="14"/>
      <c r="G6" s="14"/>
      <c r="H6" s="14"/>
      <c r="I6" s="14"/>
      <c r="J6" s="14"/>
      <c r="K6" s="13"/>
      <c r="L6" s="13"/>
      <c r="M6" s="13"/>
      <c r="N6" s="13"/>
      <c r="O6" s="13"/>
      <c r="P6" s="13"/>
      <c r="Q6" s="13"/>
      <c r="R6" s="13"/>
      <c r="S6" s="67"/>
      <c r="T6" s="13"/>
      <c r="U6" s="13"/>
      <c r="V6" s="13"/>
      <c r="W6" s="13"/>
      <c r="X6" s="13"/>
      <c r="Y6" s="68"/>
      <c r="Z6" s="68"/>
      <c r="AA6" s="13"/>
      <c r="AB6" s="13"/>
      <c r="AC6" s="13"/>
      <c r="AD6" s="13"/>
      <c r="AE6" s="13"/>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row>
    <row r="7" ht="15.75" customHeight="1">
      <c r="B7" s="1"/>
      <c r="C7" s="13"/>
      <c r="D7" s="13"/>
      <c r="E7" s="13"/>
      <c r="F7" s="14"/>
      <c r="G7" s="14"/>
      <c r="H7" s="14"/>
      <c r="I7" s="14"/>
      <c r="J7" s="14"/>
      <c r="K7" s="13"/>
      <c r="L7" s="13"/>
      <c r="M7" s="13"/>
      <c r="N7" s="13"/>
      <c r="O7" s="13"/>
      <c r="P7" s="13"/>
      <c r="Q7" s="13"/>
      <c r="R7" s="13"/>
      <c r="S7" s="67"/>
      <c r="T7" s="13"/>
      <c r="U7" s="13"/>
      <c r="V7" s="13"/>
      <c r="W7" s="13"/>
      <c r="X7" s="13"/>
      <c r="Y7" s="68"/>
      <c r="Z7" s="68"/>
      <c r="AA7" s="13"/>
      <c r="AB7" s="13"/>
      <c r="AC7" s="13"/>
      <c r="AD7" s="13"/>
      <c r="AE7" s="13"/>
      <c r="AF7" s="14"/>
      <c r="AG7" s="14"/>
      <c r="AH7" s="14"/>
      <c r="AI7" s="14"/>
      <c r="AJ7" s="14"/>
      <c r="AK7" s="14"/>
      <c r="AL7" s="14"/>
      <c r="AM7" s="14"/>
      <c r="AN7" s="14"/>
      <c r="AO7" s="14"/>
      <c r="AP7" s="14"/>
      <c r="AQ7" s="14"/>
      <c r="AR7" s="13"/>
      <c r="AS7" s="13"/>
      <c r="AT7" s="14"/>
      <c r="AU7" s="13"/>
      <c r="AV7" s="13"/>
      <c r="AW7" s="14"/>
      <c r="AX7" s="13"/>
      <c r="AY7" s="13"/>
      <c r="AZ7" s="14"/>
      <c r="BA7" s="13"/>
      <c r="BB7" s="13"/>
      <c r="BC7" s="14"/>
      <c r="BD7" s="13"/>
      <c r="BE7" s="13"/>
      <c r="BF7" s="14"/>
      <c r="BG7" s="13"/>
      <c r="BH7" s="13"/>
      <c r="BI7" s="14"/>
      <c r="BJ7" s="13"/>
      <c r="BK7" s="13"/>
      <c r="BL7" s="14"/>
      <c r="BM7" s="13"/>
      <c r="BN7" s="13"/>
      <c r="BO7" s="14"/>
      <c r="BP7" s="13"/>
      <c r="BQ7" s="13"/>
      <c r="BR7" s="14"/>
      <c r="BS7" s="13"/>
      <c r="BT7" s="13"/>
      <c r="BU7" s="14"/>
      <c r="BV7" s="13"/>
      <c r="BW7" s="13"/>
      <c r="BX7" s="14"/>
      <c r="BY7" s="13"/>
      <c r="BZ7" s="13"/>
      <c r="CA7" s="14"/>
      <c r="CB7" s="13"/>
      <c r="CC7" s="13"/>
      <c r="CD7" s="14"/>
      <c r="CE7" s="13"/>
      <c r="CF7" s="13"/>
      <c r="CG7" s="14"/>
      <c r="CH7" s="13"/>
      <c r="CI7" s="13"/>
      <c r="CJ7" s="14"/>
      <c r="CK7" s="13"/>
      <c r="CL7" s="13"/>
      <c r="CM7" s="14"/>
    </row>
    <row r="8" ht="15.75" customHeight="1">
      <c r="B8" s="1"/>
      <c r="C8" s="13"/>
      <c r="D8" s="13"/>
      <c r="E8" s="13"/>
      <c r="F8" s="14"/>
      <c r="G8" s="14"/>
      <c r="H8" s="14"/>
      <c r="I8" s="14"/>
      <c r="J8" s="14"/>
      <c r="K8" s="13"/>
      <c r="L8" s="13"/>
      <c r="M8" s="13"/>
      <c r="N8" s="13"/>
      <c r="O8" s="13"/>
      <c r="P8" s="13"/>
      <c r="Q8" s="13"/>
      <c r="R8" s="13"/>
      <c r="S8" s="67"/>
      <c r="T8" s="13"/>
      <c r="U8" s="13"/>
      <c r="V8" s="13"/>
      <c r="W8" s="13"/>
      <c r="X8" s="13"/>
      <c r="Y8" s="68"/>
      <c r="Z8" s="68"/>
      <c r="AA8" s="13"/>
      <c r="AB8" s="13"/>
      <c r="AC8" s="13"/>
      <c r="AD8" s="13"/>
      <c r="AE8" s="13"/>
      <c r="AF8" s="14"/>
      <c r="AG8" s="14"/>
      <c r="AH8" s="14"/>
      <c r="AI8" s="14"/>
      <c r="AJ8" s="14"/>
      <c r="AK8" s="14"/>
      <c r="AL8" s="14"/>
      <c r="AM8" s="14"/>
      <c r="AN8" s="14"/>
      <c r="AO8" s="14"/>
      <c r="AP8" s="14"/>
      <c r="AQ8" s="14"/>
      <c r="AR8" s="13"/>
      <c r="AS8" s="14"/>
      <c r="AT8" s="13"/>
      <c r="AU8" s="14"/>
      <c r="AV8" s="13"/>
      <c r="AW8" s="14"/>
      <c r="AX8" s="13"/>
      <c r="AY8" s="14"/>
      <c r="AZ8" s="13"/>
      <c r="BA8" s="14"/>
      <c r="BB8" s="13"/>
      <c r="BC8" s="14"/>
      <c r="BD8" s="13"/>
      <c r="BE8" s="14"/>
      <c r="BF8" s="13"/>
      <c r="BG8" s="14"/>
      <c r="BH8" s="13"/>
      <c r="BI8" s="14"/>
      <c r="BJ8" s="13"/>
      <c r="BK8" s="14"/>
      <c r="BL8" s="13"/>
      <c r="BM8" s="14"/>
      <c r="BN8" s="13"/>
      <c r="BO8" s="14"/>
      <c r="BP8" s="13"/>
      <c r="BQ8" s="14"/>
      <c r="BR8" s="13"/>
      <c r="BS8" s="14"/>
      <c r="BT8" s="13"/>
      <c r="BU8" s="14"/>
      <c r="BV8" s="13"/>
      <c r="BW8" s="14"/>
      <c r="BX8" s="13"/>
      <c r="BY8" s="14"/>
      <c r="BZ8" s="13"/>
      <c r="CA8" s="14"/>
      <c r="CB8" s="13"/>
      <c r="CC8" s="14"/>
      <c r="CD8" s="13"/>
      <c r="CE8" s="14"/>
      <c r="CF8" s="13"/>
      <c r="CG8" s="14"/>
      <c r="CH8" s="13"/>
      <c r="CI8" s="14"/>
      <c r="CJ8" s="13"/>
      <c r="CK8" s="14"/>
      <c r="CL8" s="13"/>
      <c r="CM8" s="14"/>
    </row>
    <row r="9" ht="15.75" customHeight="1">
      <c r="B9" s="1"/>
      <c r="C9" s="13"/>
      <c r="D9" s="13"/>
      <c r="E9" s="13"/>
      <c r="F9" s="14"/>
      <c r="G9" s="14"/>
      <c r="H9" s="14"/>
      <c r="I9" s="14"/>
      <c r="J9" s="14"/>
      <c r="K9" s="13"/>
      <c r="L9" s="13"/>
      <c r="M9" s="13"/>
      <c r="N9" s="13"/>
      <c r="O9" s="13"/>
      <c r="P9" s="13"/>
      <c r="Q9" s="13"/>
      <c r="R9" s="13"/>
      <c r="S9" s="67"/>
      <c r="T9" s="13"/>
      <c r="U9" s="13"/>
      <c r="V9" s="13"/>
      <c r="W9" s="13"/>
      <c r="X9" s="13"/>
      <c r="Y9" s="68"/>
      <c r="Z9" s="68"/>
      <c r="AA9" s="13"/>
      <c r="AB9" s="13"/>
      <c r="AC9" s="13"/>
      <c r="AD9" s="13"/>
      <c r="AE9" s="13"/>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row>
    <row r="10" ht="15.75" customHeight="1">
      <c r="B10" s="1"/>
      <c r="C10" s="13"/>
      <c r="D10" s="13"/>
      <c r="E10" s="13"/>
      <c r="F10" s="14"/>
      <c r="G10" s="14"/>
      <c r="H10" s="14"/>
      <c r="I10" s="14"/>
      <c r="J10" s="14"/>
      <c r="K10" s="13"/>
      <c r="L10" s="13"/>
      <c r="M10" s="13"/>
      <c r="N10" s="13"/>
      <c r="O10" s="13"/>
      <c r="P10" s="13"/>
      <c r="Q10" s="13"/>
      <c r="R10" s="13"/>
      <c r="S10" s="67"/>
      <c r="T10" s="13"/>
      <c r="U10" s="13"/>
      <c r="V10" s="13"/>
      <c r="W10" s="13"/>
      <c r="X10" s="13"/>
      <c r="Y10" s="68"/>
      <c r="Z10" s="68"/>
      <c r="AA10" s="13"/>
      <c r="AB10" s="13"/>
      <c r="AC10" s="13"/>
      <c r="AD10" s="13"/>
      <c r="AE10" s="13"/>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row>
    <row r="11" ht="15.75" customHeight="1">
      <c r="B11" s="1"/>
      <c r="C11" s="13"/>
      <c r="D11" s="13"/>
      <c r="E11" s="13"/>
      <c r="F11" s="14"/>
      <c r="G11" s="14"/>
      <c r="H11" s="14"/>
      <c r="I11" s="14"/>
      <c r="J11" s="14"/>
      <c r="K11" s="13"/>
      <c r="L11" s="13"/>
      <c r="M11" s="13"/>
      <c r="N11" s="13"/>
      <c r="O11" s="13"/>
      <c r="P11" s="13"/>
      <c r="Q11" s="13"/>
      <c r="R11" s="13"/>
      <c r="S11" s="67"/>
      <c r="T11" s="13"/>
      <c r="U11" s="13"/>
      <c r="V11" s="13"/>
      <c r="W11" s="13"/>
      <c r="X11" s="13"/>
      <c r="Y11" s="68"/>
      <c r="Z11" s="68"/>
      <c r="AA11" s="13"/>
      <c r="AB11" s="13"/>
      <c r="AC11" s="13"/>
      <c r="AD11" s="13"/>
      <c r="AE11" s="13"/>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row>
    <row r="12" ht="15.75" customHeight="1">
      <c r="B12" s="1"/>
      <c r="C12" s="13"/>
      <c r="D12" s="13"/>
      <c r="E12" s="13"/>
      <c r="F12" s="14"/>
      <c r="G12" s="14"/>
      <c r="H12" s="14"/>
      <c r="I12" s="14"/>
      <c r="J12" s="14"/>
      <c r="K12" s="13"/>
      <c r="L12" s="13"/>
      <c r="M12" s="13"/>
      <c r="N12" s="13"/>
      <c r="O12" s="13"/>
      <c r="P12" s="13"/>
      <c r="Q12" s="13"/>
      <c r="R12" s="13"/>
      <c r="S12" s="67"/>
      <c r="T12" s="13"/>
      <c r="U12" s="13"/>
      <c r="V12" s="13"/>
      <c r="W12" s="13"/>
      <c r="X12" s="13"/>
      <c r="Y12" s="68"/>
      <c r="Z12" s="68"/>
      <c r="AA12" s="13"/>
      <c r="AB12" s="13"/>
      <c r="AC12" s="13"/>
      <c r="AD12" s="13"/>
      <c r="AE12" s="13"/>
      <c r="AF12" s="14"/>
      <c r="AG12" s="14"/>
      <c r="AH12" s="14"/>
      <c r="AI12" s="14"/>
      <c r="AJ12" s="14"/>
      <c r="AK12" s="14"/>
      <c r="AL12" s="14"/>
      <c r="AM12" s="14"/>
      <c r="AN12" s="14"/>
      <c r="AO12" s="14"/>
      <c r="AP12" s="14"/>
      <c r="AQ12" s="14"/>
      <c r="AR12" s="13"/>
      <c r="AS12" s="13"/>
      <c r="AT12" s="13"/>
      <c r="AU12" s="13"/>
      <c r="AV12" s="14"/>
      <c r="AW12" s="14"/>
      <c r="AX12" s="14"/>
      <c r="AY12" s="14"/>
      <c r="AZ12" s="14"/>
      <c r="BA12" s="14"/>
      <c r="BB12" s="14"/>
      <c r="BC12" s="14"/>
      <c r="BD12" s="13"/>
      <c r="BE12" s="13"/>
      <c r="BF12" s="13"/>
      <c r="BG12" s="13"/>
      <c r="BH12" s="14"/>
      <c r="BI12" s="14"/>
      <c r="BJ12" s="14"/>
      <c r="BK12" s="14"/>
      <c r="BL12" s="14"/>
      <c r="BM12" s="14"/>
      <c r="BN12" s="14"/>
      <c r="BO12" s="14"/>
      <c r="BP12" s="13"/>
      <c r="BQ12" s="13"/>
      <c r="BR12" s="13"/>
      <c r="BS12" s="13"/>
      <c r="BT12" s="14"/>
      <c r="BU12" s="14"/>
      <c r="BV12" s="14"/>
      <c r="BW12" s="14"/>
      <c r="BX12" s="14"/>
      <c r="BY12" s="14"/>
      <c r="BZ12" s="14"/>
      <c r="CA12" s="14"/>
      <c r="CB12" s="13"/>
      <c r="CC12" s="13"/>
      <c r="CD12" s="13"/>
      <c r="CE12" s="13"/>
      <c r="CF12" s="14"/>
      <c r="CG12" s="14"/>
      <c r="CH12" s="14"/>
      <c r="CI12" s="14"/>
      <c r="CJ12" s="14"/>
      <c r="CK12" s="14"/>
      <c r="CL12" s="14"/>
      <c r="CM12" s="14"/>
    </row>
    <row r="13" ht="15.75" customHeight="1">
      <c r="B13" s="1"/>
      <c r="C13" s="13"/>
      <c r="D13" s="13"/>
      <c r="E13" s="13"/>
      <c r="F13" s="14"/>
      <c r="G13" s="14"/>
      <c r="H13" s="14"/>
      <c r="I13" s="14"/>
      <c r="J13" s="14"/>
      <c r="K13" s="13"/>
      <c r="L13" s="13"/>
      <c r="M13" s="13"/>
      <c r="N13" s="13"/>
      <c r="O13" s="13"/>
      <c r="P13" s="13"/>
      <c r="Q13" s="13"/>
      <c r="R13" s="13"/>
      <c r="S13" s="67"/>
      <c r="T13" s="13"/>
      <c r="U13" s="13"/>
      <c r="V13" s="13"/>
      <c r="W13" s="13"/>
      <c r="X13" s="13"/>
      <c r="Y13" s="68"/>
      <c r="Z13" s="68"/>
      <c r="AA13" s="13"/>
      <c r="AB13" s="13"/>
      <c r="AC13" s="13"/>
      <c r="AD13" s="13"/>
      <c r="AE13" s="13"/>
      <c r="AF13" s="14"/>
      <c r="AG13" s="14"/>
      <c r="AH13" s="14"/>
      <c r="AI13" s="14"/>
      <c r="AJ13" s="14"/>
      <c r="AK13" s="14"/>
      <c r="AL13" s="14"/>
      <c r="AM13" s="14"/>
      <c r="AN13" s="14"/>
      <c r="AO13" s="14"/>
      <c r="AP13" s="14"/>
      <c r="AQ13" s="14"/>
      <c r="AR13" s="13"/>
      <c r="AS13" s="13"/>
      <c r="AT13" s="13"/>
      <c r="AU13" s="14"/>
      <c r="AV13" s="13"/>
      <c r="AW13" s="13"/>
      <c r="AX13" s="13"/>
      <c r="AY13" s="13"/>
      <c r="AZ13" s="13"/>
      <c r="BA13" s="13"/>
      <c r="BB13" s="13"/>
      <c r="BC13" s="13"/>
      <c r="BD13" s="13"/>
      <c r="BE13" s="13"/>
      <c r="BF13" s="13"/>
      <c r="BG13" s="14"/>
      <c r="BH13" s="13"/>
      <c r="BI13" s="13"/>
      <c r="BJ13" s="13"/>
      <c r="BK13" s="13"/>
      <c r="BL13" s="13"/>
      <c r="BM13" s="13"/>
      <c r="BN13" s="13"/>
      <c r="BO13" s="13"/>
      <c r="BP13" s="13"/>
      <c r="BQ13" s="13"/>
      <c r="BR13" s="13"/>
      <c r="BS13" s="14"/>
      <c r="BT13" s="13"/>
      <c r="BU13" s="13"/>
      <c r="BV13" s="13"/>
      <c r="BW13" s="13"/>
      <c r="BX13" s="13"/>
      <c r="BY13" s="13"/>
      <c r="BZ13" s="13"/>
      <c r="CA13" s="13"/>
      <c r="CB13" s="13"/>
      <c r="CC13" s="13"/>
      <c r="CD13" s="13"/>
      <c r="CE13" s="14"/>
      <c r="CF13" s="13"/>
      <c r="CG13" s="13"/>
      <c r="CH13" s="13"/>
      <c r="CI13" s="13"/>
      <c r="CJ13" s="13"/>
      <c r="CK13" s="13"/>
      <c r="CL13" s="13"/>
      <c r="CM13" s="13"/>
    </row>
    <row r="14" ht="15.75" customHeight="1">
      <c r="B14" s="1"/>
      <c r="C14" s="13"/>
      <c r="D14" s="13"/>
      <c r="E14" s="13"/>
      <c r="F14" s="14"/>
      <c r="G14" s="14"/>
      <c r="H14" s="14"/>
      <c r="I14" s="14"/>
      <c r="J14" s="14"/>
      <c r="K14" s="13"/>
      <c r="L14" s="13"/>
      <c r="M14" s="13"/>
      <c r="N14" s="13"/>
      <c r="O14" s="13"/>
      <c r="P14" s="13"/>
      <c r="Q14" s="13"/>
      <c r="R14" s="13"/>
      <c r="S14" s="67"/>
      <c r="T14" s="13"/>
      <c r="U14" s="13"/>
      <c r="V14" s="13"/>
      <c r="W14" s="13"/>
      <c r="X14" s="13"/>
      <c r="Y14" s="68"/>
      <c r="Z14" s="68"/>
      <c r="AA14" s="13"/>
      <c r="AB14" s="13"/>
      <c r="AC14" s="13"/>
      <c r="AD14" s="13"/>
      <c r="AE14" s="13"/>
      <c r="AF14" s="14"/>
      <c r="AG14" s="14"/>
      <c r="AH14" s="14"/>
      <c r="AI14" s="14"/>
      <c r="AJ14" s="14"/>
      <c r="AK14" s="14"/>
      <c r="AL14" s="14"/>
      <c r="AM14" s="14"/>
      <c r="AN14" s="14"/>
      <c r="AO14" s="14"/>
      <c r="AP14" s="14"/>
      <c r="AQ14" s="14"/>
      <c r="AR14" s="13"/>
      <c r="AS14" s="13"/>
      <c r="AT14" s="13"/>
      <c r="AU14" s="13"/>
      <c r="AV14" s="14"/>
      <c r="AW14" s="14"/>
      <c r="AX14" s="14"/>
      <c r="AY14" s="14"/>
      <c r="AZ14" s="13"/>
      <c r="BA14" s="13"/>
      <c r="BB14" s="13"/>
      <c r="BC14" s="13"/>
      <c r="BD14" s="13"/>
      <c r="BE14" s="13"/>
      <c r="BF14" s="13"/>
      <c r="BG14" s="13"/>
      <c r="BH14" s="14"/>
      <c r="BI14" s="14"/>
      <c r="BJ14" s="14"/>
      <c r="BK14" s="14"/>
      <c r="BL14" s="13"/>
      <c r="BM14" s="13"/>
      <c r="BN14" s="13"/>
      <c r="BO14" s="13"/>
      <c r="BP14" s="13"/>
      <c r="BQ14" s="13"/>
      <c r="BR14" s="13"/>
      <c r="BS14" s="13"/>
      <c r="BT14" s="14"/>
      <c r="BU14" s="14"/>
      <c r="BV14" s="14"/>
      <c r="BW14" s="14"/>
      <c r="BX14" s="13"/>
      <c r="BY14" s="13"/>
      <c r="BZ14" s="13"/>
      <c r="CA14" s="13"/>
      <c r="CB14" s="13"/>
      <c r="CC14" s="13"/>
      <c r="CD14" s="13"/>
      <c r="CE14" s="13"/>
      <c r="CF14" s="13"/>
      <c r="CG14" s="13"/>
      <c r="CH14" s="13"/>
      <c r="CI14" s="13"/>
      <c r="CJ14" s="13"/>
      <c r="CK14" s="13"/>
      <c r="CL14" s="13"/>
      <c r="CM14" s="13"/>
    </row>
    <row r="15" ht="15.75" customHeight="1">
      <c r="B15" s="1"/>
      <c r="C15" s="13"/>
      <c r="D15" s="13"/>
      <c r="E15" s="13"/>
      <c r="F15" s="14"/>
      <c r="G15" s="14"/>
      <c r="H15" s="14"/>
      <c r="I15" s="14"/>
      <c r="J15" s="14"/>
      <c r="K15" s="13"/>
      <c r="L15" s="13"/>
      <c r="M15" s="13"/>
      <c r="N15" s="13"/>
      <c r="O15" s="13"/>
      <c r="P15" s="13"/>
      <c r="Q15" s="13"/>
      <c r="R15" s="13"/>
      <c r="S15" s="67"/>
      <c r="T15" s="13"/>
      <c r="U15" s="13"/>
      <c r="V15" s="13"/>
      <c r="W15" s="13"/>
      <c r="X15" s="13"/>
      <c r="Y15" s="68"/>
      <c r="Z15" s="68"/>
      <c r="AA15" s="13"/>
      <c r="AB15" s="13"/>
      <c r="AC15" s="13"/>
      <c r="AD15" s="13"/>
      <c r="AE15" s="13"/>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row>
    <row r="16" ht="15.75" customHeight="1">
      <c r="B16" s="1"/>
      <c r="C16" s="13"/>
      <c r="D16" s="13"/>
      <c r="E16" s="13"/>
      <c r="F16" s="14"/>
      <c r="G16" s="14"/>
      <c r="H16" s="14"/>
      <c r="I16" s="14"/>
      <c r="J16" s="14"/>
      <c r="K16" s="13"/>
      <c r="L16" s="13"/>
      <c r="M16" s="13"/>
      <c r="N16" s="13"/>
      <c r="O16" s="13"/>
      <c r="P16" s="13"/>
      <c r="Q16" s="13"/>
      <c r="R16" s="13"/>
      <c r="S16" s="67"/>
      <c r="T16" s="13"/>
      <c r="U16" s="13"/>
      <c r="V16" s="13"/>
      <c r="W16" s="13"/>
      <c r="X16" s="13"/>
      <c r="Y16" s="68"/>
      <c r="Z16" s="68"/>
      <c r="AA16" s="13"/>
      <c r="AB16" s="13"/>
      <c r="AC16" s="13"/>
      <c r="AD16" s="13"/>
      <c r="AE16" s="13"/>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row>
    <row r="17" ht="15.75" customHeight="1">
      <c r="B17" s="1"/>
      <c r="C17" s="13"/>
      <c r="D17" s="13"/>
      <c r="E17" s="13"/>
      <c r="F17" s="14"/>
      <c r="G17" s="14"/>
      <c r="H17" s="14"/>
      <c r="I17" s="14"/>
      <c r="J17" s="14"/>
      <c r="K17" s="13"/>
      <c r="L17" s="13"/>
      <c r="M17" s="13"/>
      <c r="N17" s="13"/>
      <c r="O17" s="13"/>
      <c r="P17" s="13"/>
      <c r="Q17" s="13"/>
      <c r="R17" s="13"/>
      <c r="S17" s="67"/>
      <c r="T17" s="13"/>
      <c r="U17" s="13"/>
      <c r="V17" s="13"/>
      <c r="W17" s="13"/>
      <c r="X17" s="13"/>
      <c r="Y17" s="68"/>
      <c r="Z17" s="68"/>
      <c r="AA17" s="13"/>
      <c r="AB17" s="13"/>
      <c r="AC17" s="13"/>
      <c r="AD17" s="13"/>
      <c r="AE17" s="13"/>
      <c r="AF17" s="14"/>
      <c r="AG17" s="14"/>
      <c r="AH17" s="14"/>
      <c r="AI17" s="14"/>
      <c r="AJ17" s="14"/>
      <c r="AK17" s="14"/>
      <c r="AL17" s="14"/>
      <c r="AM17" s="14"/>
      <c r="AN17" s="14"/>
      <c r="AO17" s="14"/>
      <c r="AP17" s="14"/>
      <c r="AQ17" s="14"/>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row>
    <row r="18" ht="15.75" customHeight="1">
      <c r="B18" s="1"/>
      <c r="C18" s="13"/>
      <c r="D18" s="13"/>
      <c r="E18" s="13"/>
      <c r="F18" s="14"/>
      <c r="G18" s="14"/>
      <c r="H18" s="14"/>
      <c r="I18" s="14"/>
      <c r="J18" s="14"/>
      <c r="K18" s="13"/>
      <c r="L18" s="13"/>
      <c r="M18" s="13"/>
      <c r="N18" s="13"/>
      <c r="O18" s="13"/>
      <c r="P18" s="13"/>
      <c r="Q18" s="13"/>
      <c r="R18" s="13"/>
      <c r="S18" s="67"/>
      <c r="T18" s="13"/>
      <c r="U18" s="13"/>
      <c r="V18" s="13"/>
      <c r="W18" s="13"/>
      <c r="X18" s="13"/>
      <c r="Y18" s="68"/>
      <c r="Z18" s="68"/>
      <c r="AA18" s="13"/>
      <c r="AB18" s="13"/>
      <c r="AC18" s="13"/>
      <c r="AD18" s="13"/>
      <c r="AE18" s="13"/>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row>
    <row r="19" ht="15.75" customHeight="1">
      <c r="B19" s="1"/>
      <c r="C19" s="13"/>
      <c r="D19" s="13"/>
      <c r="E19" s="13"/>
      <c r="F19" s="14"/>
      <c r="G19" s="14"/>
      <c r="H19" s="14"/>
      <c r="I19" s="14"/>
      <c r="J19" s="14"/>
      <c r="K19" s="13"/>
      <c r="L19" s="13"/>
      <c r="M19" s="13"/>
      <c r="N19" s="13"/>
      <c r="O19" s="13"/>
      <c r="P19" s="13"/>
      <c r="Q19" s="13"/>
      <c r="R19" s="13"/>
      <c r="S19" s="67"/>
      <c r="T19" s="13"/>
      <c r="U19" s="13"/>
      <c r="V19" s="13"/>
      <c r="W19" s="13"/>
      <c r="X19" s="13"/>
      <c r="Y19" s="68"/>
      <c r="Z19" s="68"/>
      <c r="AA19" s="13"/>
      <c r="AB19" s="13"/>
      <c r="AC19" s="13"/>
      <c r="AD19" s="13"/>
      <c r="AE19" s="13"/>
      <c r="AF19" s="14"/>
      <c r="AG19" s="14"/>
      <c r="AH19" s="14"/>
      <c r="AI19" s="14"/>
      <c r="AJ19" s="14"/>
      <c r="AK19" s="14"/>
      <c r="AL19" s="14"/>
      <c r="AM19" s="14"/>
      <c r="AN19" s="14"/>
      <c r="AO19" s="14"/>
      <c r="AP19" s="14"/>
      <c r="AQ19" s="14"/>
      <c r="AR19" s="13"/>
      <c r="AS19" s="13"/>
      <c r="AT19" s="13"/>
      <c r="AU19" s="13"/>
      <c r="AV19" s="14"/>
      <c r="AW19" s="14"/>
      <c r="AX19" s="14"/>
      <c r="AY19" s="14"/>
      <c r="AZ19" s="14"/>
      <c r="BA19" s="14"/>
      <c r="BB19" s="14"/>
      <c r="BC19" s="14"/>
      <c r="BD19" s="13"/>
      <c r="BE19" s="13"/>
      <c r="BF19" s="13"/>
      <c r="BG19" s="13"/>
      <c r="BH19" s="14"/>
      <c r="BI19" s="14"/>
      <c r="BJ19" s="14"/>
      <c r="BK19" s="14"/>
      <c r="BL19" s="14"/>
      <c r="BM19" s="14"/>
      <c r="BN19" s="14"/>
      <c r="BO19" s="14"/>
      <c r="BP19" s="13"/>
      <c r="BQ19" s="13"/>
      <c r="BR19" s="13"/>
      <c r="BS19" s="13"/>
      <c r="BT19" s="14"/>
      <c r="BU19" s="14"/>
      <c r="BV19" s="14"/>
      <c r="BW19" s="14"/>
      <c r="BX19" s="14"/>
      <c r="BY19" s="14"/>
      <c r="BZ19" s="14"/>
      <c r="CA19" s="14"/>
      <c r="CB19" s="13"/>
      <c r="CC19" s="13"/>
      <c r="CD19" s="13"/>
      <c r="CE19" s="13"/>
      <c r="CF19" s="14"/>
      <c r="CG19" s="14"/>
      <c r="CH19" s="14"/>
      <c r="CI19" s="14"/>
      <c r="CJ19" s="14"/>
      <c r="CK19" s="14"/>
      <c r="CL19" s="14"/>
      <c r="CM19" s="14"/>
    </row>
    <row r="20" ht="15.75" customHeight="1">
      <c r="B20" s="1"/>
      <c r="C20" s="13"/>
      <c r="D20" s="13"/>
      <c r="E20" s="13"/>
      <c r="F20" s="14"/>
      <c r="G20" s="14"/>
      <c r="H20" s="14"/>
      <c r="I20" s="14"/>
      <c r="J20" s="14"/>
      <c r="K20" s="13"/>
      <c r="L20" s="13"/>
      <c r="M20" s="13"/>
      <c r="N20" s="13"/>
      <c r="O20" s="13"/>
      <c r="P20" s="13"/>
      <c r="Q20" s="13"/>
      <c r="R20" s="13"/>
      <c r="S20" s="67"/>
      <c r="T20" s="13"/>
      <c r="U20" s="13"/>
      <c r="V20" s="13"/>
      <c r="W20" s="13"/>
      <c r="X20" s="13"/>
      <c r="Y20" s="68"/>
      <c r="Z20" s="68"/>
      <c r="AA20" s="13"/>
      <c r="AB20" s="13"/>
      <c r="AC20" s="13"/>
      <c r="AD20" s="13"/>
      <c r="AE20" s="13"/>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row>
    <row r="21" ht="15.75" customHeight="1">
      <c r="B21" s="1"/>
      <c r="C21" s="13"/>
      <c r="D21" s="13"/>
      <c r="E21" s="13"/>
      <c r="F21" s="14"/>
      <c r="G21" s="14"/>
      <c r="H21" s="14"/>
      <c r="I21" s="14"/>
      <c r="J21" s="14"/>
      <c r="K21" s="13"/>
      <c r="L21" s="13"/>
      <c r="M21" s="13"/>
      <c r="N21" s="13"/>
      <c r="O21" s="13"/>
      <c r="P21" s="13"/>
      <c r="Q21" s="13"/>
      <c r="R21" s="13"/>
      <c r="S21" s="67"/>
      <c r="T21" s="13"/>
      <c r="U21" s="13"/>
      <c r="V21" s="13"/>
      <c r="W21" s="13"/>
      <c r="X21" s="13"/>
      <c r="Y21" s="68"/>
      <c r="Z21" s="68"/>
      <c r="AA21" s="13"/>
      <c r="AB21" s="13"/>
      <c r="AC21" s="13"/>
      <c r="AD21" s="13"/>
      <c r="AE21" s="13"/>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row>
    <row r="22" ht="15.75" customHeight="1">
      <c r="B22" s="1"/>
      <c r="C22" s="13"/>
      <c r="D22" s="13"/>
      <c r="E22" s="13"/>
      <c r="F22" s="14"/>
      <c r="G22" s="14"/>
      <c r="H22" s="14"/>
      <c r="I22" s="14"/>
      <c r="J22" s="14"/>
      <c r="K22" s="13"/>
      <c r="L22" s="13"/>
      <c r="M22" s="13"/>
      <c r="N22" s="13"/>
      <c r="O22" s="13"/>
      <c r="P22" s="13"/>
      <c r="Q22" s="13"/>
      <c r="R22" s="13"/>
      <c r="S22" s="67"/>
      <c r="T22" s="13"/>
      <c r="U22" s="13"/>
      <c r="V22" s="13"/>
      <c r="W22" s="13"/>
      <c r="X22" s="13"/>
      <c r="Y22" s="68"/>
      <c r="Z22" s="68"/>
      <c r="AA22" s="13"/>
      <c r="AB22" s="13"/>
      <c r="AC22" s="13"/>
      <c r="AD22" s="13"/>
      <c r="AE22" s="13"/>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row>
    <row r="23" ht="15.75" customHeight="1">
      <c r="B23" s="1"/>
      <c r="C23" s="13"/>
      <c r="D23" s="13"/>
      <c r="E23" s="13"/>
      <c r="F23" s="14"/>
      <c r="G23" s="14"/>
      <c r="H23" s="14"/>
      <c r="I23" s="14"/>
      <c r="J23" s="14"/>
      <c r="K23" s="13"/>
      <c r="L23" s="13"/>
      <c r="M23" s="13"/>
      <c r="N23" s="13"/>
      <c r="O23" s="13"/>
      <c r="P23" s="13"/>
      <c r="Q23" s="13"/>
      <c r="R23" s="13"/>
      <c r="S23" s="67"/>
      <c r="T23" s="13"/>
      <c r="U23" s="13"/>
      <c r="V23" s="13"/>
      <c r="W23" s="13"/>
      <c r="X23" s="13"/>
      <c r="Y23" s="68"/>
      <c r="Z23" s="68"/>
      <c r="AA23" s="13"/>
      <c r="AB23" s="13"/>
      <c r="AC23" s="13"/>
      <c r="AD23" s="13"/>
      <c r="AE23" s="13"/>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row>
    <row r="24" ht="15.75" customHeight="1">
      <c r="B24" s="1"/>
      <c r="C24" s="13"/>
      <c r="D24" s="13"/>
      <c r="E24" s="13"/>
      <c r="F24" s="14"/>
      <c r="G24" s="14"/>
      <c r="H24" s="14"/>
      <c r="I24" s="14"/>
      <c r="J24" s="14"/>
      <c r="K24" s="13"/>
      <c r="L24" s="13"/>
      <c r="M24" s="13"/>
      <c r="N24" s="13"/>
      <c r="O24" s="13"/>
      <c r="P24" s="13"/>
      <c r="Q24" s="13"/>
      <c r="R24" s="13"/>
      <c r="S24" s="67"/>
      <c r="T24" s="13"/>
      <c r="U24" s="13"/>
      <c r="V24" s="13"/>
      <c r="W24" s="13"/>
      <c r="X24" s="13"/>
      <c r="Y24" s="68"/>
      <c r="Z24" s="68"/>
      <c r="AA24" s="13"/>
      <c r="AB24" s="13"/>
      <c r="AC24" s="13"/>
      <c r="AD24" s="13"/>
      <c r="AE24" s="13"/>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row>
    <row r="25" ht="15.75" customHeight="1">
      <c r="B25" s="1"/>
      <c r="C25" s="13"/>
      <c r="D25" s="13"/>
      <c r="E25" s="13"/>
      <c r="F25" s="14"/>
      <c r="G25" s="14"/>
      <c r="H25" s="14"/>
      <c r="I25" s="14"/>
      <c r="J25" s="14"/>
      <c r="K25" s="13"/>
      <c r="L25" s="13"/>
      <c r="M25" s="13"/>
      <c r="N25" s="13"/>
      <c r="O25" s="13"/>
      <c r="P25" s="13"/>
      <c r="Q25" s="13"/>
      <c r="R25" s="13"/>
      <c r="S25" s="67"/>
      <c r="T25" s="13"/>
      <c r="U25" s="13"/>
      <c r="V25" s="13"/>
      <c r="W25" s="13"/>
      <c r="X25" s="13"/>
      <c r="Y25" s="68"/>
      <c r="Z25" s="68"/>
      <c r="AA25" s="13"/>
      <c r="AB25" s="13"/>
      <c r="AC25" s="13"/>
      <c r="AD25" s="13"/>
      <c r="AE25" s="13"/>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row>
    <row r="26" ht="15.75" customHeight="1">
      <c r="B26" s="1"/>
      <c r="C26" s="13"/>
      <c r="D26" s="13"/>
      <c r="E26" s="13"/>
      <c r="F26" s="14"/>
      <c r="G26" s="14"/>
      <c r="H26" s="14"/>
      <c r="I26" s="14"/>
      <c r="J26" s="14"/>
      <c r="K26" s="13"/>
      <c r="L26" s="13"/>
      <c r="M26" s="13"/>
      <c r="N26" s="13"/>
      <c r="O26" s="13"/>
      <c r="P26" s="13"/>
      <c r="Q26" s="13"/>
      <c r="R26" s="13"/>
      <c r="S26" s="67"/>
      <c r="T26" s="13"/>
      <c r="U26" s="13"/>
      <c r="V26" s="13"/>
      <c r="W26" s="13"/>
      <c r="X26" s="13"/>
      <c r="Y26" s="68"/>
      <c r="Z26" s="68"/>
      <c r="AA26" s="13"/>
      <c r="AB26" s="13"/>
      <c r="AC26" s="13"/>
      <c r="AD26" s="13"/>
      <c r="AE26" s="13"/>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row>
    <row r="27" ht="15.75" customHeight="1">
      <c r="B27" s="1"/>
      <c r="C27" s="13"/>
      <c r="D27" s="13"/>
      <c r="E27" s="13"/>
      <c r="F27" s="14"/>
      <c r="G27" s="14"/>
      <c r="H27" s="14"/>
      <c r="I27" s="14"/>
      <c r="J27" s="14"/>
      <c r="K27" s="13"/>
      <c r="L27" s="13"/>
      <c r="M27" s="13"/>
      <c r="N27" s="13"/>
      <c r="O27" s="13"/>
      <c r="P27" s="13"/>
      <c r="Q27" s="13"/>
      <c r="R27" s="13"/>
      <c r="S27" s="67"/>
      <c r="T27" s="13"/>
      <c r="U27" s="13"/>
      <c r="V27" s="13"/>
      <c r="W27" s="13"/>
      <c r="X27" s="13"/>
      <c r="Y27" s="68"/>
      <c r="Z27" s="68"/>
      <c r="AA27" s="13"/>
      <c r="AB27" s="13"/>
      <c r="AC27" s="13"/>
      <c r="AD27" s="13"/>
      <c r="AE27" s="13"/>
      <c r="AF27" s="14"/>
      <c r="AG27" s="14"/>
      <c r="AH27" s="14"/>
      <c r="AI27" s="14"/>
      <c r="AJ27" s="14"/>
      <c r="AK27" s="14"/>
      <c r="AL27" s="14"/>
      <c r="AM27" s="14"/>
      <c r="AN27" s="14"/>
      <c r="AO27" s="14"/>
      <c r="AP27" s="14"/>
      <c r="AQ27" s="14"/>
      <c r="AR27" s="13"/>
      <c r="AS27" s="13"/>
      <c r="AT27" s="13"/>
      <c r="AU27" s="13"/>
      <c r="AV27" s="13"/>
      <c r="AW27" s="13"/>
      <c r="AX27" s="13"/>
      <c r="AY27" s="13"/>
      <c r="AZ27" s="13"/>
      <c r="BA27" s="14"/>
      <c r="BB27" s="13"/>
      <c r="BC27" s="13"/>
      <c r="BD27" s="13"/>
      <c r="BE27" s="13"/>
      <c r="BF27" s="13"/>
      <c r="BG27" s="13"/>
      <c r="BH27" s="13"/>
      <c r="BI27" s="13"/>
      <c r="BJ27" s="13"/>
      <c r="BK27" s="13"/>
      <c r="BL27" s="13"/>
      <c r="BM27" s="14"/>
      <c r="BN27" s="13"/>
      <c r="BO27" s="13"/>
      <c r="BP27" s="13"/>
      <c r="BQ27" s="13"/>
      <c r="BR27" s="13"/>
      <c r="BS27" s="13"/>
      <c r="BT27" s="13"/>
      <c r="BU27" s="13"/>
      <c r="BV27" s="13"/>
      <c r="BW27" s="13"/>
      <c r="BX27" s="13"/>
      <c r="BY27" s="14"/>
      <c r="BZ27" s="13"/>
      <c r="CA27" s="13"/>
      <c r="CB27" s="13"/>
      <c r="CC27" s="13"/>
      <c r="CD27" s="13"/>
      <c r="CE27" s="13"/>
      <c r="CF27" s="13"/>
      <c r="CG27" s="13"/>
      <c r="CH27" s="13"/>
      <c r="CI27" s="14"/>
      <c r="CJ27" s="13"/>
      <c r="CK27" s="13"/>
      <c r="CL27" s="13"/>
      <c r="CM27" s="13"/>
    </row>
    <row r="28" ht="15.75" customHeight="1">
      <c r="B28" s="1"/>
      <c r="C28" s="13"/>
      <c r="D28" s="13"/>
      <c r="E28" s="13"/>
      <c r="F28" s="14"/>
      <c r="G28" s="14"/>
      <c r="H28" s="14"/>
      <c r="I28" s="14"/>
      <c r="J28" s="14"/>
      <c r="K28" s="13"/>
      <c r="L28" s="13"/>
      <c r="M28" s="13"/>
      <c r="N28" s="13"/>
      <c r="O28" s="13"/>
      <c r="P28" s="13"/>
      <c r="Q28" s="13"/>
      <c r="R28" s="13"/>
      <c r="S28" s="67"/>
      <c r="T28" s="13"/>
      <c r="U28" s="13"/>
      <c r="V28" s="13"/>
      <c r="W28" s="13"/>
      <c r="X28" s="13"/>
      <c r="Y28" s="68"/>
      <c r="Z28" s="68"/>
      <c r="AA28" s="13"/>
      <c r="AB28" s="13"/>
      <c r="AC28" s="13"/>
      <c r="AD28" s="13"/>
      <c r="AE28" s="13"/>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row>
    <row r="29" ht="15.75" customHeight="1">
      <c r="B29" s="1"/>
      <c r="C29" s="13"/>
      <c r="D29" s="13"/>
      <c r="E29" s="13"/>
      <c r="F29" s="14"/>
      <c r="G29" s="14"/>
      <c r="H29" s="14"/>
      <c r="I29" s="14"/>
      <c r="J29" s="14"/>
      <c r="K29" s="13"/>
      <c r="L29" s="13"/>
      <c r="M29" s="13"/>
      <c r="N29" s="13"/>
      <c r="O29" s="13"/>
      <c r="P29" s="13"/>
      <c r="Q29" s="13"/>
      <c r="R29" s="13"/>
      <c r="S29" s="67"/>
      <c r="T29" s="13"/>
      <c r="U29" s="13"/>
      <c r="V29" s="13"/>
      <c r="W29" s="13"/>
      <c r="X29" s="13"/>
      <c r="Y29" s="68"/>
      <c r="Z29" s="68"/>
      <c r="AA29" s="13"/>
      <c r="AB29" s="13"/>
      <c r="AC29" s="13"/>
      <c r="AD29" s="13"/>
      <c r="AE29" s="13"/>
      <c r="AF29" s="14"/>
      <c r="AG29" s="14"/>
      <c r="AH29" s="14"/>
      <c r="AI29" s="14"/>
      <c r="AJ29" s="14"/>
      <c r="AK29" s="14"/>
      <c r="AL29" s="14"/>
      <c r="AM29" s="14"/>
      <c r="AN29" s="14"/>
      <c r="AO29" s="14"/>
      <c r="AP29" s="14"/>
      <c r="AQ29" s="14"/>
      <c r="AR29" s="13"/>
      <c r="AS29" s="13"/>
      <c r="AT29" s="13"/>
      <c r="AU29" s="13"/>
      <c r="AV29" s="13"/>
      <c r="AW29" s="13"/>
      <c r="AX29" s="13"/>
      <c r="AY29" s="13"/>
      <c r="AZ29" s="13"/>
      <c r="BA29" s="13"/>
      <c r="BB29" s="13"/>
      <c r="BC29" s="13"/>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row>
    <row r="30" ht="15.75" customHeight="1">
      <c r="B30" s="1"/>
      <c r="C30" s="13"/>
      <c r="D30" s="13"/>
      <c r="E30" s="13"/>
      <c r="F30" s="14"/>
      <c r="G30" s="14"/>
      <c r="H30" s="14"/>
      <c r="I30" s="14"/>
      <c r="J30" s="14"/>
      <c r="K30" s="13"/>
      <c r="L30" s="13"/>
      <c r="M30" s="13"/>
      <c r="N30" s="13"/>
      <c r="O30" s="13"/>
      <c r="P30" s="13"/>
      <c r="Q30" s="13"/>
      <c r="R30" s="13"/>
      <c r="S30" s="67"/>
      <c r="T30" s="13"/>
      <c r="U30" s="13"/>
      <c r="V30" s="13"/>
      <c r="W30" s="13"/>
      <c r="X30" s="13"/>
      <c r="Y30" s="68"/>
      <c r="Z30" s="68"/>
      <c r="AA30" s="13"/>
      <c r="AB30" s="13"/>
      <c r="AC30" s="13"/>
      <c r="AD30" s="13"/>
      <c r="AE30" s="13"/>
      <c r="AF30" s="14"/>
      <c r="AG30" s="14"/>
      <c r="AH30" s="14"/>
      <c r="AI30" s="14"/>
      <c r="AJ30" s="14"/>
      <c r="AK30" s="14"/>
      <c r="AL30" s="14"/>
      <c r="AM30" s="14"/>
      <c r="AN30" s="14"/>
      <c r="AO30" s="14"/>
      <c r="AP30" s="14"/>
      <c r="AQ30" s="14"/>
      <c r="AR30" s="13"/>
      <c r="AS30" s="14"/>
      <c r="AT30" s="14"/>
      <c r="AU30" s="14"/>
      <c r="AV30" s="13"/>
      <c r="AW30" s="13"/>
      <c r="AX30" s="13"/>
      <c r="AY30" s="13"/>
      <c r="AZ30" s="13"/>
      <c r="BA30" s="13"/>
      <c r="BB30" s="13"/>
      <c r="BC30" s="13"/>
      <c r="BD30" s="13"/>
      <c r="BE30" s="14"/>
      <c r="BF30" s="14"/>
      <c r="BG30" s="14"/>
      <c r="BH30" s="13"/>
      <c r="BI30" s="13"/>
      <c r="BJ30" s="13"/>
      <c r="BK30" s="13"/>
      <c r="BL30" s="13"/>
      <c r="BM30" s="13"/>
      <c r="BN30" s="13"/>
      <c r="BO30" s="13"/>
      <c r="BP30" s="13"/>
      <c r="BQ30" s="14"/>
      <c r="BR30" s="14"/>
      <c r="BS30" s="14"/>
      <c r="BT30" s="13"/>
      <c r="BU30" s="13"/>
      <c r="BV30" s="13"/>
      <c r="BW30" s="13"/>
      <c r="BX30" s="13"/>
      <c r="BY30" s="13"/>
      <c r="BZ30" s="13"/>
      <c r="CA30" s="13"/>
      <c r="CB30" s="13"/>
      <c r="CC30" s="14"/>
      <c r="CD30" s="14"/>
      <c r="CE30" s="14"/>
      <c r="CF30" s="13"/>
      <c r="CG30" s="13"/>
      <c r="CH30" s="13"/>
      <c r="CI30" s="13"/>
      <c r="CJ30" s="13"/>
      <c r="CK30" s="13"/>
      <c r="CL30" s="13"/>
      <c r="CM30" s="13"/>
    </row>
    <row r="31" ht="15.75" customHeight="1">
      <c r="B31" s="1"/>
      <c r="C31" s="13"/>
      <c r="D31" s="13"/>
      <c r="E31" s="13"/>
      <c r="F31" s="14"/>
      <c r="G31" s="14"/>
      <c r="H31" s="14"/>
      <c r="I31" s="14"/>
      <c r="J31" s="14"/>
      <c r="K31" s="13"/>
      <c r="L31" s="13"/>
      <c r="M31" s="13"/>
      <c r="N31" s="13"/>
      <c r="O31" s="13"/>
      <c r="P31" s="13"/>
      <c r="Q31" s="13"/>
      <c r="R31" s="13"/>
      <c r="S31" s="67"/>
      <c r="T31" s="13"/>
      <c r="U31" s="13"/>
      <c r="V31" s="13"/>
      <c r="W31" s="13"/>
      <c r="X31" s="13"/>
      <c r="Y31" s="68"/>
      <c r="Z31" s="68"/>
      <c r="AA31" s="13"/>
      <c r="AB31" s="13"/>
      <c r="AC31" s="13"/>
      <c r="AD31" s="13"/>
      <c r="AE31" s="13"/>
      <c r="AF31" s="14"/>
      <c r="AG31" s="14"/>
      <c r="AH31" s="14"/>
      <c r="AI31" s="14"/>
      <c r="AJ31" s="14"/>
      <c r="AK31" s="14"/>
      <c r="AL31" s="14"/>
      <c r="AM31" s="14"/>
      <c r="AN31" s="14"/>
      <c r="AO31" s="14"/>
      <c r="AP31" s="14"/>
      <c r="AQ31" s="14"/>
      <c r="AR31" s="13"/>
      <c r="AS31" s="13"/>
      <c r="AT31" s="13"/>
      <c r="AU31" s="14"/>
      <c r="AV31" s="13"/>
      <c r="AW31" s="13"/>
      <c r="AX31" s="13"/>
      <c r="AY31" s="14"/>
      <c r="AZ31" s="13"/>
      <c r="BA31" s="13"/>
      <c r="BB31" s="13"/>
      <c r="BC31" s="14"/>
      <c r="BD31" s="13"/>
      <c r="BE31" s="13"/>
      <c r="BF31" s="13"/>
      <c r="BG31" s="14"/>
      <c r="BH31" s="13"/>
      <c r="BI31" s="13"/>
      <c r="BJ31" s="13"/>
      <c r="BK31" s="14"/>
      <c r="BL31" s="13"/>
      <c r="BM31" s="13"/>
      <c r="BN31" s="13"/>
      <c r="BO31" s="14"/>
      <c r="BP31" s="13"/>
      <c r="BQ31" s="13"/>
      <c r="BR31" s="13"/>
      <c r="BS31" s="14"/>
      <c r="BT31" s="13"/>
      <c r="BU31" s="13"/>
      <c r="BV31" s="13"/>
      <c r="BW31" s="14"/>
      <c r="BX31" s="13"/>
      <c r="BY31" s="13"/>
      <c r="BZ31" s="13"/>
      <c r="CA31" s="14"/>
      <c r="CB31" s="13"/>
      <c r="CC31" s="13"/>
      <c r="CD31" s="13"/>
      <c r="CE31" s="14"/>
      <c r="CF31" s="13"/>
      <c r="CG31" s="13"/>
      <c r="CH31" s="13"/>
      <c r="CI31" s="14"/>
      <c r="CJ31" s="13"/>
      <c r="CK31" s="13"/>
      <c r="CL31" s="13"/>
      <c r="CM31" s="14"/>
    </row>
    <row r="32" ht="15.75" customHeight="1">
      <c r="B32" s="1"/>
      <c r="C32" s="13"/>
      <c r="D32" s="13"/>
      <c r="E32" s="13"/>
      <c r="F32" s="14"/>
      <c r="G32" s="14"/>
      <c r="H32" s="14"/>
      <c r="I32" s="14"/>
      <c r="J32" s="14"/>
      <c r="K32" s="13"/>
      <c r="L32" s="13"/>
      <c r="M32" s="13"/>
      <c r="N32" s="13"/>
      <c r="O32" s="13"/>
      <c r="P32" s="13"/>
      <c r="Q32" s="13"/>
      <c r="R32" s="13"/>
      <c r="S32" s="67"/>
      <c r="T32" s="13"/>
      <c r="U32" s="13"/>
      <c r="V32" s="13"/>
      <c r="W32" s="13"/>
      <c r="X32" s="13"/>
      <c r="Y32" s="68"/>
      <c r="Z32" s="68"/>
      <c r="AA32" s="13"/>
      <c r="AB32" s="13"/>
      <c r="AC32" s="13"/>
      <c r="AD32" s="13"/>
      <c r="AE32" s="13"/>
      <c r="AF32" s="14"/>
      <c r="AG32" s="14"/>
      <c r="AH32" s="14"/>
      <c r="AI32" s="14"/>
      <c r="AJ32" s="14"/>
      <c r="AK32" s="14"/>
      <c r="AL32" s="14"/>
      <c r="AM32" s="14"/>
      <c r="AN32" s="14"/>
      <c r="AO32" s="14"/>
      <c r="AP32" s="14"/>
      <c r="AQ32" s="14"/>
      <c r="AR32" s="13"/>
      <c r="AS32" s="13"/>
      <c r="AT32" s="13"/>
      <c r="AU32" s="14"/>
      <c r="AV32" s="13"/>
      <c r="AW32" s="13"/>
      <c r="AX32" s="13"/>
      <c r="AY32" s="14"/>
      <c r="AZ32" s="13"/>
      <c r="BA32" s="13"/>
      <c r="BB32" s="13"/>
      <c r="BC32" s="14"/>
      <c r="BD32" s="13"/>
      <c r="BE32" s="13"/>
      <c r="BF32" s="13"/>
      <c r="BG32" s="14"/>
      <c r="BH32" s="13"/>
      <c r="BI32" s="13"/>
      <c r="BJ32" s="13"/>
      <c r="BK32" s="14"/>
      <c r="BL32" s="13"/>
      <c r="BM32" s="13"/>
      <c r="BN32" s="13"/>
      <c r="BO32" s="14"/>
      <c r="BP32" s="13"/>
      <c r="BQ32" s="13"/>
      <c r="BR32" s="13"/>
      <c r="BS32" s="14"/>
      <c r="BT32" s="13"/>
      <c r="BU32" s="13"/>
      <c r="BV32" s="13"/>
      <c r="BW32" s="14"/>
      <c r="BX32" s="13"/>
      <c r="BY32" s="13"/>
      <c r="BZ32" s="13"/>
      <c r="CA32" s="14"/>
      <c r="CB32" s="13"/>
      <c r="CC32" s="13"/>
      <c r="CD32" s="13"/>
      <c r="CE32" s="14"/>
      <c r="CF32" s="13"/>
      <c r="CG32" s="13"/>
      <c r="CH32" s="13"/>
      <c r="CI32" s="14"/>
      <c r="CJ32" s="13"/>
      <c r="CK32" s="13"/>
      <c r="CL32" s="13"/>
      <c r="CM32" s="14"/>
    </row>
    <row r="33" ht="15.75" customHeight="1">
      <c r="B33" s="1"/>
      <c r="C33" s="13"/>
      <c r="D33" s="13"/>
      <c r="E33" s="13"/>
      <c r="F33" s="14"/>
      <c r="G33" s="14"/>
      <c r="H33" s="14"/>
      <c r="I33" s="14"/>
      <c r="J33" s="14"/>
      <c r="K33" s="13"/>
      <c r="L33" s="13"/>
      <c r="M33" s="13"/>
      <c r="N33" s="13"/>
      <c r="O33" s="13"/>
      <c r="P33" s="13"/>
      <c r="Q33" s="13"/>
      <c r="R33" s="13"/>
      <c r="S33" s="67"/>
      <c r="T33" s="13"/>
      <c r="U33" s="13"/>
      <c r="V33" s="13"/>
      <c r="W33" s="13"/>
      <c r="X33" s="13"/>
      <c r="Y33" s="68"/>
      <c r="Z33" s="68"/>
      <c r="AA33" s="13"/>
      <c r="AB33" s="13"/>
      <c r="AC33" s="13"/>
      <c r="AD33" s="13"/>
      <c r="AE33" s="13"/>
      <c r="AF33" s="14"/>
      <c r="AG33" s="14"/>
      <c r="AH33" s="14"/>
      <c r="AI33" s="14"/>
      <c r="AJ33" s="14"/>
      <c r="AK33" s="14"/>
      <c r="AL33" s="14"/>
      <c r="AM33" s="14"/>
      <c r="AN33" s="14"/>
      <c r="AO33" s="14"/>
      <c r="AP33" s="14"/>
      <c r="AQ33" s="14"/>
      <c r="AR33" s="13"/>
      <c r="AS33" s="13"/>
      <c r="AT33" s="14"/>
      <c r="AU33" s="14"/>
      <c r="AV33" s="14"/>
      <c r="AW33" s="14"/>
      <c r="AX33" s="14"/>
      <c r="AY33" s="14"/>
      <c r="AZ33" s="14"/>
      <c r="BA33" s="14"/>
      <c r="BB33" s="14"/>
      <c r="BC33" s="14"/>
      <c r="BD33" s="13"/>
      <c r="BE33" s="13"/>
      <c r="BF33" s="14"/>
      <c r="BG33" s="14"/>
      <c r="BH33" s="14"/>
      <c r="BI33" s="14"/>
      <c r="BJ33" s="14"/>
      <c r="BK33" s="14"/>
      <c r="BL33" s="14"/>
      <c r="BM33" s="14"/>
      <c r="BN33" s="14"/>
      <c r="BO33" s="14"/>
      <c r="BP33" s="13"/>
      <c r="BQ33" s="13"/>
      <c r="BR33" s="14"/>
      <c r="BS33" s="14"/>
      <c r="BT33" s="14"/>
      <c r="BU33" s="14"/>
      <c r="BV33" s="14"/>
      <c r="BW33" s="14"/>
      <c r="BX33" s="14"/>
      <c r="BY33" s="14"/>
      <c r="BZ33" s="14"/>
      <c r="CA33" s="14"/>
      <c r="CB33" s="13"/>
      <c r="CC33" s="13"/>
      <c r="CD33" s="14"/>
      <c r="CE33" s="14"/>
      <c r="CF33" s="14"/>
      <c r="CG33" s="14"/>
      <c r="CH33" s="14"/>
      <c r="CI33" s="14"/>
      <c r="CJ33" s="14"/>
      <c r="CK33" s="14"/>
      <c r="CL33" s="14"/>
      <c r="CM33" s="14"/>
    </row>
    <row r="34" ht="15.75" customHeight="1">
      <c r="B34" s="1"/>
      <c r="C34" s="13"/>
      <c r="D34" s="13"/>
      <c r="E34" s="13"/>
      <c r="F34" s="14"/>
      <c r="G34" s="14"/>
      <c r="H34" s="14"/>
      <c r="I34" s="14"/>
      <c r="J34" s="14"/>
      <c r="K34" s="13"/>
      <c r="L34" s="13"/>
      <c r="M34" s="13"/>
      <c r="N34" s="13"/>
      <c r="O34" s="13"/>
      <c r="P34" s="13"/>
      <c r="Q34" s="13"/>
      <c r="R34" s="13"/>
      <c r="S34" s="67"/>
      <c r="T34" s="13"/>
      <c r="U34" s="13"/>
      <c r="V34" s="13"/>
      <c r="W34" s="13"/>
      <c r="X34" s="13"/>
      <c r="Y34" s="68"/>
      <c r="Z34" s="68"/>
      <c r="AA34" s="13"/>
      <c r="AB34" s="13"/>
      <c r="AC34" s="13"/>
      <c r="AD34" s="13"/>
      <c r="AE34" s="13"/>
      <c r="AF34" s="14"/>
      <c r="AG34" s="14"/>
      <c r="AH34" s="14"/>
      <c r="AI34" s="14"/>
      <c r="AJ34" s="14"/>
      <c r="AK34" s="14"/>
      <c r="AL34" s="14"/>
      <c r="AM34" s="14"/>
      <c r="AN34" s="14"/>
      <c r="AO34" s="14"/>
      <c r="AP34" s="14"/>
      <c r="AQ34" s="14"/>
      <c r="AR34" s="13"/>
      <c r="AS34" s="14"/>
      <c r="AT34" s="13"/>
      <c r="AU34" s="13"/>
      <c r="AV34" s="13"/>
      <c r="AW34" s="13"/>
      <c r="AX34" s="13"/>
      <c r="AY34" s="13"/>
      <c r="AZ34" s="13"/>
      <c r="BA34" s="13"/>
      <c r="BB34" s="13"/>
      <c r="BC34" s="13"/>
      <c r="BD34" s="13"/>
      <c r="BE34" s="14"/>
      <c r="BF34" s="13"/>
      <c r="BG34" s="13"/>
      <c r="BH34" s="13"/>
      <c r="BI34" s="13"/>
      <c r="BJ34" s="13"/>
      <c r="BK34" s="13"/>
      <c r="BL34" s="13"/>
      <c r="BM34" s="13"/>
      <c r="BN34" s="13"/>
      <c r="BO34" s="13"/>
      <c r="BP34" s="13"/>
      <c r="BQ34" s="14"/>
      <c r="BR34" s="13"/>
      <c r="BS34" s="13"/>
      <c r="BT34" s="13"/>
      <c r="BU34" s="13"/>
      <c r="BV34" s="13"/>
      <c r="BW34" s="13"/>
      <c r="BX34" s="13"/>
      <c r="BY34" s="13"/>
      <c r="BZ34" s="13"/>
      <c r="CA34" s="13"/>
      <c r="CB34" s="13"/>
      <c r="CC34" s="14"/>
      <c r="CD34" s="13"/>
      <c r="CE34" s="13"/>
      <c r="CF34" s="13"/>
      <c r="CG34" s="13"/>
      <c r="CH34" s="13"/>
      <c r="CI34" s="13"/>
      <c r="CJ34" s="13"/>
      <c r="CK34" s="13"/>
      <c r="CL34" s="13"/>
      <c r="CM34" s="13"/>
    </row>
    <row r="35" ht="15.75" customHeight="1">
      <c r="B35" s="1"/>
      <c r="C35" s="13"/>
      <c r="D35" s="13"/>
      <c r="E35" s="13"/>
      <c r="F35" s="14"/>
      <c r="G35" s="14"/>
      <c r="H35" s="14"/>
      <c r="I35" s="14"/>
      <c r="J35" s="14"/>
      <c r="K35" s="13"/>
      <c r="L35" s="13"/>
      <c r="M35" s="13"/>
      <c r="N35" s="13"/>
      <c r="O35" s="13"/>
      <c r="P35" s="13"/>
      <c r="Q35" s="13"/>
      <c r="R35" s="13"/>
      <c r="S35" s="67"/>
      <c r="T35" s="13"/>
      <c r="U35" s="13"/>
      <c r="V35" s="13"/>
      <c r="W35" s="13"/>
      <c r="X35" s="13"/>
      <c r="Y35" s="68"/>
      <c r="Z35" s="68"/>
      <c r="AA35" s="13"/>
      <c r="AB35" s="13"/>
      <c r="AC35" s="13"/>
      <c r="AD35" s="13"/>
      <c r="AE35" s="13"/>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row>
    <row r="36" ht="15.75" customHeight="1">
      <c r="B36" s="1"/>
      <c r="C36" s="13"/>
      <c r="D36" s="13"/>
      <c r="E36" s="13"/>
      <c r="F36" s="14"/>
      <c r="G36" s="14"/>
      <c r="H36" s="14"/>
      <c r="I36" s="14"/>
      <c r="J36" s="14"/>
      <c r="K36" s="13"/>
      <c r="L36" s="13"/>
      <c r="M36" s="13"/>
      <c r="N36" s="13"/>
      <c r="O36" s="13"/>
      <c r="P36" s="13"/>
      <c r="Q36" s="13"/>
      <c r="R36" s="13"/>
      <c r="S36" s="67"/>
      <c r="T36" s="13"/>
      <c r="U36" s="13"/>
      <c r="V36" s="13"/>
      <c r="W36" s="13"/>
      <c r="X36" s="13"/>
      <c r="Y36" s="68"/>
      <c r="Z36" s="68"/>
      <c r="AA36" s="13"/>
      <c r="AB36" s="13"/>
      <c r="AC36" s="13"/>
      <c r="AD36" s="13"/>
      <c r="AE36" s="13"/>
      <c r="AF36" s="14"/>
      <c r="AG36" s="14"/>
      <c r="AH36" s="14"/>
      <c r="AI36" s="14"/>
      <c r="AJ36" s="14"/>
      <c r="AK36" s="14"/>
      <c r="AL36" s="14"/>
      <c r="AM36" s="14"/>
      <c r="AN36" s="14"/>
      <c r="AO36" s="14"/>
      <c r="AP36" s="14"/>
      <c r="AQ36" s="14"/>
      <c r="AR36" s="13"/>
      <c r="AS36" s="13"/>
      <c r="AT36" s="13"/>
      <c r="AU36" s="13"/>
      <c r="AV36" s="13"/>
      <c r="AW36" s="13"/>
      <c r="AX36" s="13"/>
      <c r="AY36" s="13"/>
      <c r="AZ36" s="13"/>
      <c r="BA36" s="13"/>
      <c r="BB36" s="13"/>
      <c r="BC36" s="13"/>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row>
    <row r="37" ht="15.75" customHeight="1">
      <c r="B37" s="1"/>
      <c r="C37" s="13"/>
      <c r="D37" s="13"/>
      <c r="E37" s="13"/>
      <c r="F37" s="14"/>
      <c r="G37" s="14"/>
      <c r="H37" s="14"/>
      <c r="I37" s="14"/>
      <c r="J37" s="14"/>
      <c r="K37" s="13"/>
      <c r="L37" s="13"/>
      <c r="M37" s="13"/>
      <c r="N37" s="13"/>
      <c r="O37" s="13"/>
      <c r="P37" s="13"/>
      <c r="Q37" s="13"/>
      <c r="R37" s="13"/>
      <c r="S37" s="67"/>
      <c r="T37" s="13"/>
      <c r="U37" s="13"/>
      <c r="V37" s="13"/>
      <c r="W37" s="13"/>
      <c r="X37" s="13"/>
      <c r="Y37" s="68"/>
      <c r="Z37" s="68"/>
      <c r="AA37" s="13"/>
      <c r="AB37" s="13"/>
      <c r="AC37" s="13"/>
      <c r="AD37" s="13"/>
      <c r="AE37" s="13"/>
      <c r="AF37" s="14"/>
      <c r="AG37" s="14"/>
      <c r="AH37" s="14"/>
      <c r="AI37" s="14"/>
      <c r="AJ37" s="14"/>
      <c r="AK37" s="14"/>
      <c r="AL37" s="14"/>
      <c r="AM37" s="14"/>
      <c r="AN37" s="14"/>
      <c r="AO37" s="14"/>
      <c r="AP37" s="14"/>
      <c r="AQ37" s="14"/>
      <c r="AR37" s="13"/>
      <c r="AS37" s="13"/>
      <c r="AT37" s="13"/>
      <c r="AU37" s="13"/>
      <c r="AV37" s="13"/>
      <c r="AW37" s="13"/>
      <c r="AX37" s="13"/>
      <c r="AY37" s="13"/>
      <c r="AZ37" s="13"/>
      <c r="BA37" s="13"/>
      <c r="BB37" s="13"/>
      <c r="BC37" s="13"/>
      <c r="BD37" s="13"/>
      <c r="BE37" s="13"/>
      <c r="BF37" s="13"/>
      <c r="BG37" s="13"/>
      <c r="BH37" s="13"/>
      <c r="BI37" s="14"/>
      <c r="BJ37" s="13"/>
      <c r="BK37" s="13"/>
      <c r="BL37" s="13"/>
      <c r="BM37" s="13"/>
      <c r="BN37" s="13"/>
      <c r="BO37" s="13"/>
      <c r="BP37" s="13"/>
      <c r="BQ37" s="13"/>
      <c r="BR37" s="13"/>
      <c r="BS37" s="13"/>
      <c r="BT37" s="13"/>
      <c r="BU37" s="14"/>
      <c r="BV37" s="13"/>
      <c r="BW37" s="13"/>
      <c r="BX37" s="13"/>
      <c r="BY37" s="13"/>
      <c r="BZ37" s="13"/>
      <c r="CA37" s="13"/>
      <c r="CB37" s="13"/>
      <c r="CC37" s="13"/>
      <c r="CD37" s="13"/>
      <c r="CE37" s="13"/>
      <c r="CF37" s="13"/>
      <c r="CG37" s="14"/>
      <c r="CH37" s="13"/>
      <c r="CI37" s="13"/>
      <c r="CJ37" s="13"/>
      <c r="CK37" s="13"/>
      <c r="CL37" s="13"/>
      <c r="CM37" s="13"/>
    </row>
    <row r="38" ht="15.75" customHeight="1">
      <c r="B38" s="1"/>
      <c r="C38" s="13"/>
      <c r="D38" s="13"/>
      <c r="E38" s="13"/>
      <c r="F38" s="14"/>
      <c r="G38" s="14"/>
      <c r="H38" s="14"/>
      <c r="I38" s="14"/>
      <c r="J38" s="14"/>
      <c r="K38" s="13"/>
      <c r="L38" s="13"/>
      <c r="M38" s="13"/>
      <c r="N38" s="13"/>
      <c r="O38" s="13"/>
      <c r="P38" s="13"/>
      <c r="Q38" s="13"/>
      <c r="R38" s="13"/>
      <c r="S38" s="67"/>
      <c r="T38" s="13"/>
      <c r="U38" s="13"/>
      <c r="V38" s="13"/>
      <c r="W38" s="13"/>
      <c r="X38" s="13"/>
      <c r="Y38" s="68"/>
      <c r="Z38" s="68"/>
      <c r="AA38" s="13"/>
      <c r="AB38" s="13"/>
      <c r="AC38" s="13"/>
      <c r="AD38" s="13"/>
      <c r="AE38" s="13"/>
      <c r="AF38" s="14"/>
      <c r="AG38" s="14"/>
      <c r="AH38" s="14"/>
      <c r="AI38" s="14"/>
      <c r="AJ38" s="14"/>
      <c r="AK38" s="14"/>
      <c r="AL38" s="14"/>
      <c r="AM38" s="14"/>
      <c r="AN38" s="14"/>
      <c r="AO38" s="14"/>
      <c r="AP38" s="14"/>
      <c r="AQ38" s="14"/>
      <c r="AR38" s="13"/>
      <c r="AS38" s="13"/>
      <c r="AT38" s="13"/>
      <c r="AU38" s="14"/>
      <c r="AV38" s="13"/>
      <c r="AW38" s="13"/>
      <c r="AX38" s="13"/>
      <c r="AY38" s="14"/>
      <c r="AZ38" s="13"/>
      <c r="BA38" s="13"/>
      <c r="BB38" s="13"/>
      <c r="BC38" s="14"/>
      <c r="BD38" s="13"/>
      <c r="BE38" s="13"/>
      <c r="BF38" s="13"/>
      <c r="BG38" s="14"/>
      <c r="BH38" s="13"/>
      <c r="BI38" s="13"/>
      <c r="BJ38" s="13"/>
      <c r="BK38" s="14"/>
      <c r="BL38" s="13"/>
      <c r="BM38" s="13"/>
      <c r="BN38" s="13"/>
      <c r="BO38" s="14"/>
      <c r="BP38" s="13"/>
      <c r="BQ38" s="13"/>
      <c r="BR38" s="13"/>
      <c r="BS38" s="14"/>
      <c r="BT38" s="13"/>
      <c r="BU38" s="13"/>
      <c r="BV38" s="13"/>
      <c r="BW38" s="14"/>
      <c r="BX38" s="13"/>
      <c r="BY38" s="13"/>
      <c r="BZ38" s="13"/>
      <c r="CA38" s="14"/>
      <c r="CB38" s="13"/>
      <c r="CC38" s="13"/>
      <c r="CD38" s="13"/>
      <c r="CE38" s="14"/>
      <c r="CF38" s="13"/>
      <c r="CG38" s="13"/>
      <c r="CH38" s="13"/>
      <c r="CI38" s="14"/>
      <c r="CJ38" s="13"/>
      <c r="CK38" s="13"/>
      <c r="CL38" s="13"/>
      <c r="CM38" s="14"/>
    </row>
    <row r="39" ht="15.75" customHeight="1">
      <c r="B39" s="1"/>
      <c r="C39" s="13"/>
      <c r="D39" s="13"/>
      <c r="E39" s="13"/>
      <c r="F39" s="14"/>
      <c r="G39" s="14"/>
      <c r="H39" s="14"/>
      <c r="I39" s="14"/>
      <c r="J39" s="14"/>
      <c r="K39" s="13"/>
      <c r="L39" s="13"/>
      <c r="M39" s="13"/>
      <c r="N39" s="13"/>
      <c r="O39" s="13"/>
      <c r="P39" s="13"/>
      <c r="Q39" s="13"/>
      <c r="R39" s="13"/>
      <c r="S39" s="67"/>
      <c r="T39" s="13"/>
      <c r="U39" s="13"/>
      <c r="V39" s="13"/>
      <c r="W39" s="13"/>
      <c r="X39" s="13"/>
      <c r="Y39" s="68"/>
      <c r="Z39" s="68"/>
      <c r="AA39" s="13"/>
      <c r="AB39" s="13"/>
      <c r="AC39" s="13"/>
      <c r="AD39" s="13"/>
      <c r="AE39" s="13"/>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row>
    <row r="40" ht="15.75" customHeight="1">
      <c r="B40" s="1"/>
      <c r="C40" s="13"/>
      <c r="D40" s="13"/>
      <c r="E40" s="13"/>
      <c r="F40" s="14"/>
      <c r="G40" s="14"/>
      <c r="H40" s="14"/>
      <c r="I40" s="14"/>
      <c r="J40" s="14"/>
      <c r="K40" s="13"/>
      <c r="L40" s="13"/>
      <c r="M40" s="13"/>
      <c r="N40" s="13"/>
      <c r="O40" s="13"/>
      <c r="P40" s="13"/>
      <c r="Q40" s="13"/>
      <c r="R40" s="13"/>
      <c r="S40" s="67"/>
      <c r="T40" s="13"/>
      <c r="U40" s="13"/>
      <c r="V40" s="13"/>
      <c r="W40" s="13"/>
      <c r="X40" s="13"/>
      <c r="Y40" s="68"/>
      <c r="Z40" s="68"/>
      <c r="AA40" s="13"/>
      <c r="AB40" s="13"/>
      <c r="AC40" s="13"/>
      <c r="AD40" s="13"/>
      <c r="AE40" s="13"/>
      <c r="AF40" s="14"/>
      <c r="AG40" s="14"/>
      <c r="AH40" s="14"/>
      <c r="AI40" s="14"/>
      <c r="AJ40" s="14"/>
      <c r="AK40" s="14"/>
      <c r="AL40" s="14"/>
      <c r="AM40" s="14"/>
      <c r="AN40" s="14"/>
      <c r="AO40" s="14"/>
      <c r="AP40" s="14"/>
      <c r="AQ40" s="14"/>
      <c r="AR40" s="13"/>
      <c r="AS40" s="13"/>
      <c r="AT40" s="13"/>
      <c r="AU40" s="13"/>
      <c r="AV40" s="13"/>
      <c r="AW40" s="14"/>
      <c r="AX40" s="13"/>
      <c r="AY40" s="13"/>
      <c r="AZ40" s="13"/>
      <c r="BA40" s="13"/>
      <c r="BB40" s="13"/>
      <c r="BC40" s="13"/>
      <c r="BD40" s="13"/>
      <c r="BE40" s="13"/>
      <c r="BF40" s="13"/>
      <c r="BG40" s="13"/>
      <c r="BH40" s="13"/>
      <c r="BI40" s="14"/>
      <c r="BJ40" s="13"/>
      <c r="BK40" s="13"/>
      <c r="BL40" s="13"/>
      <c r="BM40" s="13"/>
      <c r="BN40" s="13"/>
      <c r="BO40" s="13"/>
      <c r="BP40" s="13"/>
      <c r="BQ40" s="13"/>
      <c r="BR40" s="13"/>
      <c r="BS40" s="13"/>
      <c r="BT40" s="13"/>
      <c r="BU40" s="14"/>
      <c r="BV40" s="13"/>
      <c r="BW40" s="13"/>
      <c r="BX40" s="13"/>
      <c r="BY40" s="13"/>
      <c r="BZ40" s="13"/>
      <c r="CA40" s="13"/>
      <c r="CB40" s="13"/>
      <c r="CC40" s="13"/>
      <c r="CD40" s="13"/>
      <c r="CE40" s="13"/>
      <c r="CF40" s="13"/>
      <c r="CG40" s="14"/>
      <c r="CH40" s="13"/>
      <c r="CI40" s="13"/>
      <c r="CJ40" s="13"/>
      <c r="CK40" s="13"/>
      <c r="CL40" s="13"/>
      <c r="CM40" s="13"/>
    </row>
    <row r="41" ht="15.75" customHeight="1">
      <c r="B41" s="1"/>
      <c r="C41" s="13"/>
      <c r="D41" s="13"/>
      <c r="E41" s="13"/>
      <c r="F41" s="14"/>
      <c r="G41" s="14"/>
      <c r="H41" s="14"/>
      <c r="I41" s="14"/>
      <c r="J41" s="14"/>
      <c r="K41" s="13"/>
      <c r="L41" s="13"/>
      <c r="M41" s="13"/>
      <c r="N41" s="13"/>
      <c r="O41" s="13"/>
      <c r="P41" s="13"/>
      <c r="Q41" s="13"/>
      <c r="R41" s="13"/>
      <c r="S41" s="67"/>
      <c r="T41" s="13"/>
      <c r="U41" s="13"/>
      <c r="V41" s="13"/>
      <c r="W41" s="13"/>
      <c r="X41" s="13"/>
      <c r="Y41" s="68"/>
      <c r="Z41" s="68"/>
      <c r="AA41" s="13"/>
      <c r="AB41" s="13"/>
      <c r="AC41" s="13"/>
      <c r="AD41" s="13"/>
      <c r="AE41" s="13"/>
      <c r="AF41" s="14"/>
      <c r="AG41" s="14"/>
      <c r="AH41" s="14"/>
      <c r="AI41" s="14"/>
      <c r="AJ41" s="14"/>
      <c r="AK41" s="14"/>
      <c r="AL41" s="14"/>
      <c r="AM41" s="14"/>
      <c r="AN41" s="14"/>
      <c r="AO41" s="14"/>
      <c r="AP41" s="14"/>
      <c r="AQ41" s="14"/>
      <c r="AR41" s="13"/>
      <c r="AS41" s="13"/>
      <c r="AT41" s="13"/>
      <c r="AU41" s="13"/>
      <c r="AV41" s="13"/>
      <c r="AW41" s="13"/>
      <c r="AX41" s="13"/>
      <c r="AY41" s="13"/>
      <c r="AZ41" s="13"/>
      <c r="BA41" s="13"/>
      <c r="BB41" s="13"/>
      <c r="BC41" s="13"/>
      <c r="BD41" s="13"/>
      <c r="BE41" s="13"/>
      <c r="BF41" s="14"/>
      <c r="BG41" s="14"/>
      <c r="BH41" s="14"/>
      <c r="BI41" s="14"/>
      <c r="BJ41" s="14"/>
      <c r="BK41" s="14"/>
      <c r="BL41" s="14"/>
      <c r="BM41" s="14"/>
      <c r="BN41" s="14"/>
      <c r="BO41" s="14"/>
      <c r="BP41" s="13"/>
      <c r="BQ41" s="13"/>
      <c r="BR41" s="14"/>
      <c r="BS41" s="14"/>
      <c r="BT41" s="14"/>
      <c r="BU41" s="14"/>
      <c r="BV41" s="14"/>
      <c r="BW41" s="14"/>
      <c r="BX41" s="14"/>
      <c r="BY41" s="14"/>
      <c r="BZ41" s="14"/>
      <c r="CA41" s="14"/>
      <c r="CB41" s="13"/>
      <c r="CC41" s="13"/>
      <c r="CD41" s="14"/>
      <c r="CE41" s="14"/>
      <c r="CF41" s="14"/>
      <c r="CG41" s="14"/>
      <c r="CH41" s="14"/>
      <c r="CI41" s="14"/>
      <c r="CJ41" s="14"/>
      <c r="CK41" s="14"/>
      <c r="CL41" s="14"/>
      <c r="CM41" s="14"/>
    </row>
    <row r="42" ht="15.75" customHeight="1">
      <c r="B42" s="1"/>
      <c r="C42" s="13"/>
      <c r="D42" s="13"/>
      <c r="E42" s="13"/>
      <c r="F42" s="14"/>
      <c r="G42" s="14"/>
      <c r="H42" s="14"/>
      <c r="I42" s="14"/>
      <c r="J42" s="14"/>
      <c r="K42" s="13"/>
      <c r="L42" s="13"/>
      <c r="M42" s="13"/>
      <c r="N42" s="13"/>
      <c r="O42" s="13"/>
      <c r="P42" s="13"/>
      <c r="Q42" s="13"/>
      <c r="R42" s="13"/>
      <c r="S42" s="67"/>
      <c r="T42" s="13"/>
      <c r="U42" s="13"/>
      <c r="V42" s="13"/>
      <c r="W42" s="13"/>
      <c r="X42" s="13"/>
      <c r="Y42" s="68"/>
      <c r="Z42" s="68"/>
      <c r="AA42" s="13"/>
      <c r="AB42" s="13"/>
      <c r="AC42" s="13"/>
      <c r="AD42" s="13"/>
      <c r="AE42" s="13"/>
      <c r="AF42" s="14"/>
      <c r="AG42" s="14"/>
      <c r="AH42" s="14"/>
      <c r="AI42" s="14"/>
      <c r="AJ42" s="14"/>
      <c r="AK42" s="14"/>
      <c r="AL42" s="14"/>
      <c r="AM42" s="14"/>
      <c r="AN42" s="14"/>
      <c r="AO42" s="14"/>
      <c r="AP42" s="14"/>
      <c r="AQ42" s="14"/>
      <c r="AR42" s="13"/>
      <c r="AS42" s="13"/>
      <c r="AT42" s="13"/>
      <c r="AU42" s="13"/>
      <c r="AV42" s="13"/>
      <c r="AW42" s="13"/>
      <c r="AX42" s="13"/>
      <c r="AY42" s="13"/>
      <c r="AZ42" s="13"/>
      <c r="BA42" s="14"/>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row>
    <row r="43" ht="15.75" customHeight="1">
      <c r="B43" s="1"/>
      <c r="C43" s="13"/>
      <c r="D43" s="13"/>
      <c r="E43" s="13"/>
      <c r="F43" s="14"/>
      <c r="G43" s="14"/>
      <c r="H43" s="14"/>
      <c r="I43" s="14"/>
      <c r="J43" s="14"/>
      <c r="K43" s="13"/>
      <c r="L43" s="13"/>
      <c r="M43" s="13"/>
      <c r="N43" s="13"/>
      <c r="O43" s="13"/>
      <c r="P43" s="13"/>
      <c r="Q43" s="13"/>
      <c r="R43" s="13"/>
      <c r="S43" s="67"/>
      <c r="T43" s="13"/>
      <c r="U43" s="13"/>
      <c r="V43" s="13"/>
      <c r="W43" s="13"/>
      <c r="X43" s="13"/>
      <c r="Y43" s="68"/>
      <c r="Z43" s="68"/>
      <c r="AA43" s="13"/>
      <c r="AB43" s="13"/>
      <c r="AC43" s="13"/>
      <c r="AD43" s="13"/>
      <c r="AE43" s="13"/>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row>
    <row r="44" ht="15.75" customHeight="1">
      <c r="B44" s="1"/>
      <c r="C44" s="13"/>
      <c r="D44" s="13"/>
      <c r="E44" s="13"/>
      <c r="F44" s="14"/>
      <c r="G44" s="14"/>
      <c r="H44" s="14"/>
      <c r="I44" s="14"/>
      <c r="J44" s="14"/>
      <c r="K44" s="13"/>
      <c r="L44" s="13"/>
      <c r="M44" s="13"/>
      <c r="N44" s="13"/>
      <c r="O44" s="13"/>
      <c r="P44" s="13"/>
      <c r="Q44" s="13"/>
      <c r="R44" s="13"/>
      <c r="S44" s="67"/>
      <c r="T44" s="13"/>
      <c r="U44" s="13"/>
      <c r="V44" s="13"/>
      <c r="W44" s="13"/>
      <c r="X44" s="13"/>
      <c r="Y44" s="68"/>
      <c r="Z44" s="68"/>
      <c r="AA44" s="13"/>
      <c r="AB44" s="13"/>
      <c r="AC44" s="13"/>
      <c r="AD44" s="13"/>
      <c r="AE44" s="13"/>
      <c r="AF44" s="14"/>
      <c r="AG44" s="14"/>
      <c r="AH44" s="14"/>
      <c r="AI44" s="14"/>
      <c r="AJ44" s="14"/>
      <c r="AK44" s="14"/>
      <c r="AL44" s="14"/>
      <c r="AM44" s="14"/>
      <c r="AN44" s="14"/>
      <c r="AO44" s="14"/>
      <c r="AP44" s="14"/>
      <c r="AQ44" s="14"/>
      <c r="AR44" s="13"/>
      <c r="AS44" s="13"/>
      <c r="AT44" s="13"/>
      <c r="AU44" s="14"/>
      <c r="AV44" s="14"/>
      <c r="AW44" s="14"/>
      <c r="AX44" s="14"/>
      <c r="AY44" s="14"/>
      <c r="AZ44" s="14"/>
      <c r="BA44" s="14"/>
      <c r="BB44" s="14"/>
      <c r="BC44" s="14"/>
      <c r="BD44" s="13"/>
      <c r="BE44" s="13"/>
      <c r="BF44" s="13"/>
      <c r="BG44" s="14"/>
      <c r="BH44" s="14"/>
      <c r="BI44" s="14"/>
      <c r="BJ44" s="14"/>
      <c r="BK44" s="14"/>
      <c r="BL44" s="14"/>
      <c r="BM44" s="14"/>
      <c r="BN44" s="14"/>
      <c r="BO44" s="14"/>
      <c r="BP44" s="13"/>
      <c r="BQ44" s="13"/>
      <c r="BR44" s="13"/>
      <c r="BS44" s="14"/>
      <c r="BT44" s="14"/>
      <c r="BU44" s="14"/>
      <c r="BV44" s="14"/>
      <c r="BW44" s="14"/>
      <c r="BX44" s="14"/>
      <c r="BY44" s="14"/>
      <c r="BZ44" s="14"/>
      <c r="CA44" s="14"/>
      <c r="CB44" s="13"/>
      <c r="CC44" s="13"/>
      <c r="CD44" s="13"/>
      <c r="CE44" s="14"/>
      <c r="CF44" s="14"/>
      <c r="CG44" s="14"/>
      <c r="CH44" s="14"/>
      <c r="CI44" s="14"/>
      <c r="CJ44" s="14"/>
      <c r="CK44" s="14"/>
      <c r="CL44" s="14"/>
      <c r="CM44" s="14"/>
    </row>
    <row r="45" ht="15.75" customHeight="1">
      <c r="B45" s="1"/>
      <c r="C45" s="13"/>
      <c r="D45" s="13"/>
      <c r="E45" s="13"/>
      <c r="F45" s="14"/>
      <c r="G45" s="14"/>
      <c r="H45" s="14"/>
      <c r="I45" s="14"/>
      <c r="J45" s="14"/>
      <c r="K45" s="13"/>
      <c r="L45" s="13"/>
      <c r="M45" s="13"/>
      <c r="N45" s="13"/>
      <c r="O45" s="13"/>
      <c r="P45" s="13"/>
      <c r="Q45" s="13"/>
      <c r="R45" s="13"/>
      <c r="S45" s="67"/>
      <c r="T45" s="13"/>
      <c r="U45" s="13"/>
      <c r="V45" s="13"/>
      <c r="W45" s="13"/>
      <c r="X45" s="13"/>
      <c r="Y45" s="68"/>
      <c r="Z45" s="68"/>
      <c r="AA45" s="13"/>
      <c r="AB45" s="13"/>
      <c r="AC45" s="13"/>
      <c r="AD45" s="13"/>
      <c r="AE45" s="13"/>
      <c r="AF45" s="14"/>
      <c r="AG45" s="14"/>
      <c r="AH45" s="14"/>
      <c r="AI45" s="14"/>
      <c r="AJ45" s="14"/>
      <c r="AK45" s="14"/>
      <c r="AL45" s="14"/>
      <c r="AM45" s="14"/>
      <c r="AN45" s="14"/>
      <c r="AO45" s="14"/>
      <c r="AP45" s="14"/>
      <c r="AQ45" s="14"/>
      <c r="AR45" s="13"/>
      <c r="AS45" s="13"/>
      <c r="AT45" s="13"/>
      <c r="AU45" s="14"/>
      <c r="AV45" s="13"/>
      <c r="AW45" s="13"/>
      <c r="AX45" s="13"/>
      <c r="AY45" s="14"/>
      <c r="AZ45" s="14"/>
      <c r="BA45" s="13"/>
      <c r="BB45" s="13"/>
      <c r="BC45" s="13"/>
      <c r="BD45" s="13"/>
      <c r="BE45" s="13"/>
      <c r="BF45" s="13"/>
      <c r="BG45" s="14"/>
      <c r="BH45" s="13"/>
      <c r="BI45" s="13"/>
      <c r="BJ45" s="13"/>
      <c r="BK45" s="14"/>
      <c r="BL45" s="14"/>
      <c r="BM45" s="13"/>
      <c r="BN45" s="13"/>
      <c r="BO45" s="13"/>
      <c r="BP45" s="13"/>
      <c r="BQ45" s="13"/>
      <c r="BR45" s="13"/>
      <c r="BS45" s="14"/>
      <c r="BT45" s="13"/>
      <c r="BU45" s="13"/>
      <c r="BV45" s="13"/>
      <c r="BW45" s="14"/>
      <c r="BX45" s="14"/>
      <c r="BY45" s="13"/>
      <c r="BZ45" s="13"/>
      <c r="CA45" s="13"/>
      <c r="CB45" s="13"/>
      <c r="CC45" s="13"/>
      <c r="CD45" s="13"/>
      <c r="CE45" s="14"/>
      <c r="CF45" s="13"/>
      <c r="CG45" s="13"/>
      <c r="CH45" s="13"/>
      <c r="CI45" s="14"/>
      <c r="CJ45" s="14"/>
      <c r="CK45" s="13"/>
      <c r="CL45" s="13"/>
      <c r="CM45" s="13"/>
    </row>
    <row r="46" ht="15.75" customHeight="1">
      <c r="B46" s="1"/>
      <c r="C46" s="13"/>
      <c r="D46" s="13"/>
      <c r="E46" s="13"/>
      <c r="F46" s="14"/>
      <c r="G46" s="14"/>
      <c r="H46" s="14"/>
      <c r="I46" s="14"/>
      <c r="J46" s="14"/>
      <c r="K46" s="13"/>
      <c r="L46" s="13"/>
      <c r="M46" s="13"/>
      <c r="N46" s="13"/>
      <c r="O46" s="13"/>
      <c r="P46" s="13"/>
      <c r="Q46" s="13"/>
      <c r="R46" s="13"/>
      <c r="S46" s="67"/>
      <c r="T46" s="13"/>
      <c r="U46" s="13"/>
      <c r="V46" s="13"/>
      <c r="W46" s="13"/>
      <c r="X46" s="13"/>
      <c r="Y46" s="68"/>
      <c r="Z46" s="68"/>
      <c r="AA46" s="13"/>
      <c r="AB46" s="13"/>
      <c r="AC46" s="13"/>
      <c r="AD46" s="13"/>
      <c r="AE46" s="13"/>
      <c r="AF46" s="14"/>
      <c r="AG46" s="14"/>
      <c r="AH46" s="14"/>
      <c r="AI46" s="14"/>
      <c r="AJ46" s="14"/>
      <c r="AK46" s="14"/>
      <c r="AL46" s="14"/>
      <c r="AM46" s="14"/>
      <c r="AN46" s="14"/>
      <c r="AO46" s="14"/>
      <c r="AP46" s="14"/>
      <c r="AQ46" s="14"/>
      <c r="AR46" s="13"/>
      <c r="AS46" s="13"/>
      <c r="AT46" s="13"/>
      <c r="AU46" s="14"/>
      <c r="AV46" s="13"/>
      <c r="AW46" s="13"/>
      <c r="AX46" s="13"/>
      <c r="AY46" s="14"/>
      <c r="AZ46" s="13"/>
      <c r="BA46" s="13"/>
      <c r="BB46" s="14"/>
      <c r="BC46" s="13"/>
      <c r="BD46" s="13"/>
      <c r="BE46" s="13"/>
      <c r="BF46" s="13"/>
      <c r="BG46" s="14"/>
      <c r="BH46" s="13"/>
      <c r="BI46" s="13"/>
      <c r="BJ46" s="13"/>
      <c r="BK46" s="14"/>
      <c r="BL46" s="13"/>
      <c r="BM46" s="13"/>
      <c r="BN46" s="14"/>
      <c r="BO46" s="13"/>
      <c r="BP46" s="13"/>
      <c r="BQ46" s="13"/>
      <c r="BR46" s="13"/>
      <c r="BS46" s="14"/>
      <c r="BT46" s="13"/>
      <c r="BU46" s="13"/>
      <c r="BV46" s="13"/>
      <c r="BW46" s="14"/>
      <c r="BX46" s="13"/>
      <c r="BY46" s="13"/>
      <c r="BZ46" s="14"/>
      <c r="CA46" s="13"/>
      <c r="CB46" s="13"/>
      <c r="CC46" s="13"/>
      <c r="CD46" s="13"/>
      <c r="CE46" s="14"/>
      <c r="CF46" s="13"/>
      <c r="CG46" s="13"/>
      <c r="CH46" s="13"/>
      <c r="CI46" s="14"/>
      <c r="CJ46" s="13"/>
      <c r="CK46" s="13"/>
      <c r="CL46" s="14"/>
      <c r="CM46" s="13"/>
    </row>
    <row r="47" ht="15.75" customHeight="1">
      <c r="B47" s="1"/>
      <c r="C47" s="13"/>
      <c r="D47" s="13"/>
      <c r="E47" s="13"/>
      <c r="F47" s="14"/>
      <c r="G47" s="14"/>
      <c r="H47" s="14"/>
      <c r="I47" s="14"/>
      <c r="J47" s="14"/>
      <c r="K47" s="13"/>
      <c r="L47" s="13"/>
      <c r="M47" s="13"/>
      <c r="N47" s="13"/>
      <c r="O47" s="13"/>
      <c r="P47" s="13"/>
      <c r="Q47" s="13"/>
      <c r="R47" s="13"/>
      <c r="S47" s="67"/>
      <c r="T47" s="13"/>
      <c r="U47" s="13"/>
      <c r="V47" s="13"/>
      <c r="W47" s="13"/>
      <c r="X47" s="13"/>
      <c r="Y47" s="68"/>
      <c r="Z47" s="68"/>
      <c r="AA47" s="13"/>
      <c r="AB47" s="13"/>
      <c r="AC47" s="13"/>
      <c r="AD47" s="13"/>
      <c r="AE47" s="13"/>
      <c r="AF47" s="14"/>
      <c r="AG47" s="14"/>
      <c r="AH47" s="14"/>
      <c r="AI47" s="14"/>
      <c r="AJ47" s="14"/>
      <c r="AK47" s="14"/>
      <c r="AL47" s="14"/>
      <c r="AM47" s="14"/>
      <c r="AN47" s="14"/>
      <c r="AO47" s="14"/>
      <c r="AP47" s="14"/>
      <c r="AQ47" s="14"/>
      <c r="AR47" s="13"/>
      <c r="AS47" s="13"/>
      <c r="AT47" s="13"/>
      <c r="AU47" s="14"/>
      <c r="AV47" s="14"/>
      <c r="AW47" s="14"/>
      <c r="AX47" s="14"/>
      <c r="AY47" s="14"/>
      <c r="AZ47" s="13"/>
      <c r="BA47" s="13"/>
      <c r="BB47" s="13"/>
      <c r="BC47" s="13"/>
      <c r="BD47" s="13"/>
      <c r="BE47" s="13"/>
      <c r="BF47" s="13"/>
      <c r="BG47" s="14"/>
      <c r="BH47" s="14"/>
      <c r="BI47" s="14"/>
      <c r="BJ47" s="14"/>
      <c r="BK47" s="14"/>
      <c r="BL47" s="13"/>
      <c r="BM47" s="13"/>
      <c r="BN47" s="13"/>
      <c r="BO47" s="13"/>
      <c r="BP47" s="13"/>
      <c r="BQ47" s="13"/>
      <c r="BR47" s="13"/>
      <c r="BS47" s="14"/>
      <c r="BT47" s="14"/>
      <c r="BU47" s="14"/>
      <c r="BV47" s="14"/>
      <c r="BW47" s="14"/>
      <c r="BX47" s="13"/>
      <c r="BY47" s="13"/>
      <c r="BZ47" s="13"/>
      <c r="CA47" s="13"/>
      <c r="CB47" s="13"/>
      <c r="CC47" s="13"/>
      <c r="CD47" s="13"/>
      <c r="CE47" s="14"/>
      <c r="CF47" s="14"/>
      <c r="CG47" s="14"/>
      <c r="CH47" s="14"/>
      <c r="CI47" s="14"/>
      <c r="CJ47" s="13"/>
      <c r="CK47" s="13"/>
      <c r="CL47" s="13"/>
      <c r="CM47" s="13"/>
    </row>
    <row r="48" ht="15.75" customHeight="1">
      <c r="B48" s="1"/>
      <c r="C48" s="13"/>
      <c r="D48" s="13"/>
      <c r="E48" s="13"/>
      <c r="F48" s="14"/>
      <c r="G48" s="14"/>
      <c r="H48" s="14"/>
      <c r="I48" s="14"/>
      <c r="J48" s="14"/>
      <c r="K48" s="13"/>
      <c r="L48" s="13"/>
      <c r="M48" s="13"/>
      <c r="N48" s="13"/>
      <c r="O48" s="13"/>
      <c r="P48" s="13"/>
      <c r="Q48" s="13"/>
      <c r="R48" s="13"/>
      <c r="S48" s="67"/>
      <c r="T48" s="13"/>
      <c r="U48" s="13"/>
      <c r="V48" s="13"/>
      <c r="W48" s="13"/>
      <c r="X48" s="13"/>
      <c r="Y48" s="68"/>
      <c r="Z48" s="68"/>
      <c r="AA48" s="13"/>
      <c r="AB48" s="13"/>
      <c r="AC48" s="13"/>
      <c r="AD48" s="13"/>
      <c r="AE48" s="13"/>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row>
    <row r="49" ht="15.75" customHeight="1">
      <c r="B49" s="1"/>
      <c r="C49" s="13"/>
      <c r="D49" s="13"/>
      <c r="E49" s="13"/>
      <c r="F49" s="14"/>
      <c r="G49" s="14"/>
      <c r="H49" s="14"/>
      <c r="I49" s="14"/>
      <c r="J49" s="14"/>
      <c r="K49" s="13"/>
      <c r="L49" s="13"/>
      <c r="M49" s="13"/>
      <c r="N49" s="13"/>
      <c r="O49" s="13"/>
      <c r="P49" s="13"/>
      <c r="Q49" s="13"/>
      <c r="R49" s="13"/>
      <c r="S49" s="67"/>
      <c r="T49" s="13"/>
      <c r="U49" s="13"/>
      <c r="V49" s="13"/>
      <c r="W49" s="13"/>
      <c r="X49" s="13"/>
      <c r="Y49" s="68"/>
      <c r="Z49" s="68"/>
      <c r="AA49" s="13"/>
      <c r="AB49" s="13"/>
      <c r="AC49" s="13"/>
      <c r="AD49" s="13"/>
      <c r="AE49" s="13"/>
      <c r="AF49" s="14"/>
      <c r="AG49" s="14"/>
      <c r="AH49" s="14"/>
      <c r="AI49" s="14"/>
      <c r="AJ49" s="14"/>
      <c r="AK49" s="14"/>
      <c r="AL49" s="14"/>
      <c r="AM49" s="14"/>
      <c r="AN49" s="14"/>
      <c r="AO49" s="14"/>
      <c r="AP49" s="14"/>
      <c r="AQ49" s="14"/>
      <c r="AR49" s="13"/>
      <c r="AS49" s="13"/>
      <c r="AT49" s="13"/>
      <c r="AU49" s="14"/>
      <c r="AV49" s="13"/>
      <c r="AW49" s="13"/>
      <c r="AX49" s="13"/>
      <c r="AY49" s="14"/>
      <c r="AZ49" s="13"/>
      <c r="BA49" s="13"/>
      <c r="BB49" s="14"/>
      <c r="BC49" s="13"/>
      <c r="BD49" s="13"/>
      <c r="BE49" s="13"/>
      <c r="BF49" s="13"/>
      <c r="BG49" s="14"/>
      <c r="BH49" s="13"/>
      <c r="BI49" s="13"/>
      <c r="BJ49" s="13"/>
      <c r="BK49" s="14"/>
      <c r="BL49" s="13"/>
      <c r="BM49" s="13"/>
      <c r="BN49" s="14"/>
      <c r="BO49" s="13"/>
      <c r="BP49" s="13"/>
      <c r="BQ49" s="13"/>
      <c r="BR49" s="13"/>
      <c r="BS49" s="14"/>
      <c r="BT49" s="13"/>
      <c r="BU49" s="13"/>
      <c r="BV49" s="13"/>
      <c r="BW49" s="14"/>
      <c r="BX49" s="13"/>
      <c r="BY49" s="13"/>
      <c r="BZ49" s="14"/>
      <c r="CA49" s="13"/>
      <c r="CB49" s="13"/>
      <c r="CC49" s="13"/>
      <c r="CD49" s="13"/>
      <c r="CE49" s="14"/>
      <c r="CF49" s="13"/>
      <c r="CG49" s="13"/>
      <c r="CH49" s="13"/>
      <c r="CI49" s="14"/>
      <c r="CJ49" s="13"/>
      <c r="CK49" s="13"/>
      <c r="CL49" s="14"/>
      <c r="CM49" s="13"/>
    </row>
    <row r="50" ht="15.75" customHeight="1">
      <c r="B50" s="1"/>
      <c r="C50" s="13"/>
      <c r="D50" s="13"/>
      <c r="E50" s="13"/>
      <c r="F50" s="14"/>
      <c r="G50" s="14"/>
      <c r="H50" s="14"/>
      <c r="I50" s="14"/>
      <c r="J50" s="14"/>
      <c r="K50" s="13"/>
      <c r="L50" s="13"/>
      <c r="M50" s="13"/>
      <c r="N50" s="13"/>
      <c r="O50" s="13"/>
      <c r="P50" s="13"/>
      <c r="Q50" s="13"/>
      <c r="R50" s="13"/>
      <c r="S50" s="67"/>
      <c r="T50" s="13"/>
      <c r="U50" s="13"/>
      <c r="V50" s="13"/>
      <c r="W50" s="13"/>
      <c r="X50" s="13"/>
      <c r="Y50" s="68"/>
      <c r="Z50" s="68"/>
      <c r="AA50" s="13"/>
      <c r="AB50" s="13"/>
      <c r="AC50" s="13"/>
      <c r="AD50" s="13"/>
      <c r="AE50" s="13"/>
      <c r="AF50" s="14"/>
      <c r="AG50" s="14"/>
      <c r="AH50" s="14"/>
      <c r="AI50" s="14"/>
      <c r="AJ50" s="14"/>
      <c r="AK50" s="14"/>
      <c r="AL50" s="14"/>
      <c r="AM50" s="14"/>
      <c r="AN50" s="14"/>
      <c r="AO50" s="14"/>
      <c r="AP50" s="14"/>
      <c r="AQ50" s="14"/>
      <c r="AR50" s="13"/>
      <c r="AS50" s="13"/>
      <c r="AT50" s="13"/>
      <c r="AU50" s="14"/>
      <c r="AV50" s="13"/>
      <c r="AW50" s="13"/>
      <c r="AX50" s="13"/>
      <c r="AY50" s="14"/>
      <c r="AZ50" s="13"/>
      <c r="BA50" s="13"/>
      <c r="BB50" s="14"/>
      <c r="BC50" s="13"/>
      <c r="BD50" s="13"/>
      <c r="BE50" s="13"/>
      <c r="BF50" s="13"/>
      <c r="BG50" s="14"/>
      <c r="BH50" s="13"/>
      <c r="BI50" s="13"/>
      <c r="BJ50" s="13"/>
      <c r="BK50" s="14"/>
      <c r="BL50" s="13"/>
      <c r="BM50" s="13"/>
      <c r="BN50" s="14"/>
      <c r="BO50" s="13"/>
      <c r="BP50" s="13"/>
      <c r="BQ50" s="13"/>
      <c r="BR50" s="13"/>
      <c r="BS50" s="14"/>
      <c r="BT50" s="13"/>
      <c r="BU50" s="13"/>
      <c r="BV50" s="13"/>
      <c r="BW50" s="14"/>
      <c r="BX50" s="13"/>
      <c r="BY50" s="13"/>
      <c r="BZ50" s="14"/>
      <c r="CA50" s="13"/>
      <c r="CB50" s="13"/>
      <c r="CC50" s="13"/>
      <c r="CD50" s="13"/>
      <c r="CE50" s="14"/>
      <c r="CF50" s="13"/>
      <c r="CG50" s="13"/>
      <c r="CH50" s="13"/>
      <c r="CI50" s="14"/>
      <c r="CJ50" s="13"/>
      <c r="CK50" s="13"/>
      <c r="CL50" s="14"/>
      <c r="CM50" s="13"/>
    </row>
    <row r="51" ht="15.75" customHeight="1">
      <c r="B51" s="1"/>
      <c r="C51" s="13"/>
      <c r="D51" s="13"/>
      <c r="E51" s="13"/>
      <c r="F51" s="14"/>
      <c r="G51" s="14"/>
      <c r="H51" s="14"/>
      <c r="I51" s="14"/>
      <c r="J51" s="14"/>
      <c r="K51" s="13"/>
      <c r="L51" s="13"/>
      <c r="M51" s="13"/>
      <c r="N51" s="13"/>
      <c r="O51" s="13"/>
      <c r="P51" s="13"/>
      <c r="Q51" s="13"/>
      <c r="R51" s="13"/>
      <c r="S51" s="67"/>
      <c r="T51" s="13"/>
      <c r="U51" s="13"/>
      <c r="V51" s="13"/>
      <c r="W51" s="13"/>
      <c r="X51" s="13"/>
      <c r="Y51" s="68"/>
      <c r="Z51" s="68"/>
      <c r="AA51" s="13"/>
      <c r="AB51" s="13"/>
      <c r="AC51" s="13"/>
      <c r="AD51" s="13"/>
      <c r="AE51" s="13"/>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row>
    <row r="52" ht="15.75" customHeight="1">
      <c r="B52" s="1"/>
      <c r="C52" s="13"/>
      <c r="D52" s="13"/>
      <c r="E52" s="13"/>
      <c r="F52" s="14"/>
      <c r="G52" s="14"/>
      <c r="H52" s="14"/>
      <c r="I52" s="14"/>
      <c r="J52" s="14"/>
      <c r="K52" s="13"/>
      <c r="L52" s="13"/>
      <c r="M52" s="13"/>
      <c r="N52" s="13"/>
      <c r="O52" s="13"/>
      <c r="P52" s="13"/>
      <c r="Q52" s="13"/>
      <c r="R52" s="13"/>
      <c r="S52" s="67"/>
      <c r="T52" s="13"/>
      <c r="U52" s="13"/>
      <c r="V52" s="13"/>
      <c r="W52" s="13"/>
      <c r="X52" s="13"/>
      <c r="Y52" s="68"/>
      <c r="Z52" s="68"/>
      <c r="AA52" s="13"/>
      <c r="AB52" s="13"/>
      <c r="AC52" s="13"/>
      <c r="AD52" s="13"/>
      <c r="AE52" s="13"/>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row>
    <row r="53" ht="15.75" customHeight="1">
      <c r="B53" s="1"/>
      <c r="C53" s="13"/>
      <c r="D53" s="13"/>
      <c r="E53" s="13"/>
      <c r="F53" s="14"/>
      <c r="G53" s="14"/>
      <c r="H53" s="14"/>
      <c r="I53" s="14"/>
      <c r="J53" s="14"/>
      <c r="K53" s="13"/>
      <c r="L53" s="13"/>
      <c r="M53" s="13"/>
      <c r="N53" s="13"/>
      <c r="O53" s="13"/>
      <c r="P53" s="13"/>
      <c r="Q53" s="13"/>
      <c r="R53" s="13"/>
      <c r="S53" s="67"/>
      <c r="T53" s="13"/>
      <c r="U53" s="13"/>
      <c r="V53" s="13"/>
      <c r="W53" s="13"/>
      <c r="X53" s="13"/>
      <c r="Y53" s="68"/>
      <c r="Z53" s="68"/>
      <c r="AA53" s="13"/>
      <c r="AB53" s="13"/>
      <c r="AC53" s="13"/>
      <c r="AD53" s="13"/>
      <c r="AE53" s="13"/>
      <c r="AF53" s="14"/>
      <c r="AG53" s="14"/>
      <c r="AH53" s="14"/>
      <c r="AI53" s="14"/>
      <c r="AJ53" s="14"/>
      <c r="AK53" s="14"/>
      <c r="AL53" s="14"/>
      <c r="AM53" s="14"/>
      <c r="AN53" s="14"/>
      <c r="AO53" s="14"/>
      <c r="AP53" s="14"/>
      <c r="AQ53" s="14"/>
      <c r="AR53" s="13"/>
      <c r="AS53" s="13"/>
      <c r="AT53" s="14"/>
      <c r="AU53" s="14"/>
      <c r="AV53" s="14"/>
      <c r="AW53" s="14"/>
      <c r="AX53" s="14"/>
      <c r="AY53" s="14"/>
      <c r="AZ53" s="14"/>
      <c r="BA53" s="14"/>
      <c r="BB53" s="14"/>
      <c r="BC53" s="14"/>
      <c r="BD53" s="13"/>
      <c r="BE53" s="13"/>
      <c r="BF53" s="14"/>
      <c r="BG53" s="14"/>
      <c r="BH53" s="14"/>
      <c r="BI53" s="14"/>
      <c r="BJ53" s="14"/>
      <c r="BK53" s="14"/>
      <c r="BL53" s="14"/>
      <c r="BM53" s="14"/>
      <c r="BN53" s="14"/>
      <c r="BO53" s="14"/>
      <c r="BP53" s="13"/>
      <c r="BQ53" s="13"/>
      <c r="BR53" s="14"/>
      <c r="BS53" s="14"/>
      <c r="BT53" s="14"/>
      <c r="BU53" s="14"/>
      <c r="BV53" s="14"/>
      <c r="BW53" s="14"/>
      <c r="BX53" s="14"/>
      <c r="BY53" s="14"/>
      <c r="BZ53" s="14"/>
      <c r="CA53" s="14"/>
      <c r="CB53" s="13"/>
      <c r="CC53" s="13"/>
      <c r="CD53" s="14"/>
      <c r="CE53" s="14"/>
      <c r="CF53" s="14"/>
      <c r="CG53" s="14"/>
      <c r="CH53" s="14"/>
      <c r="CI53" s="14"/>
      <c r="CJ53" s="14"/>
      <c r="CK53" s="14"/>
      <c r="CL53" s="14"/>
      <c r="CM53" s="14"/>
    </row>
    <row r="54" ht="15.75" customHeight="1">
      <c r="B54" s="1"/>
      <c r="C54" s="13"/>
      <c r="D54" s="13"/>
      <c r="E54" s="13"/>
      <c r="F54" s="14"/>
      <c r="G54" s="14"/>
      <c r="H54" s="14"/>
      <c r="I54" s="14"/>
      <c r="J54" s="14"/>
      <c r="K54" s="13"/>
      <c r="L54" s="13"/>
      <c r="M54" s="13"/>
      <c r="N54" s="13"/>
      <c r="O54" s="13"/>
      <c r="P54" s="13"/>
      <c r="Q54" s="13"/>
      <c r="R54" s="13"/>
      <c r="S54" s="67"/>
      <c r="T54" s="13"/>
      <c r="U54" s="13"/>
      <c r="V54" s="13"/>
      <c r="W54" s="13"/>
      <c r="X54" s="13"/>
      <c r="Y54" s="68"/>
      <c r="Z54" s="68"/>
      <c r="AA54" s="13"/>
      <c r="AB54" s="13"/>
      <c r="AC54" s="13"/>
      <c r="AD54" s="13"/>
      <c r="AE54" s="13"/>
      <c r="AF54" s="14"/>
      <c r="AG54" s="14"/>
      <c r="AH54" s="14"/>
      <c r="AI54" s="14"/>
      <c r="AJ54" s="14"/>
      <c r="AK54" s="14"/>
      <c r="AL54" s="14"/>
      <c r="AM54" s="14"/>
      <c r="AN54" s="14"/>
      <c r="AO54" s="14"/>
      <c r="AP54" s="14"/>
      <c r="AQ54" s="14"/>
      <c r="AR54" s="13"/>
      <c r="AS54" s="13"/>
      <c r="AT54" s="13"/>
      <c r="AU54" s="13"/>
      <c r="AV54" s="14"/>
      <c r="AW54" s="14"/>
      <c r="AX54" s="14"/>
      <c r="AY54" s="14"/>
      <c r="AZ54" s="14"/>
      <c r="BA54" s="14"/>
      <c r="BB54" s="13"/>
      <c r="BC54" s="13"/>
      <c r="BD54" s="13"/>
      <c r="BE54" s="13"/>
      <c r="BF54" s="13"/>
      <c r="BG54" s="13"/>
      <c r="BH54" s="14"/>
      <c r="BI54" s="14"/>
      <c r="BJ54" s="14"/>
      <c r="BK54" s="14"/>
      <c r="BL54" s="14"/>
      <c r="BM54" s="14"/>
      <c r="BN54" s="13"/>
      <c r="BO54" s="13"/>
      <c r="BP54" s="13"/>
      <c r="BQ54" s="13"/>
      <c r="BR54" s="13"/>
      <c r="BS54" s="13"/>
      <c r="BT54" s="14"/>
      <c r="BU54" s="14"/>
      <c r="BV54" s="14"/>
      <c r="BW54" s="14"/>
      <c r="BX54" s="14"/>
      <c r="BY54" s="14"/>
      <c r="BZ54" s="13"/>
      <c r="CA54" s="13"/>
      <c r="CB54" s="13"/>
      <c r="CC54" s="13"/>
      <c r="CD54" s="13"/>
      <c r="CE54" s="13"/>
      <c r="CF54" s="14"/>
      <c r="CG54" s="14"/>
      <c r="CH54" s="14"/>
      <c r="CI54" s="14"/>
      <c r="CJ54" s="14"/>
      <c r="CK54" s="14"/>
      <c r="CL54" s="13"/>
      <c r="CM54" s="13"/>
    </row>
    <row r="55" ht="15.75" customHeight="1">
      <c r="B55" s="1"/>
      <c r="C55" s="13"/>
      <c r="D55" s="13"/>
      <c r="E55" s="13"/>
      <c r="F55" s="14"/>
      <c r="G55" s="14"/>
      <c r="H55" s="14"/>
      <c r="I55" s="14"/>
      <c r="J55" s="14"/>
      <c r="K55" s="13"/>
      <c r="L55" s="13"/>
      <c r="M55" s="13"/>
      <c r="N55" s="13"/>
      <c r="O55" s="13"/>
      <c r="P55" s="13"/>
      <c r="Q55" s="13"/>
      <c r="R55" s="13"/>
      <c r="S55" s="67"/>
      <c r="T55" s="13"/>
      <c r="U55" s="13"/>
      <c r="V55" s="13"/>
      <c r="W55" s="13"/>
      <c r="X55" s="13"/>
      <c r="Y55" s="68"/>
      <c r="Z55" s="68"/>
      <c r="AA55" s="13"/>
      <c r="AB55" s="13"/>
      <c r="AC55" s="13"/>
      <c r="AD55" s="13"/>
      <c r="AE55" s="13"/>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row>
    <row r="56" ht="15.75" customHeight="1">
      <c r="B56" s="1"/>
      <c r="C56" s="13"/>
      <c r="D56" s="13"/>
      <c r="E56" s="13"/>
      <c r="F56" s="14"/>
      <c r="G56" s="14"/>
      <c r="H56" s="14"/>
      <c r="I56" s="14"/>
      <c r="J56" s="14"/>
      <c r="K56" s="13"/>
      <c r="L56" s="13"/>
      <c r="M56" s="13"/>
      <c r="N56" s="13"/>
      <c r="O56" s="13"/>
      <c r="P56" s="13"/>
      <c r="Q56" s="13"/>
      <c r="R56" s="13"/>
      <c r="S56" s="67"/>
      <c r="T56" s="13"/>
      <c r="U56" s="13"/>
      <c r="V56" s="13"/>
      <c r="W56" s="13"/>
      <c r="X56" s="13"/>
      <c r="Y56" s="68"/>
      <c r="Z56" s="68"/>
      <c r="AA56" s="13"/>
      <c r="AB56" s="13"/>
      <c r="AC56" s="13"/>
      <c r="AD56" s="13"/>
      <c r="AE56" s="13"/>
      <c r="AF56" s="14"/>
      <c r="AG56" s="14"/>
      <c r="AH56" s="14"/>
      <c r="AI56" s="14"/>
      <c r="AJ56" s="14"/>
      <c r="AK56" s="14"/>
      <c r="AL56" s="14"/>
      <c r="AM56" s="14"/>
      <c r="AN56" s="14"/>
      <c r="AO56" s="14"/>
      <c r="AP56" s="14"/>
      <c r="AQ56" s="14"/>
      <c r="AR56" s="13"/>
      <c r="AS56" s="13"/>
      <c r="AT56" s="13"/>
      <c r="AU56" s="13"/>
      <c r="AV56" s="13"/>
      <c r="AW56" s="14"/>
      <c r="AX56" s="13"/>
      <c r="AY56" s="13"/>
      <c r="AZ56" s="13"/>
      <c r="BA56" s="13"/>
      <c r="BB56" s="13"/>
      <c r="BC56" s="13"/>
      <c r="BD56" s="13"/>
      <c r="BE56" s="13"/>
      <c r="BF56" s="13"/>
      <c r="BG56" s="13"/>
      <c r="BH56" s="13"/>
      <c r="BI56" s="14"/>
      <c r="BJ56" s="13"/>
      <c r="BK56" s="13"/>
      <c r="BL56" s="13"/>
      <c r="BM56" s="13"/>
      <c r="BN56" s="13"/>
      <c r="BO56" s="13"/>
      <c r="BP56" s="13"/>
      <c r="BQ56" s="13"/>
      <c r="BR56" s="13"/>
      <c r="BS56" s="13"/>
      <c r="BT56" s="13"/>
      <c r="BU56" s="14"/>
      <c r="BV56" s="13"/>
      <c r="BW56" s="13"/>
      <c r="BX56" s="13"/>
      <c r="BY56" s="13"/>
      <c r="BZ56" s="13"/>
      <c r="CA56" s="13"/>
      <c r="CB56" s="13"/>
      <c r="CC56" s="13"/>
      <c r="CD56" s="13"/>
      <c r="CE56" s="13"/>
      <c r="CF56" s="13"/>
      <c r="CG56" s="14"/>
      <c r="CH56" s="13"/>
      <c r="CI56" s="13"/>
      <c r="CJ56" s="13"/>
      <c r="CK56" s="13"/>
      <c r="CL56" s="13"/>
      <c r="CM56" s="13"/>
    </row>
    <row r="57" ht="15.75" customHeight="1">
      <c r="B57" s="1"/>
      <c r="C57" s="13"/>
      <c r="D57" s="13"/>
      <c r="E57" s="13"/>
      <c r="F57" s="14"/>
      <c r="G57" s="14"/>
      <c r="H57" s="14"/>
      <c r="I57" s="14"/>
      <c r="J57" s="14"/>
      <c r="K57" s="13"/>
      <c r="L57" s="13"/>
      <c r="M57" s="13"/>
      <c r="N57" s="13"/>
      <c r="O57" s="13"/>
      <c r="P57" s="13"/>
      <c r="Q57" s="13"/>
      <c r="R57" s="13"/>
      <c r="S57" s="67"/>
      <c r="T57" s="13"/>
      <c r="U57" s="13"/>
      <c r="V57" s="13"/>
      <c r="W57" s="13"/>
      <c r="X57" s="13"/>
      <c r="Y57" s="68"/>
      <c r="Z57" s="68"/>
      <c r="AA57" s="13"/>
      <c r="AB57" s="13"/>
      <c r="AC57" s="13"/>
      <c r="AD57" s="13"/>
      <c r="AE57" s="13"/>
      <c r="AF57" s="14"/>
      <c r="AG57" s="14"/>
      <c r="AH57" s="14"/>
      <c r="AI57" s="14"/>
      <c r="AJ57" s="14"/>
      <c r="AK57" s="14"/>
      <c r="AL57" s="14"/>
      <c r="AM57" s="14"/>
      <c r="AN57" s="14"/>
      <c r="AO57" s="14"/>
      <c r="AP57" s="14"/>
      <c r="AQ57" s="14"/>
      <c r="AR57" s="13"/>
      <c r="AS57" s="13"/>
      <c r="AT57" s="14"/>
      <c r="AU57" s="13"/>
      <c r="AV57" s="13"/>
      <c r="AW57" s="13"/>
      <c r="AX57" s="14"/>
      <c r="AY57" s="13"/>
      <c r="AZ57" s="13"/>
      <c r="BA57" s="13"/>
      <c r="BB57" s="14"/>
      <c r="BC57" s="13"/>
      <c r="BD57" s="13"/>
      <c r="BE57" s="13"/>
      <c r="BF57" s="14"/>
      <c r="BG57" s="13"/>
      <c r="BH57" s="13"/>
      <c r="BI57" s="13"/>
      <c r="BJ57" s="14"/>
      <c r="BK57" s="13"/>
      <c r="BL57" s="13"/>
      <c r="BM57" s="13"/>
      <c r="BN57" s="14"/>
      <c r="BO57" s="13"/>
      <c r="BP57" s="13"/>
      <c r="BQ57" s="13"/>
      <c r="BR57" s="14"/>
      <c r="BS57" s="13"/>
      <c r="BT57" s="13"/>
      <c r="BU57" s="13"/>
      <c r="BV57" s="14"/>
      <c r="BW57" s="13"/>
      <c r="BX57" s="13"/>
      <c r="BY57" s="13"/>
      <c r="BZ57" s="14"/>
      <c r="CA57" s="13"/>
      <c r="CB57" s="13"/>
      <c r="CC57" s="13"/>
      <c r="CD57" s="14"/>
      <c r="CE57" s="13"/>
      <c r="CF57" s="13"/>
      <c r="CG57" s="13"/>
      <c r="CH57" s="14"/>
      <c r="CI57" s="13"/>
      <c r="CJ57" s="13"/>
      <c r="CK57" s="13"/>
      <c r="CL57" s="14"/>
      <c r="CM57" s="13"/>
    </row>
    <row r="58" ht="15.75" customHeight="1">
      <c r="B58" s="1"/>
      <c r="C58" s="13"/>
      <c r="D58" s="13"/>
      <c r="E58" s="13"/>
      <c r="F58" s="14"/>
      <c r="G58" s="14"/>
      <c r="H58" s="14"/>
      <c r="I58" s="14"/>
      <c r="J58" s="14"/>
      <c r="K58" s="13"/>
      <c r="L58" s="13"/>
      <c r="M58" s="13"/>
      <c r="N58" s="13"/>
      <c r="O58" s="13"/>
      <c r="P58" s="13"/>
      <c r="Q58" s="13"/>
      <c r="R58" s="13"/>
      <c r="S58" s="67"/>
      <c r="T58" s="13"/>
      <c r="U58" s="13"/>
      <c r="V58" s="13"/>
      <c r="W58" s="13"/>
      <c r="X58" s="13"/>
      <c r="Y58" s="68"/>
      <c r="Z58" s="68"/>
      <c r="AA58" s="13"/>
      <c r="AB58" s="13"/>
      <c r="AC58" s="13"/>
      <c r="AD58" s="13"/>
      <c r="AE58" s="13"/>
      <c r="AF58" s="14"/>
      <c r="AG58" s="14"/>
      <c r="AH58" s="14"/>
      <c r="AI58" s="14"/>
      <c r="AJ58" s="14"/>
      <c r="AK58" s="14"/>
      <c r="AL58" s="14"/>
      <c r="AM58" s="14"/>
      <c r="AN58" s="14"/>
      <c r="AO58" s="14"/>
      <c r="AP58" s="14"/>
      <c r="AQ58" s="14"/>
      <c r="AR58" s="13"/>
      <c r="AS58" s="13"/>
      <c r="AT58" s="13"/>
      <c r="AU58" s="14"/>
      <c r="AV58" s="14"/>
      <c r="AW58" s="13"/>
      <c r="AX58" s="13"/>
      <c r="AY58" s="14"/>
      <c r="AZ58" s="13"/>
      <c r="BA58" s="13"/>
      <c r="BB58" s="13"/>
      <c r="BC58" s="14"/>
      <c r="BD58" s="13"/>
      <c r="BE58" s="13"/>
      <c r="BF58" s="13"/>
      <c r="BG58" s="14"/>
      <c r="BH58" s="14"/>
      <c r="BI58" s="13"/>
      <c r="BJ58" s="13"/>
      <c r="BK58" s="14"/>
      <c r="BL58" s="13"/>
      <c r="BM58" s="13"/>
      <c r="BN58" s="13"/>
      <c r="BO58" s="14"/>
      <c r="BP58" s="13"/>
      <c r="BQ58" s="13"/>
      <c r="BR58" s="13"/>
      <c r="BS58" s="14"/>
      <c r="BT58" s="14"/>
      <c r="BU58" s="13"/>
      <c r="BV58" s="13"/>
      <c r="BW58" s="14"/>
      <c r="BX58" s="13"/>
      <c r="BY58" s="13"/>
      <c r="BZ58" s="13"/>
      <c r="CA58" s="14"/>
      <c r="CB58" s="13"/>
      <c r="CC58" s="13"/>
      <c r="CD58" s="13"/>
      <c r="CE58" s="14"/>
      <c r="CF58" s="14"/>
      <c r="CG58" s="13"/>
      <c r="CH58" s="13"/>
      <c r="CI58" s="14"/>
      <c r="CJ58" s="13"/>
      <c r="CK58" s="13"/>
      <c r="CL58" s="13"/>
      <c r="CM58" s="14"/>
    </row>
    <row r="59" ht="15.75" customHeight="1">
      <c r="B59" s="1"/>
      <c r="C59" s="13"/>
      <c r="D59" s="13"/>
      <c r="E59" s="13"/>
      <c r="F59" s="14"/>
      <c r="G59" s="14"/>
      <c r="H59" s="14"/>
      <c r="I59" s="14"/>
      <c r="J59" s="14"/>
      <c r="K59" s="13"/>
      <c r="L59" s="13"/>
      <c r="M59" s="13"/>
      <c r="N59" s="13"/>
      <c r="O59" s="13"/>
      <c r="P59" s="13"/>
      <c r="Q59" s="13"/>
      <c r="R59" s="13"/>
      <c r="S59" s="67"/>
      <c r="T59" s="13"/>
      <c r="U59" s="13"/>
      <c r="V59" s="13"/>
      <c r="W59" s="13"/>
      <c r="X59" s="13"/>
      <c r="Y59" s="68"/>
      <c r="Z59" s="68"/>
      <c r="AA59" s="13"/>
      <c r="AB59" s="13"/>
      <c r="AC59" s="13"/>
      <c r="AD59" s="13"/>
      <c r="AE59" s="13"/>
      <c r="AF59" s="14"/>
      <c r="AG59" s="14"/>
      <c r="AH59" s="14"/>
      <c r="AI59" s="14"/>
      <c r="AJ59" s="14"/>
      <c r="AK59" s="14"/>
      <c r="AL59" s="14"/>
      <c r="AM59" s="14"/>
      <c r="AN59" s="14"/>
      <c r="AO59" s="14"/>
      <c r="AP59" s="14"/>
      <c r="AQ59" s="14"/>
      <c r="AR59" s="13"/>
      <c r="AS59" s="13"/>
      <c r="AT59" s="14"/>
      <c r="AU59" s="13"/>
      <c r="AV59" s="13"/>
      <c r="AW59" s="13"/>
      <c r="AX59" s="13"/>
      <c r="AY59" s="13"/>
      <c r="AZ59" s="13"/>
      <c r="BA59" s="13"/>
      <c r="BB59" s="13"/>
      <c r="BC59" s="13"/>
      <c r="BD59" s="13"/>
      <c r="BE59" s="13"/>
      <c r="BF59" s="14"/>
      <c r="BG59" s="13"/>
      <c r="BH59" s="13"/>
      <c r="BI59" s="13"/>
      <c r="BJ59" s="13"/>
      <c r="BK59" s="13"/>
      <c r="BL59" s="13"/>
      <c r="BM59" s="13"/>
      <c r="BN59" s="13"/>
      <c r="BO59" s="13"/>
      <c r="BP59" s="13"/>
      <c r="BQ59" s="13"/>
      <c r="BR59" s="14"/>
      <c r="BS59" s="13"/>
      <c r="BT59" s="13"/>
      <c r="BU59" s="13"/>
      <c r="BV59" s="13"/>
      <c r="BW59" s="13"/>
      <c r="BX59" s="13"/>
      <c r="BY59" s="13"/>
      <c r="BZ59" s="13"/>
      <c r="CA59" s="13"/>
      <c r="CB59" s="13"/>
      <c r="CC59" s="13"/>
      <c r="CD59" s="14"/>
      <c r="CE59" s="13"/>
      <c r="CF59" s="13"/>
      <c r="CG59" s="13"/>
      <c r="CH59" s="13"/>
      <c r="CI59" s="13"/>
      <c r="CJ59" s="13"/>
      <c r="CK59" s="13"/>
      <c r="CL59" s="13"/>
      <c r="CM59" s="13"/>
    </row>
    <row r="60" ht="15.75" customHeight="1">
      <c r="B60" s="1"/>
      <c r="C60" s="13"/>
      <c r="D60" s="13"/>
      <c r="E60" s="13"/>
      <c r="F60" s="14"/>
      <c r="G60" s="14"/>
      <c r="H60" s="14"/>
      <c r="I60" s="14"/>
      <c r="J60" s="14"/>
      <c r="K60" s="13"/>
      <c r="L60" s="13"/>
      <c r="M60" s="13"/>
      <c r="N60" s="13"/>
      <c r="O60" s="13"/>
      <c r="P60" s="13"/>
      <c r="Q60" s="13"/>
      <c r="R60" s="13"/>
      <c r="S60" s="67"/>
      <c r="T60" s="13"/>
      <c r="U60" s="13"/>
      <c r="V60" s="13"/>
      <c r="W60" s="13"/>
      <c r="X60" s="13"/>
      <c r="Y60" s="68"/>
      <c r="Z60" s="68"/>
      <c r="AA60" s="13"/>
      <c r="AB60" s="13"/>
      <c r="AC60" s="13"/>
      <c r="AD60" s="13"/>
      <c r="AE60" s="13"/>
      <c r="AF60" s="14"/>
      <c r="AG60" s="14"/>
      <c r="AH60" s="14"/>
      <c r="AI60" s="14"/>
      <c r="AJ60" s="14"/>
      <c r="AK60" s="14"/>
      <c r="AL60" s="14"/>
      <c r="AM60" s="14"/>
      <c r="AN60" s="14"/>
      <c r="AO60" s="14"/>
      <c r="AP60" s="14"/>
      <c r="AQ60" s="14"/>
      <c r="AR60" s="13"/>
      <c r="AS60" s="13"/>
      <c r="AT60" s="14"/>
      <c r="AU60" s="14"/>
      <c r="AV60" s="14"/>
      <c r="AW60" s="14"/>
      <c r="AX60" s="13"/>
      <c r="AY60" s="13"/>
      <c r="AZ60" s="13"/>
      <c r="BA60" s="13"/>
      <c r="BB60" s="13"/>
      <c r="BC60" s="13"/>
      <c r="BD60" s="13"/>
      <c r="BE60" s="13"/>
      <c r="BF60" s="14"/>
      <c r="BG60" s="14"/>
      <c r="BH60" s="14"/>
      <c r="BI60" s="14"/>
      <c r="BJ60" s="13"/>
      <c r="BK60" s="13"/>
      <c r="BL60" s="13"/>
      <c r="BM60" s="13"/>
      <c r="BN60" s="13"/>
      <c r="BO60" s="13"/>
      <c r="BP60" s="13"/>
      <c r="BQ60" s="13"/>
      <c r="BR60" s="14"/>
      <c r="BS60" s="14"/>
      <c r="BT60" s="14"/>
      <c r="BU60" s="14"/>
      <c r="BV60" s="13"/>
      <c r="BW60" s="13"/>
      <c r="BX60" s="13"/>
      <c r="BY60" s="13"/>
      <c r="BZ60" s="13"/>
      <c r="CA60" s="13"/>
      <c r="CB60" s="13"/>
      <c r="CC60" s="13"/>
      <c r="CD60" s="14"/>
      <c r="CE60" s="14"/>
      <c r="CF60" s="14"/>
      <c r="CG60" s="14"/>
      <c r="CH60" s="13"/>
      <c r="CI60" s="13"/>
      <c r="CJ60" s="13"/>
      <c r="CK60" s="13"/>
      <c r="CL60" s="13"/>
      <c r="CM60" s="13"/>
    </row>
    <row r="61" ht="15.75" customHeight="1">
      <c r="B61" s="1"/>
      <c r="C61" s="13"/>
      <c r="D61" s="13"/>
      <c r="E61" s="13"/>
      <c r="F61" s="14"/>
      <c r="G61" s="14"/>
      <c r="H61" s="14"/>
      <c r="I61" s="14"/>
      <c r="J61" s="14"/>
      <c r="K61" s="13"/>
      <c r="L61" s="13"/>
      <c r="M61" s="13"/>
      <c r="N61" s="13"/>
      <c r="O61" s="13"/>
      <c r="P61" s="13"/>
      <c r="Q61" s="13"/>
      <c r="R61" s="13"/>
      <c r="S61" s="67"/>
      <c r="T61" s="13"/>
      <c r="U61" s="13"/>
      <c r="V61" s="13"/>
      <c r="W61" s="13"/>
      <c r="X61" s="13"/>
      <c r="Y61" s="68"/>
      <c r="Z61" s="68"/>
      <c r="AA61" s="13"/>
      <c r="AB61" s="13"/>
      <c r="AC61" s="13"/>
      <c r="AD61" s="13"/>
      <c r="AE61" s="13"/>
      <c r="AF61" s="14"/>
      <c r="AG61" s="14"/>
      <c r="AH61" s="14"/>
      <c r="AI61" s="14"/>
      <c r="AJ61" s="14"/>
      <c r="AK61" s="14"/>
      <c r="AL61" s="14"/>
      <c r="AM61" s="14"/>
      <c r="AN61" s="14"/>
      <c r="AO61" s="14"/>
      <c r="AP61" s="14"/>
      <c r="AQ61" s="14"/>
      <c r="AR61" s="13"/>
      <c r="AS61" s="14"/>
      <c r="AT61" s="14"/>
      <c r="AU61" s="14"/>
      <c r="AV61" s="14"/>
      <c r="AW61" s="14"/>
      <c r="AX61" s="14"/>
      <c r="AY61" s="14"/>
      <c r="AZ61" s="14"/>
      <c r="BA61" s="14"/>
      <c r="BB61" s="14"/>
      <c r="BC61" s="14"/>
      <c r="BD61" s="13"/>
      <c r="BE61" s="14"/>
      <c r="BF61" s="14"/>
      <c r="BG61" s="14"/>
      <c r="BH61" s="14"/>
      <c r="BI61" s="14"/>
      <c r="BJ61" s="14"/>
      <c r="BK61" s="14"/>
      <c r="BL61" s="14"/>
      <c r="BM61" s="14"/>
      <c r="BN61" s="14"/>
      <c r="BO61" s="14"/>
      <c r="BP61" s="13"/>
      <c r="BQ61" s="14"/>
      <c r="BR61" s="14"/>
      <c r="BS61" s="14"/>
      <c r="BT61" s="14"/>
      <c r="BU61" s="14"/>
      <c r="BV61" s="14"/>
      <c r="BW61" s="14"/>
      <c r="BX61" s="14"/>
      <c r="BY61" s="14"/>
      <c r="BZ61" s="14"/>
      <c r="CA61" s="14"/>
      <c r="CB61" s="13"/>
      <c r="CC61" s="14"/>
      <c r="CD61" s="14"/>
      <c r="CE61" s="14"/>
      <c r="CF61" s="14"/>
      <c r="CG61" s="14"/>
      <c r="CH61" s="14"/>
      <c r="CI61" s="14"/>
      <c r="CJ61" s="14"/>
      <c r="CK61" s="14"/>
      <c r="CL61" s="14"/>
      <c r="CM61" s="14"/>
    </row>
    <row r="62" ht="15.75" customHeight="1">
      <c r="B62" s="1"/>
      <c r="C62" s="13"/>
      <c r="D62" s="13"/>
      <c r="E62" s="13"/>
      <c r="F62" s="14"/>
      <c r="G62" s="14"/>
      <c r="H62" s="14"/>
      <c r="I62" s="14"/>
      <c r="J62" s="14"/>
      <c r="K62" s="13"/>
      <c r="L62" s="13"/>
      <c r="M62" s="13"/>
      <c r="N62" s="13"/>
      <c r="O62" s="13"/>
      <c r="P62" s="13"/>
      <c r="Q62" s="13"/>
      <c r="R62" s="13"/>
      <c r="S62" s="67"/>
      <c r="T62" s="13"/>
      <c r="U62" s="13"/>
      <c r="V62" s="13"/>
      <c r="W62" s="13"/>
      <c r="X62" s="13"/>
      <c r="Y62" s="68"/>
      <c r="Z62" s="68"/>
      <c r="AA62" s="13"/>
      <c r="AB62" s="13"/>
      <c r="AC62" s="13"/>
      <c r="AD62" s="13"/>
      <c r="AE62" s="13"/>
      <c r="AF62" s="14"/>
      <c r="AG62" s="14"/>
      <c r="AH62" s="14"/>
      <c r="AI62" s="14"/>
      <c r="AJ62" s="14"/>
      <c r="AK62" s="14"/>
      <c r="AL62" s="14"/>
      <c r="AM62" s="14"/>
      <c r="AN62" s="14"/>
      <c r="AO62" s="14"/>
      <c r="AP62" s="14"/>
      <c r="AQ62" s="14"/>
      <c r="AR62" s="13"/>
      <c r="AS62" s="14"/>
      <c r="AT62" s="14"/>
      <c r="AU62" s="14"/>
      <c r="AV62" s="14"/>
      <c r="AW62" s="14"/>
      <c r="AX62" s="14"/>
      <c r="AY62" s="14"/>
      <c r="AZ62" s="14"/>
      <c r="BA62" s="14"/>
      <c r="BB62" s="14"/>
      <c r="BC62" s="14"/>
      <c r="BD62" s="13"/>
      <c r="BE62" s="14"/>
      <c r="BF62" s="14"/>
      <c r="BG62" s="14"/>
      <c r="BH62" s="14"/>
      <c r="BI62" s="14"/>
      <c r="BJ62" s="14"/>
      <c r="BK62" s="14"/>
      <c r="BL62" s="14"/>
      <c r="BM62" s="14"/>
      <c r="BN62" s="14"/>
      <c r="BO62" s="14"/>
      <c r="BP62" s="13"/>
      <c r="BQ62" s="14"/>
      <c r="BR62" s="14"/>
      <c r="BS62" s="14"/>
      <c r="BT62" s="14"/>
      <c r="BU62" s="14"/>
      <c r="BV62" s="14"/>
      <c r="BW62" s="14"/>
      <c r="BX62" s="14"/>
      <c r="BY62" s="14"/>
      <c r="BZ62" s="14"/>
      <c r="CA62" s="14"/>
      <c r="CB62" s="13"/>
      <c r="CC62" s="14"/>
      <c r="CD62" s="14"/>
      <c r="CE62" s="14"/>
      <c r="CF62" s="14"/>
      <c r="CG62" s="14"/>
      <c r="CH62" s="14"/>
      <c r="CI62" s="14"/>
      <c r="CJ62" s="14"/>
      <c r="CK62" s="14"/>
      <c r="CL62" s="14"/>
      <c r="CM62" s="14"/>
    </row>
    <row r="63" ht="15.75" customHeight="1">
      <c r="B63" s="1"/>
      <c r="C63" s="13"/>
      <c r="D63" s="13"/>
      <c r="E63" s="13"/>
      <c r="F63" s="14"/>
      <c r="G63" s="14"/>
      <c r="H63" s="14"/>
      <c r="I63" s="14"/>
      <c r="J63" s="14"/>
      <c r="K63" s="13"/>
      <c r="L63" s="13"/>
      <c r="M63" s="13"/>
      <c r="N63" s="13"/>
      <c r="O63" s="13"/>
      <c r="P63" s="13"/>
      <c r="Q63" s="13"/>
      <c r="R63" s="13"/>
      <c r="S63" s="67"/>
      <c r="T63" s="13"/>
      <c r="U63" s="13"/>
      <c r="V63" s="13"/>
      <c r="W63" s="13"/>
      <c r="X63" s="13"/>
      <c r="Y63" s="68"/>
      <c r="Z63" s="68"/>
      <c r="AA63" s="13"/>
      <c r="AB63" s="13"/>
      <c r="AC63" s="13"/>
      <c r="AD63" s="13"/>
      <c r="AE63" s="13"/>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row>
    <row r="64" ht="15.75" customHeight="1">
      <c r="B64" s="1"/>
      <c r="C64" s="13"/>
      <c r="D64" s="13"/>
      <c r="E64" s="13"/>
      <c r="F64" s="14"/>
      <c r="G64" s="14"/>
      <c r="H64" s="14"/>
      <c r="I64" s="14"/>
      <c r="J64" s="14"/>
      <c r="K64" s="13"/>
      <c r="L64" s="13"/>
      <c r="M64" s="13"/>
      <c r="N64" s="13"/>
      <c r="O64" s="13"/>
      <c r="P64" s="13"/>
      <c r="Q64" s="13"/>
      <c r="R64" s="13"/>
      <c r="S64" s="67"/>
      <c r="T64" s="13"/>
      <c r="U64" s="13"/>
      <c r="V64" s="13"/>
      <c r="W64" s="13"/>
      <c r="X64" s="13"/>
      <c r="Y64" s="68"/>
      <c r="Z64" s="68"/>
      <c r="AA64" s="13"/>
      <c r="AB64" s="13"/>
      <c r="AC64" s="13"/>
      <c r="AD64" s="13"/>
      <c r="AE64" s="13"/>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row>
    <row r="65" ht="15.75" customHeight="1">
      <c r="B65" s="1"/>
      <c r="C65" s="13"/>
      <c r="D65" s="13"/>
      <c r="E65" s="13"/>
      <c r="F65" s="14"/>
      <c r="G65" s="14"/>
      <c r="H65" s="14"/>
      <c r="I65" s="14"/>
      <c r="J65" s="14"/>
      <c r="K65" s="13"/>
      <c r="L65" s="13"/>
      <c r="M65" s="13"/>
      <c r="N65" s="13"/>
      <c r="O65" s="13"/>
      <c r="P65" s="13"/>
      <c r="Q65" s="13"/>
      <c r="R65" s="13"/>
      <c r="S65" s="67"/>
      <c r="T65" s="13"/>
      <c r="U65" s="13"/>
      <c r="V65" s="13"/>
      <c r="W65" s="13"/>
      <c r="X65" s="13"/>
      <c r="Y65" s="68"/>
      <c r="Z65" s="68"/>
      <c r="AA65" s="13"/>
      <c r="AB65" s="13"/>
      <c r="AC65" s="13"/>
      <c r="AD65" s="13"/>
      <c r="AE65" s="13"/>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row>
    <row r="66" ht="15.75" customHeight="1">
      <c r="B66" s="1"/>
      <c r="C66" s="13"/>
      <c r="D66" s="13"/>
      <c r="E66" s="13"/>
      <c r="F66" s="14"/>
      <c r="G66" s="14"/>
      <c r="H66" s="14"/>
      <c r="I66" s="14"/>
      <c r="J66" s="14"/>
      <c r="K66" s="13"/>
      <c r="L66" s="13"/>
      <c r="M66" s="13"/>
      <c r="N66" s="13"/>
      <c r="O66" s="13"/>
      <c r="P66" s="13"/>
      <c r="Q66" s="13"/>
      <c r="R66" s="13"/>
      <c r="S66" s="67"/>
      <c r="T66" s="13"/>
      <c r="U66" s="13"/>
      <c r="V66" s="13"/>
      <c r="W66" s="13"/>
      <c r="X66" s="13"/>
      <c r="Y66" s="68"/>
      <c r="Z66" s="68"/>
      <c r="AA66" s="13"/>
      <c r="AB66" s="13"/>
      <c r="AC66" s="13"/>
      <c r="AD66" s="13"/>
      <c r="AE66" s="13"/>
      <c r="AF66" s="14"/>
      <c r="AG66" s="14"/>
      <c r="AH66" s="14"/>
      <c r="AI66" s="14"/>
      <c r="AJ66" s="14"/>
      <c r="AK66" s="14"/>
      <c r="AL66" s="14"/>
      <c r="AM66" s="14"/>
      <c r="AN66" s="14"/>
      <c r="AO66" s="14"/>
      <c r="AP66" s="14"/>
      <c r="AQ66" s="14"/>
      <c r="AR66" s="13"/>
      <c r="AS66" s="13"/>
      <c r="AT66" s="13"/>
      <c r="AU66" s="14"/>
      <c r="AV66" s="14"/>
      <c r="AW66" s="14"/>
      <c r="AX66" s="14"/>
      <c r="AY66" s="14"/>
      <c r="AZ66" s="14"/>
      <c r="BA66" s="14"/>
      <c r="BB66" s="14"/>
      <c r="BC66" s="14"/>
      <c r="BD66" s="13"/>
      <c r="BE66" s="13"/>
      <c r="BF66" s="13"/>
      <c r="BG66" s="14"/>
      <c r="BH66" s="14"/>
      <c r="BI66" s="14"/>
      <c r="BJ66" s="14"/>
      <c r="BK66" s="14"/>
      <c r="BL66" s="14"/>
      <c r="BM66" s="14"/>
      <c r="BN66" s="14"/>
      <c r="BO66" s="14"/>
      <c r="BP66" s="13"/>
      <c r="BQ66" s="13"/>
      <c r="BR66" s="13"/>
      <c r="BS66" s="14"/>
      <c r="BT66" s="14"/>
      <c r="BU66" s="14"/>
      <c r="BV66" s="14"/>
      <c r="BW66" s="14"/>
      <c r="BX66" s="14"/>
      <c r="BY66" s="14"/>
      <c r="BZ66" s="14"/>
      <c r="CA66" s="14"/>
      <c r="CB66" s="13"/>
      <c r="CC66" s="13"/>
      <c r="CD66" s="13"/>
      <c r="CE66" s="14"/>
      <c r="CF66" s="14"/>
      <c r="CG66" s="14"/>
      <c r="CH66" s="14"/>
      <c r="CI66" s="14"/>
      <c r="CJ66" s="14"/>
      <c r="CK66" s="14"/>
      <c r="CL66" s="14"/>
      <c r="CM66" s="14"/>
    </row>
    <row r="67" ht="15.75" customHeight="1">
      <c r="B67" s="1"/>
      <c r="C67" s="13"/>
      <c r="D67" s="13"/>
      <c r="E67" s="13"/>
      <c r="F67" s="14"/>
      <c r="G67" s="14"/>
      <c r="H67" s="14"/>
      <c r="I67" s="14"/>
      <c r="J67" s="14"/>
      <c r="K67" s="13"/>
      <c r="L67" s="13"/>
      <c r="M67" s="13"/>
      <c r="N67" s="13"/>
      <c r="O67" s="13"/>
      <c r="P67" s="13"/>
      <c r="Q67" s="13"/>
      <c r="R67" s="13"/>
      <c r="S67" s="67"/>
      <c r="T67" s="13"/>
      <c r="U67" s="13"/>
      <c r="V67" s="13"/>
      <c r="W67" s="13"/>
      <c r="X67" s="13"/>
      <c r="Y67" s="68"/>
      <c r="Z67" s="68"/>
      <c r="AA67" s="13"/>
      <c r="AB67" s="13"/>
      <c r="AC67" s="13"/>
      <c r="AD67" s="13"/>
      <c r="AE67" s="13"/>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row>
    <row r="68" ht="15.75" customHeight="1">
      <c r="B68" s="1"/>
      <c r="C68" s="13"/>
      <c r="D68" s="13"/>
      <c r="E68" s="13"/>
      <c r="F68" s="14"/>
      <c r="G68" s="14"/>
      <c r="H68" s="14"/>
      <c r="I68" s="14"/>
      <c r="J68" s="14"/>
      <c r="K68" s="13"/>
      <c r="L68" s="13"/>
      <c r="M68" s="13"/>
      <c r="N68" s="13"/>
      <c r="O68" s="13"/>
      <c r="P68" s="13"/>
      <c r="Q68" s="13"/>
      <c r="R68" s="13"/>
      <c r="S68" s="67"/>
      <c r="T68" s="13"/>
      <c r="U68" s="13"/>
      <c r="V68" s="13"/>
      <c r="W68" s="13"/>
      <c r="X68" s="13"/>
      <c r="Y68" s="68"/>
      <c r="Z68" s="68"/>
      <c r="AA68" s="13"/>
      <c r="AB68" s="13"/>
      <c r="AC68" s="13"/>
      <c r="AD68" s="13"/>
      <c r="AE68" s="13"/>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row>
    <row r="69" ht="15.75" customHeight="1">
      <c r="B69" s="1"/>
      <c r="C69" s="13"/>
      <c r="D69" s="13"/>
      <c r="E69" s="13"/>
      <c r="F69" s="14"/>
      <c r="G69" s="14"/>
      <c r="H69" s="14"/>
      <c r="I69" s="14"/>
      <c r="J69" s="14"/>
      <c r="K69" s="13"/>
      <c r="L69" s="13"/>
      <c r="M69" s="13"/>
      <c r="N69" s="13"/>
      <c r="O69" s="13"/>
      <c r="P69" s="13"/>
      <c r="Q69" s="13"/>
      <c r="R69" s="13"/>
      <c r="S69" s="67"/>
      <c r="T69" s="13"/>
      <c r="U69" s="13"/>
      <c r="V69" s="13"/>
      <c r="W69" s="13"/>
      <c r="X69" s="13"/>
      <c r="Y69" s="68"/>
      <c r="Z69" s="68"/>
      <c r="AA69" s="13"/>
      <c r="AB69" s="13"/>
      <c r="AC69" s="13"/>
      <c r="AD69" s="13"/>
      <c r="AE69" s="13"/>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row>
    <row r="70" ht="15.75" customHeight="1">
      <c r="B70" s="1"/>
      <c r="C70" s="13"/>
      <c r="D70" s="13"/>
      <c r="E70" s="13"/>
      <c r="F70" s="14"/>
      <c r="G70" s="14"/>
      <c r="H70" s="14"/>
      <c r="I70" s="14"/>
      <c r="J70" s="14"/>
      <c r="K70" s="13"/>
      <c r="L70" s="13"/>
      <c r="M70" s="13"/>
      <c r="N70" s="13"/>
      <c r="O70" s="13"/>
      <c r="P70" s="13"/>
      <c r="Q70" s="13"/>
      <c r="R70" s="13"/>
      <c r="S70" s="67"/>
      <c r="T70" s="13"/>
      <c r="U70" s="13"/>
      <c r="V70" s="13"/>
      <c r="W70" s="13"/>
      <c r="X70" s="13"/>
      <c r="Y70" s="68"/>
      <c r="Z70" s="68"/>
      <c r="AA70" s="13"/>
      <c r="AB70" s="13"/>
      <c r="AC70" s="13"/>
      <c r="AD70" s="13"/>
      <c r="AE70" s="13"/>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row>
    <row r="71" ht="15.75" customHeight="1">
      <c r="B71" s="1"/>
      <c r="C71" s="13"/>
      <c r="D71" s="13"/>
      <c r="E71" s="13"/>
      <c r="F71" s="14"/>
      <c r="G71" s="14"/>
      <c r="H71" s="14"/>
      <c r="I71" s="14"/>
      <c r="J71" s="14"/>
      <c r="K71" s="13"/>
      <c r="L71" s="13"/>
      <c r="M71" s="13"/>
      <c r="N71" s="13"/>
      <c r="O71" s="13"/>
      <c r="P71" s="13"/>
      <c r="Q71" s="13"/>
      <c r="R71" s="13"/>
      <c r="S71" s="67"/>
      <c r="T71" s="13"/>
      <c r="U71" s="13"/>
      <c r="V71" s="13"/>
      <c r="W71" s="13"/>
      <c r="X71" s="13"/>
      <c r="Y71" s="68"/>
      <c r="Z71" s="68"/>
      <c r="AA71" s="13"/>
      <c r="AB71" s="13"/>
      <c r="AC71" s="13"/>
      <c r="AD71" s="13"/>
      <c r="AE71" s="13"/>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row>
    <row r="72" ht="15.75" customHeight="1">
      <c r="B72" s="1"/>
      <c r="C72" s="13"/>
      <c r="D72" s="13"/>
      <c r="E72" s="13"/>
      <c r="F72" s="14"/>
      <c r="G72" s="14"/>
      <c r="H72" s="14"/>
      <c r="I72" s="14"/>
      <c r="J72" s="14"/>
      <c r="K72" s="13"/>
      <c r="L72" s="13"/>
      <c r="M72" s="13"/>
      <c r="N72" s="13"/>
      <c r="O72" s="13"/>
      <c r="P72" s="13"/>
      <c r="Q72" s="13"/>
      <c r="R72" s="13"/>
      <c r="S72" s="67"/>
      <c r="T72" s="13"/>
      <c r="U72" s="13"/>
      <c r="V72" s="13"/>
      <c r="W72" s="13"/>
      <c r="X72" s="13"/>
      <c r="Y72" s="68"/>
      <c r="Z72" s="68"/>
      <c r="AA72" s="13"/>
      <c r="AB72" s="13"/>
      <c r="AC72" s="13"/>
      <c r="AD72" s="13"/>
      <c r="AE72" s="13"/>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row>
    <row r="73" ht="15.75" customHeight="1">
      <c r="B73" s="1"/>
      <c r="C73" s="13"/>
      <c r="D73" s="13"/>
      <c r="E73" s="13"/>
      <c r="F73" s="14"/>
      <c r="G73" s="14"/>
      <c r="H73" s="14"/>
      <c r="I73" s="14"/>
      <c r="J73" s="14"/>
      <c r="K73" s="13"/>
      <c r="L73" s="13"/>
      <c r="M73" s="13"/>
      <c r="N73" s="13"/>
      <c r="O73" s="13"/>
      <c r="P73" s="13"/>
      <c r="Q73" s="13"/>
      <c r="R73" s="13"/>
      <c r="S73" s="67"/>
      <c r="T73" s="13"/>
      <c r="U73" s="13"/>
      <c r="V73" s="13"/>
      <c r="W73" s="13"/>
      <c r="X73" s="13"/>
      <c r="Y73" s="68"/>
      <c r="Z73" s="68"/>
      <c r="AA73" s="13"/>
      <c r="AB73" s="13"/>
      <c r="AC73" s="13"/>
      <c r="AD73" s="13"/>
      <c r="AE73" s="13"/>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c r="BX73" s="14"/>
      <c r="BY73" s="14"/>
      <c r="BZ73" s="14"/>
      <c r="CA73" s="14"/>
      <c r="CB73" s="14"/>
      <c r="CC73" s="14"/>
      <c r="CD73" s="14"/>
      <c r="CE73" s="14"/>
      <c r="CF73" s="14"/>
      <c r="CG73" s="14"/>
      <c r="CH73" s="14"/>
      <c r="CI73" s="14"/>
      <c r="CJ73" s="14"/>
      <c r="CK73" s="14"/>
      <c r="CL73" s="14"/>
      <c r="CM73" s="14"/>
    </row>
    <row r="74" ht="15.75" customHeight="1">
      <c r="B74" s="1"/>
      <c r="C74" s="13"/>
      <c r="D74" s="13"/>
      <c r="E74" s="13"/>
      <c r="F74" s="14"/>
      <c r="G74" s="14"/>
      <c r="H74" s="14"/>
      <c r="I74" s="14"/>
      <c r="J74" s="14"/>
      <c r="K74" s="13"/>
      <c r="L74" s="13"/>
      <c r="M74" s="13"/>
      <c r="N74" s="13"/>
      <c r="O74" s="13"/>
      <c r="P74" s="13"/>
      <c r="Q74" s="13"/>
      <c r="R74" s="13"/>
      <c r="S74" s="67"/>
      <c r="T74" s="13"/>
      <c r="U74" s="13"/>
      <c r="V74" s="13"/>
      <c r="W74" s="13"/>
      <c r="X74" s="13"/>
      <c r="Y74" s="68"/>
      <c r="Z74" s="68"/>
      <c r="AA74" s="13"/>
      <c r="AB74" s="13"/>
      <c r="AC74" s="13"/>
      <c r="AD74" s="13"/>
      <c r="AE74" s="13"/>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row>
    <row r="75" ht="15.75" customHeight="1">
      <c r="B75" s="1"/>
      <c r="C75" s="13"/>
      <c r="D75" s="13"/>
      <c r="E75" s="13"/>
      <c r="F75" s="14"/>
      <c r="G75" s="14"/>
      <c r="H75" s="14"/>
      <c r="I75" s="14"/>
      <c r="J75" s="14"/>
      <c r="K75" s="13"/>
      <c r="L75" s="13"/>
      <c r="M75" s="13"/>
      <c r="N75" s="13"/>
      <c r="O75" s="13"/>
      <c r="P75" s="13"/>
      <c r="Q75" s="13"/>
      <c r="R75" s="13"/>
      <c r="S75" s="67"/>
      <c r="T75" s="13"/>
      <c r="U75" s="13"/>
      <c r="V75" s="13"/>
      <c r="W75" s="13"/>
      <c r="X75" s="13"/>
      <c r="Y75" s="68"/>
      <c r="Z75" s="68"/>
      <c r="AA75" s="13"/>
      <c r="AB75" s="13"/>
      <c r="AC75" s="13"/>
      <c r="AD75" s="13"/>
      <c r="AE75" s="13"/>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row>
    <row r="76" ht="15.75" customHeight="1">
      <c r="B76" s="1"/>
      <c r="C76" s="13"/>
      <c r="D76" s="13"/>
      <c r="E76" s="13"/>
      <c r="F76" s="14"/>
      <c r="G76" s="14"/>
      <c r="H76" s="14"/>
      <c r="I76" s="14"/>
      <c r="J76" s="14"/>
      <c r="K76" s="13"/>
      <c r="L76" s="13"/>
      <c r="M76" s="13"/>
      <c r="N76" s="13"/>
      <c r="O76" s="13"/>
      <c r="P76" s="13"/>
      <c r="Q76" s="13"/>
      <c r="R76" s="13"/>
      <c r="S76" s="67"/>
      <c r="T76" s="13"/>
      <c r="U76" s="13"/>
      <c r="V76" s="13"/>
      <c r="W76" s="13"/>
      <c r="X76" s="13"/>
      <c r="Y76" s="68"/>
      <c r="Z76" s="68"/>
      <c r="AA76" s="13"/>
      <c r="AB76" s="13"/>
      <c r="AC76" s="13"/>
      <c r="AD76" s="13"/>
      <c r="AE76" s="13"/>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row>
    <row r="77" ht="15.75" customHeight="1">
      <c r="B77" s="1"/>
      <c r="C77" s="13"/>
      <c r="D77" s="13"/>
      <c r="E77" s="13"/>
      <c r="F77" s="14"/>
      <c r="G77" s="14"/>
      <c r="H77" s="14"/>
      <c r="I77" s="14"/>
      <c r="J77" s="14"/>
      <c r="K77" s="13"/>
      <c r="L77" s="13"/>
      <c r="M77" s="13"/>
      <c r="N77" s="13"/>
      <c r="O77" s="13"/>
      <c r="P77" s="13"/>
      <c r="Q77" s="13"/>
      <c r="R77" s="13"/>
      <c r="S77" s="67"/>
      <c r="T77" s="13"/>
      <c r="U77" s="13"/>
      <c r="V77" s="13"/>
      <c r="W77" s="13"/>
      <c r="X77" s="13"/>
      <c r="Y77" s="68"/>
      <c r="Z77" s="68"/>
      <c r="AA77" s="13"/>
      <c r="AB77" s="13"/>
      <c r="AC77" s="13"/>
      <c r="AD77" s="13"/>
      <c r="AE77" s="13"/>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row>
    <row r="78" ht="15.75" customHeight="1">
      <c r="B78" s="1"/>
      <c r="C78" s="13"/>
      <c r="D78" s="13"/>
      <c r="E78" s="13"/>
      <c r="F78" s="14"/>
      <c r="G78" s="14"/>
      <c r="H78" s="14"/>
      <c r="I78" s="14"/>
      <c r="J78" s="14"/>
      <c r="K78" s="13"/>
      <c r="L78" s="13"/>
      <c r="M78" s="13"/>
      <c r="N78" s="13"/>
      <c r="O78" s="13"/>
      <c r="P78" s="13"/>
      <c r="Q78" s="13"/>
      <c r="R78" s="13"/>
      <c r="S78" s="67"/>
      <c r="T78" s="13"/>
      <c r="U78" s="13"/>
      <c r="V78" s="13"/>
      <c r="W78" s="13"/>
      <c r="X78" s="13"/>
      <c r="Y78" s="68"/>
      <c r="Z78" s="68"/>
      <c r="AA78" s="13"/>
      <c r="AB78" s="13"/>
      <c r="AC78" s="13"/>
      <c r="AD78" s="13"/>
      <c r="AE78" s="13"/>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row>
    <row r="79" ht="15.75" customHeight="1">
      <c r="B79" s="1"/>
      <c r="C79" s="13"/>
      <c r="D79" s="13"/>
      <c r="E79" s="13"/>
      <c r="F79" s="14"/>
      <c r="G79" s="14"/>
      <c r="H79" s="14"/>
      <c r="I79" s="14"/>
      <c r="J79" s="14"/>
      <c r="K79" s="13"/>
      <c r="L79" s="13"/>
      <c r="M79" s="13"/>
      <c r="N79" s="13"/>
      <c r="O79" s="13"/>
      <c r="P79" s="13"/>
      <c r="Q79" s="13"/>
      <c r="R79" s="13"/>
      <c r="S79" s="67"/>
      <c r="T79" s="13"/>
      <c r="U79" s="13"/>
      <c r="V79" s="13"/>
      <c r="W79" s="13"/>
      <c r="X79" s="13"/>
      <c r="Y79" s="68"/>
      <c r="Z79" s="68"/>
      <c r="AA79" s="13"/>
      <c r="AB79" s="13"/>
      <c r="AC79" s="13"/>
      <c r="AD79" s="13"/>
      <c r="AE79" s="13"/>
      <c r="AF79" s="14"/>
      <c r="AG79" s="14"/>
      <c r="AH79" s="14"/>
      <c r="AI79" s="14"/>
      <c r="AJ79" s="14"/>
      <c r="AK79" s="14"/>
      <c r="AL79" s="14"/>
      <c r="AM79" s="14"/>
      <c r="AN79" s="14"/>
      <c r="AO79" s="14"/>
      <c r="AP79" s="14"/>
      <c r="AQ79" s="14"/>
      <c r="AR79" s="13"/>
      <c r="AS79" s="14"/>
      <c r="AT79" s="14"/>
      <c r="AU79" s="14"/>
      <c r="AV79" s="14"/>
      <c r="AW79" s="14"/>
      <c r="AX79" s="14"/>
      <c r="AY79" s="14"/>
      <c r="AZ79" s="14"/>
      <c r="BA79" s="14"/>
      <c r="BB79" s="14"/>
      <c r="BC79" s="14"/>
      <c r="BD79" s="13"/>
      <c r="BE79" s="14"/>
      <c r="BF79" s="14"/>
      <c r="BG79" s="14"/>
      <c r="BH79" s="14"/>
      <c r="BI79" s="14"/>
      <c r="BJ79" s="14"/>
      <c r="BK79" s="14"/>
      <c r="BL79" s="14"/>
      <c r="BM79" s="14"/>
      <c r="BN79" s="14"/>
      <c r="BO79" s="14"/>
      <c r="BP79" s="13"/>
      <c r="BQ79" s="14"/>
      <c r="BR79" s="14"/>
      <c r="BS79" s="14"/>
      <c r="BT79" s="14"/>
      <c r="BU79" s="14"/>
      <c r="BV79" s="14"/>
      <c r="BW79" s="14"/>
      <c r="BX79" s="14"/>
      <c r="BY79" s="14"/>
      <c r="BZ79" s="14"/>
      <c r="CA79" s="14"/>
      <c r="CB79" s="13"/>
      <c r="CC79" s="14"/>
      <c r="CD79" s="14"/>
      <c r="CE79" s="14"/>
      <c r="CF79" s="14"/>
      <c r="CG79" s="14"/>
      <c r="CH79" s="14"/>
      <c r="CI79" s="14"/>
      <c r="CJ79" s="14"/>
      <c r="CK79" s="14"/>
      <c r="CL79" s="14"/>
      <c r="CM79" s="14"/>
    </row>
    <row r="80" ht="15.75" customHeight="1">
      <c r="B80" s="1"/>
      <c r="C80" s="13"/>
      <c r="D80" s="13"/>
      <c r="E80" s="13"/>
      <c r="F80" s="14"/>
      <c r="G80" s="14"/>
      <c r="H80" s="14"/>
      <c r="I80" s="14"/>
      <c r="J80" s="14"/>
      <c r="K80" s="13"/>
      <c r="L80" s="13"/>
      <c r="M80" s="13"/>
      <c r="N80" s="13"/>
      <c r="O80" s="13"/>
      <c r="P80" s="13"/>
      <c r="Q80" s="13"/>
      <c r="R80" s="13"/>
      <c r="S80" s="67"/>
      <c r="T80" s="13"/>
      <c r="U80" s="13"/>
      <c r="V80" s="13"/>
      <c r="W80" s="13"/>
      <c r="X80" s="13"/>
      <c r="Y80" s="68"/>
      <c r="Z80" s="68"/>
      <c r="AA80" s="13"/>
      <c r="AB80" s="13"/>
      <c r="AC80" s="13"/>
      <c r="AD80" s="13"/>
      <c r="AE80" s="13"/>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row>
    <row r="81" ht="15.75" customHeight="1">
      <c r="B81" s="1"/>
      <c r="C81" s="13"/>
      <c r="D81" s="13"/>
      <c r="E81" s="13"/>
      <c r="F81" s="14"/>
      <c r="G81" s="14"/>
      <c r="H81" s="14"/>
      <c r="I81" s="14"/>
      <c r="J81" s="14"/>
      <c r="K81" s="13"/>
      <c r="L81" s="13"/>
      <c r="M81" s="13"/>
      <c r="N81" s="13"/>
      <c r="O81" s="13"/>
      <c r="P81" s="13"/>
      <c r="Q81" s="13"/>
      <c r="R81" s="13"/>
      <c r="S81" s="67"/>
      <c r="T81" s="13"/>
      <c r="U81" s="13"/>
      <c r="V81" s="13"/>
      <c r="W81" s="13"/>
      <c r="X81" s="13"/>
      <c r="Y81" s="68"/>
      <c r="Z81" s="68"/>
      <c r="AA81" s="13"/>
      <c r="AB81" s="13"/>
      <c r="AC81" s="13"/>
      <c r="AD81" s="13"/>
      <c r="AE81" s="13"/>
      <c r="AF81" s="14"/>
      <c r="AG81" s="14"/>
      <c r="AH81" s="14"/>
      <c r="AI81" s="14"/>
      <c r="AJ81" s="14"/>
      <c r="AK81" s="14"/>
      <c r="AL81" s="14"/>
      <c r="AM81" s="14"/>
      <c r="AN81" s="14"/>
      <c r="AO81" s="14"/>
      <c r="AP81" s="14"/>
      <c r="AQ81" s="14"/>
      <c r="AR81" s="13"/>
      <c r="AS81" s="13"/>
      <c r="AT81" s="14"/>
      <c r="AU81" s="14"/>
      <c r="AV81" s="14"/>
      <c r="AW81" s="14"/>
      <c r="AX81" s="14"/>
      <c r="AY81" s="14"/>
      <c r="AZ81" s="14"/>
      <c r="BA81" s="14"/>
      <c r="BB81" s="14"/>
      <c r="BC81" s="14"/>
      <c r="BD81" s="13"/>
      <c r="BE81" s="13"/>
      <c r="BF81" s="14"/>
      <c r="BG81" s="14"/>
      <c r="BH81" s="14"/>
      <c r="BI81" s="14"/>
      <c r="BJ81" s="14"/>
      <c r="BK81" s="14"/>
      <c r="BL81" s="14"/>
      <c r="BM81" s="14"/>
      <c r="BN81" s="14"/>
      <c r="BO81" s="14"/>
      <c r="BP81" s="13"/>
      <c r="BQ81" s="13"/>
      <c r="BR81" s="14"/>
      <c r="BS81" s="14"/>
      <c r="BT81" s="14"/>
      <c r="BU81" s="14"/>
      <c r="BV81" s="14"/>
      <c r="BW81" s="14"/>
      <c r="BX81" s="14"/>
      <c r="BY81" s="14"/>
      <c r="BZ81" s="14"/>
      <c r="CA81" s="14"/>
      <c r="CB81" s="13"/>
      <c r="CC81" s="13"/>
      <c r="CD81" s="14"/>
      <c r="CE81" s="14"/>
      <c r="CF81" s="14"/>
      <c r="CG81" s="14"/>
      <c r="CH81" s="14"/>
      <c r="CI81" s="14"/>
      <c r="CJ81" s="14"/>
      <c r="CK81" s="14"/>
      <c r="CL81" s="14"/>
      <c r="CM81" s="14"/>
    </row>
    <row r="82" ht="15.75" customHeight="1">
      <c r="B82" s="1"/>
      <c r="C82" s="13"/>
      <c r="D82" s="13"/>
      <c r="E82" s="13"/>
      <c r="F82" s="14"/>
      <c r="G82" s="14"/>
      <c r="H82" s="14"/>
      <c r="I82" s="14"/>
      <c r="J82" s="14"/>
      <c r="K82" s="13"/>
      <c r="L82" s="13"/>
      <c r="M82" s="13"/>
      <c r="N82" s="13"/>
      <c r="O82" s="13"/>
      <c r="P82" s="13"/>
      <c r="Q82" s="13"/>
      <c r="R82" s="13"/>
      <c r="S82" s="67"/>
      <c r="T82" s="13"/>
      <c r="U82" s="13"/>
      <c r="V82" s="13"/>
      <c r="W82" s="13"/>
      <c r="X82" s="13"/>
      <c r="Y82" s="68"/>
      <c r="Z82" s="68"/>
      <c r="AA82" s="13"/>
      <c r="AB82" s="13"/>
      <c r="AC82" s="13"/>
      <c r="AD82" s="13"/>
      <c r="AE82" s="13"/>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row>
    <row r="83" ht="15.75" customHeight="1">
      <c r="B83" s="1"/>
      <c r="C83" s="13"/>
      <c r="D83" s="13"/>
      <c r="E83" s="13"/>
      <c r="F83" s="14"/>
      <c r="G83" s="14"/>
      <c r="H83" s="14"/>
      <c r="I83" s="14"/>
      <c r="J83" s="14"/>
      <c r="K83" s="13"/>
      <c r="L83" s="13"/>
      <c r="M83" s="13"/>
      <c r="N83" s="13"/>
      <c r="O83" s="13"/>
      <c r="P83" s="13"/>
      <c r="Q83" s="13"/>
      <c r="R83" s="13"/>
      <c r="S83" s="67"/>
      <c r="T83" s="13"/>
      <c r="U83" s="13"/>
      <c r="V83" s="13"/>
      <c r="W83" s="13"/>
      <c r="X83" s="13"/>
      <c r="Y83" s="68"/>
      <c r="Z83" s="68"/>
      <c r="AA83" s="13"/>
      <c r="AB83" s="13"/>
      <c r="AC83" s="13"/>
      <c r="AD83" s="13"/>
      <c r="AE83" s="13"/>
      <c r="AF83" s="14"/>
      <c r="AG83" s="14"/>
      <c r="AH83" s="14"/>
      <c r="AI83" s="14"/>
      <c r="AJ83" s="14"/>
      <c r="AK83" s="14"/>
      <c r="AL83" s="14"/>
      <c r="AM83" s="14"/>
      <c r="AN83" s="14"/>
      <c r="AO83" s="14"/>
      <c r="AP83" s="14"/>
      <c r="AQ83" s="14"/>
      <c r="AR83" s="13"/>
      <c r="AS83" s="13"/>
      <c r="AT83" s="14"/>
      <c r="AU83" s="14"/>
      <c r="AV83" s="14"/>
      <c r="AW83" s="14"/>
      <c r="AX83" s="14"/>
      <c r="AY83" s="14"/>
      <c r="AZ83" s="14"/>
      <c r="BA83" s="14"/>
      <c r="BB83" s="14"/>
      <c r="BC83" s="14"/>
      <c r="BD83" s="13"/>
      <c r="BE83" s="13"/>
      <c r="BF83" s="14"/>
      <c r="BG83" s="14"/>
      <c r="BH83" s="14"/>
      <c r="BI83" s="14"/>
      <c r="BJ83" s="14"/>
      <c r="BK83" s="14"/>
      <c r="BL83" s="14"/>
      <c r="BM83" s="14"/>
      <c r="BN83" s="14"/>
      <c r="BO83" s="14"/>
      <c r="BP83" s="13"/>
      <c r="BQ83" s="13"/>
      <c r="BR83" s="14"/>
      <c r="BS83" s="14"/>
      <c r="BT83" s="14"/>
      <c r="BU83" s="14"/>
      <c r="BV83" s="14"/>
      <c r="BW83" s="14"/>
      <c r="BX83" s="14"/>
      <c r="BY83" s="14"/>
      <c r="BZ83" s="14"/>
      <c r="CA83" s="14"/>
      <c r="CB83" s="13"/>
      <c r="CC83" s="13"/>
      <c r="CD83" s="14"/>
      <c r="CE83" s="14"/>
      <c r="CF83" s="14"/>
      <c r="CG83" s="14"/>
      <c r="CH83" s="14"/>
      <c r="CI83" s="14"/>
      <c r="CJ83" s="14"/>
      <c r="CK83" s="14"/>
      <c r="CL83" s="14"/>
      <c r="CM83" s="14"/>
    </row>
    <row r="84" ht="15.75" customHeight="1">
      <c r="B84" s="1"/>
      <c r="C84" s="13"/>
      <c r="D84" s="13"/>
      <c r="E84" s="13"/>
      <c r="F84" s="14"/>
      <c r="G84" s="14"/>
      <c r="H84" s="14"/>
      <c r="I84" s="14"/>
      <c r="J84" s="14"/>
      <c r="K84" s="13"/>
      <c r="L84" s="13"/>
      <c r="M84" s="13"/>
      <c r="N84" s="13"/>
      <c r="O84" s="13"/>
      <c r="P84" s="13"/>
      <c r="Q84" s="13"/>
      <c r="R84" s="13"/>
      <c r="S84" s="67"/>
      <c r="T84" s="13"/>
      <c r="U84" s="13"/>
      <c r="V84" s="13"/>
      <c r="W84" s="13"/>
      <c r="X84" s="13"/>
      <c r="Y84" s="68"/>
      <c r="Z84" s="68"/>
      <c r="AA84" s="13"/>
      <c r="AB84" s="13"/>
      <c r="AC84" s="13"/>
      <c r="AD84" s="13"/>
      <c r="AE84" s="13"/>
      <c r="AF84" s="14"/>
      <c r="AG84" s="14"/>
      <c r="AH84" s="14"/>
      <c r="AI84" s="14"/>
      <c r="AJ84" s="14"/>
      <c r="AK84" s="14"/>
      <c r="AL84" s="14"/>
      <c r="AM84" s="14"/>
      <c r="AN84" s="14"/>
      <c r="AO84" s="14"/>
      <c r="AP84" s="14"/>
      <c r="AQ84" s="14"/>
      <c r="AR84" s="13"/>
      <c r="AS84" s="13"/>
      <c r="AT84" s="14"/>
      <c r="AU84" s="14"/>
      <c r="AV84" s="14"/>
      <c r="AW84" s="14"/>
      <c r="AX84" s="14"/>
      <c r="AY84" s="14"/>
      <c r="AZ84" s="14"/>
      <c r="BA84" s="14"/>
      <c r="BB84" s="14"/>
      <c r="BC84" s="14"/>
      <c r="BD84" s="13"/>
      <c r="BE84" s="13"/>
      <c r="BF84" s="14"/>
      <c r="BG84" s="14"/>
      <c r="BH84" s="14"/>
      <c r="BI84" s="14"/>
      <c r="BJ84" s="14"/>
      <c r="BK84" s="14"/>
      <c r="BL84" s="14"/>
      <c r="BM84" s="14"/>
      <c r="BN84" s="14"/>
      <c r="BO84" s="14"/>
      <c r="BP84" s="13"/>
      <c r="BQ84" s="13"/>
      <c r="BR84" s="14"/>
      <c r="BS84" s="14"/>
      <c r="BT84" s="14"/>
      <c r="BU84" s="14"/>
      <c r="BV84" s="14"/>
      <c r="BW84" s="14"/>
      <c r="BX84" s="14"/>
      <c r="BY84" s="14"/>
      <c r="BZ84" s="14"/>
      <c r="CA84" s="14"/>
      <c r="CB84" s="13"/>
      <c r="CC84" s="13"/>
      <c r="CD84" s="14"/>
      <c r="CE84" s="14"/>
      <c r="CF84" s="14"/>
      <c r="CG84" s="14"/>
      <c r="CH84" s="14"/>
      <c r="CI84" s="14"/>
      <c r="CJ84" s="14"/>
      <c r="CK84" s="14"/>
      <c r="CL84" s="14"/>
      <c r="CM84" s="14"/>
    </row>
    <row r="85" ht="15.75" customHeight="1">
      <c r="B85" s="1"/>
      <c r="C85" s="13"/>
      <c r="D85" s="13"/>
      <c r="E85" s="13"/>
      <c r="F85" s="14"/>
      <c r="G85" s="14"/>
      <c r="H85" s="14"/>
      <c r="I85" s="14"/>
      <c r="J85" s="14"/>
      <c r="K85" s="13"/>
      <c r="L85" s="13"/>
      <c r="M85" s="13"/>
      <c r="N85" s="13"/>
      <c r="O85" s="13"/>
      <c r="P85" s="13"/>
      <c r="Q85" s="13"/>
      <c r="R85" s="13"/>
      <c r="S85" s="67"/>
      <c r="T85" s="13"/>
      <c r="U85" s="13"/>
      <c r="V85" s="13"/>
      <c r="W85" s="13"/>
      <c r="X85" s="13"/>
      <c r="Y85" s="68"/>
      <c r="Z85" s="68"/>
      <c r="AA85" s="13"/>
      <c r="AB85" s="13"/>
      <c r="AC85" s="13"/>
      <c r="AD85" s="13"/>
      <c r="AE85" s="13"/>
      <c r="AF85" s="14"/>
      <c r="AG85" s="14"/>
      <c r="AH85" s="14"/>
      <c r="AI85" s="14"/>
      <c r="AJ85" s="14"/>
      <c r="AK85" s="14"/>
      <c r="AL85" s="14"/>
      <c r="AM85" s="14"/>
      <c r="AN85" s="14"/>
      <c r="AO85" s="14"/>
      <c r="AP85" s="14"/>
      <c r="AQ85" s="14"/>
      <c r="AR85" s="13"/>
      <c r="AS85" s="13"/>
      <c r="AT85" s="14"/>
      <c r="AU85" s="14"/>
      <c r="AV85" s="14"/>
      <c r="AW85" s="14"/>
      <c r="AX85" s="14"/>
      <c r="AY85" s="14"/>
      <c r="AZ85" s="14"/>
      <c r="BA85" s="14"/>
      <c r="BB85" s="14"/>
      <c r="BC85" s="14"/>
      <c r="BD85" s="13"/>
      <c r="BE85" s="13"/>
      <c r="BF85" s="14"/>
      <c r="BG85" s="14"/>
      <c r="BH85" s="14"/>
      <c r="BI85" s="14"/>
      <c r="BJ85" s="14"/>
      <c r="BK85" s="14"/>
      <c r="BL85" s="14"/>
      <c r="BM85" s="14"/>
      <c r="BN85" s="14"/>
      <c r="BO85" s="14"/>
      <c r="BP85" s="13"/>
      <c r="BQ85" s="13"/>
      <c r="BR85" s="14"/>
      <c r="BS85" s="14"/>
      <c r="BT85" s="14"/>
      <c r="BU85" s="14"/>
      <c r="BV85" s="14"/>
      <c r="BW85" s="14"/>
      <c r="BX85" s="14"/>
      <c r="BY85" s="14"/>
      <c r="BZ85" s="14"/>
      <c r="CA85" s="14"/>
      <c r="CB85" s="13"/>
      <c r="CC85" s="13"/>
      <c r="CD85" s="14"/>
      <c r="CE85" s="14"/>
      <c r="CF85" s="14"/>
      <c r="CG85" s="14"/>
      <c r="CH85" s="14"/>
      <c r="CI85" s="14"/>
      <c r="CJ85" s="14"/>
      <c r="CK85" s="14"/>
      <c r="CL85" s="14"/>
      <c r="CM85" s="14"/>
    </row>
    <row r="86" ht="15.75" customHeight="1">
      <c r="B86" s="1"/>
      <c r="C86" s="13"/>
      <c r="D86" s="13"/>
      <c r="E86" s="13"/>
      <c r="F86" s="14"/>
      <c r="G86" s="14"/>
      <c r="H86" s="14"/>
      <c r="I86" s="14"/>
      <c r="J86" s="14"/>
      <c r="K86" s="13"/>
      <c r="L86" s="13"/>
      <c r="M86" s="13"/>
      <c r="N86" s="13"/>
      <c r="O86" s="13"/>
      <c r="P86" s="13"/>
      <c r="Q86" s="13"/>
      <c r="R86" s="13"/>
      <c r="S86" s="67"/>
      <c r="T86" s="13"/>
      <c r="U86" s="13"/>
      <c r="V86" s="13"/>
      <c r="W86" s="13"/>
      <c r="X86" s="13"/>
      <c r="Y86" s="68"/>
      <c r="Z86" s="68"/>
      <c r="AA86" s="13"/>
      <c r="AB86" s="13"/>
      <c r="AC86" s="13"/>
      <c r="AD86" s="13"/>
      <c r="AE86" s="13"/>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row>
    <row r="87" ht="15.75" customHeight="1">
      <c r="B87" s="1"/>
      <c r="C87" s="13"/>
      <c r="D87" s="13"/>
      <c r="E87" s="13"/>
      <c r="F87" s="14"/>
      <c r="G87" s="14"/>
      <c r="H87" s="14"/>
      <c r="I87" s="14"/>
      <c r="J87" s="14"/>
      <c r="K87" s="13"/>
      <c r="L87" s="13"/>
      <c r="M87" s="13"/>
      <c r="N87" s="13"/>
      <c r="O87" s="13"/>
      <c r="P87" s="13"/>
      <c r="Q87" s="13"/>
      <c r="R87" s="13"/>
      <c r="S87" s="67"/>
      <c r="T87" s="13"/>
      <c r="U87" s="13"/>
      <c r="V87" s="13"/>
      <c r="W87" s="13"/>
      <c r="X87" s="13"/>
      <c r="Y87" s="68"/>
      <c r="Z87" s="68"/>
      <c r="AA87" s="13"/>
      <c r="AB87" s="13"/>
      <c r="AC87" s="13"/>
      <c r="AD87" s="13"/>
      <c r="AE87" s="13"/>
      <c r="AF87" s="14"/>
      <c r="AG87" s="14"/>
      <c r="AH87" s="14"/>
      <c r="AI87" s="14"/>
      <c r="AJ87" s="14"/>
      <c r="AK87" s="14"/>
      <c r="AL87" s="14"/>
      <c r="AM87" s="14"/>
      <c r="AN87" s="14"/>
      <c r="AO87" s="14"/>
      <c r="AP87" s="14"/>
      <c r="AQ87" s="14"/>
      <c r="AR87" s="13"/>
      <c r="AS87" s="13"/>
      <c r="AT87" s="14"/>
      <c r="AU87" s="13"/>
      <c r="AV87" s="13"/>
      <c r="AW87" s="13"/>
      <c r="AX87" s="13"/>
      <c r="AY87" s="13"/>
      <c r="AZ87" s="13"/>
      <c r="BA87" s="13"/>
      <c r="BB87" s="13"/>
      <c r="BC87" s="13"/>
      <c r="BD87" s="13"/>
      <c r="BE87" s="13"/>
      <c r="BF87" s="14"/>
      <c r="BG87" s="13"/>
      <c r="BH87" s="13"/>
      <c r="BI87" s="13"/>
      <c r="BJ87" s="13"/>
      <c r="BK87" s="13"/>
      <c r="BL87" s="13"/>
      <c r="BM87" s="13"/>
      <c r="BN87" s="13"/>
      <c r="BO87" s="13"/>
      <c r="BP87" s="13"/>
      <c r="BQ87" s="13"/>
      <c r="BR87" s="14"/>
      <c r="BS87" s="13"/>
      <c r="BT87" s="13"/>
      <c r="BU87" s="13"/>
      <c r="BV87" s="13"/>
      <c r="BW87" s="13"/>
      <c r="BX87" s="13"/>
      <c r="BY87" s="13"/>
      <c r="BZ87" s="13"/>
      <c r="CA87" s="13"/>
      <c r="CB87" s="13"/>
      <c r="CC87" s="13"/>
      <c r="CD87" s="14"/>
      <c r="CE87" s="13"/>
      <c r="CF87" s="13"/>
      <c r="CG87" s="13"/>
      <c r="CH87" s="13"/>
      <c r="CI87" s="13"/>
      <c r="CJ87" s="13"/>
      <c r="CK87" s="13"/>
      <c r="CL87" s="13"/>
      <c r="CM87" s="13"/>
    </row>
    <row r="88" ht="15.75" customHeight="1">
      <c r="B88" s="1"/>
      <c r="C88" s="13"/>
      <c r="D88" s="13"/>
      <c r="E88" s="13"/>
      <c r="F88" s="14"/>
      <c r="G88" s="14"/>
      <c r="H88" s="14"/>
      <c r="I88" s="14"/>
      <c r="J88" s="14"/>
      <c r="K88" s="13"/>
      <c r="L88" s="13"/>
      <c r="M88" s="13"/>
      <c r="N88" s="13"/>
      <c r="O88" s="13"/>
      <c r="P88" s="13"/>
      <c r="Q88" s="13"/>
      <c r="R88" s="13"/>
      <c r="S88" s="67"/>
      <c r="T88" s="13"/>
      <c r="U88" s="13"/>
      <c r="V88" s="13"/>
      <c r="W88" s="13"/>
      <c r="X88" s="13"/>
      <c r="Y88" s="68"/>
      <c r="Z88" s="68"/>
      <c r="AA88" s="13"/>
      <c r="AB88" s="13"/>
      <c r="AC88" s="13"/>
      <c r="AD88" s="13"/>
      <c r="AE88" s="13"/>
      <c r="AF88" s="14"/>
      <c r="AG88" s="14"/>
      <c r="AH88" s="14"/>
      <c r="AI88" s="14"/>
      <c r="AJ88" s="14"/>
      <c r="AK88" s="14"/>
      <c r="AL88" s="14"/>
      <c r="AM88" s="14"/>
      <c r="AN88" s="14"/>
      <c r="AO88" s="14"/>
      <c r="AP88" s="14"/>
      <c r="AQ88" s="14"/>
      <c r="AR88" s="13"/>
      <c r="AS88" s="13"/>
      <c r="AT88" s="14"/>
      <c r="AU88" s="14"/>
      <c r="AV88" s="14"/>
      <c r="AW88" s="14"/>
      <c r="AX88" s="14"/>
      <c r="AY88" s="14"/>
      <c r="AZ88" s="14"/>
      <c r="BA88" s="14"/>
      <c r="BB88" s="14"/>
      <c r="BC88" s="14"/>
      <c r="BD88" s="13"/>
      <c r="BE88" s="13"/>
      <c r="BF88" s="14"/>
      <c r="BG88" s="14"/>
      <c r="BH88" s="14"/>
      <c r="BI88" s="14"/>
      <c r="BJ88" s="14"/>
      <c r="BK88" s="14"/>
      <c r="BL88" s="14"/>
      <c r="BM88" s="14"/>
      <c r="BN88" s="14"/>
      <c r="BO88" s="14"/>
      <c r="BP88" s="13"/>
      <c r="BQ88" s="13"/>
      <c r="BR88" s="14"/>
      <c r="BS88" s="14"/>
      <c r="BT88" s="14"/>
      <c r="BU88" s="14"/>
      <c r="BV88" s="14"/>
      <c r="BW88" s="14"/>
      <c r="BX88" s="14"/>
      <c r="BY88" s="14"/>
      <c r="BZ88" s="14"/>
      <c r="CA88" s="14"/>
      <c r="CB88" s="13"/>
      <c r="CC88" s="13"/>
      <c r="CD88" s="14"/>
      <c r="CE88" s="14"/>
      <c r="CF88" s="14"/>
      <c r="CG88" s="14"/>
      <c r="CH88" s="14"/>
      <c r="CI88" s="14"/>
      <c r="CJ88" s="14"/>
      <c r="CK88" s="14"/>
      <c r="CL88" s="14"/>
      <c r="CM88" s="14"/>
    </row>
    <row r="89" ht="15.75" customHeight="1">
      <c r="B89" s="1"/>
      <c r="C89" s="13"/>
      <c r="D89" s="13"/>
      <c r="E89" s="13"/>
      <c r="F89" s="14"/>
      <c r="G89" s="14"/>
      <c r="H89" s="14"/>
      <c r="I89" s="14"/>
      <c r="J89" s="14"/>
      <c r="K89" s="13"/>
      <c r="L89" s="13"/>
      <c r="M89" s="13"/>
      <c r="N89" s="13"/>
      <c r="O89" s="13"/>
      <c r="P89" s="13"/>
      <c r="Q89" s="13"/>
      <c r="R89" s="13"/>
      <c r="S89" s="67"/>
      <c r="T89" s="13"/>
      <c r="U89" s="13"/>
      <c r="V89" s="13"/>
      <c r="W89" s="13"/>
      <c r="X89" s="13"/>
      <c r="Y89" s="68"/>
      <c r="Z89" s="68"/>
      <c r="AA89" s="13"/>
      <c r="AB89" s="13"/>
      <c r="AC89" s="13"/>
      <c r="AD89" s="13"/>
      <c r="AE89" s="13"/>
      <c r="AF89" s="14"/>
      <c r="AG89" s="14"/>
      <c r="AH89" s="14"/>
      <c r="AI89" s="14"/>
      <c r="AJ89" s="14"/>
      <c r="AK89" s="14"/>
      <c r="AL89" s="14"/>
      <c r="AM89" s="14"/>
      <c r="AN89" s="14"/>
      <c r="AO89" s="14"/>
      <c r="AP89" s="14"/>
      <c r="AQ89" s="14"/>
      <c r="AR89" s="13"/>
      <c r="AS89" s="13"/>
      <c r="AT89" s="13"/>
      <c r="AU89" s="14"/>
      <c r="AV89" s="13"/>
      <c r="AW89" s="13"/>
      <c r="AX89" s="13"/>
      <c r="AY89" s="14"/>
      <c r="AZ89" s="13"/>
      <c r="BA89" s="13"/>
      <c r="BB89" s="13"/>
      <c r="BC89" s="14"/>
      <c r="BD89" s="13"/>
      <c r="BE89" s="13"/>
      <c r="BF89" s="13"/>
      <c r="BG89" s="14"/>
      <c r="BH89" s="13"/>
      <c r="BI89" s="13"/>
      <c r="BJ89" s="13"/>
      <c r="BK89" s="14"/>
      <c r="BL89" s="13"/>
      <c r="BM89" s="13"/>
      <c r="BN89" s="13"/>
      <c r="BO89" s="14"/>
      <c r="BP89" s="13"/>
      <c r="BQ89" s="13"/>
      <c r="BR89" s="13"/>
      <c r="BS89" s="14"/>
      <c r="BT89" s="13"/>
      <c r="BU89" s="13"/>
      <c r="BV89" s="13"/>
      <c r="BW89" s="14"/>
      <c r="BX89" s="13"/>
      <c r="BY89" s="13"/>
      <c r="BZ89" s="13"/>
      <c r="CA89" s="14"/>
      <c r="CB89" s="13"/>
      <c r="CC89" s="13"/>
      <c r="CD89" s="13"/>
      <c r="CE89" s="14"/>
      <c r="CF89" s="13"/>
      <c r="CG89" s="13"/>
      <c r="CH89" s="13"/>
      <c r="CI89" s="14"/>
      <c r="CJ89" s="13"/>
      <c r="CK89" s="13"/>
      <c r="CL89" s="13"/>
      <c r="CM89" s="14"/>
    </row>
    <row r="90" ht="15.75" customHeight="1">
      <c r="B90" s="1"/>
      <c r="C90" s="13"/>
      <c r="D90" s="13"/>
      <c r="E90" s="13"/>
      <c r="F90" s="14"/>
      <c r="G90" s="14"/>
      <c r="H90" s="14"/>
      <c r="I90" s="14"/>
      <c r="J90" s="14"/>
      <c r="K90" s="13"/>
      <c r="L90" s="13"/>
      <c r="M90" s="13"/>
      <c r="N90" s="13"/>
      <c r="O90" s="13"/>
      <c r="P90" s="13"/>
      <c r="Q90" s="13"/>
      <c r="R90" s="13"/>
      <c r="S90" s="67"/>
      <c r="T90" s="13"/>
      <c r="U90" s="13"/>
      <c r="V90" s="13"/>
      <c r="W90" s="13"/>
      <c r="X90" s="13"/>
      <c r="Y90" s="68"/>
      <c r="Z90" s="68"/>
      <c r="AA90" s="13"/>
      <c r="AB90" s="13"/>
      <c r="AC90" s="13"/>
      <c r="AD90" s="13"/>
      <c r="AE90" s="13"/>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4"/>
      <c r="CI90" s="14"/>
      <c r="CJ90" s="14"/>
      <c r="CK90" s="14"/>
      <c r="CL90" s="14"/>
      <c r="CM90" s="14"/>
    </row>
    <row r="91" ht="15.75" customHeight="1">
      <c r="B91" s="1"/>
      <c r="C91" s="13"/>
      <c r="D91" s="13"/>
      <c r="E91" s="13"/>
      <c r="F91" s="14"/>
      <c r="G91" s="14"/>
      <c r="H91" s="14"/>
      <c r="I91" s="14"/>
      <c r="J91" s="14"/>
      <c r="K91" s="13"/>
      <c r="L91" s="13"/>
      <c r="M91" s="13"/>
      <c r="N91" s="13"/>
      <c r="O91" s="13"/>
      <c r="P91" s="13"/>
      <c r="Q91" s="13"/>
      <c r="R91" s="13"/>
      <c r="S91" s="67"/>
      <c r="T91" s="13"/>
      <c r="U91" s="13"/>
      <c r="V91" s="13"/>
      <c r="W91" s="13"/>
      <c r="X91" s="13"/>
      <c r="Y91" s="68"/>
      <c r="Z91" s="68"/>
      <c r="AA91" s="13"/>
      <c r="AB91" s="13"/>
      <c r="AC91" s="13"/>
      <c r="AD91" s="13"/>
      <c r="AE91" s="13"/>
      <c r="AF91" s="14"/>
      <c r="AG91" s="14"/>
      <c r="AH91" s="14"/>
      <c r="AI91" s="14"/>
      <c r="AJ91" s="14"/>
      <c r="AK91" s="14"/>
      <c r="AL91" s="14"/>
      <c r="AM91" s="14"/>
      <c r="AN91" s="14"/>
      <c r="AO91" s="14"/>
      <c r="AP91" s="14"/>
      <c r="AQ91" s="14"/>
      <c r="AR91" s="13"/>
      <c r="AS91" s="13"/>
      <c r="AT91" s="14"/>
      <c r="AU91" s="14"/>
      <c r="AV91" s="14"/>
      <c r="AW91" s="14"/>
      <c r="AX91" s="14"/>
      <c r="AY91" s="14"/>
      <c r="AZ91" s="14"/>
      <c r="BA91" s="14"/>
      <c r="BB91" s="14"/>
      <c r="BC91" s="14"/>
      <c r="BD91" s="13"/>
      <c r="BE91" s="13"/>
      <c r="BF91" s="14"/>
      <c r="BG91" s="14"/>
      <c r="BH91" s="14"/>
      <c r="BI91" s="14"/>
      <c r="BJ91" s="14"/>
      <c r="BK91" s="14"/>
      <c r="BL91" s="14"/>
      <c r="BM91" s="14"/>
      <c r="BN91" s="14"/>
      <c r="BO91" s="14"/>
      <c r="BP91" s="13"/>
      <c r="BQ91" s="13"/>
      <c r="BR91" s="14"/>
      <c r="BS91" s="14"/>
      <c r="BT91" s="14"/>
      <c r="BU91" s="14"/>
      <c r="BV91" s="14"/>
      <c r="BW91" s="14"/>
      <c r="BX91" s="14"/>
      <c r="BY91" s="14"/>
      <c r="BZ91" s="14"/>
      <c r="CA91" s="14"/>
      <c r="CB91" s="13"/>
      <c r="CC91" s="13"/>
      <c r="CD91" s="14"/>
      <c r="CE91" s="14"/>
      <c r="CF91" s="14"/>
      <c r="CG91" s="14"/>
      <c r="CH91" s="14"/>
      <c r="CI91" s="14"/>
      <c r="CJ91" s="14"/>
      <c r="CK91" s="14"/>
      <c r="CL91" s="14"/>
      <c r="CM91" s="14"/>
    </row>
    <row r="92" ht="15.75" customHeight="1">
      <c r="B92" s="1"/>
      <c r="C92" s="13"/>
      <c r="D92" s="13"/>
      <c r="E92" s="13"/>
      <c r="F92" s="14"/>
      <c r="G92" s="14"/>
      <c r="H92" s="14"/>
      <c r="I92" s="14"/>
      <c r="J92" s="14"/>
      <c r="K92" s="13"/>
      <c r="L92" s="13"/>
      <c r="M92" s="13"/>
      <c r="N92" s="13"/>
      <c r="O92" s="13"/>
      <c r="P92" s="13"/>
      <c r="Q92" s="13"/>
      <c r="R92" s="13"/>
      <c r="S92" s="67"/>
      <c r="T92" s="13"/>
      <c r="U92" s="13"/>
      <c r="V92" s="13"/>
      <c r="W92" s="13"/>
      <c r="X92" s="13"/>
      <c r="Y92" s="68"/>
      <c r="Z92" s="68"/>
      <c r="AA92" s="13"/>
      <c r="AB92" s="13"/>
      <c r="AC92" s="13"/>
      <c r="AD92" s="13"/>
      <c r="AE92" s="13"/>
      <c r="AF92" s="14"/>
      <c r="AG92" s="14"/>
      <c r="AH92" s="14"/>
      <c r="AI92" s="14"/>
      <c r="AJ92" s="14"/>
      <c r="AK92" s="14"/>
      <c r="AL92" s="14"/>
      <c r="AM92" s="14"/>
      <c r="AN92" s="14"/>
      <c r="AO92" s="14"/>
      <c r="AP92" s="14"/>
      <c r="AQ92" s="14"/>
      <c r="AR92" s="13"/>
      <c r="AS92" s="14"/>
      <c r="AT92" s="14"/>
      <c r="AU92" s="14"/>
      <c r="AV92" s="14"/>
      <c r="AW92" s="14"/>
      <c r="AX92" s="14"/>
      <c r="AY92" s="14"/>
      <c r="AZ92" s="14"/>
      <c r="BA92" s="14"/>
      <c r="BB92" s="14"/>
      <c r="BC92" s="14"/>
      <c r="BD92" s="13"/>
      <c r="BE92" s="14"/>
      <c r="BF92" s="14"/>
      <c r="BG92" s="14"/>
      <c r="BH92" s="14"/>
      <c r="BI92" s="14"/>
      <c r="BJ92" s="14"/>
      <c r="BK92" s="14"/>
      <c r="BL92" s="14"/>
      <c r="BM92" s="14"/>
      <c r="BN92" s="14"/>
      <c r="BO92" s="14"/>
      <c r="BP92" s="13"/>
      <c r="BQ92" s="14"/>
      <c r="BR92" s="14"/>
      <c r="BS92" s="14"/>
      <c r="BT92" s="14"/>
      <c r="BU92" s="14"/>
      <c r="BV92" s="14"/>
      <c r="BW92" s="14"/>
      <c r="BX92" s="14"/>
      <c r="BY92" s="14"/>
      <c r="BZ92" s="14"/>
      <c r="CA92" s="14"/>
      <c r="CB92" s="13"/>
      <c r="CC92" s="14"/>
      <c r="CD92" s="14"/>
      <c r="CE92" s="14"/>
      <c r="CF92" s="14"/>
      <c r="CG92" s="14"/>
      <c r="CH92" s="14"/>
      <c r="CI92" s="14"/>
      <c r="CJ92" s="14"/>
      <c r="CK92" s="14"/>
      <c r="CL92" s="14"/>
      <c r="CM92" s="14"/>
    </row>
    <row r="93" ht="15.75" customHeight="1">
      <c r="B93" s="1"/>
      <c r="C93" s="13"/>
      <c r="D93" s="13"/>
      <c r="E93" s="13"/>
      <c r="F93" s="14"/>
      <c r="G93" s="14"/>
      <c r="H93" s="14"/>
      <c r="I93" s="14"/>
      <c r="J93" s="14"/>
      <c r="K93" s="13"/>
      <c r="L93" s="13"/>
      <c r="M93" s="13"/>
      <c r="N93" s="13"/>
      <c r="O93" s="13"/>
      <c r="P93" s="13"/>
      <c r="Q93" s="13"/>
      <c r="R93" s="13"/>
      <c r="S93" s="67"/>
      <c r="T93" s="13"/>
      <c r="U93" s="13"/>
      <c r="V93" s="13"/>
      <c r="W93" s="13"/>
      <c r="X93" s="13"/>
      <c r="Y93" s="68"/>
      <c r="Z93" s="68"/>
      <c r="AA93" s="13"/>
      <c r="AB93" s="13"/>
      <c r="AC93" s="13"/>
      <c r="AD93" s="13"/>
      <c r="AE93" s="13"/>
      <c r="AF93" s="14"/>
      <c r="AG93" s="14"/>
      <c r="AH93" s="14"/>
      <c r="AI93" s="14"/>
      <c r="AJ93" s="14"/>
      <c r="AK93" s="14"/>
      <c r="AL93" s="14"/>
      <c r="AM93" s="14"/>
      <c r="AN93" s="14"/>
      <c r="AO93" s="14"/>
      <c r="AP93" s="14"/>
      <c r="AQ93" s="14"/>
      <c r="AR93" s="13"/>
      <c r="AS93" s="14"/>
      <c r="AT93" s="14"/>
      <c r="AU93" s="14"/>
      <c r="AV93" s="14"/>
      <c r="AW93" s="14"/>
      <c r="AX93" s="14"/>
      <c r="AY93" s="14"/>
      <c r="AZ93" s="14"/>
      <c r="BA93" s="14"/>
      <c r="BB93" s="14"/>
      <c r="BC93" s="14"/>
      <c r="BD93" s="13"/>
      <c r="BE93" s="14"/>
      <c r="BF93" s="14"/>
      <c r="BG93" s="14"/>
      <c r="BH93" s="14"/>
      <c r="BI93" s="14"/>
      <c r="BJ93" s="14"/>
      <c r="BK93" s="14"/>
      <c r="BL93" s="14"/>
      <c r="BM93" s="14"/>
      <c r="BN93" s="14"/>
      <c r="BO93" s="14"/>
      <c r="BP93" s="13"/>
      <c r="BQ93" s="14"/>
      <c r="BR93" s="14"/>
      <c r="BS93" s="14"/>
      <c r="BT93" s="14"/>
      <c r="BU93" s="14"/>
      <c r="BV93" s="14"/>
      <c r="BW93" s="14"/>
      <c r="BX93" s="14"/>
      <c r="BY93" s="14"/>
      <c r="BZ93" s="14"/>
      <c r="CA93" s="14"/>
      <c r="CB93" s="13"/>
      <c r="CC93" s="14"/>
      <c r="CD93" s="14"/>
      <c r="CE93" s="14"/>
      <c r="CF93" s="14"/>
      <c r="CG93" s="14"/>
      <c r="CH93" s="14"/>
      <c r="CI93" s="14"/>
      <c r="CJ93" s="14"/>
      <c r="CK93" s="14"/>
      <c r="CL93" s="14"/>
      <c r="CM93" s="14"/>
    </row>
    <row r="94" ht="15.75" customHeight="1">
      <c r="B94" s="1"/>
      <c r="C94" s="13"/>
      <c r="D94" s="13"/>
      <c r="E94" s="13"/>
      <c r="F94" s="14"/>
      <c r="G94" s="14"/>
      <c r="H94" s="14"/>
      <c r="I94" s="14"/>
      <c r="J94" s="14"/>
      <c r="K94" s="13"/>
      <c r="L94" s="13"/>
      <c r="M94" s="13"/>
      <c r="N94" s="13"/>
      <c r="O94" s="13"/>
      <c r="P94" s="13"/>
      <c r="Q94" s="13"/>
      <c r="R94" s="13"/>
      <c r="S94" s="67"/>
      <c r="T94" s="13"/>
      <c r="U94" s="13"/>
      <c r="V94" s="13"/>
      <c r="W94" s="13"/>
      <c r="X94" s="13"/>
      <c r="Y94" s="68"/>
      <c r="Z94" s="68"/>
      <c r="AA94" s="13"/>
      <c r="AB94" s="13"/>
      <c r="AC94" s="13"/>
      <c r="AD94" s="13"/>
      <c r="AE94" s="13"/>
      <c r="AF94" s="14"/>
      <c r="AG94" s="14"/>
      <c r="AH94" s="14"/>
      <c r="AI94" s="14"/>
      <c r="AJ94" s="14"/>
      <c r="AK94" s="14"/>
      <c r="AL94" s="13"/>
      <c r="AM94" s="14"/>
      <c r="AN94" s="13"/>
      <c r="AO94" s="14"/>
      <c r="AP94" s="13"/>
      <c r="AQ94" s="14"/>
      <c r="AR94" s="13"/>
      <c r="AS94" s="13"/>
      <c r="AT94" s="13"/>
      <c r="AU94" s="13"/>
      <c r="AV94" s="13"/>
      <c r="AW94" s="13"/>
      <c r="AX94" s="13"/>
      <c r="AY94" s="13"/>
      <c r="AZ94" s="13"/>
      <c r="BA94" s="14"/>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row>
    <row r="95" ht="15.75" customHeight="1">
      <c r="B95" s="1"/>
      <c r="C95" s="13"/>
      <c r="D95" s="13"/>
      <c r="E95" s="13"/>
      <c r="F95" s="14"/>
      <c r="G95" s="14"/>
      <c r="H95" s="14"/>
      <c r="I95" s="14"/>
      <c r="J95" s="14"/>
      <c r="K95" s="13"/>
      <c r="L95" s="13"/>
      <c r="M95" s="13"/>
      <c r="N95" s="13"/>
      <c r="O95" s="13"/>
      <c r="P95" s="13"/>
      <c r="Q95" s="13"/>
      <c r="R95" s="13"/>
      <c r="S95" s="67"/>
      <c r="T95" s="13"/>
      <c r="U95" s="13"/>
      <c r="V95" s="13"/>
      <c r="W95" s="13"/>
      <c r="X95" s="13"/>
      <c r="Y95" s="68"/>
      <c r="Z95" s="68"/>
      <c r="AA95" s="13"/>
      <c r="AB95" s="13"/>
      <c r="AC95" s="13"/>
      <c r="AD95" s="13"/>
      <c r="AE95" s="13"/>
      <c r="AF95" s="14"/>
      <c r="AG95" s="14"/>
      <c r="AH95" s="14"/>
      <c r="AI95" s="14"/>
      <c r="AJ95" s="14"/>
      <c r="AK95" s="14"/>
      <c r="AL95" s="14"/>
      <c r="AM95" s="14"/>
      <c r="AN95" s="14"/>
      <c r="AO95" s="14"/>
      <c r="AP95" s="14"/>
      <c r="AQ95" s="14"/>
      <c r="AR95" s="13"/>
      <c r="AS95" s="14"/>
      <c r="AT95" s="14"/>
      <c r="AU95" s="14"/>
      <c r="AV95" s="14"/>
      <c r="AW95" s="14"/>
      <c r="AX95" s="14"/>
      <c r="AY95" s="14"/>
      <c r="AZ95" s="14"/>
      <c r="BA95" s="14"/>
      <c r="BB95" s="14"/>
      <c r="BC95" s="14"/>
      <c r="BD95" s="13"/>
      <c r="BE95" s="14"/>
      <c r="BF95" s="14"/>
      <c r="BG95" s="14"/>
      <c r="BH95" s="14"/>
      <c r="BI95" s="14"/>
      <c r="BJ95" s="14"/>
      <c r="BK95" s="14"/>
      <c r="BL95" s="14"/>
      <c r="BM95" s="14"/>
      <c r="BN95" s="14"/>
      <c r="BO95" s="14"/>
      <c r="BP95" s="13"/>
      <c r="BQ95" s="14"/>
      <c r="BR95" s="14"/>
      <c r="BS95" s="14"/>
      <c r="BT95" s="14"/>
      <c r="BU95" s="14"/>
      <c r="BV95" s="14"/>
      <c r="BW95" s="14"/>
      <c r="BX95" s="14"/>
      <c r="BY95" s="14"/>
      <c r="BZ95" s="14"/>
      <c r="CA95" s="14"/>
      <c r="CB95" s="13"/>
      <c r="CC95" s="14"/>
      <c r="CD95" s="14"/>
      <c r="CE95" s="14"/>
      <c r="CF95" s="14"/>
      <c r="CG95" s="14"/>
      <c r="CH95" s="14"/>
      <c r="CI95" s="14"/>
      <c r="CJ95" s="14"/>
      <c r="CK95" s="14"/>
      <c r="CL95" s="14"/>
      <c r="CM95" s="14"/>
    </row>
    <row r="96" ht="15.75" customHeight="1">
      <c r="B96" s="1"/>
      <c r="C96" s="13"/>
      <c r="D96" s="13"/>
      <c r="E96" s="13"/>
      <c r="F96" s="14"/>
      <c r="G96" s="14"/>
      <c r="H96" s="14"/>
      <c r="I96" s="14"/>
      <c r="J96" s="14"/>
      <c r="K96" s="13"/>
      <c r="L96" s="13"/>
      <c r="M96" s="13"/>
      <c r="N96" s="13"/>
      <c r="O96" s="13"/>
      <c r="P96" s="13"/>
      <c r="Q96" s="13"/>
      <c r="R96" s="13"/>
      <c r="S96" s="67"/>
      <c r="T96" s="13"/>
      <c r="U96" s="13"/>
      <c r="V96" s="13"/>
      <c r="W96" s="13"/>
      <c r="X96" s="13"/>
      <c r="Y96" s="68"/>
      <c r="Z96" s="68"/>
      <c r="AA96" s="13"/>
      <c r="AB96" s="13"/>
      <c r="AC96" s="13"/>
      <c r="AD96" s="13"/>
      <c r="AE96" s="13"/>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row>
    <row r="97" ht="15.75" customHeight="1">
      <c r="B97" s="1"/>
      <c r="C97" s="13"/>
      <c r="D97" s="13"/>
      <c r="E97" s="13"/>
      <c r="F97" s="14"/>
      <c r="G97" s="14"/>
      <c r="H97" s="14"/>
      <c r="I97" s="14"/>
      <c r="J97" s="14"/>
      <c r="K97" s="13"/>
      <c r="L97" s="13"/>
      <c r="M97" s="13"/>
      <c r="N97" s="13"/>
      <c r="O97" s="13"/>
      <c r="P97" s="13"/>
      <c r="Q97" s="13"/>
      <c r="R97" s="13"/>
      <c r="S97" s="67"/>
      <c r="T97" s="13"/>
      <c r="U97" s="13"/>
      <c r="V97" s="13"/>
      <c r="W97" s="13"/>
      <c r="X97" s="13"/>
      <c r="Y97" s="68"/>
      <c r="Z97" s="68"/>
      <c r="AA97" s="13"/>
      <c r="AB97" s="13"/>
      <c r="AC97" s="13"/>
      <c r="AD97" s="13"/>
      <c r="AE97" s="13"/>
      <c r="AF97" s="14"/>
      <c r="AG97" s="14"/>
      <c r="AH97" s="14"/>
      <c r="AI97" s="14"/>
      <c r="AJ97" s="14"/>
      <c r="AK97" s="14"/>
      <c r="AL97" s="14"/>
      <c r="AM97" s="14"/>
      <c r="AN97" s="14"/>
      <c r="AO97" s="14"/>
      <c r="AP97" s="14"/>
      <c r="AQ97" s="14"/>
      <c r="AR97" s="13"/>
      <c r="AS97" s="13"/>
      <c r="AT97" s="13"/>
      <c r="AU97" s="13"/>
      <c r="AV97" s="13"/>
      <c r="AW97" s="13"/>
      <c r="AX97" s="13"/>
      <c r="AY97" s="14"/>
      <c r="AZ97" s="13"/>
      <c r="BA97" s="13"/>
      <c r="BB97" s="13"/>
      <c r="BC97" s="13"/>
      <c r="BD97" s="13"/>
      <c r="BE97" s="13"/>
      <c r="BF97" s="13"/>
      <c r="BG97" s="13"/>
      <c r="BH97" s="13"/>
      <c r="BI97" s="13"/>
      <c r="BJ97" s="13"/>
      <c r="BK97" s="14"/>
      <c r="BL97" s="13"/>
      <c r="BM97" s="13"/>
      <c r="BN97" s="13"/>
      <c r="BO97" s="13"/>
      <c r="BP97" s="13"/>
      <c r="BQ97" s="13"/>
      <c r="BR97" s="13"/>
      <c r="BS97" s="13"/>
      <c r="BT97" s="13"/>
      <c r="BU97" s="13"/>
      <c r="BV97" s="13"/>
      <c r="BW97" s="14"/>
      <c r="BX97" s="13"/>
      <c r="BY97" s="13"/>
      <c r="BZ97" s="13"/>
      <c r="CA97" s="13"/>
      <c r="CB97" s="13"/>
      <c r="CC97" s="13"/>
      <c r="CD97" s="13"/>
      <c r="CE97" s="13"/>
      <c r="CF97" s="13"/>
      <c r="CG97" s="13"/>
      <c r="CH97" s="13"/>
      <c r="CI97" s="14"/>
      <c r="CJ97" s="13"/>
      <c r="CK97" s="13"/>
      <c r="CL97" s="13"/>
      <c r="CM97" s="13"/>
    </row>
    <row r="98" ht="15.75" customHeight="1">
      <c r="B98" s="1"/>
      <c r="C98" s="13"/>
      <c r="D98" s="13"/>
      <c r="E98" s="13"/>
      <c r="F98" s="14"/>
      <c r="G98" s="14"/>
      <c r="H98" s="14"/>
      <c r="I98" s="14"/>
      <c r="J98" s="14"/>
      <c r="K98" s="13"/>
      <c r="L98" s="13"/>
      <c r="M98" s="13"/>
      <c r="N98" s="13"/>
      <c r="O98" s="13"/>
      <c r="P98" s="13"/>
      <c r="Q98" s="13"/>
      <c r="R98" s="13"/>
      <c r="S98" s="67"/>
      <c r="T98" s="13"/>
      <c r="U98" s="13"/>
      <c r="V98" s="13"/>
      <c r="W98" s="13"/>
      <c r="X98" s="13"/>
      <c r="Y98" s="68"/>
      <c r="Z98" s="68"/>
      <c r="AA98" s="13"/>
      <c r="AB98" s="13"/>
      <c r="AC98" s="13"/>
      <c r="AD98" s="13"/>
      <c r="AE98" s="13"/>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row>
    <row r="99" ht="15.75" customHeight="1">
      <c r="B99" s="1"/>
      <c r="C99" s="13"/>
      <c r="D99" s="13"/>
      <c r="E99" s="13"/>
      <c r="F99" s="14"/>
      <c r="G99" s="14"/>
      <c r="H99" s="14"/>
      <c r="I99" s="14"/>
      <c r="J99" s="14"/>
      <c r="K99" s="13"/>
      <c r="L99" s="13"/>
      <c r="M99" s="13"/>
      <c r="N99" s="13"/>
      <c r="O99" s="13"/>
      <c r="P99" s="13"/>
      <c r="Q99" s="13"/>
      <c r="R99" s="13"/>
      <c r="S99" s="67"/>
      <c r="T99" s="13"/>
      <c r="U99" s="13"/>
      <c r="V99" s="13"/>
      <c r="W99" s="13"/>
      <c r="X99" s="13"/>
      <c r="Y99" s="68"/>
      <c r="Z99" s="68"/>
      <c r="AA99" s="13"/>
      <c r="AB99" s="13"/>
      <c r="AC99" s="13"/>
      <c r="AD99" s="13"/>
      <c r="AE99" s="13"/>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row>
    <row r="100" ht="15.75" customHeight="1">
      <c r="B100" s="1"/>
      <c r="C100" s="13"/>
      <c r="D100" s="13"/>
      <c r="E100" s="13"/>
      <c r="F100" s="14"/>
      <c r="G100" s="14"/>
      <c r="H100" s="14"/>
      <c r="I100" s="14"/>
      <c r="J100" s="14"/>
      <c r="K100" s="13"/>
      <c r="L100" s="13"/>
      <c r="M100" s="13"/>
      <c r="N100" s="13"/>
      <c r="O100" s="13"/>
      <c r="P100" s="13"/>
      <c r="Q100" s="13"/>
      <c r="R100" s="13"/>
      <c r="S100" s="67"/>
      <c r="T100" s="13"/>
      <c r="U100" s="13"/>
      <c r="V100" s="13"/>
      <c r="W100" s="13"/>
      <c r="X100" s="13"/>
      <c r="Y100" s="68"/>
      <c r="Z100" s="68"/>
      <c r="AA100" s="13"/>
      <c r="AB100" s="13"/>
      <c r="AC100" s="13"/>
      <c r="AD100" s="13"/>
      <c r="AE100" s="13"/>
      <c r="AF100" s="14"/>
      <c r="AG100" s="14"/>
      <c r="AH100" s="14"/>
      <c r="AI100" s="14"/>
      <c r="AJ100" s="14"/>
      <c r="AK100" s="14"/>
      <c r="AL100" s="14"/>
      <c r="AM100" s="14"/>
      <c r="AN100" s="14"/>
      <c r="AO100" s="14"/>
      <c r="AP100" s="14"/>
      <c r="AQ100" s="14"/>
      <c r="AR100" s="13"/>
      <c r="AS100" s="13"/>
      <c r="AT100" s="13"/>
      <c r="AU100" s="13"/>
      <c r="AV100" s="14"/>
      <c r="AW100" s="14"/>
      <c r="AX100" s="14"/>
      <c r="AY100" s="14"/>
      <c r="AZ100" s="14"/>
      <c r="BA100" s="14"/>
      <c r="BB100" s="14"/>
      <c r="BC100" s="13"/>
      <c r="BD100" s="13"/>
      <c r="BE100" s="13"/>
      <c r="BF100" s="13"/>
      <c r="BG100" s="13"/>
      <c r="BH100" s="14"/>
      <c r="BI100" s="14"/>
      <c r="BJ100" s="14"/>
      <c r="BK100" s="14"/>
      <c r="BL100" s="14"/>
      <c r="BM100" s="14"/>
      <c r="BN100" s="14"/>
      <c r="BO100" s="13"/>
      <c r="BP100" s="13"/>
      <c r="BQ100" s="13"/>
      <c r="BR100" s="13"/>
      <c r="BS100" s="13"/>
      <c r="BT100" s="14"/>
      <c r="BU100" s="14"/>
      <c r="BV100" s="14"/>
      <c r="BW100" s="14"/>
      <c r="BX100" s="14"/>
      <c r="BY100" s="14"/>
      <c r="BZ100" s="14"/>
      <c r="CA100" s="13"/>
      <c r="CB100" s="13"/>
      <c r="CC100" s="13"/>
      <c r="CD100" s="13"/>
      <c r="CE100" s="13"/>
      <c r="CF100" s="14"/>
      <c r="CG100" s="14"/>
      <c r="CH100" s="14"/>
      <c r="CI100" s="14"/>
      <c r="CJ100" s="14"/>
      <c r="CK100" s="14"/>
      <c r="CL100" s="14"/>
      <c r="CM100" s="13"/>
    </row>
    <row r="101" ht="15.75" customHeight="1">
      <c r="B101" s="1"/>
      <c r="C101" s="13"/>
      <c r="D101" s="13"/>
      <c r="E101" s="13"/>
      <c r="F101" s="14"/>
      <c r="G101" s="14"/>
      <c r="H101" s="14"/>
      <c r="I101" s="14"/>
      <c r="J101" s="14"/>
      <c r="K101" s="13"/>
      <c r="L101" s="13"/>
      <c r="M101" s="13"/>
      <c r="N101" s="13"/>
      <c r="O101" s="13"/>
      <c r="P101" s="13"/>
      <c r="Q101" s="13"/>
      <c r="R101" s="13"/>
      <c r="S101" s="67"/>
      <c r="T101" s="13"/>
      <c r="U101" s="13"/>
      <c r="V101" s="13"/>
      <c r="W101" s="13"/>
      <c r="X101" s="13"/>
      <c r="Y101" s="68"/>
      <c r="Z101" s="68"/>
      <c r="AA101" s="13"/>
      <c r="AB101" s="13"/>
      <c r="AC101" s="13"/>
      <c r="AD101" s="13"/>
      <c r="AE101" s="13"/>
      <c r="AF101" s="14"/>
      <c r="AG101" s="14"/>
      <c r="AH101" s="14"/>
      <c r="AI101" s="14"/>
      <c r="AJ101" s="14"/>
      <c r="AK101" s="14"/>
      <c r="AL101" s="14"/>
      <c r="AM101" s="14"/>
      <c r="AN101" s="14"/>
      <c r="AO101" s="14"/>
      <c r="AP101" s="14"/>
      <c r="AQ101" s="14"/>
      <c r="AR101" s="13"/>
      <c r="AS101" s="14"/>
      <c r="AT101" s="14"/>
      <c r="AU101" s="14"/>
      <c r="AV101" s="14"/>
      <c r="AW101" s="14"/>
      <c r="AX101" s="14"/>
      <c r="AY101" s="14"/>
      <c r="AZ101" s="14"/>
      <c r="BA101" s="14"/>
      <c r="BB101" s="14"/>
      <c r="BC101" s="14"/>
      <c r="BD101" s="13"/>
      <c r="BE101" s="14"/>
      <c r="BF101" s="14"/>
      <c r="BG101" s="14"/>
      <c r="BH101" s="14"/>
      <c r="BI101" s="14"/>
      <c r="BJ101" s="14"/>
      <c r="BK101" s="14"/>
      <c r="BL101" s="14"/>
      <c r="BM101" s="14"/>
      <c r="BN101" s="14"/>
      <c r="BO101" s="14"/>
      <c r="BP101" s="13"/>
      <c r="BQ101" s="14"/>
      <c r="BR101" s="14"/>
      <c r="BS101" s="14"/>
      <c r="BT101" s="14"/>
      <c r="BU101" s="14"/>
      <c r="BV101" s="14"/>
      <c r="BW101" s="14"/>
      <c r="BX101" s="14"/>
      <c r="BY101" s="14"/>
      <c r="BZ101" s="14"/>
      <c r="CA101" s="14"/>
      <c r="CB101" s="13"/>
      <c r="CC101" s="14"/>
      <c r="CD101" s="14"/>
      <c r="CE101" s="14"/>
      <c r="CF101" s="14"/>
      <c r="CG101" s="14"/>
      <c r="CH101" s="14"/>
      <c r="CI101" s="14"/>
      <c r="CJ101" s="14"/>
      <c r="CK101" s="14"/>
      <c r="CL101" s="14"/>
      <c r="CM101" s="14"/>
    </row>
    <row r="102" ht="15.75" customHeight="1">
      <c r="B102" s="1"/>
      <c r="C102" s="13"/>
      <c r="D102" s="13"/>
      <c r="E102" s="13"/>
      <c r="F102" s="14"/>
      <c r="G102" s="14"/>
      <c r="H102" s="14"/>
      <c r="I102" s="14"/>
      <c r="J102" s="14"/>
      <c r="K102" s="13"/>
      <c r="L102" s="13"/>
      <c r="M102" s="13"/>
      <c r="N102" s="13"/>
      <c r="O102" s="13"/>
      <c r="P102" s="13"/>
      <c r="Q102" s="13"/>
      <c r="R102" s="13"/>
      <c r="S102" s="67"/>
      <c r="T102" s="13"/>
      <c r="U102" s="13"/>
      <c r="V102" s="13"/>
      <c r="W102" s="13"/>
      <c r="X102" s="13"/>
      <c r="Y102" s="68"/>
      <c r="Z102" s="68"/>
      <c r="AA102" s="13"/>
      <c r="AB102" s="13"/>
      <c r="AC102" s="13"/>
      <c r="AD102" s="13"/>
      <c r="AE102" s="13"/>
      <c r="AF102" s="14"/>
      <c r="AG102" s="14"/>
      <c r="AH102" s="14"/>
      <c r="AI102" s="14"/>
      <c r="AJ102" s="14"/>
      <c r="AK102" s="14"/>
      <c r="AL102" s="14"/>
      <c r="AM102" s="14"/>
      <c r="AN102" s="14"/>
      <c r="AO102" s="14"/>
      <c r="AP102" s="14"/>
      <c r="AQ102" s="14"/>
      <c r="AR102" s="13"/>
      <c r="AS102" s="13"/>
      <c r="AT102" s="13"/>
      <c r="AU102" s="13"/>
      <c r="AV102" s="13"/>
      <c r="AW102" s="13"/>
      <c r="AX102" s="13"/>
      <c r="AY102" s="13"/>
      <c r="AZ102" s="13"/>
      <c r="BA102" s="13"/>
      <c r="BB102" s="13"/>
      <c r="BC102" s="13"/>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row>
    <row r="103" ht="15.75" customHeight="1">
      <c r="B103" s="1"/>
      <c r="C103" s="13"/>
      <c r="D103" s="13"/>
      <c r="E103" s="13"/>
      <c r="F103" s="14"/>
      <c r="G103" s="14"/>
      <c r="H103" s="14"/>
      <c r="I103" s="14"/>
      <c r="J103" s="14"/>
      <c r="K103" s="13"/>
      <c r="L103" s="13"/>
      <c r="M103" s="13"/>
      <c r="N103" s="13"/>
      <c r="O103" s="13"/>
      <c r="P103" s="13"/>
      <c r="Q103" s="13"/>
      <c r="R103" s="13"/>
      <c r="S103" s="67"/>
      <c r="T103" s="13"/>
      <c r="U103" s="13"/>
      <c r="V103" s="13"/>
      <c r="W103" s="13"/>
      <c r="X103" s="13"/>
      <c r="Y103" s="68"/>
      <c r="Z103" s="68"/>
      <c r="AA103" s="13"/>
      <c r="AB103" s="13"/>
      <c r="AC103" s="13"/>
      <c r="AD103" s="13"/>
      <c r="AE103" s="13"/>
      <c r="AF103" s="14"/>
      <c r="AG103" s="14"/>
      <c r="AH103" s="14"/>
      <c r="AI103" s="14"/>
      <c r="AJ103" s="14"/>
      <c r="AK103" s="14"/>
      <c r="AL103" s="14"/>
      <c r="AM103" s="14"/>
      <c r="AN103" s="14"/>
      <c r="AO103" s="14"/>
      <c r="AP103" s="14"/>
      <c r="AQ103" s="14"/>
      <c r="AR103" s="13"/>
      <c r="AS103" s="13"/>
      <c r="AT103" s="13"/>
      <c r="AU103" s="13"/>
      <c r="AV103" s="13"/>
      <c r="AW103" s="13"/>
      <c r="AX103" s="13"/>
      <c r="AY103" s="13"/>
      <c r="AZ103" s="13"/>
      <c r="BA103" s="13"/>
      <c r="BB103" s="13"/>
      <c r="BC103" s="13"/>
      <c r="BD103" s="13"/>
      <c r="BE103" s="13"/>
      <c r="BF103" s="14"/>
      <c r="BG103" s="13"/>
      <c r="BH103" s="13"/>
      <c r="BI103" s="14"/>
      <c r="BJ103" s="13"/>
      <c r="BK103" s="13"/>
      <c r="BL103" s="14"/>
      <c r="BM103" s="13"/>
      <c r="BN103" s="13"/>
      <c r="BO103" s="14"/>
      <c r="BP103" s="13"/>
      <c r="BQ103" s="13"/>
      <c r="BR103" s="14"/>
      <c r="BS103" s="13"/>
      <c r="BT103" s="13"/>
      <c r="BU103" s="14"/>
      <c r="BV103" s="13"/>
      <c r="BW103" s="13"/>
      <c r="BX103" s="14"/>
      <c r="BY103" s="13"/>
      <c r="BZ103" s="13"/>
      <c r="CA103" s="14"/>
      <c r="CB103" s="13"/>
      <c r="CC103" s="13"/>
      <c r="CD103" s="14"/>
      <c r="CE103" s="13"/>
      <c r="CF103" s="13"/>
      <c r="CG103" s="14"/>
      <c r="CH103" s="13"/>
      <c r="CI103" s="13"/>
      <c r="CJ103" s="14"/>
      <c r="CK103" s="13"/>
      <c r="CL103" s="13"/>
      <c r="CM103" s="14"/>
    </row>
    <row r="104" ht="15.75" customHeight="1">
      <c r="B104" s="1"/>
      <c r="C104" s="13"/>
      <c r="D104" s="13"/>
      <c r="E104" s="13"/>
      <c r="F104" s="14"/>
      <c r="G104" s="14"/>
      <c r="H104" s="14"/>
      <c r="I104" s="14"/>
      <c r="J104" s="14"/>
      <c r="K104" s="13"/>
      <c r="L104" s="13"/>
      <c r="M104" s="13"/>
      <c r="N104" s="13"/>
      <c r="O104" s="13"/>
      <c r="P104" s="13"/>
      <c r="Q104" s="13"/>
      <c r="R104" s="13"/>
      <c r="S104" s="67"/>
      <c r="T104" s="13"/>
      <c r="U104" s="13"/>
      <c r="V104" s="13"/>
      <c r="W104" s="13"/>
      <c r="X104" s="13"/>
      <c r="Y104" s="68"/>
      <c r="Z104" s="68"/>
      <c r="AA104" s="13"/>
      <c r="AB104" s="13"/>
      <c r="AC104" s="13"/>
      <c r="AD104" s="13"/>
      <c r="AE104" s="13"/>
      <c r="AF104" s="14"/>
      <c r="AG104" s="14"/>
      <c r="AH104" s="14"/>
      <c r="AI104" s="14"/>
      <c r="AJ104" s="14"/>
      <c r="AK104" s="14"/>
      <c r="AL104" s="14"/>
      <c r="AM104" s="14"/>
      <c r="AN104" s="14"/>
      <c r="AO104" s="14"/>
      <c r="AP104" s="14"/>
      <c r="AQ104" s="14"/>
      <c r="AR104" s="13"/>
      <c r="AS104" s="13"/>
      <c r="AT104" s="13"/>
      <c r="AU104" s="13"/>
      <c r="AV104" s="13"/>
      <c r="AW104" s="13"/>
      <c r="AX104" s="13"/>
      <c r="AY104" s="13"/>
      <c r="AZ104" s="13"/>
      <c r="BA104" s="13"/>
      <c r="BB104" s="13"/>
      <c r="BC104" s="13"/>
      <c r="BD104" s="13"/>
      <c r="BE104" s="13"/>
      <c r="BF104" s="14"/>
      <c r="BG104" s="14"/>
      <c r="BH104" s="14"/>
      <c r="BI104" s="14"/>
      <c r="BJ104" s="14"/>
      <c r="BK104" s="14"/>
      <c r="BL104" s="14"/>
      <c r="BM104" s="14"/>
      <c r="BN104" s="14"/>
      <c r="BO104" s="13"/>
      <c r="BP104" s="13"/>
      <c r="BQ104" s="13"/>
      <c r="BR104" s="14"/>
      <c r="BS104" s="14"/>
      <c r="BT104" s="14"/>
      <c r="BU104" s="14"/>
      <c r="BV104" s="14"/>
      <c r="BW104" s="14"/>
      <c r="BX104" s="14"/>
      <c r="BY104" s="14"/>
      <c r="BZ104" s="14"/>
      <c r="CA104" s="13"/>
      <c r="CB104" s="13"/>
      <c r="CC104" s="13"/>
      <c r="CD104" s="14"/>
      <c r="CE104" s="14"/>
      <c r="CF104" s="14"/>
      <c r="CG104" s="14"/>
      <c r="CH104" s="14"/>
      <c r="CI104" s="14"/>
      <c r="CJ104" s="14"/>
      <c r="CK104" s="14"/>
      <c r="CL104" s="14"/>
      <c r="CM104" s="13"/>
    </row>
    <row r="105" ht="15.75" customHeight="1">
      <c r="B105" s="1"/>
      <c r="C105" s="13"/>
      <c r="D105" s="13"/>
      <c r="E105" s="13"/>
      <c r="F105" s="14"/>
      <c r="G105" s="14"/>
      <c r="H105" s="14"/>
      <c r="I105" s="14"/>
      <c r="J105" s="14"/>
      <c r="K105" s="13"/>
      <c r="L105" s="13"/>
      <c r="M105" s="13"/>
      <c r="N105" s="13"/>
      <c r="O105" s="13"/>
      <c r="P105" s="13"/>
      <c r="Q105" s="13"/>
      <c r="R105" s="13"/>
      <c r="S105" s="67"/>
      <c r="T105" s="13"/>
      <c r="U105" s="13"/>
      <c r="V105" s="13"/>
      <c r="W105" s="13"/>
      <c r="X105" s="13"/>
      <c r="Y105" s="68"/>
      <c r="Z105" s="68"/>
      <c r="AA105" s="13"/>
      <c r="AB105" s="13"/>
      <c r="AC105" s="13"/>
      <c r="AD105" s="13"/>
      <c r="AE105" s="13"/>
      <c r="AF105" s="14"/>
      <c r="AG105" s="14"/>
      <c r="AH105" s="14"/>
      <c r="AI105" s="14"/>
      <c r="AJ105" s="14"/>
      <c r="AK105" s="14"/>
      <c r="AL105" s="14"/>
      <c r="AM105" s="14"/>
      <c r="AN105" s="14"/>
      <c r="AO105" s="14"/>
      <c r="AP105" s="14"/>
      <c r="AQ105" s="14"/>
      <c r="AR105" s="13"/>
      <c r="AS105" s="13"/>
      <c r="AT105" s="13"/>
      <c r="AU105" s="13"/>
      <c r="AV105" s="13"/>
      <c r="AW105" s="13"/>
      <c r="AX105" s="13"/>
      <c r="AY105" s="13"/>
      <c r="AZ105" s="13"/>
      <c r="BA105" s="13"/>
      <c r="BB105" s="13"/>
      <c r="BC105" s="13"/>
      <c r="BD105" s="13"/>
      <c r="BE105" s="13"/>
      <c r="BF105" s="13"/>
      <c r="BG105" s="13"/>
      <c r="BH105" s="13"/>
      <c r="BI105" s="13"/>
      <c r="BJ105" s="14"/>
      <c r="BK105" s="14"/>
      <c r="BL105" s="14"/>
      <c r="BM105" s="14"/>
      <c r="BN105" s="13"/>
      <c r="BO105" s="13"/>
      <c r="BP105" s="13"/>
      <c r="BQ105" s="13"/>
      <c r="BR105" s="13"/>
      <c r="BS105" s="13"/>
      <c r="BT105" s="13"/>
      <c r="BU105" s="13"/>
      <c r="BV105" s="14"/>
      <c r="BW105" s="14"/>
      <c r="BX105" s="14"/>
      <c r="BY105" s="14"/>
      <c r="BZ105" s="13"/>
      <c r="CA105" s="13"/>
      <c r="CB105" s="13"/>
      <c r="CC105" s="13"/>
      <c r="CD105" s="13"/>
      <c r="CE105" s="13"/>
      <c r="CF105" s="13"/>
      <c r="CG105" s="13"/>
      <c r="CH105" s="14"/>
      <c r="CI105" s="14"/>
      <c r="CJ105" s="14"/>
      <c r="CK105" s="14"/>
      <c r="CL105" s="13"/>
      <c r="CM105" s="13"/>
    </row>
    <row r="106" ht="15.75" customHeight="1">
      <c r="B106" s="1"/>
      <c r="C106" s="13"/>
      <c r="D106" s="13"/>
      <c r="E106" s="13"/>
      <c r="F106" s="14"/>
      <c r="G106" s="14"/>
      <c r="H106" s="14"/>
      <c r="I106" s="14"/>
      <c r="J106" s="14"/>
      <c r="K106" s="13"/>
      <c r="L106" s="13"/>
      <c r="M106" s="13"/>
      <c r="N106" s="13"/>
      <c r="O106" s="13"/>
      <c r="P106" s="13"/>
      <c r="Q106" s="13"/>
      <c r="R106" s="13"/>
      <c r="S106" s="67"/>
      <c r="T106" s="13"/>
      <c r="U106" s="13"/>
      <c r="V106" s="13"/>
      <c r="W106" s="13"/>
      <c r="X106" s="13"/>
      <c r="Y106" s="68"/>
      <c r="Z106" s="68"/>
      <c r="AA106" s="13"/>
      <c r="AB106" s="13"/>
      <c r="AC106" s="13"/>
      <c r="AD106" s="13"/>
      <c r="AE106" s="13"/>
      <c r="AF106" s="14"/>
      <c r="AG106" s="14"/>
      <c r="AH106" s="14"/>
      <c r="AI106" s="14"/>
      <c r="AJ106" s="14"/>
      <c r="AK106" s="14"/>
      <c r="AL106" s="14"/>
      <c r="AM106" s="14"/>
      <c r="AN106" s="14"/>
      <c r="AO106" s="14"/>
      <c r="AP106" s="14"/>
      <c r="AQ106" s="14"/>
      <c r="AR106" s="13"/>
      <c r="AS106" s="13"/>
      <c r="AT106" s="13"/>
      <c r="AU106" s="13"/>
      <c r="AV106" s="13"/>
      <c r="AW106" s="13"/>
      <c r="AX106" s="13"/>
      <c r="AY106" s="13"/>
      <c r="AZ106" s="13"/>
      <c r="BA106" s="13"/>
      <c r="BB106" s="13"/>
      <c r="BC106" s="13"/>
      <c r="BD106" s="13"/>
      <c r="BE106" s="13"/>
      <c r="BF106" s="13"/>
      <c r="BG106" s="13"/>
      <c r="BH106" s="13"/>
      <c r="BI106" s="14"/>
      <c r="BJ106" s="14"/>
      <c r="BK106" s="13"/>
      <c r="BL106" s="13"/>
      <c r="BM106" s="13"/>
      <c r="BN106" s="13"/>
      <c r="BO106" s="13"/>
      <c r="BP106" s="13"/>
      <c r="BQ106" s="13"/>
      <c r="BR106" s="13"/>
      <c r="BS106" s="13"/>
      <c r="BT106" s="13"/>
      <c r="BU106" s="14"/>
      <c r="BV106" s="14"/>
      <c r="BW106" s="13"/>
      <c r="BX106" s="13"/>
      <c r="BY106" s="13"/>
      <c r="BZ106" s="13"/>
      <c r="CA106" s="13"/>
      <c r="CB106" s="13"/>
      <c r="CC106" s="13"/>
      <c r="CD106" s="13"/>
      <c r="CE106" s="13"/>
      <c r="CF106" s="13"/>
      <c r="CG106" s="14"/>
      <c r="CH106" s="14"/>
      <c r="CI106" s="13"/>
      <c r="CJ106" s="13"/>
      <c r="CK106" s="13"/>
      <c r="CL106" s="13"/>
      <c r="CM106" s="13"/>
    </row>
    <row r="107" ht="15.75" customHeight="1">
      <c r="B107" s="1"/>
      <c r="C107" s="13"/>
      <c r="D107" s="13"/>
      <c r="E107" s="13"/>
      <c r="F107" s="14"/>
      <c r="G107" s="14"/>
      <c r="H107" s="14"/>
      <c r="I107" s="14"/>
      <c r="J107" s="14"/>
      <c r="K107" s="13"/>
      <c r="L107" s="13"/>
      <c r="M107" s="13"/>
      <c r="N107" s="13"/>
      <c r="O107" s="13"/>
      <c r="P107" s="13"/>
      <c r="Q107" s="13"/>
      <c r="R107" s="13"/>
      <c r="S107" s="67"/>
      <c r="T107" s="13"/>
      <c r="U107" s="13"/>
      <c r="V107" s="13"/>
      <c r="W107" s="13"/>
      <c r="X107" s="13"/>
      <c r="Y107" s="68"/>
      <c r="Z107" s="68"/>
      <c r="AA107" s="13"/>
      <c r="AB107" s="13"/>
      <c r="AC107" s="13"/>
      <c r="AD107" s="13"/>
      <c r="AE107" s="13"/>
      <c r="AF107" s="14"/>
      <c r="AG107" s="14"/>
      <c r="AH107" s="14"/>
      <c r="AI107" s="14"/>
      <c r="AJ107" s="14"/>
      <c r="AK107" s="14"/>
      <c r="AL107" s="14"/>
      <c r="AM107" s="14"/>
      <c r="AN107" s="14"/>
      <c r="AO107" s="14"/>
      <c r="AP107" s="14"/>
      <c r="AQ107" s="14"/>
      <c r="AR107" s="13"/>
      <c r="AS107" s="13"/>
      <c r="AT107" s="13"/>
      <c r="AU107" s="13"/>
      <c r="AV107" s="13"/>
      <c r="AW107" s="13"/>
      <c r="AX107" s="13"/>
      <c r="AY107" s="13"/>
      <c r="AZ107" s="13"/>
      <c r="BA107" s="13"/>
      <c r="BB107" s="13"/>
      <c r="BC107" s="13"/>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row>
    <row r="108" ht="15.75" customHeight="1">
      <c r="B108" s="1"/>
      <c r="C108" s="13"/>
      <c r="D108" s="13"/>
      <c r="E108" s="13"/>
      <c r="F108" s="14"/>
      <c r="G108" s="14"/>
      <c r="H108" s="14"/>
      <c r="I108" s="14"/>
      <c r="J108" s="14"/>
      <c r="K108" s="13"/>
      <c r="L108" s="13"/>
      <c r="M108" s="13"/>
      <c r="N108" s="13"/>
      <c r="O108" s="13"/>
      <c r="P108" s="13"/>
      <c r="Q108" s="13"/>
      <c r="R108" s="13"/>
      <c r="S108" s="67"/>
      <c r="T108" s="13"/>
      <c r="U108" s="13"/>
      <c r="V108" s="13"/>
      <c r="W108" s="13"/>
      <c r="X108" s="13"/>
      <c r="Y108" s="68"/>
      <c r="Z108" s="68"/>
      <c r="AA108" s="13"/>
      <c r="AB108" s="13"/>
      <c r="AC108" s="13"/>
      <c r="AD108" s="13"/>
      <c r="AE108" s="13"/>
      <c r="AF108" s="14"/>
      <c r="AG108" s="14"/>
      <c r="AH108" s="14"/>
      <c r="AI108" s="14"/>
      <c r="AJ108" s="14"/>
      <c r="AK108" s="14"/>
      <c r="AL108" s="14"/>
      <c r="AM108" s="14"/>
      <c r="AN108" s="14"/>
      <c r="AO108" s="14"/>
      <c r="AP108" s="14"/>
      <c r="AQ108" s="14"/>
      <c r="AR108" s="13"/>
      <c r="AS108" s="13"/>
      <c r="AT108" s="14"/>
      <c r="AU108" s="13"/>
      <c r="AV108" s="13"/>
      <c r="AW108" s="14"/>
      <c r="AX108" s="13"/>
      <c r="AY108" s="13"/>
      <c r="AZ108" s="14"/>
      <c r="BA108" s="13"/>
      <c r="BB108" s="13"/>
      <c r="BC108" s="14"/>
      <c r="BD108" s="13"/>
      <c r="BE108" s="13"/>
      <c r="BF108" s="14"/>
      <c r="BG108" s="13"/>
      <c r="BH108" s="13"/>
      <c r="BI108" s="14"/>
      <c r="BJ108" s="13"/>
      <c r="BK108" s="13"/>
      <c r="BL108" s="14"/>
      <c r="BM108" s="13"/>
      <c r="BN108" s="13"/>
      <c r="BO108" s="14"/>
      <c r="BP108" s="13"/>
      <c r="BQ108" s="13"/>
      <c r="BR108" s="14"/>
      <c r="BS108" s="13"/>
      <c r="BT108" s="13"/>
      <c r="BU108" s="14"/>
      <c r="BV108" s="13"/>
      <c r="BW108" s="13"/>
      <c r="BX108" s="14"/>
      <c r="BY108" s="13"/>
      <c r="BZ108" s="13"/>
      <c r="CA108" s="14"/>
      <c r="CB108" s="13"/>
      <c r="CC108" s="13"/>
      <c r="CD108" s="14"/>
      <c r="CE108" s="13"/>
      <c r="CF108" s="13"/>
      <c r="CG108" s="14"/>
      <c r="CH108" s="13"/>
      <c r="CI108" s="13"/>
      <c r="CJ108" s="14"/>
      <c r="CK108" s="13"/>
      <c r="CL108" s="13"/>
      <c r="CM108" s="14"/>
    </row>
    <row r="109" ht="15.75" customHeight="1">
      <c r="B109" s="1"/>
      <c r="C109" s="13"/>
      <c r="D109" s="13"/>
      <c r="E109" s="13"/>
      <c r="F109" s="14"/>
      <c r="G109" s="14"/>
      <c r="H109" s="14"/>
      <c r="I109" s="14"/>
      <c r="J109" s="14"/>
      <c r="K109" s="13"/>
      <c r="L109" s="13"/>
      <c r="M109" s="13"/>
      <c r="N109" s="13"/>
      <c r="O109" s="13"/>
      <c r="P109" s="13"/>
      <c r="Q109" s="13"/>
      <c r="R109" s="13"/>
      <c r="S109" s="67"/>
      <c r="T109" s="13"/>
      <c r="U109" s="13"/>
      <c r="V109" s="13"/>
      <c r="W109" s="13"/>
      <c r="X109" s="13"/>
      <c r="Y109" s="68"/>
      <c r="Z109" s="68"/>
      <c r="AA109" s="13"/>
      <c r="AB109" s="13"/>
      <c r="AC109" s="13"/>
      <c r="AD109" s="13"/>
      <c r="AE109" s="13"/>
      <c r="AF109" s="14"/>
      <c r="AG109" s="14"/>
      <c r="AH109" s="14"/>
      <c r="AI109" s="14"/>
      <c r="AJ109" s="14"/>
      <c r="AK109" s="14"/>
      <c r="AL109" s="14"/>
      <c r="AM109" s="14"/>
      <c r="AN109" s="14"/>
      <c r="AO109" s="14"/>
      <c r="AP109" s="14"/>
      <c r="AQ109" s="14"/>
      <c r="AR109" s="13"/>
      <c r="AS109" s="13"/>
      <c r="AT109" s="13"/>
      <c r="AU109" s="13"/>
      <c r="AV109" s="14"/>
      <c r="AW109" s="13"/>
      <c r="AX109" s="13"/>
      <c r="AY109" s="13"/>
      <c r="AZ109" s="13"/>
      <c r="BA109" s="14"/>
      <c r="BB109" s="13"/>
      <c r="BC109" s="13"/>
      <c r="BD109" s="13"/>
      <c r="BE109" s="13"/>
      <c r="BF109" s="13"/>
      <c r="BG109" s="13"/>
      <c r="BH109" s="14"/>
      <c r="BI109" s="13"/>
      <c r="BJ109" s="13"/>
      <c r="BK109" s="13"/>
      <c r="BL109" s="13"/>
      <c r="BM109" s="14"/>
      <c r="BN109" s="13"/>
      <c r="BO109" s="13"/>
      <c r="BP109" s="13"/>
      <c r="BQ109" s="13"/>
      <c r="BR109" s="13"/>
      <c r="BS109" s="13"/>
      <c r="BT109" s="14"/>
      <c r="BU109" s="13"/>
      <c r="BV109" s="13"/>
      <c r="BW109" s="13"/>
      <c r="BX109" s="13"/>
      <c r="BY109" s="14"/>
      <c r="BZ109" s="13"/>
      <c r="CA109" s="13"/>
      <c r="CB109" s="13"/>
      <c r="CC109" s="13"/>
      <c r="CD109" s="13"/>
      <c r="CE109" s="13"/>
      <c r="CF109" s="14"/>
      <c r="CG109" s="13"/>
      <c r="CH109" s="13"/>
      <c r="CI109" s="13"/>
      <c r="CJ109" s="13"/>
      <c r="CK109" s="14"/>
      <c r="CL109" s="13"/>
      <c r="CM109" s="13"/>
    </row>
    <row r="110" ht="15.75" customHeight="1">
      <c r="B110" s="1"/>
      <c r="C110" s="13"/>
      <c r="D110" s="13"/>
      <c r="E110" s="13"/>
      <c r="F110" s="14"/>
      <c r="G110" s="14"/>
      <c r="H110" s="14"/>
      <c r="I110" s="14"/>
      <c r="J110" s="14"/>
      <c r="K110" s="13"/>
      <c r="L110" s="13"/>
      <c r="M110" s="13"/>
      <c r="N110" s="13"/>
      <c r="O110" s="13"/>
      <c r="P110" s="13"/>
      <c r="Q110" s="13"/>
      <c r="R110" s="13"/>
      <c r="S110" s="67"/>
      <c r="T110" s="13"/>
      <c r="U110" s="13"/>
      <c r="V110" s="13"/>
      <c r="W110" s="13"/>
      <c r="X110" s="13"/>
      <c r="Y110" s="68"/>
      <c r="Z110" s="68"/>
      <c r="AA110" s="13"/>
      <c r="AB110" s="13"/>
      <c r="AC110" s="13"/>
      <c r="AD110" s="13"/>
      <c r="AE110" s="13"/>
      <c r="AF110" s="14"/>
      <c r="AG110" s="14"/>
      <c r="AH110" s="14"/>
      <c r="AI110" s="14"/>
      <c r="AJ110" s="14"/>
      <c r="AK110" s="14"/>
      <c r="AL110" s="14"/>
      <c r="AM110" s="14"/>
      <c r="AN110" s="14"/>
      <c r="AO110" s="14"/>
      <c r="AP110" s="14"/>
      <c r="AQ110" s="14"/>
      <c r="AR110" s="13"/>
      <c r="AS110" s="13"/>
      <c r="AT110" s="13"/>
      <c r="AU110" s="13"/>
      <c r="AV110" s="13"/>
      <c r="AW110" s="13"/>
      <c r="AX110" s="13"/>
      <c r="AY110" s="13"/>
      <c r="AZ110" s="13"/>
      <c r="BA110" s="13"/>
      <c r="BB110" s="13"/>
      <c r="BC110" s="14"/>
      <c r="BD110" s="13"/>
      <c r="BE110" s="13"/>
      <c r="BF110" s="13"/>
      <c r="BG110" s="13"/>
      <c r="BH110" s="13"/>
      <c r="BI110" s="13"/>
      <c r="BJ110" s="13"/>
      <c r="BK110" s="13"/>
      <c r="BL110" s="13"/>
      <c r="BM110" s="13"/>
      <c r="BN110" s="13"/>
      <c r="BO110" s="14"/>
      <c r="BP110" s="13"/>
      <c r="BQ110" s="13"/>
      <c r="BR110" s="13"/>
      <c r="BS110" s="13"/>
      <c r="BT110" s="13"/>
      <c r="BU110" s="13"/>
      <c r="BV110" s="13"/>
      <c r="BW110" s="13"/>
      <c r="BX110" s="13"/>
      <c r="BY110" s="13"/>
      <c r="BZ110" s="13"/>
      <c r="CA110" s="14"/>
      <c r="CB110" s="13"/>
      <c r="CC110" s="13"/>
      <c r="CD110" s="13"/>
      <c r="CE110" s="13"/>
      <c r="CF110" s="13"/>
      <c r="CG110" s="13"/>
      <c r="CH110" s="13"/>
      <c r="CI110" s="13"/>
      <c r="CJ110" s="13"/>
      <c r="CK110" s="13"/>
      <c r="CL110" s="13"/>
      <c r="CM110" s="14"/>
    </row>
    <row r="111" ht="15.75" customHeight="1">
      <c r="B111" s="1"/>
      <c r="C111" s="13"/>
      <c r="D111" s="13"/>
      <c r="E111" s="13"/>
      <c r="F111" s="14"/>
      <c r="G111" s="14"/>
      <c r="H111" s="14"/>
      <c r="I111" s="14"/>
      <c r="J111" s="14"/>
      <c r="K111" s="13"/>
      <c r="L111" s="13"/>
      <c r="M111" s="13"/>
      <c r="N111" s="13"/>
      <c r="O111" s="13"/>
      <c r="P111" s="13"/>
      <c r="Q111" s="13"/>
      <c r="R111" s="13"/>
      <c r="S111" s="67"/>
      <c r="T111" s="13"/>
      <c r="U111" s="13"/>
      <c r="V111" s="13"/>
      <c r="W111" s="13"/>
      <c r="X111" s="13"/>
      <c r="Y111" s="68"/>
      <c r="Z111" s="68"/>
      <c r="AA111" s="13"/>
      <c r="AB111" s="13"/>
      <c r="AC111" s="13"/>
      <c r="AD111" s="13"/>
      <c r="AE111" s="13"/>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c r="BM111" s="14"/>
      <c r="BN111" s="14"/>
      <c r="BO111" s="14"/>
      <c r="BP111" s="14"/>
      <c r="BQ111" s="14"/>
      <c r="BR111" s="14"/>
      <c r="BS111" s="14"/>
      <c r="BT111" s="14"/>
      <c r="BU111" s="14"/>
      <c r="BV111" s="14"/>
      <c r="BW111" s="14"/>
      <c r="BX111" s="14"/>
      <c r="BY111" s="14"/>
      <c r="BZ111" s="14"/>
      <c r="CA111" s="14"/>
      <c r="CB111" s="14"/>
      <c r="CC111" s="14"/>
      <c r="CD111" s="14"/>
      <c r="CE111" s="14"/>
      <c r="CF111" s="14"/>
      <c r="CG111" s="14"/>
      <c r="CH111" s="14"/>
      <c r="CI111" s="14"/>
      <c r="CJ111" s="14"/>
      <c r="CK111" s="14"/>
      <c r="CL111" s="14"/>
      <c r="CM111" s="14"/>
    </row>
    <row r="112" ht="15.75" customHeight="1">
      <c r="B112" s="1"/>
      <c r="C112" s="13"/>
      <c r="D112" s="13"/>
      <c r="E112" s="13"/>
      <c r="F112" s="14"/>
      <c r="G112" s="14"/>
      <c r="H112" s="14"/>
      <c r="I112" s="14"/>
      <c r="J112" s="14"/>
      <c r="K112" s="13"/>
      <c r="L112" s="13"/>
      <c r="M112" s="13"/>
      <c r="N112" s="13"/>
      <c r="O112" s="13"/>
      <c r="P112" s="13"/>
      <c r="Q112" s="13"/>
      <c r="R112" s="13"/>
      <c r="S112" s="67"/>
      <c r="T112" s="13"/>
      <c r="U112" s="13"/>
      <c r="V112" s="13"/>
      <c r="W112" s="13"/>
      <c r="X112" s="13"/>
      <c r="Y112" s="68"/>
      <c r="Z112" s="68"/>
      <c r="AA112" s="13"/>
      <c r="AB112" s="13"/>
      <c r="AC112" s="13"/>
      <c r="AD112" s="13"/>
      <c r="AE112" s="13"/>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c r="BM112" s="14"/>
      <c r="BN112" s="14"/>
      <c r="BO112" s="14"/>
      <c r="BP112" s="14"/>
      <c r="BQ112" s="14"/>
      <c r="BR112" s="14"/>
      <c r="BS112" s="14"/>
      <c r="BT112" s="14"/>
      <c r="BU112" s="14"/>
      <c r="BV112" s="14"/>
      <c r="BW112" s="14"/>
      <c r="BX112" s="14"/>
      <c r="BY112" s="14"/>
      <c r="BZ112" s="14"/>
      <c r="CA112" s="14"/>
      <c r="CB112" s="14"/>
      <c r="CC112" s="14"/>
      <c r="CD112" s="14"/>
      <c r="CE112" s="14"/>
      <c r="CF112" s="14"/>
      <c r="CG112" s="14"/>
      <c r="CH112" s="14"/>
      <c r="CI112" s="14"/>
      <c r="CJ112" s="14"/>
      <c r="CK112" s="14"/>
      <c r="CL112" s="14"/>
      <c r="CM112" s="14"/>
    </row>
    <row r="113" ht="15.75" customHeight="1">
      <c r="B113" s="1"/>
      <c r="C113" s="13"/>
      <c r="D113" s="13"/>
      <c r="E113" s="13"/>
      <c r="F113" s="14"/>
      <c r="G113" s="14"/>
      <c r="H113" s="14"/>
      <c r="I113" s="14"/>
      <c r="J113" s="14"/>
      <c r="K113" s="13"/>
      <c r="L113" s="13"/>
      <c r="M113" s="13"/>
      <c r="N113" s="13"/>
      <c r="O113" s="13"/>
      <c r="P113" s="13"/>
      <c r="Q113" s="13"/>
      <c r="R113" s="13"/>
      <c r="S113" s="67"/>
      <c r="T113" s="13"/>
      <c r="U113" s="13"/>
      <c r="V113" s="13"/>
      <c r="W113" s="13"/>
      <c r="X113" s="13"/>
      <c r="Y113" s="68"/>
      <c r="Z113" s="68"/>
      <c r="AA113" s="13"/>
      <c r="AB113" s="13"/>
      <c r="AC113" s="13"/>
      <c r="AD113" s="13"/>
      <c r="AE113" s="13"/>
      <c r="AF113" s="14"/>
      <c r="AG113" s="14"/>
      <c r="AH113" s="14"/>
      <c r="AI113" s="14"/>
      <c r="AJ113" s="14"/>
      <c r="AK113" s="14"/>
      <c r="AL113" s="14"/>
      <c r="AM113" s="14"/>
      <c r="AN113" s="14"/>
      <c r="AO113" s="14"/>
      <c r="AP113" s="14"/>
      <c r="AQ113" s="14"/>
      <c r="AR113" s="13"/>
      <c r="AS113" s="13"/>
      <c r="AT113" s="14"/>
      <c r="AU113" s="13"/>
      <c r="AV113" s="13"/>
      <c r="AW113" s="14"/>
      <c r="AX113" s="13"/>
      <c r="AY113" s="13"/>
      <c r="AZ113" s="14"/>
      <c r="BA113" s="13"/>
      <c r="BB113" s="13"/>
      <c r="BC113" s="14"/>
      <c r="BD113" s="13"/>
      <c r="BE113" s="13"/>
      <c r="BF113" s="14"/>
      <c r="BG113" s="13"/>
      <c r="BH113" s="13"/>
      <c r="BI113" s="14"/>
      <c r="BJ113" s="13"/>
      <c r="BK113" s="13"/>
      <c r="BL113" s="14"/>
      <c r="BM113" s="13"/>
      <c r="BN113" s="13"/>
      <c r="BO113" s="14"/>
      <c r="BP113" s="13"/>
      <c r="BQ113" s="13"/>
      <c r="BR113" s="14"/>
      <c r="BS113" s="13"/>
      <c r="BT113" s="13"/>
      <c r="BU113" s="14"/>
      <c r="BV113" s="13"/>
      <c r="BW113" s="13"/>
      <c r="BX113" s="14"/>
      <c r="BY113" s="13"/>
      <c r="BZ113" s="13"/>
      <c r="CA113" s="14"/>
      <c r="CB113" s="13"/>
      <c r="CC113" s="13"/>
      <c r="CD113" s="14"/>
      <c r="CE113" s="13"/>
      <c r="CF113" s="13"/>
      <c r="CG113" s="14"/>
      <c r="CH113" s="13"/>
      <c r="CI113" s="13"/>
      <c r="CJ113" s="14"/>
      <c r="CK113" s="13"/>
      <c r="CL113" s="13"/>
      <c r="CM113" s="14"/>
    </row>
    <row r="114" ht="15.75" customHeight="1">
      <c r="B114" s="1"/>
      <c r="C114" s="13"/>
      <c r="D114" s="13"/>
      <c r="E114" s="13"/>
      <c r="F114" s="14"/>
      <c r="G114" s="14"/>
      <c r="H114" s="14"/>
      <c r="I114" s="14"/>
      <c r="J114" s="14"/>
      <c r="K114" s="13"/>
      <c r="L114" s="13"/>
      <c r="M114" s="13"/>
      <c r="N114" s="13"/>
      <c r="O114" s="13"/>
      <c r="P114" s="13"/>
      <c r="Q114" s="13"/>
      <c r="R114" s="13"/>
      <c r="S114" s="67"/>
      <c r="T114" s="13"/>
      <c r="U114" s="13"/>
      <c r="V114" s="13"/>
      <c r="W114" s="13"/>
      <c r="X114" s="13"/>
      <c r="Y114" s="68"/>
      <c r="Z114" s="68"/>
      <c r="AA114" s="13"/>
      <c r="AB114" s="13"/>
      <c r="AC114" s="13"/>
      <c r="AD114" s="13"/>
      <c r="AE114" s="13"/>
      <c r="AF114" s="14"/>
      <c r="AG114" s="14"/>
      <c r="AH114" s="14"/>
      <c r="AI114" s="14"/>
      <c r="AJ114" s="14"/>
      <c r="AK114" s="14"/>
      <c r="AL114" s="14"/>
      <c r="AM114" s="14"/>
      <c r="AN114" s="14"/>
      <c r="AO114" s="14"/>
      <c r="AP114" s="14"/>
      <c r="AQ114" s="14"/>
      <c r="AR114" s="13"/>
      <c r="AS114" s="13"/>
      <c r="AT114" s="14"/>
      <c r="AU114" s="13"/>
      <c r="AV114" s="13"/>
      <c r="AW114" s="14"/>
      <c r="AX114" s="13"/>
      <c r="AY114" s="13"/>
      <c r="AZ114" s="14"/>
      <c r="BA114" s="13"/>
      <c r="BB114" s="13"/>
      <c r="BC114" s="14"/>
      <c r="BD114" s="13"/>
      <c r="BE114" s="13"/>
      <c r="BF114" s="14"/>
      <c r="BG114" s="13"/>
      <c r="BH114" s="13"/>
      <c r="BI114" s="14"/>
      <c r="BJ114" s="13"/>
      <c r="BK114" s="13"/>
      <c r="BL114" s="14"/>
      <c r="BM114" s="13"/>
      <c r="BN114" s="13"/>
      <c r="BO114" s="14"/>
      <c r="BP114" s="13"/>
      <c r="BQ114" s="13"/>
      <c r="BR114" s="14"/>
      <c r="BS114" s="13"/>
      <c r="BT114" s="13"/>
      <c r="BU114" s="14"/>
      <c r="BV114" s="13"/>
      <c r="BW114" s="13"/>
      <c r="BX114" s="14"/>
      <c r="BY114" s="13"/>
      <c r="BZ114" s="13"/>
      <c r="CA114" s="14"/>
      <c r="CB114" s="13"/>
      <c r="CC114" s="13"/>
      <c r="CD114" s="14"/>
      <c r="CE114" s="13"/>
      <c r="CF114" s="13"/>
      <c r="CG114" s="14"/>
      <c r="CH114" s="13"/>
      <c r="CI114" s="13"/>
      <c r="CJ114" s="14"/>
      <c r="CK114" s="13"/>
      <c r="CL114" s="13"/>
      <c r="CM114" s="14"/>
    </row>
    <row r="115" ht="15.75" customHeight="1">
      <c r="B115" s="1"/>
      <c r="C115" s="13"/>
      <c r="D115" s="13"/>
      <c r="E115" s="13"/>
      <c r="F115" s="14"/>
      <c r="G115" s="14"/>
      <c r="H115" s="14"/>
      <c r="I115" s="14"/>
      <c r="J115" s="14"/>
      <c r="K115" s="13"/>
      <c r="L115" s="13"/>
      <c r="M115" s="13"/>
      <c r="N115" s="13"/>
      <c r="O115" s="13"/>
      <c r="P115" s="13"/>
      <c r="Q115" s="13"/>
      <c r="R115" s="13"/>
      <c r="S115" s="67"/>
      <c r="T115" s="13"/>
      <c r="U115" s="13"/>
      <c r="V115" s="13"/>
      <c r="W115" s="13"/>
      <c r="X115" s="13"/>
      <c r="Y115" s="68"/>
      <c r="Z115" s="68"/>
      <c r="AA115" s="13"/>
      <c r="AB115" s="13"/>
      <c r="AC115" s="13"/>
      <c r="AD115" s="13"/>
      <c r="AE115" s="13"/>
      <c r="AF115" s="14"/>
      <c r="AG115" s="14"/>
      <c r="AH115" s="14"/>
      <c r="AI115" s="14"/>
      <c r="AJ115" s="14"/>
      <c r="AK115" s="14"/>
      <c r="AL115" s="14"/>
      <c r="AM115" s="14"/>
      <c r="AN115" s="14"/>
      <c r="AO115" s="14"/>
      <c r="AP115" s="14"/>
      <c r="AQ115" s="14"/>
      <c r="AR115" s="13"/>
      <c r="AS115" s="13"/>
      <c r="AT115" s="14"/>
      <c r="AU115" s="13"/>
      <c r="AV115" s="13"/>
      <c r="AW115" s="14"/>
      <c r="AX115" s="13"/>
      <c r="AY115" s="13"/>
      <c r="AZ115" s="14"/>
      <c r="BA115" s="13"/>
      <c r="BB115" s="13"/>
      <c r="BC115" s="14"/>
      <c r="BD115" s="13"/>
      <c r="BE115" s="13"/>
      <c r="BF115" s="14"/>
      <c r="BG115" s="13"/>
      <c r="BH115" s="13"/>
      <c r="BI115" s="14"/>
      <c r="BJ115" s="13"/>
      <c r="BK115" s="13"/>
      <c r="BL115" s="14"/>
      <c r="BM115" s="13"/>
      <c r="BN115" s="13"/>
      <c r="BO115" s="14"/>
      <c r="BP115" s="13"/>
      <c r="BQ115" s="13"/>
      <c r="BR115" s="14"/>
      <c r="BS115" s="13"/>
      <c r="BT115" s="13"/>
      <c r="BU115" s="14"/>
      <c r="BV115" s="13"/>
      <c r="BW115" s="13"/>
      <c r="BX115" s="14"/>
      <c r="BY115" s="13"/>
      <c r="BZ115" s="13"/>
      <c r="CA115" s="14"/>
      <c r="CB115" s="13"/>
      <c r="CC115" s="13"/>
      <c r="CD115" s="14"/>
      <c r="CE115" s="13"/>
      <c r="CF115" s="13"/>
      <c r="CG115" s="14"/>
      <c r="CH115" s="13"/>
      <c r="CI115" s="13"/>
      <c r="CJ115" s="14"/>
      <c r="CK115" s="13"/>
      <c r="CL115" s="13"/>
      <c r="CM115" s="14"/>
    </row>
    <row r="116" ht="15.75" customHeight="1">
      <c r="B116" s="1"/>
      <c r="C116" s="13"/>
      <c r="D116" s="13"/>
      <c r="E116" s="13"/>
      <c r="F116" s="14"/>
      <c r="G116" s="14"/>
      <c r="H116" s="14"/>
      <c r="I116" s="14"/>
      <c r="J116" s="14"/>
      <c r="K116" s="13"/>
      <c r="L116" s="13"/>
      <c r="M116" s="13"/>
      <c r="N116" s="13"/>
      <c r="O116" s="13"/>
      <c r="P116" s="13"/>
      <c r="Q116" s="13"/>
      <c r="R116" s="13"/>
      <c r="S116" s="67"/>
      <c r="T116" s="13"/>
      <c r="U116" s="13"/>
      <c r="V116" s="13"/>
      <c r="W116" s="13"/>
      <c r="X116" s="13"/>
      <c r="Y116" s="68"/>
      <c r="Z116" s="68"/>
      <c r="AA116" s="13"/>
      <c r="AB116" s="13"/>
      <c r="AC116" s="13"/>
      <c r="AD116" s="13"/>
      <c r="AE116" s="13"/>
      <c r="AF116" s="14"/>
      <c r="AG116" s="14"/>
      <c r="AH116" s="14"/>
      <c r="AI116" s="14"/>
      <c r="AJ116" s="14"/>
      <c r="AK116" s="14"/>
      <c r="AL116" s="14"/>
      <c r="AM116" s="14"/>
      <c r="AN116" s="14"/>
      <c r="AO116" s="14"/>
      <c r="AP116" s="14"/>
      <c r="AQ116" s="14"/>
      <c r="AR116" s="13"/>
      <c r="AS116" s="13"/>
      <c r="AT116" s="14"/>
      <c r="AU116" s="13"/>
      <c r="AV116" s="13"/>
      <c r="AW116" s="14"/>
      <c r="AX116" s="13"/>
      <c r="AY116" s="13"/>
      <c r="AZ116" s="14"/>
      <c r="BA116" s="13"/>
      <c r="BB116" s="13"/>
      <c r="BC116" s="14"/>
      <c r="BD116" s="13"/>
      <c r="BE116" s="13"/>
      <c r="BF116" s="14"/>
      <c r="BG116" s="13"/>
      <c r="BH116" s="13"/>
      <c r="BI116" s="14"/>
      <c r="BJ116" s="13"/>
      <c r="BK116" s="13"/>
      <c r="BL116" s="14"/>
      <c r="BM116" s="13"/>
      <c r="BN116" s="13"/>
      <c r="BO116" s="14"/>
      <c r="BP116" s="13"/>
      <c r="BQ116" s="13"/>
      <c r="BR116" s="14"/>
      <c r="BS116" s="13"/>
      <c r="BT116" s="13"/>
      <c r="BU116" s="14"/>
      <c r="BV116" s="13"/>
      <c r="BW116" s="13"/>
      <c r="BX116" s="14"/>
      <c r="BY116" s="13"/>
      <c r="BZ116" s="13"/>
      <c r="CA116" s="14"/>
      <c r="CB116" s="13"/>
      <c r="CC116" s="13"/>
      <c r="CD116" s="14"/>
      <c r="CE116" s="13"/>
      <c r="CF116" s="13"/>
      <c r="CG116" s="14"/>
      <c r="CH116" s="13"/>
      <c r="CI116" s="13"/>
      <c r="CJ116" s="14"/>
      <c r="CK116" s="13"/>
      <c r="CL116" s="13"/>
      <c r="CM116" s="14"/>
    </row>
    <row r="117" ht="15.75" customHeight="1">
      <c r="B117" s="1"/>
      <c r="C117" s="13"/>
      <c r="D117" s="13"/>
      <c r="E117" s="13"/>
      <c r="F117" s="14"/>
      <c r="G117" s="14"/>
      <c r="H117" s="14"/>
      <c r="I117" s="14"/>
      <c r="J117" s="14"/>
      <c r="K117" s="13"/>
      <c r="L117" s="13"/>
      <c r="M117" s="13"/>
      <c r="N117" s="13"/>
      <c r="O117" s="13"/>
      <c r="P117" s="13"/>
      <c r="Q117" s="13"/>
      <c r="R117" s="13"/>
      <c r="S117" s="67"/>
      <c r="T117" s="13"/>
      <c r="U117" s="13"/>
      <c r="V117" s="13"/>
      <c r="W117" s="13"/>
      <c r="X117" s="13"/>
      <c r="Y117" s="68"/>
      <c r="Z117" s="68"/>
      <c r="AA117" s="13"/>
      <c r="AB117" s="13"/>
      <c r="AC117" s="13"/>
      <c r="AD117" s="13"/>
      <c r="AE117" s="13"/>
      <c r="AF117" s="14"/>
      <c r="AG117" s="14"/>
      <c r="AH117" s="14"/>
      <c r="AI117" s="14"/>
      <c r="AJ117" s="14"/>
      <c r="AK117" s="14"/>
      <c r="AL117" s="14"/>
      <c r="AM117" s="14"/>
      <c r="AN117" s="14"/>
      <c r="AO117" s="14"/>
      <c r="AP117" s="14"/>
      <c r="AQ117" s="14"/>
      <c r="AR117" s="13"/>
      <c r="AS117" s="13"/>
      <c r="AT117" s="13"/>
      <c r="AU117" s="13"/>
      <c r="AV117" s="13"/>
      <c r="AW117" s="13"/>
      <c r="AX117" s="13"/>
      <c r="AY117" s="13"/>
      <c r="AZ117" s="13"/>
      <c r="BA117" s="13"/>
      <c r="BB117" s="13"/>
      <c r="BC117" s="13"/>
      <c r="BD117" s="13"/>
      <c r="BE117" s="13"/>
      <c r="BF117" s="13"/>
      <c r="BG117" s="13"/>
      <c r="BH117" s="13"/>
      <c r="BI117" s="14"/>
      <c r="BJ117" s="13"/>
      <c r="BK117" s="13"/>
      <c r="BL117" s="13"/>
      <c r="BM117" s="13"/>
      <c r="BN117" s="13"/>
      <c r="BO117" s="13"/>
      <c r="BP117" s="13"/>
      <c r="BQ117" s="13"/>
      <c r="BR117" s="13"/>
      <c r="BS117" s="13"/>
      <c r="BT117" s="13"/>
      <c r="BU117" s="14"/>
      <c r="BV117" s="13"/>
      <c r="BW117" s="13"/>
      <c r="BX117" s="13"/>
      <c r="BY117" s="13"/>
      <c r="BZ117" s="13"/>
      <c r="CA117" s="13"/>
      <c r="CB117" s="13"/>
      <c r="CC117" s="13"/>
      <c r="CD117" s="13"/>
      <c r="CE117" s="13"/>
      <c r="CF117" s="13"/>
      <c r="CG117" s="14"/>
      <c r="CH117" s="13"/>
      <c r="CI117" s="13"/>
      <c r="CJ117" s="13"/>
      <c r="CK117" s="13"/>
      <c r="CL117" s="13"/>
      <c r="CM117" s="13"/>
    </row>
    <row r="118" ht="15.75" customHeight="1">
      <c r="B118" s="1"/>
      <c r="C118" s="13"/>
      <c r="D118" s="13"/>
      <c r="E118" s="13"/>
      <c r="F118" s="14"/>
      <c r="G118" s="14"/>
      <c r="H118" s="14"/>
      <c r="I118" s="14"/>
      <c r="J118" s="14"/>
      <c r="K118" s="13"/>
      <c r="L118" s="13"/>
      <c r="M118" s="13"/>
      <c r="N118" s="13"/>
      <c r="O118" s="13"/>
      <c r="P118" s="13"/>
      <c r="Q118" s="13"/>
      <c r="R118" s="13"/>
      <c r="S118" s="67"/>
      <c r="T118" s="13"/>
      <c r="U118" s="13"/>
      <c r="V118" s="13"/>
      <c r="W118" s="13"/>
      <c r="X118" s="13"/>
      <c r="Y118" s="68"/>
      <c r="Z118" s="68"/>
      <c r="AA118" s="13"/>
      <c r="AB118" s="13"/>
      <c r="AC118" s="13"/>
      <c r="AD118" s="13"/>
      <c r="AE118" s="13"/>
      <c r="AF118" s="14"/>
      <c r="AG118" s="14"/>
      <c r="AH118" s="14"/>
      <c r="AI118" s="14"/>
      <c r="AJ118" s="14"/>
      <c r="AK118" s="14"/>
      <c r="AL118" s="14"/>
      <c r="AM118" s="14"/>
      <c r="AN118" s="14"/>
      <c r="AO118" s="14"/>
      <c r="AP118" s="14"/>
      <c r="AQ118" s="14"/>
      <c r="AR118" s="13"/>
      <c r="AS118" s="13"/>
      <c r="AT118" s="13"/>
      <c r="AU118" s="13"/>
      <c r="AV118" s="13"/>
      <c r="AW118" s="13"/>
      <c r="AX118" s="13"/>
      <c r="AY118" s="13"/>
      <c r="AZ118" s="13"/>
      <c r="BA118" s="13"/>
      <c r="BB118" s="13"/>
      <c r="BC118" s="13"/>
      <c r="BD118" s="13"/>
      <c r="BE118" s="13"/>
      <c r="BF118" s="13"/>
      <c r="BG118" s="13"/>
      <c r="BH118" s="14"/>
      <c r="BI118" s="13"/>
      <c r="BJ118" s="13"/>
      <c r="BK118" s="13"/>
      <c r="BL118" s="13"/>
      <c r="BM118" s="13"/>
      <c r="BN118" s="13"/>
      <c r="BO118" s="13"/>
      <c r="BP118" s="13"/>
      <c r="BQ118" s="13"/>
      <c r="BR118" s="13"/>
      <c r="BS118" s="13"/>
      <c r="BT118" s="14"/>
      <c r="BU118" s="13"/>
      <c r="BV118" s="13"/>
      <c r="BW118" s="13"/>
      <c r="BX118" s="13"/>
      <c r="BY118" s="13"/>
      <c r="BZ118" s="13"/>
      <c r="CA118" s="13"/>
      <c r="CB118" s="13"/>
      <c r="CC118" s="13"/>
      <c r="CD118" s="13"/>
      <c r="CE118" s="13"/>
      <c r="CF118" s="14"/>
      <c r="CG118" s="13"/>
      <c r="CH118" s="13"/>
      <c r="CI118" s="13"/>
      <c r="CJ118" s="13"/>
      <c r="CK118" s="13"/>
      <c r="CL118" s="13"/>
      <c r="CM118" s="13"/>
    </row>
    <row r="119" ht="15.75" customHeight="1">
      <c r="B119" s="1"/>
      <c r="C119" s="13"/>
      <c r="D119" s="13"/>
      <c r="E119" s="13"/>
      <c r="F119" s="14"/>
      <c r="G119" s="14"/>
      <c r="H119" s="14"/>
      <c r="I119" s="14"/>
      <c r="J119" s="14"/>
      <c r="K119" s="13"/>
      <c r="L119" s="13"/>
      <c r="M119" s="13"/>
      <c r="N119" s="13"/>
      <c r="O119" s="13"/>
      <c r="P119" s="13"/>
      <c r="Q119" s="13"/>
      <c r="R119" s="13"/>
      <c r="S119" s="67"/>
      <c r="T119" s="13"/>
      <c r="U119" s="13"/>
      <c r="V119" s="13"/>
      <c r="W119" s="13"/>
      <c r="X119" s="13"/>
      <c r="Y119" s="68"/>
      <c r="Z119" s="68"/>
      <c r="AA119" s="13"/>
      <c r="AB119" s="13"/>
      <c r="AC119" s="13"/>
      <c r="AD119" s="13"/>
      <c r="AE119" s="13"/>
      <c r="AF119" s="14"/>
      <c r="AG119" s="14"/>
      <c r="AH119" s="14"/>
      <c r="AI119" s="14"/>
      <c r="AJ119" s="14"/>
      <c r="AK119" s="14"/>
      <c r="AL119" s="14"/>
      <c r="AM119" s="14"/>
      <c r="AN119" s="14"/>
      <c r="AO119" s="14"/>
      <c r="AP119" s="14"/>
      <c r="AQ119" s="14"/>
      <c r="AR119" s="13"/>
      <c r="AS119" s="13"/>
      <c r="AT119" s="13"/>
      <c r="AU119" s="13"/>
      <c r="AV119" s="13"/>
      <c r="AW119" s="13"/>
      <c r="AX119" s="13"/>
      <c r="AY119" s="13"/>
      <c r="AZ119" s="13"/>
      <c r="BA119" s="13"/>
      <c r="BB119" s="13"/>
      <c r="BC119" s="13"/>
      <c r="BD119" s="13"/>
      <c r="BE119" s="13"/>
      <c r="BF119" s="13"/>
      <c r="BG119" s="13"/>
      <c r="BH119" s="13"/>
      <c r="BI119" s="14"/>
      <c r="BJ119" s="13"/>
      <c r="BK119" s="13"/>
      <c r="BL119" s="13"/>
      <c r="BM119" s="13"/>
      <c r="BN119" s="13"/>
      <c r="BO119" s="13"/>
      <c r="BP119" s="13"/>
      <c r="BQ119" s="13"/>
      <c r="BR119" s="13"/>
      <c r="BS119" s="13"/>
      <c r="BT119" s="13"/>
      <c r="BU119" s="14"/>
      <c r="BV119" s="13"/>
      <c r="BW119" s="13"/>
      <c r="BX119" s="13"/>
      <c r="BY119" s="13"/>
      <c r="BZ119" s="13"/>
      <c r="CA119" s="13"/>
      <c r="CB119" s="13"/>
      <c r="CC119" s="13"/>
      <c r="CD119" s="13"/>
      <c r="CE119" s="13"/>
      <c r="CF119" s="13"/>
      <c r="CG119" s="14"/>
      <c r="CH119" s="13"/>
      <c r="CI119" s="13"/>
      <c r="CJ119" s="13"/>
      <c r="CK119" s="13"/>
      <c r="CL119" s="13"/>
      <c r="CM119" s="13"/>
    </row>
    <row r="120" ht="15.75" customHeight="1">
      <c r="B120" s="1"/>
      <c r="C120" s="13"/>
      <c r="D120" s="13"/>
      <c r="E120" s="13"/>
      <c r="F120" s="14"/>
      <c r="G120" s="14"/>
      <c r="H120" s="14"/>
      <c r="I120" s="14"/>
      <c r="J120" s="14"/>
      <c r="K120" s="13"/>
      <c r="L120" s="13"/>
      <c r="M120" s="13"/>
      <c r="N120" s="13"/>
      <c r="O120" s="13"/>
      <c r="P120" s="13"/>
      <c r="Q120" s="13"/>
      <c r="R120" s="13"/>
      <c r="S120" s="67"/>
      <c r="T120" s="13"/>
      <c r="U120" s="13"/>
      <c r="V120" s="13"/>
      <c r="W120" s="13"/>
      <c r="X120" s="13"/>
      <c r="Y120" s="68"/>
      <c r="Z120" s="68"/>
      <c r="AA120" s="13"/>
      <c r="AB120" s="13"/>
      <c r="AC120" s="13"/>
      <c r="AD120" s="13"/>
      <c r="AE120" s="13"/>
      <c r="AF120" s="14"/>
      <c r="AG120" s="14"/>
      <c r="AH120" s="14"/>
      <c r="AI120" s="14"/>
      <c r="AJ120" s="14"/>
      <c r="AK120" s="14"/>
      <c r="AL120" s="14"/>
      <c r="AM120" s="14"/>
      <c r="AN120" s="14"/>
      <c r="AO120" s="14"/>
      <c r="AP120" s="14"/>
      <c r="AQ120" s="14"/>
      <c r="AR120" s="13"/>
      <c r="AS120" s="13"/>
      <c r="AT120" s="13"/>
      <c r="AU120" s="13"/>
      <c r="AV120" s="13"/>
      <c r="AW120" s="13"/>
      <c r="AX120" s="14"/>
      <c r="AY120" s="13"/>
      <c r="AZ120" s="13"/>
      <c r="BA120" s="13"/>
      <c r="BB120" s="13"/>
      <c r="BC120" s="13"/>
      <c r="BD120" s="13"/>
      <c r="BE120" s="13"/>
      <c r="BF120" s="13"/>
      <c r="BG120" s="13"/>
      <c r="BH120" s="13"/>
      <c r="BI120" s="13"/>
      <c r="BJ120" s="14"/>
      <c r="BK120" s="13"/>
      <c r="BL120" s="13"/>
      <c r="BM120" s="13"/>
      <c r="BN120" s="13"/>
      <c r="BO120" s="13"/>
      <c r="BP120" s="13"/>
      <c r="BQ120" s="13"/>
      <c r="BR120" s="13"/>
      <c r="BS120" s="13"/>
      <c r="BT120" s="13"/>
      <c r="BU120" s="13"/>
      <c r="BV120" s="14"/>
      <c r="BW120" s="13"/>
      <c r="BX120" s="13"/>
      <c r="BY120" s="13"/>
      <c r="BZ120" s="13"/>
      <c r="CA120" s="13"/>
      <c r="CB120" s="13"/>
      <c r="CC120" s="13"/>
      <c r="CD120" s="13"/>
      <c r="CE120" s="13"/>
      <c r="CF120" s="13"/>
      <c r="CG120" s="13"/>
      <c r="CH120" s="14"/>
      <c r="CI120" s="13"/>
      <c r="CJ120" s="13"/>
      <c r="CK120" s="13"/>
      <c r="CL120" s="13"/>
      <c r="CM120" s="13"/>
    </row>
    <row r="121" ht="15.75" customHeight="1">
      <c r="B121" s="1"/>
      <c r="C121" s="13"/>
      <c r="D121" s="13"/>
      <c r="E121" s="13"/>
      <c r="F121" s="14"/>
      <c r="G121" s="14"/>
      <c r="H121" s="14"/>
      <c r="I121" s="14"/>
      <c r="J121" s="14"/>
      <c r="K121" s="13"/>
      <c r="L121" s="13"/>
      <c r="M121" s="13"/>
      <c r="N121" s="13"/>
      <c r="O121" s="13"/>
      <c r="P121" s="13"/>
      <c r="Q121" s="13"/>
      <c r="R121" s="13"/>
      <c r="S121" s="67"/>
      <c r="T121" s="13"/>
      <c r="U121" s="13"/>
      <c r="V121" s="13"/>
      <c r="W121" s="13"/>
      <c r="X121" s="13"/>
      <c r="Y121" s="68"/>
      <c r="Z121" s="68"/>
      <c r="AA121" s="13"/>
      <c r="AB121" s="13"/>
      <c r="AC121" s="13"/>
      <c r="AD121" s="13"/>
      <c r="AE121" s="13"/>
      <c r="AF121" s="14"/>
      <c r="AG121" s="14"/>
      <c r="AH121" s="14"/>
      <c r="AI121" s="14"/>
      <c r="AJ121" s="14"/>
      <c r="AK121" s="14"/>
      <c r="AL121" s="14"/>
      <c r="AM121" s="14"/>
      <c r="AN121" s="14"/>
      <c r="AO121" s="14"/>
      <c r="AP121" s="14"/>
      <c r="AQ121" s="14"/>
      <c r="AR121" s="13"/>
      <c r="AS121" s="13"/>
      <c r="AT121" s="13"/>
      <c r="AU121" s="13"/>
      <c r="AV121" s="13"/>
      <c r="AW121" s="14"/>
      <c r="AX121" s="13"/>
      <c r="AY121" s="13"/>
      <c r="AZ121" s="13"/>
      <c r="BA121" s="13"/>
      <c r="BB121" s="13"/>
      <c r="BC121" s="14"/>
      <c r="BD121" s="13"/>
      <c r="BE121" s="13"/>
      <c r="BF121" s="13"/>
      <c r="BG121" s="13"/>
      <c r="BH121" s="13"/>
      <c r="BI121" s="14"/>
      <c r="BJ121" s="13"/>
      <c r="BK121" s="13"/>
      <c r="BL121" s="13"/>
      <c r="BM121" s="13"/>
      <c r="BN121" s="13"/>
      <c r="BO121" s="14"/>
      <c r="BP121" s="13"/>
      <c r="BQ121" s="13"/>
      <c r="BR121" s="13"/>
      <c r="BS121" s="13"/>
      <c r="BT121" s="13"/>
      <c r="BU121" s="14"/>
      <c r="BV121" s="13"/>
      <c r="BW121" s="13"/>
      <c r="BX121" s="13"/>
      <c r="BY121" s="13"/>
      <c r="BZ121" s="13"/>
      <c r="CA121" s="14"/>
      <c r="CB121" s="13"/>
      <c r="CC121" s="13"/>
      <c r="CD121" s="13"/>
      <c r="CE121" s="13"/>
      <c r="CF121" s="13"/>
      <c r="CG121" s="14"/>
      <c r="CH121" s="13"/>
      <c r="CI121" s="13"/>
      <c r="CJ121" s="13"/>
      <c r="CK121" s="13"/>
      <c r="CL121" s="13"/>
      <c r="CM121" s="14"/>
    </row>
    <row r="122" ht="15.75" customHeight="1">
      <c r="B122" s="1"/>
      <c r="C122" s="13"/>
      <c r="D122" s="13"/>
      <c r="E122" s="13"/>
      <c r="F122" s="14"/>
      <c r="G122" s="14"/>
      <c r="H122" s="14"/>
      <c r="I122" s="14"/>
      <c r="J122" s="14"/>
      <c r="K122" s="13"/>
      <c r="L122" s="13"/>
      <c r="M122" s="13"/>
      <c r="N122" s="13"/>
      <c r="O122" s="13"/>
      <c r="P122" s="13"/>
      <c r="Q122" s="13"/>
      <c r="R122" s="13"/>
      <c r="S122" s="67"/>
      <c r="T122" s="13"/>
      <c r="U122" s="13"/>
      <c r="V122" s="13"/>
      <c r="W122" s="13"/>
      <c r="X122" s="13"/>
      <c r="Y122" s="68"/>
      <c r="Z122" s="68"/>
      <c r="AA122" s="13"/>
      <c r="AB122" s="13"/>
      <c r="AC122" s="13"/>
      <c r="AD122" s="13"/>
      <c r="AE122" s="13"/>
      <c r="AF122" s="14"/>
      <c r="AG122" s="14"/>
      <c r="AH122" s="14"/>
      <c r="AI122" s="14"/>
      <c r="AJ122" s="14"/>
      <c r="AK122" s="14"/>
      <c r="AL122" s="14"/>
      <c r="AM122" s="14"/>
      <c r="AN122" s="14"/>
      <c r="AO122" s="14"/>
      <c r="AP122" s="14"/>
      <c r="AQ122" s="14"/>
      <c r="AR122" s="13"/>
      <c r="AS122" s="13"/>
      <c r="AT122" s="14"/>
      <c r="AU122" s="13"/>
      <c r="AV122" s="13"/>
      <c r="AW122" s="14"/>
      <c r="AX122" s="13"/>
      <c r="AY122" s="13"/>
      <c r="AZ122" s="14"/>
      <c r="BA122" s="13"/>
      <c r="BB122" s="13"/>
      <c r="BC122" s="14"/>
      <c r="BD122" s="13"/>
      <c r="BE122" s="13"/>
      <c r="BF122" s="14"/>
      <c r="BG122" s="13"/>
      <c r="BH122" s="13"/>
      <c r="BI122" s="14"/>
      <c r="BJ122" s="13"/>
      <c r="BK122" s="13"/>
      <c r="BL122" s="14"/>
      <c r="BM122" s="13"/>
      <c r="BN122" s="13"/>
      <c r="BO122" s="14"/>
      <c r="BP122" s="13"/>
      <c r="BQ122" s="13"/>
      <c r="BR122" s="14"/>
      <c r="BS122" s="13"/>
      <c r="BT122" s="13"/>
      <c r="BU122" s="14"/>
      <c r="BV122" s="13"/>
      <c r="BW122" s="13"/>
      <c r="BX122" s="14"/>
      <c r="BY122" s="13"/>
      <c r="BZ122" s="13"/>
      <c r="CA122" s="14"/>
      <c r="CB122" s="13"/>
      <c r="CC122" s="13"/>
      <c r="CD122" s="14"/>
      <c r="CE122" s="13"/>
      <c r="CF122" s="13"/>
      <c r="CG122" s="14"/>
      <c r="CH122" s="13"/>
      <c r="CI122" s="13"/>
      <c r="CJ122" s="14"/>
      <c r="CK122" s="13"/>
      <c r="CL122" s="13"/>
      <c r="CM122" s="14"/>
    </row>
    <row r="123" ht="15.75" customHeight="1">
      <c r="B123" s="1"/>
      <c r="C123" s="13"/>
      <c r="D123" s="13"/>
      <c r="E123" s="13"/>
      <c r="F123" s="14"/>
      <c r="G123" s="14"/>
      <c r="H123" s="14"/>
      <c r="I123" s="14"/>
      <c r="J123" s="14"/>
      <c r="K123" s="13"/>
      <c r="L123" s="13"/>
      <c r="M123" s="13"/>
      <c r="N123" s="13"/>
      <c r="O123" s="13"/>
      <c r="P123" s="13"/>
      <c r="Q123" s="13"/>
      <c r="R123" s="13"/>
      <c r="S123" s="67"/>
      <c r="T123" s="13"/>
      <c r="U123" s="13"/>
      <c r="V123" s="13"/>
      <c r="W123" s="13"/>
      <c r="X123" s="13"/>
      <c r="Y123" s="68"/>
      <c r="Z123" s="68"/>
      <c r="AA123" s="13"/>
      <c r="AB123" s="13"/>
      <c r="AC123" s="13"/>
      <c r="AD123" s="13"/>
      <c r="AE123" s="13"/>
      <c r="AF123" s="14"/>
      <c r="AG123" s="14"/>
      <c r="AH123" s="14"/>
      <c r="AI123" s="14"/>
      <c r="AJ123" s="14"/>
      <c r="AK123" s="14"/>
      <c r="AL123" s="14"/>
      <c r="AM123" s="14"/>
      <c r="AN123" s="14"/>
      <c r="AO123" s="14"/>
      <c r="AP123" s="14"/>
      <c r="AQ123" s="14"/>
      <c r="AR123" s="13"/>
      <c r="AS123" s="13"/>
      <c r="AT123" s="14"/>
      <c r="AU123" s="13"/>
      <c r="AV123" s="13"/>
      <c r="AW123" s="14"/>
      <c r="AX123" s="13"/>
      <c r="AY123" s="13"/>
      <c r="AZ123" s="14"/>
      <c r="BA123" s="13"/>
      <c r="BB123" s="13"/>
      <c r="BC123" s="14"/>
      <c r="BD123" s="13"/>
      <c r="BE123" s="13"/>
      <c r="BF123" s="14"/>
      <c r="BG123" s="13"/>
      <c r="BH123" s="13"/>
      <c r="BI123" s="14"/>
      <c r="BJ123" s="13"/>
      <c r="BK123" s="13"/>
      <c r="BL123" s="14"/>
      <c r="BM123" s="13"/>
      <c r="BN123" s="13"/>
      <c r="BO123" s="14"/>
      <c r="BP123" s="13"/>
      <c r="BQ123" s="13"/>
      <c r="BR123" s="14"/>
      <c r="BS123" s="13"/>
      <c r="BT123" s="13"/>
      <c r="BU123" s="14"/>
      <c r="BV123" s="13"/>
      <c r="BW123" s="13"/>
      <c r="BX123" s="14"/>
      <c r="BY123" s="13"/>
      <c r="BZ123" s="13"/>
      <c r="CA123" s="14"/>
      <c r="CB123" s="13"/>
      <c r="CC123" s="13"/>
      <c r="CD123" s="14"/>
      <c r="CE123" s="13"/>
      <c r="CF123" s="13"/>
      <c r="CG123" s="14"/>
      <c r="CH123" s="13"/>
      <c r="CI123" s="13"/>
      <c r="CJ123" s="14"/>
      <c r="CK123" s="13"/>
      <c r="CL123" s="13"/>
      <c r="CM123" s="14"/>
    </row>
    <row r="124" ht="15.75" customHeight="1">
      <c r="B124" s="1"/>
      <c r="C124" s="13"/>
      <c r="D124" s="13"/>
      <c r="E124" s="13"/>
      <c r="F124" s="14"/>
      <c r="G124" s="14"/>
      <c r="H124" s="14"/>
      <c r="I124" s="14"/>
      <c r="J124" s="14"/>
      <c r="K124" s="13"/>
      <c r="L124" s="13"/>
      <c r="M124" s="13"/>
      <c r="N124" s="13"/>
      <c r="O124" s="13"/>
      <c r="P124" s="13"/>
      <c r="Q124" s="13"/>
      <c r="R124" s="13"/>
      <c r="S124" s="67"/>
      <c r="T124" s="13"/>
      <c r="U124" s="13"/>
      <c r="V124" s="13"/>
      <c r="W124" s="13"/>
      <c r="X124" s="13"/>
      <c r="Y124" s="68"/>
      <c r="Z124" s="68"/>
      <c r="AA124" s="13"/>
      <c r="AB124" s="13"/>
      <c r="AC124" s="13"/>
      <c r="AD124" s="13"/>
      <c r="AE124" s="13"/>
      <c r="AF124" s="14"/>
      <c r="AG124" s="14"/>
      <c r="AH124" s="14"/>
      <c r="AI124" s="14"/>
      <c r="AJ124" s="14"/>
      <c r="AK124" s="14"/>
      <c r="AL124" s="14"/>
      <c r="AM124" s="14"/>
      <c r="AN124" s="14"/>
      <c r="AO124" s="14"/>
      <c r="AP124" s="14"/>
      <c r="AQ124" s="14"/>
      <c r="AR124" s="13"/>
      <c r="AS124" s="13"/>
      <c r="AT124" s="14"/>
      <c r="AU124" s="13"/>
      <c r="AV124" s="13"/>
      <c r="AW124" s="14"/>
      <c r="AX124" s="13"/>
      <c r="AY124" s="13"/>
      <c r="AZ124" s="14"/>
      <c r="BA124" s="13"/>
      <c r="BB124" s="13"/>
      <c r="BC124" s="14"/>
      <c r="BD124" s="13"/>
      <c r="BE124" s="13"/>
      <c r="BF124" s="14"/>
      <c r="BG124" s="13"/>
      <c r="BH124" s="13"/>
      <c r="BI124" s="14"/>
      <c r="BJ124" s="13"/>
      <c r="BK124" s="13"/>
      <c r="BL124" s="14"/>
      <c r="BM124" s="13"/>
      <c r="BN124" s="13"/>
      <c r="BO124" s="14"/>
      <c r="BP124" s="13"/>
      <c r="BQ124" s="13"/>
      <c r="BR124" s="14"/>
      <c r="BS124" s="13"/>
      <c r="BT124" s="13"/>
      <c r="BU124" s="14"/>
      <c r="BV124" s="13"/>
      <c r="BW124" s="13"/>
      <c r="BX124" s="14"/>
      <c r="BY124" s="13"/>
      <c r="BZ124" s="13"/>
      <c r="CA124" s="14"/>
      <c r="CB124" s="13"/>
      <c r="CC124" s="13"/>
      <c r="CD124" s="14"/>
      <c r="CE124" s="13"/>
      <c r="CF124" s="13"/>
      <c r="CG124" s="14"/>
      <c r="CH124" s="13"/>
      <c r="CI124" s="13"/>
      <c r="CJ124" s="14"/>
      <c r="CK124" s="13"/>
      <c r="CL124" s="13"/>
      <c r="CM124" s="14"/>
    </row>
    <row r="125" ht="15.75" customHeight="1">
      <c r="B125" s="1"/>
      <c r="C125" s="13"/>
      <c r="D125" s="13"/>
      <c r="E125" s="13"/>
      <c r="F125" s="14"/>
      <c r="G125" s="14"/>
      <c r="H125" s="14"/>
      <c r="I125" s="14"/>
      <c r="J125" s="14"/>
      <c r="K125" s="13"/>
      <c r="L125" s="13"/>
      <c r="M125" s="13"/>
      <c r="N125" s="13"/>
      <c r="O125" s="13"/>
      <c r="P125" s="13"/>
      <c r="Q125" s="13"/>
      <c r="R125" s="13"/>
      <c r="S125" s="67"/>
      <c r="T125" s="13"/>
      <c r="U125" s="13"/>
      <c r="V125" s="13"/>
      <c r="W125" s="13"/>
      <c r="X125" s="13"/>
      <c r="Y125" s="68"/>
      <c r="Z125" s="68"/>
      <c r="AA125" s="13"/>
      <c r="AB125" s="13"/>
      <c r="AC125" s="13"/>
      <c r="AD125" s="13"/>
      <c r="AE125" s="13"/>
      <c r="AF125" s="14"/>
      <c r="AG125" s="14"/>
      <c r="AH125" s="14"/>
      <c r="AI125" s="14"/>
      <c r="AJ125" s="14"/>
      <c r="AK125" s="14"/>
      <c r="AL125" s="14"/>
      <c r="AM125" s="14"/>
      <c r="AN125" s="14"/>
      <c r="AO125" s="14"/>
      <c r="AP125" s="14"/>
      <c r="AQ125" s="14"/>
      <c r="AR125" s="13"/>
      <c r="AS125" s="13"/>
      <c r="AT125" s="14"/>
      <c r="AU125" s="13"/>
      <c r="AV125" s="13"/>
      <c r="AW125" s="14"/>
      <c r="AX125" s="13"/>
      <c r="AY125" s="13"/>
      <c r="AZ125" s="14"/>
      <c r="BA125" s="13"/>
      <c r="BB125" s="13"/>
      <c r="BC125" s="14"/>
      <c r="BD125" s="13"/>
      <c r="BE125" s="13"/>
      <c r="BF125" s="14"/>
      <c r="BG125" s="13"/>
      <c r="BH125" s="13"/>
      <c r="BI125" s="14"/>
      <c r="BJ125" s="13"/>
      <c r="BK125" s="13"/>
      <c r="BL125" s="14"/>
      <c r="BM125" s="13"/>
      <c r="BN125" s="13"/>
      <c r="BO125" s="14"/>
      <c r="BP125" s="13"/>
      <c r="BQ125" s="13"/>
      <c r="BR125" s="14"/>
      <c r="BS125" s="13"/>
      <c r="BT125" s="13"/>
      <c r="BU125" s="14"/>
      <c r="BV125" s="13"/>
      <c r="BW125" s="13"/>
      <c r="BX125" s="14"/>
      <c r="BY125" s="13"/>
      <c r="BZ125" s="13"/>
      <c r="CA125" s="14"/>
      <c r="CB125" s="13"/>
      <c r="CC125" s="13"/>
      <c r="CD125" s="14"/>
      <c r="CE125" s="13"/>
      <c r="CF125" s="13"/>
      <c r="CG125" s="14"/>
      <c r="CH125" s="13"/>
      <c r="CI125" s="13"/>
      <c r="CJ125" s="14"/>
      <c r="CK125" s="13"/>
      <c r="CL125" s="13"/>
      <c r="CM125" s="14"/>
    </row>
    <row r="126" ht="15.75" customHeight="1">
      <c r="B126" s="1"/>
      <c r="C126" s="13"/>
      <c r="D126" s="13"/>
      <c r="E126" s="13"/>
      <c r="F126" s="14"/>
      <c r="G126" s="14"/>
      <c r="H126" s="14"/>
      <c r="I126" s="14"/>
      <c r="J126" s="14"/>
      <c r="K126" s="13"/>
      <c r="L126" s="13"/>
      <c r="M126" s="13"/>
      <c r="N126" s="13"/>
      <c r="O126" s="13"/>
      <c r="P126" s="13"/>
      <c r="Q126" s="13"/>
      <c r="R126" s="13"/>
      <c r="S126" s="67"/>
      <c r="T126" s="13"/>
      <c r="U126" s="13"/>
      <c r="V126" s="13"/>
      <c r="W126" s="13"/>
      <c r="X126" s="13"/>
      <c r="Y126" s="68"/>
      <c r="Z126" s="68"/>
      <c r="AA126" s="13"/>
      <c r="AB126" s="13"/>
      <c r="AC126" s="13"/>
      <c r="AD126" s="13"/>
      <c r="AE126" s="13"/>
      <c r="AF126" s="14"/>
      <c r="AG126" s="14"/>
      <c r="AH126" s="14"/>
      <c r="AI126" s="14"/>
      <c r="AJ126" s="14"/>
      <c r="AK126" s="14"/>
      <c r="AL126" s="14"/>
      <c r="AM126" s="14"/>
      <c r="AN126" s="14"/>
      <c r="AO126" s="14"/>
      <c r="AP126" s="14"/>
      <c r="AQ126" s="14"/>
      <c r="AR126" s="13"/>
      <c r="AS126" s="13"/>
      <c r="AT126" s="14"/>
      <c r="AU126" s="13"/>
      <c r="AV126" s="13"/>
      <c r="AW126" s="14"/>
      <c r="AX126" s="13"/>
      <c r="AY126" s="13"/>
      <c r="AZ126" s="14"/>
      <c r="BA126" s="13"/>
      <c r="BB126" s="13"/>
      <c r="BC126" s="14"/>
      <c r="BD126" s="13"/>
      <c r="BE126" s="13"/>
      <c r="BF126" s="14"/>
      <c r="BG126" s="13"/>
      <c r="BH126" s="13"/>
      <c r="BI126" s="14"/>
      <c r="BJ126" s="13"/>
      <c r="BK126" s="13"/>
      <c r="BL126" s="14"/>
      <c r="BM126" s="13"/>
      <c r="BN126" s="13"/>
      <c r="BO126" s="14"/>
      <c r="BP126" s="13"/>
      <c r="BQ126" s="13"/>
      <c r="BR126" s="14"/>
      <c r="BS126" s="13"/>
      <c r="BT126" s="13"/>
      <c r="BU126" s="14"/>
      <c r="BV126" s="13"/>
      <c r="BW126" s="13"/>
      <c r="BX126" s="14"/>
      <c r="BY126" s="13"/>
      <c r="BZ126" s="13"/>
      <c r="CA126" s="14"/>
      <c r="CB126" s="13"/>
      <c r="CC126" s="13"/>
      <c r="CD126" s="14"/>
      <c r="CE126" s="13"/>
      <c r="CF126" s="13"/>
      <c r="CG126" s="14"/>
      <c r="CH126" s="13"/>
      <c r="CI126" s="13"/>
      <c r="CJ126" s="14"/>
      <c r="CK126" s="13"/>
      <c r="CL126" s="13"/>
      <c r="CM126" s="14"/>
    </row>
    <row r="127" ht="15.75" customHeight="1">
      <c r="B127" s="1"/>
      <c r="C127" s="13"/>
      <c r="D127" s="13"/>
      <c r="E127" s="13"/>
      <c r="F127" s="14"/>
      <c r="G127" s="14"/>
      <c r="H127" s="14"/>
      <c r="I127" s="14"/>
      <c r="J127" s="14"/>
      <c r="K127" s="13"/>
      <c r="L127" s="13"/>
      <c r="M127" s="13"/>
      <c r="N127" s="13"/>
      <c r="O127" s="13"/>
      <c r="P127" s="13"/>
      <c r="Q127" s="13"/>
      <c r="R127" s="13"/>
      <c r="S127" s="67"/>
      <c r="T127" s="13"/>
      <c r="U127" s="13"/>
      <c r="V127" s="13"/>
      <c r="W127" s="13"/>
      <c r="X127" s="13"/>
      <c r="Y127" s="68"/>
      <c r="Z127" s="68"/>
      <c r="AA127" s="13"/>
      <c r="AB127" s="13"/>
      <c r="AC127" s="13"/>
      <c r="AD127" s="13"/>
      <c r="AE127" s="13"/>
      <c r="AF127" s="14"/>
      <c r="AG127" s="14"/>
      <c r="AH127" s="14"/>
      <c r="AI127" s="14"/>
      <c r="AJ127" s="14"/>
      <c r="AK127" s="14"/>
      <c r="AL127" s="14"/>
      <c r="AM127" s="14"/>
      <c r="AN127" s="14"/>
      <c r="AO127" s="14"/>
      <c r="AP127" s="14"/>
      <c r="AQ127" s="14"/>
      <c r="AR127" s="13"/>
      <c r="AS127" s="13"/>
      <c r="AT127" s="14"/>
      <c r="AU127" s="13"/>
      <c r="AV127" s="13"/>
      <c r="AW127" s="14"/>
      <c r="AX127" s="13"/>
      <c r="AY127" s="13"/>
      <c r="AZ127" s="14"/>
      <c r="BA127" s="13"/>
      <c r="BB127" s="13"/>
      <c r="BC127" s="14"/>
      <c r="BD127" s="13"/>
      <c r="BE127" s="13"/>
      <c r="BF127" s="14"/>
      <c r="BG127" s="13"/>
      <c r="BH127" s="13"/>
      <c r="BI127" s="14"/>
      <c r="BJ127" s="13"/>
      <c r="BK127" s="13"/>
      <c r="BL127" s="14"/>
      <c r="BM127" s="13"/>
      <c r="BN127" s="13"/>
      <c r="BO127" s="14"/>
      <c r="BP127" s="13"/>
      <c r="BQ127" s="13"/>
      <c r="BR127" s="14"/>
      <c r="BS127" s="13"/>
      <c r="BT127" s="13"/>
      <c r="BU127" s="14"/>
      <c r="BV127" s="13"/>
      <c r="BW127" s="13"/>
      <c r="BX127" s="14"/>
      <c r="BY127" s="13"/>
      <c r="BZ127" s="13"/>
      <c r="CA127" s="14"/>
      <c r="CB127" s="13"/>
      <c r="CC127" s="13"/>
      <c r="CD127" s="14"/>
      <c r="CE127" s="13"/>
      <c r="CF127" s="13"/>
      <c r="CG127" s="14"/>
      <c r="CH127" s="13"/>
      <c r="CI127" s="13"/>
      <c r="CJ127" s="14"/>
      <c r="CK127" s="13"/>
      <c r="CL127" s="13"/>
      <c r="CM127" s="14"/>
    </row>
    <row r="128" ht="15.75" customHeight="1">
      <c r="B128" s="1"/>
      <c r="C128" s="13"/>
      <c r="D128" s="13"/>
      <c r="E128" s="13"/>
      <c r="F128" s="14"/>
      <c r="G128" s="14"/>
      <c r="H128" s="14"/>
      <c r="I128" s="14"/>
      <c r="J128" s="14"/>
      <c r="K128" s="13"/>
      <c r="L128" s="13"/>
      <c r="M128" s="13"/>
      <c r="N128" s="13"/>
      <c r="O128" s="13"/>
      <c r="P128" s="13"/>
      <c r="Q128" s="13"/>
      <c r="R128" s="13"/>
      <c r="S128" s="67"/>
      <c r="T128" s="13"/>
      <c r="U128" s="13"/>
      <c r="V128" s="13"/>
      <c r="W128" s="13"/>
      <c r="X128" s="13"/>
      <c r="Y128" s="68"/>
      <c r="Z128" s="68"/>
      <c r="AA128" s="13"/>
      <c r="AB128" s="13"/>
      <c r="AC128" s="13"/>
      <c r="AD128" s="13"/>
      <c r="AE128" s="13"/>
      <c r="AF128" s="14"/>
      <c r="AG128" s="14"/>
      <c r="AH128" s="14"/>
      <c r="AI128" s="14"/>
      <c r="AJ128" s="13"/>
      <c r="AK128" s="14"/>
      <c r="AL128" s="14"/>
      <c r="AM128" s="14"/>
      <c r="AN128" s="14"/>
      <c r="AO128" s="14"/>
      <c r="AP128" s="14"/>
      <c r="AQ128" s="14"/>
      <c r="AR128" s="13"/>
      <c r="AS128" s="13"/>
      <c r="AT128" s="13"/>
      <c r="AU128" s="13"/>
      <c r="AV128" s="13"/>
      <c r="AW128" s="13"/>
      <c r="AX128" s="13"/>
      <c r="AY128" s="13"/>
      <c r="AZ128" s="13"/>
      <c r="BA128" s="13"/>
      <c r="BB128" s="13"/>
      <c r="BC128" s="13"/>
      <c r="BD128" s="13"/>
      <c r="BE128" s="13"/>
      <c r="BF128" s="14"/>
      <c r="BG128" s="13"/>
      <c r="BH128" s="13"/>
      <c r="BI128" s="14"/>
      <c r="BJ128" s="13"/>
      <c r="BK128" s="13"/>
      <c r="BL128" s="14"/>
      <c r="BM128" s="13"/>
      <c r="BN128" s="13"/>
      <c r="BO128" s="14"/>
      <c r="BP128" s="13"/>
      <c r="BQ128" s="13"/>
      <c r="BR128" s="14"/>
      <c r="BS128" s="13"/>
      <c r="BT128" s="13"/>
      <c r="BU128" s="14"/>
      <c r="BV128" s="13"/>
      <c r="BW128" s="13"/>
      <c r="BX128" s="14"/>
      <c r="BY128" s="13"/>
      <c r="BZ128" s="13"/>
      <c r="CA128" s="14"/>
      <c r="CB128" s="13"/>
      <c r="CC128" s="13"/>
      <c r="CD128" s="14"/>
      <c r="CE128" s="13"/>
      <c r="CF128" s="13"/>
      <c r="CG128" s="14"/>
      <c r="CH128" s="13"/>
      <c r="CI128" s="13"/>
      <c r="CJ128" s="14"/>
      <c r="CK128" s="13"/>
      <c r="CL128" s="13"/>
      <c r="CM128" s="14"/>
    </row>
    <row r="129" ht="15.75" customHeight="1">
      <c r="B129" s="1"/>
      <c r="C129" s="13"/>
      <c r="D129" s="13"/>
      <c r="E129" s="13"/>
      <c r="F129" s="14"/>
      <c r="G129" s="14"/>
      <c r="H129" s="14"/>
      <c r="I129" s="14"/>
      <c r="J129" s="14"/>
      <c r="K129" s="13"/>
      <c r="L129" s="13"/>
      <c r="M129" s="13"/>
      <c r="N129" s="13"/>
      <c r="O129" s="13"/>
      <c r="P129" s="13"/>
      <c r="Q129" s="13"/>
      <c r="R129" s="13"/>
      <c r="S129" s="67"/>
      <c r="T129" s="13"/>
      <c r="U129" s="13"/>
      <c r="V129" s="13"/>
      <c r="W129" s="13"/>
      <c r="X129" s="13"/>
      <c r="Y129" s="68"/>
      <c r="Z129" s="68"/>
      <c r="AA129" s="13"/>
      <c r="AB129" s="13"/>
      <c r="AC129" s="13"/>
      <c r="AD129" s="13"/>
      <c r="AE129" s="13"/>
      <c r="AF129" s="14"/>
      <c r="AG129" s="14"/>
      <c r="AH129" s="14"/>
      <c r="AI129" s="14"/>
      <c r="AJ129" s="14"/>
      <c r="AK129" s="14"/>
      <c r="AL129" s="14"/>
      <c r="AM129" s="14"/>
      <c r="AN129" s="14"/>
      <c r="AO129" s="14"/>
      <c r="AP129" s="14"/>
      <c r="AQ129" s="14"/>
      <c r="AR129" s="13"/>
      <c r="AS129" s="13"/>
      <c r="AT129" s="14"/>
      <c r="AU129" s="13"/>
      <c r="AV129" s="13"/>
      <c r="AW129" s="14"/>
      <c r="AX129" s="13"/>
      <c r="AY129" s="13"/>
      <c r="AZ129" s="14"/>
      <c r="BA129" s="13"/>
      <c r="BB129" s="13"/>
      <c r="BC129" s="14"/>
      <c r="BD129" s="13"/>
      <c r="BE129" s="13"/>
      <c r="BF129" s="14"/>
      <c r="BG129" s="13"/>
      <c r="BH129" s="13"/>
      <c r="BI129" s="14"/>
      <c r="BJ129" s="13"/>
      <c r="BK129" s="13"/>
      <c r="BL129" s="14"/>
      <c r="BM129" s="13"/>
      <c r="BN129" s="13"/>
      <c r="BO129" s="14"/>
      <c r="BP129" s="13"/>
      <c r="BQ129" s="13"/>
      <c r="BR129" s="14"/>
      <c r="BS129" s="13"/>
      <c r="BT129" s="13"/>
      <c r="BU129" s="14"/>
      <c r="BV129" s="13"/>
      <c r="BW129" s="13"/>
      <c r="BX129" s="14"/>
      <c r="BY129" s="13"/>
      <c r="BZ129" s="13"/>
      <c r="CA129" s="14"/>
      <c r="CB129" s="13"/>
      <c r="CC129" s="13"/>
      <c r="CD129" s="14"/>
      <c r="CE129" s="13"/>
      <c r="CF129" s="13"/>
      <c r="CG129" s="14"/>
      <c r="CH129" s="13"/>
      <c r="CI129" s="13"/>
      <c r="CJ129" s="14"/>
      <c r="CK129" s="13"/>
      <c r="CL129" s="13"/>
      <c r="CM129" s="14"/>
    </row>
    <row r="130" ht="15.75" customHeight="1">
      <c r="B130" s="1"/>
      <c r="C130" s="13"/>
      <c r="D130" s="13"/>
      <c r="E130" s="13"/>
      <c r="F130" s="14"/>
      <c r="G130" s="14"/>
      <c r="H130" s="14"/>
      <c r="I130" s="14"/>
      <c r="J130" s="14"/>
      <c r="K130" s="13"/>
      <c r="L130" s="13"/>
      <c r="M130" s="13"/>
      <c r="N130" s="13"/>
      <c r="O130" s="13"/>
      <c r="P130" s="13"/>
      <c r="Q130" s="13"/>
      <c r="R130" s="13"/>
      <c r="S130" s="67"/>
      <c r="T130" s="13"/>
      <c r="U130" s="13"/>
      <c r="V130" s="13"/>
      <c r="W130" s="13"/>
      <c r="X130" s="13"/>
      <c r="Y130" s="68"/>
      <c r="Z130" s="68"/>
      <c r="AA130" s="13"/>
      <c r="AB130" s="13"/>
      <c r="AC130" s="13"/>
      <c r="AD130" s="13"/>
      <c r="AE130" s="13"/>
      <c r="AF130" s="14"/>
      <c r="AG130" s="14"/>
      <c r="AH130" s="14"/>
      <c r="AI130" s="14"/>
      <c r="AJ130" s="14"/>
      <c r="AK130" s="14"/>
      <c r="AL130" s="14"/>
      <c r="AM130" s="14"/>
      <c r="AN130" s="14"/>
      <c r="AO130" s="14"/>
      <c r="AP130" s="14"/>
      <c r="AQ130" s="14"/>
      <c r="AR130" s="13"/>
      <c r="AS130" s="13"/>
      <c r="AT130" s="14"/>
      <c r="AU130" s="13"/>
      <c r="AV130" s="13"/>
      <c r="AW130" s="14"/>
      <c r="AX130" s="13"/>
      <c r="AY130" s="13"/>
      <c r="AZ130" s="14"/>
      <c r="BA130" s="13"/>
      <c r="BB130" s="13"/>
      <c r="BC130" s="14"/>
      <c r="BD130" s="13"/>
      <c r="BE130" s="13"/>
      <c r="BF130" s="14"/>
      <c r="BG130" s="13"/>
      <c r="BH130" s="13"/>
      <c r="BI130" s="14"/>
      <c r="BJ130" s="13"/>
      <c r="BK130" s="13"/>
      <c r="BL130" s="14"/>
      <c r="BM130" s="13"/>
      <c r="BN130" s="13"/>
      <c r="BO130" s="14"/>
      <c r="BP130" s="13"/>
      <c r="BQ130" s="13"/>
      <c r="BR130" s="14"/>
      <c r="BS130" s="13"/>
      <c r="BT130" s="13"/>
      <c r="BU130" s="14"/>
      <c r="BV130" s="13"/>
      <c r="BW130" s="13"/>
      <c r="BX130" s="14"/>
      <c r="BY130" s="13"/>
      <c r="BZ130" s="13"/>
      <c r="CA130" s="14"/>
      <c r="CB130" s="13"/>
      <c r="CC130" s="13"/>
      <c r="CD130" s="14"/>
      <c r="CE130" s="13"/>
      <c r="CF130" s="13"/>
      <c r="CG130" s="14"/>
      <c r="CH130" s="13"/>
      <c r="CI130" s="13"/>
      <c r="CJ130" s="14"/>
      <c r="CK130" s="13"/>
      <c r="CL130" s="13"/>
      <c r="CM130" s="14"/>
    </row>
    <row r="131" ht="15.75" customHeight="1">
      <c r="B131" s="1"/>
      <c r="C131" s="13"/>
      <c r="D131" s="13"/>
      <c r="E131" s="13"/>
      <c r="F131" s="14"/>
      <c r="G131" s="14"/>
      <c r="H131" s="14"/>
      <c r="I131" s="14"/>
      <c r="J131" s="14"/>
      <c r="K131" s="13"/>
      <c r="L131" s="13"/>
      <c r="M131" s="13"/>
      <c r="N131" s="13"/>
      <c r="O131" s="13"/>
      <c r="P131" s="13"/>
      <c r="Q131" s="13"/>
      <c r="R131" s="13"/>
      <c r="S131" s="67"/>
      <c r="T131" s="13"/>
      <c r="U131" s="13"/>
      <c r="V131" s="13"/>
      <c r="W131" s="13"/>
      <c r="X131" s="13"/>
      <c r="Y131" s="68"/>
      <c r="Z131" s="68"/>
      <c r="AA131" s="13"/>
      <c r="AB131" s="13"/>
      <c r="AC131" s="13"/>
      <c r="AD131" s="13"/>
      <c r="AE131" s="13"/>
      <c r="AF131" s="14"/>
      <c r="AG131" s="14"/>
      <c r="AH131" s="14"/>
      <c r="AI131" s="14"/>
      <c r="AJ131" s="13"/>
      <c r="AK131" s="14"/>
      <c r="AL131" s="14"/>
      <c r="AM131" s="14"/>
      <c r="AN131" s="14"/>
      <c r="AO131" s="14"/>
      <c r="AP131" s="14"/>
      <c r="AQ131" s="14"/>
      <c r="AR131" s="13"/>
      <c r="AS131" s="13"/>
      <c r="AT131" s="13"/>
      <c r="AU131" s="13"/>
      <c r="AV131" s="13"/>
      <c r="AW131" s="13"/>
      <c r="AX131" s="13"/>
      <c r="AY131" s="13"/>
      <c r="AZ131" s="13"/>
      <c r="BA131" s="13"/>
      <c r="BB131" s="13"/>
      <c r="BC131" s="13"/>
      <c r="BD131" s="13"/>
      <c r="BE131" s="13"/>
      <c r="BF131" s="13"/>
      <c r="BG131" s="13"/>
      <c r="BH131" s="13"/>
      <c r="BI131" s="14"/>
      <c r="BJ131" s="13"/>
      <c r="BK131" s="13"/>
      <c r="BL131" s="13"/>
      <c r="BM131" s="13"/>
      <c r="BN131" s="13"/>
      <c r="BO131" s="13"/>
      <c r="BP131" s="13"/>
      <c r="BQ131" s="13"/>
      <c r="BR131" s="13"/>
      <c r="BS131" s="13"/>
      <c r="BT131" s="13"/>
      <c r="BU131" s="14"/>
      <c r="BV131" s="13"/>
      <c r="BW131" s="13"/>
      <c r="BX131" s="13"/>
      <c r="BY131" s="13"/>
      <c r="BZ131" s="13"/>
      <c r="CA131" s="13"/>
      <c r="CB131" s="13"/>
      <c r="CC131" s="13"/>
      <c r="CD131" s="13"/>
      <c r="CE131" s="13"/>
      <c r="CF131" s="13"/>
      <c r="CG131" s="14"/>
      <c r="CH131" s="13"/>
      <c r="CI131" s="13"/>
      <c r="CJ131" s="13"/>
      <c r="CK131" s="13"/>
      <c r="CL131" s="13"/>
      <c r="CM131" s="13"/>
    </row>
    <row r="132" ht="15.75" customHeight="1">
      <c r="B132" s="1"/>
      <c r="C132" s="13"/>
      <c r="D132" s="13"/>
      <c r="E132" s="13"/>
      <c r="F132" s="14"/>
      <c r="G132" s="14"/>
      <c r="H132" s="14"/>
      <c r="I132" s="14"/>
      <c r="J132" s="14"/>
      <c r="K132" s="13"/>
      <c r="L132" s="13"/>
      <c r="M132" s="13"/>
      <c r="N132" s="13"/>
      <c r="O132" s="13"/>
      <c r="P132" s="13"/>
      <c r="Q132" s="13"/>
      <c r="R132" s="13"/>
      <c r="S132" s="67"/>
      <c r="T132" s="13"/>
      <c r="U132" s="13"/>
      <c r="V132" s="13"/>
      <c r="W132" s="13"/>
      <c r="X132" s="13"/>
      <c r="Y132" s="68"/>
      <c r="Z132" s="68"/>
      <c r="AA132" s="13"/>
      <c r="AB132" s="13"/>
      <c r="AC132" s="13"/>
      <c r="AD132" s="13"/>
      <c r="AE132" s="13"/>
      <c r="AF132" s="14"/>
      <c r="AG132" s="14"/>
      <c r="AH132" s="14"/>
      <c r="AI132" s="14"/>
      <c r="AJ132" s="14"/>
      <c r="AK132" s="14"/>
      <c r="AL132" s="14"/>
      <c r="AM132" s="14"/>
      <c r="AN132" s="14"/>
      <c r="AO132" s="14"/>
      <c r="AP132" s="14"/>
      <c r="AQ132" s="14"/>
      <c r="AR132" s="13"/>
      <c r="AS132" s="13"/>
      <c r="AT132" s="13"/>
      <c r="AU132" s="13"/>
      <c r="AV132" s="13"/>
      <c r="AW132" s="13"/>
      <c r="AX132" s="13"/>
      <c r="AY132" s="13"/>
      <c r="AZ132" s="13"/>
      <c r="BA132" s="14"/>
      <c r="BB132" s="13"/>
      <c r="BC132" s="13"/>
      <c r="BD132" s="13"/>
      <c r="BE132" s="13"/>
      <c r="BF132" s="13"/>
      <c r="BG132" s="13"/>
      <c r="BH132" s="13"/>
      <c r="BI132" s="13"/>
      <c r="BJ132" s="13"/>
      <c r="BK132" s="13"/>
      <c r="BL132" s="13"/>
      <c r="BM132" s="14"/>
      <c r="BN132" s="13"/>
      <c r="BO132" s="13"/>
      <c r="BP132" s="13"/>
      <c r="BQ132" s="13"/>
      <c r="BR132" s="13"/>
      <c r="BS132" s="13"/>
      <c r="BT132" s="13"/>
      <c r="BU132" s="13"/>
      <c r="BV132" s="13"/>
      <c r="BW132" s="13"/>
      <c r="BX132" s="13"/>
      <c r="BY132" s="14"/>
      <c r="BZ132" s="13"/>
      <c r="CA132" s="13"/>
      <c r="CB132" s="13"/>
      <c r="CC132" s="13"/>
      <c r="CD132" s="13"/>
      <c r="CE132" s="13"/>
      <c r="CF132" s="13"/>
      <c r="CG132" s="13"/>
      <c r="CH132" s="13"/>
      <c r="CI132" s="13"/>
      <c r="CJ132" s="13"/>
      <c r="CK132" s="14"/>
      <c r="CL132" s="13"/>
      <c r="CM132" s="13"/>
    </row>
    <row r="133" ht="15.75" customHeight="1">
      <c r="B133" s="1"/>
      <c r="C133" s="13"/>
      <c r="D133" s="13"/>
      <c r="E133" s="13"/>
      <c r="F133" s="14"/>
      <c r="G133" s="14"/>
      <c r="H133" s="14"/>
      <c r="I133" s="14"/>
      <c r="J133" s="14"/>
      <c r="K133" s="13"/>
      <c r="L133" s="13"/>
      <c r="M133" s="13"/>
      <c r="N133" s="13"/>
      <c r="O133" s="13"/>
      <c r="P133" s="13"/>
      <c r="Q133" s="13"/>
      <c r="R133" s="13"/>
      <c r="S133" s="67"/>
      <c r="T133" s="13"/>
      <c r="U133" s="13"/>
      <c r="V133" s="13"/>
      <c r="W133" s="13"/>
      <c r="X133" s="13"/>
      <c r="Y133" s="68"/>
      <c r="Z133" s="68"/>
      <c r="AA133" s="13"/>
      <c r="AB133" s="13"/>
      <c r="AC133" s="13"/>
      <c r="AD133" s="13"/>
      <c r="AE133" s="13"/>
      <c r="AF133" s="14"/>
      <c r="AG133" s="14"/>
      <c r="AH133" s="14"/>
      <c r="AI133" s="14"/>
      <c r="AJ133" s="14"/>
      <c r="AK133" s="14"/>
      <c r="AL133" s="14"/>
      <c r="AM133" s="14"/>
      <c r="AN133" s="14"/>
      <c r="AO133" s="14"/>
      <c r="AP133" s="14"/>
      <c r="AQ133" s="14"/>
      <c r="AR133" s="13"/>
      <c r="AS133" s="13"/>
      <c r="AT133" s="14"/>
      <c r="AU133" s="13"/>
      <c r="AV133" s="13"/>
      <c r="AW133" s="14"/>
      <c r="AX133" s="13"/>
      <c r="AY133" s="13"/>
      <c r="AZ133" s="14"/>
      <c r="BA133" s="13"/>
      <c r="BB133" s="13"/>
      <c r="BC133" s="14"/>
      <c r="BD133" s="13"/>
      <c r="BE133" s="13"/>
      <c r="BF133" s="14"/>
      <c r="BG133" s="13"/>
      <c r="BH133" s="13"/>
      <c r="BI133" s="14"/>
      <c r="BJ133" s="13"/>
      <c r="BK133" s="13"/>
      <c r="BL133" s="14"/>
      <c r="BM133" s="13"/>
      <c r="BN133" s="13"/>
      <c r="BO133" s="14"/>
      <c r="BP133" s="13"/>
      <c r="BQ133" s="13"/>
      <c r="BR133" s="14"/>
      <c r="BS133" s="13"/>
      <c r="BT133" s="13"/>
      <c r="BU133" s="14"/>
      <c r="BV133" s="13"/>
      <c r="BW133" s="13"/>
      <c r="BX133" s="14"/>
      <c r="BY133" s="13"/>
      <c r="BZ133" s="13"/>
      <c r="CA133" s="14"/>
      <c r="CB133" s="13"/>
      <c r="CC133" s="13"/>
      <c r="CD133" s="14"/>
      <c r="CE133" s="13"/>
      <c r="CF133" s="13"/>
      <c r="CG133" s="14"/>
      <c r="CH133" s="13"/>
      <c r="CI133" s="13"/>
      <c r="CJ133" s="14"/>
      <c r="CK133" s="13"/>
      <c r="CL133" s="13"/>
      <c r="CM133" s="14"/>
    </row>
    <row r="134" ht="15.75" customHeight="1">
      <c r="B134" s="1"/>
      <c r="C134" s="13"/>
      <c r="D134" s="13"/>
      <c r="E134" s="13"/>
      <c r="F134" s="14"/>
      <c r="G134" s="14"/>
      <c r="H134" s="14"/>
      <c r="I134" s="14"/>
      <c r="J134" s="14"/>
      <c r="K134" s="13"/>
      <c r="L134" s="13"/>
      <c r="M134" s="13"/>
      <c r="N134" s="13"/>
      <c r="O134" s="13"/>
      <c r="P134" s="13"/>
      <c r="Q134" s="13"/>
      <c r="R134" s="13"/>
      <c r="S134" s="67"/>
      <c r="T134" s="13"/>
      <c r="U134" s="13"/>
      <c r="V134" s="13"/>
      <c r="W134" s="13"/>
      <c r="X134" s="13"/>
      <c r="Y134" s="68"/>
      <c r="Z134" s="68"/>
      <c r="AA134" s="13"/>
      <c r="AB134" s="13"/>
      <c r="AC134" s="13"/>
      <c r="AD134" s="13"/>
      <c r="AE134" s="13"/>
      <c r="AF134" s="14"/>
      <c r="AG134" s="14"/>
      <c r="AH134" s="14"/>
      <c r="AI134" s="14"/>
      <c r="AJ134" s="14"/>
      <c r="AK134" s="14"/>
      <c r="AL134" s="14"/>
      <c r="AM134" s="14"/>
      <c r="AN134" s="14"/>
      <c r="AO134" s="14"/>
      <c r="AP134" s="14"/>
      <c r="AQ134" s="14"/>
      <c r="AR134" s="13"/>
      <c r="AS134" s="13"/>
      <c r="AT134" s="14"/>
      <c r="AU134" s="13"/>
      <c r="AV134" s="13"/>
      <c r="AW134" s="14"/>
      <c r="AX134" s="13"/>
      <c r="AY134" s="13"/>
      <c r="AZ134" s="14"/>
      <c r="BA134" s="13"/>
      <c r="BB134" s="13"/>
      <c r="BC134" s="14"/>
      <c r="BD134" s="13"/>
      <c r="BE134" s="13"/>
      <c r="BF134" s="14"/>
      <c r="BG134" s="13"/>
      <c r="BH134" s="13"/>
      <c r="BI134" s="14"/>
      <c r="BJ134" s="13"/>
      <c r="BK134" s="13"/>
      <c r="BL134" s="14"/>
      <c r="BM134" s="13"/>
      <c r="BN134" s="13"/>
      <c r="BO134" s="14"/>
      <c r="BP134" s="13"/>
      <c r="BQ134" s="13"/>
      <c r="BR134" s="14"/>
      <c r="BS134" s="13"/>
      <c r="BT134" s="13"/>
      <c r="BU134" s="14"/>
      <c r="BV134" s="13"/>
      <c r="BW134" s="13"/>
      <c r="BX134" s="14"/>
      <c r="BY134" s="13"/>
      <c r="BZ134" s="13"/>
      <c r="CA134" s="14"/>
      <c r="CB134" s="13"/>
      <c r="CC134" s="13"/>
      <c r="CD134" s="14"/>
      <c r="CE134" s="13"/>
      <c r="CF134" s="13"/>
      <c r="CG134" s="14"/>
      <c r="CH134" s="13"/>
      <c r="CI134" s="13"/>
      <c r="CJ134" s="14"/>
      <c r="CK134" s="13"/>
      <c r="CL134" s="13"/>
      <c r="CM134" s="14"/>
    </row>
    <row r="135" ht="15.75" customHeight="1">
      <c r="B135" s="1"/>
      <c r="C135" s="13"/>
      <c r="D135" s="13"/>
      <c r="E135" s="13"/>
      <c r="F135" s="14"/>
      <c r="G135" s="14"/>
      <c r="H135" s="14"/>
      <c r="I135" s="14"/>
      <c r="J135" s="14"/>
      <c r="K135" s="13"/>
      <c r="L135" s="13"/>
      <c r="M135" s="13"/>
      <c r="N135" s="13"/>
      <c r="O135" s="13"/>
      <c r="P135" s="13"/>
      <c r="Q135" s="13"/>
      <c r="R135" s="13"/>
      <c r="S135" s="67"/>
      <c r="T135" s="13"/>
      <c r="U135" s="13"/>
      <c r="V135" s="13"/>
      <c r="W135" s="13"/>
      <c r="X135" s="13"/>
      <c r="Y135" s="68"/>
      <c r="Z135" s="68"/>
      <c r="AA135" s="13"/>
      <c r="AB135" s="13"/>
      <c r="AC135" s="13"/>
      <c r="AD135" s="13"/>
      <c r="AE135" s="13"/>
      <c r="AF135" s="14"/>
      <c r="AG135" s="14"/>
      <c r="AH135" s="14"/>
      <c r="AI135" s="14"/>
      <c r="AJ135" s="14"/>
      <c r="AK135" s="14"/>
      <c r="AL135" s="14"/>
      <c r="AM135" s="14"/>
      <c r="AN135" s="14"/>
      <c r="AO135" s="14"/>
      <c r="AP135" s="14"/>
      <c r="AQ135" s="14"/>
      <c r="AR135" s="13"/>
      <c r="AS135" s="13"/>
      <c r="AT135" s="13"/>
      <c r="AU135" s="13"/>
      <c r="AV135" s="13"/>
      <c r="AW135" s="14"/>
      <c r="AX135" s="13"/>
      <c r="AY135" s="13"/>
      <c r="AZ135" s="13"/>
      <c r="BA135" s="13"/>
      <c r="BB135" s="13"/>
      <c r="BC135" s="13"/>
      <c r="BD135" s="13"/>
      <c r="BE135" s="13"/>
      <c r="BF135" s="13"/>
      <c r="BG135" s="13"/>
      <c r="BH135" s="13"/>
      <c r="BI135" s="14"/>
      <c r="BJ135" s="13"/>
      <c r="BK135" s="13"/>
      <c r="BL135" s="13"/>
      <c r="BM135" s="13"/>
      <c r="BN135" s="13"/>
      <c r="BO135" s="13"/>
      <c r="BP135" s="13"/>
      <c r="BQ135" s="13"/>
      <c r="BR135" s="13"/>
      <c r="BS135" s="13"/>
      <c r="BT135" s="13"/>
      <c r="BU135" s="14"/>
      <c r="BV135" s="13"/>
      <c r="BW135" s="13"/>
      <c r="BX135" s="13"/>
      <c r="BY135" s="13"/>
      <c r="BZ135" s="13"/>
      <c r="CA135" s="13"/>
      <c r="CB135" s="13"/>
      <c r="CC135" s="13"/>
      <c r="CD135" s="13"/>
      <c r="CE135" s="13"/>
      <c r="CF135" s="13"/>
      <c r="CG135" s="14"/>
      <c r="CH135" s="13"/>
      <c r="CI135" s="13"/>
      <c r="CJ135" s="13"/>
      <c r="CK135" s="13"/>
      <c r="CL135" s="13"/>
      <c r="CM135" s="13"/>
    </row>
    <row r="136" ht="15.75" customHeight="1">
      <c r="B136" s="1"/>
      <c r="C136" s="13"/>
      <c r="D136" s="13"/>
      <c r="E136" s="13"/>
      <c r="F136" s="14"/>
      <c r="G136" s="14"/>
      <c r="H136" s="14"/>
      <c r="I136" s="14"/>
      <c r="J136" s="14"/>
      <c r="K136" s="13"/>
      <c r="L136" s="13"/>
      <c r="M136" s="13"/>
      <c r="N136" s="13"/>
      <c r="O136" s="13"/>
      <c r="P136" s="13"/>
      <c r="Q136" s="13"/>
      <c r="R136" s="13"/>
      <c r="S136" s="67"/>
      <c r="T136" s="13"/>
      <c r="U136" s="13"/>
      <c r="V136" s="13"/>
      <c r="W136" s="13"/>
      <c r="X136" s="13"/>
      <c r="Y136" s="68"/>
      <c r="Z136" s="68"/>
      <c r="AA136" s="13"/>
      <c r="AB136" s="13"/>
      <c r="AC136" s="13"/>
      <c r="AD136" s="13"/>
      <c r="AE136" s="13"/>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c r="BL136" s="14"/>
      <c r="BM136" s="14"/>
      <c r="BN136" s="14"/>
      <c r="BO136" s="14"/>
      <c r="BP136" s="14"/>
      <c r="BQ136" s="14"/>
      <c r="BR136" s="14"/>
      <c r="BS136" s="14"/>
      <c r="BT136" s="14"/>
      <c r="BU136" s="14"/>
      <c r="BV136" s="14"/>
      <c r="BW136" s="14"/>
      <c r="BX136" s="14"/>
      <c r="BY136" s="14"/>
      <c r="BZ136" s="14"/>
      <c r="CA136" s="14"/>
      <c r="CB136" s="14"/>
      <c r="CC136" s="14"/>
      <c r="CD136" s="14"/>
      <c r="CE136" s="14"/>
      <c r="CF136" s="14"/>
      <c r="CG136" s="14"/>
      <c r="CH136" s="14"/>
      <c r="CI136" s="14"/>
      <c r="CJ136" s="14"/>
      <c r="CK136" s="14"/>
      <c r="CL136" s="14"/>
      <c r="CM136" s="14"/>
    </row>
    <row r="137" ht="15.75" customHeight="1">
      <c r="B137" s="1"/>
      <c r="C137" s="13"/>
      <c r="D137" s="13"/>
      <c r="E137" s="13"/>
      <c r="F137" s="14"/>
      <c r="G137" s="14"/>
      <c r="H137" s="14"/>
      <c r="I137" s="14"/>
      <c r="J137" s="14"/>
      <c r="K137" s="13"/>
      <c r="L137" s="13"/>
      <c r="M137" s="13"/>
      <c r="N137" s="13"/>
      <c r="O137" s="13"/>
      <c r="P137" s="13"/>
      <c r="Q137" s="13"/>
      <c r="R137" s="13"/>
      <c r="S137" s="67"/>
      <c r="T137" s="13"/>
      <c r="U137" s="13"/>
      <c r="V137" s="13"/>
      <c r="W137" s="13"/>
      <c r="X137" s="13"/>
      <c r="Y137" s="68"/>
      <c r="Z137" s="68"/>
      <c r="AA137" s="13"/>
      <c r="AB137" s="13"/>
      <c r="AC137" s="13"/>
      <c r="AD137" s="13"/>
      <c r="AE137" s="13"/>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c r="BM137" s="14"/>
      <c r="BN137" s="14"/>
      <c r="BO137" s="14"/>
      <c r="BP137" s="14"/>
      <c r="BQ137" s="14"/>
      <c r="BR137" s="14"/>
      <c r="BS137" s="14"/>
      <c r="BT137" s="14"/>
      <c r="BU137" s="14"/>
      <c r="BV137" s="14"/>
      <c r="BW137" s="14"/>
      <c r="BX137" s="14"/>
      <c r="BY137" s="14"/>
      <c r="BZ137" s="14"/>
      <c r="CA137" s="14"/>
      <c r="CB137" s="14"/>
      <c r="CC137" s="14"/>
      <c r="CD137" s="14"/>
      <c r="CE137" s="14"/>
      <c r="CF137" s="14"/>
      <c r="CG137" s="14"/>
      <c r="CH137" s="14"/>
      <c r="CI137" s="14"/>
      <c r="CJ137" s="14"/>
      <c r="CK137" s="14"/>
      <c r="CL137" s="14"/>
      <c r="CM137" s="14"/>
    </row>
    <row r="138" ht="15.75" customHeight="1">
      <c r="B138" s="1"/>
      <c r="C138" s="13"/>
      <c r="D138" s="13"/>
      <c r="E138" s="13"/>
      <c r="F138" s="14"/>
      <c r="G138" s="14"/>
      <c r="H138" s="14"/>
      <c r="I138" s="14"/>
      <c r="J138" s="14"/>
      <c r="K138" s="13"/>
      <c r="L138" s="13"/>
      <c r="M138" s="13"/>
      <c r="N138" s="13"/>
      <c r="O138" s="13"/>
      <c r="P138" s="13"/>
      <c r="Q138" s="13"/>
      <c r="R138" s="13"/>
      <c r="S138" s="67"/>
      <c r="T138" s="13"/>
      <c r="U138" s="13"/>
      <c r="V138" s="13"/>
      <c r="W138" s="13"/>
      <c r="X138" s="13"/>
      <c r="Y138" s="68"/>
      <c r="Z138" s="68"/>
      <c r="AA138" s="13"/>
      <c r="AB138" s="13"/>
      <c r="AC138" s="13"/>
      <c r="AD138" s="13"/>
      <c r="AE138" s="13"/>
      <c r="AF138" s="14"/>
      <c r="AG138" s="14"/>
      <c r="AH138" s="14"/>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c r="BR138" s="13"/>
      <c r="BS138" s="13"/>
      <c r="BT138" s="13"/>
      <c r="BU138" s="13"/>
      <c r="BV138" s="13"/>
      <c r="BW138" s="13"/>
      <c r="BX138" s="13"/>
      <c r="BY138" s="13"/>
      <c r="BZ138" s="13"/>
      <c r="CA138" s="13"/>
      <c r="CB138" s="13"/>
      <c r="CC138" s="13"/>
      <c r="CD138" s="13"/>
      <c r="CE138" s="13"/>
      <c r="CF138" s="13"/>
      <c r="CG138" s="13"/>
      <c r="CH138" s="13"/>
      <c r="CI138" s="13"/>
      <c r="CJ138" s="13"/>
      <c r="CK138" s="13"/>
      <c r="CL138" s="13"/>
      <c r="CM138" s="13"/>
    </row>
    <row r="139" ht="15.75" customHeight="1">
      <c r="B139" s="1"/>
      <c r="C139" s="13"/>
      <c r="D139" s="13"/>
      <c r="E139" s="13"/>
      <c r="F139" s="14"/>
      <c r="G139" s="14"/>
      <c r="H139" s="14"/>
      <c r="I139" s="14"/>
      <c r="J139" s="14"/>
      <c r="K139" s="13"/>
      <c r="L139" s="13"/>
      <c r="M139" s="13"/>
      <c r="N139" s="13"/>
      <c r="O139" s="13"/>
      <c r="P139" s="13"/>
      <c r="Q139" s="13"/>
      <c r="R139" s="13"/>
      <c r="S139" s="67"/>
      <c r="T139" s="13"/>
      <c r="U139" s="13"/>
      <c r="V139" s="13"/>
      <c r="W139" s="13"/>
      <c r="X139" s="13"/>
      <c r="Y139" s="68"/>
      <c r="Z139" s="68"/>
      <c r="AA139" s="13"/>
      <c r="AB139" s="13"/>
      <c r="AC139" s="13"/>
      <c r="AD139" s="13"/>
      <c r="AE139" s="13"/>
      <c r="AF139" s="14"/>
      <c r="AG139" s="14"/>
      <c r="AH139" s="14"/>
      <c r="AI139" s="14"/>
      <c r="AJ139" s="14"/>
      <c r="AK139" s="14"/>
      <c r="AL139" s="14"/>
      <c r="AM139" s="14"/>
      <c r="AN139" s="14"/>
      <c r="AO139" s="14"/>
      <c r="AP139" s="14"/>
      <c r="AQ139" s="14"/>
      <c r="AR139" s="13"/>
      <c r="AS139" s="13"/>
      <c r="AT139" s="13"/>
      <c r="AU139" s="13"/>
      <c r="AV139" s="13"/>
      <c r="AW139" s="13"/>
      <c r="AX139" s="14"/>
      <c r="AY139" s="14"/>
      <c r="AZ139" s="14"/>
      <c r="BA139" s="14"/>
      <c r="BB139" s="14"/>
      <c r="BC139" s="14"/>
      <c r="BD139" s="13"/>
      <c r="BE139" s="13"/>
      <c r="BF139" s="13"/>
      <c r="BG139" s="13"/>
      <c r="BH139" s="13"/>
      <c r="BI139" s="13"/>
      <c r="BJ139" s="14"/>
      <c r="BK139" s="14"/>
      <c r="BL139" s="14"/>
      <c r="BM139" s="14"/>
      <c r="BN139" s="14"/>
      <c r="BO139" s="14"/>
      <c r="BP139" s="13"/>
      <c r="BQ139" s="13"/>
      <c r="BR139" s="13"/>
      <c r="BS139" s="13"/>
      <c r="BT139" s="13"/>
      <c r="BU139" s="13"/>
      <c r="BV139" s="14"/>
      <c r="BW139" s="14"/>
      <c r="BX139" s="14"/>
      <c r="BY139" s="14"/>
      <c r="BZ139" s="14"/>
      <c r="CA139" s="14"/>
      <c r="CB139" s="13"/>
      <c r="CC139" s="13"/>
      <c r="CD139" s="13"/>
      <c r="CE139" s="13"/>
      <c r="CF139" s="13"/>
      <c r="CG139" s="13"/>
      <c r="CH139" s="14"/>
      <c r="CI139" s="14"/>
      <c r="CJ139" s="14"/>
      <c r="CK139" s="14"/>
      <c r="CL139" s="14"/>
      <c r="CM139" s="14"/>
    </row>
    <row r="140" ht="15.75" customHeight="1">
      <c r="B140" s="1"/>
      <c r="C140" s="13"/>
      <c r="D140" s="13"/>
      <c r="E140" s="13"/>
      <c r="F140" s="14"/>
      <c r="G140" s="14"/>
      <c r="H140" s="14"/>
      <c r="I140" s="14"/>
      <c r="J140" s="14"/>
      <c r="K140" s="13"/>
      <c r="L140" s="13"/>
      <c r="M140" s="13"/>
      <c r="N140" s="13"/>
      <c r="O140" s="13"/>
      <c r="P140" s="13"/>
      <c r="Q140" s="13"/>
      <c r="R140" s="13"/>
      <c r="S140" s="67"/>
      <c r="T140" s="13"/>
      <c r="U140" s="13"/>
      <c r="V140" s="13"/>
      <c r="W140" s="13"/>
      <c r="X140" s="13"/>
      <c r="Y140" s="68"/>
      <c r="Z140" s="68"/>
      <c r="AA140" s="13"/>
      <c r="AB140" s="13"/>
      <c r="AC140" s="13"/>
      <c r="AD140" s="13"/>
      <c r="AE140" s="13"/>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c r="BL140" s="14"/>
      <c r="BM140" s="14"/>
      <c r="BN140" s="14"/>
      <c r="BO140" s="14"/>
      <c r="BP140" s="14"/>
      <c r="BQ140" s="14"/>
      <c r="BR140" s="14"/>
      <c r="BS140" s="14"/>
      <c r="BT140" s="14"/>
      <c r="BU140" s="14"/>
      <c r="BV140" s="14"/>
      <c r="BW140" s="14"/>
      <c r="BX140" s="14"/>
      <c r="BY140" s="14"/>
      <c r="BZ140" s="14"/>
      <c r="CA140" s="14"/>
      <c r="CB140" s="14"/>
      <c r="CC140" s="14"/>
      <c r="CD140" s="14"/>
      <c r="CE140" s="14"/>
      <c r="CF140" s="14"/>
      <c r="CG140" s="14"/>
      <c r="CH140" s="14"/>
      <c r="CI140" s="14"/>
      <c r="CJ140" s="14"/>
      <c r="CK140" s="14"/>
      <c r="CL140" s="14"/>
      <c r="CM140" s="14"/>
    </row>
    <row r="141" ht="15.75" customHeight="1">
      <c r="B141" s="1"/>
      <c r="C141" s="13"/>
      <c r="D141" s="13"/>
      <c r="E141" s="13"/>
      <c r="F141" s="14"/>
      <c r="G141" s="14"/>
      <c r="H141" s="14"/>
      <c r="I141" s="14"/>
      <c r="J141" s="14"/>
      <c r="K141" s="13"/>
      <c r="L141" s="13"/>
      <c r="M141" s="13"/>
      <c r="N141" s="13"/>
      <c r="O141" s="13"/>
      <c r="P141" s="13"/>
      <c r="Q141" s="13"/>
      <c r="R141" s="13"/>
      <c r="S141" s="67"/>
      <c r="T141" s="13"/>
      <c r="U141" s="13"/>
      <c r="V141" s="13"/>
      <c r="W141" s="13"/>
      <c r="X141" s="13"/>
      <c r="Y141" s="68"/>
      <c r="Z141" s="68"/>
      <c r="AA141" s="13"/>
      <c r="AB141" s="13"/>
      <c r="AC141" s="13"/>
      <c r="AD141" s="13"/>
      <c r="AE141" s="13"/>
      <c r="AF141" s="14"/>
      <c r="AG141" s="14"/>
      <c r="AH141" s="14"/>
      <c r="AI141" s="14"/>
      <c r="AJ141" s="14"/>
      <c r="AK141" s="14"/>
      <c r="AL141" s="14"/>
      <c r="AM141" s="14"/>
      <c r="AN141" s="14"/>
      <c r="AO141" s="14"/>
      <c r="AP141" s="14"/>
      <c r="AQ141" s="14"/>
      <c r="AR141" s="13"/>
      <c r="AS141" s="13"/>
      <c r="AT141" s="13"/>
      <c r="AU141" s="13"/>
      <c r="AV141" s="13"/>
      <c r="AW141" s="14"/>
      <c r="AX141" s="13"/>
      <c r="AY141" s="13"/>
      <c r="AZ141" s="14"/>
      <c r="BA141" s="13"/>
      <c r="BB141" s="13"/>
      <c r="BC141" s="13"/>
      <c r="BD141" s="13"/>
      <c r="BE141" s="13"/>
      <c r="BF141" s="13"/>
      <c r="BG141" s="13"/>
      <c r="BH141" s="13"/>
      <c r="BI141" s="14"/>
      <c r="BJ141" s="13"/>
      <c r="BK141" s="13"/>
      <c r="BL141" s="14"/>
      <c r="BM141" s="13"/>
      <c r="BN141" s="13"/>
      <c r="BO141" s="13"/>
      <c r="BP141" s="13"/>
      <c r="BQ141" s="13"/>
      <c r="BR141" s="13"/>
      <c r="BS141" s="13"/>
      <c r="BT141" s="13"/>
      <c r="BU141" s="14"/>
      <c r="BV141" s="13"/>
      <c r="BW141" s="13"/>
      <c r="BX141" s="14"/>
      <c r="BY141" s="13"/>
      <c r="BZ141" s="13"/>
      <c r="CA141" s="13"/>
      <c r="CB141" s="13"/>
      <c r="CC141" s="13"/>
      <c r="CD141" s="13"/>
      <c r="CE141" s="13"/>
      <c r="CF141" s="13"/>
      <c r="CG141" s="14"/>
      <c r="CH141" s="13"/>
      <c r="CI141" s="13"/>
      <c r="CJ141" s="14"/>
      <c r="CK141" s="13"/>
      <c r="CL141" s="13"/>
      <c r="CM141" s="13"/>
    </row>
    <row r="142" ht="15.75" customHeight="1">
      <c r="B142" s="1"/>
      <c r="C142" s="13"/>
      <c r="D142" s="13"/>
      <c r="E142" s="13"/>
      <c r="F142" s="14"/>
      <c r="G142" s="14"/>
      <c r="H142" s="14"/>
      <c r="I142" s="14"/>
      <c r="J142" s="14"/>
      <c r="K142" s="13"/>
      <c r="L142" s="13"/>
      <c r="M142" s="13"/>
      <c r="N142" s="13"/>
      <c r="O142" s="13"/>
      <c r="P142" s="13"/>
      <c r="Q142" s="13"/>
      <c r="R142" s="13"/>
      <c r="S142" s="67"/>
      <c r="T142" s="13"/>
      <c r="U142" s="13"/>
      <c r="V142" s="13"/>
      <c r="W142" s="13"/>
      <c r="X142" s="13"/>
      <c r="Y142" s="68"/>
      <c r="Z142" s="68"/>
      <c r="AA142" s="13"/>
      <c r="AB142" s="13"/>
      <c r="AC142" s="13"/>
      <c r="AD142" s="13"/>
      <c r="AE142" s="13"/>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c r="BG142" s="14"/>
      <c r="BH142" s="14"/>
      <c r="BI142" s="14"/>
      <c r="BJ142" s="14"/>
      <c r="BK142" s="14"/>
      <c r="BL142" s="14"/>
      <c r="BM142" s="14"/>
      <c r="BN142" s="14"/>
      <c r="BO142" s="14"/>
      <c r="BP142" s="14"/>
      <c r="BQ142" s="14"/>
      <c r="BR142" s="14"/>
      <c r="BS142" s="14"/>
      <c r="BT142" s="14"/>
      <c r="BU142" s="14"/>
      <c r="BV142" s="14"/>
      <c r="BW142" s="14"/>
      <c r="BX142" s="14"/>
      <c r="BY142" s="14"/>
      <c r="BZ142" s="14"/>
      <c r="CA142" s="14"/>
      <c r="CB142" s="14"/>
      <c r="CC142" s="14"/>
      <c r="CD142" s="14"/>
      <c r="CE142" s="14"/>
      <c r="CF142" s="14"/>
      <c r="CG142" s="14"/>
      <c r="CH142" s="14"/>
      <c r="CI142" s="14"/>
      <c r="CJ142" s="14"/>
      <c r="CK142" s="14"/>
      <c r="CL142" s="14"/>
      <c r="CM142" s="14"/>
    </row>
    <row r="143" ht="15.75" customHeight="1">
      <c r="B143" s="1"/>
      <c r="C143" s="13"/>
      <c r="D143" s="13"/>
      <c r="E143" s="13"/>
      <c r="F143" s="14"/>
      <c r="G143" s="14"/>
      <c r="H143" s="14"/>
      <c r="I143" s="14"/>
      <c r="J143" s="14"/>
      <c r="K143" s="13"/>
      <c r="L143" s="13"/>
      <c r="M143" s="13"/>
      <c r="N143" s="13"/>
      <c r="O143" s="13"/>
      <c r="P143" s="13"/>
      <c r="Q143" s="13"/>
      <c r="R143" s="13"/>
      <c r="S143" s="67"/>
      <c r="T143" s="13"/>
      <c r="U143" s="13"/>
      <c r="V143" s="13"/>
      <c r="W143" s="13"/>
      <c r="X143" s="13"/>
      <c r="Y143" s="68"/>
      <c r="Z143" s="68"/>
      <c r="AA143" s="13"/>
      <c r="AB143" s="13"/>
      <c r="AC143" s="13"/>
      <c r="AD143" s="13"/>
      <c r="AE143" s="13"/>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c r="BL143" s="14"/>
      <c r="BM143" s="14"/>
      <c r="BN143" s="14"/>
      <c r="BO143" s="14"/>
      <c r="BP143" s="14"/>
      <c r="BQ143" s="14"/>
      <c r="BR143" s="14"/>
      <c r="BS143" s="14"/>
      <c r="BT143" s="14"/>
      <c r="BU143" s="14"/>
      <c r="BV143" s="14"/>
      <c r="BW143" s="14"/>
      <c r="BX143" s="14"/>
      <c r="BY143" s="14"/>
      <c r="BZ143" s="14"/>
      <c r="CA143" s="14"/>
      <c r="CB143" s="14"/>
      <c r="CC143" s="14"/>
      <c r="CD143" s="14"/>
      <c r="CE143" s="14"/>
      <c r="CF143" s="14"/>
      <c r="CG143" s="14"/>
      <c r="CH143" s="14"/>
      <c r="CI143" s="14"/>
      <c r="CJ143" s="14"/>
      <c r="CK143" s="14"/>
      <c r="CL143" s="14"/>
      <c r="CM143" s="14"/>
    </row>
    <row r="144" ht="15.75" customHeight="1">
      <c r="B144" s="1"/>
      <c r="C144" s="13"/>
      <c r="D144" s="13"/>
      <c r="E144" s="13"/>
      <c r="F144" s="14"/>
      <c r="G144" s="14"/>
      <c r="H144" s="14"/>
      <c r="I144" s="14"/>
      <c r="J144" s="14"/>
      <c r="K144" s="13"/>
      <c r="L144" s="13"/>
      <c r="M144" s="13"/>
      <c r="N144" s="13"/>
      <c r="O144" s="13"/>
      <c r="P144" s="13"/>
      <c r="Q144" s="13"/>
      <c r="R144" s="13"/>
      <c r="S144" s="67"/>
      <c r="T144" s="13"/>
      <c r="U144" s="13"/>
      <c r="V144" s="13"/>
      <c r="W144" s="13"/>
      <c r="X144" s="13"/>
      <c r="Y144" s="68"/>
      <c r="Z144" s="68"/>
      <c r="AA144" s="13"/>
      <c r="AB144" s="13"/>
      <c r="AC144" s="13"/>
      <c r="AD144" s="13"/>
      <c r="AE144" s="13"/>
      <c r="AF144" s="14"/>
      <c r="AG144" s="14"/>
      <c r="AH144" s="14"/>
      <c r="AI144" s="14"/>
      <c r="AJ144" s="14"/>
      <c r="AK144" s="14"/>
      <c r="AL144" s="14"/>
      <c r="AM144" s="14"/>
      <c r="AN144" s="14"/>
      <c r="AO144" s="14"/>
      <c r="AP144" s="14"/>
      <c r="AQ144" s="14"/>
      <c r="AR144" s="13"/>
      <c r="AS144" s="13"/>
      <c r="AT144" s="13"/>
      <c r="AU144" s="13"/>
      <c r="AV144" s="13"/>
      <c r="AW144" s="14"/>
      <c r="AX144" s="13"/>
      <c r="AY144" s="13"/>
      <c r="AZ144" s="13"/>
      <c r="BA144" s="13"/>
      <c r="BB144" s="13"/>
      <c r="BC144" s="14"/>
      <c r="BD144" s="13"/>
      <c r="BE144" s="13"/>
      <c r="BF144" s="13"/>
      <c r="BG144" s="13"/>
      <c r="BH144" s="13"/>
      <c r="BI144" s="14"/>
      <c r="BJ144" s="13"/>
      <c r="BK144" s="13"/>
      <c r="BL144" s="13"/>
      <c r="BM144" s="13"/>
      <c r="BN144" s="13"/>
      <c r="BO144" s="14"/>
      <c r="BP144" s="13"/>
      <c r="BQ144" s="13"/>
      <c r="BR144" s="13"/>
      <c r="BS144" s="13"/>
      <c r="BT144" s="13"/>
      <c r="BU144" s="14"/>
      <c r="BV144" s="13"/>
      <c r="BW144" s="13"/>
      <c r="BX144" s="13"/>
      <c r="BY144" s="13"/>
      <c r="BZ144" s="13"/>
      <c r="CA144" s="14"/>
      <c r="CB144" s="13"/>
      <c r="CC144" s="13"/>
      <c r="CD144" s="13"/>
      <c r="CE144" s="13"/>
      <c r="CF144" s="13"/>
      <c r="CG144" s="14"/>
      <c r="CH144" s="13"/>
      <c r="CI144" s="13"/>
      <c r="CJ144" s="13"/>
      <c r="CK144" s="13"/>
      <c r="CL144" s="13"/>
      <c r="CM144" s="14"/>
    </row>
    <row r="145" ht="15.75" customHeight="1">
      <c r="B145" s="1"/>
      <c r="C145" s="13"/>
      <c r="D145" s="13"/>
      <c r="E145" s="13"/>
      <c r="F145" s="14"/>
      <c r="G145" s="14"/>
      <c r="H145" s="14"/>
      <c r="I145" s="14"/>
      <c r="J145" s="14"/>
      <c r="K145" s="13"/>
      <c r="L145" s="13"/>
      <c r="M145" s="13"/>
      <c r="N145" s="13"/>
      <c r="O145" s="13"/>
      <c r="P145" s="13"/>
      <c r="Q145" s="13"/>
      <c r="R145" s="13"/>
      <c r="S145" s="67"/>
      <c r="T145" s="13"/>
      <c r="U145" s="13"/>
      <c r="V145" s="13"/>
      <c r="W145" s="13"/>
      <c r="X145" s="13"/>
      <c r="Y145" s="68"/>
      <c r="Z145" s="68"/>
      <c r="AA145" s="13"/>
      <c r="AB145" s="13"/>
      <c r="AC145" s="13"/>
      <c r="AD145" s="13"/>
      <c r="AE145" s="13"/>
      <c r="AF145" s="14"/>
      <c r="AG145" s="14"/>
      <c r="AH145" s="14"/>
      <c r="AI145" s="14"/>
      <c r="AJ145" s="14"/>
      <c r="AK145" s="14"/>
      <c r="AL145" s="14"/>
      <c r="AM145" s="14"/>
      <c r="AN145" s="14"/>
      <c r="AO145" s="14"/>
      <c r="AP145" s="14"/>
      <c r="AQ145" s="14"/>
      <c r="AR145" s="13"/>
      <c r="AS145" s="13"/>
      <c r="AT145" s="13"/>
      <c r="AU145" s="14"/>
      <c r="AV145" s="14"/>
      <c r="AW145" s="14"/>
      <c r="AX145" s="14"/>
      <c r="AY145" s="14"/>
      <c r="AZ145" s="14"/>
      <c r="BA145" s="14"/>
      <c r="BB145" s="14"/>
      <c r="BC145" s="14"/>
      <c r="BD145" s="13"/>
      <c r="BE145" s="13"/>
      <c r="BF145" s="13"/>
      <c r="BG145" s="14"/>
      <c r="BH145" s="14"/>
      <c r="BI145" s="14"/>
      <c r="BJ145" s="14"/>
      <c r="BK145" s="14"/>
      <c r="BL145" s="14"/>
      <c r="BM145" s="14"/>
      <c r="BN145" s="14"/>
      <c r="BO145" s="14"/>
      <c r="BP145" s="13"/>
      <c r="BQ145" s="13"/>
      <c r="BR145" s="13"/>
      <c r="BS145" s="14"/>
      <c r="BT145" s="14"/>
      <c r="BU145" s="14"/>
      <c r="BV145" s="14"/>
      <c r="BW145" s="14"/>
      <c r="BX145" s="14"/>
      <c r="BY145" s="14"/>
      <c r="BZ145" s="14"/>
      <c r="CA145" s="14"/>
      <c r="CB145" s="13"/>
      <c r="CC145" s="13"/>
      <c r="CD145" s="13"/>
      <c r="CE145" s="14"/>
      <c r="CF145" s="14"/>
      <c r="CG145" s="14"/>
      <c r="CH145" s="14"/>
      <c r="CI145" s="14"/>
      <c r="CJ145" s="14"/>
      <c r="CK145" s="14"/>
      <c r="CL145" s="14"/>
      <c r="CM145" s="14"/>
    </row>
    <row r="146" ht="15.75" customHeight="1">
      <c r="B146" s="1"/>
      <c r="C146" s="13"/>
      <c r="D146" s="13"/>
      <c r="E146" s="13"/>
      <c r="F146" s="14"/>
      <c r="G146" s="14"/>
      <c r="H146" s="14"/>
      <c r="I146" s="14"/>
      <c r="J146" s="14"/>
      <c r="K146" s="13"/>
      <c r="L146" s="13"/>
      <c r="M146" s="13"/>
      <c r="N146" s="13"/>
      <c r="O146" s="13"/>
      <c r="P146" s="13"/>
      <c r="Q146" s="13"/>
      <c r="R146" s="13"/>
      <c r="S146" s="67"/>
      <c r="T146" s="13"/>
      <c r="U146" s="13"/>
      <c r="V146" s="13"/>
      <c r="W146" s="13"/>
      <c r="X146" s="13"/>
      <c r="Y146" s="68"/>
      <c r="Z146" s="68"/>
      <c r="AA146" s="13"/>
      <c r="AB146" s="13"/>
      <c r="AC146" s="13"/>
      <c r="AD146" s="13"/>
      <c r="AE146" s="13"/>
      <c r="AF146" s="14"/>
      <c r="AG146" s="14"/>
      <c r="AH146" s="14"/>
      <c r="AI146" s="14"/>
      <c r="AJ146" s="14"/>
      <c r="AK146" s="14"/>
      <c r="AL146" s="14"/>
      <c r="AM146" s="14"/>
      <c r="AN146" s="14"/>
      <c r="AO146" s="14"/>
      <c r="AP146" s="14"/>
      <c r="AQ146" s="14"/>
      <c r="AR146" s="13"/>
      <c r="AS146" s="13"/>
      <c r="AT146" s="13"/>
      <c r="AU146" s="14"/>
      <c r="AV146" s="14"/>
      <c r="AW146" s="14"/>
      <c r="AX146" s="14"/>
      <c r="AY146" s="14"/>
      <c r="AZ146" s="14"/>
      <c r="BA146" s="14"/>
      <c r="BB146" s="14"/>
      <c r="BC146" s="14"/>
      <c r="BD146" s="13"/>
      <c r="BE146" s="13"/>
      <c r="BF146" s="13"/>
      <c r="BG146" s="14"/>
      <c r="BH146" s="14"/>
      <c r="BI146" s="14"/>
      <c r="BJ146" s="14"/>
      <c r="BK146" s="14"/>
      <c r="BL146" s="14"/>
      <c r="BM146" s="14"/>
      <c r="BN146" s="14"/>
      <c r="BO146" s="14"/>
      <c r="BP146" s="13"/>
      <c r="BQ146" s="13"/>
      <c r="BR146" s="13"/>
      <c r="BS146" s="14"/>
      <c r="BT146" s="14"/>
      <c r="BU146" s="14"/>
      <c r="BV146" s="14"/>
      <c r="BW146" s="14"/>
      <c r="BX146" s="14"/>
      <c r="BY146" s="14"/>
      <c r="BZ146" s="14"/>
      <c r="CA146" s="14"/>
      <c r="CB146" s="13"/>
      <c r="CC146" s="13"/>
      <c r="CD146" s="13"/>
      <c r="CE146" s="14"/>
      <c r="CF146" s="14"/>
      <c r="CG146" s="14"/>
      <c r="CH146" s="14"/>
      <c r="CI146" s="14"/>
      <c r="CJ146" s="14"/>
      <c r="CK146" s="14"/>
      <c r="CL146" s="14"/>
      <c r="CM146" s="14"/>
    </row>
    <row r="147" ht="15.75" customHeight="1">
      <c r="B147" s="1"/>
      <c r="C147" s="13"/>
      <c r="D147" s="13"/>
      <c r="E147" s="13"/>
      <c r="F147" s="14"/>
      <c r="G147" s="14"/>
      <c r="H147" s="14"/>
      <c r="I147" s="14"/>
      <c r="J147" s="14"/>
      <c r="K147" s="13"/>
      <c r="L147" s="13"/>
      <c r="M147" s="13"/>
      <c r="N147" s="13"/>
      <c r="O147" s="13"/>
      <c r="P147" s="13"/>
      <c r="Q147" s="13"/>
      <c r="R147" s="13"/>
      <c r="S147" s="67"/>
      <c r="T147" s="13"/>
      <c r="U147" s="13"/>
      <c r="V147" s="13"/>
      <c r="W147" s="13"/>
      <c r="X147" s="13"/>
      <c r="Y147" s="68"/>
      <c r="Z147" s="68"/>
      <c r="AA147" s="13"/>
      <c r="AB147" s="13"/>
      <c r="AC147" s="13"/>
      <c r="AD147" s="13"/>
      <c r="AE147" s="13"/>
      <c r="AF147" s="14"/>
      <c r="AG147" s="14"/>
      <c r="AH147" s="14"/>
      <c r="AI147" s="14"/>
      <c r="AJ147" s="14"/>
      <c r="AK147" s="14"/>
      <c r="AL147" s="14"/>
      <c r="AM147" s="14"/>
      <c r="AN147" s="14"/>
      <c r="AO147" s="14"/>
      <c r="AP147" s="14"/>
      <c r="AQ147" s="14"/>
      <c r="AR147" s="13"/>
      <c r="AS147" s="13"/>
      <c r="AT147" s="14"/>
      <c r="AU147" s="13"/>
      <c r="AV147" s="13"/>
      <c r="AW147" s="14"/>
      <c r="AX147" s="13"/>
      <c r="AY147" s="13"/>
      <c r="AZ147" s="14"/>
      <c r="BA147" s="13"/>
      <c r="BB147" s="13"/>
      <c r="BC147" s="14"/>
      <c r="BD147" s="13"/>
      <c r="BE147" s="13"/>
      <c r="BF147" s="14"/>
      <c r="BG147" s="13"/>
      <c r="BH147" s="13"/>
      <c r="BI147" s="14"/>
      <c r="BJ147" s="13"/>
      <c r="BK147" s="13"/>
      <c r="BL147" s="14"/>
      <c r="BM147" s="13"/>
      <c r="BN147" s="13"/>
      <c r="BO147" s="14"/>
      <c r="BP147" s="13"/>
      <c r="BQ147" s="13"/>
      <c r="BR147" s="14"/>
      <c r="BS147" s="13"/>
      <c r="BT147" s="13"/>
      <c r="BU147" s="14"/>
      <c r="BV147" s="13"/>
      <c r="BW147" s="13"/>
      <c r="BX147" s="14"/>
      <c r="BY147" s="13"/>
      <c r="BZ147" s="13"/>
      <c r="CA147" s="14"/>
      <c r="CB147" s="13"/>
      <c r="CC147" s="13"/>
      <c r="CD147" s="14"/>
      <c r="CE147" s="13"/>
      <c r="CF147" s="13"/>
      <c r="CG147" s="14"/>
      <c r="CH147" s="13"/>
      <c r="CI147" s="13"/>
      <c r="CJ147" s="14"/>
      <c r="CK147" s="13"/>
      <c r="CL147" s="13"/>
      <c r="CM147" s="14"/>
    </row>
    <row r="148" ht="15.75" customHeight="1">
      <c r="B148" s="1"/>
      <c r="C148" s="13"/>
      <c r="D148" s="13"/>
      <c r="E148" s="13"/>
      <c r="F148" s="14"/>
      <c r="G148" s="14"/>
      <c r="H148" s="14"/>
      <c r="I148" s="14"/>
      <c r="J148" s="14"/>
      <c r="K148" s="13"/>
      <c r="L148" s="13"/>
      <c r="M148" s="13"/>
      <c r="N148" s="13"/>
      <c r="O148" s="13"/>
      <c r="P148" s="13"/>
      <c r="Q148" s="13"/>
      <c r="R148" s="13"/>
      <c r="S148" s="67"/>
      <c r="T148" s="13"/>
      <c r="U148" s="13"/>
      <c r="V148" s="13"/>
      <c r="W148" s="13"/>
      <c r="X148" s="13"/>
      <c r="Y148" s="68"/>
      <c r="Z148" s="68"/>
      <c r="AA148" s="13"/>
      <c r="AB148" s="13"/>
      <c r="AC148" s="13"/>
      <c r="AD148" s="13"/>
      <c r="AE148" s="13"/>
      <c r="AF148" s="14"/>
      <c r="AG148" s="14"/>
      <c r="AH148" s="14"/>
      <c r="AI148" s="14"/>
      <c r="AJ148" s="14"/>
      <c r="AK148" s="14"/>
      <c r="AL148" s="14"/>
      <c r="AM148" s="14"/>
      <c r="AN148" s="14"/>
      <c r="AO148" s="14"/>
      <c r="AP148" s="14"/>
      <c r="AQ148" s="14"/>
      <c r="AR148" s="13"/>
      <c r="AS148" s="13"/>
      <c r="AT148" s="13"/>
      <c r="AU148" s="14"/>
      <c r="AV148" s="14"/>
      <c r="AW148" s="14"/>
      <c r="AX148" s="14"/>
      <c r="AY148" s="14"/>
      <c r="AZ148" s="14"/>
      <c r="BA148" s="14"/>
      <c r="BB148" s="14"/>
      <c r="BC148" s="14"/>
      <c r="BD148" s="13"/>
      <c r="BE148" s="13"/>
      <c r="BF148" s="13"/>
      <c r="BG148" s="14"/>
      <c r="BH148" s="14"/>
      <c r="BI148" s="14"/>
      <c r="BJ148" s="14"/>
      <c r="BK148" s="14"/>
      <c r="BL148" s="14"/>
      <c r="BM148" s="14"/>
      <c r="BN148" s="14"/>
      <c r="BO148" s="14"/>
      <c r="BP148" s="13"/>
      <c r="BQ148" s="13"/>
      <c r="BR148" s="13"/>
      <c r="BS148" s="14"/>
      <c r="BT148" s="14"/>
      <c r="BU148" s="14"/>
      <c r="BV148" s="14"/>
      <c r="BW148" s="14"/>
      <c r="BX148" s="14"/>
      <c r="BY148" s="14"/>
      <c r="BZ148" s="14"/>
      <c r="CA148" s="14"/>
      <c r="CB148" s="13"/>
      <c r="CC148" s="13"/>
      <c r="CD148" s="13"/>
      <c r="CE148" s="14"/>
      <c r="CF148" s="14"/>
      <c r="CG148" s="14"/>
      <c r="CH148" s="14"/>
      <c r="CI148" s="14"/>
      <c r="CJ148" s="14"/>
      <c r="CK148" s="14"/>
      <c r="CL148" s="14"/>
      <c r="CM148" s="14"/>
    </row>
    <row r="149" ht="15.75" customHeight="1">
      <c r="B149" s="1"/>
      <c r="C149" s="13"/>
      <c r="D149" s="13"/>
      <c r="E149" s="13"/>
      <c r="F149" s="14"/>
      <c r="G149" s="14"/>
      <c r="H149" s="14"/>
      <c r="I149" s="14"/>
      <c r="J149" s="14"/>
      <c r="K149" s="13"/>
      <c r="L149" s="13"/>
      <c r="M149" s="13"/>
      <c r="N149" s="13"/>
      <c r="O149" s="13"/>
      <c r="P149" s="13"/>
      <c r="Q149" s="13"/>
      <c r="R149" s="13"/>
      <c r="S149" s="67"/>
      <c r="T149" s="13"/>
      <c r="U149" s="13"/>
      <c r="V149" s="13"/>
      <c r="W149" s="13"/>
      <c r="X149" s="13"/>
      <c r="Y149" s="68"/>
      <c r="Z149" s="68"/>
      <c r="AA149" s="13"/>
      <c r="AB149" s="13"/>
      <c r="AC149" s="13"/>
      <c r="AD149" s="13"/>
      <c r="AE149" s="13"/>
      <c r="AF149" s="14"/>
      <c r="AG149" s="14"/>
      <c r="AH149" s="14"/>
      <c r="AI149" s="14"/>
      <c r="AJ149" s="14"/>
      <c r="AK149" s="14"/>
      <c r="AL149" s="14"/>
      <c r="AM149" s="14"/>
      <c r="AN149" s="14"/>
      <c r="AO149" s="14"/>
      <c r="AP149" s="14"/>
      <c r="AQ149" s="14"/>
      <c r="AR149" s="13"/>
      <c r="AS149" s="13"/>
      <c r="AT149" s="13"/>
      <c r="AU149" s="14"/>
      <c r="AV149" s="14"/>
      <c r="AW149" s="14"/>
      <c r="AX149" s="14"/>
      <c r="AY149" s="14"/>
      <c r="AZ149" s="14"/>
      <c r="BA149" s="14"/>
      <c r="BB149" s="14"/>
      <c r="BC149" s="14"/>
      <c r="BD149" s="13"/>
      <c r="BE149" s="13"/>
      <c r="BF149" s="13"/>
      <c r="BG149" s="14"/>
      <c r="BH149" s="14"/>
      <c r="BI149" s="14"/>
      <c r="BJ149" s="14"/>
      <c r="BK149" s="14"/>
      <c r="BL149" s="14"/>
      <c r="BM149" s="14"/>
      <c r="BN149" s="14"/>
      <c r="BO149" s="14"/>
      <c r="BP149" s="13"/>
      <c r="BQ149" s="13"/>
      <c r="BR149" s="13"/>
      <c r="BS149" s="14"/>
      <c r="BT149" s="14"/>
      <c r="BU149" s="14"/>
      <c r="BV149" s="14"/>
      <c r="BW149" s="14"/>
      <c r="BX149" s="14"/>
      <c r="BY149" s="14"/>
      <c r="BZ149" s="14"/>
      <c r="CA149" s="14"/>
      <c r="CB149" s="13"/>
      <c r="CC149" s="13"/>
      <c r="CD149" s="13"/>
      <c r="CE149" s="14"/>
      <c r="CF149" s="14"/>
      <c r="CG149" s="14"/>
      <c r="CH149" s="14"/>
      <c r="CI149" s="14"/>
      <c r="CJ149" s="14"/>
      <c r="CK149" s="14"/>
      <c r="CL149" s="14"/>
      <c r="CM149" s="14"/>
    </row>
    <row r="150" ht="15.75" customHeight="1">
      <c r="B150" s="1"/>
      <c r="C150" s="13"/>
      <c r="D150" s="13"/>
      <c r="E150" s="13"/>
      <c r="F150" s="14"/>
      <c r="G150" s="14"/>
      <c r="H150" s="14"/>
      <c r="I150" s="14"/>
      <c r="J150" s="14"/>
      <c r="K150" s="13"/>
      <c r="L150" s="13"/>
      <c r="M150" s="13"/>
      <c r="N150" s="13"/>
      <c r="O150" s="13"/>
      <c r="P150" s="13"/>
      <c r="Q150" s="13"/>
      <c r="R150" s="13"/>
      <c r="S150" s="67"/>
      <c r="T150" s="13"/>
      <c r="U150" s="13"/>
      <c r="V150" s="13"/>
      <c r="W150" s="13"/>
      <c r="X150" s="13"/>
      <c r="Y150" s="68"/>
      <c r="Z150" s="68"/>
      <c r="AA150" s="13"/>
      <c r="AB150" s="13"/>
      <c r="AC150" s="13"/>
      <c r="AD150" s="13"/>
      <c r="AE150" s="13"/>
      <c r="AF150" s="14"/>
      <c r="AG150" s="14"/>
      <c r="AH150" s="14"/>
      <c r="AI150" s="14"/>
      <c r="AJ150" s="14"/>
      <c r="AK150" s="14"/>
      <c r="AL150" s="14"/>
      <c r="AM150" s="14"/>
      <c r="AN150" s="14"/>
      <c r="AO150" s="14"/>
      <c r="AP150" s="14"/>
      <c r="AQ150" s="14"/>
      <c r="AR150" s="13"/>
      <c r="AS150" s="13"/>
      <c r="AT150" s="13"/>
      <c r="AU150" s="14"/>
      <c r="AV150" s="14"/>
      <c r="AW150" s="14"/>
      <c r="AX150" s="14"/>
      <c r="AY150" s="14"/>
      <c r="AZ150" s="14"/>
      <c r="BA150" s="14"/>
      <c r="BB150" s="14"/>
      <c r="BC150" s="14"/>
      <c r="BD150" s="13"/>
      <c r="BE150" s="13"/>
      <c r="BF150" s="13"/>
      <c r="BG150" s="14"/>
      <c r="BH150" s="14"/>
      <c r="BI150" s="14"/>
      <c r="BJ150" s="14"/>
      <c r="BK150" s="14"/>
      <c r="BL150" s="14"/>
      <c r="BM150" s="14"/>
      <c r="BN150" s="14"/>
      <c r="BO150" s="14"/>
      <c r="BP150" s="13"/>
      <c r="BQ150" s="13"/>
      <c r="BR150" s="13"/>
      <c r="BS150" s="14"/>
      <c r="BT150" s="14"/>
      <c r="BU150" s="14"/>
      <c r="BV150" s="14"/>
      <c r="BW150" s="14"/>
      <c r="BX150" s="14"/>
      <c r="BY150" s="14"/>
      <c r="BZ150" s="14"/>
      <c r="CA150" s="14"/>
      <c r="CB150" s="13"/>
      <c r="CC150" s="13"/>
      <c r="CD150" s="13"/>
      <c r="CE150" s="14"/>
      <c r="CF150" s="14"/>
      <c r="CG150" s="14"/>
      <c r="CH150" s="14"/>
      <c r="CI150" s="14"/>
      <c r="CJ150" s="14"/>
      <c r="CK150" s="14"/>
      <c r="CL150" s="14"/>
      <c r="CM150" s="14"/>
    </row>
    <row r="151" ht="15.75" customHeight="1">
      <c r="B151" s="1"/>
      <c r="C151" s="13"/>
      <c r="D151" s="13"/>
      <c r="E151" s="13"/>
      <c r="F151" s="14"/>
      <c r="G151" s="14"/>
      <c r="H151" s="14"/>
      <c r="I151" s="14"/>
      <c r="J151" s="14"/>
      <c r="K151" s="13"/>
      <c r="L151" s="13"/>
      <c r="M151" s="13"/>
      <c r="N151" s="13"/>
      <c r="O151" s="13"/>
      <c r="P151" s="13"/>
      <c r="Q151" s="13"/>
      <c r="R151" s="13"/>
      <c r="S151" s="67"/>
      <c r="T151" s="13"/>
      <c r="U151" s="13"/>
      <c r="V151" s="13"/>
      <c r="W151" s="13"/>
      <c r="X151" s="13"/>
      <c r="Y151" s="68"/>
      <c r="Z151" s="68"/>
      <c r="AA151" s="13"/>
      <c r="AB151" s="13"/>
      <c r="AC151" s="13"/>
      <c r="AD151" s="13"/>
      <c r="AE151" s="13"/>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c r="BL151" s="14"/>
      <c r="BM151" s="14"/>
      <c r="BN151" s="14"/>
      <c r="BO151" s="14"/>
      <c r="BP151" s="14"/>
      <c r="BQ151" s="14"/>
      <c r="BR151" s="14"/>
      <c r="BS151" s="14"/>
      <c r="BT151" s="14"/>
      <c r="BU151" s="14"/>
      <c r="BV151" s="14"/>
      <c r="BW151" s="14"/>
      <c r="BX151" s="14"/>
      <c r="BY151" s="14"/>
      <c r="BZ151" s="14"/>
      <c r="CA151" s="14"/>
      <c r="CB151" s="14"/>
      <c r="CC151" s="14"/>
      <c r="CD151" s="14"/>
      <c r="CE151" s="14"/>
      <c r="CF151" s="14"/>
      <c r="CG151" s="14"/>
      <c r="CH151" s="14"/>
      <c r="CI151" s="14"/>
      <c r="CJ151" s="14"/>
      <c r="CK151" s="14"/>
      <c r="CL151" s="14"/>
      <c r="CM151" s="14"/>
    </row>
    <row r="152" ht="15.75" customHeight="1">
      <c r="B152" s="1"/>
      <c r="C152" s="13"/>
      <c r="D152" s="13"/>
      <c r="E152" s="13"/>
      <c r="F152" s="14"/>
      <c r="G152" s="14"/>
      <c r="H152" s="14"/>
      <c r="I152" s="14"/>
      <c r="J152" s="14"/>
      <c r="K152" s="13"/>
      <c r="L152" s="13"/>
      <c r="M152" s="13"/>
      <c r="N152" s="13"/>
      <c r="O152" s="13"/>
      <c r="P152" s="13"/>
      <c r="Q152" s="13"/>
      <c r="R152" s="13"/>
      <c r="S152" s="67"/>
      <c r="T152" s="13"/>
      <c r="U152" s="13"/>
      <c r="V152" s="13"/>
      <c r="W152" s="13"/>
      <c r="X152" s="13"/>
      <c r="Y152" s="68"/>
      <c r="Z152" s="68"/>
      <c r="AA152" s="13"/>
      <c r="AB152" s="13"/>
      <c r="AC152" s="13"/>
      <c r="AD152" s="13"/>
      <c r="AE152" s="13"/>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c r="BL152" s="14"/>
      <c r="BM152" s="14"/>
      <c r="BN152" s="14"/>
      <c r="BO152" s="14"/>
      <c r="BP152" s="14"/>
      <c r="BQ152" s="14"/>
      <c r="BR152" s="14"/>
      <c r="BS152" s="14"/>
      <c r="BT152" s="14"/>
      <c r="BU152" s="14"/>
      <c r="BV152" s="14"/>
      <c r="BW152" s="14"/>
      <c r="BX152" s="14"/>
      <c r="BY152" s="14"/>
      <c r="BZ152" s="14"/>
      <c r="CA152" s="14"/>
      <c r="CB152" s="14"/>
      <c r="CC152" s="14"/>
      <c r="CD152" s="14"/>
      <c r="CE152" s="14"/>
      <c r="CF152" s="14"/>
      <c r="CG152" s="14"/>
      <c r="CH152" s="14"/>
      <c r="CI152" s="14"/>
      <c r="CJ152" s="14"/>
      <c r="CK152" s="14"/>
      <c r="CL152" s="14"/>
      <c r="CM152" s="14"/>
    </row>
    <row r="153" ht="15.75" customHeight="1">
      <c r="B153" s="1"/>
      <c r="C153" s="13"/>
      <c r="D153" s="13"/>
      <c r="E153" s="13"/>
      <c r="F153" s="14"/>
      <c r="G153" s="14"/>
      <c r="H153" s="14"/>
      <c r="I153" s="14"/>
      <c r="J153" s="14"/>
      <c r="K153" s="13"/>
      <c r="L153" s="13"/>
      <c r="M153" s="13"/>
      <c r="N153" s="13"/>
      <c r="O153" s="13"/>
      <c r="P153" s="13"/>
      <c r="Q153" s="13"/>
      <c r="R153" s="13"/>
      <c r="S153" s="67"/>
      <c r="T153" s="13"/>
      <c r="U153" s="13"/>
      <c r="V153" s="13"/>
      <c r="W153" s="13"/>
      <c r="X153" s="13"/>
      <c r="Y153" s="68"/>
      <c r="Z153" s="68"/>
      <c r="AA153" s="13"/>
      <c r="AB153" s="13"/>
      <c r="AC153" s="13"/>
      <c r="AD153" s="13"/>
      <c r="AE153" s="13"/>
      <c r="AF153" s="14"/>
      <c r="AG153" s="14"/>
      <c r="AH153" s="14"/>
      <c r="AI153" s="14"/>
      <c r="AJ153" s="14"/>
      <c r="AK153" s="14"/>
      <c r="AL153" s="14"/>
      <c r="AM153" s="14"/>
      <c r="AN153" s="14"/>
      <c r="AO153" s="14"/>
      <c r="AP153" s="14"/>
      <c r="AQ153" s="14"/>
      <c r="AR153" s="13"/>
      <c r="AS153" s="13"/>
      <c r="AT153" s="13"/>
      <c r="AU153" s="13"/>
      <c r="AV153" s="13"/>
      <c r="AW153" s="14"/>
      <c r="AX153" s="13"/>
      <c r="AY153" s="13"/>
      <c r="AZ153" s="13"/>
      <c r="BA153" s="13"/>
      <c r="BB153" s="13"/>
      <c r="BC153" s="13"/>
      <c r="BD153" s="13"/>
      <c r="BE153" s="13"/>
      <c r="BF153" s="13"/>
      <c r="BG153" s="13"/>
      <c r="BH153" s="13"/>
      <c r="BI153" s="14"/>
      <c r="BJ153" s="13"/>
      <c r="BK153" s="13"/>
      <c r="BL153" s="13"/>
      <c r="BM153" s="13"/>
      <c r="BN153" s="13"/>
      <c r="BO153" s="13"/>
      <c r="BP153" s="13"/>
      <c r="BQ153" s="13"/>
      <c r="BR153" s="13"/>
      <c r="BS153" s="13"/>
      <c r="BT153" s="13"/>
      <c r="BU153" s="14"/>
      <c r="BV153" s="13"/>
      <c r="BW153" s="13"/>
      <c r="BX153" s="13"/>
      <c r="BY153" s="13"/>
      <c r="BZ153" s="13"/>
      <c r="CA153" s="13"/>
      <c r="CB153" s="13"/>
      <c r="CC153" s="13"/>
      <c r="CD153" s="13"/>
      <c r="CE153" s="13"/>
      <c r="CF153" s="13"/>
      <c r="CG153" s="14"/>
      <c r="CH153" s="13"/>
      <c r="CI153" s="13"/>
      <c r="CJ153" s="13"/>
      <c r="CK153" s="13"/>
      <c r="CL153" s="13"/>
      <c r="CM153" s="13"/>
    </row>
    <row r="154" ht="15.75" customHeight="1">
      <c r="B154" s="1"/>
      <c r="C154" s="13"/>
      <c r="D154" s="13"/>
      <c r="E154" s="13"/>
      <c r="F154" s="14"/>
      <c r="G154" s="14"/>
      <c r="H154" s="14"/>
      <c r="I154" s="14"/>
      <c r="J154" s="14"/>
      <c r="K154" s="13"/>
      <c r="L154" s="13"/>
      <c r="M154" s="13"/>
      <c r="N154" s="13"/>
      <c r="O154" s="13"/>
      <c r="P154" s="13"/>
      <c r="Q154" s="13"/>
      <c r="R154" s="13"/>
      <c r="S154" s="67"/>
      <c r="T154" s="13"/>
      <c r="U154" s="13"/>
      <c r="V154" s="13"/>
      <c r="W154" s="13"/>
      <c r="X154" s="13"/>
      <c r="Y154" s="68"/>
      <c r="Z154" s="68"/>
      <c r="AA154" s="13"/>
      <c r="AB154" s="13"/>
      <c r="AC154" s="13"/>
      <c r="AD154" s="13"/>
      <c r="AE154" s="13"/>
      <c r="AF154" s="14"/>
      <c r="AG154" s="14"/>
      <c r="AH154" s="14"/>
      <c r="AI154" s="14"/>
      <c r="AJ154" s="14"/>
      <c r="AK154" s="14"/>
      <c r="AL154" s="14"/>
      <c r="AM154" s="14"/>
      <c r="AN154" s="14"/>
      <c r="AO154" s="14"/>
      <c r="AP154" s="14"/>
      <c r="AQ154" s="14"/>
      <c r="AR154" s="13"/>
      <c r="AS154" s="13"/>
      <c r="AT154" s="13"/>
      <c r="AU154" s="13"/>
      <c r="AV154" s="13"/>
      <c r="AW154" s="13"/>
      <c r="AX154" s="13"/>
      <c r="AY154" s="13"/>
      <c r="AZ154" s="13"/>
      <c r="BA154" s="13"/>
      <c r="BB154" s="14"/>
      <c r="BC154" s="13"/>
      <c r="BD154" s="13"/>
      <c r="BE154" s="13"/>
      <c r="BF154" s="13"/>
      <c r="BG154" s="13"/>
      <c r="BH154" s="13"/>
      <c r="BI154" s="13"/>
      <c r="BJ154" s="13"/>
      <c r="BK154" s="13"/>
      <c r="BL154" s="13"/>
      <c r="BM154" s="13"/>
      <c r="BN154" s="14"/>
      <c r="BO154" s="13"/>
      <c r="BP154" s="13"/>
      <c r="BQ154" s="13"/>
      <c r="BR154" s="13"/>
      <c r="BS154" s="13"/>
      <c r="BT154" s="13"/>
      <c r="BU154" s="13"/>
      <c r="BV154" s="13"/>
      <c r="BW154" s="13"/>
      <c r="BX154" s="13"/>
      <c r="BY154" s="13"/>
      <c r="BZ154" s="14"/>
      <c r="CA154" s="13"/>
      <c r="CB154" s="13"/>
      <c r="CC154" s="13"/>
      <c r="CD154" s="13"/>
      <c r="CE154" s="13"/>
      <c r="CF154" s="13"/>
      <c r="CG154" s="13"/>
      <c r="CH154" s="13"/>
      <c r="CI154" s="13"/>
      <c r="CJ154" s="13"/>
      <c r="CK154" s="13"/>
      <c r="CL154" s="14"/>
      <c r="CM154" s="13"/>
    </row>
    <row r="155" ht="15.75" customHeight="1">
      <c r="B155" s="1"/>
      <c r="C155" s="13"/>
      <c r="D155" s="13"/>
      <c r="E155" s="13"/>
      <c r="F155" s="14"/>
      <c r="G155" s="14"/>
      <c r="H155" s="14"/>
      <c r="I155" s="14"/>
      <c r="J155" s="14"/>
      <c r="K155" s="13"/>
      <c r="L155" s="13"/>
      <c r="M155" s="13"/>
      <c r="N155" s="13"/>
      <c r="O155" s="13"/>
      <c r="P155" s="13"/>
      <c r="Q155" s="13"/>
      <c r="R155" s="13"/>
      <c r="S155" s="67"/>
      <c r="T155" s="13"/>
      <c r="U155" s="13"/>
      <c r="V155" s="13"/>
      <c r="W155" s="13"/>
      <c r="X155" s="13"/>
      <c r="Y155" s="68"/>
      <c r="Z155" s="68"/>
      <c r="AA155" s="13"/>
      <c r="AB155" s="13"/>
      <c r="AC155" s="13"/>
      <c r="AD155" s="13"/>
      <c r="AE155" s="13"/>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c r="BL155" s="14"/>
      <c r="BM155" s="14"/>
      <c r="BN155" s="14"/>
      <c r="BO155" s="14"/>
      <c r="BP155" s="14"/>
      <c r="BQ155" s="14"/>
      <c r="BR155" s="14"/>
      <c r="BS155" s="14"/>
      <c r="BT155" s="14"/>
      <c r="BU155" s="14"/>
      <c r="BV155" s="14"/>
      <c r="BW155" s="14"/>
      <c r="BX155" s="14"/>
      <c r="BY155" s="14"/>
      <c r="BZ155" s="14"/>
      <c r="CA155" s="14"/>
      <c r="CB155" s="14"/>
      <c r="CC155" s="14"/>
      <c r="CD155" s="14"/>
      <c r="CE155" s="14"/>
      <c r="CF155" s="14"/>
      <c r="CG155" s="14"/>
      <c r="CH155" s="14"/>
      <c r="CI155" s="14"/>
      <c r="CJ155" s="14"/>
      <c r="CK155" s="14"/>
      <c r="CL155" s="14"/>
      <c r="CM155" s="14"/>
    </row>
    <row r="156" ht="15.75" customHeight="1">
      <c r="B156" s="1"/>
      <c r="C156" s="13"/>
      <c r="D156" s="13"/>
      <c r="E156" s="13"/>
      <c r="F156" s="14"/>
      <c r="G156" s="14"/>
      <c r="H156" s="14"/>
      <c r="I156" s="14"/>
      <c r="J156" s="14"/>
      <c r="K156" s="13"/>
      <c r="L156" s="13"/>
      <c r="M156" s="13"/>
      <c r="N156" s="13"/>
      <c r="O156" s="13"/>
      <c r="P156" s="13"/>
      <c r="Q156" s="13"/>
      <c r="R156" s="13"/>
      <c r="S156" s="67"/>
      <c r="T156" s="13"/>
      <c r="U156" s="13"/>
      <c r="V156" s="13"/>
      <c r="W156" s="13"/>
      <c r="X156" s="13"/>
      <c r="Y156" s="68"/>
      <c r="Z156" s="68"/>
      <c r="AA156" s="13"/>
      <c r="AB156" s="13"/>
      <c r="AC156" s="13"/>
      <c r="AD156" s="13"/>
      <c r="AE156" s="13"/>
      <c r="AF156" s="14"/>
      <c r="AG156" s="14"/>
      <c r="AH156" s="14"/>
      <c r="AI156" s="14"/>
      <c r="AJ156" s="14"/>
      <c r="AK156" s="14"/>
      <c r="AL156" s="14"/>
      <c r="AM156" s="14"/>
      <c r="AN156" s="14"/>
      <c r="AO156" s="14"/>
      <c r="AP156" s="14"/>
      <c r="AQ156" s="14"/>
      <c r="AR156" s="13"/>
      <c r="AS156" s="13"/>
      <c r="AT156" s="13"/>
      <c r="AU156" s="13"/>
      <c r="AV156" s="13"/>
      <c r="AW156" s="13"/>
      <c r="AX156" s="13"/>
      <c r="AY156" s="13"/>
      <c r="AZ156" s="13"/>
      <c r="BA156" s="13"/>
      <c r="BB156" s="13"/>
      <c r="BC156" s="14"/>
      <c r="BD156" s="13"/>
      <c r="BE156" s="13"/>
      <c r="BF156" s="13"/>
      <c r="BG156" s="13"/>
      <c r="BH156" s="13"/>
      <c r="BI156" s="13"/>
      <c r="BJ156" s="13"/>
      <c r="BK156" s="13"/>
      <c r="BL156" s="13"/>
      <c r="BM156" s="13"/>
      <c r="BN156" s="13"/>
      <c r="BO156" s="14"/>
      <c r="BP156" s="13"/>
      <c r="BQ156" s="13"/>
      <c r="BR156" s="13"/>
      <c r="BS156" s="13"/>
      <c r="BT156" s="13"/>
      <c r="BU156" s="13"/>
      <c r="BV156" s="13"/>
      <c r="BW156" s="13"/>
      <c r="BX156" s="13"/>
      <c r="BY156" s="13"/>
      <c r="BZ156" s="13"/>
      <c r="CA156" s="14"/>
      <c r="CB156" s="13"/>
      <c r="CC156" s="13"/>
      <c r="CD156" s="13"/>
      <c r="CE156" s="13"/>
      <c r="CF156" s="13"/>
      <c r="CG156" s="13"/>
      <c r="CH156" s="13"/>
      <c r="CI156" s="13"/>
      <c r="CJ156" s="13"/>
      <c r="CK156" s="13"/>
      <c r="CL156" s="13"/>
      <c r="CM156" s="14"/>
    </row>
    <row r="157" ht="15.75" customHeight="1">
      <c r="B157" s="1"/>
      <c r="C157" s="13"/>
      <c r="D157" s="13"/>
      <c r="E157" s="13"/>
      <c r="F157" s="14"/>
      <c r="G157" s="14"/>
      <c r="H157" s="14"/>
      <c r="I157" s="14"/>
      <c r="J157" s="14"/>
      <c r="K157" s="13"/>
      <c r="L157" s="13"/>
      <c r="M157" s="13"/>
      <c r="N157" s="13"/>
      <c r="O157" s="13"/>
      <c r="P157" s="13"/>
      <c r="Q157" s="13"/>
      <c r="R157" s="13"/>
      <c r="S157" s="67"/>
      <c r="T157" s="13"/>
      <c r="U157" s="13"/>
      <c r="V157" s="13"/>
      <c r="W157" s="13"/>
      <c r="X157" s="13"/>
      <c r="Y157" s="68"/>
      <c r="Z157" s="68"/>
      <c r="AA157" s="13"/>
      <c r="AB157" s="13"/>
      <c r="AC157" s="13"/>
      <c r="AD157" s="13"/>
      <c r="AE157" s="13"/>
      <c r="AF157" s="14"/>
      <c r="AG157" s="14"/>
      <c r="AH157" s="14"/>
      <c r="AI157" s="14"/>
      <c r="AJ157" s="14"/>
      <c r="AK157" s="14"/>
      <c r="AL157" s="14"/>
      <c r="AM157" s="14"/>
      <c r="AN157" s="14"/>
      <c r="AO157" s="14"/>
      <c r="AP157" s="14"/>
      <c r="AQ157" s="14"/>
      <c r="AR157" s="13"/>
      <c r="AS157" s="13"/>
      <c r="AT157" s="14"/>
      <c r="AU157" s="13"/>
      <c r="AV157" s="13"/>
      <c r="AW157" s="14"/>
      <c r="AX157" s="13"/>
      <c r="AY157" s="13"/>
      <c r="AZ157" s="14"/>
      <c r="BA157" s="13"/>
      <c r="BB157" s="13"/>
      <c r="BC157" s="14"/>
      <c r="BD157" s="13"/>
      <c r="BE157" s="13"/>
      <c r="BF157" s="14"/>
      <c r="BG157" s="13"/>
      <c r="BH157" s="13"/>
      <c r="BI157" s="14"/>
      <c r="BJ157" s="13"/>
      <c r="BK157" s="13"/>
      <c r="BL157" s="14"/>
      <c r="BM157" s="13"/>
      <c r="BN157" s="13"/>
      <c r="BO157" s="14"/>
      <c r="BP157" s="13"/>
      <c r="BQ157" s="13"/>
      <c r="BR157" s="14"/>
      <c r="BS157" s="13"/>
      <c r="BT157" s="13"/>
      <c r="BU157" s="14"/>
      <c r="BV157" s="13"/>
      <c r="BW157" s="13"/>
      <c r="BX157" s="14"/>
      <c r="BY157" s="13"/>
      <c r="BZ157" s="13"/>
      <c r="CA157" s="14"/>
      <c r="CB157" s="13"/>
      <c r="CC157" s="13"/>
      <c r="CD157" s="14"/>
      <c r="CE157" s="13"/>
      <c r="CF157" s="13"/>
      <c r="CG157" s="14"/>
      <c r="CH157" s="13"/>
      <c r="CI157" s="13"/>
      <c r="CJ157" s="14"/>
      <c r="CK157" s="13"/>
      <c r="CL157" s="13"/>
      <c r="CM157" s="14"/>
    </row>
    <row r="158" ht="15.75" customHeight="1">
      <c r="B158" s="1"/>
      <c r="C158" s="13"/>
      <c r="D158" s="13"/>
      <c r="E158" s="13"/>
      <c r="F158" s="14"/>
      <c r="G158" s="14"/>
      <c r="H158" s="14"/>
      <c r="I158" s="14"/>
      <c r="J158" s="14"/>
      <c r="K158" s="13"/>
      <c r="L158" s="13"/>
      <c r="M158" s="13"/>
      <c r="N158" s="13"/>
      <c r="O158" s="13"/>
      <c r="P158" s="13"/>
      <c r="Q158" s="13"/>
      <c r="R158" s="13"/>
      <c r="S158" s="67"/>
      <c r="T158" s="13"/>
      <c r="U158" s="13"/>
      <c r="V158" s="13"/>
      <c r="W158" s="13"/>
      <c r="X158" s="13"/>
      <c r="Y158" s="68"/>
      <c r="Z158" s="68"/>
      <c r="AA158" s="13"/>
      <c r="AB158" s="13"/>
      <c r="AC158" s="13"/>
      <c r="AD158" s="13"/>
      <c r="AE158" s="13"/>
      <c r="AF158" s="14"/>
      <c r="AG158" s="14"/>
      <c r="AH158" s="14"/>
      <c r="AI158" s="14"/>
      <c r="AJ158" s="14"/>
      <c r="AK158" s="14"/>
      <c r="AL158" s="14"/>
      <c r="AM158" s="14"/>
      <c r="AN158" s="14"/>
      <c r="AO158" s="14"/>
      <c r="AP158" s="14"/>
      <c r="AQ158" s="14"/>
      <c r="AR158" s="13"/>
      <c r="AS158" s="13"/>
      <c r="AT158" s="13"/>
      <c r="AU158" s="13"/>
      <c r="AV158" s="13"/>
      <c r="AW158" s="13"/>
      <c r="AX158" s="13"/>
      <c r="AY158" s="13"/>
      <c r="AZ158" s="13"/>
      <c r="BA158" s="13"/>
      <c r="BB158" s="13"/>
      <c r="BC158" s="14"/>
      <c r="BD158" s="13"/>
      <c r="BE158" s="13"/>
      <c r="BF158" s="13"/>
      <c r="BG158" s="13"/>
      <c r="BH158" s="13"/>
      <c r="BI158" s="13"/>
      <c r="BJ158" s="13"/>
      <c r="BK158" s="13"/>
      <c r="BL158" s="13"/>
      <c r="BM158" s="13"/>
      <c r="BN158" s="13"/>
      <c r="BO158" s="14"/>
      <c r="BP158" s="13"/>
      <c r="BQ158" s="13"/>
      <c r="BR158" s="13"/>
      <c r="BS158" s="13"/>
      <c r="BT158" s="13"/>
      <c r="BU158" s="13"/>
      <c r="BV158" s="13"/>
      <c r="BW158" s="13"/>
      <c r="BX158" s="13"/>
      <c r="BY158" s="13"/>
      <c r="BZ158" s="13"/>
      <c r="CA158" s="14"/>
      <c r="CB158" s="13"/>
      <c r="CC158" s="13"/>
      <c r="CD158" s="13"/>
      <c r="CE158" s="13"/>
      <c r="CF158" s="13"/>
      <c r="CG158" s="13"/>
      <c r="CH158" s="13"/>
      <c r="CI158" s="13"/>
      <c r="CJ158" s="13"/>
      <c r="CK158" s="13"/>
      <c r="CL158" s="13"/>
      <c r="CM158" s="14"/>
    </row>
    <row r="159" ht="15.75" customHeight="1">
      <c r="B159" s="1"/>
      <c r="C159" s="13"/>
      <c r="D159" s="13"/>
      <c r="E159" s="13"/>
      <c r="F159" s="14"/>
      <c r="G159" s="14"/>
      <c r="H159" s="14"/>
      <c r="I159" s="14"/>
      <c r="J159" s="14"/>
      <c r="K159" s="13"/>
      <c r="L159" s="13"/>
      <c r="M159" s="13"/>
      <c r="N159" s="13"/>
      <c r="O159" s="13"/>
      <c r="P159" s="13"/>
      <c r="Q159" s="13"/>
      <c r="R159" s="13"/>
      <c r="S159" s="67"/>
      <c r="T159" s="13"/>
      <c r="U159" s="13"/>
      <c r="V159" s="13"/>
      <c r="W159" s="13"/>
      <c r="X159" s="13"/>
      <c r="Y159" s="68"/>
      <c r="Z159" s="68"/>
      <c r="AA159" s="13"/>
      <c r="AB159" s="13"/>
      <c r="AC159" s="13"/>
      <c r="AD159" s="13"/>
      <c r="AE159" s="13"/>
      <c r="AF159" s="14"/>
      <c r="AG159" s="14"/>
      <c r="AH159" s="14"/>
      <c r="AI159" s="14"/>
      <c r="AJ159" s="14"/>
      <c r="AK159" s="14"/>
      <c r="AL159" s="14"/>
      <c r="AM159" s="14"/>
      <c r="AN159" s="14"/>
      <c r="AO159" s="14"/>
      <c r="AP159" s="14"/>
      <c r="AQ159" s="14"/>
      <c r="AR159" s="13"/>
      <c r="AS159" s="13"/>
      <c r="AT159" s="14"/>
      <c r="AU159" s="13"/>
      <c r="AV159" s="13"/>
      <c r="AW159" s="14"/>
      <c r="AX159" s="13"/>
      <c r="AY159" s="13"/>
      <c r="AZ159" s="14"/>
      <c r="BA159" s="13"/>
      <c r="BB159" s="13"/>
      <c r="BC159" s="14"/>
      <c r="BD159" s="13"/>
      <c r="BE159" s="13"/>
      <c r="BF159" s="14"/>
      <c r="BG159" s="13"/>
      <c r="BH159" s="13"/>
      <c r="BI159" s="14"/>
      <c r="BJ159" s="13"/>
      <c r="BK159" s="13"/>
      <c r="BL159" s="14"/>
      <c r="BM159" s="13"/>
      <c r="BN159" s="13"/>
      <c r="BO159" s="14"/>
      <c r="BP159" s="13"/>
      <c r="BQ159" s="13"/>
      <c r="BR159" s="14"/>
      <c r="BS159" s="13"/>
      <c r="BT159" s="13"/>
      <c r="BU159" s="14"/>
      <c r="BV159" s="13"/>
      <c r="BW159" s="13"/>
      <c r="BX159" s="14"/>
      <c r="BY159" s="13"/>
      <c r="BZ159" s="13"/>
      <c r="CA159" s="14"/>
      <c r="CB159" s="13"/>
      <c r="CC159" s="13"/>
      <c r="CD159" s="14"/>
      <c r="CE159" s="13"/>
      <c r="CF159" s="13"/>
      <c r="CG159" s="14"/>
      <c r="CH159" s="13"/>
      <c r="CI159" s="13"/>
      <c r="CJ159" s="14"/>
      <c r="CK159" s="13"/>
      <c r="CL159" s="13"/>
      <c r="CM159" s="14"/>
    </row>
    <row r="160" ht="15.75" customHeight="1">
      <c r="B160" s="1"/>
      <c r="C160" s="13"/>
      <c r="D160" s="13"/>
      <c r="E160" s="13"/>
      <c r="F160" s="14"/>
      <c r="G160" s="14"/>
      <c r="H160" s="14"/>
      <c r="I160" s="14"/>
      <c r="J160" s="14"/>
      <c r="K160" s="13"/>
      <c r="L160" s="13"/>
      <c r="M160" s="13"/>
      <c r="N160" s="13"/>
      <c r="O160" s="13"/>
      <c r="P160" s="13"/>
      <c r="Q160" s="13"/>
      <c r="R160" s="13"/>
      <c r="S160" s="67"/>
      <c r="T160" s="13"/>
      <c r="U160" s="13"/>
      <c r="V160" s="13"/>
      <c r="W160" s="13"/>
      <c r="X160" s="13"/>
      <c r="Y160" s="68"/>
      <c r="Z160" s="68"/>
      <c r="AA160" s="13"/>
      <c r="AB160" s="13"/>
      <c r="AC160" s="13"/>
      <c r="AD160" s="13"/>
      <c r="AE160" s="13"/>
      <c r="AF160" s="14"/>
      <c r="AG160" s="14"/>
      <c r="AH160" s="14"/>
      <c r="AI160" s="14"/>
      <c r="AJ160" s="14"/>
      <c r="AK160" s="14"/>
      <c r="AL160" s="14"/>
      <c r="AM160" s="14"/>
      <c r="AN160" s="14"/>
      <c r="AO160" s="14"/>
      <c r="AP160" s="14"/>
      <c r="AQ160" s="14"/>
      <c r="AR160" s="13"/>
      <c r="AS160" s="13"/>
      <c r="AT160" s="14"/>
      <c r="AU160" s="13"/>
      <c r="AV160" s="13"/>
      <c r="AW160" s="14"/>
      <c r="AX160" s="13"/>
      <c r="AY160" s="13"/>
      <c r="AZ160" s="14"/>
      <c r="BA160" s="13"/>
      <c r="BB160" s="13"/>
      <c r="BC160" s="14"/>
      <c r="BD160" s="13"/>
      <c r="BE160" s="13"/>
      <c r="BF160" s="14"/>
      <c r="BG160" s="13"/>
      <c r="BH160" s="13"/>
      <c r="BI160" s="14"/>
      <c r="BJ160" s="13"/>
      <c r="BK160" s="13"/>
      <c r="BL160" s="14"/>
      <c r="BM160" s="13"/>
      <c r="BN160" s="13"/>
      <c r="BO160" s="14"/>
      <c r="BP160" s="13"/>
      <c r="BQ160" s="13"/>
      <c r="BR160" s="14"/>
      <c r="BS160" s="13"/>
      <c r="BT160" s="13"/>
      <c r="BU160" s="14"/>
      <c r="BV160" s="13"/>
      <c r="BW160" s="13"/>
      <c r="BX160" s="14"/>
      <c r="BY160" s="13"/>
      <c r="BZ160" s="13"/>
      <c r="CA160" s="14"/>
      <c r="CB160" s="13"/>
      <c r="CC160" s="13"/>
      <c r="CD160" s="14"/>
      <c r="CE160" s="13"/>
      <c r="CF160" s="13"/>
      <c r="CG160" s="14"/>
      <c r="CH160" s="13"/>
      <c r="CI160" s="13"/>
      <c r="CJ160" s="14"/>
      <c r="CK160" s="13"/>
      <c r="CL160" s="13"/>
      <c r="CM160" s="14"/>
    </row>
    <row r="161" ht="15.75" customHeight="1">
      <c r="B161" s="1"/>
      <c r="C161" s="13"/>
      <c r="D161" s="13"/>
      <c r="E161" s="13"/>
      <c r="F161" s="14"/>
      <c r="G161" s="14"/>
      <c r="H161" s="14"/>
      <c r="I161" s="14"/>
      <c r="J161" s="14"/>
      <c r="K161" s="13"/>
      <c r="L161" s="13"/>
      <c r="M161" s="13"/>
      <c r="N161" s="13"/>
      <c r="O161" s="13"/>
      <c r="P161" s="13"/>
      <c r="Q161" s="13"/>
      <c r="R161" s="13"/>
      <c r="S161" s="67"/>
      <c r="T161" s="13"/>
      <c r="U161" s="13"/>
      <c r="V161" s="13"/>
      <c r="W161" s="13"/>
      <c r="X161" s="13"/>
      <c r="Y161" s="68"/>
      <c r="Z161" s="68"/>
      <c r="AA161" s="13"/>
      <c r="AB161" s="13"/>
      <c r="AC161" s="13"/>
      <c r="AD161" s="13"/>
      <c r="AE161" s="13"/>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c r="BM161" s="14"/>
      <c r="BN161" s="14"/>
      <c r="BO161" s="14"/>
      <c r="BP161" s="14"/>
      <c r="BQ161" s="14"/>
      <c r="BR161" s="14"/>
      <c r="BS161" s="14"/>
      <c r="BT161" s="14"/>
      <c r="BU161" s="14"/>
      <c r="BV161" s="14"/>
      <c r="BW161" s="14"/>
      <c r="BX161" s="14"/>
      <c r="BY161" s="14"/>
      <c r="BZ161" s="14"/>
      <c r="CA161" s="14"/>
      <c r="CB161" s="14"/>
      <c r="CC161" s="14"/>
      <c r="CD161" s="14"/>
      <c r="CE161" s="14"/>
      <c r="CF161" s="14"/>
      <c r="CG161" s="14"/>
      <c r="CH161" s="14"/>
      <c r="CI161" s="14"/>
      <c r="CJ161" s="14"/>
      <c r="CK161" s="14"/>
      <c r="CL161" s="14"/>
      <c r="CM161" s="14"/>
    </row>
    <row r="162" ht="15.75" customHeight="1">
      <c r="B162" s="1"/>
      <c r="C162" s="13"/>
      <c r="D162" s="13"/>
      <c r="E162" s="13"/>
      <c r="F162" s="14"/>
      <c r="G162" s="14"/>
      <c r="H162" s="14"/>
      <c r="I162" s="14"/>
      <c r="J162" s="14"/>
      <c r="K162" s="13"/>
      <c r="L162" s="13"/>
      <c r="M162" s="13"/>
      <c r="N162" s="13"/>
      <c r="O162" s="13"/>
      <c r="P162" s="13"/>
      <c r="Q162" s="13"/>
      <c r="R162" s="13"/>
      <c r="S162" s="67"/>
      <c r="T162" s="13"/>
      <c r="U162" s="13"/>
      <c r="V162" s="13"/>
      <c r="W162" s="13"/>
      <c r="X162" s="13"/>
      <c r="Y162" s="68"/>
      <c r="Z162" s="68"/>
      <c r="AA162" s="13"/>
      <c r="AB162" s="13"/>
      <c r="AC162" s="13"/>
      <c r="AD162" s="13"/>
      <c r="AE162" s="13"/>
      <c r="AF162" s="14"/>
      <c r="AG162" s="14"/>
      <c r="AH162" s="14"/>
      <c r="AI162" s="14"/>
      <c r="AJ162" s="14"/>
      <c r="AK162" s="14"/>
      <c r="AL162" s="14"/>
      <c r="AM162" s="14"/>
      <c r="AN162" s="14"/>
      <c r="AO162" s="14"/>
      <c r="AP162" s="14"/>
      <c r="AQ162" s="14"/>
      <c r="AR162" s="13"/>
      <c r="AS162" s="13"/>
      <c r="AT162" s="14"/>
      <c r="AU162" s="13"/>
      <c r="AV162" s="13"/>
      <c r="AW162" s="14"/>
      <c r="AX162" s="13"/>
      <c r="AY162" s="13"/>
      <c r="AZ162" s="14"/>
      <c r="BA162" s="13"/>
      <c r="BB162" s="13"/>
      <c r="BC162" s="14"/>
      <c r="BD162" s="13"/>
      <c r="BE162" s="13"/>
      <c r="BF162" s="14"/>
      <c r="BG162" s="13"/>
      <c r="BH162" s="13"/>
      <c r="BI162" s="14"/>
      <c r="BJ162" s="13"/>
      <c r="BK162" s="13"/>
      <c r="BL162" s="14"/>
      <c r="BM162" s="13"/>
      <c r="BN162" s="13"/>
      <c r="BO162" s="14"/>
      <c r="BP162" s="13"/>
      <c r="BQ162" s="13"/>
      <c r="BR162" s="14"/>
      <c r="BS162" s="13"/>
      <c r="BT162" s="13"/>
      <c r="BU162" s="14"/>
      <c r="BV162" s="13"/>
      <c r="BW162" s="13"/>
      <c r="BX162" s="14"/>
      <c r="BY162" s="13"/>
      <c r="BZ162" s="13"/>
      <c r="CA162" s="14"/>
      <c r="CB162" s="13"/>
      <c r="CC162" s="13"/>
      <c r="CD162" s="14"/>
      <c r="CE162" s="13"/>
      <c r="CF162" s="13"/>
      <c r="CG162" s="14"/>
      <c r="CH162" s="13"/>
      <c r="CI162" s="13"/>
      <c r="CJ162" s="14"/>
      <c r="CK162" s="13"/>
      <c r="CL162" s="13"/>
      <c r="CM162" s="14"/>
    </row>
    <row r="163" ht="15.75" customHeight="1">
      <c r="B163" s="1"/>
      <c r="C163" s="13"/>
      <c r="D163" s="13"/>
      <c r="E163" s="13"/>
      <c r="F163" s="14"/>
      <c r="G163" s="14"/>
      <c r="H163" s="14"/>
      <c r="I163" s="14"/>
      <c r="J163" s="14"/>
      <c r="K163" s="13"/>
      <c r="L163" s="13"/>
      <c r="M163" s="13"/>
      <c r="N163" s="13"/>
      <c r="O163" s="13"/>
      <c r="P163" s="13"/>
      <c r="Q163" s="13"/>
      <c r="R163" s="13"/>
      <c r="S163" s="67"/>
      <c r="T163" s="13"/>
      <c r="U163" s="13"/>
      <c r="V163" s="13"/>
      <c r="W163" s="13"/>
      <c r="X163" s="13"/>
      <c r="Y163" s="68"/>
      <c r="Z163" s="68"/>
      <c r="AA163" s="13"/>
      <c r="AB163" s="13"/>
      <c r="AC163" s="13"/>
      <c r="AD163" s="13"/>
      <c r="AE163" s="13"/>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c r="BL163" s="14"/>
      <c r="BM163" s="14"/>
      <c r="BN163" s="14"/>
      <c r="BO163" s="14"/>
      <c r="BP163" s="14"/>
      <c r="BQ163" s="14"/>
      <c r="BR163" s="14"/>
      <c r="BS163" s="14"/>
      <c r="BT163" s="14"/>
      <c r="BU163" s="14"/>
      <c r="BV163" s="14"/>
      <c r="BW163" s="14"/>
      <c r="BX163" s="14"/>
      <c r="BY163" s="14"/>
      <c r="BZ163" s="14"/>
      <c r="CA163" s="14"/>
      <c r="CB163" s="14"/>
      <c r="CC163" s="14"/>
      <c r="CD163" s="14"/>
      <c r="CE163" s="14"/>
      <c r="CF163" s="14"/>
      <c r="CG163" s="14"/>
      <c r="CH163" s="14"/>
      <c r="CI163" s="14"/>
      <c r="CJ163" s="14"/>
      <c r="CK163" s="14"/>
      <c r="CL163" s="14"/>
      <c r="CM163" s="14"/>
    </row>
    <row r="164" ht="15.75" customHeight="1">
      <c r="B164" s="1"/>
      <c r="C164" s="13"/>
      <c r="D164" s="13"/>
      <c r="E164" s="13"/>
      <c r="F164" s="14"/>
      <c r="G164" s="14"/>
      <c r="H164" s="14"/>
      <c r="I164" s="14"/>
      <c r="J164" s="14"/>
      <c r="K164" s="13"/>
      <c r="L164" s="13"/>
      <c r="M164" s="13"/>
      <c r="N164" s="13"/>
      <c r="O164" s="13"/>
      <c r="P164" s="13"/>
      <c r="Q164" s="13"/>
      <c r="R164" s="13"/>
      <c r="S164" s="67"/>
      <c r="T164" s="13"/>
      <c r="U164" s="13"/>
      <c r="V164" s="13"/>
      <c r="W164" s="13"/>
      <c r="X164" s="13"/>
      <c r="Y164" s="68"/>
      <c r="Z164" s="68"/>
      <c r="AA164" s="13"/>
      <c r="AB164" s="13"/>
      <c r="AC164" s="13"/>
      <c r="AD164" s="13"/>
      <c r="AE164" s="13"/>
      <c r="AF164" s="14"/>
      <c r="AG164" s="14"/>
      <c r="AH164" s="14"/>
      <c r="AI164" s="14"/>
      <c r="AJ164" s="14"/>
      <c r="AK164" s="14"/>
      <c r="AL164" s="14"/>
      <c r="AM164" s="14"/>
      <c r="AN164" s="14"/>
      <c r="AO164" s="14"/>
      <c r="AP164" s="14"/>
      <c r="AQ164" s="14"/>
      <c r="AR164" s="13"/>
      <c r="AS164" s="13"/>
      <c r="AT164" s="13"/>
      <c r="AU164" s="13"/>
      <c r="AV164" s="13"/>
      <c r="AW164" s="14"/>
      <c r="AX164" s="13"/>
      <c r="AY164" s="13"/>
      <c r="AZ164" s="13"/>
      <c r="BA164" s="13"/>
      <c r="BB164" s="13"/>
      <c r="BC164" s="13"/>
      <c r="BD164" s="13"/>
      <c r="BE164" s="13"/>
      <c r="BF164" s="13"/>
      <c r="BG164" s="13"/>
      <c r="BH164" s="13"/>
      <c r="BI164" s="14"/>
      <c r="BJ164" s="13"/>
      <c r="BK164" s="13"/>
      <c r="BL164" s="13"/>
      <c r="BM164" s="13"/>
      <c r="BN164" s="13"/>
      <c r="BO164" s="13"/>
      <c r="BP164" s="13"/>
      <c r="BQ164" s="13"/>
      <c r="BR164" s="13"/>
      <c r="BS164" s="13"/>
      <c r="BT164" s="13"/>
      <c r="BU164" s="14"/>
      <c r="BV164" s="13"/>
      <c r="BW164" s="13"/>
      <c r="BX164" s="13"/>
      <c r="BY164" s="13"/>
      <c r="BZ164" s="13"/>
      <c r="CA164" s="13"/>
      <c r="CB164" s="13"/>
      <c r="CC164" s="13"/>
      <c r="CD164" s="13"/>
      <c r="CE164" s="13"/>
      <c r="CF164" s="13"/>
      <c r="CG164" s="14"/>
      <c r="CH164" s="13"/>
      <c r="CI164" s="13"/>
      <c r="CJ164" s="13"/>
      <c r="CK164" s="13"/>
      <c r="CL164" s="13"/>
      <c r="CM164" s="13"/>
    </row>
    <row r="165" ht="15.75" customHeight="1">
      <c r="B165" s="1"/>
      <c r="C165" s="13"/>
      <c r="D165" s="13"/>
      <c r="E165" s="13"/>
      <c r="F165" s="14"/>
      <c r="G165" s="14"/>
      <c r="H165" s="14"/>
      <c r="I165" s="14"/>
      <c r="J165" s="14"/>
      <c r="K165" s="13"/>
      <c r="L165" s="13"/>
      <c r="M165" s="13"/>
      <c r="N165" s="13"/>
      <c r="O165" s="13"/>
      <c r="P165" s="13"/>
      <c r="Q165" s="13"/>
      <c r="R165" s="13"/>
      <c r="S165" s="67"/>
      <c r="T165" s="13"/>
      <c r="U165" s="13"/>
      <c r="V165" s="13"/>
      <c r="W165" s="13"/>
      <c r="X165" s="13"/>
      <c r="Y165" s="68"/>
      <c r="Z165" s="68"/>
      <c r="AA165" s="13"/>
      <c r="AB165" s="13"/>
      <c r="AC165" s="13"/>
      <c r="AD165" s="13"/>
      <c r="AE165" s="13"/>
      <c r="AF165" s="14"/>
      <c r="AG165" s="14"/>
      <c r="AH165" s="14"/>
      <c r="AI165" s="14"/>
      <c r="AJ165" s="14"/>
      <c r="AK165" s="14"/>
      <c r="AL165" s="13"/>
      <c r="AM165" s="14"/>
      <c r="AN165" s="13"/>
      <c r="AO165" s="14"/>
      <c r="AP165" s="13"/>
      <c r="AQ165" s="14"/>
      <c r="AR165" s="13"/>
      <c r="AS165" s="13"/>
      <c r="AT165" s="13"/>
      <c r="AU165" s="13"/>
      <c r="AV165" s="13"/>
      <c r="AW165" s="14"/>
      <c r="AX165" s="13"/>
      <c r="AY165" s="13"/>
      <c r="AZ165" s="13"/>
      <c r="BA165" s="13"/>
      <c r="BB165" s="13"/>
      <c r="BC165" s="13"/>
      <c r="BD165" s="13"/>
      <c r="BE165" s="13"/>
      <c r="BF165" s="13"/>
      <c r="BG165" s="13"/>
      <c r="BH165" s="13"/>
      <c r="BI165" s="13"/>
      <c r="BJ165" s="13"/>
      <c r="BK165" s="13"/>
      <c r="BL165" s="13"/>
      <c r="BM165" s="13"/>
      <c r="BN165" s="13"/>
      <c r="BO165" s="13"/>
      <c r="BP165" s="13"/>
      <c r="BQ165" s="13"/>
      <c r="BR165" s="13"/>
      <c r="BS165" s="13"/>
      <c r="BT165" s="13"/>
      <c r="BU165" s="13"/>
      <c r="BV165" s="13"/>
      <c r="BW165" s="13"/>
      <c r="BX165" s="13"/>
      <c r="BY165" s="13"/>
      <c r="BZ165" s="13"/>
      <c r="CA165" s="13"/>
      <c r="CB165" s="13"/>
      <c r="CC165" s="13"/>
      <c r="CD165" s="13"/>
      <c r="CE165" s="13"/>
      <c r="CF165" s="13"/>
      <c r="CG165" s="13"/>
      <c r="CH165" s="13"/>
      <c r="CI165" s="13"/>
      <c r="CJ165" s="13"/>
      <c r="CK165" s="13"/>
      <c r="CL165" s="13"/>
      <c r="CM165" s="13"/>
    </row>
    <row r="166" ht="15.75" customHeight="1">
      <c r="B166" s="1"/>
      <c r="C166" s="13"/>
      <c r="D166" s="13"/>
      <c r="E166" s="13"/>
      <c r="F166" s="14"/>
      <c r="G166" s="14"/>
      <c r="H166" s="14"/>
      <c r="I166" s="14"/>
      <c r="J166" s="14"/>
      <c r="K166" s="13"/>
      <c r="L166" s="13"/>
      <c r="M166" s="13"/>
      <c r="N166" s="13"/>
      <c r="O166" s="13"/>
      <c r="P166" s="13"/>
      <c r="Q166" s="13"/>
      <c r="R166" s="13"/>
      <c r="S166" s="67"/>
      <c r="T166" s="13"/>
      <c r="U166" s="13"/>
      <c r="V166" s="13"/>
      <c r="W166" s="13"/>
      <c r="X166" s="13"/>
      <c r="Y166" s="68"/>
      <c r="Z166" s="68"/>
      <c r="AA166" s="13"/>
      <c r="AB166" s="13"/>
      <c r="AC166" s="13"/>
      <c r="AD166" s="13"/>
      <c r="AE166" s="13"/>
      <c r="AF166" s="14"/>
      <c r="AG166" s="14"/>
      <c r="AH166" s="14"/>
      <c r="AI166" s="14"/>
      <c r="AJ166" s="14"/>
      <c r="AK166" s="14"/>
      <c r="AL166" s="14"/>
      <c r="AM166" s="14"/>
      <c r="AN166" s="14"/>
      <c r="AO166" s="14"/>
      <c r="AP166" s="14"/>
      <c r="AQ166" s="14"/>
      <c r="AR166" s="13"/>
      <c r="AS166" s="13"/>
      <c r="AT166" s="14"/>
      <c r="AU166" s="13"/>
      <c r="AV166" s="13"/>
      <c r="AW166" s="14"/>
      <c r="AX166" s="13"/>
      <c r="AY166" s="13"/>
      <c r="AZ166" s="14"/>
      <c r="BA166" s="13"/>
      <c r="BB166" s="13"/>
      <c r="BC166" s="14"/>
      <c r="BD166" s="13"/>
      <c r="BE166" s="13"/>
      <c r="BF166" s="14"/>
      <c r="BG166" s="13"/>
      <c r="BH166" s="13"/>
      <c r="BI166" s="14"/>
      <c r="BJ166" s="13"/>
      <c r="BK166" s="13"/>
      <c r="BL166" s="14"/>
      <c r="BM166" s="13"/>
      <c r="BN166" s="13"/>
      <c r="BO166" s="14"/>
      <c r="BP166" s="13"/>
      <c r="BQ166" s="13"/>
      <c r="BR166" s="14"/>
      <c r="BS166" s="13"/>
      <c r="BT166" s="13"/>
      <c r="BU166" s="14"/>
      <c r="BV166" s="13"/>
      <c r="BW166" s="13"/>
      <c r="BX166" s="14"/>
      <c r="BY166" s="13"/>
      <c r="BZ166" s="13"/>
      <c r="CA166" s="14"/>
      <c r="CB166" s="13"/>
      <c r="CC166" s="13"/>
      <c r="CD166" s="14"/>
      <c r="CE166" s="13"/>
      <c r="CF166" s="13"/>
      <c r="CG166" s="14"/>
      <c r="CH166" s="13"/>
      <c r="CI166" s="13"/>
      <c r="CJ166" s="14"/>
      <c r="CK166" s="13"/>
      <c r="CL166" s="13"/>
      <c r="CM166" s="14"/>
    </row>
    <row r="167" ht="15.75" customHeight="1">
      <c r="B167" s="1"/>
      <c r="C167" s="13"/>
      <c r="D167" s="13"/>
      <c r="E167" s="13"/>
      <c r="F167" s="14"/>
      <c r="G167" s="14"/>
      <c r="H167" s="14"/>
      <c r="I167" s="14"/>
      <c r="J167" s="14"/>
      <c r="K167" s="13"/>
      <c r="L167" s="13"/>
      <c r="M167" s="13"/>
      <c r="N167" s="13"/>
      <c r="O167" s="13"/>
      <c r="P167" s="13"/>
      <c r="Q167" s="13"/>
      <c r="R167" s="13"/>
      <c r="S167" s="67"/>
      <c r="T167" s="13"/>
      <c r="U167" s="13"/>
      <c r="V167" s="13"/>
      <c r="W167" s="13"/>
      <c r="X167" s="13"/>
      <c r="Y167" s="68"/>
      <c r="Z167" s="68"/>
      <c r="AA167" s="13"/>
      <c r="AB167" s="13"/>
      <c r="AC167" s="13"/>
      <c r="AD167" s="13"/>
      <c r="AE167" s="13"/>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c r="BM167" s="14"/>
      <c r="BN167" s="14"/>
      <c r="BO167" s="14"/>
      <c r="BP167" s="14"/>
      <c r="BQ167" s="14"/>
      <c r="BR167" s="14"/>
      <c r="BS167" s="14"/>
      <c r="BT167" s="14"/>
      <c r="BU167" s="14"/>
      <c r="BV167" s="14"/>
      <c r="BW167" s="14"/>
      <c r="BX167" s="14"/>
      <c r="BY167" s="14"/>
      <c r="BZ167" s="14"/>
      <c r="CA167" s="14"/>
      <c r="CB167" s="14"/>
      <c r="CC167" s="14"/>
      <c r="CD167" s="14"/>
      <c r="CE167" s="14"/>
      <c r="CF167" s="14"/>
      <c r="CG167" s="14"/>
      <c r="CH167" s="14"/>
      <c r="CI167" s="14"/>
      <c r="CJ167" s="14"/>
      <c r="CK167" s="14"/>
      <c r="CL167" s="14"/>
      <c r="CM167" s="14"/>
    </row>
    <row r="168" ht="15.75" customHeight="1">
      <c r="B168" s="1"/>
      <c r="C168" s="13"/>
      <c r="D168" s="13"/>
      <c r="E168" s="13"/>
      <c r="F168" s="14"/>
      <c r="G168" s="14"/>
      <c r="H168" s="14"/>
      <c r="I168" s="14"/>
      <c r="J168" s="14"/>
      <c r="K168" s="13"/>
      <c r="L168" s="13"/>
      <c r="M168" s="13"/>
      <c r="N168" s="13"/>
      <c r="O168" s="13"/>
      <c r="P168" s="13"/>
      <c r="Q168" s="13"/>
      <c r="R168" s="13"/>
      <c r="S168" s="67"/>
      <c r="T168" s="13"/>
      <c r="U168" s="13"/>
      <c r="V168" s="13"/>
      <c r="W168" s="13"/>
      <c r="X168" s="13"/>
      <c r="Y168" s="68"/>
      <c r="Z168" s="68"/>
      <c r="AA168" s="13"/>
      <c r="AB168" s="13"/>
      <c r="AC168" s="13"/>
      <c r="AD168" s="13"/>
      <c r="AE168" s="13"/>
      <c r="AF168" s="14"/>
      <c r="AG168" s="14"/>
      <c r="AH168" s="14"/>
      <c r="AI168" s="14"/>
      <c r="AJ168" s="14"/>
      <c r="AK168" s="14"/>
      <c r="AL168" s="14"/>
      <c r="AM168" s="14"/>
      <c r="AN168" s="14"/>
      <c r="AO168" s="14"/>
      <c r="AP168" s="14"/>
      <c r="AQ168" s="14"/>
      <c r="AR168" s="13"/>
      <c r="AS168" s="13"/>
      <c r="AT168" s="14"/>
      <c r="AU168" s="13"/>
      <c r="AV168" s="13"/>
      <c r="AW168" s="14"/>
      <c r="AX168" s="13"/>
      <c r="AY168" s="13"/>
      <c r="AZ168" s="14"/>
      <c r="BA168" s="13"/>
      <c r="BB168" s="13"/>
      <c r="BC168" s="14"/>
      <c r="BD168" s="13"/>
      <c r="BE168" s="13"/>
      <c r="BF168" s="14"/>
      <c r="BG168" s="13"/>
      <c r="BH168" s="13"/>
      <c r="BI168" s="14"/>
      <c r="BJ168" s="13"/>
      <c r="BK168" s="13"/>
      <c r="BL168" s="14"/>
      <c r="BM168" s="13"/>
      <c r="BN168" s="13"/>
      <c r="BO168" s="14"/>
      <c r="BP168" s="13"/>
      <c r="BQ168" s="13"/>
      <c r="BR168" s="14"/>
      <c r="BS168" s="13"/>
      <c r="BT168" s="13"/>
      <c r="BU168" s="14"/>
      <c r="BV168" s="13"/>
      <c r="BW168" s="13"/>
      <c r="BX168" s="14"/>
      <c r="BY168" s="13"/>
      <c r="BZ168" s="13"/>
      <c r="CA168" s="14"/>
      <c r="CB168" s="13"/>
      <c r="CC168" s="13"/>
      <c r="CD168" s="14"/>
      <c r="CE168" s="13"/>
      <c r="CF168" s="13"/>
      <c r="CG168" s="14"/>
      <c r="CH168" s="13"/>
      <c r="CI168" s="13"/>
      <c r="CJ168" s="14"/>
      <c r="CK168" s="13"/>
      <c r="CL168" s="13"/>
      <c r="CM168" s="14"/>
    </row>
    <row r="169" ht="15.75" customHeight="1">
      <c r="B169" s="1"/>
      <c r="C169" s="13"/>
      <c r="D169" s="13"/>
      <c r="E169" s="13"/>
      <c r="F169" s="14"/>
      <c r="G169" s="14"/>
      <c r="H169" s="14"/>
      <c r="I169" s="14"/>
      <c r="J169" s="14"/>
      <c r="K169" s="13"/>
      <c r="L169" s="13"/>
      <c r="M169" s="13"/>
      <c r="N169" s="13"/>
      <c r="O169" s="13"/>
      <c r="P169" s="13"/>
      <c r="Q169" s="13"/>
      <c r="R169" s="13"/>
      <c r="S169" s="67"/>
      <c r="T169" s="13"/>
      <c r="U169" s="13"/>
      <c r="V169" s="13"/>
      <c r="W169" s="13"/>
      <c r="X169" s="13"/>
      <c r="Y169" s="68"/>
      <c r="Z169" s="68"/>
      <c r="AA169" s="13"/>
      <c r="AB169" s="13"/>
      <c r="AC169" s="13"/>
      <c r="AD169" s="13"/>
      <c r="AE169" s="13"/>
      <c r="AF169" s="14"/>
      <c r="AG169" s="14"/>
      <c r="AH169" s="14"/>
      <c r="AI169" s="14"/>
      <c r="AJ169" s="14"/>
      <c r="AK169" s="14"/>
      <c r="AL169" s="14"/>
      <c r="AM169" s="14"/>
      <c r="AN169" s="14"/>
      <c r="AO169" s="14"/>
      <c r="AP169" s="14"/>
      <c r="AQ169" s="14"/>
      <c r="AR169" s="13"/>
      <c r="AS169" s="13"/>
      <c r="AT169" s="13"/>
      <c r="AU169" s="13"/>
      <c r="AV169" s="13"/>
      <c r="AW169" s="14"/>
      <c r="AX169" s="13"/>
      <c r="AY169" s="13"/>
      <c r="AZ169" s="14"/>
      <c r="BA169" s="13"/>
      <c r="BB169" s="13"/>
      <c r="BC169" s="14"/>
      <c r="BD169" s="13"/>
      <c r="BE169" s="13"/>
      <c r="BF169" s="13"/>
      <c r="BG169" s="13"/>
      <c r="BH169" s="13"/>
      <c r="BI169" s="14"/>
      <c r="BJ169" s="13"/>
      <c r="BK169" s="13"/>
      <c r="BL169" s="14"/>
      <c r="BM169" s="13"/>
      <c r="BN169" s="13"/>
      <c r="BO169" s="14"/>
      <c r="BP169" s="13"/>
      <c r="BQ169" s="13"/>
      <c r="BR169" s="13"/>
      <c r="BS169" s="13"/>
      <c r="BT169" s="13"/>
      <c r="BU169" s="14"/>
      <c r="BV169" s="13"/>
      <c r="BW169" s="13"/>
      <c r="BX169" s="14"/>
      <c r="BY169" s="13"/>
      <c r="BZ169" s="13"/>
      <c r="CA169" s="14"/>
      <c r="CB169" s="13"/>
      <c r="CC169" s="13"/>
      <c r="CD169" s="13"/>
      <c r="CE169" s="13"/>
      <c r="CF169" s="13"/>
      <c r="CG169" s="14"/>
      <c r="CH169" s="13"/>
      <c r="CI169" s="13"/>
      <c r="CJ169" s="14"/>
      <c r="CK169" s="13"/>
      <c r="CL169" s="13"/>
      <c r="CM169" s="14"/>
    </row>
    <row r="170" ht="15.75" customHeight="1">
      <c r="B170" s="1"/>
      <c r="C170" s="13"/>
      <c r="D170" s="13"/>
      <c r="E170" s="13"/>
      <c r="F170" s="14"/>
      <c r="G170" s="14"/>
      <c r="H170" s="14"/>
      <c r="I170" s="14"/>
      <c r="J170" s="14"/>
      <c r="K170" s="13"/>
      <c r="L170" s="13"/>
      <c r="M170" s="13"/>
      <c r="N170" s="13"/>
      <c r="O170" s="13"/>
      <c r="P170" s="13"/>
      <c r="Q170" s="13"/>
      <c r="R170" s="13"/>
      <c r="S170" s="67"/>
      <c r="T170" s="13"/>
      <c r="U170" s="13"/>
      <c r="V170" s="13"/>
      <c r="W170" s="13"/>
      <c r="X170" s="13"/>
      <c r="Y170" s="68"/>
      <c r="Z170" s="68"/>
      <c r="AA170" s="13"/>
      <c r="AB170" s="13"/>
      <c r="AC170" s="13"/>
      <c r="AD170" s="13"/>
      <c r="AE170" s="13"/>
      <c r="AF170" s="14"/>
      <c r="AG170" s="14"/>
      <c r="AH170" s="14"/>
      <c r="AI170" s="14"/>
      <c r="AJ170" s="14"/>
      <c r="AK170" s="14"/>
      <c r="AL170" s="14"/>
      <c r="AM170" s="14"/>
      <c r="AN170" s="14"/>
      <c r="AO170" s="14"/>
      <c r="AP170" s="14"/>
      <c r="AQ170" s="14"/>
      <c r="AR170" s="13"/>
      <c r="AS170" s="13"/>
      <c r="AT170" s="13"/>
      <c r="AU170" s="13"/>
      <c r="AV170" s="14"/>
      <c r="AW170" s="13"/>
      <c r="AX170" s="13"/>
      <c r="AY170" s="13"/>
      <c r="AZ170" s="13"/>
      <c r="BA170" s="13"/>
      <c r="BB170" s="13"/>
      <c r="BC170" s="13"/>
      <c r="BD170" s="13"/>
      <c r="BE170" s="13"/>
      <c r="BF170" s="13"/>
      <c r="BG170" s="13"/>
      <c r="BH170" s="14"/>
      <c r="BI170" s="13"/>
      <c r="BJ170" s="13"/>
      <c r="BK170" s="13"/>
      <c r="BL170" s="13"/>
      <c r="BM170" s="13"/>
      <c r="BN170" s="13"/>
      <c r="BO170" s="13"/>
      <c r="BP170" s="13"/>
      <c r="BQ170" s="13"/>
      <c r="BR170" s="13"/>
      <c r="BS170" s="13"/>
      <c r="BT170" s="14"/>
      <c r="BU170" s="13"/>
      <c r="BV170" s="13"/>
      <c r="BW170" s="13"/>
      <c r="BX170" s="13"/>
      <c r="BY170" s="13"/>
      <c r="BZ170" s="13"/>
      <c r="CA170" s="13"/>
      <c r="CB170" s="13"/>
      <c r="CC170" s="13"/>
      <c r="CD170" s="13"/>
      <c r="CE170" s="13"/>
      <c r="CF170" s="14"/>
      <c r="CG170" s="13"/>
      <c r="CH170" s="13"/>
      <c r="CI170" s="13"/>
      <c r="CJ170" s="13"/>
      <c r="CK170" s="13"/>
      <c r="CL170" s="13"/>
      <c r="CM170" s="13"/>
    </row>
    <row r="171" ht="15.75" customHeight="1">
      <c r="B171" s="1"/>
      <c r="C171" s="13"/>
      <c r="D171" s="13"/>
      <c r="E171" s="13"/>
      <c r="F171" s="14"/>
      <c r="G171" s="14"/>
      <c r="H171" s="14"/>
      <c r="I171" s="14"/>
      <c r="J171" s="14"/>
      <c r="K171" s="13"/>
      <c r="L171" s="13"/>
      <c r="M171" s="13"/>
      <c r="N171" s="13"/>
      <c r="O171" s="13"/>
      <c r="P171" s="13"/>
      <c r="Q171" s="13"/>
      <c r="R171" s="13"/>
      <c r="S171" s="67"/>
      <c r="T171" s="13"/>
      <c r="U171" s="13"/>
      <c r="V171" s="13"/>
      <c r="W171" s="13"/>
      <c r="X171" s="13"/>
      <c r="Y171" s="68"/>
      <c r="Z171" s="68"/>
      <c r="AA171" s="13"/>
      <c r="AB171" s="13"/>
      <c r="AC171" s="13"/>
      <c r="AD171" s="13"/>
      <c r="AE171" s="13"/>
      <c r="AF171" s="14"/>
      <c r="AG171" s="14"/>
      <c r="AH171" s="14"/>
      <c r="AI171" s="14"/>
      <c r="AJ171" s="14"/>
      <c r="AK171" s="14"/>
      <c r="AL171" s="14"/>
      <c r="AM171" s="14"/>
      <c r="AN171" s="14"/>
      <c r="AO171" s="14"/>
      <c r="AP171" s="14"/>
      <c r="AQ171" s="14"/>
      <c r="AR171" s="13"/>
      <c r="AS171" s="13"/>
      <c r="AT171" s="13"/>
      <c r="AU171" s="13"/>
      <c r="AV171" s="13"/>
      <c r="AW171" s="13"/>
      <c r="AX171" s="13"/>
      <c r="AY171" s="13"/>
      <c r="AZ171" s="13"/>
      <c r="BA171" s="13"/>
      <c r="BB171" s="14"/>
      <c r="BC171" s="13"/>
      <c r="BD171" s="13"/>
      <c r="BE171" s="13"/>
      <c r="BF171" s="13"/>
      <c r="BG171" s="13"/>
      <c r="BH171" s="13"/>
      <c r="BI171" s="13"/>
      <c r="BJ171" s="13"/>
      <c r="BK171" s="13"/>
      <c r="BL171" s="13"/>
      <c r="BM171" s="13"/>
      <c r="BN171" s="14"/>
      <c r="BO171" s="13"/>
      <c r="BP171" s="13"/>
      <c r="BQ171" s="13"/>
      <c r="BR171" s="13"/>
      <c r="BS171" s="13"/>
      <c r="BT171" s="13"/>
      <c r="BU171" s="13"/>
      <c r="BV171" s="13"/>
      <c r="BW171" s="13"/>
      <c r="BX171" s="13"/>
      <c r="BY171" s="13"/>
      <c r="BZ171" s="14"/>
      <c r="CA171" s="13"/>
      <c r="CB171" s="13"/>
      <c r="CC171" s="13"/>
      <c r="CD171" s="13"/>
      <c r="CE171" s="13"/>
      <c r="CF171" s="13"/>
      <c r="CG171" s="13"/>
      <c r="CH171" s="13"/>
      <c r="CI171" s="13"/>
      <c r="CJ171" s="13"/>
      <c r="CK171" s="13"/>
      <c r="CL171" s="14"/>
      <c r="CM171" s="13"/>
    </row>
    <row r="172" ht="15.75" customHeight="1">
      <c r="B172" s="1"/>
      <c r="C172" s="13"/>
      <c r="D172" s="13"/>
      <c r="E172" s="13"/>
      <c r="F172" s="14"/>
      <c r="G172" s="14"/>
      <c r="H172" s="14"/>
      <c r="I172" s="14"/>
      <c r="J172" s="14"/>
      <c r="K172" s="13"/>
      <c r="L172" s="13"/>
      <c r="M172" s="13"/>
      <c r="N172" s="13"/>
      <c r="O172" s="13"/>
      <c r="P172" s="13"/>
      <c r="Q172" s="13"/>
      <c r="R172" s="13"/>
      <c r="S172" s="67"/>
      <c r="T172" s="13"/>
      <c r="U172" s="13"/>
      <c r="V172" s="13"/>
      <c r="W172" s="13"/>
      <c r="X172" s="13"/>
      <c r="Y172" s="13"/>
      <c r="Z172" s="13"/>
      <c r="AA172" s="13"/>
      <c r="AB172" s="13"/>
      <c r="AC172" s="13"/>
      <c r="AD172" s="13"/>
      <c r="AE172" s="13"/>
      <c r="AF172" s="13"/>
      <c r="AG172" s="14"/>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c r="BR172" s="13"/>
      <c r="BS172" s="13"/>
      <c r="BT172" s="13"/>
      <c r="BU172" s="13"/>
      <c r="BV172" s="13"/>
      <c r="BW172" s="13"/>
      <c r="BX172" s="13"/>
      <c r="BY172" s="13"/>
      <c r="BZ172" s="13"/>
      <c r="CA172" s="13"/>
      <c r="CB172" s="13"/>
      <c r="CC172" s="13"/>
      <c r="CD172" s="13"/>
      <c r="CE172" s="13"/>
      <c r="CF172" s="13"/>
      <c r="CG172" s="13"/>
      <c r="CH172" s="13"/>
      <c r="CI172" s="13"/>
      <c r="CJ172" s="13"/>
      <c r="CK172" s="13"/>
      <c r="CL172" s="13"/>
      <c r="CM172" s="13"/>
    </row>
    <row r="173" ht="15.75" customHeight="1">
      <c r="B173" s="1"/>
      <c r="C173" s="13"/>
      <c r="D173" s="13"/>
      <c r="E173" s="13"/>
      <c r="F173" s="14"/>
      <c r="G173" s="14"/>
      <c r="H173" s="14"/>
      <c r="I173" s="14"/>
      <c r="J173" s="14"/>
      <c r="K173" s="13"/>
      <c r="L173" s="13"/>
      <c r="M173" s="13"/>
      <c r="N173" s="13"/>
      <c r="O173" s="13"/>
      <c r="P173" s="13"/>
      <c r="Q173" s="13"/>
      <c r="R173" s="13"/>
      <c r="S173" s="67"/>
      <c r="T173" s="13"/>
      <c r="U173" s="13"/>
      <c r="V173" s="13"/>
      <c r="W173" s="13"/>
      <c r="X173" s="13"/>
      <c r="Y173" s="68"/>
      <c r="Z173" s="68"/>
      <c r="AA173" s="13"/>
      <c r="AB173" s="13"/>
      <c r="AC173" s="13"/>
      <c r="AD173" s="13"/>
      <c r="AE173" s="13"/>
      <c r="AF173" s="14"/>
      <c r="AG173" s="14"/>
      <c r="AH173" s="14"/>
      <c r="AI173" s="14"/>
      <c r="AJ173" s="14"/>
      <c r="AK173" s="14"/>
      <c r="AL173" s="14"/>
      <c r="AM173" s="14"/>
      <c r="AN173" s="14"/>
      <c r="AO173" s="14"/>
      <c r="AP173" s="14"/>
      <c r="AQ173" s="14"/>
      <c r="AR173" s="13"/>
      <c r="AS173" s="13"/>
      <c r="AT173" s="14"/>
      <c r="AU173" s="13"/>
      <c r="AV173" s="13"/>
      <c r="AW173" s="14"/>
      <c r="AX173" s="13"/>
      <c r="AY173" s="13"/>
      <c r="AZ173" s="14"/>
      <c r="BA173" s="13"/>
      <c r="BB173" s="13"/>
      <c r="BC173" s="14"/>
      <c r="BD173" s="13"/>
      <c r="BE173" s="13"/>
      <c r="BF173" s="14"/>
      <c r="BG173" s="13"/>
      <c r="BH173" s="13"/>
      <c r="BI173" s="14"/>
      <c r="BJ173" s="13"/>
      <c r="BK173" s="13"/>
      <c r="BL173" s="14"/>
      <c r="BM173" s="13"/>
      <c r="BN173" s="13"/>
      <c r="BO173" s="14"/>
      <c r="BP173" s="13"/>
      <c r="BQ173" s="13"/>
      <c r="BR173" s="14"/>
      <c r="BS173" s="13"/>
      <c r="BT173" s="13"/>
      <c r="BU173" s="14"/>
      <c r="BV173" s="13"/>
      <c r="BW173" s="13"/>
      <c r="BX173" s="14"/>
      <c r="BY173" s="13"/>
      <c r="BZ173" s="13"/>
      <c r="CA173" s="14"/>
      <c r="CB173" s="13"/>
      <c r="CC173" s="13"/>
      <c r="CD173" s="14"/>
      <c r="CE173" s="13"/>
      <c r="CF173" s="13"/>
      <c r="CG173" s="14"/>
      <c r="CH173" s="13"/>
      <c r="CI173" s="13"/>
      <c r="CJ173" s="14"/>
      <c r="CK173" s="13"/>
      <c r="CL173" s="13"/>
      <c r="CM173" s="14"/>
    </row>
    <row r="174" ht="15.75" customHeight="1">
      <c r="B174" s="1"/>
      <c r="C174" s="13"/>
      <c r="D174" s="13"/>
      <c r="E174" s="13"/>
      <c r="F174" s="14"/>
      <c r="G174" s="14"/>
      <c r="H174" s="14"/>
      <c r="I174" s="14"/>
      <c r="J174" s="14"/>
      <c r="K174" s="13"/>
      <c r="L174" s="13"/>
      <c r="M174" s="13"/>
      <c r="N174" s="13"/>
      <c r="O174" s="13"/>
      <c r="P174" s="13"/>
      <c r="Q174" s="13"/>
      <c r="R174" s="13"/>
      <c r="S174" s="67"/>
      <c r="T174" s="13"/>
      <c r="U174" s="13"/>
      <c r="V174" s="13"/>
      <c r="W174" s="13"/>
      <c r="X174" s="13"/>
      <c r="Y174" s="68"/>
      <c r="Z174" s="68"/>
      <c r="AA174" s="13"/>
      <c r="AB174" s="13"/>
      <c r="AC174" s="13"/>
      <c r="AD174" s="13"/>
      <c r="AE174" s="13"/>
      <c r="AF174" s="14"/>
      <c r="AG174" s="14"/>
      <c r="AH174" s="14"/>
      <c r="AI174" s="14"/>
      <c r="AJ174" s="14"/>
      <c r="AK174" s="14"/>
      <c r="AL174" s="14"/>
      <c r="AM174" s="14"/>
      <c r="AN174" s="14"/>
      <c r="AO174" s="14"/>
      <c r="AP174" s="14"/>
      <c r="AQ174" s="14"/>
      <c r="AR174" s="13"/>
      <c r="AS174" s="13"/>
      <c r="AT174" s="13"/>
      <c r="AU174" s="13"/>
      <c r="AV174" s="13"/>
      <c r="AW174" s="14"/>
      <c r="AX174" s="13"/>
      <c r="AY174" s="13"/>
      <c r="AZ174" s="14"/>
      <c r="BA174" s="13"/>
      <c r="BB174" s="13"/>
      <c r="BC174" s="14"/>
      <c r="BD174" s="13"/>
      <c r="BE174" s="13"/>
      <c r="BF174" s="13"/>
      <c r="BG174" s="13"/>
      <c r="BH174" s="13"/>
      <c r="BI174" s="14"/>
      <c r="BJ174" s="13"/>
      <c r="BK174" s="13"/>
      <c r="BL174" s="14"/>
      <c r="BM174" s="13"/>
      <c r="BN174" s="13"/>
      <c r="BO174" s="14"/>
      <c r="BP174" s="13"/>
      <c r="BQ174" s="13"/>
      <c r="BR174" s="13"/>
      <c r="BS174" s="13"/>
      <c r="BT174" s="13"/>
      <c r="BU174" s="14"/>
      <c r="BV174" s="13"/>
      <c r="BW174" s="13"/>
      <c r="BX174" s="14"/>
      <c r="BY174" s="13"/>
      <c r="BZ174" s="13"/>
      <c r="CA174" s="14"/>
      <c r="CB174" s="13"/>
      <c r="CC174" s="13"/>
      <c r="CD174" s="13"/>
      <c r="CE174" s="13"/>
      <c r="CF174" s="13"/>
      <c r="CG174" s="14"/>
      <c r="CH174" s="13"/>
      <c r="CI174" s="13"/>
      <c r="CJ174" s="14"/>
      <c r="CK174" s="13"/>
      <c r="CL174" s="13"/>
      <c r="CM174" s="14"/>
    </row>
    <row r="175" ht="15.75" customHeight="1">
      <c r="B175" s="1"/>
      <c r="C175" s="13"/>
      <c r="D175" s="13"/>
      <c r="E175" s="13"/>
      <c r="F175" s="14"/>
      <c r="G175" s="14"/>
      <c r="H175" s="14"/>
      <c r="I175" s="14"/>
      <c r="J175" s="14"/>
      <c r="K175" s="13"/>
      <c r="L175" s="13"/>
      <c r="M175" s="13"/>
      <c r="N175" s="13"/>
      <c r="O175" s="13"/>
      <c r="P175" s="13"/>
      <c r="Q175" s="13"/>
      <c r="R175" s="13"/>
      <c r="S175" s="67"/>
      <c r="T175" s="13"/>
      <c r="U175" s="13"/>
      <c r="V175" s="13"/>
      <c r="W175" s="13"/>
      <c r="X175" s="13"/>
      <c r="Y175" s="68"/>
      <c r="Z175" s="68"/>
      <c r="AA175" s="13"/>
      <c r="AB175" s="13"/>
      <c r="AC175" s="13"/>
      <c r="AD175" s="13"/>
      <c r="AE175" s="13"/>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c r="BU175" s="14"/>
      <c r="BV175" s="14"/>
      <c r="BW175" s="14"/>
      <c r="BX175" s="14"/>
      <c r="BY175" s="14"/>
      <c r="BZ175" s="14"/>
      <c r="CA175" s="14"/>
      <c r="CB175" s="14"/>
      <c r="CC175" s="14"/>
      <c r="CD175" s="14"/>
      <c r="CE175" s="14"/>
      <c r="CF175" s="14"/>
      <c r="CG175" s="14"/>
      <c r="CH175" s="14"/>
      <c r="CI175" s="14"/>
      <c r="CJ175" s="14"/>
      <c r="CK175" s="14"/>
      <c r="CL175" s="14"/>
      <c r="CM175" s="14"/>
    </row>
    <row r="176" ht="15.75" customHeight="1">
      <c r="B176" s="1"/>
      <c r="C176" s="13"/>
      <c r="D176" s="13"/>
      <c r="E176" s="13"/>
      <c r="F176" s="14"/>
      <c r="G176" s="14"/>
      <c r="H176" s="14"/>
      <c r="I176" s="14"/>
      <c r="J176" s="14"/>
      <c r="K176" s="13"/>
      <c r="L176" s="13"/>
      <c r="M176" s="13"/>
      <c r="N176" s="13"/>
      <c r="O176" s="13"/>
      <c r="P176" s="13"/>
      <c r="Q176" s="13"/>
      <c r="R176" s="13"/>
      <c r="S176" s="67"/>
      <c r="T176" s="13"/>
      <c r="U176" s="13"/>
      <c r="V176" s="13"/>
      <c r="W176" s="13"/>
      <c r="X176" s="13"/>
      <c r="Y176" s="68"/>
      <c r="Z176" s="68"/>
      <c r="AA176" s="13"/>
      <c r="AB176" s="13"/>
      <c r="AC176" s="13"/>
      <c r="AD176" s="13"/>
      <c r="AE176" s="13"/>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row>
    <row r="177" ht="15.75" customHeight="1">
      <c r="B177" s="1"/>
      <c r="C177" s="13"/>
      <c r="D177" s="13"/>
      <c r="E177" s="13"/>
      <c r="F177" s="14"/>
      <c r="G177" s="14"/>
      <c r="H177" s="14"/>
      <c r="I177" s="14"/>
      <c r="J177" s="14"/>
      <c r="K177" s="13"/>
      <c r="L177" s="13"/>
      <c r="M177" s="13"/>
      <c r="N177" s="13"/>
      <c r="O177" s="13"/>
      <c r="P177" s="13"/>
      <c r="Q177" s="13"/>
      <c r="R177" s="13"/>
      <c r="S177" s="67"/>
      <c r="T177" s="13"/>
      <c r="U177" s="13"/>
      <c r="V177" s="13"/>
      <c r="W177" s="13"/>
      <c r="X177" s="13"/>
      <c r="Y177" s="68"/>
      <c r="Z177" s="68"/>
      <c r="AA177" s="13"/>
      <c r="AB177" s="13"/>
      <c r="AC177" s="13"/>
      <c r="AD177" s="13"/>
      <c r="AE177" s="13"/>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4"/>
      <c r="CK177" s="14"/>
      <c r="CL177" s="14"/>
      <c r="CM177" s="14"/>
    </row>
    <row r="178" ht="15.75" customHeight="1">
      <c r="B178" s="1"/>
      <c r="C178" s="13"/>
      <c r="D178" s="13"/>
      <c r="E178" s="13"/>
      <c r="F178" s="14"/>
      <c r="G178" s="14"/>
      <c r="H178" s="14"/>
      <c r="I178" s="14"/>
      <c r="J178" s="14"/>
      <c r="K178" s="13"/>
      <c r="L178" s="13"/>
      <c r="M178" s="13"/>
      <c r="N178" s="13"/>
      <c r="O178" s="13"/>
      <c r="P178" s="13"/>
      <c r="Q178" s="13"/>
      <c r="R178" s="13"/>
      <c r="S178" s="67"/>
      <c r="T178" s="13"/>
      <c r="U178" s="13"/>
      <c r="V178" s="13"/>
      <c r="W178" s="13"/>
      <c r="X178" s="13"/>
      <c r="Y178" s="68"/>
      <c r="Z178" s="68"/>
      <c r="AA178" s="13"/>
      <c r="AB178" s="13"/>
      <c r="AC178" s="13"/>
      <c r="AD178" s="13"/>
      <c r="AE178" s="13"/>
      <c r="AF178" s="14"/>
      <c r="AG178" s="14"/>
      <c r="AH178" s="14"/>
      <c r="AI178" s="14"/>
      <c r="AJ178" s="14"/>
      <c r="AK178" s="14"/>
      <c r="AL178" s="14"/>
      <c r="AM178" s="14"/>
      <c r="AN178" s="14"/>
      <c r="AO178" s="14"/>
      <c r="AP178" s="14"/>
      <c r="AQ178" s="14"/>
      <c r="AR178" s="13"/>
      <c r="AS178" s="13"/>
      <c r="AT178" s="14"/>
      <c r="AU178" s="13"/>
      <c r="AV178" s="13"/>
      <c r="AW178" s="14"/>
      <c r="AX178" s="13"/>
      <c r="AY178" s="13"/>
      <c r="AZ178" s="14"/>
      <c r="BA178" s="13"/>
      <c r="BB178" s="13"/>
      <c r="BC178" s="14"/>
      <c r="BD178" s="13"/>
      <c r="BE178" s="13"/>
      <c r="BF178" s="14"/>
      <c r="BG178" s="13"/>
      <c r="BH178" s="13"/>
      <c r="BI178" s="14"/>
      <c r="BJ178" s="13"/>
      <c r="BK178" s="13"/>
      <c r="BL178" s="14"/>
      <c r="BM178" s="13"/>
      <c r="BN178" s="13"/>
      <c r="BO178" s="14"/>
      <c r="BP178" s="13"/>
      <c r="BQ178" s="13"/>
      <c r="BR178" s="14"/>
      <c r="BS178" s="13"/>
      <c r="BT178" s="13"/>
      <c r="BU178" s="14"/>
      <c r="BV178" s="13"/>
      <c r="BW178" s="13"/>
      <c r="BX178" s="14"/>
      <c r="BY178" s="13"/>
      <c r="BZ178" s="13"/>
      <c r="CA178" s="14"/>
      <c r="CB178" s="13"/>
      <c r="CC178" s="13"/>
      <c r="CD178" s="14"/>
      <c r="CE178" s="13"/>
      <c r="CF178" s="13"/>
      <c r="CG178" s="14"/>
      <c r="CH178" s="13"/>
      <c r="CI178" s="13"/>
      <c r="CJ178" s="14"/>
      <c r="CK178" s="13"/>
      <c r="CL178" s="13"/>
      <c r="CM178" s="14"/>
    </row>
    <row r="179" ht="15.75" customHeight="1">
      <c r="B179" s="1"/>
      <c r="C179" s="13"/>
      <c r="D179" s="13"/>
      <c r="E179" s="13"/>
      <c r="F179" s="14"/>
      <c r="G179" s="14"/>
      <c r="H179" s="14"/>
      <c r="I179" s="14"/>
      <c r="J179" s="14"/>
      <c r="K179" s="13"/>
      <c r="L179" s="13"/>
      <c r="M179" s="13"/>
      <c r="N179" s="13"/>
      <c r="O179" s="13"/>
      <c r="P179" s="13"/>
      <c r="Q179" s="13"/>
      <c r="R179" s="13"/>
      <c r="S179" s="67"/>
      <c r="T179" s="13"/>
      <c r="U179" s="13"/>
      <c r="V179" s="13"/>
      <c r="W179" s="13"/>
      <c r="X179" s="13"/>
      <c r="Y179" s="68"/>
      <c r="Z179" s="68"/>
      <c r="AA179" s="13"/>
      <c r="AB179" s="13"/>
      <c r="AC179" s="13"/>
      <c r="AD179" s="13"/>
      <c r="AE179" s="13"/>
      <c r="AF179" s="14"/>
      <c r="AG179" s="14"/>
      <c r="AH179" s="14"/>
      <c r="AI179" s="14"/>
      <c r="AJ179" s="13"/>
      <c r="AK179" s="14"/>
      <c r="AL179" s="14"/>
      <c r="AM179" s="14"/>
      <c r="AN179" s="14"/>
      <c r="AO179" s="14"/>
      <c r="AP179" s="14"/>
      <c r="AQ179" s="14"/>
      <c r="AR179" s="13"/>
      <c r="AS179" s="13"/>
      <c r="AT179" s="13"/>
      <c r="AU179" s="13"/>
      <c r="AV179" s="13"/>
      <c r="AW179" s="13"/>
      <c r="AX179" s="13"/>
      <c r="AY179" s="13"/>
      <c r="AZ179" s="13"/>
      <c r="BA179" s="13"/>
      <c r="BB179" s="13"/>
      <c r="BC179" s="13"/>
      <c r="BD179" s="13"/>
      <c r="BE179" s="13"/>
      <c r="BF179" s="13"/>
      <c r="BG179" s="13"/>
      <c r="BH179" s="13"/>
      <c r="BI179" s="14"/>
      <c r="BJ179" s="13"/>
      <c r="BK179" s="13"/>
      <c r="BL179" s="13"/>
      <c r="BM179" s="13"/>
      <c r="BN179" s="13"/>
      <c r="BO179" s="13"/>
      <c r="BP179" s="13"/>
      <c r="BQ179" s="13"/>
      <c r="BR179" s="13"/>
      <c r="BS179" s="13"/>
      <c r="BT179" s="13"/>
      <c r="BU179" s="14"/>
      <c r="BV179" s="13"/>
      <c r="BW179" s="13"/>
      <c r="BX179" s="13"/>
      <c r="BY179" s="13"/>
      <c r="BZ179" s="13"/>
      <c r="CA179" s="13"/>
      <c r="CB179" s="13"/>
      <c r="CC179" s="13"/>
      <c r="CD179" s="13"/>
      <c r="CE179" s="13"/>
      <c r="CF179" s="13"/>
      <c r="CG179" s="14"/>
      <c r="CH179" s="13"/>
      <c r="CI179" s="13"/>
      <c r="CJ179" s="13"/>
      <c r="CK179" s="13"/>
      <c r="CL179" s="13"/>
      <c r="CM179" s="13"/>
    </row>
    <row r="180" ht="15.75" customHeight="1">
      <c r="B180" s="1"/>
      <c r="C180" s="13"/>
      <c r="D180" s="13"/>
      <c r="E180" s="13"/>
      <c r="F180" s="14"/>
      <c r="G180" s="14"/>
      <c r="H180" s="14"/>
      <c r="I180" s="14"/>
      <c r="J180" s="14"/>
      <c r="K180" s="13"/>
      <c r="L180" s="13"/>
      <c r="M180" s="13"/>
      <c r="N180" s="13"/>
      <c r="O180" s="13"/>
      <c r="P180" s="13"/>
      <c r="Q180" s="13"/>
      <c r="R180" s="13"/>
      <c r="S180" s="67"/>
      <c r="T180" s="13"/>
      <c r="U180" s="13"/>
      <c r="V180" s="13"/>
      <c r="W180" s="13"/>
      <c r="X180" s="13"/>
      <c r="Y180" s="68"/>
      <c r="Z180" s="68"/>
      <c r="AA180" s="13"/>
      <c r="AB180" s="13"/>
      <c r="AC180" s="13"/>
      <c r="AD180" s="13"/>
      <c r="AE180" s="13"/>
      <c r="AF180" s="14"/>
      <c r="AG180" s="14"/>
      <c r="AH180" s="14"/>
      <c r="AI180" s="14"/>
      <c r="AJ180" s="14"/>
      <c r="AK180" s="14"/>
      <c r="AL180" s="14"/>
      <c r="AM180" s="14"/>
      <c r="AN180" s="14"/>
      <c r="AO180" s="14"/>
      <c r="AP180" s="14"/>
      <c r="AQ180" s="14"/>
      <c r="AR180" s="13"/>
      <c r="AS180" s="13"/>
      <c r="AT180" s="13"/>
      <c r="AU180" s="13"/>
      <c r="AV180" s="14"/>
      <c r="AW180" s="13"/>
      <c r="AX180" s="13"/>
      <c r="AY180" s="13"/>
      <c r="AZ180" s="13"/>
      <c r="BA180" s="13"/>
      <c r="BB180" s="13"/>
      <c r="BC180" s="13"/>
      <c r="BD180" s="13"/>
      <c r="BE180" s="13"/>
      <c r="BF180" s="13"/>
      <c r="BG180" s="13"/>
      <c r="BH180" s="14"/>
      <c r="BI180" s="13"/>
      <c r="BJ180" s="13"/>
      <c r="BK180" s="13"/>
      <c r="BL180" s="13"/>
      <c r="BM180" s="13"/>
      <c r="BN180" s="13"/>
      <c r="BO180" s="13"/>
      <c r="BP180" s="13"/>
      <c r="BQ180" s="13"/>
      <c r="BR180" s="13"/>
      <c r="BS180" s="13"/>
      <c r="BT180" s="14"/>
      <c r="BU180" s="13"/>
      <c r="BV180" s="13"/>
      <c r="BW180" s="13"/>
      <c r="BX180" s="13"/>
      <c r="BY180" s="13"/>
      <c r="BZ180" s="13"/>
      <c r="CA180" s="13"/>
      <c r="CB180" s="13"/>
      <c r="CC180" s="13"/>
      <c r="CD180" s="13"/>
      <c r="CE180" s="13"/>
      <c r="CF180" s="14"/>
      <c r="CG180" s="13"/>
      <c r="CH180" s="13"/>
      <c r="CI180" s="13"/>
      <c r="CJ180" s="13"/>
      <c r="CK180" s="13"/>
      <c r="CL180" s="13"/>
      <c r="CM180" s="13"/>
    </row>
    <row r="181" ht="15.75" customHeight="1">
      <c r="B181" s="1"/>
      <c r="C181" s="13"/>
      <c r="D181" s="13"/>
      <c r="E181" s="13"/>
      <c r="F181" s="14"/>
      <c r="G181" s="14"/>
      <c r="H181" s="14"/>
      <c r="I181" s="14"/>
      <c r="J181" s="14"/>
      <c r="K181" s="13"/>
      <c r="L181" s="13"/>
      <c r="M181" s="13"/>
      <c r="N181" s="13"/>
      <c r="O181" s="13"/>
      <c r="P181" s="13"/>
      <c r="Q181" s="13"/>
      <c r="R181" s="13"/>
      <c r="S181" s="67"/>
      <c r="T181" s="13"/>
      <c r="U181" s="13"/>
      <c r="V181" s="13"/>
      <c r="W181" s="13"/>
      <c r="X181" s="13"/>
      <c r="Y181" s="68"/>
      <c r="Z181" s="68"/>
      <c r="AA181" s="13"/>
      <c r="AB181" s="13"/>
      <c r="AC181" s="13"/>
      <c r="AD181" s="13"/>
      <c r="AE181" s="13"/>
      <c r="AF181" s="14"/>
      <c r="AG181" s="14"/>
      <c r="AH181" s="14"/>
      <c r="AI181" s="14"/>
      <c r="AJ181" s="14"/>
      <c r="AK181" s="14"/>
      <c r="AL181" s="14"/>
      <c r="AM181" s="14"/>
      <c r="AN181" s="14"/>
      <c r="AO181" s="14"/>
      <c r="AP181" s="14"/>
      <c r="AQ181" s="14"/>
      <c r="AR181" s="13"/>
      <c r="AS181" s="13"/>
      <c r="AT181" s="13"/>
      <c r="AU181" s="13"/>
      <c r="AV181" s="13"/>
      <c r="AW181" s="14"/>
      <c r="AX181" s="13"/>
      <c r="AY181" s="13"/>
      <c r="AZ181" s="14"/>
      <c r="BA181" s="13"/>
      <c r="BB181" s="13"/>
      <c r="BC181" s="14"/>
      <c r="BD181" s="13"/>
      <c r="BE181" s="13"/>
      <c r="BF181" s="13"/>
      <c r="BG181" s="13"/>
      <c r="BH181" s="13"/>
      <c r="BI181" s="14"/>
      <c r="BJ181" s="13"/>
      <c r="BK181" s="13"/>
      <c r="BL181" s="14"/>
      <c r="BM181" s="13"/>
      <c r="BN181" s="13"/>
      <c r="BO181" s="14"/>
      <c r="BP181" s="13"/>
      <c r="BQ181" s="13"/>
      <c r="BR181" s="13"/>
      <c r="BS181" s="13"/>
      <c r="BT181" s="13"/>
      <c r="BU181" s="14"/>
      <c r="BV181" s="13"/>
      <c r="BW181" s="13"/>
      <c r="BX181" s="14"/>
      <c r="BY181" s="13"/>
      <c r="BZ181" s="13"/>
      <c r="CA181" s="14"/>
      <c r="CB181" s="13"/>
      <c r="CC181" s="13"/>
      <c r="CD181" s="13"/>
      <c r="CE181" s="13"/>
      <c r="CF181" s="13"/>
      <c r="CG181" s="14"/>
      <c r="CH181" s="13"/>
      <c r="CI181" s="13"/>
      <c r="CJ181" s="14"/>
      <c r="CK181" s="13"/>
      <c r="CL181" s="13"/>
      <c r="CM181" s="14"/>
    </row>
    <row r="182" ht="15.75" customHeight="1">
      <c r="B182" s="1"/>
      <c r="C182" s="13"/>
      <c r="D182" s="13"/>
      <c r="E182" s="13"/>
      <c r="F182" s="14"/>
      <c r="G182" s="14"/>
      <c r="H182" s="14"/>
      <c r="I182" s="14"/>
      <c r="J182" s="14"/>
      <c r="K182" s="13"/>
      <c r="L182" s="13"/>
      <c r="M182" s="13"/>
      <c r="N182" s="13"/>
      <c r="O182" s="13"/>
      <c r="P182" s="13"/>
      <c r="Q182" s="13"/>
      <c r="R182" s="13"/>
      <c r="S182" s="67"/>
      <c r="T182" s="13"/>
      <c r="U182" s="13"/>
      <c r="V182" s="13"/>
      <c r="W182" s="13"/>
      <c r="X182" s="13"/>
      <c r="Y182" s="68"/>
      <c r="Z182" s="68"/>
      <c r="AA182" s="13"/>
      <c r="AB182" s="13"/>
      <c r="AC182" s="13"/>
      <c r="AD182" s="13"/>
      <c r="AE182" s="13"/>
      <c r="AF182" s="14"/>
      <c r="AG182" s="14"/>
      <c r="AH182" s="14"/>
      <c r="AI182" s="14"/>
      <c r="AJ182" s="14"/>
      <c r="AK182" s="14"/>
      <c r="AL182" s="14"/>
      <c r="AM182" s="14"/>
      <c r="AN182" s="14"/>
      <c r="AO182" s="14"/>
      <c r="AP182" s="14"/>
      <c r="AQ182" s="14"/>
      <c r="AR182" s="13"/>
      <c r="AS182" s="13"/>
      <c r="AT182" s="13"/>
      <c r="AU182" s="13"/>
      <c r="AV182" s="13"/>
      <c r="AW182" s="13"/>
      <c r="AX182" s="13"/>
      <c r="AY182" s="13"/>
      <c r="AZ182" s="13"/>
      <c r="BA182" s="13"/>
      <c r="BB182" s="13"/>
      <c r="BC182" s="14"/>
      <c r="BD182" s="13"/>
      <c r="BE182" s="13"/>
      <c r="BF182" s="13"/>
      <c r="BG182" s="13"/>
      <c r="BH182" s="13"/>
      <c r="BI182" s="13"/>
      <c r="BJ182" s="13"/>
      <c r="BK182" s="13"/>
      <c r="BL182" s="13"/>
      <c r="BM182" s="13"/>
      <c r="BN182" s="13"/>
      <c r="BO182" s="14"/>
      <c r="BP182" s="13"/>
      <c r="BQ182" s="13"/>
      <c r="BR182" s="13"/>
      <c r="BS182" s="13"/>
      <c r="BT182" s="13"/>
      <c r="BU182" s="13"/>
      <c r="BV182" s="13"/>
      <c r="BW182" s="13"/>
      <c r="BX182" s="13"/>
      <c r="BY182" s="13"/>
      <c r="BZ182" s="13"/>
      <c r="CA182" s="14"/>
      <c r="CB182" s="13"/>
      <c r="CC182" s="13"/>
      <c r="CD182" s="13"/>
      <c r="CE182" s="13"/>
      <c r="CF182" s="13"/>
      <c r="CG182" s="13"/>
      <c r="CH182" s="13"/>
      <c r="CI182" s="13"/>
      <c r="CJ182" s="13"/>
      <c r="CK182" s="13"/>
      <c r="CL182" s="13"/>
      <c r="CM182" s="14"/>
    </row>
    <row r="183" ht="15.75" customHeight="1">
      <c r="B183" s="1"/>
      <c r="C183" s="13"/>
      <c r="D183" s="13"/>
      <c r="E183" s="13"/>
      <c r="F183" s="14"/>
      <c r="G183" s="14"/>
      <c r="H183" s="14"/>
      <c r="I183" s="14"/>
      <c r="J183" s="14"/>
      <c r="K183" s="13"/>
      <c r="L183" s="13"/>
      <c r="M183" s="13"/>
      <c r="N183" s="13"/>
      <c r="O183" s="13"/>
      <c r="P183" s="13"/>
      <c r="Q183" s="13"/>
      <c r="R183" s="13"/>
      <c r="S183" s="67"/>
      <c r="T183" s="13"/>
      <c r="U183" s="13"/>
      <c r="V183" s="13"/>
      <c r="W183" s="13"/>
      <c r="X183" s="13"/>
      <c r="Y183" s="68"/>
      <c r="Z183" s="68"/>
      <c r="AA183" s="13"/>
      <c r="AB183" s="13"/>
      <c r="AC183" s="13"/>
      <c r="AD183" s="13"/>
      <c r="AE183" s="13"/>
      <c r="AF183" s="14"/>
      <c r="AG183" s="14"/>
      <c r="AH183" s="14"/>
      <c r="AI183" s="14"/>
      <c r="AJ183" s="14"/>
      <c r="AK183" s="14"/>
      <c r="AL183" s="14"/>
      <c r="AM183" s="14"/>
      <c r="AN183" s="14"/>
      <c r="AO183" s="14"/>
      <c r="AP183" s="14"/>
      <c r="AQ183" s="14"/>
      <c r="AR183" s="13"/>
      <c r="AS183" s="13"/>
      <c r="AT183" s="13"/>
      <c r="AU183" s="13"/>
      <c r="AV183" s="13"/>
      <c r="AW183" s="13"/>
      <c r="AX183" s="14"/>
      <c r="AY183" s="14"/>
      <c r="AZ183" s="14"/>
      <c r="BA183" s="14"/>
      <c r="BB183" s="14"/>
      <c r="BC183" s="14"/>
      <c r="BD183" s="13"/>
      <c r="BE183" s="13"/>
      <c r="BF183" s="13"/>
      <c r="BG183" s="13"/>
      <c r="BH183" s="13"/>
      <c r="BI183" s="13"/>
      <c r="BJ183" s="14"/>
      <c r="BK183" s="14"/>
      <c r="BL183" s="14"/>
      <c r="BM183" s="14"/>
      <c r="BN183" s="14"/>
      <c r="BO183" s="14"/>
      <c r="BP183" s="13"/>
      <c r="BQ183" s="13"/>
      <c r="BR183" s="13"/>
      <c r="BS183" s="13"/>
      <c r="BT183" s="13"/>
      <c r="BU183" s="13"/>
      <c r="BV183" s="14"/>
      <c r="BW183" s="14"/>
      <c r="BX183" s="14"/>
      <c r="BY183" s="14"/>
      <c r="BZ183" s="14"/>
      <c r="CA183" s="14"/>
      <c r="CB183" s="13"/>
      <c r="CC183" s="13"/>
      <c r="CD183" s="13"/>
      <c r="CE183" s="13"/>
      <c r="CF183" s="13"/>
      <c r="CG183" s="13"/>
      <c r="CH183" s="14"/>
      <c r="CI183" s="14"/>
      <c r="CJ183" s="14"/>
      <c r="CK183" s="14"/>
      <c r="CL183" s="14"/>
      <c r="CM183" s="14"/>
    </row>
    <row r="184" ht="15.75" customHeight="1">
      <c r="B184" s="1"/>
      <c r="C184" s="13"/>
      <c r="D184" s="13"/>
      <c r="E184" s="13"/>
      <c r="F184" s="14"/>
      <c r="G184" s="14"/>
      <c r="H184" s="14"/>
      <c r="I184" s="14"/>
      <c r="J184" s="14"/>
      <c r="K184" s="13"/>
      <c r="L184" s="13"/>
      <c r="M184" s="13"/>
      <c r="N184" s="13"/>
      <c r="O184" s="13"/>
      <c r="P184" s="13"/>
      <c r="Q184" s="13"/>
      <c r="R184" s="13"/>
      <c r="S184" s="67"/>
      <c r="T184" s="13"/>
      <c r="U184" s="13"/>
      <c r="V184" s="13"/>
      <c r="W184" s="13"/>
      <c r="X184" s="13"/>
      <c r="Y184" s="68"/>
      <c r="Z184" s="68"/>
      <c r="AA184" s="13"/>
      <c r="AB184" s="13"/>
      <c r="AC184" s="13"/>
      <c r="AD184" s="13"/>
      <c r="AE184" s="13"/>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c r="BM184" s="14"/>
      <c r="BN184" s="14"/>
      <c r="BO184" s="14"/>
      <c r="BP184" s="14"/>
      <c r="BQ184" s="14"/>
      <c r="BR184" s="14"/>
      <c r="BS184" s="14"/>
      <c r="BT184" s="14"/>
      <c r="BU184" s="14"/>
      <c r="BV184" s="14"/>
      <c r="BW184" s="14"/>
      <c r="BX184" s="14"/>
      <c r="BY184" s="14"/>
      <c r="BZ184" s="14"/>
      <c r="CA184" s="14"/>
      <c r="CB184" s="14"/>
      <c r="CC184" s="14"/>
      <c r="CD184" s="14"/>
      <c r="CE184" s="14"/>
      <c r="CF184" s="14"/>
      <c r="CG184" s="14"/>
      <c r="CH184" s="14"/>
      <c r="CI184" s="14"/>
      <c r="CJ184" s="14"/>
      <c r="CK184" s="14"/>
      <c r="CL184" s="14"/>
      <c r="CM184" s="14"/>
    </row>
    <row r="185" ht="15.75" customHeight="1">
      <c r="B185" s="1"/>
      <c r="C185" s="13"/>
      <c r="D185" s="13"/>
      <c r="E185" s="13"/>
      <c r="F185" s="14"/>
      <c r="G185" s="14"/>
      <c r="H185" s="14"/>
      <c r="I185" s="14"/>
      <c r="J185" s="14"/>
      <c r="K185" s="13"/>
      <c r="L185" s="13"/>
      <c r="M185" s="13"/>
      <c r="N185" s="13"/>
      <c r="O185" s="13"/>
      <c r="P185" s="13"/>
      <c r="Q185" s="13"/>
      <c r="R185" s="13"/>
      <c r="S185" s="67"/>
      <c r="T185" s="13"/>
      <c r="U185" s="13"/>
      <c r="V185" s="13"/>
      <c r="W185" s="13"/>
      <c r="X185" s="13"/>
      <c r="Y185" s="68"/>
      <c r="Z185" s="68"/>
      <c r="AA185" s="13"/>
      <c r="AB185" s="13"/>
      <c r="AC185" s="13"/>
      <c r="AD185" s="13"/>
      <c r="AE185" s="13"/>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c r="BM185" s="14"/>
      <c r="BN185" s="14"/>
      <c r="BO185" s="14"/>
      <c r="BP185" s="14"/>
      <c r="BQ185" s="14"/>
      <c r="BR185" s="14"/>
      <c r="BS185" s="14"/>
      <c r="BT185" s="14"/>
      <c r="BU185" s="14"/>
      <c r="BV185" s="14"/>
      <c r="BW185" s="14"/>
      <c r="BX185" s="14"/>
      <c r="BY185" s="14"/>
      <c r="BZ185" s="14"/>
      <c r="CA185" s="14"/>
      <c r="CB185" s="14"/>
      <c r="CC185" s="14"/>
      <c r="CD185" s="14"/>
      <c r="CE185" s="14"/>
      <c r="CF185" s="14"/>
      <c r="CG185" s="14"/>
      <c r="CH185" s="14"/>
      <c r="CI185" s="14"/>
      <c r="CJ185" s="14"/>
      <c r="CK185" s="14"/>
      <c r="CL185" s="14"/>
      <c r="CM185" s="14"/>
    </row>
    <row r="186" ht="15.75" customHeight="1">
      <c r="B186" s="1"/>
      <c r="C186" s="13"/>
      <c r="D186" s="13"/>
      <c r="E186" s="13"/>
      <c r="F186" s="14"/>
      <c r="G186" s="14"/>
      <c r="H186" s="14"/>
      <c r="I186" s="14"/>
      <c r="J186" s="14"/>
      <c r="K186" s="13"/>
      <c r="L186" s="13"/>
      <c r="M186" s="13"/>
      <c r="N186" s="13"/>
      <c r="O186" s="13"/>
      <c r="P186" s="13"/>
      <c r="Q186" s="13"/>
      <c r="R186" s="13"/>
      <c r="S186" s="67"/>
      <c r="T186" s="13"/>
      <c r="U186" s="13"/>
      <c r="V186" s="13"/>
      <c r="W186" s="13"/>
      <c r="X186" s="13"/>
      <c r="Y186" s="68"/>
      <c r="Z186" s="68"/>
      <c r="AA186" s="13"/>
      <c r="AB186" s="13"/>
      <c r="AC186" s="13"/>
      <c r="AD186" s="13"/>
      <c r="AE186" s="13"/>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c r="BU186" s="14"/>
      <c r="BV186" s="14"/>
      <c r="BW186" s="14"/>
      <c r="BX186" s="14"/>
      <c r="BY186" s="14"/>
      <c r="BZ186" s="14"/>
      <c r="CA186" s="14"/>
      <c r="CB186" s="14"/>
      <c r="CC186" s="14"/>
      <c r="CD186" s="14"/>
      <c r="CE186" s="14"/>
      <c r="CF186" s="14"/>
      <c r="CG186" s="14"/>
      <c r="CH186" s="14"/>
      <c r="CI186" s="14"/>
      <c r="CJ186" s="14"/>
      <c r="CK186" s="14"/>
      <c r="CL186" s="14"/>
      <c r="CM186" s="14"/>
    </row>
    <row r="187" ht="15.75" customHeight="1">
      <c r="B187" s="1"/>
      <c r="C187" s="13"/>
      <c r="D187" s="13"/>
      <c r="E187" s="13"/>
      <c r="F187" s="14"/>
      <c r="G187" s="14"/>
      <c r="H187" s="14"/>
      <c r="I187" s="14"/>
      <c r="J187" s="14"/>
      <c r="K187" s="13"/>
      <c r="L187" s="13"/>
      <c r="M187" s="13"/>
      <c r="N187" s="13"/>
      <c r="O187" s="13"/>
      <c r="P187" s="13"/>
      <c r="Q187" s="13"/>
      <c r="R187" s="13"/>
      <c r="S187" s="67"/>
      <c r="T187" s="13"/>
      <c r="U187" s="13"/>
      <c r="V187" s="13"/>
      <c r="W187" s="13"/>
      <c r="X187" s="13"/>
      <c r="Y187" s="68"/>
      <c r="Z187" s="68"/>
      <c r="AA187" s="13"/>
      <c r="AB187" s="13"/>
      <c r="AC187" s="13"/>
      <c r="AD187" s="13"/>
      <c r="AE187" s="13"/>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4"/>
      <c r="CK187" s="14"/>
      <c r="CL187" s="14"/>
      <c r="CM187" s="14"/>
    </row>
    <row r="188" ht="15.75" customHeight="1">
      <c r="B188" s="1"/>
      <c r="C188" s="13"/>
      <c r="D188" s="13"/>
      <c r="E188" s="13"/>
      <c r="F188" s="14"/>
      <c r="G188" s="14"/>
      <c r="H188" s="14"/>
      <c r="I188" s="14"/>
      <c r="J188" s="14"/>
      <c r="K188" s="13"/>
      <c r="L188" s="13"/>
      <c r="M188" s="13"/>
      <c r="N188" s="13"/>
      <c r="O188" s="13"/>
      <c r="P188" s="13"/>
      <c r="Q188" s="13"/>
      <c r="R188" s="13"/>
      <c r="S188" s="67"/>
      <c r="T188" s="13"/>
      <c r="U188" s="13"/>
      <c r="V188" s="13"/>
      <c r="W188" s="13"/>
      <c r="X188" s="13"/>
      <c r="Y188" s="68"/>
      <c r="Z188" s="68"/>
      <c r="AA188" s="13"/>
      <c r="AB188" s="13"/>
      <c r="AC188" s="13"/>
      <c r="AD188" s="13"/>
      <c r="AE188" s="13"/>
      <c r="AF188" s="14"/>
      <c r="AG188" s="14"/>
      <c r="AH188" s="14"/>
      <c r="AI188" s="14"/>
      <c r="AJ188" s="14"/>
      <c r="AK188" s="14"/>
      <c r="AL188" s="14"/>
      <c r="AM188" s="14"/>
      <c r="AN188" s="14"/>
      <c r="AO188" s="14"/>
      <c r="AP188" s="14"/>
      <c r="AQ188" s="14"/>
      <c r="AR188" s="13"/>
      <c r="AS188" s="13"/>
      <c r="AT188" s="13"/>
      <c r="AU188" s="13"/>
      <c r="AV188" s="13"/>
      <c r="AW188" s="14"/>
      <c r="AX188" s="13"/>
      <c r="AY188" s="13"/>
      <c r="AZ188" s="14"/>
      <c r="BA188" s="13"/>
      <c r="BB188" s="13"/>
      <c r="BC188" s="14"/>
      <c r="BD188" s="13"/>
      <c r="BE188" s="13"/>
      <c r="BF188" s="13"/>
      <c r="BG188" s="13"/>
      <c r="BH188" s="13"/>
      <c r="BI188" s="14"/>
      <c r="BJ188" s="13"/>
      <c r="BK188" s="13"/>
      <c r="BL188" s="14"/>
      <c r="BM188" s="13"/>
      <c r="BN188" s="13"/>
      <c r="BO188" s="14"/>
      <c r="BP188" s="13"/>
      <c r="BQ188" s="13"/>
      <c r="BR188" s="13"/>
      <c r="BS188" s="13"/>
      <c r="BT188" s="13"/>
      <c r="BU188" s="14"/>
      <c r="BV188" s="13"/>
      <c r="BW188" s="13"/>
      <c r="BX188" s="14"/>
      <c r="BY188" s="13"/>
      <c r="BZ188" s="13"/>
      <c r="CA188" s="14"/>
      <c r="CB188" s="13"/>
      <c r="CC188" s="13"/>
      <c r="CD188" s="13"/>
      <c r="CE188" s="13"/>
      <c r="CF188" s="13"/>
      <c r="CG188" s="14"/>
      <c r="CH188" s="13"/>
      <c r="CI188" s="13"/>
      <c r="CJ188" s="14"/>
      <c r="CK188" s="13"/>
      <c r="CL188" s="13"/>
      <c r="CM188" s="14"/>
    </row>
    <row r="189" ht="15.75" customHeight="1">
      <c r="B189" s="1"/>
      <c r="C189" s="13"/>
      <c r="D189" s="13"/>
      <c r="E189" s="13"/>
      <c r="F189" s="14"/>
      <c r="G189" s="14"/>
      <c r="H189" s="14"/>
      <c r="I189" s="14"/>
      <c r="J189" s="14"/>
      <c r="K189" s="13"/>
      <c r="L189" s="13"/>
      <c r="M189" s="13"/>
      <c r="N189" s="13"/>
      <c r="O189" s="13"/>
      <c r="P189" s="13"/>
      <c r="Q189" s="13"/>
      <c r="R189" s="13"/>
      <c r="S189" s="67"/>
      <c r="T189" s="13"/>
      <c r="U189" s="13"/>
      <c r="V189" s="13"/>
      <c r="W189" s="13"/>
      <c r="X189" s="13"/>
      <c r="Y189" s="13"/>
      <c r="Z189" s="13"/>
      <c r="AA189" s="13"/>
      <c r="AB189" s="13"/>
      <c r="AC189" s="13"/>
      <c r="AD189" s="13"/>
      <c r="AE189" s="13"/>
      <c r="AF189" s="13"/>
      <c r="AG189" s="14"/>
      <c r="AH189" s="13"/>
      <c r="AI189" s="13"/>
      <c r="AJ189" s="13"/>
      <c r="AK189" s="14"/>
      <c r="AL189" s="13"/>
      <c r="AM189" s="14"/>
      <c r="AN189" s="13"/>
      <c r="AO189" s="14"/>
      <c r="AP189" s="13"/>
      <c r="AQ189" s="14"/>
      <c r="AR189" s="13"/>
      <c r="AS189" s="13"/>
      <c r="AT189" s="13"/>
      <c r="AU189" s="13"/>
      <c r="AV189" s="13"/>
      <c r="AW189" s="13"/>
      <c r="AX189" s="13"/>
      <c r="AY189" s="13"/>
      <c r="AZ189" s="13"/>
      <c r="BA189" s="13"/>
      <c r="BB189" s="13"/>
      <c r="BC189" s="13"/>
      <c r="BD189" s="13"/>
      <c r="BE189" s="13"/>
      <c r="BF189" s="13"/>
      <c r="BG189" s="13"/>
      <c r="BH189" s="13"/>
      <c r="BI189" s="13"/>
      <c r="BJ189" s="13"/>
      <c r="BK189" s="13"/>
      <c r="BL189" s="13"/>
      <c r="BM189" s="13"/>
      <c r="BN189" s="13"/>
      <c r="BO189" s="13"/>
      <c r="BP189" s="13"/>
      <c r="BQ189" s="13"/>
      <c r="BR189" s="13"/>
      <c r="BS189" s="13"/>
      <c r="BT189" s="13"/>
      <c r="BU189" s="13"/>
      <c r="BV189" s="13"/>
      <c r="BW189" s="13"/>
      <c r="BX189" s="13"/>
      <c r="BY189" s="13"/>
      <c r="BZ189" s="13"/>
      <c r="CA189" s="13"/>
      <c r="CB189" s="13"/>
      <c r="CC189" s="13"/>
      <c r="CD189" s="13"/>
      <c r="CE189" s="13"/>
      <c r="CF189" s="13"/>
      <c r="CG189" s="13"/>
      <c r="CH189" s="13"/>
      <c r="CI189" s="13"/>
      <c r="CJ189" s="13"/>
      <c r="CK189" s="13"/>
      <c r="CL189" s="13"/>
      <c r="CM189" s="13"/>
    </row>
    <row r="190" ht="15.75" customHeight="1">
      <c r="B190" s="1"/>
      <c r="C190" s="13"/>
      <c r="D190" s="13"/>
      <c r="E190" s="13"/>
      <c r="F190" s="14"/>
      <c r="G190" s="14"/>
      <c r="H190" s="14"/>
      <c r="I190" s="14"/>
      <c r="J190" s="14"/>
      <c r="K190" s="13"/>
      <c r="L190" s="13"/>
      <c r="M190" s="13"/>
      <c r="N190" s="13"/>
      <c r="O190" s="13"/>
      <c r="P190" s="13"/>
      <c r="Q190" s="13"/>
      <c r="R190" s="13"/>
      <c r="S190" s="67"/>
      <c r="T190" s="13"/>
      <c r="U190" s="13"/>
      <c r="V190" s="13"/>
      <c r="W190" s="13"/>
      <c r="X190" s="13"/>
      <c r="Y190" s="68"/>
      <c r="Z190" s="68"/>
      <c r="AA190" s="13"/>
      <c r="AB190" s="13"/>
      <c r="AC190" s="13"/>
      <c r="AD190" s="13"/>
      <c r="AE190" s="13"/>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14"/>
      <c r="BR190" s="14"/>
      <c r="BS190" s="14"/>
      <c r="BT190" s="14"/>
      <c r="BU190" s="14"/>
      <c r="BV190" s="14"/>
      <c r="BW190" s="14"/>
      <c r="BX190" s="14"/>
      <c r="BY190" s="14"/>
      <c r="BZ190" s="14"/>
      <c r="CA190" s="14"/>
      <c r="CB190" s="14"/>
      <c r="CC190" s="14"/>
      <c r="CD190" s="14"/>
      <c r="CE190" s="14"/>
      <c r="CF190" s="14"/>
      <c r="CG190" s="14"/>
      <c r="CH190" s="14"/>
      <c r="CI190" s="14"/>
      <c r="CJ190" s="14"/>
      <c r="CK190" s="14"/>
      <c r="CL190" s="14"/>
      <c r="CM190" s="14"/>
    </row>
    <row r="191" ht="15.75" customHeight="1">
      <c r="B191" s="1"/>
      <c r="C191" s="13"/>
      <c r="D191" s="13"/>
      <c r="E191" s="13"/>
      <c r="F191" s="14"/>
      <c r="G191" s="14"/>
      <c r="H191" s="14"/>
      <c r="I191" s="14"/>
      <c r="J191" s="14"/>
      <c r="K191" s="13"/>
      <c r="L191" s="13"/>
      <c r="M191" s="13"/>
      <c r="N191" s="13"/>
      <c r="O191" s="13"/>
      <c r="P191" s="13"/>
      <c r="Q191" s="13"/>
      <c r="R191" s="13"/>
      <c r="S191" s="67"/>
      <c r="T191" s="13"/>
      <c r="U191" s="13"/>
      <c r="V191" s="13"/>
      <c r="W191" s="13"/>
      <c r="X191" s="13"/>
      <c r="Y191" s="68"/>
      <c r="Z191" s="68"/>
      <c r="AA191" s="13"/>
      <c r="AB191" s="13"/>
      <c r="AC191" s="13"/>
      <c r="AD191" s="13"/>
      <c r="AE191" s="13"/>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c r="BL191" s="14"/>
      <c r="BM191" s="14"/>
      <c r="BN191" s="14"/>
      <c r="BO191" s="14"/>
      <c r="BP191" s="14"/>
      <c r="BQ191" s="14"/>
      <c r="BR191" s="14"/>
      <c r="BS191" s="14"/>
      <c r="BT191" s="14"/>
      <c r="BU191" s="14"/>
      <c r="BV191" s="14"/>
      <c r="BW191" s="14"/>
      <c r="BX191" s="14"/>
      <c r="BY191" s="14"/>
      <c r="BZ191" s="14"/>
      <c r="CA191" s="14"/>
      <c r="CB191" s="14"/>
      <c r="CC191" s="14"/>
      <c r="CD191" s="14"/>
      <c r="CE191" s="14"/>
      <c r="CF191" s="14"/>
      <c r="CG191" s="14"/>
      <c r="CH191" s="14"/>
      <c r="CI191" s="14"/>
      <c r="CJ191" s="14"/>
      <c r="CK191" s="14"/>
      <c r="CL191" s="14"/>
      <c r="CM191" s="14"/>
    </row>
    <row r="192" ht="15.75" customHeight="1">
      <c r="B192" s="1"/>
      <c r="C192" s="13"/>
      <c r="D192" s="13"/>
      <c r="E192" s="13"/>
      <c r="F192" s="14"/>
      <c r="G192" s="14"/>
      <c r="H192" s="14"/>
      <c r="I192" s="14"/>
      <c r="J192" s="14"/>
      <c r="K192" s="13"/>
      <c r="L192" s="13"/>
      <c r="M192" s="13"/>
      <c r="N192" s="13"/>
      <c r="O192" s="13"/>
      <c r="P192" s="13"/>
      <c r="Q192" s="13"/>
      <c r="R192" s="13"/>
      <c r="S192" s="67"/>
      <c r="T192" s="13"/>
      <c r="U192" s="13"/>
      <c r="V192" s="13"/>
      <c r="W192" s="13"/>
      <c r="X192" s="13"/>
      <c r="Y192" s="13"/>
      <c r="Z192" s="13"/>
      <c r="AA192" s="13"/>
      <c r="AB192" s="13"/>
      <c r="AC192" s="13"/>
      <c r="AD192" s="13"/>
      <c r="AE192" s="13"/>
      <c r="AF192" s="13"/>
      <c r="AG192" s="14"/>
      <c r="AH192" s="13"/>
      <c r="AI192" s="13"/>
      <c r="AJ192" s="13"/>
      <c r="AK192" s="14"/>
      <c r="AL192" s="13"/>
      <c r="AM192" s="14"/>
      <c r="AN192" s="13"/>
      <c r="AO192" s="14"/>
      <c r="AP192" s="13"/>
      <c r="AQ192" s="14"/>
      <c r="AR192" s="13"/>
      <c r="AS192" s="13"/>
      <c r="AT192" s="13"/>
      <c r="AU192" s="13"/>
      <c r="AV192" s="13"/>
      <c r="AW192" s="13"/>
      <c r="AX192" s="13"/>
      <c r="AY192" s="13"/>
      <c r="AZ192" s="13"/>
      <c r="BA192" s="13"/>
      <c r="BB192" s="13"/>
      <c r="BC192" s="13"/>
      <c r="BD192" s="13"/>
      <c r="BE192" s="13"/>
      <c r="BF192" s="13"/>
      <c r="BG192" s="13"/>
      <c r="BH192" s="13"/>
      <c r="BI192" s="13"/>
      <c r="BJ192" s="13"/>
      <c r="BK192" s="13"/>
      <c r="BL192" s="13"/>
      <c r="BM192" s="13"/>
      <c r="BN192" s="13"/>
      <c r="BO192" s="13"/>
      <c r="BP192" s="13"/>
      <c r="BQ192" s="13"/>
      <c r="BR192" s="13"/>
      <c r="BS192" s="13"/>
      <c r="BT192" s="13"/>
      <c r="BU192" s="13"/>
      <c r="BV192" s="13"/>
      <c r="BW192" s="13"/>
      <c r="BX192" s="13"/>
      <c r="BY192" s="13"/>
      <c r="BZ192" s="13"/>
      <c r="CA192" s="13"/>
      <c r="CB192" s="13"/>
      <c r="CC192" s="13"/>
      <c r="CD192" s="13"/>
      <c r="CE192" s="13"/>
      <c r="CF192" s="13"/>
      <c r="CG192" s="13"/>
      <c r="CH192" s="13"/>
      <c r="CI192" s="13"/>
      <c r="CJ192" s="13"/>
      <c r="CK192" s="13"/>
      <c r="CL192" s="13"/>
      <c r="CM192" s="13"/>
    </row>
    <row r="193" ht="15.75" customHeight="1">
      <c r="B193" s="1"/>
      <c r="C193" s="13"/>
      <c r="D193" s="13"/>
      <c r="E193" s="13"/>
      <c r="F193" s="14"/>
      <c r="G193" s="14"/>
      <c r="H193" s="14"/>
      <c r="I193" s="14"/>
      <c r="J193" s="14"/>
      <c r="K193" s="13"/>
      <c r="L193" s="13"/>
      <c r="M193" s="13"/>
      <c r="N193" s="13"/>
      <c r="O193" s="13"/>
      <c r="P193" s="13"/>
      <c r="Q193" s="13"/>
      <c r="R193" s="13"/>
      <c r="S193" s="67"/>
      <c r="T193" s="13"/>
      <c r="U193" s="13"/>
      <c r="V193" s="13"/>
      <c r="W193" s="13"/>
      <c r="X193" s="13"/>
      <c r="Y193" s="13"/>
      <c r="Z193" s="13"/>
      <c r="AA193" s="13"/>
      <c r="AB193" s="13"/>
      <c r="AC193" s="13"/>
      <c r="AD193" s="13"/>
      <c r="AE193" s="13"/>
      <c r="AF193" s="13"/>
      <c r="AG193" s="14"/>
      <c r="AH193" s="13"/>
      <c r="AI193" s="13"/>
      <c r="AJ193" s="13"/>
      <c r="AK193" s="14"/>
      <c r="AL193" s="13"/>
      <c r="AM193" s="14"/>
      <c r="AN193" s="13"/>
      <c r="AO193" s="14"/>
      <c r="AP193" s="13"/>
      <c r="AQ193" s="14"/>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row>
    <row r="194" ht="15.75" customHeight="1">
      <c r="B194" s="1"/>
      <c r="C194" s="13"/>
      <c r="D194" s="13"/>
      <c r="E194" s="13"/>
      <c r="F194" s="14"/>
      <c r="G194" s="14"/>
      <c r="H194" s="14"/>
      <c r="I194" s="14"/>
      <c r="J194" s="14"/>
      <c r="K194" s="13"/>
      <c r="L194" s="13"/>
      <c r="M194" s="13"/>
      <c r="N194" s="13"/>
      <c r="O194" s="13"/>
      <c r="P194" s="13"/>
      <c r="Q194" s="13"/>
      <c r="R194" s="13"/>
      <c r="S194" s="67"/>
      <c r="T194" s="13"/>
      <c r="U194" s="13"/>
      <c r="V194" s="13"/>
      <c r="W194" s="13"/>
      <c r="X194" s="13"/>
      <c r="Y194" s="68"/>
      <c r="Z194" s="68"/>
      <c r="AA194" s="13"/>
      <c r="AB194" s="13"/>
      <c r="AC194" s="13"/>
      <c r="AD194" s="13"/>
      <c r="AE194" s="13"/>
      <c r="AF194" s="14"/>
      <c r="AG194" s="14"/>
      <c r="AH194" s="14"/>
      <c r="AI194" s="14"/>
      <c r="AJ194" s="14"/>
      <c r="AK194" s="14"/>
      <c r="AL194" s="14"/>
      <c r="AM194" s="14"/>
      <c r="AN194" s="14"/>
      <c r="AO194" s="14"/>
      <c r="AP194" s="14"/>
      <c r="AQ194" s="14"/>
      <c r="AR194" s="13"/>
      <c r="AS194" s="13"/>
      <c r="AT194" s="13"/>
      <c r="AU194" s="13"/>
      <c r="AV194" s="13"/>
      <c r="AW194" s="13"/>
      <c r="AX194" s="14"/>
      <c r="AY194" s="13"/>
      <c r="AZ194" s="13"/>
      <c r="BA194" s="13"/>
      <c r="BB194" s="13"/>
      <c r="BC194" s="14"/>
      <c r="BD194" s="13"/>
      <c r="BE194" s="13"/>
      <c r="BF194" s="13"/>
      <c r="BG194" s="13"/>
      <c r="BH194" s="13"/>
      <c r="BI194" s="13"/>
      <c r="BJ194" s="14"/>
      <c r="BK194" s="13"/>
      <c r="BL194" s="13"/>
      <c r="BM194" s="13"/>
      <c r="BN194" s="13"/>
      <c r="BO194" s="14"/>
      <c r="BP194" s="13"/>
      <c r="BQ194" s="13"/>
      <c r="BR194" s="13"/>
      <c r="BS194" s="13"/>
      <c r="BT194" s="13"/>
      <c r="BU194" s="13"/>
      <c r="BV194" s="14"/>
      <c r="BW194" s="13"/>
      <c r="BX194" s="13"/>
      <c r="BY194" s="13"/>
      <c r="BZ194" s="13"/>
      <c r="CA194" s="14"/>
      <c r="CB194" s="13"/>
      <c r="CC194" s="13"/>
      <c r="CD194" s="13"/>
      <c r="CE194" s="13"/>
      <c r="CF194" s="13"/>
      <c r="CG194" s="13"/>
      <c r="CH194" s="14"/>
      <c r="CI194" s="13"/>
      <c r="CJ194" s="13"/>
      <c r="CK194" s="13"/>
      <c r="CL194" s="13"/>
      <c r="CM194" s="14"/>
    </row>
    <row r="195" ht="15.75" customHeight="1">
      <c r="B195" s="1"/>
      <c r="C195" s="13"/>
      <c r="D195" s="13"/>
      <c r="E195" s="13"/>
      <c r="F195" s="14"/>
      <c r="G195" s="14"/>
      <c r="H195" s="14"/>
      <c r="I195" s="14"/>
      <c r="J195" s="14"/>
      <c r="K195" s="13"/>
      <c r="L195" s="13"/>
      <c r="M195" s="13"/>
      <c r="N195" s="13"/>
      <c r="O195" s="13"/>
      <c r="P195" s="13"/>
      <c r="Q195" s="13"/>
      <c r="R195" s="13"/>
      <c r="S195" s="67"/>
      <c r="T195" s="13"/>
      <c r="U195" s="13"/>
      <c r="V195" s="13"/>
      <c r="W195" s="13"/>
      <c r="X195" s="13"/>
      <c r="Y195" s="68"/>
      <c r="Z195" s="68"/>
      <c r="AA195" s="13"/>
      <c r="AB195" s="13"/>
      <c r="AC195" s="13"/>
      <c r="AD195" s="13"/>
      <c r="AE195" s="13"/>
      <c r="AF195" s="14"/>
      <c r="AG195" s="14"/>
      <c r="AH195" s="14"/>
      <c r="AI195" s="14"/>
      <c r="AJ195" s="13"/>
      <c r="AK195" s="14"/>
      <c r="AL195" s="14"/>
      <c r="AM195" s="14"/>
      <c r="AN195" s="14"/>
      <c r="AO195" s="14"/>
      <c r="AP195" s="14"/>
      <c r="AQ195" s="14"/>
      <c r="AR195" s="13"/>
      <c r="AS195" s="13"/>
      <c r="AT195" s="13"/>
      <c r="AU195" s="13"/>
      <c r="AV195" s="13"/>
      <c r="AW195" s="13"/>
      <c r="AX195" s="13"/>
      <c r="AY195" s="13"/>
      <c r="AZ195" s="13"/>
      <c r="BA195" s="13"/>
      <c r="BB195" s="13"/>
      <c r="BC195" s="13"/>
      <c r="BD195" s="13"/>
      <c r="BE195" s="13"/>
      <c r="BF195" s="13"/>
      <c r="BG195" s="13"/>
      <c r="BH195" s="13"/>
      <c r="BI195" s="13"/>
      <c r="BJ195" s="14"/>
      <c r="BK195" s="13"/>
      <c r="BL195" s="13"/>
      <c r="BM195" s="13"/>
      <c r="BN195" s="13"/>
      <c r="BO195" s="14"/>
      <c r="BP195" s="13"/>
      <c r="BQ195" s="13"/>
      <c r="BR195" s="13"/>
      <c r="BS195" s="13"/>
      <c r="BT195" s="13"/>
      <c r="BU195" s="13"/>
      <c r="BV195" s="14"/>
      <c r="BW195" s="13"/>
      <c r="BX195" s="13"/>
      <c r="BY195" s="13"/>
      <c r="BZ195" s="13"/>
      <c r="CA195" s="14"/>
      <c r="CB195" s="13"/>
      <c r="CC195" s="13"/>
      <c r="CD195" s="13"/>
      <c r="CE195" s="13"/>
      <c r="CF195" s="13"/>
      <c r="CG195" s="13"/>
      <c r="CH195" s="14"/>
      <c r="CI195" s="13"/>
      <c r="CJ195" s="13"/>
      <c r="CK195" s="13"/>
      <c r="CL195" s="13"/>
      <c r="CM195" s="14"/>
    </row>
    <row r="196" ht="15.75" customHeight="1">
      <c r="B196" s="1"/>
      <c r="C196" s="13"/>
      <c r="D196" s="13"/>
      <c r="E196" s="13"/>
      <c r="F196" s="14"/>
      <c r="G196" s="14"/>
      <c r="H196" s="14"/>
      <c r="I196" s="14"/>
      <c r="J196" s="14"/>
      <c r="K196" s="13"/>
      <c r="L196" s="13"/>
      <c r="M196" s="13"/>
      <c r="N196" s="13"/>
      <c r="O196" s="13"/>
      <c r="P196" s="13"/>
      <c r="Q196" s="13"/>
      <c r="R196" s="13"/>
      <c r="S196" s="67"/>
      <c r="T196" s="13"/>
      <c r="U196" s="13"/>
      <c r="V196" s="13"/>
      <c r="W196" s="13"/>
      <c r="X196" s="13"/>
      <c r="Y196" s="68"/>
      <c r="Z196" s="68"/>
      <c r="AA196" s="13"/>
      <c r="AB196" s="13"/>
      <c r="AC196" s="13"/>
      <c r="AD196" s="13"/>
      <c r="AE196" s="13"/>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c r="BK196" s="14"/>
      <c r="BL196" s="14"/>
      <c r="BM196" s="14"/>
      <c r="BN196" s="14"/>
      <c r="BO196" s="14"/>
      <c r="BP196" s="14"/>
      <c r="BQ196" s="14"/>
      <c r="BR196" s="14"/>
      <c r="BS196" s="14"/>
      <c r="BT196" s="14"/>
      <c r="BU196" s="14"/>
      <c r="BV196" s="14"/>
      <c r="BW196" s="14"/>
      <c r="BX196" s="14"/>
      <c r="BY196" s="14"/>
      <c r="BZ196" s="14"/>
      <c r="CA196" s="14"/>
      <c r="CB196" s="14"/>
      <c r="CC196" s="14"/>
      <c r="CD196" s="14"/>
      <c r="CE196" s="14"/>
      <c r="CF196" s="14"/>
      <c r="CG196" s="14"/>
      <c r="CH196" s="14"/>
      <c r="CI196" s="14"/>
      <c r="CJ196" s="14"/>
      <c r="CK196" s="14"/>
      <c r="CL196" s="14"/>
      <c r="CM196" s="14"/>
    </row>
    <row r="197" ht="15.75" customHeight="1">
      <c r="B197" s="1"/>
      <c r="C197" s="13"/>
      <c r="D197" s="13"/>
      <c r="E197" s="13"/>
      <c r="F197" s="14"/>
      <c r="G197" s="14"/>
      <c r="H197" s="14"/>
      <c r="I197" s="14"/>
      <c r="J197" s="14"/>
      <c r="K197" s="13"/>
      <c r="L197" s="13"/>
      <c r="M197" s="13"/>
      <c r="N197" s="13"/>
      <c r="O197" s="13"/>
      <c r="P197" s="13"/>
      <c r="Q197" s="13"/>
      <c r="R197" s="13"/>
      <c r="S197" s="67"/>
      <c r="T197" s="13"/>
      <c r="U197" s="13"/>
      <c r="V197" s="13"/>
      <c r="W197" s="13"/>
      <c r="X197" s="13"/>
      <c r="Y197" s="68"/>
      <c r="Z197" s="68"/>
      <c r="AA197" s="13"/>
      <c r="AB197" s="13"/>
      <c r="AC197" s="13"/>
      <c r="AD197" s="13"/>
      <c r="AE197" s="13"/>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c r="BM197" s="14"/>
      <c r="BN197" s="14"/>
      <c r="BO197" s="14"/>
      <c r="BP197" s="14"/>
      <c r="BQ197" s="14"/>
      <c r="BR197" s="14"/>
      <c r="BS197" s="14"/>
      <c r="BT197" s="14"/>
      <c r="BU197" s="14"/>
      <c r="BV197" s="14"/>
      <c r="BW197" s="14"/>
      <c r="BX197" s="14"/>
      <c r="BY197" s="14"/>
      <c r="BZ197" s="14"/>
      <c r="CA197" s="14"/>
      <c r="CB197" s="14"/>
      <c r="CC197" s="14"/>
      <c r="CD197" s="14"/>
      <c r="CE197" s="14"/>
      <c r="CF197" s="14"/>
      <c r="CG197" s="14"/>
      <c r="CH197" s="14"/>
      <c r="CI197" s="14"/>
      <c r="CJ197" s="14"/>
      <c r="CK197" s="14"/>
      <c r="CL197" s="14"/>
      <c r="CM197" s="14"/>
    </row>
    <row r="198" ht="15.75" customHeight="1">
      <c r="B198" s="1"/>
      <c r="C198" s="13"/>
      <c r="D198" s="13"/>
      <c r="E198" s="13"/>
      <c r="F198" s="14"/>
      <c r="G198" s="14"/>
      <c r="H198" s="14"/>
      <c r="I198" s="14"/>
      <c r="J198" s="14"/>
      <c r="K198" s="13"/>
      <c r="L198" s="13"/>
      <c r="M198" s="13"/>
      <c r="N198" s="13"/>
      <c r="O198" s="13"/>
      <c r="P198" s="13"/>
      <c r="Q198" s="13"/>
      <c r="R198" s="13"/>
      <c r="S198" s="67"/>
      <c r="T198" s="13"/>
      <c r="U198" s="13"/>
      <c r="V198" s="13"/>
      <c r="W198" s="13"/>
      <c r="X198" s="13"/>
      <c r="Y198" s="68"/>
      <c r="Z198" s="68"/>
      <c r="AA198" s="13"/>
      <c r="AB198" s="13"/>
      <c r="AC198" s="13"/>
      <c r="AD198" s="13"/>
      <c r="AE198" s="13"/>
      <c r="AF198" s="14"/>
      <c r="AG198" s="14"/>
      <c r="AH198" s="14"/>
      <c r="AI198" s="14"/>
      <c r="AJ198" s="14"/>
      <c r="AK198" s="14"/>
      <c r="AL198" s="14"/>
      <c r="AM198" s="14"/>
      <c r="AN198" s="14"/>
      <c r="AO198" s="14"/>
      <c r="AP198" s="14"/>
      <c r="AQ198" s="14"/>
      <c r="AR198" s="13"/>
      <c r="AS198" s="13"/>
      <c r="AT198" s="13"/>
      <c r="AU198" s="13"/>
      <c r="AV198" s="13"/>
      <c r="AW198" s="13"/>
      <c r="AX198" s="13"/>
      <c r="AY198" s="13"/>
      <c r="AZ198" s="13"/>
      <c r="BA198" s="13"/>
      <c r="BB198" s="13"/>
      <c r="BC198" s="13"/>
      <c r="BD198" s="14"/>
      <c r="BE198" s="14"/>
      <c r="BF198" s="14"/>
      <c r="BG198" s="14"/>
      <c r="BH198" s="14"/>
      <c r="BI198" s="14"/>
      <c r="BJ198" s="14"/>
      <c r="BK198" s="14"/>
      <c r="BL198" s="14"/>
      <c r="BM198" s="14"/>
      <c r="BN198" s="14"/>
      <c r="BO198" s="14"/>
      <c r="BP198" s="14"/>
      <c r="BQ198" s="14"/>
      <c r="BR198" s="14"/>
      <c r="BS198" s="14"/>
      <c r="BT198" s="14"/>
      <c r="BU198" s="14"/>
      <c r="BV198" s="14"/>
      <c r="BW198" s="14"/>
      <c r="BX198" s="14"/>
      <c r="BY198" s="14"/>
      <c r="BZ198" s="14"/>
      <c r="CA198" s="14"/>
      <c r="CB198" s="14"/>
      <c r="CC198" s="14"/>
      <c r="CD198" s="14"/>
      <c r="CE198" s="14"/>
      <c r="CF198" s="14"/>
      <c r="CG198" s="14"/>
      <c r="CH198" s="14"/>
      <c r="CI198" s="14"/>
      <c r="CJ198" s="14"/>
      <c r="CK198" s="14"/>
      <c r="CL198" s="14"/>
      <c r="CM198" s="14"/>
    </row>
    <row r="199" ht="15.75" customHeight="1">
      <c r="B199" s="1"/>
      <c r="C199" s="13"/>
      <c r="D199" s="13"/>
      <c r="E199" s="13"/>
      <c r="F199" s="14"/>
      <c r="G199" s="14"/>
      <c r="H199" s="14"/>
      <c r="I199" s="14"/>
      <c r="J199" s="14"/>
      <c r="K199" s="13"/>
      <c r="L199" s="13"/>
      <c r="M199" s="13"/>
      <c r="N199" s="13"/>
      <c r="O199" s="13"/>
      <c r="P199" s="13"/>
      <c r="Q199" s="13"/>
      <c r="R199" s="13"/>
      <c r="S199" s="67"/>
      <c r="T199" s="13"/>
      <c r="U199" s="13"/>
      <c r="V199" s="13"/>
      <c r="W199" s="13"/>
      <c r="X199" s="13"/>
      <c r="Y199" s="69"/>
      <c r="Z199" s="68"/>
      <c r="AA199" s="13"/>
      <c r="AB199" s="13"/>
      <c r="AC199" s="13"/>
      <c r="AD199" s="13"/>
      <c r="AE199" s="13"/>
      <c r="AF199" s="14"/>
      <c r="AG199" s="14"/>
      <c r="AH199" s="14"/>
      <c r="AI199" s="14"/>
      <c r="AJ199" s="14"/>
      <c r="AK199" s="14"/>
      <c r="AL199" s="14"/>
      <c r="AM199" s="14"/>
      <c r="AN199" s="14"/>
      <c r="AO199" s="14"/>
      <c r="AP199" s="14"/>
      <c r="AQ199" s="14"/>
      <c r="AR199" s="13"/>
      <c r="AS199" s="13"/>
      <c r="AT199" s="13"/>
      <c r="AU199" s="13"/>
      <c r="AV199" s="13"/>
      <c r="AW199" s="14"/>
      <c r="AX199" s="13"/>
      <c r="AY199" s="13"/>
      <c r="AZ199" s="13"/>
      <c r="BA199" s="13"/>
      <c r="BB199" s="13"/>
      <c r="BC199" s="13"/>
      <c r="BD199" s="13"/>
      <c r="BE199" s="13"/>
      <c r="BF199" s="13"/>
      <c r="BG199" s="13"/>
      <c r="BH199" s="13"/>
      <c r="BI199" s="14"/>
      <c r="BJ199" s="13"/>
      <c r="BK199" s="13"/>
      <c r="BL199" s="13"/>
      <c r="BM199" s="13"/>
      <c r="BN199" s="13"/>
      <c r="BO199" s="13"/>
      <c r="BP199" s="13"/>
      <c r="BQ199" s="13"/>
      <c r="BR199" s="13"/>
      <c r="BS199" s="13"/>
      <c r="BT199" s="13"/>
      <c r="BU199" s="14"/>
      <c r="BV199" s="13"/>
      <c r="BW199" s="13"/>
      <c r="BX199" s="13"/>
      <c r="BY199" s="13"/>
      <c r="BZ199" s="13"/>
      <c r="CA199" s="13"/>
      <c r="CB199" s="13"/>
      <c r="CC199" s="13"/>
      <c r="CD199" s="13"/>
      <c r="CE199" s="13"/>
      <c r="CF199" s="13"/>
      <c r="CG199" s="14"/>
      <c r="CH199" s="13"/>
      <c r="CI199" s="13"/>
      <c r="CJ199" s="13"/>
      <c r="CK199" s="13"/>
      <c r="CL199" s="13"/>
      <c r="CM199" s="13"/>
    </row>
    <row r="200" ht="15.75" customHeight="1">
      <c r="B200" s="1"/>
      <c r="C200" s="13"/>
      <c r="D200" s="13"/>
      <c r="E200" s="13"/>
      <c r="F200" s="14"/>
      <c r="G200" s="14"/>
      <c r="H200" s="14"/>
      <c r="I200" s="14"/>
      <c r="J200" s="14"/>
      <c r="K200" s="13"/>
      <c r="L200" s="13"/>
      <c r="M200" s="13"/>
      <c r="N200" s="13"/>
      <c r="O200" s="13"/>
      <c r="P200" s="13"/>
      <c r="Q200" s="13"/>
      <c r="R200" s="13"/>
      <c r="S200" s="67"/>
      <c r="T200" s="13"/>
      <c r="U200" s="13"/>
      <c r="V200" s="13"/>
      <c r="W200" s="13"/>
      <c r="X200" s="13"/>
      <c r="Y200" s="69"/>
      <c r="Z200" s="68"/>
      <c r="AA200" s="13"/>
      <c r="AB200" s="13"/>
      <c r="AC200" s="13"/>
      <c r="AD200" s="13"/>
      <c r="AE200" s="13"/>
      <c r="AF200" s="14"/>
      <c r="AG200" s="14"/>
      <c r="AH200" s="14"/>
      <c r="AI200" s="14"/>
      <c r="AJ200" s="13"/>
      <c r="AK200" s="14"/>
      <c r="AL200" s="14"/>
      <c r="AM200" s="14"/>
      <c r="AN200" s="14"/>
      <c r="AO200" s="14"/>
      <c r="AP200" s="13"/>
      <c r="AQ200" s="14"/>
      <c r="AR200" s="13"/>
      <c r="AS200" s="13"/>
      <c r="AT200" s="13"/>
      <c r="AU200" s="13"/>
      <c r="AV200" s="13"/>
      <c r="AW200" s="13"/>
      <c r="AX200" s="13"/>
      <c r="AY200" s="13"/>
      <c r="AZ200" s="13"/>
      <c r="BA200" s="13"/>
      <c r="BB200" s="13"/>
      <c r="BC200" s="13"/>
      <c r="BD200" s="13"/>
      <c r="BE200" s="13"/>
      <c r="BF200" s="13"/>
      <c r="BG200" s="13"/>
      <c r="BH200" s="13"/>
      <c r="BI200" s="13"/>
      <c r="BJ200" s="14"/>
      <c r="BK200" s="13"/>
      <c r="BL200" s="13"/>
      <c r="BM200" s="13"/>
      <c r="BN200" s="13"/>
      <c r="BO200" s="13"/>
      <c r="BP200" s="13"/>
      <c r="BQ200" s="13"/>
      <c r="BR200" s="13"/>
      <c r="BS200" s="13"/>
      <c r="BT200" s="13"/>
      <c r="BU200" s="13"/>
      <c r="BV200" s="14"/>
      <c r="BW200" s="13"/>
      <c r="BX200" s="13"/>
      <c r="BY200" s="13"/>
      <c r="BZ200" s="13"/>
      <c r="CA200" s="13"/>
      <c r="CB200" s="13"/>
      <c r="CC200" s="13"/>
      <c r="CD200" s="13"/>
      <c r="CE200" s="13"/>
      <c r="CF200" s="13"/>
      <c r="CG200" s="13"/>
      <c r="CH200" s="13"/>
      <c r="CI200" s="13"/>
      <c r="CJ200" s="13"/>
      <c r="CK200" s="13"/>
      <c r="CL200" s="13"/>
      <c r="CM200" s="13"/>
    </row>
    <row r="201" ht="15.75" customHeight="1">
      <c r="B201" s="1"/>
      <c r="C201" s="13"/>
      <c r="D201" s="13"/>
      <c r="E201" s="13"/>
      <c r="F201" s="14"/>
      <c r="G201" s="14"/>
      <c r="H201" s="14"/>
      <c r="I201" s="14"/>
      <c r="J201" s="14"/>
      <c r="K201" s="13"/>
      <c r="L201" s="13"/>
      <c r="M201" s="13"/>
      <c r="N201" s="13"/>
      <c r="O201" s="13"/>
      <c r="P201" s="13"/>
      <c r="Q201" s="13"/>
      <c r="R201" s="13"/>
      <c r="S201" s="67"/>
      <c r="T201" s="13"/>
      <c r="U201" s="13"/>
      <c r="V201" s="13"/>
      <c r="W201" s="13"/>
      <c r="X201" s="13"/>
      <c r="Y201" s="69"/>
      <c r="Z201" s="68"/>
      <c r="AA201" s="13"/>
      <c r="AB201" s="13"/>
      <c r="AC201" s="13"/>
      <c r="AD201" s="13"/>
      <c r="AE201" s="13"/>
      <c r="AF201" s="14"/>
      <c r="AG201" s="14"/>
      <c r="AH201" s="14"/>
      <c r="AI201" s="14"/>
      <c r="AJ201" s="14"/>
      <c r="AK201" s="14"/>
      <c r="AL201" s="14"/>
      <c r="AM201" s="14"/>
      <c r="AN201" s="14"/>
      <c r="AO201" s="14"/>
      <c r="AP201" s="14"/>
      <c r="AQ201" s="14"/>
      <c r="AR201" s="13"/>
      <c r="AS201" s="13"/>
      <c r="AT201" s="13"/>
      <c r="AU201" s="13"/>
      <c r="AV201" s="13"/>
      <c r="AW201" s="14"/>
      <c r="AX201" s="13"/>
      <c r="AY201" s="13"/>
      <c r="AZ201" s="13"/>
      <c r="BA201" s="13"/>
      <c r="BB201" s="13"/>
      <c r="BC201" s="13"/>
      <c r="BD201" s="13"/>
      <c r="BE201" s="13"/>
      <c r="BF201" s="13"/>
      <c r="BG201" s="13"/>
      <c r="BH201" s="13"/>
      <c r="BI201" s="14"/>
      <c r="BJ201" s="13"/>
      <c r="BK201" s="13"/>
      <c r="BL201" s="13"/>
      <c r="BM201" s="13"/>
      <c r="BN201" s="13"/>
      <c r="BO201" s="13"/>
      <c r="BP201" s="13"/>
      <c r="BQ201" s="13"/>
      <c r="BR201" s="13"/>
      <c r="BS201" s="13"/>
      <c r="BT201" s="13"/>
      <c r="BU201" s="14"/>
      <c r="BV201" s="13"/>
      <c r="BW201" s="13"/>
      <c r="BX201" s="13"/>
      <c r="BY201" s="13"/>
      <c r="BZ201" s="13"/>
      <c r="CA201" s="13"/>
      <c r="CB201" s="13"/>
      <c r="CC201" s="13"/>
      <c r="CD201" s="13"/>
      <c r="CE201" s="13"/>
      <c r="CF201" s="13"/>
      <c r="CG201" s="14"/>
      <c r="CH201" s="13"/>
      <c r="CI201" s="13"/>
      <c r="CJ201" s="13"/>
      <c r="CK201" s="13"/>
      <c r="CL201" s="13"/>
      <c r="CM201" s="13"/>
    </row>
    <row r="202" ht="15.75" customHeight="1">
      <c r="B202" s="1"/>
      <c r="C202" s="13"/>
      <c r="D202" s="13"/>
      <c r="E202" s="13"/>
      <c r="F202" s="14"/>
      <c r="G202" s="14"/>
      <c r="H202" s="14"/>
      <c r="I202" s="14"/>
      <c r="J202" s="14"/>
      <c r="K202" s="13"/>
      <c r="L202" s="13"/>
      <c r="M202" s="13"/>
      <c r="N202" s="13"/>
      <c r="O202" s="13"/>
      <c r="P202" s="13"/>
      <c r="Q202" s="13"/>
      <c r="R202" s="13"/>
      <c r="S202" s="67"/>
      <c r="T202" s="13"/>
      <c r="U202" s="13"/>
      <c r="V202" s="13"/>
      <c r="W202" s="13"/>
      <c r="X202" s="13"/>
      <c r="Y202" s="69"/>
      <c r="Z202" s="68"/>
      <c r="AA202" s="13"/>
      <c r="AB202" s="13"/>
      <c r="AC202" s="13"/>
      <c r="AD202" s="13"/>
      <c r="AE202" s="13"/>
      <c r="AF202" s="14"/>
      <c r="AG202" s="14"/>
      <c r="AH202" s="14"/>
      <c r="AI202" s="14"/>
      <c r="AJ202" s="13"/>
      <c r="AK202" s="14"/>
      <c r="AL202" s="14"/>
      <c r="AM202" s="14"/>
      <c r="AN202" s="13"/>
      <c r="AO202" s="14"/>
      <c r="AP202" s="13"/>
      <c r="AQ202" s="14"/>
      <c r="AR202" s="13"/>
      <c r="AS202" s="13"/>
      <c r="AT202" s="13"/>
      <c r="AU202" s="13"/>
      <c r="AV202" s="13"/>
      <c r="AW202" s="13"/>
      <c r="AX202" s="13"/>
      <c r="AY202" s="13"/>
      <c r="AZ202" s="13"/>
      <c r="BA202" s="13"/>
      <c r="BB202" s="13"/>
      <c r="BC202" s="13"/>
      <c r="BD202" s="13"/>
      <c r="BE202" s="13"/>
      <c r="BF202" s="13"/>
      <c r="BG202" s="13"/>
      <c r="BH202" s="13"/>
      <c r="BI202" s="14"/>
      <c r="BJ202" s="13"/>
      <c r="BK202" s="13"/>
      <c r="BL202" s="13"/>
      <c r="BM202" s="13"/>
      <c r="BN202" s="13"/>
      <c r="BO202" s="13"/>
      <c r="BP202" s="13"/>
      <c r="BQ202" s="13"/>
      <c r="BR202" s="13"/>
      <c r="BS202" s="13"/>
      <c r="BT202" s="13"/>
      <c r="BU202" s="13"/>
      <c r="BV202" s="13"/>
      <c r="BW202" s="13"/>
      <c r="BX202" s="13"/>
      <c r="BY202" s="13"/>
      <c r="BZ202" s="13"/>
      <c r="CA202" s="13"/>
      <c r="CB202" s="13"/>
      <c r="CC202" s="13"/>
      <c r="CD202" s="13"/>
      <c r="CE202" s="13"/>
      <c r="CF202" s="13"/>
      <c r="CG202" s="13"/>
      <c r="CH202" s="13"/>
      <c r="CI202" s="13"/>
      <c r="CJ202" s="13"/>
      <c r="CK202" s="13"/>
      <c r="CL202" s="13"/>
      <c r="CM202" s="13"/>
    </row>
    <row r="203" ht="15.75" customHeight="1">
      <c r="B203" s="1"/>
      <c r="C203" s="13"/>
      <c r="D203" s="13"/>
      <c r="E203" s="13"/>
      <c r="F203" s="14"/>
      <c r="G203" s="14"/>
      <c r="H203" s="14"/>
      <c r="I203" s="14"/>
      <c r="J203" s="14"/>
      <c r="K203" s="13"/>
      <c r="L203" s="13"/>
      <c r="M203" s="13"/>
      <c r="N203" s="13"/>
      <c r="O203" s="13"/>
      <c r="P203" s="13"/>
      <c r="Q203" s="13"/>
      <c r="R203" s="13"/>
      <c r="S203" s="67"/>
      <c r="T203" s="13"/>
      <c r="U203" s="13"/>
      <c r="V203" s="13"/>
      <c r="W203" s="13"/>
      <c r="X203" s="13"/>
      <c r="Y203" s="69"/>
      <c r="Z203" s="68"/>
      <c r="AA203" s="13"/>
      <c r="AB203" s="13"/>
      <c r="AC203" s="13"/>
      <c r="AD203" s="13"/>
      <c r="AE203" s="13"/>
      <c r="AF203" s="14"/>
      <c r="AG203" s="14"/>
      <c r="AH203" s="14"/>
      <c r="AI203" s="14"/>
      <c r="AJ203" s="14"/>
      <c r="AK203" s="14"/>
      <c r="AL203" s="14"/>
      <c r="AM203" s="14"/>
      <c r="AN203" s="14"/>
      <c r="AO203" s="14"/>
      <c r="AP203" s="14"/>
      <c r="AQ203" s="14"/>
      <c r="AR203" s="13"/>
      <c r="AS203" s="14"/>
      <c r="AT203" s="13"/>
      <c r="AU203" s="14"/>
      <c r="AV203" s="13"/>
      <c r="AW203" s="14"/>
      <c r="AX203" s="13"/>
      <c r="AY203" s="14"/>
      <c r="AZ203" s="13"/>
      <c r="BA203" s="14"/>
      <c r="BB203" s="13"/>
      <c r="BC203" s="14"/>
      <c r="BD203" s="13"/>
      <c r="BE203" s="14"/>
      <c r="BF203" s="13"/>
      <c r="BG203" s="14"/>
      <c r="BH203" s="13"/>
      <c r="BI203" s="14"/>
      <c r="BJ203" s="13"/>
      <c r="BK203" s="14"/>
      <c r="BL203" s="13"/>
      <c r="BM203" s="14"/>
      <c r="BN203" s="13"/>
      <c r="BO203" s="14"/>
      <c r="BP203" s="13"/>
      <c r="BQ203" s="14"/>
      <c r="BR203" s="13"/>
      <c r="BS203" s="14"/>
      <c r="BT203" s="13"/>
      <c r="BU203" s="14"/>
      <c r="BV203" s="13"/>
      <c r="BW203" s="14"/>
      <c r="BX203" s="13"/>
      <c r="BY203" s="14"/>
      <c r="BZ203" s="13"/>
      <c r="CA203" s="14"/>
      <c r="CB203" s="13"/>
      <c r="CC203" s="14"/>
      <c r="CD203" s="13"/>
      <c r="CE203" s="14"/>
      <c r="CF203" s="13"/>
      <c r="CG203" s="14"/>
      <c r="CH203" s="13"/>
      <c r="CI203" s="14"/>
      <c r="CJ203" s="13"/>
      <c r="CK203" s="14"/>
      <c r="CL203" s="13"/>
      <c r="CM203" s="14"/>
    </row>
    <row r="204" ht="15.75" customHeight="1">
      <c r="B204" s="1"/>
      <c r="C204" s="13"/>
      <c r="D204" s="13"/>
      <c r="E204" s="13"/>
      <c r="F204" s="14"/>
      <c r="G204" s="14"/>
      <c r="H204" s="14"/>
      <c r="I204" s="14"/>
      <c r="J204" s="14"/>
      <c r="K204" s="13"/>
      <c r="L204" s="13"/>
      <c r="M204" s="13"/>
      <c r="N204" s="13"/>
      <c r="O204" s="13"/>
      <c r="P204" s="13"/>
      <c r="Q204" s="13"/>
      <c r="R204" s="13"/>
      <c r="S204" s="67"/>
      <c r="T204" s="13"/>
      <c r="U204" s="13"/>
      <c r="V204" s="13"/>
      <c r="W204" s="13"/>
      <c r="X204" s="13"/>
      <c r="Y204" s="69"/>
      <c r="Z204" s="68"/>
      <c r="AA204" s="13"/>
      <c r="AB204" s="13"/>
      <c r="AC204" s="13"/>
      <c r="AD204" s="13"/>
      <c r="AE204" s="13"/>
      <c r="AF204" s="14"/>
      <c r="AG204" s="14"/>
      <c r="AH204" s="14"/>
      <c r="AI204" s="14"/>
      <c r="AJ204" s="14"/>
      <c r="AK204" s="14"/>
      <c r="AL204" s="14"/>
      <c r="AM204" s="14"/>
      <c r="AN204" s="14"/>
      <c r="AO204" s="14"/>
      <c r="AP204" s="14"/>
      <c r="AQ204" s="14"/>
      <c r="AR204" s="13"/>
      <c r="AS204" s="14"/>
      <c r="AT204" s="13"/>
      <c r="AU204" s="14"/>
      <c r="AV204" s="13"/>
      <c r="AW204" s="14"/>
      <c r="AX204" s="13"/>
      <c r="AY204" s="14"/>
      <c r="AZ204" s="13"/>
      <c r="BA204" s="14"/>
      <c r="BB204" s="13"/>
      <c r="BC204" s="14"/>
      <c r="BD204" s="13"/>
      <c r="BE204" s="14"/>
      <c r="BF204" s="13"/>
      <c r="BG204" s="14"/>
      <c r="BH204" s="13"/>
      <c r="BI204" s="14"/>
      <c r="BJ204" s="13"/>
      <c r="BK204" s="14"/>
      <c r="BL204" s="13"/>
      <c r="BM204" s="14"/>
      <c r="BN204" s="13"/>
      <c r="BO204" s="14"/>
      <c r="BP204" s="13"/>
      <c r="BQ204" s="14"/>
      <c r="BR204" s="13"/>
      <c r="BS204" s="14"/>
      <c r="BT204" s="13"/>
      <c r="BU204" s="14"/>
      <c r="BV204" s="13"/>
      <c r="BW204" s="14"/>
      <c r="BX204" s="13"/>
      <c r="BY204" s="14"/>
      <c r="BZ204" s="13"/>
      <c r="CA204" s="14"/>
      <c r="CB204" s="13"/>
      <c r="CC204" s="14"/>
      <c r="CD204" s="13"/>
      <c r="CE204" s="14"/>
      <c r="CF204" s="13"/>
      <c r="CG204" s="14"/>
      <c r="CH204" s="13"/>
      <c r="CI204" s="14"/>
      <c r="CJ204" s="13"/>
      <c r="CK204" s="14"/>
      <c r="CL204" s="13"/>
      <c r="CM204" s="14"/>
    </row>
    <row r="205" ht="15.75" customHeight="1">
      <c r="B205" s="1"/>
      <c r="C205" s="13"/>
      <c r="D205" s="13"/>
      <c r="E205" s="13"/>
      <c r="F205" s="14"/>
      <c r="G205" s="14"/>
      <c r="H205" s="14"/>
      <c r="I205" s="14"/>
      <c r="J205" s="14"/>
      <c r="K205" s="13"/>
      <c r="L205" s="13"/>
      <c r="M205" s="13"/>
      <c r="N205" s="13"/>
      <c r="O205" s="13"/>
      <c r="P205" s="13"/>
      <c r="Q205" s="13"/>
      <c r="R205" s="13"/>
      <c r="S205" s="67"/>
      <c r="T205" s="13"/>
      <c r="U205" s="13"/>
      <c r="V205" s="13"/>
      <c r="W205" s="13"/>
      <c r="X205" s="13"/>
      <c r="Y205" s="13"/>
      <c r="Z205" s="13"/>
      <c r="AA205" s="13"/>
      <c r="AB205" s="13"/>
      <c r="AC205" s="13"/>
      <c r="AD205" s="13"/>
      <c r="AE205" s="13"/>
      <c r="AF205" s="13"/>
      <c r="AG205" s="14"/>
      <c r="AH205" s="13"/>
      <c r="AI205" s="13"/>
      <c r="AJ205" s="13"/>
      <c r="AK205" s="14"/>
      <c r="AL205" s="13"/>
      <c r="AM205" s="14"/>
      <c r="AN205" s="13"/>
      <c r="AO205" s="14"/>
      <c r="AP205" s="13"/>
      <c r="AQ205" s="14"/>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row>
    <row r="206" ht="15.75" customHeight="1">
      <c r="B206" s="1"/>
      <c r="C206" s="13"/>
      <c r="D206" s="13"/>
      <c r="E206" s="13"/>
      <c r="F206" s="14"/>
      <c r="G206" s="14"/>
      <c r="H206" s="14"/>
      <c r="I206" s="14"/>
      <c r="J206" s="14"/>
      <c r="K206" s="13"/>
      <c r="L206" s="13"/>
      <c r="M206" s="13"/>
      <c r="N206" s="13"/>
      <c r="O206" s="13"/>
      <c r="P206" s="13"/>
      <c r="Q206" s="13"/>
      <c r="R206" s="13"/>
      <c r="S206" s="67"/>
      <c r="T206" s="13"/>
      <c r="U206" s="13"/>
      <c r="V206" s="13"/>
      <c r="W206" s="13"/>
      <c r="X206" s="13"/>
      <c r="Y206" s="68"/>
      <c r="Z206" s="68"/>
      <c r="AA206" s="13"/>
      <c r="AB206" s="13"/>
      <c r="AC206" s="13"/>
      <c r="AD206" s="13"/>
      <c r="AE206" s="13"/>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c r="BK206" s="14"/>
      <c r="BL206" s="14"/>
      <c r="BM206" s="14"/>
      <c r="BN206" s="14"/>
      <c r="BO206" s="14"/>
      <c r="BP206" s="14"/>
      <c r="BQ206" s="14"/>
      <c r="BR206" s="14"/>
      <c r="BS206" s="14"/>
      <c r="BT206" s="14"/>
      <c r="BU206" s="14"/>
      <c r="BV206" s="14"/>
      <c r="BW206" s="14"/>
      <c r="BX206" s="14"/>
      <c r="BY206" s="14"/>
      <c r="BZ206" s="14"/>
      <c r="CA206" s="14"/>
      <c r="CB206" s="14"/>
      <c r="CC206" s="14"/>
      <c r="CD206" s="14"/>
      <c r="CE206" s="14"/>
      <c r="CF206" s="14"/>
      <c r="CG206" s="14"/>
      <c r="CH206" s="14"/>
      <c r="CI206" s="14"/>
      <c r="CJ206" s="14"/>
      <c r="CK206" s="14"/>
      <c r="CL206" s="14"/>
      <c r="CM206" s="14"/>
    </row>
    <row r="207" ht="15.75" customHeight="1">
      <c r="B207" s="1"/>
      <c r="C207" s="13"/>
      <c r="D207" s="13"/>
      <c r="E207" s="13"/>
      <c r="F207" s="14"/>
      <c r="G207" s="14"/>
      <c r="H207" s="14"/>
      <c r="I207" s="14"/>
      <c r="J207" s="14"/>
      <c r="K207" s="13"/>
      <c r="L207" s="13"/>
      <c r="M207" s="13"/>
      <c r="N207" s="13"/>
      <c r="O207" s="13"/>
      <c r="P207" s="13"/>
      <c r="Q207" s="13"/>
      <c r="R207" s="13"/>
      <c r="S207" s="67"/>
      <c r="T207" s="13"/>
      <c r="U207" s="13"/>
      <c r="V207" s="13"/>
      <c r="W207" s="13"/>
      <c r="X207" s="13"/>
      <c r="Y207" s="13"/>
      <c r="Z207" s="13"/>
      <c r="AA207" s="13"/>
      <c r="AB207" s="13"/>
      <c r="AC207" s="13"/>
      <c r="AD207" s="13"/>
      <c r="AE207" s="13"/>
      <c r="AF207" s="13"/>
      <c r="AG207" s="14"/>
      <c r="AH207" s="13"/>
      <c r="AI207" s="13"/>
      <c r="AJ207" s="13"/>
      <c r="AK207" s="14"/>
      <c r="AL207" s="13"/>
      <c r="AM207" s="14"/>
      <c r="AN207" s="13"/>
      <c r="AO207" s="14"/>
      <c r="AP207" s="13"/>
      <c r="AQ207" s="14"/>
      <c r="AR207" s="13"/>
      <c r="AS207" s="13"/>
      <c r="AT207" s="13"/>
      <c r="AU207" s="13"/>
      <c r="AV207" s="13"/>
      <c r="AW207" s="13"/>
      <c r="AX207" s="13"/>
      <c r="AY207" s="13"/>
      <c r="AZ207" s="13"/>
      <c r="BA207" s="13"/>
      <c r="BB207" s="13"/>
      <c r="BC207" s="13"/>
      <c r="BD207" s="13"/>
      <c r="BE207" s="13"/>
      <c r="BF207" s="13"/>
      <c r="BG207" s="13"/>
      <c r="BH207" s="13"/>
      <c r="BI207" s="13"/>
      <c r="BJ207" s="13"/>
      <c r="BK207" s="13"/>
      <c r="BL207" s="13"/>
      <c r="BM207" s="13"/>
      <c r="BN207" s="13"/>
      <c r="BO207" s="13"/>
      <c r="BP207" s="13"/>
      <c r="BQ207" s="13"/>
      <c r="BR207" s="13"/>
      <c r="BS207" s="13"/>
      <c r="BT207" s="13"/>
      <c r="BU207" s="13"/>
      <c r="BV207" s="13"/>
      <c r="BW207" s="13"/>
      <c r="BX207" s="13"/>
      <c r="BY207" s="13"/>
      <c r="BZ207" s="13"/>
      <c r="CA207" s="13"/>
      <c r="CB207" s="13"/>
      <c r="CC207" s="13"/>
      <c r="CD207" s="13"/>
      <c r="CE207" s="13"/>
      <c r="CF207" s="13"/>
      <c r="CG207" s="13"/>
      <c r="CH207" s="13"/>
      <c r="CI207" s="13"/>
      <c r="CJ207" s="13"/>
      <c r="CK207" s="13"/>
      <c r="CL207" s="13"/>
      <c r="CM207" s="13"/>
    </row>
    <row r="208" ht="15.75" customHeight="1">
      <c r="B208" s="1"/>
      <c r="C208" s="13"/>
      <c r="D208" s="13"/>
      <c r="E208" s="13"/>
      <c r="F208" s="14"/>
      <c r="G208" s="14"/>
      <c r="H208" s="14"/>
      <c r="I208" s="14"/>
      <c r="J208" s="14"/>
      <c r="K208" s="13"/>
      <c r="L208" s="13"/>
      <c r="M208" s="13"/>
      <c r="N208" s="13"/>
      <c r="O208" s="13"/>
      <c r="P208" s="13"/>
      <c r="Q208" s="13"/>
      <c r="R208" s="13"/>
      <c r="S208" s="67"/>
      <c r="T208" s="13"/>
      <c r="U208" s="13"/>
      <c r="V208" s="13"/>
      <c r="W208" s="13"/>
      <c r="X208" s="13"/>
      <c r="Y208" s="68"/>
      <c r="Z208" s="68"/>
      <c r="AA208" s="13"/>
      <c r="AB208" s="13"/>
      <c r="AC208" s="13"/>
      <c r="AD208" s="13"/>
      <c r="AE208" s="13"/>
      <c r="AF208" s="14"/>
      <c r="AG208" s="14"/>
      <c r="AH208" s="14"/>
      <c r="AI208" s="14"/>
      <c r="AJ208" s="14"/>
      <c r="AK208" s="14"/>
      <c r="AL208" s="14"/>
      <c r="AM208" s="14"/>
      <c r="AN208" s="14"/>
      <c r="AO208" s="14"/>
      <c r="AP208" s="14"/>
      <c r="AQ208" s="14"/>
      <c r="AR208" s="14"/>
      <c r="AS208" s="14"/>
      <c r="AT208" s="14"/>
      <c r="AU208" s="13"/>
      <c r="AV208" s="13"/>
      <c r="AW208" s="13"/>
      <c r="AX208" s="13"/>
      <c r="AY208" s="13"/>
      <c r="AZ208" s="13"/>
      <c r="BA208" s="13"/>
      <c r="BB208" s="13"/>
      <c r="BC208" s="13"/>
      <c r="BD208" s="14"/>
      <c r="BE208" s="14"/>
      <c r="BF208" s="14"/>
      <c r="BG208" s="13"/>
      <c r="BH208" s="13"/>
      <c r="BI208" s="13"/>
      <c r="BJ208" s="13"/>
      <c r="BK208" s="13"/>
      <c r="BL208" s="13"/>
      <c r="BM208" s="13"/>
      <c r="BN208" s="13"/>
      <c r="BO208" s="13"/>
      <c r="BP208" s="14"/>
      <c r="BQ208" s="14"/>
      <c r="BR208" s="14"/>
      <c r="BS208" s="13"/>
      <c r="BT208" s="13"/>
      <c r="BU208" s="13"/>
      <c r="BV208" s="13"/>
      <c r="BW208" s="13"/>
      <c r="BX208" s="13"/>
      <c r="BY208" s="13"/>
      <c r="BZ208" s="13"/>
      <c r="CA208" s="13"/>
      <c r="CB208" s="14"/>
      <c r="CC208" s="14"/>
      <c r="CD208" s="14"/>
      <c r="CE208" s="13"/>
      <c r="CF208" s="13"/>
      <c r="CG208" s="13"/>
      <c r="CH208" s="13"/>
      <c r="CI208" s="13"/>
      <c r="CJ208" s="13"/>
      <c r="CK208" s="13"/>
      <c r="CL208" s="13"/>
      <c r="CM208" s="13"/>
    </row>
    <row r="209" ht="15.75" customHeight="1">
      <c r="B209" s="1"/>
      <c r="C209" s="13"/>
      <c r="D209" s="13"/>
      <c r="E209" s="13"/>
      <c r="F209" s="14"/>
      <c r="G209" s="14"/>
      <c r="H209" s="14"/>
      <c r="I209" s="14"/>
      <c r="J209" s="14"/>
      <c r="K209" s="13"/>
      <c r="L209" s="13"/>
      <c r="M209" s="13"/>
      <c r="N209" s="13"/>
      <c r="O209" s="13"/>
      <c r="P209" s="13"/>
      <c r="Q209" s="13"/>
      <c r="R209" s="13"/>
      <c r="S209" s="67"/>
      <c r="T209" s="13"/>
      <c r="U209" s="13"/>
      <c r="V209" s="13"/>
      <c r="W209" s="13"/>
      <c r="X209" s="13"/>
      <c r="Y209" s="68"/>
      <c r="Z209" s="68"/>
      <c r="AA209" s="13"/>
      <c r="AB209" s="13"/>
      <c r="AC209" s="13"/>
      <c r="AD209" s="13"/>
      <c r="AE209" s="13"/>
      <c r="AF209" s="14"/>
      <c r="AG209" s="14"/>
      <c r="AH209" s="14"/>
      <c r="AI209" s="14"/>
      <c r="AJ209" s="14"/>
      <c r="AK209" s="14"/>
      <c r="AL209" s="14"/>
      <c r="AM209" s="14"/>
      <c r="AN209" s="14"/>
      <c r="AO209" s="14"/>
      <c r="AP209" s="14"/>
      <c r="AQ209" s="14"/>
      <c r="AR209" s="14"/>
      <c r="AS209" s="14"/>
      <c r="AT209" s="14"/>
      <c r="AU209" s="13"/>
      <c r="AV209" s="13"/>
      <c r="AW209" s="13"/>
      <c r="AX209" s="13"/>
      <c r="AY209" s="13"/>
      <c r="AZ209" s="13"/>
      <c r="BA209" s="13"/>
      <c r="BB209" s="13"/>
      <c r="BC209" s="13"/>
      <c r="BD209" s="14"/>
      <c r="BE209" s="14"/>
      <c r="BF209" s="14"/>
      <c r="BG209" s="13"/>
      <c r="BH209" s="13"/>
      <c r="BI209" s="13"/>
      <c r="BJ209" s="13"/>
      <c r="BK209" s="13"/>
      <c r="BL209" s="13"/>
      <c r="BM209" s="13"/>
      <c r="BN209" s="13"/>
      <c r="BO209" s="13"/>
      <c r="BP209" s="14"/>
      <c r="BQ209" s="14"/>
      <c r="BR209" s="14"/>
      <c r="BS209" s="13"/>
      <c r="BT209" s="13"/>
      <c r="BU209" s="13"/>
      <c r="BV209" s="13"/>
      <c r="BW209" s="13"/>
      <c r="BX209" s="13"/>
      <c r="BY209" s="13"/>
      <c r="BZ209" s="13"/>
      <c r="CA209" s="13"/>
      <c r="CB209" s="14"/>
      <c r="CC209" s="14"/>
      <c r="CD209" s="14"/>
      <c r="CE209" s="13"/>
      <c r="CF209" s="13"/>
      <c r="CG209" s="13"/>
      <c r="CH209" s="13"/>
      <c r="CI209" s="13"/>
      <c r="CJ209" s="13"/>
      <c r="CK209" s="13"/>
      <c r="CL209" s="13"/>
      <c r="CM209" s="13"/>
    </row>
    <row r="210" ht="15.75" customHeight="1">
      <c r="B210" s="1"/>
      <c r="C210" s="13"/>
      <c r="D210" s="13"/>
      <c r="E210" s="13"/>
      <c r="F210" s="14"/>
      <c r="G210" s="14"/>
      <c r="H210" s="14"/>
      <c r="I210" s="14"/>
      <c r="J210" s="14"/>
      <c r="K210" s="13"/>
      <c r="L210" s="13"/>
      <c r="M210" s="13"/>
      <c r="N210" s="13"/>
      <c r="O210" s="13"/>
      <c r="P210" s="13"/>
      <c r="Q210" s="13"/>
      <c r="R210" s="13"/>
      <c r="S210" s="67"/>
      <c r="T210" s="13"/>
      <c r="U210" s="13"/>
      <c r="V210" s="13"/>
      <c r="W210" s="13"/>
      <c r="X210" s="13"/>
      <c r="Y210" s="68"/>
      <c r="Z210" s="68"/>
      <c r="AA210" s="13"/>
      <c r="AB210" s="13"/>
      <c r="AC210" s="13"/>
      <c r="AD210" s="13"/>
      <c r="AE210" s="13"/>
      <c r="AF210" s="14"/>
      <c r="AG210" s="14"/>
      <c r="AH210" s="14"/>
      <c r="AI210" s="14"/>
      <c r="AJ210" s="14"/>
      <c r="AK210" s="14"/>
      <c r="AL210" s="14"/>
      <c r="AM210" s="14"/>
      <c r="AN210" s="14"/>
      <c r="AO210" s="14"/>
      <c r="AP210" s="14"/>
      <c r="AQ210" s="14"/>
      <c r="AR210" s="13"/>
      <c r="AS210" s="14"/>
      <c r="AT210" s="14"/>
      <c r="AU210" s="13"/>
      <c r="AV210" s="13"/>
      <c r="AW210" s="13"/>
      <c r="AX210" s="13"/>
      <c r="AY210" s="13"/>
      <c r="AZ210" s="13"/>
      <c r="BA210" s="13"/>
      <c r="BB210" s="13"/>
      <c r="BC210" s="13"/>
      <c r="BD210" s="13"/>
      <c r="BE210" s="14"/>
      <c r="BF210" s="14"/>
      <c r="BG210" s="13"/>
      <c r="BH210" s="13"/>
      <c r="BI210" s="13"/>
      <c r="BJ210" s="13"/>
      <c r="BK210" s="13"/>
      <c r="BL210" s="13"/>
      <c r="BM210" s="13"/>
      <c r="BN210" s="13"/>
      <c r="BO210" s="13"/>
      <c r="BP210" s="13"/>
      <c r="BQ210" s="14"/>
      <c r="BR210" s="14"/>
      <c r="BS210" s="13"/>
      <c r="BT210" s="13"/>
      <c r="BU210" s="13"/>
      <c r="BV210" s="13"/>
      <c r="BW210" s="13"/>
      <c r="BX210" s="13"/>
      <c r="BY210" s="13"/>
      <c r="BZ210" s="13"/>
      <c r="CA210" s="13"/>
      <c r="CB210" s="13"/>
      <c r="CC210" s="14"/>
      <c r="CD210" s="14"/>
      <c r="CE210" s="13"/>
      <c r="CF210" s="13"/>
      <c r="CG210" s="13"/>
      <c r="CH210" s="13"/>
      <c r="CI210" s="13"/>
      <c r="CJ210" s="13"/>
      <c r="CK210" s="13"/>
      <c r="CL210" s="13"/>
      <c r="CM210" s="13"/>
    </row>
    <row r="211" ht="15.75" customHeight="1">
      <c r="B211" s="1"/>
      <c r="C211" s="13"/>
      <c r="D211" s="13"/>
      <c r="E211" s="13"/>
      <c r="F211" s="14"/>
      <c r="G211" s="14"/>
      <c r="H211" s="14"/>
      <c r="I211" s="14"/>
      <c r="J211" s="14"/>
      <c r="K211" s="13"/>
      <c r="L211" s="13"/>
      <c r="M211" s="13"/>
      <c r="N211" s="13"/>
      <c r="O211" s="13"/>
      <c r="P211" s="13"/>
      <c r="Q211" s="13"/>
      <c r="R211" s="13"/>
      <c r="S211" s="67"/>
      <c r="T211" s="13"/>
      <c r="U211" s="13"/>
      <c r="V211" s="13"/>
      <c r="W211" s="13"/>
      <c r="X211" s="13"/>
      <c r="Y211" s="68"/>
      <c r="Z211" s="68"/>
      <c r="AA211" s="13"/>
      <c r="AB211" s="13"/>
      <c r="AC211" s="13"/>
      <c r="AD211" s="13"/>
      <c r="AE211" s="13"/>
      <c r="AF211" s="14"/>
      <c r="AG211" s="14"/>
      <c r="AH211" s="14"/>
      <c r="AI211" s="14"/>
      <c r="AJ211" s="14"/>
      <c r="AK211" s="14"/>
      <c r="AL211" s="14"/>
      <c r="AM211" s="14"/>
      <c r="AN211" s="14"/>
      <c r="AO211" s="14"/>
      <c r="AP211" s="14"/>
      <c r="AQ211" s="14"/>
      <c r="AR211" s="13"/>
      <c r="AS211" s="13"/>
      <c r="AT211" s="14"/>
      <c r="AU211" s="14"/>
      <c r="AV211" s="14"/>
      <c r="AW211" s="14"/>
      <c r="AX211" s="14"/>
      <c r="AY211" s="14"/>
      <c r="AZ211" s="14"/>
      <c r="BA211" s="14"/>
      <c r="BB211" s="14"/>
      <c r="BC211" s="14"/>
      <c r="BD211" s="13"/>
      <c r="BE211" s="13"/>
      <c r="BF211" s="14"/>
      <c r="BG211" s="14"/>
      <c r="BH211" s="14"/>
      <c r="BI211" s="14"/>
      <c r="BJ211" s="14"/>
      <c r="BK211" s="14"/>
      <c r="BL211" s="14"/>
      <c r="BM211" s="14"/>
      <c r="BN211" s="14"/>
      <c r="BO211" s="14"/>
      <c r="BP211" s="13"/>
      <c r="BQ211" s="13"/>
      <c r="BR211" s="14"/>
      <c r="BS211" s="14"/>
      <c r="BT211" s="14"/>
      <c r="BU211" s="14"/>
      <c r="BV211" s="14"/>
      <c r="BW211" s="14"/>
      <c r="BX211" s="14"/>
      <c r="BY211" s="14"/>
      <c r="BZ211" s="14"/>
      <c r="CA211" s="14"/>
      <c r="CB211" s="13"/>
      <c r="CC211" s="13"/>
      <c r="CD211" s="14"/>
      <c r="CE211" s="14"/>
      <c r="CF211" s="14"/>
      <c r="CG211" s="14"/>
      <c r="CH211" s="14"/>
      <c r="CI211" s="14"/>
      <c r="CJ211" s="14"/>
      <c r="CK211" s="14"/>
      <c r="CL211" s="14"/>
      <c r="CM211" s="14"/>
    </row>
    <row r="212" ht="15.75" customHeight="1">
      <c r="B212" s="1"/>
      <c r="C212" s="13"/>
      <c r="D212" s="13"/>
      <c r="E212" s="13"/>
      <c r="F212" s="14"/>
      <c r="G212" s="14"/>
      <c r="H212" s="14"/>
      <c r="I212" s="14"/>
      <c r="J212" s="14"/>
      <c r="K212" s="13"/>
      <c r="L212" s="13"/>
      <c r="M212" s="13"/>
      <c r="N212" s="13"/>
      <c r="O212" s="13"/>
      <c r="P212" s="13"/>
      <c r="Q212" s="13"/>
      <c r="R212" s="13"/>
      <c r="S212" s="67"/>
      <c r="T212" s="13"/>
      <c r="U212" s="13"/>
      <c r="V212" s="13"/>
      <c r="W212" s="13"/>
      <c r="X212" s="13"/>
      <c r="Y212" s="68"/>
      <c r="Z212" s="68"/>
      <c r="AA212" s="13"/>
      <c r="AB212" s="13"/>
      <c r="AC212" s="13"/>
      <c r="AD212" s="13"/>
      <c r="AE212" s="13"/>
      <c r="AF212" s="14"/>
      <c r="AG212" s="14"/>
      <c r="AH212" s="14"/>
      <c r="AI212" s="14"/>
      <c r="AJ212" s="14"/>
      <c r="AK212" s="14"/>
      <c r="AL212" s="14"/>
      <c r="AM212" s="14"/>
      <c r="AN212" s="14"/>
      <c r="AO212" s="14"/>
      <c r="AP212" s="14"/>
      <c r="AQ212" s="14"/>
      <c r="AR212" s="13"/>
      <c r="AS212" s="13"/>
      <c r="AT212" s="14"/>
      <c r="AU212" s="14"/>
      <c r="AV212" s="14"/>
      <c r="AW212" s="14"/>
      <c r="AX212" s="14"/>
      <c r="AY212" s="14"/>
      <c r="AZ212" s="14"/>
      <c r="BA212" s="14"/>
      <c r="BB212" s="14"/>
      <c r="BC212" s="14"/>
      <c r="BD212" s="13"/>
      <c r="BE212" s="13"/>
      <c r="BF212" s="14"/>
      <c r="BG212" s="14"/>
      <c r="BH212" s="14"/>
      <c r="BI212" s="14"/>
      <c r="BJ212" s="14"/>
      <c r="BK212" s="14"/>
      <c r="BL212" s="14"/>
      <c r="BM212" s="14"/>
      <c r="BN212" s="14"/>
      <c r="BO212" s="14"/>
      <c r="BP212" s="13"/>
      <c r="BQ212" s="13"/>
      <c r="BR212" s="14"/>
      <c r="BS212" s="14"/>
      <c r="BT212" s="14"/>
      <c r="BU212" s="14"/>
      <c r="BV212" s="14"/>
      <c r="BW212" s="14"/>
      <c r="BX212" s="14"/>
      <c r="BY212" s="14"/>
      <c r="BZ212" s="14"/>
      <c r="CA212" s="14"/>
      <c r="CB212" s="13"/>
      <c r="CC212" s="13"/>
      <c r="CD212" s="14"/>
      <c r="CE212" s="14"/>
      <c r="CF212" s="14"/>
      <c r="CG212" s="14"/>
      <c r="CH212" s="14"/>
      <c r="CI212" s="14"/>
      <c r="CJ212" s="14"/>
      <c r="CK212" s="14"/>
      <c r="CL212" s="14"/>
      <c r="CM212" s="14"/>
    </row>
    <row r="213" ht="15.75" customHeight="1">
      <c r="B213" s="1"/>
      <c r="C213" s="13"/>
      <c r="D213" s="13"/>
      <c r="E213" s="13"/>
      <c r="F213" s="14"/>
      <c r="G213" s="14"/>
      <c r="H213" s="14"/>
      <c r="I213" s="14"/>
      <c r="J213" s="14"/>
      <c r="K213" s="13"/>
      <c r="L213" s="13"/>
      <c r="M213" s="13"/>
      <c r="N213" s="13"/>
      <c r="O213" s="13"/>
      <c r="P213" s="13"/>
      <c r="Q213" s="13"/>
      <c r="R213" s="13"/>
      <c r="S213" s="67"/>
      <c r="T213" s="13"/>
      <c r="U213" s="13"/>
      <c r="V213" s="13"/>
      <c r="W213" s="13"/>
      <c r="X213" s="13"/>
      <c r="Y213" s="68"/>
      <c r="Z213" s="68"/>
      <c r="AA213" s="13"/>
      <c r="AB213" s="13"/>
      <c r="AC213" s="13"/>
      <c r="AD213" s="13"/>
      <c r="AE213" s="13"/>
      <c r="AF213" s="14"/>
      <c r="AG213" s="14"/>
      <c r="AH213" s="14"/>
      <c r="AI213" s="14"/>
      <c r="AJ213" s="14"/>
      <c r="AK213" s="14"/>
      <c r="AL213" s="14"/>
      <c r="AM213" s="14"/>
      <c r="AN213" s="14"/>
      <c r="AO213" s="14"/>
      <c r="AP213" s="14"/>
      <c r="AQ213" s="14"/>
      <c r="AR213" s="13"/>
      <c r="AS213" s="13"/>
      <c r="AT213" s="13"/>
      <c r="AU213" s="13"/>
      <c r="AV213" s="13"/>
      <c r="AW213" s="14"/>
      <c r="AX213" s="13"/>
      <c r="AY213" s="13"/>
      <c r="AZ213" s="13"/>
      <c r="BA213" s="13"/>
      <c r="BB213" s="13"/>
      <c r="BC213" s="13"/>
      <c r="BD213" s="13"/>
      <c r="BE213" s="13"/>
      <c r="BF213" s="13"/>
      <c r="BG213" s="13"/>
      <c r="BH213" s="13"/>
      <c r="BI213" s="14"/>
      <c r="BJ213" s="13"/>
      <c r="BK213" s="13"/>
      <c r="BL213" s="13"/>
      <c r="BM213" s="13"/>
      <c r="BN213" s="13"/>
      <c r="BO213" s="13"/>
      <c r="BP213" s="13"/>
      <c r="BQ213" s="13"/>
      <c r="BR213" s="13"/>
      <c r="BS213" s="13"/>
      <c r="BT213" s="13"/>
      <c r="BU213" s="14"/>
      <c r="BV213" s="13"/>
      <c r="BW213" s="13"/>
      <c r="BX213" s="13"/>
      <c r="BY213" s="13"/>
      <c r="BZ213" s="13"/>
      <c r="CA213" s="13"/>
      <c r="CB213" s="13"/>
      <c r="CC213" s="13"/>
      <c r="CD213" s="13"/>
      <c r="CE213" s="13"/>
      <c r="CF213" s="13"/>
      <c r="CG213" s="14"/>
      <c r="CH213" s="13"/>
      <c r="CI213" s="13"/>
      <c r="CJ213" s="13"/>
      <c r="CK213" s="13"/>
      <c r="CL213" s="13"/>
      <c r="CM213" s="13"/>
    </row>
    <row r="214" ht="15.75" customHeight="1">
      <c r="B214" s="1"/>
      <c r="C214" s="13"/>
      <c r="D214" s="13"/>
      <c r="E214" s="13"/>
      <c r="F214" s="14"/>
      <c r="G214" s="14"/>
      <c r="H214" s="14"/>
      <c r="I214" s="14"/>
      <c r="J214" s="14"/>
      <c r="K214" s="13"/>
      <c r="L214" s="13"/>
      <c r="M214" s="13"/>
      <c r="N214" s="13"/>
      <c r="O214" s="13"/>
      <c r="P214" s="13"/>
      <c r="Q214" s="13"/>
      <c r="R214" s="13"/>
      <c r="S214" s="67"/>
      <c r="T214" s="13"/>
      <c r="U214" s="13"/>
      <c r="V214" s="13"/>
      <c r="W214" s="13"/>
      <c r="X214" s="13"/>
      <c r="Y214" s="68"/>
      <c r="Z214" s="68"/>
      <c r="AA214" s="13"/>
      <c r="AB214" s="13"/>
      <c r="AC214" s="13"/>
      <c r="AD214" s="13"/>
      <c r="AE214" s="13"/>
      <c r="AF214" s="14"/>
      <c r="AG214" s="14"/>
      <c r="AH214" s="14"/>
      <c r="AI214" s="14"/>
      <c r="AJ214" s="14"/>
      <c r="AK214" s="14"/>
      <c r="AL214" s="14"/>
      <c r="AM214" s="14"/>
      <c r="AN214" s="14"/>
      <c r="AO214" s="14"/>
      <c r="AP214" s="14"/>
      <c r="AQ214" s="14"/>
      <c r="AR214" s="13"/>
      <c r="AS214" s="13"/>
      <c r="AT214" s="13"/>
      <c r="AU214" s="13"/>
      <c r="AV214" s="13"/>
      <c r="AW214" s="14"/>
      <c r="AX214" s="13"/>
      <c r="AY214" s="13"/>
      <c r="AZ214" s="13"/>
      <c r="BA214" s="13"/>
      <c r="BB214" s="13"/>
      <c r="BC214" s="14"/>
      <c r="BD214" s="13"/>
      <c r="BE214" s="13"/>
      <c r="BF214" s="13"/>
      <c r="BG214" s="13"/>
      <c r="BH214" s="13"/>
      <c r="BI214" s="14"/>
      <c r="BJ214" s="13"/>
      <c r="BK214" s="13"/>
      <c r="BL214" s="13"/>
      <c r="BM214" s="13"/>
      <c r="BN214" s="13"/>
      <c r="BO214" s="14"/>
      <c r="BP214" s="13"/>
      <c r="BQ214" s="13"/>
      <c r="BR214" s="13"/>
      <c r="BS214" s="13"/>
      <c r="BT214" s="13"/>
      <c r="BU214" s="14"/>
      <c r="BV214" s="13"/>
      <c r="BW214" s="13"/>
      <c r="BX214" s="13"/>
      <c r="BY214" s="13"/>
      <c r="BZ214" s="13"/>
      <c r="CA214" s="14"/>
      <c r="CB214" s="13"/>
      <c r="CC214" s="13"/>
      <c r="CD214" s="13"/>
      <c r="CE214" s="13"/>
      <c r="CF214" s="13"/>
      <c r="CG214" s="14"/>
      <c r="CH214" s="13"/>
      <c r="CI214" s="13"/>
      <c r="CJ214" s="13"/>
      <c r="CK214" s="13"/>
      <c r="CL214" s="13"/>
      <c r="CM214" s="14"/>
    </row>
    <row r="215" ht="15.75" customHeight="1">
      <c r="B215" s="1"/>
      <c r="C215" s="13"/>
      <c r="D215" s="13"/>
      <c r="E215" s="13"/>
      <c r="F215" s="14"/>
      <c r="G215" s="14"/>
      <c r="H215" s="14"/>
      <c r="I215" s="14"/>
      <c r="J215" s="14"/>
      <c r="K215" s="13"/>
      <c r="L215" s="13"/>
      <c r="M215" s="13"/>
      <c r="N215" s="13"/>
      <c r="O215" s="13"/>
      <c r="P215" s="13"/>
      <c r="Q215" s="13"/>
      <c r="R215" s="13"/>
      <c r="S215" s="67"/>
      <c r="T215" s="13"/>
      <c r="U215" s="13"/>
      <c r="V215" s="13"/>
      <c r="W215" s="13"/>
      <c r="X215" s="13"/>
      <c r="Y215" s="68"/>
      <c r="Z215" s="68"/>
      <c r="AA215" s="13"/>
      <c r="AB215" s="13"/>
      <c r="AC215" s="13"/>
      <c r="AD215" s="13"/>
      <c r="AE215" s="13"/>
      <c r="AF215" s="14"/>
      <c r="AG215" s="14"/>
      <c r="AH215" s="14"/>
      <c r="AI215" s="14"/>
      <c r="AJ215" s="14"/>
      <c r="AK215" s="14"/>
      <c r="AL215" s="14"/>
      <c r="AM215" s="14"/>
      <c r="AN215" s="14"/>
      <c r="AO215" s="14"/>
      <c r="AP215" s="14"/>
      <c r="AQ215" s="14"/>
      <c r="AR215" s="13"/>
      <c r="AS215" s="13"/>
      <c r="AT215" s="13"/>
      <c r="AU215" s="14"/>
      <c r="AV215" s="14"/>
      <c r="AW215" s="14"/>
      <c r="AX215" s="14"/>
      <c r="AY215" s="14"/>
      <c r="AZ215" s="14"/>
      <c r="BA215" s="14"/>
      <c r="BB215" s="14"/>
      <c r="BC215" s="13"/>
      <c r="BD215" s="13"/>
      <c r="BE215" s="13"/>
      <c r="BF215" s="13"/>
      <c r="BG215" s="14"/>
      <c r="BH215" s="14"/>
      <c r="BI215" s="14"/>
      <c r="BJ215" s="14"/>
      <c r="BK215" s="14"/>
      <c r="BL215" s="14"/>
      <c r="BM215" s="14"/>
      <c r="BN215" s="14"/>
      <c r="BO215" s="13"/>
      <c r="BP215" s="13"/>
      <c r="BQ215" s="13"/>
      <c r="BR215" s="13"/>
      <c r="BS215" s="14"/>
      <c r="BT215" s="14"/>
      <c r="BU215" s="14"/>
      <c r="BV215" s="14"/>
      <c r="BW215" s="14"/>
      <c r="BX215" s="14"/>
      <c r="BY215" s="14"/>
      <c r="BZ215" s="14"/>
      <c r="CA215" s="13"/>
      <c r="CB215" s="13"/>
      <c r="CC215" s="13"/>
      <c r="CD215" s="13"/>
      <c r="CE215" s="14"/>
      <c r="CF215" s="14"/>
      <c r="CG215" s="14"/>
      <c r="CH215" s="14"/>
      <c r="CI215" s="14"/>
      <c r="CJ215" s="14"/>
      <c r="CK215" s="14"/>
      <c r="CL215" s="14"/>
      <c r="CM215" s="13"/>
    </row>
    <row r="216" ht="15.75" customHeight="1">
      <c r="B216" s="1"/>
      <c r="C216" s="13"/>
      <c r="D216" s="13"/>
      <c r="E216" s="13"/>
      <c r="F216" s="14"/>
      <c r="G216" s="14"/>
      <c r="H216" s="14"/>
      <c r="I216" s="14"/>
      <c r="J216" s="14"/>
      <c r="K216" s="13"/>
      <c r="L216" s="13"/>
      <c r="M216" s="13"/>
      <c r="N216" s="13"/>
      <c r="O216" s="13"/>
      <c r="P216" s="13"/>
      <c r="Q216" s="13"/>
      <c r="R216" s="13"/>
      <c r="S216" s="67"/>
      <c r="T216" s="13"/>
      <c r="U216" s="13"/>
      <c r="V216" s="13"/>
      <c r="W216" s="13"/>
      <c r="X216" s="13"/>
      <c r="Y216" s="68"/>
      <c r="Z216" s="68"/>
      <c r="AA216" s="13"/>
      <c r="AB216" s="13"/>
      <c r="AC216" s="13"/>
      <c r="AD216" s="13"/>
      <c r="AE216" s="13"/>
      <c r="AF216" s="14"/>
      <c r="AG216" s="14"/>
      <c r="AH216" s="14"/>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3"/>
      <c r="BL216" s="13"/>
      <c r="BM216" s="13"/>
      <c r="BN216" s="13"/>
      <c r="BO216" s="13"/>
      <c r="BP216" s="13"/>
      <c r="BQ216" s="13"/>
      <c r="BR216" s="13"/>
      <c r="BS216" s="13"/>
      <c r="BT216" s="13"/>
      <c r="BU216" s="13"/>
      <c r="BV216" s="13"/>
      <c r="BW216" s="13"/>
      <c r="BX216" s="13"/>
      <c r="BY216" s="13"/>
      <c r="BZ216" s="13"/>
      <c r="CA216" s="13"/>
      <c r="CB216" s="13"/>
      <c r="CC216" s="13"/>
      <c r="CD216" s="13"/>
      <c r="CE216" s="13"/>
      <c r="CF216" s="13"/>
      <c r="CG216" s="13"/>
      <c r="CH216" s="13"/>
      <c r="CI216" s="13"/>
      <c r="CJ216" s="13"/>
      <c r="CK216" s="13"/>
      <c r="CL216" s="13"/>
      <c r="CM216" s="13"/>
    </row>
    <row r="217" ht="15.75" customHeight="1">
      <c r="B217" s="1"/>
      <c r="C217" s="13"/>
      <c r="D217" s="13"/>
      <c r="E217" s="13"/>
      <c r="F217" s="14"/>
      <c r="G217" s="14"/>
      <c r="H217" s="14"/>
      <c r="I217" s="14"/>
      <c r="J217" s="14"/>
      <c r="K217" s="13"/>
      <c r="L217" s="13"/>
      <c r="M217" s="13"/>
      <c r="N217" s="13"/>
      <c r="O217" s="13"/>
      <c r="P217" s="13"/>
      <c r="Q217" s="13"/>
      <c r="R217" s="13"/>
      <c r="S217" s="67"/>
      <c r="T217" s="13"/>
      <c r="U217" s="13"/>
      <c r="V217" s="13"/>
      <c r="W217" s="13"/>
      <c r="X217" s="13"/>
      <c r="Y217" s="68"/>
      <c r="Z217" s="68"/>
      <c r="AA217" s="13"/>
      <c r="AB217" s="13"/>
      <c r="AC217" s="13"/>
      <c r="AD217" s="13"/>
      <c r="AE217" s="13"/>
      <c r="AF217" s="14"/>
      <c r="AG217" s="14"/>
      <c r="AH217" s="14"/>
      <c r="AI217" s="14"/>
      <c r="AJ217" s="14"/>
      <c r="AK217" s="14"/>
      <c r="AL217" s="14"/>
      <c r="AM217" s="14"/>
      <c r="AN217" s="14"/>
      <c r="AO217" s="14"/>
      <c r="AP217" s="14"/>
      <c r="AQ217" s="14"/>
      <c r="AR217" s="13"/>
      <c r="AS217" s="13"/>
      <c r="AT217" s="13"/>
      <c r="AU217" s="14"/>
      <c r="AV217" s="14"/>
      <c r="AW217" s="14"/>
      <c r="AX217" s="14"/>
      <c r="AY217" s="14"/>
      <c r="AZ217" s="13"/>
      <c r="BA217" s="13"/>
      <c r="BB217" s="13"/>
      <c r="BC217" s="13"/>
      <c r="BD217" s="13"/>
      <c r="BE217" s="13"/>
      <c r="BF217" s="13"/>
      <c r="BG217" s="14"/>
      <c r="BH217" s="14"/>
      <c r="BI217" s="14"/>
      <c r="BJ217" s="14"/>
      <c r="BK217" s="14"/>
      <c r="BL217" s="13"/>
      <c r="BM217" s="13"/>
      <c r="BN217" s="13"/>
      <c r="BO217" s="13"/>
      <c r="BP217" s="13"/>
      <c r="BQ217" s="13"/>
      <c r="BR217" s="13"/>
      <c r="BS217" s="14"/>
      <c r="BT217" s="14"/>
      <c r="BU217" s="14"/>
      <c r="BV217" s="14"/>
      <c r="BW217" s="14"/>
      <c r="BX217" s="13"/>
      <c r="BY217" s="13"/>
      <c r="BZ217" s="13"/>
      <c r="CA217" s="13"/>
      <c r="CB217" s="13"/>
      <c r="CC217" s="13"/>
      <c r="CD217" s="13"/>
      <c r="CE217" s="14"/>
      <c r="CF217" s="14"/>
      <c r="CG217" s="14"/>
      <c r="CH217" s="14"/>
      <c r="CI217" s="14"/>
      <c r="CJ217" s="13"/>
      <c r="CK217" s="13"/>
      <c r="CL217" s="13"/>
      <c r="CM217" s="13"/>
    </row>
    <row r="218" ht="15.75" customHeight="1">
      <c r="B218" s="1"/>
      <c r="C218" s="13"/>
      <c r="D218" s="13"/>
      <c r="E218" s="13"/>
      <c r="F218" s="14"/>
      <c r="G218" s="14"/>
      <c r="H218" s="14"/>
      <c r="I218" s="14"/>
      <c r="J218" s="14"/>
      <c r="K218" s="13"/>
      <c r="L218" s="13"/>
      <c r="M218" s="13"/>
      <c r="N218" s="13"/>
      <c r="O218" s="13"/>
      <c r="P218" s="13"/>
      <c r="Q218" s="13"/>
      <c r="R218" s="13"/>
      <c r="S218" s="67"/>
      <c r="T218" s="13"/>
      <c r="U218" s="13"/>
      <c r="V218" s="13"/>
      <c r="W218" s="13"/>
      <c r="X218" s="13"/>
      <c r="Y218" s="68"/>
      <c r="Z218" s="68"/>
      <c r="AA218" s="13"/>
      <c r="AB218" s="13"/>
      <c r="AC218" s="13"/>
      <c r="AD218" s="13"/>
      <c r="AE218" s="13"/>
      <c r="AF218" s="14"/>
      <c r="AG218" s="14"/>
      <c r="AH218" s="14"/>
      <c r="AI218" s="14"/>
      <c r="AJ218" s="14"/>
      <c r="AK218" s="14"/>
      <c r="AL218" s="14"/>
      <c r="AM218" s="14"/>
      <c r="AN218" s="14"/>
      <c r="AO218" s="14"/>
      <c r="AP218" s="14"/>
      <c r="AQ218" s="14"/>
      <c r="AR218" s="13"/>
      <c r="AS218" s="13"/>
      <c r="AT218" s="14"/>
      <c r="AU218" s="14"/>
      <c r="AV218" s="14"/>
      <c r="AW218" s="14"/>
      <c r="AX218" s="14"/>
      <c r="AY218" s="14"/>
      <c r="AZ218" s="14"/>
      <c r="BA218" s="14"/>
      <c r="BB218" s="14"/>
      <c r="BC218" s="14"/>
      <c r="BD218" s="13"/>
      <c r="BE218" s="13"/>
      <c r="BF218" s="14"/>
      <c r="BG218" s="14"/>
      <c r="BH218" s="14"/>
      <c r="BI218" s="14"/>
      <c r="BJ218" s="14"/>
      <c r="BK218" s="14"/>
      <c r="BL218" s="14"/>
      <c r="BM218" s="14"/>
      <c r="BN218" s="14"/>
      <c r="BO218" s="14"/>
      <c r="BP218" s="13"/>
      <c r="BQ218" s="13"/>
      <c r="BR218" s="14"/>
      <c r="BS218" s="14"/>
      <c r="BT218" s="14"/>
      <c r="BU218" s="14"/>
      <c r="BV218" s="14"/>
      <c r="BW218" s="14"/>
      <c r="BX218" s="14"/>
      <c r="BY218" s="14"/>
      <c r="BZ218" s="14"/>
      <c r="CA218" s="14"/>
      <c r="CB218" s="13"/>
      <c r="CC218" s="13"/>
      <c r="CD218" s="14"/>
      <c r="CE218" s="14"/>
      <c r="CF218" s="14"/>
      <c r="CG218" s="14"/>
      <c r="CH218" s="14"/>
      <c r="CI218" s="14"/>
      <c r="CJ218" s="14"/>
      <c r="CK218" s="14"/>
      <c r="CL218" s="14"/>
      <c r="CM218" s="14"/>
    </row>
    <row r="219" ht="15.75" customHeight="1">
      <c r="B219" s="1"/>
      <c r="C219" s="13"/>
      <c r="D219" s="13"/>
      <c r="E219" s="13"/>
      <c r="F219" s="14"/>
      <c r="G219" s="14"/>
      <c r="H219" s="14"/>
      <c r="I219" s="14"/>
      <c r="J219" s="14"/>
      <c r="K219" s="13"/>
      <c r="L219" s="13"/>
      <c r="M219" s="13"/>
      <c r="N219" s="13"/>
      <c r="O219" s="13"/>
      <c r="P219" s="13"/>
      <c r="Q219" s="13"/>
      <c r="R219" s="13"/>
      <c r="S219" s="67"/>
      <c r="T219" s="13"/>
      <c r="U219" s="13"/>
      <c r="V219" s="13"/>
      <c r="W219" s="13"/>
      <c r="X219" s="13"/>
      <c r="Y219" s="68"/>
      <c r="Z219" s="68"/>
      <c r="AA219" s="13"/>
      <c r="AB219" s="13"/>
      <c r="AC219" s="13"/>
      <c r="AD219" s="13"/>
      <c r="AE219" s="13"/>
      <c r="AF219" s="14"/>
      <c r="AG219" s="14"/>
      <c r="AH219" s="14"/>
      <c r="AI219" s="14"/>
      <c r="AJ219" s="14"/>
      <c r="AK219" s="14"/>
      <c r="AL219" s="14"/>
      <c r="AM219" s="14"/>
      <c r="AN219" s="14"/>
      <c r="AO219" s="14"/>
      <c r="AP219" s="14"/>
      <c r="AQ219" s="14"/>
      <c r="AR219" s="13"/>
      <c r="AS219" s="13"/>
      <c r="AT219" s="14"/>
      <c r="AU219" s="14"/>
      <c r="AV219" s="14"/>
      <c r="AW219" s="14"/>
      <c r="AX219" s="14"/>
      <c r="AY219" s="14"/>
      <c r="AZ219" s="14"/>
      <c r="BA219" s="14"/>
      <c r="BB219" s="14"/>
      <c r="BC219" s="14"/>
      <c r="BD219" s="13"/>
      <c r="BE219" s="13"/>
      <c r="BF219" s="14"/>
      <c r="BG219" s="14"/>
      <c r="BH219" s="14"/>
      <c r="BI219" s="14"/>
      <c r="BJ219" s="14"/>
      <c r="BK219" s="14"/>
      <c r="BL219" s="14"/>
      <c r="BM219" s="14"/>
      <c r="BN219" s="14"/>
      <c r="BO219" s="14"/>
      <c r="BP219" s="13"/>
      <c r="BQ219" s="13"/>
      <c r="BR219" s="14"/>
      <c r="BS219" s="14"/>
      <c r="BT219" s="14"/>
      <c r="BU219" s="14"/>
      <c r="BV219" s="14"/>
      <c r="BW219" s="14"/>
      <c r="BX219" s="14"/>
      <c r="BY219" s="14"/>
      <c r="BZ219" s="14"/>
      <c r="CA219" s="14"/>
      <c r="CB219" s="13"/>
      <c r="CC219" s="13"/>
      <c r="CD219" s="14"/>
      <c r="CE219" s="14"/>
      <c r="CF219" s="14"/>
      <c r="CG219" s="14"/>
      <c r="CH219" s="14"/>
      <c r="CI219" s="14"/>
      <c r="CJ219" s="14"/>
      <c r="CK219" s="14"/>
      <c r="CL219" s="14"/>
      <c r="CM219" s="14"/>
    </row>
    <row r="220" ht="15.75" customHeight="1">
      <c r="B220" s="1"/>
      <c r="C220" s="13"/>
      <c r="D220" s="13"/>
      <c r="E220" s="13"/>
      <c r="F220" s="14"/>
      <c r="G220" s="14"/>
      <c r="H220" s="14"/>
      <c r="I220" s="14"/>
      <c r="J220" s="14"/>
      <c r="K220" s="13"/>
      <c r="L220" s="13"/>
      <c r="M220" s="13"/>
      <c r="N220" s="13"/>
      <c r="O220" s="13"/>
      <c r="P220" s="13"/>
      <c r="Q220" s="13"/>
      <c r="R220" s="13"/>
      <c r="S220" s="67"/>
      <c r="T220" s="13"/>
      <c r="U220" s="13"/>
      <c r="V220" s="13"/>
      <c r="W220" s="13"/>
      <c r="X220" s="13"/>
      <c r="Y220" s="68"/>
      <c r="Z220" s="68"/>
      <c r="AA220" s="13"/>
      <c r="AB220" s="13"/>
      <c r="AC220" s="13"/>
      <c r="AD220" s="13"/>
      <c r="AE220" s="13"/>
      <c r="AF220" s="14"/>
      <c r="AG220" s="14"/>
      <c r="AH220" s="14"/>
      <c r="AI220" s="14"/>
      <c r="AJ220" s="14"/>
      <c r="AK220" s="14"/>
      <c r="AL220" s="14"/>
      <c r="AM220" s="14"/>
      <c r="AN220" s="14"/>
      <c r="AO220" s="14"/>
      <c r="AP220" s="14"/>
      <c r="AQ220" s="14"/>
      <c r="AR220" s="13"/>
      <c r="AS220" s="13"/>
      <c r="AT220" s="14"/>
      <c r="AU220" s="14"/>
      <c r="AV220" s="14"/>
      <c r="AW220" s="14"/>
      <c r="AX220" s="14"/>
      <c r="AY220" s="14"/>
      <c r="AZ220" s="14"/>
      <c r="BA220" s="14"/>
      <c r="BB220" s="14"/>
      <c r="BC220" s="14"/>
      <c r="BD220" s="13"/>
      <c r="BE220" s="13"/>
      <c r="BF220" s="14"/>
      <c r="BG220" s="14"/>
      <c r="BH220" s="14"/>
      <c r="BI220" s="14"/>
      <c r="BJ220" s="14"/>
      <c r="BK220" s="14"/>
      <c r="BL220" s="14"/>
      <c r="BM220" s="14"/>
      <c r="BN220" s="14"/>
      <c r="BO220" s="14"/>
      <c r="BP220" s="13"/>
      <c r="BQ220" s="13"/>
      <c r="BR220" s="14"/>
      <c r="BS220" s="14"/>
      <c r="BT220" s="14"/>
      <c r="BU220" s="14"/>
      <c r="BV220" s="14"/>
      <c r="BW220" s="14"/>
      <c r="BX220" s="14"/>
      <c r="BY220" s="14"/>
      <c r="BZ220" s="14"/>
      <c r="CA220" s="14"/>
      <c r="CB220" s="13"/>
      <c r="CC220" s="13"/>
      <c r="CD220" s="14"/>
      <c r="CE220" s="14"/>
      <c r="CF220" s="14"/>
      <c r="CG220" s="14"/>
      <c r="CH220" s="14"/>
      <c r="CI220" s="14"/>
      <c r="CJ220" s="14"/>
      <c r="CK220" s="14"/>
      <c r="CL220" s="14"/>
      <c r="CM220" s="14"/>
    </row>
    <row r="221" ht="15.75" customHeight="1">
      <c r="B221" s="1"/>
      <c r="C221" s="13"/>
      <c r="D221" s="13"/>
      <c r="E221" s="13"/>
      <c r="F221" s="14"/>
      <c r="G221" s="14"/>
      <c r="H221" s="14"/>
      <c r="I221" s="14"/>
      <c r="J221" s="14"/>
      <c r="K221" s="13"/>
      <c r="L221" s="13"/>
      <c r="M221" s="13"/>
      <c r="N221" s="13"/>
      <c r="O221" s="13"/>
      <c r="P221" s="13"/>
      <c r="Q221" s="13"/>
      <c r="R221" s="13"/>
      <c r="S221" s="67"/>
      <c r="T221" s="13"/>
      <c r="U221" s="13"/>
      <c r="V221" s="13"/>
      <c r="W221" s="13"/>
      <c r="X221" s="13"/>
      <c r="Y221" s="68"/>
      <c r="Z221" s="68"/>
      <c r="AA221" s="13"/>
      <c r="AB221" s="13"/>
      <c r="AC221" s="13"/>
      <c r="AD221" s="13"/>
      <c r="AE221" s="13"/>
      <c r="AF221" s="14"/>
      <c r="AG221" s="14"/>
      <c r="AH221" s="14"/>
      <c r="AI221" s="14"/>
      <c r="AJ221" s="14"/>
      <c r="AK221" s="14"/>
      <c r="AL221" s="14"/>
      <c r="AM221" s="14"/>
      <c r="AN221" s="14"/>
      <c r="AO221" s="14"/>
      <c r="AP221" s="14"/>
      <c r="AQ221" s="14"/>
      <c r="AR221" s="13"/>
      <c r="AS221" s="13"/>
      <c r="AT221" s="14"/>
      <c r="AU221" s="14"/>
      <c r="AV221" s="14"/>
      <c r="AW221" s="14"/>
      <c r="AX221" s="14"/>
      <c r="AY221" s="14"/>
      <c r="AZ221" s="14"/>
      <c r="BA221" s="14"/>
      <c r="BB221" s="14"/>
      <c r="BC221" s="14"/>
      <c r="BD221" s="13"/>
      <c r="BE221" s="13"/>
      <c r="BF221" s="14"/>
      <c r="BG221" s="14"/>
      <c r="BH221" s="14"/>
      <c r="BI221" s="14"/>
      <c r="BJ221" s="14"/>
      <c r="BK221" s="14"/>
      <c r="BL221" s="14"/>
      <c r="BM221" s="14"/>
      <c r="BN221" s="14"/>
      <c r="BO221" s="14"/>
      <c r="BP221" s="13"/>
      <c r="BQ221" s="13"/>
      <c r="BR221" s="14"/>
      <c r="BS221" s="14"/>
      <c r="BT221" s="14"/>
      <c r="BU221" s="14"/>
      <c r="BV221" s="14"/>
      <c r="BW221" s="14"/>
      <c r="BX221" s="14"/>
      <c r="BY221" s="14"/>
      <c r="BZ221" s="14"/>
      <c r="CA221" s="14"/>
      <c r="CB221" s="13"/>
      <c r="CC221" s="13"/>
      <c r="CD221" s="14"/>
      <c r="CE221" s="14"/>
      <c r="CF221" s="14"/>
      <c r="CG221" s="14"/>
      <c r="CH221" s="14"/>
      <c r="CI221" s="14"/>
      <c r="CJ221" s="14"/>
      <c r="CK221" s="14"/>
      <c r="CL221" s="14"/>
      <c r="CM221" s="14"/>
    </row>
    <row r="222" ht="15.75" customHeight="1">
      <c r="B222" s="1"/>
      <c r="C222" s="13"/>
      <c r="D222" s="13"/>
      <c r="E222" s="13"/>
      <c r="F222" s="14"/>
      <c r="G222" s="14"/>
      <c r="H222" s="14"/>
      <c r="I222" s="14"/>
      <c r="J222" s="14"/>
      <c r="K222" s="13"/>
      <c r="L222" s="13"/>
      <c r="M222" s="13"/>
      <c r="N222" s="13"/>
      <c r="O222" s="13"/>
      <c r="P222" s="13"/>
      <c r="Q222" s="13"/>
      <c r="R222" s="13"/>
      <c r="S222" s="67"/>
      <c r="T222" s="13"/>
      <c r="U222" s="13"/>
      <c r="V222" s="13"/>
      <c r="W222" s="13"/>
      <c r="X222" s="13"/>
      <c r="Y222" s="68"/>
      <c r="Z222" s="68"/>
      <c r="AA222" s="13"/>
      <c r="AB222" s="13"/>
      <c r="AC222" s="13"/>
      <c r="AD222" s="13"/>
      <c r="AE222" s="13"/>
      <c r="AF222" s="14"/>
      <c r="AG222" s="14"/>
      <c r="AH222" s="14"/>
      <c r="AI222" s="14"/>
      <c r="AJ222" s="14"/>
      <c r="AK222" s="14"/>
      <c r="AL222" s="14"/>
      <c r="AM222" s="14"/>
      <c r="AN222" s="14"/>
      <c r="AO222" s="14"/>
      <c r="AP222" s="14"/>
      <c r="AQ222" s="14"/>
      <c r="AR222" s="13"/>
      <c r="AS222" s="13"/>
      <c r="AT222" s="14"/>
      <c r="AU222" s="14"/>
      <c r="AV222" s="14"/>
      <c r="AW222" s="14"/>
      <c r="AX222" s="14"/>
      <c r="AY222" s="14"/>
      <c r="AZ222" s="14"/>
      <c r="BA222" s="14"/>
      <c r="BB222" s="14"/>
      <c r="BC222" s="14"/>
      <c r="BD222" s="13"/>
      <c r="BE222" s="13"/>
      <c r="BF222" s="14"/>
      <c r="BG222" s="14"/>
      <c r="BH222" s="14"/>
      <c r="BI222" s="14"/>
      <c r="BJ222" s="14"/>
      <c r="BK222" s="14"/>
      <c r="BL222" s="14"/>
      <c r="BM222" s="14"/>
      <c r="BN222" s="14"/>
      <c r="BO222" s="14"/>
      <c r="BP222" s="13"/>
      <c r="BQ222" s="13"/>
      <c r="BR222" s="14"/>
      <c r="BS222" s="14"/>
      <c r="BT222" s="14"/>
      <c r="BU222" s="14"/>
      <c r="BV222" s="14"/>
      <c r="BW222" s="14"/>
      <c r="BX222" s="14"/>
      <c r="BY222" s="14"/>
      <c r="BZ222" s="14"/>
      <c r="CA222" s="14"/>
      <c r="CB222" s="13"/>
      <c r="CC222" s="13"/>
      <c r="CD222" s="14"/>
      <c r="CE222" s="14"/>
      <c r="CF222" s="14"/>
      <c r="CG222" s="14"/>
      <c r="CH222" s="14"/>
      <c r="CI222" s="14"/>
      <c r="CJ222" s="14"/>
      <c r="CK222" s="14"/>
      <c r="CL222" s="14"/>
      <c r="CM222" s="14"/>
    </row>
    <row r="223" ht="15.75" customHeight="1">
      <c r="B223" s="1"/>
      <c r="C223" s="13"/>
      <c r="D223" s="13"/>
      <c r="E223" s="13"/>
      <c r="F223" s="14"/>
      <c r="G223" s="14"/>
      <c r="H223" s="14"/>
      <c r="I223" s="14"/>
      <c r="J223" s="14"/>
      <c r="K223" s="13"/>
      <c r="L223" s="13"/>
      <c r="M223" s="13"/>
      <c r="N223" s="13"/>
      <c r="O223" s="13"/>
      <c r="P223" s="13"/>
      <c r="Q223" s="13"/>
      <c r="R223" s="13"/>
      <c r="S223" s="67"/>
      <c r="T223" s="13"/>
      <c r="U223" s="13"/>
      <c r="V223" s="13"/>
      <c r="W223" s="13"/>
      <c r="X223" s="13"/>
      <c r="Y223" s="68"/>
      <c r="Z223" s="68"/>
      <c r="AA223" s="13"/>
      <c r="AB223" s="13"/>
      <c r="AC223" s="13"/>
      <c r="AD223" s="13"/>
      <c r="AE223" s="13"/>
      <c r="AF223" s="14"/>
      <c r="AG223" s="14"/>
      <c r="AH223" s="14"/>
      <c r="AI223" s="14"/>
      <c r="AJ223" s="14"/>
      <c r="AK223" s="14"/>
      <c r="AL223" s="14"/>
      <c r="AM223" s="14"/>
      <c r="AN223" s="14"/>
      <c r="AO223" s="14"/>
      <c r="AP223" s="14"/>
      <c r="AQ223" s="14"/>
      <c r="AR223" s="13"/>
      <c r="AS223" s="13"/>
      <c r="AT223" s="14"/>
      <c r="AU223" s="14"/>
      <c r="AV223" s="14"/>
      <c r="AW223" s="14"/>
      <c r="AX223" s="14"/>
      <c r="AY223" s="14"/>
      <c r="AZ223" s="14"/>
      <c r="BA223" s="14"/>
      <c r="BB223" s="14"/>
      <c r="BC223" s="14"/>
      <c r="BD223" s="13"/>
      <c r="BE223" s="13"/>
      <c r="BF223" s="14"/>
      <c r="BG223" s="14"/>
      <c r="BH223" s="14"/>
      <c r="BI223" s="14"/>
      <c r="BJ223" s="14"/>
      <c r="BK223" s="14"/>
      <c r="BL223" s="14"/>
      <c r="BM223" s="14"/>
      <c r="BN223" s="14"/>
      <c r="BO223" s="14"/>
      <c r="BP223" s="13"/>
      <c r="BQ223" s="13"/>
      <c r="BR223" s="14"/>
      <c r="BS223" s="14"/>
      <c r="BT223" s="14"/>
      <c r="BU223" s="14"/>
      <c r="BV223" s="14"/>
      <c r="BW223" s="14"/>
      <c r="BX223" s="14"/>
      <c r="BY223" s="14"/>
      <c r="BZ223" s="14"/>
      <c r="CA223" s="14"/>
      <c r="CB223" s="13"/>
      <c r="CC223" s="13"/>
      <c r="CD223" s="14"/>
      <c r="CE223" s="14"/>
      <c r="CF223" s="14"/>
      <c r="CG223" s="14"/>
      <c r="CH223" s="14"/>
      <c r="CI223" s="14"/>
      <c r="CJ223" s="14"/>
      <c r="CK223" s="14"/>
      <c r="CL223" s="14"/>
      <c r="CM223" s="14"/>
    </row>
    <row r="224" ht="15.75" customHeight="1">
      <c r="B224" s="1"/>
      <c r="C224" s="13"/>
      <c r="D224" s="13"/>
      <c r="E224" s="13"/>
      <c r="F224" s="14"/>
      <c r="G224" s="14"/>
      <c r="H224" s="14"/>
      <c r="I224" s="14"/>
      <c r="J224" s="14"/>
      <c r="K224" s="13"/>
      <c r="L224" s="13"/>
      <c r="M224" s="13"/>
      <c r="N224" s="13"/>
      <c r="O224" s="13"/>
      <c r="P224" s="13"/>
      <c r="Q224" s="13"/>
      <c r="R224" s="13"/>
      <c r="S224" s="67"/>
      <c r="T224" s="13"/>
      <c r="U224" s="13"/>
      <c r="V224" s="13"/>
      <c r="W224" s="13"/>
      <c r="X224" s="13"/>
      <c r="Y224" s="68"/>
      <c r="Z224" s="68"/>
      <c r="AA224" s="13"/>
      <c r="AB224" s="13"/>
      <c r="AC224" s="13"/>
      <c r="AD224" s="13"/>
      <c r="AE224" s="13"/>
      <c r="AF224" s="14"/>
      <c r="AG224" s="14"/>
      <c r="AH224" s="14"/>
      <c r="AI224" s="14"/>
      <c r="AJ224" s="14"/>
      <c r="AK224" s="14"/>
      <c r="AL224" s="14"/>
      <c r="AM224" s="14"/>
      <c r="AN224" s="14"/>
      <c r="AO224" s="14"/>
      <c r="AP224" s="14"/>
      <c r="AQ224" s="14"/>
      <c r="AR224" s="13"/>
      <c r="AS224" s="13"/>
      <c r="AT224" s="14"/>
      <c r="AU224" s="14"/>
      <c r="AV224" s="14"/>
      <c r="AW224" s="14"/>
      <c r="AX224" s="14"/>
      <c r="AY224" s="14"/>
      <c r="AZ224" s="14"/>
      <c r="BA224" s="14"/>
      <c r="BB224" s="14"/>
      <c r="BC224" s="14"/>
      <c r="BD224" s="13"/>
      <c r="BE224" s="13"/>
      <c r="BF224" s="14"/>
      <c r="BG224" s="14"/>
      <c r="BH224" s="14"/>
      <c r="BI224" s="14"/>
      <c r="BJ224" s="14"/>
      <c r="BK224" s="14"/>
      <c r="BL224" s="14"/>
      <c r="BM224" s="14"/>
      <c r="BN224" s="14"/>
      <c r="BO224" s="14"/>
      <c r="BP224" s="13"/>
      <c r="BQ224" s="13"/>
      <c r="BR224" s="14"/>
      <c r="BS224" s="14"/>
      <c r="BT224" s="14"/>
      <c r="BU224" s="14"/>
      <c r="BV224" s="14"/>
      <c r="BW224" s="14"/>
      <c r="BX224" s="14"/>
      <c r="BY224" s="14"/>
      <c r="BZ224" s="14"/>
      <c r="CA224" s="14"/>
      <c r="CB224" s="13"/>
      <c r="CC224" s="13"/>
      <c r="CD224" s="14"/>
      <c r="CE224" s="14"/>
      <c r="CF224" s="14"/>
      <c r="CG224" s="14"/>
      <c r="CH224" s="14"/>
      <c r="CI224" s="14"/>
      <c r="CJ224" s="14"/>
      <c r="CK224" s="14"/>
      <c r="CL224" s="14"/>
      <c r="CM224" s="14"/>
    </row>
    <row r="225" ht="15.75" customHeight="1">
      <c r="B225" s="1"/>
      <c r="C225" s="13"/>
      <c r="D225" s="13"/>
      <c r="E225" s="13"/>
      <c r="F225" s="14"/>
      <c r="G225" s="14"/>
      <c r="H225" s="14"/>
      <c r="I225" s="14"/>
      <c r="J225" s="14"/>
      <c r="K225" s="13"/>
      <c r="L225" s="13"/>
      <c r="M225" s="13"/>
      <c r="N225" s="13"/>
      <c r="O225" s="13"/>
      <c r="P225" s="13"/>
      <c r="Q225" s="13"/>
      <c r="R225" s="13"/>
      <c r="S225" s="67"/>
      <c r="T225" s="13"/>
      <c r="U225" s="13"/>
      <c r="V225" s="13"/>
      <c r="W225" s="13"/>
      <c r="X225" s="13"/>
      <c r="Y225" s="68"/>
      <c r="Z225" s="68"/>
      <c r="AA225" s="13"/>
      <c r="AB225" s="13"/>
      <c r="AC225" s="13"/>
      <c r="AD225" s="13"/>
      <c r="AE225" s="13"/>
      <c r="AF225" s="14"/>
      <c r="AG225" s="14"/>
      <c r="AH225" s="14"/>
      <c r="AI225" s="14"/>
      <c r="AJ225" s="14"/>
      <c r="AK225" s="14"/>
      <c r="AL225" s="14"/>
      <c r="AM225" s="14"/>
      <c r="AN225" s="14"/>
      <c r="AO225" s="14"/>
      <c r="AP225" s="14"/>
      <c r="AQ225" s="14"/>
      <c r="AR225" s="14"/>
      <c r="AS225" s="14"/>
      <c r="AT225" s="14"/>
      <c r="AU225" s="14"/>
      <c r="AV225" s="14"/>
      <c r="AW225" s="14"/>
      <c r="AX225" s="14"/>
      <c r="AY225" s="14"/>
      <c r="AZ225" s="14"/>
      <c r="BA225" s="14"/>
      <c r="BB225" s="14"/>
      <c r="BC225" s="14"/>
      <c r="BD225" s="14"/>
      <c r="BE225" s="14"/>
      <c r="BF225" s="14"/>
      <c r="BG225" s="14"/>
      <c r="BH225" s="14"/>
      <c r="BI225" s="14"/>
      <c r="BJ225" s="14"/>
      <c r="BK225" s="14"/>
      <c r="BL225" s="14"/>
      <c r="BM225" s="14"/>
      <c r="BN225" s="14"/>
      <c r="BO225" s="14"/>
      <c r="BP225" s="14"/>
      <c r="BQ225" s="14"/>
      <c r="BR225" s="14"/>
      <c r="BS225" s="14"/>
      <c r="BT225" s="14"/>
      <c r="BU225" s="14"/>
      <c r="BV225" s="14"/>
      <c r="BW225" s="14"/>
      <c r="BX225" s="14"/>
      <c r="BY225" s="14"/>
      <c r="BZ225" s="14"/>
      <c r="CA225" s="14"/>
      <c r="CB225" s="14"/>
      <c r="CC225" s="14"/>
      <c r="CD225" s="14"/>
      <c r="CE225" s="14"/>
      <c r="CF225" s="14"/>
      <c r="CG225" s="14"/>
      <c r="CH225" s="14"/>
      <c r="CI225" s="14"/>
      <c r="CJ225" s="14"/>
      <c r="CK225" s="14"/>
      <c r="CL225" s="14"/>
      <c r="CM225" s="14"/>
    </row>
    <row r="226" ht="15.75" customHeight="1">
      <c r="B226" s="1"/>
      <c r="C226" s="13"/>
      <c r="D226" s="13"/>
      <c r="E226" s="13"/>
      <c r="F226" s="14"/>
      <c r="G226" s="14"/>
      <c r="H226" s="14"/>
      <c r="I226" s="14"/>
      <c r="J226" s="14"/>
      <c r="K226" s="13"/>
      <c r="L226" s="13"/>
      <c r="M226" s="13"/>
      <c r="N226" s="13"/>
      <c r="O226" s="13"/>
      <c r="P226" s="13"/>
      <c r="Q226" s="13"/>
      <c r="R226" s="13"/>
      <c r="S226" s="67"/>
      <c r="T226" s="13"/>
      <c r="U226" s="13"/>
      <c r="V226" s="13"/>
      <c r="W226" s="13"/>
      <c r="X226" s="13"/>
      <c r="Y226" s="68"/>
      <c r="Z226" s="68"/>
      <c r="AA226" s="13"/>
      <c r="AB226" s="13"/>
      <c r="AC226" s="13"/>
      <c r="AD226" s="13"/>
      <c r="AE226" s="13"/>
      <c r="AF226" s="14"/>
      <c r="AG226" s="14"/>
      <c r="AH226" s="14"/>
      <c r="AI226" s="14"/>
      <c r="AJ226" s="14"/>
      <c r="AK226" s="14"/>
      <c r="AL226" s="14"/>
      <c r="AM226" s="14"/>
      <c r="AN226" s="14"/>
      <c r="AO226" s="14"/>
      <c r="AP226" s="14"/>
      <c r="AQ226" s="14"/>
      <c r="AR226" s="14"/>
      <c r="AS226" s="14"/>
      <c r="AT226" s="14"/>
      <c r="AU226" s="14"/>
      <c r="AV226" s="14"/>
      <c r="AW226" s="14"/>
      <c r="AX226" s="14"/>
      <c r="AY226" s="14"/>
      <c r="AZ226" s="14"/>
      <c r="BA226" s="14"/>
      <c r="BB226" s="14"/>
      <c r="BC226" s="14"/>
      <c r="BD226" s="14"/>
      <c r="BE226" s="14"/>
      <c r="BF226" s="14"/>
      <c r="BG226" s="14"/>
      <c r="BH226" s="14"/>
      <c r="BI226" s="14"/>
      <c r="BJ226" s="14"/>
      <c r="BK226" s="14"/>
      <c r="BL226" s="14"/>
      <c r="BM226" s="14"/>
      <c r="BN226" s="14"/>
      <c r="BO226" s="14"/>
      <c r="BP226" s="14"/>
      <c r="BQ226" s="14"/>
      <c r="BR226" s="14"/>
      <c r="BS226" s="14"/>
      <c r="BT226" s="14"/>
      <c r="BU226" s="14"/>
      <c r="BV226" s="14"/>
      <c r="BW226" s="14"/>
      <c r="BX226" s="14"/>
      <c r="BY226" s="14"/>
      <c r="BZ226" s="14"/>
      <c r="CA226" s="14"/>
      <c r="CB226" s="14"/>
      <c r="CC226" s="14"/>
      <c r="CD226" s="14"/>
      <c r="CE226" s="14"/>
      <c r="CF226" s="14"/>
      <c r="CG226" s="14"/>
      <c r="CH226" s="14"/>
      <c r="CI226" s="14"/>
      <c r="CJ226" s="14"/>
      <c r="CK226" s="14"/>
      <c r="CL226" s="14"/>
      <c r="CM226" s="14"/>
    </row>
    <row r="227" ht="15.75" customHeight="1">
      <c r="B227" s="1"/>
      <c r="C227" s="13"/>
      <c r="D227" s="13"/>
      <c r="E227" s="13"/>
      <c r="F227" s="14"/>
      <c r="G227" s="14"/>
      <c r="H227" s="14"/>
      <c r="I227" s="14"/>
      <c r="J227" s="14"/>
      <c r="K227" s="13"/>
      <c r="L227" s="13"/>
      <c r="M227" s="13"/>
      <c r="N227" s="13"/>
      <c r="O227" s="13"/>
      <c r="P227" s="13"/>
      <c r="Q227" s="13"/>
      <c r="R227" s="13"/>
      <c r="S227" s="67"/>
      <c r="T227" s="13"/>
      <c r="U227" s="13"/>
      <c r="V227" s="13"/>
      <c r="W227" s="13"/>
      <c r="X227" s="13"/>
      <c r="Y227" s="68"/>
      <c r="Z227" s="68"/>
      <c r="AA227" s="13"/>
      <c r="AB227" s="13"/>
      <c r="AC227" s="13"/>
      <c r="AD227" s="13"/>
      <c r="AE227" s="13"/>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c r="BC227" s="14"/>
      <c r="BD227" s="14"/>
      <c r="BE227" s="14"/>
      <c r="BF227" s="14"/>
      <c r="BG227" s="14"/>
      <c r="BH227" s="14"/>
      <c r="BI227" s="14"/>
      <c r="BJ227" s="14"/>
      <c r="BK227" s="14"/>
      <c r="BL227" s="14"/>
      <c r="BM227" s="14"/>
      <c r="BN227" s="14"/>
      <c r="BO227" s="14"/>
      <c r="BP227" s="14"/>
      <c r="BQ227" s="14"/>
      <c r="BR227" s="14"/>
      <c r="BS227" s="14"/>
      <c r="BT227" s="14"/>
      <c r="BU227" s="14"/>
      <c r="BV227" s="14"/>
      <c r="BW227" s="14"/>
      <c r="BX227" s="14"/>
      <c r="BY227" s="14"/>
      <c r="BZ227" s="14"/>
      <c r="CA227" s="14"/>
      <c r="CB227" s="14"/>
      <c r="CC227" s="14"/>
      <c r="CD227" s="14"/>
      <c r="CE227" s="14"/>
      <c r="CF227" s="14"/>
      <c r="CG227" s="14"/>
      <c r="CH227" s="14"/>
      <c r="CI227" s="14"/>
      <c r="CJ227" s="14"/>
      <c r="CK227" s="14"/>
      <c r="CL227" s="14"/>
      <c r="CM227" s="14"/>
    </row>
    <row r="228" ht="15.75" customHeight="1">
      <c r="B228" s="1"/>
      <c r="C228" s="13"/>
      <c r="D228" s="13"/>
      <c r="E228" s="13"/>
      <c r="F228" s="14"/>
      <c r="G228" s="14"/>
      <c r="H228" s="14"/>
      <c r="I228" s="14"/>
      <c r="J228" s="14"/>
      <c r="K228" s="13"/>
      <c r="L228" s="13"/>
      <c r="M228" s="13"/>
      <c r="N228" s="13"/>
      <c r="O228" s="13"/>
      <c r="P228" s="13"/>
      <c r="Q228" s="13"/>
      <c r="R228" s="13"/>
      <c r="S228" s="67"/>
      <c r="T228" s="13"/>
      <c r="U228" s="13"/>
      <c r="V228" s="13"/>
      <c r="W228" s="13"/>
      <c r="X228" s="13"/>
      <c r="Y228" s="68"/>
      <c r="Z228" s="68"/>
      <c r="AA228" s="13"/>
      <c r="AB228" s="13"/>
      <c r="AC228" s="13"/>
      <c r="AD228" s="13"/>
      <c r="AE228" s="13"/>
      <c r="AF228" s="14"/>
      <c r="AG228" s="14"/>
      <c r="AH228" s="14"/>
      <c r="AI228" s="14"/>
      <c r="AJ228" s="14"/>
      <c r="AK228" s="14"/>
      <c r="AL228" s="14"/>
      <c r="AM228" s="14"/>
      <c r="AN228" s="14"/>
      <c r="AO228" s="14"/>
      <c r="AP228" s="14"/>
      <c r="AQ228" s="14"/>
      <c r="AR228" s="13"/>
      <c r="AS228" s="13"/>
      <c r="AT228" s="14"/>
      <c r="AU228" s="14"/>
      <c r="AV228" s="14"/>
      <c r="AW228" s="14"/>
      <c r="AX228" s="14"/>
      <c r="AY228" s="14"/>
      <c r="AZ228" s="14"/>
      <c r="BA228" s="14"/>
      <c r="BB228" s="14"/>
      <c r="BC228" s="14"/>
      <c r="BD228" s="13"/>
      <c r="BE228" s="13"/>
      <c r="BF228" s="14"/>
      <c r="BG228" s="14"/>
      <c r="BH228" s="14"/>
      <c r="BI228" s="14"/>
      <c r="BJ228" s="14"/>
      <c r="BK228" s="14"/>
      <c r="BL228" s="14"/>
      <c r="BM228" s="14"/>
      <c r="BN228" s="14"/>
      <c r="BO228" s="14"/>
      <c r="BP228" s="13"/>
      <c r="BQ228" s="13"/>
      <c r="BR228" s="14"/>
      <c r="BS228" s="14"/>
      <c r="BT228" s="14"/>
      <c r="BU228" s="14"/>
      <c r="BV228" s="14"/>
      <c r="BW228" s="14"/>
      <c r="BX228" s="14"/>
      <c r="BY228" s="14"/>
      <c r="BZ228" s="14"/>
      <c r="CA228" s="14"/>
      <c r="CB228" s="13"/>
      <c r="CC228" s="13"/>
      <c r="CD228" s="14"/>
      <c r="CE228" s="14"/>
      <c r="CF228" s="14"/>
      <c r="CG228" s="14"/>
      <c r="CH228" s="14"/>
      <c r="CI228" s="14"/>
      <c r="CJ228" s="14"/>
      <c r="CK228" s="14"/>
      <c r="CL228" s="14"/>
      <c r="CM228" s="14"/>
    </row>
    <row r="229" ht="15.75" customHeight="1">
      <c r="B229" s="1"/>
      <c r="C229" s="13"/>
      <c r="D229" s="13"/>
      <c r="E229" s="13"/>
      <c r="F229" s="14"/>
      <c r="G229" s="14"/>
      <c r="H229" s="14"/>
      <c r="I229" s="14"/>
      <c r="J229" s="14"/>
      <c r="K229" s="13"/>
      <c r="L229" s="13"/>
      <c r="M229" s="13"/>
      <c r="N229" s="13"/>
      <c r="O229" s="13"/>
      <c r="P229" s="13"/>
      <c r="Q229" s="13"/>
      <c r="R229" s="13"/>
      <c r="S229" s="67"/>
      <c r="T229" s="13"/>
      <c r="U229" s="13"/>
      <c r="V229" s="13"/>
      <c r="W229" s="13"/>
      <c r="X229" s="13"/>
      <c r="Y229" s="68"/>
      <c r="Z229" s="68"/>
      <c r="AA229" s="13"/>
      <c r="AB229" s="13"/>
      <c r="AC229" s="13"/>
      <c r="AD229" s="13"/>
      <c r="AE229" s="13"/>
      <c r="AF229" s="14"/>
      <c r="AG229" s="14"/>
      <c r="AH229" s="14"/>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3"/>
      <c r="BL229" s="13"/>
      <c r="BM229" s="13"/>
      <c r="BN229" s="13"/>
      <c r="BO229" s="13"/>
      <c r="BP229" s="13"/>
      <c r="BQ229" s="13"/>
      <c r="BR229" s="13"/>
      <c r="BS229" s="13"/>
      <c r="BT229" s="13"/>
      <c r="BU229" s="13"/>
      <c r="BV229" s="13"/>
      <c r="BW229" s="13"/>
      <c r="BX229" s="13"/>
      <c r="BY229" s="13"/>
      <c r="BZ229" s="13"/>
      <c r="CA229" s="13"/>
      <c r="CB229" s="13"/>
      <c r="CC229" s="13"/>
      <c r="CD229" s="13"/>
      <c r="CE229" s="13"/>
      <c r="CF229" s="13"/>
      <c r="CG229" s="13"/>
      <c r="CH229" s="13"/>
      <c r="CI229" s="13"/>
      <c r="CJ229" s="13"/>
      <c r="CK229" s="13"/>
      <c r="CL229" s="13"/>
      <c r="CM229" s="13"/>
    </row>
    <row r="230" ht="15.75" customHeight="1">
      <c r="B230" s="1"/>
      <c r="C230" s="13"/>
      <c r="D230" s="13"/>
      <c r="E230" s="13"/>
      <c r="F230" s="14"/>
      <c r="G230" s="14"/>
      <c r="H230" s="14"/>
      <c r="I230" s="14"/>
      <c r="J230" s="14"/>
      <c r="K230" s="13"/>
      <c r="L230" s="13"/>
      <c r="M230" s="13"/>
      <c r="N230" s="13"/>
      <c r="O230" s="13"/>
      <c r="P230" s="13"/>
      <c r="Q230" s="13"/>
      <c r="R230" s="13"/>
      <c r="S230" s="67"/>
      <c r="T230" s="13"/>
      <c r="U230" s="13"/>
      <c r="V230" s="13"/>
      <c r="W230" s="13"/>
      <c r="X230" s="13"/>
      <c r="Y230" s="68"/>
      <c r="Z230" s="68"/>
      <c r="AA230" s="13"/>
      <c r="AB230" s="13"/>
      <c r="AC230" s="13"/>
      <c r="AD230" s="13"/>
      <c r="AE230" s="13"/>
      <c r="AF230" s="14"/>
      <c r="AG230" s="14"/>
      <c r="AH230" s="14"/>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3"/>
      <c r="BL230" s="13"/>
      <c r="BM230" s="13"/>
      <c r="BN230" s="13"/>
      <c r="BO230" s="13"/>
      <c r="BP230" s="13"/>
      <c r="BQ230" s="13"/>
      <c r="BR230" s="13"/>
      <c r="BS230" s="13"/>
      <c r="BT230" s="13"/>
      <c r="BU230" s="13"/>
      <c r="BV230" s="13"/>
      <c r="BW230" s="13"/>
      <c r="BX230" s="13"/>
      <c r="BY230" s="13"/>
      <c r="BZ230" s="13"/>
      <c r="CA230" s="13"/>
      <c r="CB230" s="13"/>
      <c r="CC230" s="13"/>
      <c r="CD230" s="13"/>
      <c r="CE230" s="13"/>
      <c r="CF230" s="13"/>
      <c r="CG230" s="13"/>
      <c r="CH230" s="13"/>
      <c r="CI230" s="13"/>
      <c r="CJ230" s="13"/>
      <c r="CK230" s="13"/>
      <c r="CL230" s="13"/>
      <c r="CM230" s="13"/>
    </row>
    <row r="231" ht="15.75" customHeight="1">
      <c r="B231" s="1"/>
      <c r="C231" s="13"/>
      <c r="D231" s="13"/>
      <c r="E231" s="13"/>
      <c r="F231" s="14"/>
      <c r="G231" s="14"/>
      <c r="H231" s="14"/>
      <c r="I231" s="14"/>
      <c r="J231" s="14"/>
      <c r="K231" s="13"/>
      <c r="L231" s="13"/>
      <c r="M231" s="13"/>
      <c r="N231" s="13"/>
      <c r="O231" s="13"/>
      <c r="P231" s="13"/>
      <c r="Q231" s="13"/>
      <c r="R231" s="13"/>
      <c r="S231" s="67"/>
      <c r="T231" s="13"/>
      <c r="U231" s="13"/>
      <c r="V231" s="13"/>
      <c r="W231" s="13"/>
      <c r="X231" s="13"/>
      <c r="Y231" s="68"/>
      <c r="Z231" s="68"/>
      <c r="AA231" s="13"/>
      <c r="AB231" s="13"/>
      <c r="AC231" s="13"/>
      <c r="AD231" s="13"/>
      <c r="AE231" s="13"/>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c r="BC231" s="14"/>
      <c r="BD231" s="14"/>
      <c r="BE231" s="14"/>
      <c r="BF231" s="14"/>
      <c r="BG231" s="14"/>
      <c r="BH231" s="14"/>
      <c r="BI231" s="14"/>
      <c r="BJ231" s="14"/>
      <c r="BK231" s="14"/>
      <c r="BL231" s="14"/>
      <c r="BM231" s="14"/>
      <c r="BN231" s="14"/>
      <c r="BO231" s="14"/>
      <c r="BP231" s="14"/>
      <c r="BQ231" s="14"/>
      <c r="BR231" s="14"/>
      <c r="BS231" s="14"/>
      <c r="BT231" s="14"/>
      <c r="BU231" s="14"/>
      <c r="BV231" s="14"/>
      <c r="BW231" s="14"/>
      <c r="BX231" s="14"/>
      <c r="BY231" s="14"/>
      <c r="BZ231" s="14"/>
      <c r="CA231" s="14"/>
      <c r="CB231" s="14"/>
      <c r="CC231" s="14"/>
      <c r="CD231" s="14"/>
      <c r="CE231" s="14"/>
      <c r="CF231" s="14"/>
      <c r="CG231" s="14"/>
      <c r="CH231" s="14"/>
      <c r="CI231" s="14"/>
      <c r="CJ231" s="14"/>
      <c r="CK231" s="14"/>
      <c r="CL231" s="14"/>
      <c r="CM231" s="14"/>
    </row>
    <row r="232" ht="15.75" customHeight="1">
      <c r="B232" s="1"/>
      <c r="C232" s="13"/>
      <c r="D232" s="13"/>
      <c r="E232" s="13"/>
      <c r="F232" s="14"/>
      <c r="G232" s="14"/>
      <c r="H232" s="14"/>
      <c r="I232" s="14"/>
      <c r="J232" s="14"/>
      <c r="K232" s="13"/>
      <c r="L232" s="13"/>
      <c r="M232" s="13"/>
      <c r="N232" s="13"/>
      <c r="O232" s="13"/>
      <c r="P232" s="13"/>
      <c r="Q232" s="13"/>
      <c r="R232" s="13"/>
      <c r="S232" s="67"/>
      <c r="T232" s="13"/>
      <c r="U232" s="13"/>
      <c r="V232" s="13"/>
      <c r="W232" s="13"/>
      <c r="X232" s="13"/>
      <c r="Y232" s="68"/>
      <c r="Z232" s="68"/>
      <c r="AA232" s="13"/>
      <c r="AB232" s="13"/>
      <c r="AC232" s="13"/>
      <c r="AD232" s="13"/>
      <c r="AE232" s="13"/>
      <c r="AF232" s="14"/>
      <c r="AG232" s="14"/>
      <c r="AH232" s="14"/>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3"/>
      <c r="BL232" s="13"/>
      <c r="BM232" s="13"/>
      <c r="BN232" s="13"/>
      <c r="BO232" s="13"/>
      <c r="BP232" s="13"/>
      <c r="BQ232" s="13"/>
      <c r="BR232" s="13"/>
      <c r="BS232" s="13"/>
      <c r="BT232" s="13"/>
      <c r="BU232" s="13"/>
      <c r="BV232" s="13"/>
      <c r="BW232" s="13"/>
      <c r="BX232" s="13"/>
      <c r="BY232" s="13"/>
      <c r="BZ232" s="13"/>
      <c r="CA232" s="13"/>
      <c r="CB232" s="13"/>
      <c r="CC232" s="13"/>
      <c r="CD232" s="13"/>
      <c r="CE232" s="13"/>
      <c r="CF232" s="13"/>
      <c r="CG232" s="13"/>
      <c r="CH232" s="13"/>
      <c r="CI232" s="13"/>
      <c r="CJ232" s="13"/>
      <c r="CK232" s="13"/>
      <c r="CL232" s="13"/>
      <c r="CM232" s="13"/>
    </row>
    <row r="233" ht="15.75" customHeight="1">
      <c r="B233" s="1"/>
      <c r="C233" s="13"/>
      <c r="D233" s="13"/>
      <c r="E233" s="13"/>
      <c r="F233" s="14"/>
      <c r="G233" s="14"/>
      <c r="H233" s="14"/>
      <c r="I233" s="14"/>
      <c r="J233" s="14"/>
      <c r="K233" s="13"/>
      <c r="L233" s="13"/>
      <c r="M233" s="13"/>
      <c r="N233" s="13"/>
      <c r="O233" s="13"/>
      <c r="P233" s="13"/>
      <c r="Q233" s="13"/>
      <c r="R233" s="13"/>
      <c r="S233" s="67"/>
      <c r="T233" s="13"/>
      <c r="U233" s="13"/>
      <c r="V233" s="13"/>
      <c r="W233" s="13"/>
      <c r="X233" s="13"/>
      <c r="Y233" s="68"/>
      <c r="Z233" s="68"/>
      <c r="AA233" s="13"/>
      <c r="AB233" s="13"/>
      <c r="AC233" s="13"/>
      <c r="AD233" s="13"/>
      <c r="AE233" s="13"/>
      <c r="AF233" s="14"/>
      <c r="AG233" s="14"/>
      <c r="AH233" s="14"/>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3"/>
      <c r="BL233" s="13"/>
      <c r="BM233" s="13"/>
      <c r="BN233" s="13"/>
      <c r="BO233" s="13"/>
      <c r="BP233" s="13"/>
      <c r="BQ233" s="13"/>
      <c r="BR233" s="13"/>
      <c r="BS233" s="13"/>
      <c r="BT233" s="13"/>
      <c r="BU233" s="13"/>
      <c r="BV233" s="13"/>
      <c r="BW233" s="13"/>
      <c r="BX233" s="13"/>
      <c r="BY233" s="13"/>
      <c r="BZ233" s="13"/>
      <c r="CA233" s="13"/>
      <c r="CB233" s="13"/>
      <c r="CC233" s="13"/>
      <c r="CD233" s="13"/>
      <c r="CE233" s="13"/>
      <c r="CF233" s="13"/>
      <c r="CG233" s="13"/>
      <c r="CH233" s="13"/>
      <c r="CI233" s="13"/>
      <c r="CJ233" s="13"/>
      <c r="CK233" s="13"/>
      <c r="CL233" s="13"/>
      <c r="CM233" s="13"/>
    </row>
    <row r="234" ht="15.75" customHeight="1">
      <c r="B234" s="1"/>
      <c r="C234" s="13"/>
      <c r="D234" s="13"/>
      <c r="E234" s="13"/>
      <c r="F234" s="14"/>
      <c r="G234" s="14"/>
      <c r="H234" s="14"/>
      <c r="I234" s="14"/>
      <c r="J234" s="14"/>
      <c r="K234" s="13"/>
      <c r="L234" s="13"/>
      <c r="M234" s="13"/>
      <c r="N234" s="13"/>
      <c r="O234" s="13"/>
      <c r="P234" s="13"/>
      <c r="Q234" s="13"/>
      <c r="R234" s="13"/>
      <c r="S234" s="67"/>
      <c r="T234" s="13"/>
      <c r="U234" s="13"/>
      <c r="V234" s="13"/>
      <c r="W234" s="13"/>
      <c r="X234" s="13"/>
      <c r="Y234" s="68"/>
      <c r="Z234" s="68"/>
      <c r="AA234" s="13"/>
      <c r="AB234" s="13"/>
      <c r="AC234" s="13"/>
      <c r="AD234" s="13"/>
      <c r="AE234" s="13"/>
      <c r="AF234" s="14"/>
      <c r="AG234" s="14"/>
      <c r="AH234" s="14"/>
      <c r="AI234" s="14"/>
      <c r="AJ234" s="14"/>
      <c r="AK234" s="14"/>
      <c r="AL234" s="14"/>
      <c r="AM234" s="14"/>
      <c r="AN234" s="14"/>
      <c r="AO234" s="14"/>
      <c r="AP234" s="14"/>
      <c r="AQ234" s="14"/>
      <c r="AR234" s="13"/>
      <c r="AS234" s="13"/>
      <c r="AT234" s="13"/>
      <c r="AU234" s="13"/>
      <c r="AV234" s="14"/>
      <c r="AW234" s="14"/>
      <c r="AX234" s="14"/>
      <c r="AY234" s="14"/>
      <c r="AZ234" s="14"/>
      <c r="BA234" s="14"/>
      <c r="BB234" s="14"/>
      <c r="BC234" s="14"/>
      <c r="BD234" s="13"/>
      <c r="BE234" s="13"/>
      <c r="BF234" s="13"/>
      <c r="BG234" s="13"/>
      <c r="BH234" s="14"/>
      <c r="BI234" s="14"/>
      <c r="BJ234" s="14"/>
      <c r="BK234" s="14"/>
      <c r="BL234" s="14"/>
      <c r="BM234" s="14"/>
      <c r="BN234" s="14"/>
      <c r="BO234" s="14"/>
      <c r="BP234" s="13"/>
      <c r="BQ234" s="13"/>
      <c r="BR234" s="13"/>
      <c r="BS234" s="13"/>
      <c r="BT234" s="14"/>
      <c r="BU234" s="14"/>
      <c r="BV234" s="14"/>
      <c r="BW234" s="14"/>
      <c r="BX234" s="14"/>
      <c r="BY234" s="14"/>
      <c r="BZ234" s="14"/>
      <c r="CA234" s="14"/>
      <c r="CB234" s="13"/>
      <c r="CC234" s="13"/>
      <c r="CD234" s="13"/>
      <c r="CE234" s="13"/>
      <c r="CF234" s="14"/>
      <c r="CG234" s="14"/>
      <c r="CH234" s="14"/>
      <c r="CI234" s="14"/>
      <c r="CJ234" s="14"/>
      <c r="CK234" s="14"/>
      <c r="CL234" s="14"/>
      <c r="CM234" s="14"/>
    </row>
    <row r="235" ht="15.75" customHeight="1">
      <c r="B235" s="1"/>
      <c r="C235" s="13"/>
      <c r="D235" s="13"/>
      <c r="E235" s="13"/>
      <c r="F235" s="14"/>
      <c r="G235" s="14"/>
      <c r="H235" s="14"/>
      <c r="I235" s="14"/>
      <c r="J235" s="14"/>
      <c r="K235" s="13"/>
      <c r="L235" s="13"/>
      <c r="M235" s="13"/>
      <c r="N235" s="13"/>
      <c r="O235" s="13"/>
      <c r="P235" s="13"/>
      <c r="Q235" s="13"/>
      <c r="R235" s="13"/>
      <c r="S235" s="67"/>
      <c r="T235" s="13"/>
      <c r="U235" s="13"/>
      <c r="V235" s="13"/>
      <c r="W235" s="13"/>
      <c r="X235" s="13"/>
      <c r="Y235" s="68"/>
      <c r="Z235" s="68"/>
      <c r="AA235" s="13"/>
      <c r="AB235" s="13"/>
      <c r="AC235" s="13"/>
      <c r="AD235" s="13"/>
      <c r="AE235" s="13"/>
      <c r="AF235" s="14"/>
      <c r="AG235" s="14"/>
      <c r="AH235" s="14"/>
      <c r="AI235" s="14"/>
      <c r="AJ235" s="14"/>
      <c r="AK235" s="14"/>
      <c r="AL235" s="14"/>
      <c r="AM235" s="14"/>
      <c r="AN235" s="14"/>
      <c r="AO235" s="14"/>
      <c r="AP235" s="14"/>
      <c r="AQ235" s="14"/>
      <c r="AR235" s="13"/>
      <c r="AS235" s="14"/>
      <c r="AT235" s="13"/>
      <c r="AU235" s="14"/>
      <c r="AV235" s="13"/>
      <c r="AW235" s="14"/>
      <c r="AX235" s="13"/>
      <c r="AY235" s="14"/>
      <c r="AZ235" s="13"/>
      <c r="BA235" s="14"/>
      <c r="BB235" s="13"/>
      <c r="BC235" s="14"/>
      <c r="BD235" s="13"/>
      <c r="BE235" s="14"/>
      <c r="BF235" s="13"/>
      <c r="BG235" s="14"/>
      <c r="BH235" s="13"/>
      <c r="BI235" s="14"/>
      <c r="BJ235" s="13"/>
      <c r="BK235" s="14"/>
      <c r="BL235" s="13"/>
      <c r="BM235" s="14"/>
      <c r="BN235" s="13"/>
      <c r="BO235" s="14"/>
      <c r="BP235" s="13"/>
      <c r="BQ235" s="14"/>
      <c r="BR235" s="13"/>
      <c r="BS235" s="14"/>
      <c r="BT235" s="13"/>
      <c r="BU235" s="14"/>
      <c r="BV235" s="13"/>
      <c r="BW235" s="14"/>
      <c r="BX235" s="13"/>
      <c r="BY235" s="14"/>
      <c r="BZ235" s="13"/>
      <c r="CA235" s="14"/>
      <c r="CB235" s="13"/>
      <c r="CC235" s="14"/>
      <c r="CD235" s="13"/>
      <c r="CE235" s="14"/>
      <c r="CF235" s="13"/>
      <c r="CG235" s="14"/>
      <c r="CH235" s="13"/>
      <c r="CI235" s="14"/>
      <c r="CJ235" s="13"/>
      <c r="CK235" s="14"/>
      <c r="CL235" s="13"/>
      <c r="CM235" s="14"/>
    </row>
    <row r="236" ht="15.75" customHeight="1">
      <c r="B236" s="1"/>
      <c r="C236" s="13"/>
      <c r="D236" s="13"/>
      <c r="E236" s="13"/>
      <c r="F236" s="14"/>
      <c r="G236" s="14"/>
      <c r="H236" s="14"/>
      <c r="I236" s="14"/>
      <c r="J236" s="14"/>
      <c r="K236" s="13"/>
      <c r="L236" s="13"/>
      <c r="M236" s="13"/>
      <c r="N236" s="13"/>
      <c r="O236" s="13"/>
      <c r="P236" s="13"/>
      <c r="Q236" s="13"/>
      <c r="R236" s="13"/>
      <c r="S236" s="67"/>
      <c r="T236" s="13"/>
      <c r="U236" s="13"/>
      <c r="V236" s="13"/>
      <c r="W236" s="13"/>
      <c r="X236" s="13"/>
      <c r="Y236" s="68"/>
      <c r="Z236" s="68"/>
      <c r="AA236" s="13"/>
      <c r="AB236" s="13"/>
      <c r="AC236" s="13"/>
      <c r="AD236" s="13"/>
      <c r="AE236" s="13"/>
      <c r="AF236" s="14"/>
      <c r="AG236" s="14"/>
      <c r="AH236" s="14"/>
      <c r="AI236" s="14"/>
      <c r="AJ236" s="14"/>
      <c r="AK236" s="14"/>
      <c r="AL236" s="14"/>
      <c r="AM236" s="14"/>
      <c r="AN236" s="14"/>
      <c r="AO236" s="14"/>
      <c r="AP236" s="14"/>
      <c r="AQ236" s="14"/>
      <c r="AR236" s="14"/>
      <c r="AS236" s="14"/>
      <c r="AT236" s="14"/>
      <c r="AU236" s="14"/>
      <c r="AV236" s="14"/>
      <c r="AW236" s="14"/>
      <c r="AX236" s="14"/>
      <c r="AY236" s="14"/>
      <c r="AZ236" s="14"/>
      <c r="BA236" s="14"/>
      <c r="BB236" s="14"/>
      <c r="BC236" s="14"/>
      <c r="BD236" s="14"/>
      <c r="BE236" s="14"/>
      <c r="BF236" s="14"/>
      <c r="BG236" s="14"/>
      <c r="BH236" s="14"/>
      <c r="BI236" s="14"/>
      <c r="BJ236" s="14"/>
      <c r="BK236" s="14"/>
      <c r="BL236" s="14"/>
      <c r="BM236" s="14"/>
      <c r="BN236" s="14"/>
      <c r="BO236" s="14"/>
      <c r="BP236" s="14"/>
      <c r="BQ236" s="14"/>
      <c r="BR236" s="14"/>
      <c r="BS236" s="14"/>
      <c r="BT236" s="14"/>
      <c r="BU236" s="14"/>
      <c r="BV236" s="14"/>
      <c r="BW236" s="14"/>
      <c r="BX236" s="14"/>
      <c r="BY236" s="14"/>
      <c r="BZ236" s="14"/>
      <c r="CA236" s="14"/>
      <c r="CB236" s="14"/>
      <c r="CC236" s="14"/>
      <c r="CD236" s="14"/>
      <c r="CE236" s="14"/>
      <c r="CF236" s="14"/>
      <c r="CG236" s="14"/>
      <c r="CH236" s="14"/>
      <c r="CI236" s="14"/>
      <c r="CJ236" s="14"/>
      <c r="CK236" s="14"/>
      <c r="CL236" s="14"/>
      <c r="CM236" s="14"/>
    </row>
    <row r="237" ht="15.75" customHeight="1">
      <c r="B237" s="1"/>
      <c r="C237" s="13"/>
      <c r="D237" s="13"/>
      <c r="E237" s="13"/>
      <c r="F237" s="14"/>
      <c r="G237" s="14"/>
      <c r="H237" s="14"/>
      <c r="I237" s="14"/>
      <c r="J237" s="14"/>
      <c r="K237" s="13"/>
      <c r="L237" s="13"/>
      <c r="M237" s="13"/>
      <c r="N237" s="13"/>
      <c r="O237" s="13"/>
      <c r="P237" s="13"/>
      <c r="Q237" s="13"/>
      <c r="R237" s="13"/>
      <c r="S237" s="67"/>
      <c r="T237" s="13"/>
      <c r="U237" s="13"/>
      <c r="V237" s="13"/>
      <c r="W237" s="13"/>
      <c r="X237" s="13"/>
      <c r="Y237" s="68"/>
      <c r="Z237" s="68"/>
      <c r="AA237" s="13"/>
      <c r="AB237" s="13"/>
      <c r="AC237" s="13"/>
      <c r="AD237" s="13"/>
      <c r="AE237" s="13"/>
      <c r="AF237" s="14"/>
      <c r="AG237" s="14"/>
      <c r="AH237" s="14"/>
      <c r="AI237" s="14"/>
      <c r="AJ237" s="14"/>
      <c r="AK237" s="14"/>
      <c r="AL237" s="14"/>
      <c r="AM237" s="14"/>
      <c r="AN237" s="14"/>
      <c r="AO237" s="14"/>
      <c r="AP237" s="14"/>
      <c r="AQ237" s="14"/>
      <c r="AR237" s="13"/>
      <c r="AS237" s="14"/>
      <c r="AT237" s="14"/>
      <c r="AU237" s="14"/>
      <c r="AV237" s="14"/>
      <c r="AW237" s="14"/>
      <c r="AX237" s="14"/>
      <c r="AY237" s="14"/>
      <c r="AZ237" s="14"/>
      <c r="BA237" s="14"/>
      <c r="BB237" s="14"/>
      <c r="BC237" s="14"/>
      <c r="BD237" s="13"/>
      <c r="BE237" s="14"/>
      <c r="BF237" s="14"/>
      <c r="BG237" s="14"/>
      <c r="BH237" s="14"/>
      <c r="BI237" s="14"/>
      <c r="BJ237" s="14"/>
      <c r="BK237" s="14"/>
      <c r="BL237" s="14"/>
      <c r="BM237" s="14"/>
      <c r="BN237" s="14"/>
      <c r="BO237" s="14"/>
      <c r="BP237" s="13"/>
      <c r="BQ237" s="14"/>
      <c r="BR237" s="14"/>
      <c r="BS237" s="14"/>
      <c r="BT237" s="14"/>
      <c r="BU237" s="14"/>
      <c r="BV237" s="14"/>
      <c r="BW237" s="14"/>
      <c r="BX237" s="14"/>
      <c r="BY237" s="14"/>
      <c r="BZ237" s="14"/>
      <c r="CA237" s="14"/>
      <c r="CB237" s="13"/>
      <c r="CC237" s="14"/>
      <c r="CD237" s="14"/>
      <c r="CE237" s="14"/>
      <c r="CF237" s="14"/>
      <c r="CG237" s="14"/>
      <c r="CH237" s="14"/>
      <c r="CI237" s="14"/>
      <c r="CJ237" s="14"/>
      <c r="CK237" s="14"/>
      <c r="CL237" s="14"/>
      <c r="CM237" s="14"/>
    </row>
    <row r="238" ht="15.75" customHeight="1">
      <c r="B238" s="1"/>
      <c r="C238" s="13"/>
      <c r="D238" s="13"/>
      <c r="E238" s="13"/>
      <c r="F238" s="14"/>
      <c r="G238" s="14"/>
      <c r="H238" s="14"/>
      <c r="I238" s="14"/>
      <c r="J238" s="14"/>
      <c r="K238" s="13"/>
      <c r="L238" s="13"/>
      <c r="M238" s="13"/>
      <c r="N238" s="13"/>
      <c r="O238" s="13"/>
      <c r="P238" s="13"/>
      <c r="Q238" s="13"/>
      <c r="R238" s="13"/>
      <c r="S238" s="67"/>
      <c r="T238" s="13"/>
      <c r="U238" s="13"/>
      <c r="V238" s="13"/>
      <c r="W238" s="13"/>
      <c r="X238" s="13"/>
      <c r="Y238" s="68"/>
      <c r="Z238" s="68"/>
      <c r="AA238" s="13"/>
      <c r="AB238" s="13"/>
      <c r="AC238" s="13"/>
      <c r="AD238" s="13"/>
      <c r="AE238" s="13"/>
      <c r="AF238" s="14"/>
      <c r="AG238" s="14"/>
      <c r="AH238" s="14"/>
      <c r="AI238" s="14"/>
      <c r="AJ238" s="14"/>
      <c r="AK238" s="14"/>
      <c r="AL238" s="14"/>
      <c r="AM238" s="14"/>
      <c r="AN238" s="14"/>
      <c r="AO238" s="14"/>
      <c r="AP238" s="14"/>
      <c r="AQ238" s="14"/>
      <c r="AR238" s="13"/>
      <c r="AS238" s="13"/>
      <c r="AT238" s="13"/>
      <c r="AU238" s="13"/>
      <c r="AV238" s="13"/>
      <c r="AW238" s="13"/>
      <c r="AX238" s="14"/>
      <c r="AY238" s="14"/>
      <c r="AZ238" s="13"/>
      <c r="BA238" s="13"/>
      <c r="BB238" s="13"/>
      <c r="BC238" s="13"/>
      <c r="BD238" s="13"/>
      <c r="BE238" s="13"/>
      <c r="BF238" s="13"/>
      <c r="BG238" s="13"/>
      <c r="BH238" s="13"/>
      <c r="BI238" s="13"/>
      <c r="BJ238" s="14"/>
      <c r="BK238" s="14"/>
      <c r="BL238" s="13"/>
      <c r="BM238" s="13"/>
      <c r="BN238" s="13"/>
      <c r="BO238" s="13"/>
      <c r="BP238" s="13"/>
      <c r="BQ238" s="13"/>
      <c r="BR238" s="13"/>
      <c r="BS238" s="13"/>
      <c r="BT238" s="13"/>
      <c r="BU238" s="13"/>
      <c r="BV238" s="14"/>
      <c r="BW238" s="14"/>
      <c r="BX238" s="13"/>
      <c r="BY238" s="13"/>
      <c r="BZ238" s="13"/>
      <c r="CA238" s="13"/>
      <c r="CB238" s="13"/>
      <c r="CC238" s="13"/>
      <c r="CD238" s="13"/>
      <c r="CE238" s="13"/>
      <c r="CF238" s="13"/>
      <c r="CG238" s="13"/>
      <c r="CH238" s="14"/>
      <c r="CI238" s="14"/>
      <c r="CJ238" s="13"/>
      <c r="CK238" s="13"/>
      <c r="CL238" s="13"/>
      <c r="CM238" s="13"/>
    </row>
    <row r="239" ht="15.75" customHeight="1">
      <c r="B239" s="1"/>
      <c r="C239" s="13"/>
      <c r="D239" s="13"/>
      <c r="E239" s="13"/>
      <c r="F239" s="14"/>
      <c r="G239" s="14"/>
      <c r="H239" s="14"/>
      <c r="I239" s="14"/>
      <c r="J239" s="14"/>
      <c r="K239" s="13"/>
      <c r="L239" s="13"/>
      <c r="M239" s="13"/>
      <c r="N239" s="13"/>
      <c r="O239" s="13"/>
      <c r="P239" s="13"/>
      <c r="Q239" s="13"/>
      <c r="R239" s="13"/>
      <c r="S239" s="67"/>
      <c r="T239" s="13"/>
      <c r="U239" s="13"/>
      <c r="V239" s="13"/>
      <c r="W239" s="13"/>
      <c r="X239" s="13"/>
      <c r="Y239" s="68"/>
      <c r="Z239" s="68"/>
      <c r="AA239" s="13"/>
      <c r="AB239" s="13"/>
      <c r="AC239" s="13"/>
      <c r="AD239" s="13"/>
      <c r="AE239" s="13"/>
      <c r="AF239" s="14"/>
      <c r="AG239" s="14"/>
      <c r="AH239" s="14"/>
      <c r="AI239" s="14"/>
      <c r="AJ239" s="14"/>
      <c r="AK239" s="14"/>
      <c r="AL239" s="14"/>
      <c r="AM239" s="14"/>
      <c r="AN239" s="14"/>
      <c r="AO239" s="14"/>
      <c r="AP239" s="14"/>
      <c r="AQ239" s="14"/>
      <c r="AR239" s="13"/>
      <c r="AS239" s="13"/>
      <c r="AT239" s="13"/>
      <c r="AU239" s="13"/>
      <c r="AV239" s="13"/>
      <c r="AW239" s="13"/>
      <c r="AX239" s="14"/>
      <c r="AY239" s="14"/>
      <c r="AZ239" s="13"/>
      <c r="BA239" s="13"/>
      <c r="BB239" s="13"/>
      <c r="BC239" s="13"/>
      <c r="BD239" s="13"/>
      <c r="BE239" s="13"/>
      <c r="BF239" s="13"/>
      <c r="BG239" s="13"/>
      <c r="BH239" s="13"/>
      <c r="BI239" s="13"/>
      <c r="BJ239" s="14"/>
      <c r="BK239" s="14"/>
      <c r="BL239" s="13"/>
      <c r="BM239" s="13"/>
      <c r="BN239" s="13"/>
      <c r="BO239" s="13"/>
      <c r="BP239" s="13"/>
      <c r="BQ239" s="13"/>
      <c r="BR239" s="13"/>
      <c r="BS239" s="13"/>
      <c r="BT239" s="13"/>
      <c r="BU239" s="13"/>
      <c r="BV239" s="14"/>
      <c r="BW239" s="14"/>
      <c r="BX239" s="13"/>
      <c r="BY239" s="13"/>
      <c r="BZ239" s="13"/>
      <c r="CA239" s="13"/>
      <c r="CB239" s="13"/>
      <c r="CC239" s="13"/>
      <c r="CD239" s="13"/>
      <c r="CE239" s="13"/>
      <c r="CF239" s="13"/>
      <c r="CG239" s="13"/>
      <c r="CH239" s="14"/>
      <c r="CI239" s="14"/>
      <c r="CJ239" s="13"/>
      <c r="CK239" s="13"/>
      <c r="CL239" s="13"/>
      <c r="CM239" s="13"/>
    </row>
    <row r="240" ht="15.75" customHeight="1">
      <c r="B240" s="1"/>
      <c r="C240" s="13"/>
      <c r="D240" s="13"/>
      <c r="E240" s="13"/>
      <c r="F240" s="14"/>
      <c r="G240" s="14"/>
      <c r="H240" s="14"/>
      <c r="I240" s="14"/>
      <c r="J240" s="14"/>
      <c r="K240" s="13"/>
      <c r="L240" s="13"/>
      <c r="M240" s="13"/>
      <c r="N240" s="13"/>
      <c r="O240" s="13"/>
      <c r="P240" s="13"/>
      <c r="Q240" s="13"/>
      <c r="R240" s="13"/>
      <c r="S240" s="67"/>
      <c r="T240" s="13"/>
      <c r="U240" s="13"/>
      <c r="V240" s="13"/>
      <c r="W240" s="13"/>
      <c r="X240" s="13"/>
      <c r="Y240" s="68"/>
      <c r="Z240" s="68"/>
      <c r="AA240" s="13"/>
      <c r="AB240" s="13"/>
      <c r="AC240" s="13"/>
      <c r="AD240" s="13"/>
      <c r="AE240" s="13"/>
      <c r="AF240" s="14"/>
      <c r="AG240" s="14"/>
      <c r="AH240" s="14"/>
      <c r="AI240" s="14"/>
      <c r="AJ240" s="14"/>
      <c r="AK240" s="14"/>
      <c r="AL240" s="14"/>
      <c r="AM240" s="14"/>
      <c r="AN240" s="14"/>
      <c r="AO240" s="14"/>
      <c r="AP240" s="14"/>
      <c r="AQ240" s="14"/>
      <c r="AR240" s="14"/>
      <c r="AS240" s="14"/>
      <c r="AT240" s="14"/>
      <c r="AU240" s="14"/>
      <c r="AV240" s="14"/>
      <c r="AW240" s="14"/>
      <c r="AX240" s="14"/>
      <c r="AY240" s="14"/>
      <c r="AZ240" s="14"/>
      <c r="BA240" s="14"/>
      <c r="BB240" s="14"/>
      <c r="BC240" s="14"/>
      <c r="BD240" s="14"/>
      <c r="BE240" s="14"/>
      <c r="BF240" s="14"/>
      <c r="BG240" s="14"/>
      <c r="BH240" s="14"/>
      <c r="BI240" s="14"/>
      <c r="BJ240" s="14"/>
      <c r="BK240" s="14"/>
      <c r="BL240" s="14"/>
      <c r="BM240" s="14"/>
      <c r="BN240" s="14"/>
      <c r="BO240" s="14"/>
      <c r="BP240" s="14"/>
      <c r="BQ240" s="14"/>
      <c r="BR240" s="14"/>
      <c r="BS240" s="14"/>
      <c r="BT240" s="14"/>
      <c r="BU240" s="14"/>
      <c r="BV240" s="14"/>
      <c r="BW240" s="14"/>
      <c r="BX240" s="14"/>
      <c r="BY240" s="14"/>
      <c r="BZ240" s="14"/>
      <c r="CA240" s="14"/>
      <c r="CB240" s="14"/>
      <c r="CC240" s="14"/>
      <c r="CD240" s="14"/>
      <c r="CE240" s="14"/>
      <c r="CF240" s="14"/>
      <c r="CG240" s="14"/>
      <c r="CH240" s="14"/>
      <c r="CI240" s="14"/>
      <c r="CJ240" s="14"/>
      <c r="CK240" s="14"/>
      <c r="CL240" s="14"/>
      <c r="CM240" s="14"/>
    </row>
    <row r="241" ht="15.75" customHeight="1">
      <c r="B241" s="1"/>
      <c r="C241" s="13"/>
      <c r="D241" s="13"/>
      <c r="E241" s="13"/>
      <c r="F241" s="14"/>
      <c r="G241" s="14"/>
      <c r="H241" s="14"/>
      <c r="I241" s="14"/>
      <c r="J241" s="14"/>
      <c r="K241" s="13"/>
      <c r="L241" s="13"/>
      <c r="M241" s="13"/>
      <c r="N241" s="13"/>
      <c r="O241" s="13"/>
      <c r="P241" s="13"/>
      <c r="Q241" s="13"/>
      <c r="R241" s="13"/>
      <c r="S241" s="67"/>
      <c r="T241" s="13"/>
      <c r="U241" s="13"/>
      <c r="V241" s="13"/>
      <c r="W241" s="13"/>
      <c r="X241" s="13"/>
      <c r="Y241" s="68"/>
      <c r="Z241" s="68"/>
      <c r="AA241" s="13"/>
      <c r="AB241" s="13"/>
      <c r="AC241" s="13"/>
      <c r="AD241" s="13"/>
      <c r="AE241" s="13"/>
      <c r="AF241" s="14"/>
      <c r="AG241" s="14"/>
      <c r="AH241" s="14"/>
      <c r="AI241" s="14"/>
      <c r="AJ241" s="14"/>
      <c r="AK241" s="14"/>
      <c r="AL241" s="14"/>
      <c r="AM241" s="14"/>
      <c r="AN241" s="14"/>
      <c r="AO241" s="14"/>
      <c r="AP241" s="14"/>
      <c r="AQ241" s="14"/>
      <c r="AR241" s="14"/>
      <c r="AS241" s="13"/>
      <c r="AT241" s="13"/>
      <c r="AU241" s="13"/>
      <c r="AV241" s="14"/>
      <c r="AW241" s="13"/>
      <c r="AX241" s="13"/>
      <c r="AY241" s="13"/>
      <c r="AZ241" s="14"/>
      <c r="BA241" s="13"/>
      <c r="BB241" s="13"/>
      <c r="BC241" s="14"/>
      <c r="BD241" s="14"/>
      <c r="BE241" s="13"/>
      <c r="BF241" s="13"/>
      <c r="BG241" s="13"/>
      <c r="BH241" s="14"/>
      <c r="BI241" s="13"/>
      <c r="BJ241" s="13"/>
      <c r="BK241" s="13"/>
      <c r="BL241" s="14"/>
      <c r="BM241" s="13"/>
      <c r="BN241" s="13"/>
      <c r="BO241" s="14"/>
      <c r="BP241" s="14"/>
      <c r="BQ241" s="13"/>
      <c r="BR241" s="13"/>
      <c r="BS241" s="13"/>
      <c r="BT241" s="14"/>
      <c r="BU241" s="13"/>
      <c r="BV241" s="13"/>
      <c r="BW241" s="13"/>
      <c r="BX241" s="14"/>
      <c r="BY241" s="13"/>
      <c r="BZ241" s="13"/>
      <c r="CA241" s="14"/>
      <c r="CB241" s="14"/>
      <c r="CC241" s="13"/>
      <c r="CD241" s="13"/>
      <c r="CE241" s="13"/>
      <c r="CF241" s="14"/>
      <c r="CG241" s="13"/>
      <c r="CH241" s="13"/>
      <c r="CI241" s="13"/>
      <c r="CJ241" s="14"/>
      <c r="CK241" s="13"/>
      <c r="CL241" s="13"/>
      <c r="CM241" s="14"/>
    </row>
    <row r="242" ht="15.75" customHeight="1">
      <c r="B242" s="1"/>
      <c r="C242" s="13"/>
      <c r="D242" s="13"/>
      <c r="E242" s="13"/>
      <c r="F242" s="14"/>
      <c r="G242" s="14"/>
      <c r="H242" s="14"/>
      <c r="I242" s="14"/>
      <c r="J242" s="14"/>
      <c r="K242" s="13"/>
      <c r="L242" s="13"/>
      <c r="M242" s="13"/>
      <c r="N242" s="13"/>
      <c r="O242" s="13"/>
      <c r="P242" s="13"/>
      <c r="Q242" s="13"/>
      <c r="R242" s="13"/>
      <c r="S242" s="67"/>
      <c r="T242" s="13"/>
      <c r="U242" s="13"/>
      <c r="V242" s="13"/>
      <c r="W242" s="13"/>
      <c r="X242" s="13"/>
      <c r="Y242" s="68"/>
      <c r="Z242" s="68"/>
      <c r="AA242" s="13"/>
      <c r="AB242" s="13"/>
      <c r="AC242" s="13"/>
      <c r="AD242" s="13"/>
      <c r="AE242" s="13"/>
      <c r="AF242" s="14"/>
      <c r="AG242" s="14"/>
      <c r="AH242" s="14"/>
      <c r="AI242" s="14"/>
      <c r="AJ242" s="14"/>
      <c r="AK242" s="14"/>
      <c r="AL242" s="14"/>
      <c r="AM242" s="14"/>
      <c r="AN242" s="14"/>
      <c r="AO242" s="14"/>
      <c r="AP242" s="14"/>
      <c r="AQ242" s="14"/>
      <c r="AR242" s="13"/>
      <c r="AS242" s="13"/>
      <c r="AT242" s="13"/>
      <c r="AU242" s="13"/>
      <c r="AV242" s="13"/>
      <c r="AW242" s="13"/>
      <c r="AX242" s="13"/>
      <c r="AY242" s="14"/>
      <c r="AZ242" s="14"/>
      <c r="BA242" s="14"/>
      <c r="BB242" s="14"/>
      <c r="BC242" s="13"/>
      <c r="BD242" s="13"/>
      <c r="BE242" s="13"/>
      <c r="BF242" s="13"/>
      <c r="BG242" s="13"/>
      <c r="BH242" s="13"/>
      <c r="BI242" s="13"/>
      <c r="BJ242" s="13"/>
      <c r="BK242" s="14"/>
      <c r="BL242" s="14"/>
      <c r="BM242" s="14"/>
      <c r="BN242" s="14"/>
      <c r="BO242" s="13"/>
      <c r="BP242" s="13"/>
      <c r="BQ242" s="13"/>
      <c r="BR242" s="13"/>
      <c r="BS242" s="13"/>
      <c r="BT242" s="13"/>
      <c r="BU242" s="13"/>
      <c r="BV242" s="13"/>
      <c r="BW242" s="14"/>
      <c r="BX242" s="14"/>
      <c r="BY242" s="14"/>
      <c r="BZ242" s="14"/>
      <c r="CA242" s="13"/>
      <c r="CB242" s="13"/>
      <c r="CC242" s="13"/>
      <c r="CD242" s="13"/>
      <c r="CE242" s="13"/>
      <c r="CF242" s="13"/>
      <c r="CG242" s="13"/>
      <c r="CH242" s="13"/>
      <c r="CI242" s="14"/>
      <c r="CJ242" s="14"/>
      <c r="CK242" s="14"/>
      <c r="CL242" s="14"/>
      <c r="CM242" s="13"/>
    </row>
    <row r="243" ht="15.75" customHeight="1">
      <c r="B243" s="1"/>
      <c r="C243" s="13"/>
      <c r="D243" s="13"/>
      <c r="E243" s="13"/>
      <c r="F243" s="14"/>
      <c r="G243" s="14"/>
      <c r="H243" s="14"/>
      <c r="I243" s="14"/>
      <c r="J243" s="14"/>
      <c r="K243" s="13"/>
      <c r="L243" s="13"/>
      <c r="M243" s="13"/>
      <c r="N243" s="13"/>
      <c r="O243" s="13"/>
      <c r="P243" s="13"/>
      <c r="Q243" s="13"/>
      <c r="R243" s="13"/>
      <c r="S243" s="67"/>
      <c r="T243" s="13"/>
      <c r="U243" s="13"/>
      <c r="V243" s="13"/>
      <c r="W243" s="13"/>
      <c r="X243" s="13"/>
      <c r="Y243" s="68"/>
      <c r="Z243" s="68"/>
      <c r="AA243" s="13"/>
      <c r="AB243" s="13"/>
      <c r="AC243" s="13"/>
      <c r="AD243" s="13"/>
      <c r="AE243" s="13"/>
      <c r="AF243" s="14"/>
      <c r="AG243" s="14"/>
      <c r="AH243" s="14"/>
      <c r="AI243" s="14"/>
      <c r="AJ243" s="14"/>
      <c r="AK243" s="14"/>
      <c r="AL243" s="14"/>
      <c r="AM243" s="14"/>
      <c r="AN243" s="14"/>
      <c r="AO243" s="14"/>
      <c r="AP243" s="14"/>
      <c r="AQ243" s="14"/>
      <c r="AR243" s="13"/>
      <c r="AS243" s="13"/>
      <c r="AT243" s="13"/>
      <c r="AU243" s="13"/>
      <c r="AV243" s="13"/>
      <c r="AW243" s="13"/>
      <c r="AX243" s="13"/>
      <c r="AY243" s="14"/>
      <c r="AZ243" s="14"/>
      <c r="BA243" s="14"/>
      <c r="BB243" s="14"/>
      <c r="BC243" s="13"/>
      <c r="BD243" s="13"/>
      <c r="BE243" s="13"/>
      <c r="BF243" s="13"/>
      <c r="BG243" s="13"/>
      <c r="BH243" s="13"/>
      <c r="BI243" s="13"/>
      <c r="BJ243" s="13"/>
      <c r="BK243" s="14"/>
      <c r="BL243" s="14"/>
      <c r="BM243" s="14"/>
      <c r="BN243" s="14"/>
      <c r="BO243" s="13"/>
      <c r="BP243" s="13"/>
      <c r="BQ243" s="13"/>
      <c r="BR243" s="13"/>
      <c r="BS243" s="13"/>
      <c r="BT243" s="13"/>
      <c r="BU243" s="13"/>
      <c r="BV243" s="13"/>
      <c r="BW243" s="14"/>
      <c r="BX243" s="14"/>
      <c r="BY243" s="14"/>
      <c r="BZ243" s="14"/>
      <c r="CA243" s="13"/>
      <c r="CB243" s="13"/>
      <c r="CC243" s="13"/>
      <c r="CD243" s="13"/>
      <c r="CE243" s="13"/>
      <c r="CF243" s="13"/>
      <c r="CG243" s="13"/>
      <c r="CH243" s="13"/>
      <c r="CI243" s="14"/>
      <c r="CJ243" s="14"/>
      <c r="CK243" s="14"/>
      <c r="CL243" s="14"/>
      <c r="CM243" s="13"/>
    </row>
    <row r="244" ht="15.75" customHeight="1">
      <c r="B244" s="1"/>
      <c r="C244" s="13"/>
      <c r="D244" s="13"/>
      <c r="E244" s="13"/>
      <c r="F244" s="14"/>
      <c r="G244" s="14"/>
      <c r="H244" s="14"/>
      <c r="I244" s="14"/>
      <c r="J244" s="14"/>
      <c r="K244" s="13"/>
      <c r="L244" s="13"/>
      <c r="M244" s="13"/>
      <c r="N244" s="13"/>
      <c r="O244" s="13"/>
      <c r="P244" s="13"/>
      <c r="Q244" s="13"/>
      <c r="R244" s="13"/>
      <c r="S244" s="67"/>
      <c r="T244" s="13"/>
      <c r="U244" s="13"/>
      <c r="V244" s="13"/>
      <c r="W244" s="13"/>
      <c r="X244" s="13"/>
      <c r="Y244" s="68"/>
      <c r="Z244" s="68"/>
      <c r="AA244" s="13"/>
      <c r="AB244" s="13"/>
      <c r="AC244" s="13"/>
      <c r="AD244" s="13"/>
      <c r="AE244" s="13"/>
      <c r="AF244" s="14"/>
      <c r="AG244" s="14"/>
      <c r="AH244" s="14"/>
      <c r="AI244" s="14"/>
      <c r="AJ244" s="14"/>
      <c r="AK244" s="14"/>
      <c r="AL244" s="14"/>
      <c r="AM244" s="14"/>
      <c r="AN244" s="14"/>
      <c r="AO244" s="14"/>
      <c r="AP244" s="14"/>
      <c r="AQ244" s="14"/>
      <c r="AR244" s="13"/>
      <c r="AS244" s="13"/>
      <c r="AT244" s="13"/>
      <c r="AU244" s="13"/>
      <c r="AV244" s="14"/>
      <c r="AW244" s="14"/>
      <c r="AX244" s="14"/>
      <c r="AY244" s="14"/>
      <c r="AZ244" s="14"/>
      <c r="BA244" s="14"/>
      <c r="BB244" s="14"/>
      <c r="BC244" s="13"/>
      <c r="BD244" s="13"/>
      <c r="BE244" s="13"/>
      <c r="BF244" s="13"/>
      <c r="BG244" s="13"/>
      <c r="BH244" s="14"/>
      <c r="BI244" s="14"/>
      <c r="BJ244" s="14"/>
      <c r="BK244" s="14"/>
      <c r="BL244" s="14"/>
      <c r="BM244" s="14"/>
      <c r="BN244" s="14"/>
      <c r="BO244" s="13"/>
      <c r="BP244" s="13"/>
      <c r="BQ244" s="13"/>
      <c r="BR244" s="13"/>
      <c r="BS244" s="13"/>
      <c r="BT244" s="14"/>
      <c r="BU244" s="14"/>
      <c r="BV244" s="14"/>
      <c r="BW244" s="14"/>
      <c r="BX244" s="14"/>
      <c r="BY244" s="14"/>
      <c r="BZ244" s="14"/>
      <c r="CA244" s="13"/>
      <c r="CB244" s="13"/>
      <c r="CC244" s="13"/>
      <c r="CD244" s="13"/>
      <c r="CE244" s="13"/>
      <c r="CF244" s="14"/>
      <c r="CG244" s="14"/>
      <c r="CH244" s="14"/>
      <c r="CI244" s="14"/>
      <c r="CJ244" s="14"/>
      <c r="CK244" s="14"/>
      <c r="CL244" s="14"/>
      <c r="CM244" s="13"/>
    </row>
    <row r="245" ht="15.75" customHeight="1">
      <c r="B245" s="1"/>
      <c r="C245" s="13"/>
      <c r="D245" s="13"/>
      <c r="E245" s="13"/>
      <c r="F245" s="14"/>
      <c r="G245" s="14"/>
      <c r="H245" s="14"/>
      <c r="I245" s="14"/>
      <c r="J245" s="14"/>
      <c r="K245" s="13"/>
      <c r="L245" s="13"/>
      <c r="M245" s="13"/>
      <c r="N245" s="13"/>
      <c r="O245" s="13"/>
      <c r="P245" s="13"/>
      <c r="Q245" s="13"/>
      <c r="R245" s="13"/>
      <c r="S245" s="67"/>
      <c r="T245" s="13"/>
      <c r="U245" s="13"/>
      <c r="V245" s="13"/>
      <c r="W245" s="13"/>
      <c r="X245" s="13"/>
      <c r="Y245" s="68"/>
      <c r="Z245" s="68"/>
      <c r="AA245" s="13"/>
      <c r="AB245" s="13"/>
      <c r="AC245" s="13"/>
      <c r="AD245" s="13"/>
      <c r="AE245" s="13"/>
      <c r="AF245" s="14"/>
      <c r="AG245" s="14"/>
      <c r="AH245" s="14"/>
      <c r="AI245" s="14"/>
      <c r="AJ245" s="14"/>
      <c r="AK245" s="14"/>
      <c r="AL245" s="14"/>
      <c r="AM245" s="14"/>
      <c r="AN245" s="14"/>
      <c r="AO245" s="14"/>
      <c r="AP245" s="14"/>
      <c r="AQ245" s="14"/>
      <c r="AR245" s="13"/>
      <c r="AS245" s="13"/>
      <c r="AT245" s="13"/>
      <c r="AU245" s="13"/>
      <c r="AV245" s="13"/>
      <c r="AW245" s="14"/>
      <c r="AX245" s="14"/>
      <c r="AY245" s="14"/>
      <c r="AZ245" s="14"/>
      <c r="BA245" s="13"/>
      <c r="BB245" s="13"/>
      <c r="BC245" s="13"/>
      <c r="BD245" s="13"/>
      <c r="BE245" s="13"/>
      <c r="BF245" s="13"/>
      <c r="BG245" s="13"/>
      <c r="BH245" s="13"/>
      <c r="BI245" s="14"/>
      <c r="BJ245" s="14"/>
      <c r="BK245" s="14"/>
      <c r="BL245" s="14"/>
      <c r="BM245" s="13"/>
      <c r="BN245" s="13"/>
      <c r="BO245" s="13"/>
      <c r="BP245" s="13"/>
      <c r="BQ245" s="13"/>
      <c r="BR245" s="13"/>
      <c r="BS245" s="13"/>
      <c r="BT245" s="13"/>
      <c r="BU245" s="14"/>
      <c r="BV245" s="14"/>
      <c r="BW245" s="14"/>
      <c r="BX245" s="14"/>
      <c r="BY245" s="13"/>
      <c r="BZ245" s="13"/>
      <c r="CA245" s="13"/>
      <c r="CB245" s="13"/>
      <c r="CC245" s="13"/>
      <c r="CD245" s="13"/>
      <c r="CE245" s="13"/>
      <c r="CF245" s="13"/>
      <c r="CG245" s="14"/>
      <c r="CH245" s="14"/>
      <c r="CI245" s="14"/>
      <c r="CJ245" s="14"/>
      <c r="CK245" s="13"/>
      <c r="CL245" s="13"/>
      <c r="CM245" s="13"/>
    </row>
    <row r="246" ht="15.75" customHeight="1">
      <c r="B246" s="1"/>
      <c r="C246" s="13"/>
      <c r="D246" s="13"/>
      <c r="E246" s="13"/>
      <c r="F246" s="14"/>
      <c r="G246" s="14"/>
      <c r="H246" s="14"/>
      <c r="I246" s="14"/>
      <c r="J246" s="14"/>
      <c r="K246" s="13"/>
      <c r="L246" s="13"/>
      <c r="M246" s="13"/>
      <c r="N246" s="13"/>
      <c r="O246" s="13"/>
      <c r="P246" s="13"/>
      <c r="Q246" s="13"/>
      <c r="R246" s="13"/>
      <c r="S246" s="67"/>
      <c r="T246" s="13"/>
      <c r="U246" s="13"/>
      <c r="V246" s="13"/>
      <c r="W246" s="13"/>
      <c r="X246" s="13"/>
      <c r="Y246" s="68"/>
      <c r="Z246" s="68"/>
      <c r="AA246" s="13"/>
      <c r="AB246" s="13"/>
      <c r="AC246" s="13"/>
      <c r="AD246" s="13"/>
      <c r="AE246" s="13"/>
      <c r="AF246" s="14"/>
      <c r="AG246" s="14"/>
      <c r="AH246" s="14"/>
      <c r="AI246" s="14"/>
      <c r="AJ246" s="14"/>
      <c r="AK246" s="14"/>
      <c r="AL246" s="14"/>
      <c r="AM246" s="14"/>
      <c r="AN246" s="14"/>
      <c r="AO246" s="14"/>
      <c r="AP246" s="14"/>
      <c r="AQ246" s="14"/>
      <c r="AR246" s="13"/>
      <c r="AS246" s="13"/>
      <c r="AT246" s="13"/>
      <c r="AU246" s="13"/>
      <c r="AV246" s="13"/>
      <c r="AW246" s="14"/>
      <c r="AX246" s="14"/>
      <c r="AY246" s="14"/>
      <c r="AZ246" s="14"/>
      <c r="BA246" s="13"/>
      <c r="BB246" s="13"/>
      <c r="BC246" s="13"/>
      <c r="BD246" s="13"/>
      <c r="BE246" s="13"/>
      <c r="BF246" s="13"/>
      <c r="BG246" s="13"/>
      <c r="BH246" s="13"/>
      <c r="BI246" s="14"/>
      <c r="BJ246" s="14"/>
      <c r="BK246" s="14"/>
      <c r="BL246" s="14"/>
      <c r="BM246" s="13"/>
      <c r="BN246" s="13"/>
      <c r="BO246" s="13"/>
      <c r="BP246" s="13"/>
      <c r="BQ246" s="13"/>
      <c r="BR246" s="13"/>
      <c r="BS246" s="13"/>
      <c r="BT246" s="13"/>
      <c r="BU246" s="14"/>
      <c r="BV246" s="14"/>
      <c r="BW246" s="14"/>
      <c r="BX246" s="14"/>
      <c r="BY246" s="13"/>
      <c r="BZ246" s="13"/>
      <c r="CA246" s="13"/>
      <c r="CB246" s="13"/>
      <c r="CC246" s="13"/>
      <c r="CD246" s="13"/>
      <c r="CE246" s="13"/>
      <c r="CF246" s="13"/>
      <c r="CG246" s="14"/>
      <c r="CH246" s="14"/>
      <c r="CI246" s="14"/>
      <c r="CJ246" s="14"/>
      <c r="CK246" s="13"/>
      <c r="CL246" s="13"/>
      <c r="CM246" s="13"/>
    </row>
    <row r="247" ht="15.75" customHeight="1">
      <c r="B247" s="1"/>
      <c r="C247" s="13"/>
      <c r="D247" s="13"/>
      <c r="E247" s="13"/>
      <c r="F247" s="14"/>
      <c r="G247" s="14"/>
      <c r="H247" s="14"/>
      <c r="I247" s="14"/>
      <c r="J247" s="14"/>
      <c r="K247" s="13"/>
      <c r="L247" s="13"/>
      <c r="M247" s="13"/>
      <c r="N247" s="13"/>
      <c r="O247" s="13"/>
      <c r="P247" s="13"/>
      <c r="Q247" s="13"/>
      <c r="R247" s="13"/>
      <c r="S247" s="67"/>
      <c r="T247" s="13"/>
      <c r="U247" s="13"/>
      <c r="V247" s="13"/>
      <c r="W247" s="13"/>
      <c r="X247" s="13"/>
      <c r="Y247" s="68"/>
      <c r="Z247" s="68"/>
      <c r="AA247" s="13"/>
      <c r="AB247" s="13"/>
      <c r="AC247" s="13"/>
      <c r="AD247" s="13"/>
      <c r="AE247" s="13"/>
      <c r="AF247" s="14"/>
      <c r="AG247" s="14"/>
      <c r="AH247" s="14"/>
      <c r="AI247" s="14"/>
      <c r="AJ247" s="14"/>
      <c r="AK247" s="14"/>
      <c r="AL247" s="14"/>
      <c r="AM247" s="14"/>
      <c r="AN247" s="14"/>
      <c r="AO247" s="14"/>
      <c r="AP247" s="14"/>
      <c r="AQ247" s="14"/>
      <c r="AR247" s="13"/>
      <c r="AS247" s="13"/>
      <c r="AT247" s="13"/>
      <c r="AU247" s="13"/>
      <c r="AV247" s="13"/>
      <c r="AW247" s="14"/>
      <c r="AX247" s="14"/>
      <c r="AY247" s="14"/>
      <c r="AZ247" s="14"/>
      <c r="BA247" s="14"/>
      <c r="BB247" s="14"/>
      <c r="BC247" s="14"/>
      <c r="BD247" s="13"/>
      <c r="BE247" s="13"/>
      <c r="BF247" s="13"/>
      <c r="BG247" s="13"/>
      <c r="BH247" s="13"/>
      <c r="BI247" s="14"/>
      <c r="BJ247" s="14"/>
      <c r="BK247" s="14"/>
      <c r="BL247" s="14"/>
      <c r="BM247" s="14"/>
      <c r="BN247" s="14"/>
      <c r="BO247" s="14"/>
      <c r="BP247" s="13"/>
      <c r="BQ247" s="13"/>
      <c r="BR247" s="13"/>
      <c r="BS247" s="13"/>
      <c r="BT247" s="13"/>
      <c r="BU247" s="14"/>
      <c r="BV247" s="14"/>
      <c r="BW247" s="14"/>
      <c r="BX247" s="14"/>
      <c r="BY247" s="14"/>
      <c r="BZ247" s="14"/>
      <c r="CA247" s="14"/>
      <c r="CB247" s="13"/>
      <c r="CC247" s="13"/>
      <c r="CD247" s="13"/>
      <c r="CE247" s="13"/>
      <c r="CF247" s="13"/>
      <c r="CG247" s="14"/>
      <c r="CH247" s="14"/>
      <c r="CI247" s="14"/>
      <c r="CJ247" s="14"/>
      <c r="CK247" s="14"/>
      <c r="CL247" s="14"/>
      <c r="CM247" s="14"/>
    </row>
    <row r="248" ht="15.75" customHeight="1">
      <c r="B248" s="1"/>
      <c r="C248" s="13"/>
      <c r="D248" s="13"/>
      <c r="E248" s="13"/>
      <c r="F248" s="14"/>
      <c r="G248" s="14"/>
      <c r="H248" s="14"/>
      <c r="I248" s="14"/>
      <c r="J248" s="14"/>
      <c r="K248" s="13"/>
      <c r="L248" s="13"/>
      <c r="M248" s="13"/>
      <c r="N248" s="13"/>
      <c r="O248" s="13"/>
      <c r="P248" s="13"/>
      <c r="Q248" s="13"/>
      <c r="R248" s="13"/>
      <c r="S248" s="67"/>
      <c r="T248" s="13"/>
      <c r="U248" s="13"/>
      <c r="V248" s="13"/>
      <c r="W248" s="13"/>
      <c r="X248" s="13"/>
      <c r="Y248" s="68"/>
      <c r="Z248" s="68"/>
      <c r="AA248" s="13"/>
      <c r="AB248" s="13"/>
      <c r="AC248" s="13"/>
      <c r="AD248" s="13"/>
      <c r="AE248" s="13"/>
      <c r="AF248" s="14"/>
      <c r="AG248" s="14"/>
      <c r="AH248" s="14"/>
      <c r="AI248" s="14"/>
      <c r="AJ248" s="14"/>
      <c r="AK248" s="14"/>
      <c r="AL248" s="14"/>
      <c r="AM248" s="14"/>
      <c r="AN248" s="14"/>
      <c r="AO248" s="14"/>
      <c r="AP248" s="14"/>
      <c r="AQ248" s="14"/>
      <c r="AR248" s="13"/>
      <c r="AS248" s="13"/>
      <c r="AT248" s="14"/>
      <c r="AU248" s="13"/>
      <c r="AV248" s="13"/>
      <c r="AW248" s="14"/>
      <c r="AX248" s="13"/>
      <c r="AY248" s="13"/>
      <c r="AZ248" s="14"/>
      <c r="BA248" s="13"/>
      <c r="BB248" s="13"/>
      <c r="BC248" s="14"/>
      <c r="BD248" s="13"/>
      <c r="BE248" s="13"/>
      <c r="BF248" s="14"/>
      <c r="BG248" s="13"/>
      <c r="BH248" s="13"/>
      <c r="BI248" s="14"/>
      <c r="BJ248" s="13"/>
      <c r="BK248" s="13"/>
      <c r="BL248" s="14"/>
      <c r="BM248" s="13"/>
      <c r="BN248" s="13"/>
      <c r="BO248" s="14"/>
      <c r="BP248" s="13"/>
      <c r="BQ248" s="13"/>
      <c r="BR248" s="14"/>
      <c r="BS248" s="13"/>
      <c r="BT248" s="13"/>
      <c r="BU248" s="14"/>
      <c r="BV248" s="13"/>
      <c r="BW248" s="13"/>
      <c r="BX248" s="14"/>
      <c r="BY248" s="13"/>
      <c r="BZ248" s="13"/>
      <c r="CA248" s="14"/>
      <c r="CB248" s="13"/>
      <c r="CC248" s="13"/>
      <c r="CD248" s="14"/>
      <c r="CE248" s="13"/>
      <c r="CF248" s="13"/>
      <c r="CG248" s="14"/>
      <c r="CH248" s="13"/>
      <c r="CI248" s="13"/>
      <c r="CJ248" s="14"/>
      <c r="CK248" s="13"/>
      <c r="CL248" s="13"/>
      <c r="CM248" s="14"/>
    </row>
    <row r="249" ht="15.75" customHeight="1">
      <c r="B249" s="1"/>
      <c r="C249" s="13"/>
      <c r="D249" s="13"/>
      <c r="E249" s="13"/>
      <c r="F249" s="14"/>
      <c r="G249" s="14"/>
      <c r="H249" s="14"/>
      <c r="I249" s="14"/>
      <c r="J249" s="14"/>
      <c r="K249" s="13"/>
      <c r="L249" s="13"/>
      <c r="M249" s="13"/>
      <c r="N249" s="13"/>
      <c r="O249" s="13"/>
      <c r="P249" s="13"/>
      <c r="Q249" s="13"/>
      <c r="R249" s="13"/>
      <c r="S249" s="67"/>
      <c r="T249" s="13"/>
      <c r="U249" s="13"/>
      <c r="V249" s="13"/>
      <c r="W249" s="13"/>
      <c r="X249" s="13"/>
      <c r="Y249" s="68"/>
      <c r="Z249" s="68"/>
      <c r="AA249" s="13"/>
      <c r="AB249" s="13"/>
      <c r="AC249" s="13"/>
      <c r="AD249" s="13"/>
      <c r="AE249" s="13"/>
      <c r="AF249" s="14"/>
      <c r="AG249" s="14"/>
      <c r="AH249" s="14"/>
      <c r="AI249" s="14"/>
      <c r="AJ249" s="14"/>
      <c r="AK249" s="14"/>
      <c r="AL249" s="14"/>
      <c r="AM249" s="14"/>
      <c r="AN249" s="14"/>
      <c r="AO249" s="14"/>
      <c r="AP249" s="14"/>
      <c r="AQ249" s="14"/>
      <c r="AR249" s="13"/>
      <c r="AS249" s="13"/>
      <c r="AT249" s="13"/>
      <c r="AU249" s="13"/>
      <c r="AV249" s="13"/>
      <c r="AW249" s="13"/>
      <c r="AX249" s="13"/>
      <c r="AY249" s="13"/>
      <c r="AZ249" s="13"/>
      <c r="BA249" s="13"/>
      <c r="BB249" s="14"/>
      <c r="BC249" s="13"/>
      <c r="BD249" s="13"/>
      <c r="BE249" s="13"/>
      <c r="BF249" s="13"/>
      <c r="BG249" s="13"/>
      <c r="BH249" s="13"/>
      <c r="BI249" s="13"/>
      <c r="BJ249" s="13"/>
      <c r="BK249" s="13"/>
      <c r="BL249" s="13"/>
      <c r="BM249" s="13"/>
      <c r="BN249" s="14"/>
      <c r="BO249" s="13"/>
      <c r="BP249" s="13"/>
      <c r="BQ249" s="13"/>
      <c r="BR249" s="13"/>
      <c r="BS249" s="13"/>
      <c r="BT249" s="13"/>
      <c r="BU249" s="13"/>
      <c r="BV249" s="13"/>
      <c r="BW249" s="13"/>
      <c r="BX249" s="13"/>
      <c r="BY249" s="13"/>
      <c r="BZ249" s="14"/>
      <c r="CA249" s="13"/>
      <c r="CB249" s="13"/>
      <c r="CC249" s="13"/>
      <c r="CD249" s="13"/>
      <c r="CE249" s="13"/>
      <c r="CF249" s="13"/>
      <c r="CG249" s="13"/>
      <c r="CH249" s="13"/>
      <c r="CI249" s="13"/>
      <c r="CJ249" s="13"/>
      <c r="CK249" s="13"/>
      <c r="CL249" s="14"/>
      <c r="CM249" s="13"/>
    </row>
    <row r="250" ht="15.75" customHeight="1">
      <c r="B250" s="1"/>
      <c r="C250" s="13"/>
      <c r="D250" s="13"/>
      <c r="E250" s="13"/>
      <c r="F250" s="14"/>
      <c r="G250" s="14"/>
      <c r="H250" s="14"/>
      <c r="I250" s="14"/>
      <c r="J250" s="14"/>
      <c r="K250" s="13"/>
      <c r="L250" s="13"/>
      <c r="M250" s="13"/>
      <c r="N250" s="13"/>
      <c r="O250" s="13"/>
      <c r="P250" s="13"/>
      <c r="Q250" s="13"/>
      <c r="R250" s="13"/>
      <c r="S250" s="67"/>
      <c r="T250" s="13"/>
      <c r="U250" s="13"/>
      <c r="V250" s="13"/>
      <c r="W250" s="13"/>
      <c r="X250" s="13"/>
      <c r="Y250" s="68"/>
      <c r="Z250" s="68"/>
      <c r="AA250" s="13"/>
      <c r="AB250" s="13"/>
      <c r="AC250" s="13"/>
      <c r="AD250" s="13"/>
      <c r="AE250" s="13"/>
      <c r="AF250" s="14"/>
      <c r="AG250" s="14"/>
      <c r="AH250" s="14"/>
      <c r="AI250" s="14"/>
      <c r="AJ250" s="14"/>
      <c r="AK250" s="14"/>
      <c r="AL250" s="14"/>
      <c r="AM250" s="14"/>
      <c r="AN250" s="14"/>
      <c r="AO250" s="14"/>
      <c r="AP250" s="14"/>
      <c r="AQ250" s="14"/>
      <c r="AR250" s="13"/>
      <c r="AS250" s="13"/>
      <c r="AT250" s="13"/>
      <c r="AU250" s="13"/>
      <c r="AV250" s="13"/>
      <c r="AW250" s="13"/>
      <c r="AX250" s="13"/>
      <c r="AY250" s="13"/>
      <c r="AZ250" s="13"/>
      <c r="BA250" s="13"/>
      <c r="BB250" s="13"/>
      <c r="BC250" s="14"/>
      <c r="BD250" s="13"/>
      <c r="BE250" s="13"/>
      <c r="BF250" s="13"/>
      <c r="BG250" s="13"/>
      <c r="BH250" s="13"/>
      <c r="BI250" s="13"/>
      <c r="BJ250" s="13"/>
      <c r="BK250" s="13"/>
      <c r="BL250" s="13"/>
      <c r="BM250" s="13"/>
      <c r="BN250" s="13"/>
      <c r="BO250" s="14"/>
      <c r="BP250" s="13"/>
      <c r="BQ250" s="13"/>
      <c r="BR250" s="13"/>
      <c r="BS250" s="13"/>
      <c r="BT250" s="13"/>
      <c r="BU250" s="13"/>
      <c r="BV250" s="13"/>
      <c r="BW250" s="13"/>
      <c r="BX250" s="13"/>
      <c r="BY250" s="13"/>
      <c r="BZ250" s="13"/>
      <c r="CA250" s="14"/>
      <c r="CB250" s="13"/>
      <c r="CC250" s="13"/>
      <c r="CD250" s="13"/>
      <c r="CE250" s="13"/>
      <c r="CF250" s="13"/>
      <c r="CG250" s="13"/>
      <c r="CH250" s="13"/>
      <c r="CI250" s="13"/>
      <c r="CJ250" s="13"/>
      <c r="CK250" s="13"/>
      <c r="CL250" s="13"/>
      <c r="CM250" s="14"/>
    </row>
    <row r="251" ht="15.75" customHeight="1">
      <c r="B251" s="1"/>
      <c r="C251" s="13"/>
      <c r="D251" s="13"/>
      <c r="E251" s="13"/>
      <c r="F251" s="14"/>
      <c r="G251" s="14"/>
      <c r="H251" s="14"/>
      <c r="I251" s="14"/>
      <c r="J251" s="14"/>
      <c r="K251" s="13"/>
      <c r="L251" s="13"/>
      <c r="M251" s="13"/>
      <c r="N251" s="13"/>
      <c r="O251" s="13"/>
      <c r="P251" s="13"/>
      <c r="Q251" s="13"/>
      <c r="R251" s="13"/>
      <c r="S251" s="67"/>
      <c r="T251" s="13"/>
      <c r="U251" s="13"/>
      <c r="V251" s="13"/>
      <c r="W251" s="13"/>
      <c r="X251" s="13"/>
      <c r="Y251" s="68"/>
      <c r="Z251" s="68"/>
      <c r="AA251" s="13"/>
      <c r="AB251" s="13"/>
      <c r="AC251" s="13"/>
      <c r="AD251" s="13"/>
      <c r="AE251" s="13"/>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4"/>
      <c r="CH251" s="14"/>
      <c r="CI251" s="14"/>
      <c r="CJ251" s="14"/>
      <c r="CK251" s="14"/>
      <c r="CL251" s="14"/>
      <c r="CM251" s="14"/>
    </row>
    <row r="252" ht="15.75" customHeight="1">
      <c r="B252" s="1"/>
      <c r="C252" s="13"/>
      <c r="D252" s="13"/>
      <c r="E252" s="13"/>
      <c r="F252" s="14"/>
      <c r="G252" s="14"/>
      <c r="H252" s="14"/>
      <c r="I252" s="14"/>
      <c r="J252" s="14"/>
      <c r="K252" s="13"/>
      <c r="L252" s="13"/>
      <c r="M252" s="13"/>
      <c r="N252" s="13"/>
      <c r="O252" s="13"/>
      <c r="P252" s="13"/>
      <c r="Q252" s="13"/>
      <c r="R252" s="13"/>
      <c r="S252" s="67"/>
      <c r="T252" s="13"/>
      <c r="U252" s="13"/>
      <c r="V252" s="13"/>
      <c r="W252" s="13"/>
      <c r="X252" s="13"/>
      <c r="Y252" s="68"/>
      <c r="Z252" s="68"/>
      <c r="AA252" s="13"/>
      <c r="AB252" s="13"/>
      <c r="AC252" s="13"/>
      <c r="AD252" s="13"/>
      <c r="AE252" s="13"/>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c r="BC252" s="14"/>
      <c r="BD252" s="14"/>
      <c r="BE252" s="14"/>
      <c r="BF252" s="14"/>
      <c r="BG252" s="14"/>
      <c r="BH252" s="14"/>
      <c r="BI252" s="14"/>
      <c r="BJ252" s="14"/>
      <c r="BK252" s="14"/>
      <c r="BL252" s="14"/>
      <c r="BM252" s="14"/>
      <c r="BN252" s="14"/>
      <c r="BO252" s="14"/>
      <c r="BP252" s="14"/>
      <c r="BQ252" s="14"/>
      <c r="BR252" s="14"/>
      <c r="BS252" s="14"/>
      <c r="BT252" s="14"/>
      <c r="BU252" s="14"/>
      <c r="BV252" s="14"/>
      <c r="BW252" s="14"/>
      <c r="BX252" s="14"/>
      <c r="BY252" s="14"/>
      <c r="BZ252" s="14"/>
      <c r="CA252" s="14"/>
      <c r="CB252" s="14"/>
      <c r="CC252" s="14"/>
      <c r="CD252" s="14"/>
      <c r="CE252" s="14"/>
      <c r="CF252" s="14"/>
      <c r="CG252" s="14"/>
      <c r="CH252" s="14"/>
      <c r="CI252" s="14"/>
      <c r="CJ252" s="14"/>
      <c r="CK252" s="14"/>
      <c r="CL252" s="14"/>
      <c r="CM252" s="14"/>
    </row>
    <row r="253" ht="15.75" customHeight="1">
      <c r="B253" s="1"/>
      <c r="C253" s="13"/>
      <c r="D253" s="13"/>
      <c r="E253" s="13"/>
      <c r="F253" s="14"/>
      <c r="G253" s="14"/>
      <c r="H253" s="14"/>
      <c r="I253" s="14"/>
      <c r="J253" s="14"/>
      <c r="K253" s="13"/>
      <c r="L253" s="13"/>
      <c r="M253" s="13"/>
      <c r="N253" s="13"/>
      <c r="O253" s="13"/>
      <c r="P253" s="13"/>
      <c r="Q253" s="13"/>
      <c r="R253" s="13"/>
      <c r="S253" s="67"/>
      <c r="T253" s="13"/>
      <c r="U253" s="13"/>
      <c r="V253" s="13"/>
      <c r="W253" s="13"/>
      <c r="X253" s="13"/>
      <c r="Y253" s="68"/>
      <c r="Z253" s="68"/>
      <c r="AA253" s="13"/>
      <c r="AB253" s="13"/>
      <c r="AC253" s="13"/>
      <c r="AD253" s="13"/>
      <c r="AE253" s="13"/>
      <c r="AF253" s="14"/>
      <c r="AG253" s="14"/>
      <c r="AH253" s="14"/>
      <c r="AI253" s="14"/>
      <c r="AJ253" s="13"/>
      <c r="AK253" s="14"/>
      <c r="AL253" s="14"/>
      <c r="AM253" s="14"/>
      <c r="AN253" s="14"/>
      <c r="AO253" s="14"/>
      <c r="AP253" s="14"/>
      <c r="AQ253" s="14"/>
      <c r="AR253" s="13"/>
      <c r="AS253" s="13"/>
      <c r="AT253" s="13"/>
      <c r="AU253" s="13"/>
      <c r="AV253" s="13"/>
      <c r="AW253" s="13"/>
      <c r="AX253" s="13"/>
      <c r="AY253" s="13"/>
      <c r="AZ253" s="13"/>
      <c r="BA253" s="13"/>
      <c r="BB253" s="13"/>
      <c r="BC253" s="13"/>
      <c r="BD253" s="14"/>
      <c r="BE253" s="14"/>
      <c r="BF253" s="14"/>
      <c r="BG253" s="14"/>
      <c r="BH253" s="14"/>
      <c r="BI253" s="14"/>
      <c r="BJ253" s="14"/>
      <c r="BK253" s="14"/>
      <c r="BL253" s="14"/>
      <c r="BM253" s="14"/>
      <c r="BN253" s="14"/>
      <c r="BO253" s="14"/>
      <c r="BP253" s="14"/>
      <c r="BQ253" s="14"/>
      <c r="BR253" s="14"/>
      <c r="BS253" s="14"/>
      <c r="BT253" s="14"/>
      <c r="BU253" s="14"/>
      <c r="BV253" s="14"/>
      <c r="BW253" s="14"/>
      <c r="BX253" s="14"/>
      <c r="BY253" s="14"/>
      <c r="BZ253" s="14"/>
      <c r="CA253" s="14"/>
      <c r="CB253" s="14"/>
      <c r="CC253" s="14"/>
      <c r="CD253" s="14"/>
      <c r="CE253" s="14"/>
      <c r="CF253" s="14"/>
      <c r="CG253" s="14"/>
      <c r="CH253" s="14"/>
      <c r="CI253" s="14"/>
      <c r="CJ253" s="14"/>
      <c r="CK253" s="14"/>
      <c r="CL253" s="14"/>
      <c r="CM253" s="14"/>
    </row>
    <row r="254" ht="15.75" customHeight="1">
      <c r="B254" s="1"/>
      <c r="C254" s="13"/>
      <c r="D254" s="13"/>
      <c r="E254" s="13"/>
      <c r="F254" s="14"/>
      <c r="G254" s="14"/>
      <c r="H254" s="14"/>
      <c r="I254" s="14"/>
      <c r="J254" s="14"/>
      <c r="K254" s="13"/>
      <c r="L254" s="13"/>
      <c r="M254" s="13"/>
      <c r="N254" s="13"/>
      <c r="O254" s="13"/>
      <c r="P254" s="13"/>
      <c r="Q254" s="13"/>
      <c r="R254" s="13"/>
      <c r="S254" s="67"/>
      <c r="T254" s="13"/>
      <c r="U254" s="13"/>
      <c r="V254" s="13"/>
      <c r="W254" s="13"/>
      <c r="X254" s="13"/>
      <c r="Y254" s="68"/>
      <c r="Z254" s="68"/>
      <c r="AA254" s="13"/>
      <c r="AB254" s="13"/>
      <c r="AC254" s="13"/>
      <c r="AD254" s="13"/>
      <c r="AE254" s="13"/>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c r="BF254" s="14"/>
      <c r="BG254" s="14"/>
      <c r="BH254" s="14"/>
      <c r="BI254" s="14"/>
      <c r="BJ254" s="14"/>
      <c r="BK254" s="14"/>
      <c r="BL254" s="14"/>
      <c r="BM254" s="14"/>
      <c r="BN254" s="14"/>
      <c r="BO254" s="14"/>
      <c r="BP254" s="14"/>
      <c r="BQ254" s="14"/>
      <c r="BR254" s="14"/>
      <c r="BS254" s="14"/>
      <c r="BT254" s="14"/>
      <c r="BU254" s="14"/>
      <c r="BV254" s="14"/>
      <c r="BW254" s="14"/>
      <c r="BX254" s="14"/>
      <c r="BY254" s="14"/>
      <c r="BZ254" s="14"/>
      <c r="CA254" s="14"/>
      <c r="CB254" s="14"/>
      <c r="CC254" s="14"/>
      <c r="CD254" s="14"/>
      <c r="CE254" s="14"/>
      <c r="CF254" s="14"/>
      <c r="CG254" s="14"/>
      <c r="CH254" s="14"/>
      <c r="CI254" s="14"/>
      <c r="CJ254" s="14"/>
      <c r="CK254" s="14"/>
      <c r="CL254" s="14"/>
      <c r="CM254" s="14"/>
    </row>
    <row r="255" ht="15.75" customHeight="1">
      <c r="B255" s="1"/>
      <c r="C255" s="13"/>
      <c r="D255" s="13"/>
      <c r="E255" s="13"/>
      <c r="F255" s="14"/>
      <c r="G255" s="14"/>
      <c r="H255" s="14"/>
      <c r="I255" s="14"/>
      <c r="J255" s="14"/>
      <c r="K255" s="13"/>
      <c r="L255" s="13"/>
      <c r="M255" s="13"/>
      <c r="N255" s="13"/>
      <c r="O255" s="13"/>
      <c r="P255" s="13"/>
      <c r="Q255" s="13"/>
      <c r="R255" s="13"/>
      <c r="S255" s="67"/>
      <c r="T255" s="13"/>
      <c r="U255" s="13"/>
      <c r="V255" s="13"/>
      <c r="W255" s="13"/>
      <c r="X255" s="13"/>
      <c r="Y255" s="13"/>
      <c r="Z255" s="13"/>
      <c r="AA255" s="13"/>
      <c r="AB255" s="13"/>
      <c r="AC255" s="13"/>
      <c r="AD255" s="13"/>
      <c r="AE255" s="13"/>
      <c r="AF255" s="13"/>
      <c r="AG255" s="14"/>
      <c r="AH255" s="13"/>
      <c r="AI255" s="14"/>
      <c r="AJ255" s="13"/>
      <c r="AK255" s="14"/>
      <c r="AL255" s="13"/>
      <c r="AM255" s="14"/>
      <c r="AN255" s="13"/>
      <c r="AO255" s="14"/>
      <c r="AP255" s="13"/>
      <c r="AQ255" s="14"/>
      <c r="AR255" s="13"/>
      <c r="AS255" s="13"/>
      <c r="AT255" s="13"/>
      <c r="AU255" s="13"/>
      <c r="AV255" s="13"/>
      <c r="AW255" s="13"/>
      <c r="AX255" s="13"/>
      <c r="AY255" s="13"/>
      <c r="AZ255" s="13"/>
      <c r="BA255" s="13"/>
      <c r="BB255" s="13"/>
      <c r="BC255" s="13"/>
      <c r="BD255" s="13"/>
      <c r="BE255" s="13"/>
      <c r="BF255" s="13"/>
      <c r="BG255" s="13"/>
      <c r="BH255" s="13"/>
      <c r="BI255" s="13"/>
      <c r="BJ255" s="13"/>
      <c r="BK255" s="13"/>
      <c r="BL255" s="13"/>
      <c r="BM255" s="13"/>
      <c r="BN255" s="13"/>
      <c r="BO255" s="13"/>
      <c r="BP255" s="13"/>
      <c r="BQ255" s="13"/>
      <c r="BR255" s="13"/>
      <c r="BS255" s="13"/>
      <c r="BT255" s="13"/>
      <c r="BU255" s="13"/>
      <c r="BV255" s="13"/>
      <c r="BW255" s="13"/>
      <c r="BX255" s="13"/>
      <c r="BY255" s="13"/>
      <c r="BZ255" s="13"/>
      <c r="CA255" s="13"/>
      <c r="CB255" s="13"/>
      <c r="CC255" s="13"/>
      <c r="CD255" s="13"/>
      <c r="CE255" s="13"/>
      <c r="CF255" s="13"/>
      <c r="CG255" s="13"/>
      <c r="CH255" s="13"/>
      <c r="CI255" s="13"/>
      <c r="CJ255" s="13"/>
      <c r="CK255" s="13"/>
      <c r="CL255" s="13"/>
      <c r="CM255" s="13"/>
    </row>
    <row r="256" ht="15.75" customHeight="1">
      <c r="B256" s="1"/>
      <c r="C256" s="13"/>
      <c r="D256" s="13"/>
      <c r="E256" s="13"/>
      <c r="F256" s="14"/>
      <c r="G256" s="14"/>
      <c r="H256" s="14"/>
      <c r="I256" s="14"/>
      <c r="J256" s="14"/>
      <c r="K256" s="13"/>
      <c r="L256" s="13"/>
      <c r="M256" s="13"/>
      <c r="N256" s="13"/>
      <c r="O256" s="13"/>
      <c r="P256" s="13"/>
      <c r="Q256" s="13"/>
      <c r="R256" s="13"/>
      <c r="S256" s="67"/>
      <c r="T256" s="13"/>
      <c r="U256" s="13"/>
      <c r="V256" s="13"/>
      <c r="W256" s="13"/>
      <c r="X256" s="13"/>
      <c r="Y256" s="68"/>
      <c r="Z256" s="68"/>
      <c r="AA256" s="13"/>
      <c r="AB256" s="13"/>
      <c r="AC256" s="13"/>
      <c r="AD256" s="13"/>
      <c r="AE256" s="13"/>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row>
    <row r="257" ht="15.75" customHeight="1">
      <c r="B257" s="1"/>
      <c r="C257" s="13"/>
      <c r="D257" s="13"/>
      <c r="E257" s="13"/>
      <c r="F257" s="14"/>
      <c r="G257" s="14"/>
      <c r="H257" s="14"/>
      <c r="I257" s="14"/>
      <c r="J257" s="14"/>
      <c r="K257" s="13"/>
      <c r="L257" s="13"/>
      <c r="M257" s="13"/>
      <c r="N257" s="13"/>
      <c r="O257" s="13"/>
      <c r="P257" s="13"/>
      <c r="Q257" s="13"/>
      <c r="R257" s="13"/>
      <c r="S257" s="67"/>
      <c r="T257" s="13"/>
      <c r="U257" s="13"/>
      <c r="V257" s="13"/>
      <c r="W257" s="13"/>
      <c r="X257" s="13"/>
      <c r="Y257" s="68"/>
      <c r="Z257" s="68"/>
      <c r="AA257" s="13"/>
      <c r="AB257" s="13"/>
      <c r="AC257" s="13"/>
      <c r="AD257" s="13"/>
      <c r="AE257" s="13"/>
      <c r="AF257" s="14"/>
      <c r="AG257" s="14"/>
      <c r="AH257" s="14"/>
      <c r="AI257" s="14"/>
      <c r="AJ257" s="14"/>
      <c r="AK257" s="14"/>
      <c r="AL257" s="14"/>
      <c r="AM257" s="14"/>
      <c r="AN257" s="14"/>
      <c r="AO257" s="14"/>
      <c r="AP257" s="13"/>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3"/>
      <c r="CC257" s="13"/>
      <c r="CD257" s="13"/>
      <c r="CE257" s="13"/>
      <c r="CF257" s="13"/>
      <c r="CG257" s="13"/>
      <c r="CH257" s="13"/>
      <c r="CI257" s="13"/>
      <c r="CJ257" s="13"/>
      <c r="CK257" s="13"/>
      <c r="CL257" s="13"/>
      <c r="CM257" s="13"/>
    </row>
    <row r="258" ht="15.75" customHeight="1">
      <c r="B258" s="1"/>
      <c r="C258" s="13"/>
      <c r="D258" s="13"/>
      <c r="E258" s="13"/>
      <c r="F258" s="14"/>
      <c r="G258" s="14"/>
      <c r="H258" s="14"/>
      <c r="I258" s="14"/>
      <c r="J258" s="14"/>
      <c r="K258" s="13"/>
      <c r="L258" s="13"/>
      <c r="M258" s="13"/>
      <c r="N258" s="13"/>
      <c r="O258" s="13"/>
      <c r="P258" s="13"/>
      <c r="Q258" s="13"/>
      <c r="R258" s="13"/>
      <c r="S258" s="67"/>
      <c r="T258" s="13"/>
      <c r="U258" s="13"/>
      <c r="V258" s="13"/>
      <c r="W258" s="13"/>
      <c r="X258" s="13"/>
      <c r="Y258" s="68"/>
      <c r="Z258" s="68"/>
      <c r="AA258" s="13"/>
      <c r="AB258" s="13"/>
      <c r="AC258" s="13"/>
      <c r="AD258" s="13"/>
      <c r="AE258" s="13"/>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row>
    <row r="259" ht="15.75" customHeight="1">
      <c r="B259" s="1"/>
      <c r="C259" s="13"/>
      <c r="D259" s="13"/>
      <c r="E259" s="13"/>
      <c r="F259" s="14"/>
      <c r="G259" s="14"/>
      <c r="H259" s="14"/>
      <c r="I259" s="14"/>
      <c r="J259" s="14"/>
      <c r="K259" s="13"/>
      <c r="L259" s="13"/>
      <c r="M259" s="13"/>
      <c r="N259" s="13"/>
      <c r="O259" s="13"/>
      <c r="P259" s="13"/>
      <c r="Q259" s="13"/>
      <c r="R259" s="13"/>
      <c r="S259" s="67"/>
      <c r="T259" s="13"/>
      <c r="U259" s="13"/>
      <c r="V259" s="13"/>
      <c r="W259" s="13"/>
      <c r="X259" s="13"/>
      <c r="Y259" s="68"/>
      <c r="Z259" s="68"/>
      <c r="AA259" s="13"/>
      <c r="AB259" s="13"/>
      <c r="AC259" s="13"/>
      <c r="AD259" s="13"/>
      <c r="AE259" s="13"/>
      <c r="AF259" s="14"/>
      <c r="AG259" s="14"/>
      <c r="AH259" s="14"/>
      <c r="AI259" s="14"/>
      <c r="AJ259" s="14"/>
      <c r="AK259" s="14"/>
      <c r="AL259" s="14"/>
      <c r="AM259" s="14"/>
      <c r="AN259" s="14"/>
      <c r="AO259" s="14"/>
      <c r="AP259" s="13"/>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3"/>
      <c r="CC259" s="13"/>
      <c r="CD259" s="13"/>
      <c r="CE259" s="13"/>
      <c r="CF259" s="13"/>
      <c r="CG259" s="13"/>
      <c r="CH259" s="13"/>
      <c r="CI259" s="13"/>
      <c r="CJ259" s="13"/>
      <c r="CK259" s="13"/>
      <c r="CL259" s="13"/>
      <c r="CM259" s="13"/>
    </row>
    <row r="260" ht="15.75" customHeight="1">
      <c r="B260" s="1"/>
      <c r="C260" s="13"/>
      <c r="D260" s="13"/>
      <c r="E260" s="13"/>
      <c r="F260" s="14"/>
      <c r="G260" s="14"/>
      <c r="H260" s="14"/>
      <c r="I260" s="14"/>
      <c r="J260" s="14"/>
      <c r="K260" s="13"/>
      <c r="L260" s="13"/>
      <c r="M260" s="13"/>
      <c r="N260" s="13"/>
      <c r="O260" s="13"/>
      <c r="P260" s="13"/>
      <c r="Q260" s="13"/>
      <c r="R260" s="13"/>
      <c r="S260" s="67"/>
      <c r="T260" s="13"/>
      <c r="U260" s="13"/>
      <c r="V260" s="13"/>
      <c r="W260" s="13"/>
      <c r="X260" s="13"/>
      <c r="Y260" s="68"/>
      <c r="Z260" s="68"/>
      <c r="AA260" s="13"/>
      <c r="AB260" s="13"/>
      <c r="AC260" s="13"/>
      <c r="AD260" s="13"/>
      <c r="AE260" s="13"/>
      <c r="AF260" s="14"/>
      <c r="AG260" s="14"/>
      <c r="AH260" s="14"/>
      <c r="AI260" s="14"/>
      <c r="AJ260" s="13"/>
      <c r="AK260" s="14"/>
      <c r="AL260" s="14"/>
      <c r="AM260" s="14"/>
      <c r="AN260" s="14"/>
      <c r="AO260" s="14"/>
      <c r="AP260" s="14"/>
      <c r="AQ260" s="14"/>
      <c r="AR260" s="13"/>
      <c r="AS260" s="13"/>
      <c r="AT260" s="13"/>
      <c r="AU260" s="13"/>
      <c r="AV260" s="13"/>
      <c r="AW260" s="13"/>
      <c r="AX260" s="13"/>
      <c r="AY260" s="13"/>
      <c r="AZ260" s="13"/>
      <c r="BA260" s="13"/>
      <c r="BB260" s="13"/>
      <c r="BC260" s="13"/>
      <c r="BD260" s="14"/>
      <c r="BE260" s="14"/>
      <c r="BF260" s="14"/>
      <c r="BG260" s="14"/>
      <c r="BH260" s="14"/>
      <c r="BI260" s="14"/>
      <c r="BJ260" s="14"/>
      <c r="BK260" s="14"/>
      <c r="BL260" s="14"/>
      <c r="BM260" s="14"/>
      <c r="BN260" s="14"/>
      <c r="BO260" s="14"/>
      <c r="BP260" s="14"/>
      <c r="BQ260" s="14"/>
      <c r="BR260" s="14"/>
      <c r="BS260" s="14"/>
      <c r="BT260" s="14"/>
      <c r="BU260" s="14"/>
      <c r="BV260" s="14"/>
      <c r="BW260" s="14"/>
      <c r="BX260" s="14"/>
      <c r="BY260" s="14"/>
      <c r="BZ260" s="14"/>
      <c r="CA260" s="14"/>
      <c r="CB260" s="14"/>
      <c r="CC260" s="14"/>
      <c r="CD260" s="14"/>
      <c r="CE260" s="14"/>
      <c r="CF260" s="14"/>
      <c r="CG260" s="14"/>
      <c r="CH260" s="14"/>
      <c r="CI260" s="14"/>
      <c r="CJ260" s="14"/>
      <c r="CK260" s="14"/>
      <c r="CL260" s="14"/>
      <c r="CM260" s="14"/>
    </row>
    <row r="261" ht="15.75" customHeight="1">
      <c r="B261" s="1"/>
      <c r="C261" s="13"/>
      <c r="D261" s="13"/>
      <c r="E261" s="13"/>
      <c r="F261" s="14"/>
      <c r="G261" s="14"/>
      <c r="H261" s="14"/>
      <c r="I261" s="14"/>
      <c r="J261" s="14"/>
      <c r="K261" s="13"/>
      <c r="L261" s="13"/>
      <c r="M261" s="13"/>
      <c r="N261" s="13"/>
      <c r="O261" s="13"/>
      <c r="P261" s="13"/>
      <c r="Q261" s="13"/>
      <c r="R261" s="13"/>
      <c r="S261" s="67"/>
      <c r="T261" s="13"/>
      <c r="U261" s="13"/>
      <c r="V261" s="13"/>
      <c r="W261" s="13"/>
      <c r="X261" s="13"/>
      <c r="Y261" s="13"/>
      <c r="Z261" s="13"/>
      <c r="AA261" s="13"/>
      <c r="AB261" s="13"/>
      <c r="AC261" s="13"/>
      <c r="AD261" s="13"/>
      <c r="AE261" s="13"/>
      <c r="AF261" s="13"/>
      <c r="AG261" s="14"/>
      <c r="AH261" s="13"/>
      <c r="AI261" s="14"/>
      <c r="AJ261" s="13"/>
      <c r="AK261" s="14"/>
      <c r="AL261" s="13"/>
      <c r="AM261" s="14"/>
      <c r="AN261" s="13"/>
      <c r="AO261" s="14"/>
      <c r="AP261" s="13"/>
      <c r="AQ261" s="14"/>
      <c r="AR261" s="13"/>
      <c r="AS261" s="13"/>
      <c r="AT261" s="13"/>
      <c r="AU261" s="13"/>
      <c r="AV261" s="13"/>
      <c r="AW261" s="13"/>
      <c r="AX261" s="13"/>
      <c r="AY261" s="13"/>
      <c r="AZ261" s="13"/>
      <c r="BA261" s="13"/>
      <c r="BB261" s="13"/>
      <c r="BC261" s="13"/>
      <c r="BD261" s="13"/>
      <c r="BE261" s="13"/>
      <c r="BF261" s="13"/>
      <c r="BG261" s="13"/>
      <c r="BH261" s="13"/>
      <c r="BI261" s="13"/>
      <c r="BJ261" s="13"/>
      <c r="BK261" s="13"/>
      <c r="BL261" s="13"/>
      <c r="BM261" s="13"/>
      <c r="BN261" s="13"/>
      <c r="BO261" s="13"/>
      <c r="BP261" s="13"/>
      <c r="BQ261" s="13"/>
      <c r="BR261" s="13"/>
      <c r="BS261" s="13"/>
      <c r="BT261" s="13"/>
      <c r="BU261" s="13"/>
      <c r="BV261" s="13"/>
      <c r="BW261" s="13"/>
      <c r="BX261" s="13"/>
      <c r="BY261" s="13"/>
      <c r="BZ261" s="13"/>
      <c r="CA261" s="13"/>
      <c r="CB261" s="13"/>
      <c r="CC261" s="13"/>
      <c r="CD261" s="13"/>
      <c r="CE261" s="13"/>
      <c r="CF261" s="13"/>
      <c r="CG261" s="13"/>
      <c r="CH261" s="13"/>
      <c r="CI261" s="13"/>
      <c r="CJ261" s="13"/>
      <c r="CK261" s="13"/>
      <c r="CL261" s="13"/>
      <c r="CM261" s="13"/>
    </row>
    <row r="262" ht="15.75" customHeight="1">
      <c r="B262" s="1"/>
      <c r="C262" s="13"/>
      <c r="D262" s="13"/>
      <c r="E262" s="13"/>
      <c r="F262" s="14"/>
      <c r="G262" s="14"/>
      <c r="H262" s="14"/>
      <c r="I262" s="14"/>
      <c r="J262" s="14"/>
      <c r="K262" s="13"/>
      <c r="L262" s="13"/>
      <c r="M262" s="13"/>
      <c r="N262" s="13"/>
      <c r="O262" s="13"/>
      <c r="P262" s="13"/>
      <c r="Q262" s="13"/>
      <c r="R262" s="13"/>
      <c r="S262" s="67"/>
      <c r="T262" s="13"/>
      <c r="U262" s="13"/>
      <c r="V262" s="13"/>
      <c r="W262" s="13"/>
      <c r="X262" s="13"/>
      <c r="Y262" s="68"/>
      <c r="Z262" s="68"/>
      <c r="AA262" s="13"/>
      <c r="AB262" s="13"/>
      <c r="AC262" s="13"/>
      <c r="AD262" s="13"/>
      <c r="AE262" s="13"/>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c r="BC262" s="14"/>
      <c r="BD262" s="14"/>
      <c r="BE262" s="14"/>
      <c r="BF262" s="14"/>
      <c r="BG262" s="14"/>
      <c r="BH262" s="14"/>
      <c r="BI262" s="14"/>
      <c r="BJ262" s="14"/>
      <c r="BK262" s="14"/>
      <c r="BL262" s="14"/>
      <c r="BM262" s="14"/>
      <c r="BN262" s="14"/>
      <c r="BO262" s="14"/>
      <c r="BP262" s="14"/>
      <c r="BQ262" s="14"/>
      <c r="BR262" s="14"/>
      <c r="BS262" s="14"/>
      <c r="BT262" s="14"/>
      <c r="BU262" s="14"/>
      <c r="BV262" s="14"/>
      <c r="BW262" s="14"/>
      <c r="BX262" s="14"/>
      <c r="BY262" s="14"/>
      <c r="BZ262" s="14"/>
      <c r="CA262" s="14"/>
      <c r="CB262" s="14"/>
      <c r="CC262" s="14"/>
      <c r="CD262" s="14"/>
      <c r="CE262" s="14"/>
      <c r="CF262" s="14"/>
      <c r="CG262" s="14"/>
      <c r="CH262" s="14"/>
      <c r="CI262" s="14"/>
      <c r="CJ262" s="14"/>
      <c r="CK262" s="14"/>
      <c r="CL262" s="14"/>
      <c r="CM262" s="14"/>
    </row>
    <row r="263" ht="15.75" customHeight="1">
      <c r="B263" s="1"/>
      <c r="C263" s="13"/>
      <c r="D263" s="13"/>
      <c r="E263" s="13"/>
      <c r="F263" s="14"/>
      <c r="G263" s="14"/>
      <c r="H263" s="14"/>
      <c r="I263" s="14"/>
      <c r="J263" s="14"/>
      <c r="K263" s="13"/>
      <c r="L263" s="13"/>
      <c r="M263" s="13"/>
      <c r="N263" s="13"/>
      <c r="O263" s="13"/>
      <c r="P263" s="13"/>
      <c r="Q263" s="13"/>
      <c r="R263" s="13"/>
      <c r="S263" s="67"/>
      <c r="T263" s="13"/>
      <c r="U263" s="13"/>
      <c r="V263" s="13"/>
      <c r="W263" s="13"/>
      <c r="X263" s="13"/>
      <c r="Y263" s="68"/>
      <c r="Z263" s="68"/>
      <c r="AA263" s="13"/>
      <c r="AB263" s="13"/>
      <c r="AC263" s="13"/>
      <c r="AD263" s="13"/>
      <c r="AE263" s="13"/>
      <c r="AF263" s="14"/>
      <c r="AG263" s="14"/>
      <c r="AH263" s="14"/>
      <c r="AI263" s="14"/>
      <c r="AJ263" s="14"/>
      <c r="AK263" s="14"/>
      <c r="AL263" s="14"/>
      <c r="AM263" s="14"/>
      <c r="AN263" s="14"/>
      <c r="AO263" s="14"/>
      <c r="AP263" s="14"/>
      <c r="AQ263" s="14"/>
      <c r="AR263" s="13"/>
      <c r="AS263" s="13"/>
      <c r="AT263" s="14"/>
      <c r="AU263" s="13"/>
      <c r="AV263" s="13"/>
      <c r="AW263" s="14"/>
      <c r="AX263" s="13"/>
      <c r="AY263" s="13"/>
      <c r="AZ263" s="14"/>
      <c r="BA263" s="13"/>
      <c r="BB263" s="13"/>
      <c r="BC263" s="14"/>
      <c r="BD263" s="13"/>
      <c r="BE263" s="13"/>
      <c r="BF263" s="14"/>
      <c r="BG263" s="13"/>
      <c r="BH263" s="13"/>
      <c r="BI263" s="14"/>
      <c r="BJ263" s="13"/>
      <c r="BK263" s="13"/>
      <c r="BL263" s="14"/>
      <c r="BM263" s="13"/>
      <c r="BN263" s="13"/>
      <c r="BO263" s="14"/>
      <c r="BP263" s="13"/>
      <c r="BQ263" s="13"/>
      <c r="BR263" s="14"/>
      <c r="BS263" s="13"/>
      <c r="BT263" s="13"/>
      <c r="BU263" s="14"/>
      <c r="BV263" s="13"/>
      <c r="BW263" s="13"/>
      <c r="BX263" s="14"/>
      <c r="BY263" s="13"/>
      <c r="BZ263" s="13"/>
      <c r="CA263" s="14"/>
      <c r="CB263" s="13"/>
      <c r="CC263" s="13"/>
      <c r="CD263" s="14"/>
      <c r="CE263" s="13"/>
      <c r="CF263" s="13"/>
      <c r="CG263" s="14"/>
      <c r="CH263" s="13"/>
      <c r="CI263" s="13"/>
      <c r="CJ263" s="14"/>
      <c r="CK263" s="13"/>
      <c r="CL263" s="13"/>
      <c r="CM263" s="14"/>
    </row>
    <row r="264" ht="15.75" customHeight="1">
      <c r="B264" s="1"/>
      <c r="C264" s="13"/>
      <c r="D264" s="13"/>
      <c r="E264" s="13"/>
      <c r="F264" s="14"/>
      <c r="G264" s="14"/>
      <c r="H264" s="14"/>
      <c r="I264" s="14"/>
      <c r="J264" s="14"/>
      <c r="K264" s="13"/>
      <c r="L264" s="13"/>
      <c r="M264" s="13"/>
      <c r="N264" s="13"/>
      <c r="O264" s="13"/>
      <c r="P264" s="13"/>
      <c r="Q264" s="13"/>
      <c r="R264" s="13"/>
      <c r="S264" s="67"/>
      <c r="T264" s="13"/>
      <c r="U264" s="13"/>
      <c r="V264" s="13"/>
      <c r="W264" s="13"/>
      <c r="X264" s="13"/>
      <c r="Y264" s="68"/>
      <c r="Z264" s="68"/>
      <c r="AA264" s="13"/>
      <c r="AB264" s="13"/>
      <c r="AC264" s="13"/>
      <c r="AD264" s="13"/>
      <c r="AE264" s="13"/>
      <c r="AF264" s="14"/>
      <c r="AG264" s="14"/>
      <c r="AH264" s="14"/>
      <c r="AI264" s="14"/>
      <c r="AJ264" s="14"/>
      <c r="AK264" s="14"/>
      <c r="AL264" s="14"/>
      <c r="AM264" s="14"/>
      <c r="AN264" s="14"/>
      <c r="AO264" s="14"/>
      <c r="AP264" s="14"/>
      <c r="AQ264" s="14"/>
      <c r="AR264" s="13"/>
      <c r="AS264" s="13"/>
      <c r="AT264" s="13"/>
      <c r="AU264" s="14"/>
      <c r="AV264" s="13"/>
      <c r="AW264" s="14"/>
      <c r="AX264" s="13"/>
      <c r="AY264" s="13"/>
      <c r="AZ264" s="13"/>
      <c r="BA264" s="13"/>
      <c r="BB264" s="13"/>
      <c r="BC264" s="13"/>
      <c r="BD264" s="13"/>
      <c r="BE264" s="13"/>
      <c r="BF264" s="13"/>
      <c r="BG264" s="14"/>
      <c r="BH264" s="13"/>
      <c r="BI264" s="14"/>
      <c r="BJ264" s="13"/>
      <c r="BK264" s="13"/>
      <c r="BL264" s="13"/>
      <c r="BM264" s="13"/>
      <c r="BN264" s="13"/>
      <c r="BO264" s="13"/>
      <c r="BP264" s="13"/>
      <c r="BQ264" s="13"/>
      <c r="BR264" s="13"/>
      <c r="BS264" s="14"/>
      <c r="BT264" s="13"/>
      <c r="BU264" s="14"/>
      <c r="BV264" s="13"/>
      <c r="BW264" s="13"/>
      <c r="BX264" s="13"/>
      <c r="BY264" s="13"/>
      <c r="BZ264" s="13"/>
      <c r="CA264" s="13"/>
      <c r="CB264" s="13"/>
      <c r="CC264" s="13"/>
      <c r="CD264" s="13"/>
      <c r="CE264" s="14"/>
      <c r="CF264" s="13"/>
      <c r="CG264" s="14"/>
      <c r="CH264" s="13"/>
      <c r="CI264" s="13"/>
      <c r="CJ264" s="13"/>
      <c r="CK264" s="13"/>
      <c r="CL264" s="13"/>
      <c r="CM264" s="13"/>
    </row>
    <row r="265" ht="15.75" customHeight="1">
      <c r="B265" s="1"/>
      <c r="C265" s="13"/>
      <c r="D265" s="13"/>
      <c r="E265" s="13"/>
      <c r="F265" s="14"/>
      <c r="G265" s="14"/>
      <c r="H265" s="14"/>
      <c r="I265" s="14"/>
      <c r="J265" s="14"/>
      <c r="K265" s="13"/>
      <c r="L265" s="13"/>
      <c r="M265" s="13"/>
      <c r="N265" s="13"/>
      <c r="O265" s="13"/>
      <c r="P265" s="13"/>
      <c r="Q265" s="13"/>
      <c r="R265" s="13"/>
      <c r="S265" s="67"/>
      <c r="T265" s="13"/>
      <c r="U265" s="13"/>
      <c r="V265" s="13"/>
      <c r="W265" s="13"/>
      <c r="X265" s="13"/>
      <c r="Y265" s="68"/>
      <c r="Z265" s="68"/>
      <c r="AA265" s="13"/>
      <c r="AB265" s="13"/>
      <c r="AC265" s="13"/>
      <c r="AD265" s="13"/>
      <c r="AE265" s="13"/>
      <c r="AF265" s="14"/>
      <c r="AG265" s="14"/>
      <c r="AH265" s="14"/>
      <c r="AI265" s="14"/>
      <c r="AJ265" s="13"/>
      <c r="AK265" s="14"/>
      <c r="AL265" s="14"/>
      <c r="AM265" s="14"/>
      <c r="AN265" s="14"/>
      <c r="AO265" s="14"/>
      <c r="AP265" s="14"/>
      <c r="AQ265" s="14"/>
      <c r="AR265" s="13"/>
      <c r="AS265" s="13"/>
      <c r="AT265" s="13"/>
      <c r="AU265" s="13"/>
      <c r="AV265" s="13"/>
      <c r="AW265" s="13"/>
      <c r="AX265" s="13"/>
      <c r="AY265" s="13"/>
      <c r="AZ265" s="13"/>
      <c r="BA265" s="13"/>
      <c r="BB265" s="13"/>
      <c r="BC265" s="13"/>
      <c r="BD265" s="13"/>
      <c r="BE265" s="13"/>
      <c r="BF265" s="13"/>
      <c r="BG265" s="14"/>
      <c r="BH265" s="13"/>
      <c r="BI265" s="14"/>
      <c r="BJ265" s="13"/>
      <c r="BK265" s="13"/>
      <c r="BL265" s="13"/>
      <c r="BM265" s="13"/>
      <c r="BN265" s="13"/>
      <c r="BO265" s="13"/>
      <c r="BP265" s="13"/>
      <c r="BQ265" s="13"/>
      <c r="BR265" s="13"/>
      <c r="BS265" s="14"/>
      <c r="BT265" s="13"/>
      <c r="BU265" s="14"/>
      <c r="BV265" s="13"/>
      <c r="BW265" s="13"/>
      <c r="BX265" s="13"/>
      <c r="BY265" s="13"/>
      <c r="BZ265" s="13"/>
      <c r="CA265" s="13"/>
      <c r="CB265" s="13"/>
      <c r="CC265" s="13"/>
      <c r="CD265" s="13"/>
      <c r="CE265" s="14"/>
      <c r="CF265" s="13"/>
      <c r="CG265" s="14"/>
      <c r="CH265" s="13"/>
      <c r="CI265" s="13"/>
      <c r="CJ265" s="13"/>
      <c r="CK265" s="13"/>
      <c r="CL265" s="13"/>
      <c r="CM265" s="13"/>
    </row>
    <row r="266" ht="15.75" customHeight="1">
      <c r="B266" s="1"/>
      <c r="C266" s="13"/>
      <c r="D266" s="13"/>
      <c r="E266" s="13"/>
      <c r="F266" s="14"/>
      <c r="G266" s="14"/>
      <c r="H266" s="14"/>
      <c r="I266" s="14"/>
      <c r="J266" s="14"/>
      <c r="K266" s="13"/>
      <c r="L266" s="13"/>
      <c r="M266" s="13"/>
      <c r="N266" s="13"/>
      <c r="O266" s="13"/>
      <c r="P266" s="13"/>
      <c r="Q266" s="13"/>
      <c r="R266" s="13"/>
      <c r="S266" s="67"/>
      <c r="T266" s="13"/>
      <c r="U266" s="13"/>
      <c r="V266" s="13"/>
      <c r="W266" s="13"/>
      <c r="X266" s="13"/>
      <c r="Y266" s="13"/>
      <c r="Z266" s="13"/>
      <c r="AA266" s="13"/>
      <c r="AB266" s="13"/>
      <c r="AC266" s="13"/>
      <c r="AD266" s="13"/>
      <c r="AE266" s="13"/>
      <c r="AF266" s="13"/>
      <c r="AG266" s="14"/>
      <c r="AH266" s="13"/>
      <c r="AI266" s="14"/>
      <c r="AJ266" s="13"/>
      <c r="AK266" s="14"/>
      <c r="AL266" s="13"/>
      <c r="AM266" s="14"/>
      <c r="AN266" s="13"/>
      <c r="AO266" s="14"/>
      <c r="AP266" s="13"/>
      <c r="AQ266" s="14"/>
      <c r="AR266" s="13"/>
      <c r="AS266" s="13"/>
      <c r="AT266" s="13"/>
      <c r="AU266" s="13"/>
      <c r="AV266" s="13"/>
      <c r="AW266" s="13"/>
      <c r="AX266" s="13"/>
      <c r="AY266" s="13"/>
      <c r="AZ266" s="13"/>
      <c r="BA266" s="13"/>
      <c r="BB266" s="13"/>
      <c r="BC266" s="13"/>
      <c r="BD266" s="13"/>
      <c r="BE266" s="13"/>
      <c r="BF266" s="13"/>
      <c r="BG266" s="13"/>
      <c r="BH266" s="13"/>
      <c r="BI266" s="13"/>
      <c r="BJ266" s="13"/>
      <c r="BK266" s="13"/>
      <c r="BL266" s="13"/>
      <c r="BM266" s="13"/>
      <c r="BN266" s="13"/>
      <c r="BO266" s="13"/>
      <c r="BP266" s="13"/>
      <c r="BQ266" s="13"/>
      <c r="BR266" s="13"/>
      <c r="BS266" s="13"/>
      <c r="BT266" s="13"/>
      <c r="BU266" s="13"/>
      <c r="BV266" s="13"/>
      <c r="BW266" s="13"/>
      <c r="BX266" s="13"/>
      <c r="BY266" s="13"/>
      <c r="BZ266" s="13"/>
      <c r="CA266" s="13"/>
      <c r="CB266" s="13"/>
      <c r="CC266" s="13"/>
      <c r="CD266" s="13"/>
      <c r="CE266" s="13"/>
      <c r="CF266" s="13"/>
      <c r="CG266" s="13"/>
      <c r="CH266" s="13"/>
      <c r="CI266" s="13"/>
      <c r="CJ266" s="13"/>
      <c r="CK266" s="13"/>
      <c r="CL266" s="13"/>
      <c r="CM266" s="13"/>
    </row>
    <row r="267" ht="15.75" customHeight="1">
      <c r="B267" s="1"/>
      <c r="C267" s="13"/>
      <c r="D267" s="13"/>
      <c r="E267" s="13"/>
      <c r="F267" s="14"/>
      <c r="G267" s="14"/>
      <c r="H267" s="14"/>
      <c r="I267" s="14"/>
      <c r="J267" s="14"/>
      <c r="K267" s="13"/>
      <c r="L267" s="13"/>
      <c r="M267" s="13"/>
      <c r="N267" s="13"/>
      <c r="O267" s="13"/>
      <c r="P267" s="13"/>
      <c r="Q267" s="13"/>
      <c r="R267" s="13"/>
      <c r="S267" s="67"/>
      <c r="T267" s="13"/>
      <c r="U267" s="13"/>
      <c r="V267" s="13"/>
      <c r="W267" s="13"/>
      <c r="X267" s="13"/>
      <c r="Y267" s="68"/>
      <c r="Z267" s="68"/>
      <c r="AA267" s="13"/>
      <c r="AB267" s="13"/>
      <c r="AC267" s="13"/>
      <c r="AD267" s="13"/>
      <c r="AE267" s="13"/>
      <c r="AF267" s="14"/>
      <c r="AG267" s="14"/>
      <c r="AH267" s="14"/>
      <c r="AI267" s="14"/>
      <c r="AJ267" s="14"/>
      <c r="AK267" s="14"/>
      <c r="AL267" s="14"/>
      <c r="AM267" s="14"/>
      <c r="AN267" s="14"/>
      <c r="AO267" s="14"/>
      <c r="AP267" s="14"/>
      <c r="AQ267" s="14"/>
      <c r="AR267" s="14"/>
      <c r="AS267" s="14"/>
      <c r="AT267" s="14"/>
      <c r="AU267" s="14"/>
      <c r="AV267" s="14"/>
      <c r="AW267" s="14"/>
      <c r="AX267" s="14"/>
      <c r="AY267" s="14"/>
      <c r="AZ267" s="14"/>
      <c r="BA267" s="14"/>
      <c r="BB267" s="14"/>
      <c r="BC267" s="14"/>
      <c r="BD267" s="14"/>
      <c r="BE267" s="14"/>
      <c r="BF267" s="14"/>
      <c r="BG267" s="14"/>
      <c r="BH267" s="14"/>
      <c r="BI267" s="14"/>
      <c r="BJ267" s="14"/>
      <c r="BK267" s="14"/>
      <c r="BL267" s="14"/>
      <c r="BM267" s="14"/>
      <c r="BN267" s="14"/>
      <c r="BO267" s="14"/>
      <c r="BP267" s="14"/>
      <c r="BQ267" s="14"/>
      <c r="BR267" s="14"/>
      <c r="BS267" s="14"/>
      <c r="BT267" s="14"/>
      <c r="BU267" s="14"/>
      <c r="BV267" s="14"/>
      <c r="BW267" s="14"/>
      <c r="BX267" s="14"/>
      <c r="BY267" s="14"/>
      <c r="BZ267" s="14"/>
      <c r="CA267" s="14"/>
      <c r="CB267" s="14"/>
      <c r="CC267" s="14"/>
      <c r="CD267" s="14"/>
      <c r="CE267" s="14"/>
      <c r="CF267" s="14"/>
      <c r="CG267" s="14"/>
      <c r="CH267" s="14"/>
      <c r="CI267" s="14"/>
      <c r="CJ267" s="14"/>
      <c r="CK267" s="14"/>
      <c r="CL267" s="14"/>
      <c r="CM267" s="14"/>
    </row>
    <row r="268" ht="15.75" customHeight="1">
      <c r="B268" s="1"/>
      <c r="C268" s="13"/>
      <c r="D268" s="13"/>
      <c r="E268" s="13"/>
      <c r="F268" s="14"/>
      <c r="G268" s="14"/>
      <c r="H268" s="14"/>
      <c r="I268" s="14"/>
      <c r="J268" s="14"/>
      <c r="K268" s="13"/>
      <c r="L268" s="13"/>
      <c r="M268" s="13"/>
      <c r="N268" s="13"/>
      <c r="O268" s="13"/>
      <c r="P268" s="13"/>
      <c r="Q268" s="13"/>
      <c r="R268" s="13"/>
      <c r="S268" s="67"/>
      <c r="T268" s="13"/>
      <c r="U268" s="13"/>
      <c r="V268" s="13"/>
      <c r="W268" s="13"/>
      <c r="X268" s="13"/>
      <c r="Y268" s="68"/>
      <c r="Z268" s="68"/>
      <c r="AA268" s="13"/>
      <c r="AB268" s="13"/>
      <c r="AC268" s="13"/>
      <c r="AD268" s="13"/>
      <c r="AE268" s="13"/>
      <c r="AF268" s="14"/>
      <c r="AG268" s="14"/>
      <c r="AH268" s="14"/>
      <c r="AI268" s="14"/>
      <c r="AJ268" s="14"/>
      <c r="AK268" s="14"/>
      <c r="AL268" s="14"/>
      <c r="AM268" s="14"/>
      <c r="AN268" s="14"/>
      <c r="AO268" s="14"/>
      <c r="AP268" s="14"/>
      <c r="AQ268" s="14"/>
      <c r="AR268" s="14"/>
      <c r="AS268" s="14"/>
      <c r="AT268" s="14"/>
      <c r="AU268" s="14"/>
      <c r="AV268" s="14"/>
      <c r="AW268" s="14"/>
      <c r="AX268" s="14"/>
      <c r="AY268" s="14"/>
      <c r="AZ268" s="14"/>
      <c r="BA268" s="14"/>
      <c r="BB268" s="14"/>
      <c r="BC268" s="14"/>
      <c r="BD268" s="14"/>
      <c r="BE268" s="14"/>
      <c r="BF268" s="14"/>
      <c r="BG268" s="14"/>
      <c r="BH268" s="14"/>
      <c r="BI268" s="14"/>
      <c r="BJ268" s="14"/>
      <c r="BK268" s="14"/>
      <c r="BL268" s="14"/>
      <c r="BM268" s="14"/>
      <c r="BN268" s="14"/>
      <c r="BO268" s="14"/>
      <c r="BP268" s="14"/>
      <c r="BQ268" s="14"/>
      <c r="BR268" s="14"/>
      <c r="BS268" s="14"/>
      <c r="BT268" s="14"/>
      <c r="BU268" s="14"/>
      <c r="BV268" s="14"/>
      <c r="BW268" s="14"/>
      <c r="BX268" s="14"/>
      <c r="BY268" s="14"/>
      <c r="BZ268" s="14"/>
      <c r="CA268" s="14"/>
      <c r="CB268" s="14"/>
      <c r="CC268" s="14"/>
      <c r="CD268" s="14"/>
      <c r="CE268" s="14"/>
      <c r="CF268" s="14"/>
      <c r="CG268" s="14"/>
      <c r="CH268" s="14"/>
      <c r="CI268" s="14"/>
      <c r="CJ268" s="14"/>
      <c r="CK268" s="14"/>
      <c r="CL268" s="14"/>
      <c r="CM268" s="14"/>
    </row>
    <row r="269" ht="15.75" customHeight="1">
      <c r="B269" s="1"/>
      <c r="C269" s="13"/>
      <c r="D269" s="13"/>
      <c r="E269" s="13"/>
      <c r="F269" s="14"/>
      <c r="G269" s="14"/>
      <c r="H269" s="14"/>
      <c r="I269" s="14"/>
      <c r="J269" s="14"/>
      <c r="K269" s="13"/>
      <c r="L269" s="13"/>
      <c r="M269" s="13"/>
      <c r="N269" s="13"/>
      <c r="O269" s="13"/>
      <c r="P269" s="13"/>
      <c r="Q269" s="13"/>
      <c r="R269" s="13"/>
      <c r="S269" s="67"/>
      <c r="T269" s="13"/>
      <c r="U269" s="13"/>
      <c r="V269" s="13"/>
      <c r="W269" s="13"/>
      <c r="X269" s="13"/>
      <c r="Y269" s="13"/>
      <c r="Z269" s="13"/>
      <c r="AA269" s="13"/>
      <c r="AB269" s="13"/>
      <c r="AC269" s="13"/>
      <c r="AD269" s="13"/>
      <c r="AE269" s="13"/>
      <c r="AF269" s="13"/>
      <c r="AG269" s="14"/>
      <c r="AH269" s="13"/>
      <c r="AI269" s="13"/>
      <c r="AJ269" s="13"/>
      <c r="AK269" s="14"/>
      <c r="AL269" s="13"/>
      <c r="AM269" s="14"/>
      <c r="AN269" s="13"/>
      <c r="AO269" s="14"/>
      <c r="AP269" s="13"/>
      <c r="AQ269" s="14"/>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c r="BX269" s="13"/>
      <c r="BY269" s="13"/>
      <c r="BZ269" s="13"/>
      <c r="CA269" s="13"/>
      <c r="CB269" s="13"/>
      <c r="CC269" s="13"/>
      <c r="CD269" s="13"/>
      <c r="CE269" s="13"/>
      <c r="CF269" s="13"/>
      <c r="CG269" s="13"/>
      <c r="CH269" s="13"/>
      <c r="CI269" s="13"/>
      <c r="CJ269" s="13"/>
      <c r="CK269" s="13"/>
      <c r="CL269" s="13"/>
      <c r="CM269" s="13"/>
    </row>
    <row r="270" ht="15.75" customHeight="1">
      <c r="B270" s="1"/>
      <c r="C270" s="13"/>
      <c r="D270" s="13"/>
      <c r="E270" s="13"/>
      <c r="F270" s="14"/>
      <c r="G270" s="14"/>
      <c r="H270" s="14"/>
      <c r="I270" s="14"/>
      <c r="J270" s="14"/>
      <c r="K270" s="13"/>
      <c r="L270" s="13"/>
      <c r="M270" s="13"/>
      <c r="N270" s="13"/>
      <c r="O270" s="13"/>
      <c r="P270" s="13"/>
      <c r="Q270" s="13"/>
      <c r="R270" s="13"/>
      <c r="S270" s="67"/>
      <c r="T270" s="13"/>
      <c r="U270" s="13"/>
      <c r="V270" s="13"/>
      <c r="W270" s="13"/>
      <c r="X270" s="13"/>
      <c r="Y270" s="68"/>
      <c r="Z270" s="68"/>
      <c r="AA270" s="13"/>
      <c r="AB270" s="13"/>
      <c r="AC270" s="13"/>
      <c r="AD270" s="13"/>
      <c r="AE270" s="13"/>
      <c r="AF270" s="14"/>
      <c r="AG270" s="14"/>
      <c r="AH270" s="14"/>
      <c r="AI270" s="14"/>
      <c r="AJ270" s="14"/>
      <c r="AK270" s="14"/>
      <c r="AL270" s="13"/>
      <c r="AM270" s="14"/>
      <c r="AN270" s="14"/>
      <c r="AO270" s="14"/>
      <c r="AP270" s="13"/>
      <c r="AQ270" s="14"/>
      <c r="AR270" s="13"/>
      <c r="AS270" s="13"/>
      <c r="AT270" s="13"/>
      <c r="AU270" s="13"/>
      <c r="AV270" s="13"/>
      <c r="AW270" s="13"/>
      <c r="AX270" s="13"/>
      <c r="AY270" s="13"/>
      <c r="AZ270" s="13"/>
      <c r="BA270" s="13"/>
      <c r="BB270" s="13"/>
      <c r="BC270" s="14"/>
      <c r="BD270" s="13"/>
      <c r="BE270" s="13"/>
      <c r="BF270" s="13"/>
      <c r="BG270" s="13"/>
      <c r="BH270" s="13"/>
      <c r="BI270" s="13"/>
      <c r="BJ270" s="13"/>
      <c r="BK270" s="13"/>
      <c r="BL270" s="13"/>
      <c r="BM270" s="13"/>
      <c r="BN270" s="13"/>
      <c r="BO270" s="13"/>
      <c r="BP270" s="13"/>
      <c r="BQ270" s="13"/>
      <c r="BR270" s="13"/>
      <c r="BS270" s="13"/>
      <c r="BT270" s="13"/>
      <c r="BU270" s="13"/>
      <c r="BV270" s="13"/>
      <c r="BW270" s="13"/>
      <c r="BX270" s="13"/>
      <c r="BY270" s="13"/>
      <c r="BZ270" s="13"/>
      <c r="CA270" s="14"/>
      <c r="CB270" s="13"/>
      <c r="CC270" s="13"/>
      <c r="CD270" s="13"/>
      <c r="CE270" s="13"/>
      <c r="CF270" s="13"/>
      <c r="CG270" s="13"/>
      <c r="CH270" s="13"/>
      <c r="CI270" s="13"/>
      <c r="CJ270" s="13"/>
      <c r="CK270" s="13"/>
      <c r="CL270" s="13"/>
      <c r="CM270" s="13"/>
    </row>
    <row r="271" ht="15.75" customHeight="1">
      <c r="B271" s="1"/>
      <c r="C271" s="13"/>
      <c r="D271" s="13"/>
      <c r="E271" s="13"/>
      <c r="F271" s="14"/>
      <c r="G271" s="14"/>
      <c r="H271" s="14"/>
      <c r="I271" s="14"/>
      <c r="J271" s="14"/>
      <c r="K271" s="13"/>
      <c r="L271" s="13"/>
      <c r="M271" s="13"/>
      <c r="N271" s="13"/>
      <c r="O271" s="13"/>
      <c r="P271" s="13"/>
      <c r="Q271" s="13"/>
      <c r="R271" s="13"/>
      <c r="S271" s="67"/>
      <c r="T271" s="13"/>
      <c r="U271" s="13"/>
      <c r="V271" s="13"/>
      <c r="W271" s="13"/>
      <c r="X271" s="13"/>
      <c r="Y271" s="68"/>
      <c r="Z271" s="68"/>
      <c r="AA271" s="13"/>
      <c r="AB271" s="13"/>
      <c r="AC271" s="13"/>
      <c r="AD271" s="13"/>
      <c r="AE271" s="13"/>
      <c r="AF271" s="14"/>
      <c r="AG271" s="14"/>
      <c r="AH271" s="14"/>
      <c r="AI271" s="14"/>
      <c r="AJ271" s="14"/>
      <c r="AK271" s="14"/>
      <c r="AL271" s="14"/>
      <c r="AM271" s="14"/>
      <c r="AN271" s="14"/>
      <c r="AO271" s="14"/>
      <c r="AP271" s="14"/>
      <c r="AQ271" s="14"/>
      <c r="AR271" s="14"/>
      <c r="AS271" s="14"/>
      <c r="AT271" s="14"/>
      <c r="AU271" s="14"/>
      <c r="AV271" s="14"/>
      <c r="AW271" s="14"/>
      <c r="AX271" s="14"/>
      <c r="AY271" s="14"/>
      <c r="AZ271" s="14"/>
      <c r="BA271" s="14"/>
      <c r="BB271" s="14"/>
      <c r="BC271" s="14"/>
      <c r="BD271" s="14"/>
      <c r="BE271" s="14"/>
      <c r="BF271" s="14"/>
      <c r="BG271" s="14"/>
      <c r="BH271" s="14"/>
      <c r="BI271" s="14"/>
      <c r="BJ271" s="14"/>
      <c r="BK271" s="14"/>
      <c r="BL271" s="14"/>
      <c r="BM271" s="14"/>
      <c r="BN271" s="14"/>
      <c r="BO271" s="14"/>
      <c r="BP271" s="14"/>
      <c r="BQ271" s="14"/>
      <c r="BR271" s="14"/>
      <c r="BS271" s="14"/>
      <c r="BT271" s="14"/>
      <c r="BU271" s="14"/>
      <c r="BV271" s="14"/>
      <c r="BW271" s="14"/>
      <c r="BX271" s="14"/>
      <c r="BY271" s="14"/>
      <c r="BZ271" s="14"/>
      <c r="CA271" s="14"/>
      <c r="CB271" s="14"/>
      <c r="CC271" s="14"/>
      <c r="CD271" s="14"/>
      <c r="CE271" s="14"/>
      <c r="CF271" s="14"/>
      <c r="CG271" s="14"/>
      <c r="CH271" s="14"/>
      <c r="CI271" s="14"/>
      <c r="CJ271" s="14"/>
      <c r="CK271" s="14"/>
      <c r="CL271" s="14"/>
      <c r="CM271" s="14"/>
    </row>
    <row r="272" ht="15.75" customHeight="1">
      <c r="B272" s="1"/>
      <c r="C272" s="13"/>
      <c r="D272" s="13"/>
      <c r="E272" s="13"/>
      <c r="F272" s="14"/>
      <c r="G272" s="14"/>
      <c r="H272" s="14"/>
      <c r="I272" s="14"/>
      <c r="J272" s="14"/>
      <c r="K272" s="13"/>
      <c r="L272" s="13"/>
      <c r="M272" s="13"/>
      <c r="N272" s="13"/>
      <c r="O272" s="13"/>
      <c r="P272" s="13"/>
      <c r="Q272" s="13"/>
      <c r="R272" s="13"/>
      <c r="S272" s="67"/>
      <c r="T272" s="13"/>
      <c r="U272" s="13"/>
      <c r="V272" s="13"/>
      <c r="W272" s="13"/>
      <c r="X272" s="13"/>
      <c r="Y272" s="68"/>
      <c r="Z272" s="68"/>
      <c r="AA272" s="13"/>
      <c r="AB272" s="13"/>
      <c r="AC272" s="13"/>
      <c r="AD272" s="13"/>
      <c r="AE272" s="13"/>
      <c r="AF272" s="14"/>
      <c r="AG272" s="14"/>
      <c r="AH272" s="14"/>
      <c r="AI272" s="14"/>
      <c r="AJ272" s="14"/>
      <c r="AK272" s="14"/>
      <c r="AL272" s="14"/>
      <c r="AM272" s="14"/>
      <c r="AN272" s="14"/>
      <c r="AO272" s="14"/>
      <c r="AP272" s="14"/>
      <c r="AQ272" s="14"/>
      <c r="AR272" s="14"/>
      <c r="AS272" s="14"/>
      <c r="AT272" s="14"/>
      <c r="AU272" s="14"/>
      <c r="AV272" s="14"/>
      <c r="AW272" s="14"/>
      <c r="AX272" s="14"/>
      <c r="AY272" s="14"/>
      <c r="AZ272" s="14"/>
      <c r="BA272" s="14"/>
      <c r="BB272" s="14"/>
      <c r="BC272" s="14"/>
      <c r="BD272" s="14"/>
      <c r="BE272" s="14"/>
      <c r="BF272" s="14"/>
      <c r="BG272" s="14"/>
      <c r="BH272" s="14"/>
      <c r="BI272" s="14"/>
      <c r="BJ272" s="14"/>
      <c r="BK272" s="14"/>
      <c r="BL272" s="14"/>
      <c r="BM272" s="14"/>
      <c r="BN272" s="14"/>
      <c r="BO272" s="14"/>
      <c r="BP272" s="14"/>
      <c r="BQ272" s="14"/>
      <c r="BR272" s="14"/>
      <c r="BS272" s="14"/>
      <c r="BT272" s="14"/>
      <c r="BU272" s="14"/>
      <c r="BV272" s="14"/>
      <c r="BW272" s="14"/>
      <c r="BX272" s="14"/>
      <c r="BY272" s="14"/>
      <c r="BZ272" s="14"/>
      <c r="CA272" s="14"/>
      <c r="CB272" s="14"/>
      <c r="CC272" s="14"/>
      <c r="CD272" s="14"/>
      <c r="CE272" s="14"/>
      <c r="CF272" s="14"/>
      <c r="CG272" s="14"/>
      <c r="CH272" s="14"/>
      <c r="CI272" s="14"/>
      <c r="CJ272" s="14"/>
      <c r="CK272" s="14"/>
      <c r="CL272" s="14"/>
      <c r="CM272" s="14"/>
    </row>
    <row r="273" ht="15.75" customHeight="1">
      <c r="B273" s="1"/>
      <c r="C273" s="13"/>
      <c r="D273" s="13"/>
      <c r="E273" s="13"/>
      <c r="F273" s="14"/>
      <c r="G273" s="14"/>
      <c r="H273" s="14"/>
      <c r="I273" s="14"/>
      <c r="J273" s="14"/>
      <c r="K273" s="13"/>
      <c r="L273" s="13"/>
      <c r="M273" s="13"/>
      <c r="N273" s="13"/>
      <c r="O273" s="13"/>
      <c r="P273" s="13"/>
      <c r="Q273" s="13"/>
      <c r="R273" s="13"/>
      <c r="S273" s="67"/>
      <c r="T273" s="13"/>
      <c r="U273" s="13"/>
      <c r="V273" s="13"/>
      <c r="W273" s="13"/>
      <c r="X273" s="13"/>
      <c r="Y273" s="68"/>
      <c r="Z273" s="68"/>
      <c r="AA273" s="13"/>
      <c r="AB273" s="13"/>
      <c r="AC273" s="13"/>
      <c r="AD273" s="13"/>
      <c r="AE273" s="13"/>
      <c r="AF273" s="14"/>
      <c r="AG273" s="14"/>
      <c r="AH273" s="14"/>
      <c r="AI273" s="14"/>
      <c r="AJ273" s="14"/>
      <c r="AK273" s="14"/>
      <c r="AL273" s="14"/>
      <c r="AM273" s="14"/>
      <c r="AN273" s="14"/>
      <c r="AO273" s="14"/>
      <c r="AP273" s="14"/>
      <c r="AQ273" s="14"/>
      <c r="AR273" s="14"/>
      <c r="AS273" s="14"/>
      <c r="AT273" s="14"/>
      <c r="AU273" s="14"/>
      <c r="AV273" s="14"/>
      <c r="AW273" s="14"/>
      <c r="AX273" s="14"/>
      <c r="AY273" s="14"/>
      <c r="AZ273" s="14"/>
      <c r="BA273" s="14"/>
      <c r="BB273" s="14"/>
      <c r="BC273" s="14"/>
      <c r="BD273" s="14"/>
      <c r="BE273" s="14"/>
      <c r="BF273" s="14"/>
      <c r="BG273" s="14"/>
      <c r="BH273" s="14"/>
      <c r="BI273" s="14"/>
      <c r="BJ273" s="14"/>
      <c r="BK273" s="14"/>
      <c r="BL273" s="14"/>
      <c r="BM273" s="14"/>
      <c r="BN273" s="14"/>
      <c r="BO273" s="14"/>
      <c r="BP273" s="14"/>
      <c r="BQ273" s="14"/>
      <c r="BR273" s="14"/>
      <c r="BS273" s="14"/>
      <c r="BT273" s="14"/>
      <c r="BU273" s="14"/>
      <c r="BV273" s="14"/>
      <c r="BW273" s="14"/>
      <c r="BX273" s="14"/>
      <c r="BY273" s="14"/>
      <c r="BZ273" s="14"/>
      <c r="CA273" s="14"/>
      <c r="CB273" s="14"/>
      <c r="CC273" s="14"/>
      <c r="CD273" s="14"/>
      <c r="CE273" s="14"/>
      <c r="CF273" s="14"/>
      <c r="CG273" s="14"/>
      <c r="CH273" s="14"/>
      <c r="CI273" s="14"/>
      <c r="CJ273" s="14"/>
      <c r="CK273" s="14"/>
      <c r="CL273" s="14"/>
      <c r="CM273" s="14"/>
    </row>
    <row r="274" ht="15.75" customHeight="1">
      <c r="B274" s="1"/>
      <c r="C274" s="13"/>
      <c r="D274" s="13"/>
      <c r="E274" s="13"/>
      <c r="F274" s="14"/>
      <c r="G274" s="14"/>
      <c r="H274" s="14"/>
      <c r="I274" s="14"/>
      <c r="J274" s="14"/>
      <c r="K274" s="13"/>
      <c r="L274" s="13"/>
      <c r="M274" s="13"/>
      <c r="N274" s="13"/>
      <c r="O274" s="13"/>
      <c r="P274" s="13"/>
      <c r="Q274" s="13"/>
      <c r="R274" s="13"/>
      <c r="S274" s="67"/>
      <c r="T274" s="13"/>
      <c r="U274" s="13"/>
      <c r="V274" s="13"/>
      <c r="W274" s="13"/>
      <c r="X274" s="13"/>
      <c r="Y274" s="68"/>
      <c r="Z274" s="68"/>
      <c r="AA274" s="13"/>
      <c r="AB274" s="13"/>
      <c r="AC274" s="13"/>
      <c r="AD274" s="13"/>
      <c r="AE274" s="13"/>
      <c r="AF274" s="14"/>
      <c r="AG274" s="14"/>
      <c r="AH274" s="14"/>
      <c r="AI274" s="14"/>
      <c r="AJ274" s="14"/>
      <c r="AK274" s="14"/>
      <c r="AL274" s="14"/>
      <c r="AM274" s="14"/>
      <c r="AN274" s="14"/>
      <c r="AO274" s="14"/>
      <c r="AP274" s="14"/>
      <c r="AQ274" s="14"/>
      <c r="AR274" s="14"/>
      <c r="AS274" s="14"/>
      <c r="AT274" s="14"/>
      <c r="AU274" s="14"/>
      <c r="AV274" s="14"/>
      <c r="AW274" s="14"/>
      <c r="AX274" s="14"/>
      <c r="AY274" s="14"/>
      <c r="AZ274" s="14"/>
      <c r="BA274" s="14"/>
      <c r="BB274" s="14"/>
      <c r="BC274" s="14"/>
      <c r="BD274" s="14"/>
      <c r="BE274" s="14"/>
      <c r="BF274" s="14"/>
      <c r="BG274" s="14"/>
      <c r="BH274" s="14"/>
      <c r="BI274" s="14"/>
      <c r="BJ274" s="14"/>
      <c r="BK274" s="14"/>
      <c r="BL274" s="14"/>
      <c r="BM274" s="14"/>
      <c r="BN274" s="14"/>
      <c r="BO274" s="14"/>
      <c r="BP274" s="14"/>
      <c r="BQ274" s="14"/>
      <c r="BR274" s="14"/>
      <c r="BS274" s="14"/>
      <c r="BT274" s="14"/>
      <c r="BU274" s="14"/>
      <c r="BV274" s="14"/>
      <c r="BW274" s="14"/>
      <c r="BX274" s="14"/>
      <c r="BY274" s="14"/>
      <c r="BZ274" s="14"/>
      <c r="CA274" s="14"/>
      <c r="CB274" s="14"/>
      <c r="CC274" s="14"/>
      <c r="CD274" s="14"/>
      <c r="CE274" s="14"/>
      <c r="CF274" s="14"/>
      <c r="CG274" s="14"/>
      <c r="CH274" s="14"/>
      <c r="CI274" s="14"/>
      <c r="CJ274" s="14"/>
      <c r="CK274" s="14"/>
      <c r="CL274" s="14"/>
      <c r="CM274" s="14"/>
    </row>
    <row r="275" ht="15.75" customHeight="1">
      <c r="B275" s="1"/>
      <c r="C275" s="13"/>
      <c r="D275" s="13"/>
      <c r="E275" s="13"/>
      <c r="F275" s="14"/>
      <c r="G275" s="14"/>
      <c r="H275" s="14"/>
      <c r="I275" s="14"/>
      <c r="J275" s="14"/>
      <c r="K275" s="13"/>
      <c r="L275" s="13"/>
      <c r="M275" s="13"/>
      <c r="N275" s="13"/>
      <c r="O275" s="13"/>
      <c r="P275" s="13"/>
      <c r="Q275" s="13"/>
      <c r="R275" s="13"/>
      <c r="S275" s="67"/>
      <c r="T275" s="13"/>
      <c r="U275" s="13"/>
      <c r="V275" s="13"/>
      <c r="W275" s="13"/>
      <c r="X275" s="13"/>
      <c r="Y275" s="68"/>
      <c r="Z275" s="68"/>
      <c r="AA275" s="13"/>
      <c r="AB275" s="13"/>
      <c r="AC275" s="13"/>
      <c r="AD275" s="13"/>
      <c r="AE275" s="13"/>
      <c r="AF275" s="14"/>
      <c r="AG275" s="14"/>
      <c r="AH275" s="14"/>
      <c r="AI275" s="14"/>
      <c r="AJ275" s="14"/>
      <c r="AK275" s="14"/>
      <c r="AL275" s="14"/>
      <c r="AM275" s="14"/>
      <c r="AN275" s="14"/>
      <c r="AO275" s="14"/>
      <c r="AP275" s="14"/>
      <c r="AQ275" s="14"/>
      <c r="AR275" s="13"/>
      <c r="AS275" s="13"/>
      <c r="AT275" s="13"/>
      <c r="AU275" s="13"/>
      <c r="AV275" s="13"/>
      <c r="AW275" s="14"/>
      <c r="AX275" s="13"/>
      <c r="AY275" s="13"/>
      <c r="AZ275" s="13"/>
      <c r="BA275" s="13"/>
      <c r="BB275" s="13"/>
      <c r="BC275" s="14"/>
      <c r="BD275" s="13"/>
      <c r="BE275" s="13"/>
      <c r="BF275" s="13"/>
      <c r="BG275" s="13"/>
      <c r="BH275" s="13"/>
      <c r="BI275" s="14"/>
      <c r="BJ275" s="13"/>
      <c r="BK275" s="13"/>
      <c r="BL275" s="13"/>
      <c r="BM275" s="13"/>
      <c r="BN275" s="13"/>
      <c r="BO275" s="14"/>
      <c r="BP275" s="13"/>
      <c r="BQ275" s="13"/>
      <c r="BR275" s="13"/>
      <c r="BS275" s="13"/>
      <c r="BT275" s="13"/>
      <c r="BU275" s="14"/>
      <c r="BV275" s="13"/>
      <c r="BW275" s="13"/>
      <c r="BX275" s="13"/>
      <c r="BY275" s="13"/>
      <c r="BZ275" s="13"/>
      <c r="CA275" s="14"/>
      <c r="CB275" s="13"/>
      <c r="CC275" s="13"/>
      <c r="CD275" s="13"/>
      <c r="CE275" s="13"/>
      <c r="CF275" s="13"/>
      <c r="CG275" s="14"/>
      <c r="CH275" s="13"/>
      <c r="CI275" s="13"/>
      <c r="CJ275" s="13"/>
      <c r="CK275" s="13"/>
      <c r="CL275" s="13"/>
      <c r="CM275" s="14"/>
    </row>
    <row r="276" ht="15.75" customHeight="1">
      <c r="B276" s="1"/>
      <c r="C276" s="13"/>
      <c r="D276" s="13"/>
      <c r="E276" s="13"/>
      <c r="F276" s="14"/>
      <c r="G276" s="14"/>
      <c r="H276" s="14"/>
      <c r="I276" s="14"/>
      <c r="J276" s="14"/>
      <c r="K276" s="13"/>
      <c r="L276" s="13"/>
      <c r="M276" s="13"/>
      <c r="N276" s="13"/>
      <c r="O276" s="13"/>
      <c r="P276" s="13"/>
      <c r="Q276" s="13"/>
      <c r="R276" s="13"/>
      <c r="S276" s="67"/>
      <c r="T276" s="13"/>
      <c r="U276" s="13"/>
      <c r="V276" s="13"/>
      <c r="W276" s="13"/>
      <c r="X276" s="13"/>
      <c r="Y276" s="68"/>
      <c r="Z276" s="68"/>
      <c r="AA276" s="13"/>
      <c r="AB276" s="13"/>
      <c r="AC276" s="13"/>
      <c r="AD276" s="13"/>
      <c r="AE276" s="13"/>
      <c r="AF276" s="14"/>
      <c r="AG276" s="14"/>
      <c r="AH276" s="14"/>
      <c r="AI276" s="14"/>
      <c r="AJ276" s="14"/>
      <c r="AK276" s="14"/>
      <c r="AL276" s="14"/>
      <c r="AM276" s="14"/>
      <c r="AN276" s="14"/>
      <c r="AO276" s="14"/>
      <c r="AP276" s="14"/>
      <c r="AQ276" s="14"/>
      <c r="AR276" s="14"/>
      <c r="AS276" s="14"/>
      <c r="AT276" s="14"/>
      <c r="AU276" s="14"/>
      <c r="AV276" s="14"/>
      <c r="AW276" s="14"/>
      <c r="AX276" s="14"/>
      <c r="AY276" s="14"/>
      <c r="AZ276" s="14"/>
      <c r="BA276" s="14"/>
      <c r="BB276" s="14"/>
      <c r="BC276" s="14"/>
      <c r="BD276" s="14"/>
      <c r="BE276" s="14"/>
      <c r="BF276" s="14"/>
      <c r="BG276" s="14"/>
      <c r="BH276" s="14"/>
      <c r="BI276" s="14"/>
      <c r="BJ276" s="14"/>
      <c r="BK276" s="14"/>
      <c r="BL276" s="14"/>
      <c r="BM276" s="14"/>
      <c r="BN276" s="14"/>
      <c r="BO276" s="14"/>
      <c r="BP276" s="14"/>
      <c r="BQ276" s="14"/>
      <c r="BR276" s="14"/>
      <c r="BS276" s="14"/>
      <c r="BT276" s="14"/>
      <c r="BU276" s="14"/>
      <c r="BV276" s="14"/>
      <c r="BW276" s="14"/>
      <c r="BX276" s="14"/>
      <c r="BY276" s="14"/>
      <c r="BZ276" s="14"/>
      <c r="CA276" s="14"/>
      <c r="CB276" s="14"/>
      <c r="CC276" s="14"/>
      <c r="CD276" s="14"/>
      <c r="CE276" s="14"/>
      <c r="CF276" s="14"/>
      <c r="CG276" s="14"/>
      <c r="CH276" s="14"/>
      <c r="CI276" s="14"/>
      <c r="CJ276" s="14"/>
      <c r="CK276" s="14"/>
      <c r="CL276" s="14"/>
      <c r="CM276" s="14"/>
    </row>
    <row r="277" ht="15.75" customHeight="1">
      <c r="B277" s="1"/>
      <c r="C277" s="13"/>
      <c r="D277" s="13"/>
      <c r="E277" s="13"/>
      <c r="F277" s="14"/>
      <c r="G277" s="14"/>
      <c r="H277" s="14"/>
      <c r="I277" s="14"/>
      <c r="J277" s="14"/>
      <c r="K277" s="13"/>
      <c r="L277" s="13"/>
      <c r="M277" s="13"/>
      <c r="N277" s="13"/>
      <c r="O277" s="13"/>
      <c r="P277" s="13"/>
      <c r="Q277" s="13"/>
      <c r="R277" s="13"/>
      <c r="S277" s="67"/>
      <c r="T277" s="13"/>
      <c r="U277" s="13"/>
      <c r="V277" s="13"/>
      <c r="W277" s="13"/>
      <c r="X277" s="13"/>
      <c r="Y277" s="68"/>
      <c r="Z277" s="68"/>
      <c r="AA277" s="13"/>
      <c r="AB277" s="13"/>
      <c r="AC277" s="13"/>
      <c r="AD277" s="13"/>
      <c r="AE277" s="13"/>
      <c r="AF277" s="14"/>
      <c r="AG277" s="14"/>
      <c r="AH277" s="14"/>
      <c r="AI277" s="14"/>
      <c r="AJ277" s="14"/>
      <c r="AK277" s="14"/>
      <c r="AL277" s="14"/>
      <c r="AM277" s="14"/>
      <c r="AN277" s="14"/>
      <c r="AO277" s="14"/>
      <c r="AP277" s="14"/>
      <c r="AQ277" s="14"/>
      <c r="AR277" s="14"/>
      <c r="AS277" s="13"/>
      <c r="AT277" s="13"/>
      <c r="AU277" s="14"/>
      <c r="AV277" s="13"/>
      <c r="AW277" s="13"/>
      <c r="AX277" s="14"/>
      <c r="AY277" s="13"/>
      <c r="AZ277" s="13"/>
      <c r="BA277" s="14"/>
      <c r="BB277" s="13"/>
      <c r="BC277" s="14"/>
      <c r="BD277" s="14"/>
      <c r="BE277" s="13"/>
      <c r="BF277" s="13"/>
      <c r="BG277" s="14"/>
      <c r="BH277" s="13"/>
      <c r="BI277" s="13"/>
      <c r="BJ277" s="14"/>
      <c r="BK277" s="13"/>
      <c r="BL277" s="13"/>
      <c r="BM277" s="14"/>
      <c r="BN277" s="13"/>
      <c r="BO277" s="14"/>
      <c r="BP277" s="14"/>
      <c r="BQ277" s="13"/>
      <c r="BR277" s="13"/>
      <c r="BS277" s="14"/>
      <c r="BT277" s="13"/>
      <c r="BU277" s="13"/>
      <c r="BV277" s="14"/>
      <c r="BW277" s="13"/>
      <c r="BX277" s="13"/>
      <c r="BY277" s="14"/>
      <c r="BZ277" s="13"/>
      <c r="CA277" s="14"/>
      <c r="CB277" s="14"/>
      <c r="CC277" s="13"/>
      <c r="CD277" s="13"/>
      <c r="CE277" s="14"/>
      <c r="CF277" s="13"/>
      <c r="CG277" s="13"/>
      <c r="CH277" s="14"/>
      <c r="CI277" s="13"/>
      <c r="CJ277" s="13"/>
      <c r="CK277" s="14"/>
      <c r="CL277" s="13"/>
      <c r="CM277" s="14"/>
    </row>
    <row r="278" ht="15.75" customHeight="1">
      <c r="B278" s="1"/>
      <c r="C278" s="13"/>
      <c r="D278" s="13"/>
      <c r="E278" s="13"/>
      <c r="F278" s="14"/>
      <c r="G278" s="14"/>
      <c r="H278" s="14"/>
      <c r="I278" s="14"/>
      <c r="J278" s="14"/>
      <c r="K278" s="13"/>
      <c r="L278" s="13"/>
      <c r="M278" s="13"/>
      <c r="N278" s="13"/>
      <c r="O278" s="13"/>
      <c r="P278" s="13"/>
      <c r="Q278" s="13"/>
      <c r="R278" s="13"/>
      <c r="S278" s="67"/>
      <c r="T278" s="13"/>
      <c r="U278" s="13"/>
      <c r="V278" s="13"/>
      <c r="W278" s="13"/>
      <c r="X278" s="13"/>
      <c r="Y278" s="68"/>
      <c r="Z278" s="68"/>
      <c r="AA278" s="13"/>
      <c r="AB278" s="13"/>
      <c r="AC278" s="13"/>
      <c r="AD278" s="13"/>
      <c r="AE278" s="13"/>
      <c r="AF278" s="14"/>
      <c r="AG278" s="14"/>
      <c r="AH278" s="14"/>
      <c r="AI278" s="14"/>
      <c r="AJ278" s="14"/>
      <c r="AK278" s="14"/>
      <c r="AL278" s="14"/>
      <c r="AM278" s="14"/>
      <c r="AN278" s="14"/>
      <c r="AO278" s="14"/>
      <c r="AP278" s="14"/>
      <c r="AQ278" s="14"/>
      <c r="AR278" s="14"/>
      <c r="AS278" s="14"/>
      <c r="AT278" s="14"/>
      <c r="AU278" s="14"/>
      <c r="AV278" s="14"/>
      <c r="AW278" s="14"/>
      <c r="AX278" s="14"/>
      <c r="AY278" s="14"/>
      <c r="AZ278" s="14"/>
      <c r="BA278" s="14"/>
      <c r="BB278" s="14"/>
      <c r="BC278" s="14"/>
      <c r="BD278" s="14"/>
      <c r="BE278" s="14"/>
      <c r="BF278" s="14"/>
      <c r="BG278" s="14"/>
      <c r="BH278" s="14"/>
      <c r="BI278" s="14"/>
      <c r="BJ278" s="14"/>
      <c r="BK278" s="14"/>
      <c r="BL278" s="14"/>
      <c r="BM278" s="14"/>
      <c r="BN278" s="14"/>
      <c r="BO278" s="14"/>
      <c r="BP278" s="14"/>
      <c r="BQ278" s="14"/>
      <c r="BR278" s="14"/>
      <c r="BS278" s="14"/>
      <c r="BT278" s="14"/>
      <c r="BU278" s="14"/>
      <c r="BV278" s="14"/>
      <c r="BW278" s="14"/>
      <c r="BX278" s="14"/>
      <c r="BY278" s="14"/>
      <c r="BZ278" s="14"/>
      <c r="CA278" s="14"/>
      <c r="CB278" s="14"/>
      <c r="CC278" s="14"/>
      <c r="CD278" s="14"/>
      <c r="CE278" s="14"/>
      <c r="CF278" s="14"/>
      <c r="CG278" s="14"/>
      <c r="CH278" s="14"/>
      <c r="CI278" s="14"/>
      <c r="CJ278" s="14"/>
      <c r="CK278" s="14"/>
      <c r="CL278" s="14"/>
      <c r="CM278" s="14"/>
    </row>
    <row r="279" ht="15.75" customHeight="1">
      <c r="B279" s="1"/>
      <c r="C279" s="13"/>
      <c r="D279" s="13"/>
      <c r="E279" s="13"/>
      <c r="F279" s="14"/>
      <c r="G279" s="14"/>
      <c r="H279" s="14"/>
      <c r="I279" s="14"/>
      <c r="J279" s="14"/>
      <c r="K279" s="13"/>
      <c r="L279" s="13"/>
      <c r="M279" s="13"/>
      <c r="N279" s="13"/>
      <c r="O279" s="13"/>
      <c r="P279" s="13"/>
      <c r="Q279" s="13"/>
      <c r="R279" s="13"/>
      <c r="S279" s="67"/>
      <c r="T279" s="13"/>
      <c r="U279" s="13"/>
      <c r="V279" s="13"/>
      <c r="W279" s="13"/>
      <c r="X279" s="13"/>
      <c r="Y279" s="68"/>
      <c r="Z279" s="68"/>
      <c r="AA279" s="13"/>
      <c r="AB279" s="13"/>
      <c r="AC279" s="13"/>
      <c r="AD279" s="13"/>
      <c r="AE279" s="13"/>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c r="BC279" s="14"/>
      <c r="BD279" s="14"/>
      <c r="BE279" s="14"/>
      <c r="BF279" s="14"/>
      <c r="BG279" s="14"/>
      <c r="BH279" s="14"/>
      <c r="BI279" s="14"/>
      <c r="BJ279" s="14"/>
      <c r="BK279" s="14"/>
      <c r="BL279" s="14"/>
      <c r="BM279" s="14"/>
      <c r="BN279" s="14"/>
      <c r="BO279" s="14"/>
      <c r="BP279" s="14"/>
      <c r="BQ279" s="14"/>
      <c r="BR279" s="14"/>
      <c r="BS279" s="14"/>
      <c r="BT279" s="14"/>
      <c r="BU279" s="14"/>
      <c r="BV279" s="14"/>
      <c r="BW279" s="14"/>
      <c r="BX279" s="14"/>
      <c r="BY279" s="14"/>
      <c r="BZ279" s="14"/>
      <c r="CA279" s="14"/>
      <c r="CB279" s="14"/>
      <c r="CC279" s="14"/>
      <c r="CD279" s="14"/>
      <c r="CE279" s="14"/>
      <c r="CF279" s="14"/>
      <c r="CG279" s="14"/>
      <c r="CH279" s="14"/>
      <c r="CI279" s="14"/>
      <c r="CJ279" s="14"/>
      <c r="CK279" s="14"/>
      <c r="CL279" s="14"/>
      <c r="CM279" s="14"/>
    </row>
    <row r="280" ht="15.75" customHeight="1">
      <c r="B280" s="1"/>
      <c r="C280" s="13"/>
      <c r="D280" s="13"/>
      <c r="E280" s="13"/>
      <c r="F280" s="14"/>
      <c r="G280" s="14"/>
      <c r="H280" s="14"/>
      <c r="I280" s="14"/>
      <c r="J280" s="14"/>
      <c r="K280" s="13"/>
      <c r="L280" s="13"/>
      <c r="M280" s="13"/>
      <c r="N280" s="13"/>
      <c r="O280" s="13"/>
      <c r="P280" s="13"/>
      <c r="Q280" s="13"/>
      <c r="R280" s="13"/>
      <c r="S280" s="67"/>
      <c r="T280" s="13"/>
      <c r="U280" s="13"/>
      <c r="V280" s="13"/>
      <c r="W280" s="13"/>
      <c r="X280" s="13"/>
      <c r="Y280" s="68"/>
      <c r="Z280" s="68"/>
      <c r="AA280" s="13"/>
      <c r="AB280" s="13"/>
      <c r="AC280" s="13"/>
      <c r="AD280" s="13"/>
      <c r="AE280" s="13"/>
      <c r="AF280" s="14"/>
      <c r="AG280" s="14"/>
      <c r="AH280" s="14"/>
      <c r="AI280" s="14"/>
      <c r="AJ280" s="14"/>
      <c r="AK280" s="14"/>
      <c r="AL280" s="14"/>
      <c r="AM280" s="14"/>
      <c r="AN280" s="14"/>
      <c r="AO280" s="14"/>
      <c r="AP280" s="14"/>
      <c r="AQ280" s="14"/>
      <c r="AR280" s="14"/>
      <c r="AS280" s="13"/>
      <c r="AT280" s="13"/>
      <c r="AU280" s="14"/>
      <c r="AV280" s="13"/>
      <c r="AW280" s="13"/>
      <c r="AX280" s="14"/>
      <c r="AY280" s="13"/>
      <c r="AZ280" s="13"/>
      <c r="BA280" s="14"/>
      <c r="BB280" s="13"/>
      <c r="BC280" s="14"/>
      <c r="BD280" s="14"/>
      <c r="BE280" s="13"/>
      <c r="BF280" s="13"/>
      <c r="BG280" s="14"/>
      <c r="BH280" s="13"/>
      <c r="BI280" s="13"/>
      <c r="BJ280" s="14"/>
      <c r="BK280" s="13"/>
      <c r="BL280" s="13"/>
      <c r="BM280" s="14"/>
      <c r="BN280" s="13"/>
      <c r="BO280" s="14"/>
      <c r="BP280" s="14"/>
      <c r="BQ280" s="13"/>
      <c r="BR280" s="13"/>
      <c r="BS280" s="14"/>
      <c r="BT280" s="13"/>
      <c r="BU280" s="13"/>
      <c r="BV280" s="14"/>
      <c r="BW280" s="13"/>
      <c r="BX280" s="13"/>
      <c r="BY280" s="14"/>
      <c r="BZ280" s="13"/>
      <c r="CA280" s="14"/>
      <c r="CB280" s="14"/>
      <c r="CC280" s="13"/>
      <c r="CD280" s="13"/>
      <c r="CE280" s="14"/>
      <c r="CF280" s="13"/>
      <c r="CG280" s="13"/>
      <c r="CH280" s="14"/>
      <c r="CI280" s="13"/>
      <c r="CJ280" s="13"/>
      <c r="CK280" s="14"/>
      <c r="CL280" s="13"/>
      <c r="CM280" s="14"/>
    </row>
    <row r="281" ht="15.75" customHeight="1">
      <c r="B281" s="1"/>
      <c r="C281" s="13"/>
      <c r="D281" s="13"/>
      <c r="E281" s="13"/>
      <c r="F281" s="14"/>
      <c r="G281" s="14"/>
      <c r="H281" s="14"/>
      <c r="I281" s="14"/>
      <c r="J281" s="14"/>
      <c r="K281" s="13"/>
      <c r="L281" s="13"/>
      <c r="M281" s="13"/>
      <c r="N281" s="13"/>
      <c r="O281" s="13"/>
      <c r="P281" s="13"/>
      <c r="Q281" s="13"/>
      <c r="R281" s="13"/>
      <c r="S281" s="67"/>
      <c r="T281" s="13"/>
      <c r="U281" s="13"/>
      <c r="V281" s="13"/>
      <c r="W281" s="13"/>
      <c r="X281" s="13"/>
      <c r="Y281" s="68"/>
      <c r="Z281" s="68"/>
      <c r="AA281" s="13"/>
      <c r="AB281" s="13"/>
      <c r="AC281" s="13"/>
      <c r="AD281" s="13"/>
      <c r="AE281" s="13"/>
      <c r="AF281" s="14"/>
      <c r="AG281" s="14"/>
      <c r="AH281" s="14"/>
      <c r="AI281" s="14"/>
      <c r="AJ281" s="14"/>
      <c r="AK281" s="14"/>
      <c r="AL281" s="14"/>
      <c r="AM281" s="14"/>
      <c r="AN281" s="14"/>
      <c r="AO281" s="14"/>
      <c r="AP281" s="14"/>
      <c r="AQ281" s="14"/>
      <c r="AR281" s="14"/>
      <c r="AS281" s="14"/>
      <c r="AT281" s="14"/>
      <c r="AU281" s="14"/>
      <c r="AV281" s="14"/>
      <c r="AW281" s="14"/>
      <c r="AX281" s="14"/>
      <c r="AY281" s="14"/>
      <c r="AZ281" s="14"/>
      <c r="BA281" s="14"/>
      <c r="BB281" s="14"/>
      <c r="BC281" s="14"/>
      <c r="BD281" s="14"/>
      <c r="BE281" s="14"/>
      <c r="BF281" s="14"/>
      <c r="BG281" s="14"/>
      <c r="BH281" s="14"/>
      <c r="BI281" s="14"/>
      <c r="BJ281" s="14"/>
      <c r="BK281" s="14"/>
      <c r="BL281" s="14"/>
      <c r="BM281" s="14"/>
      <c r="BN281" s="14"/>
      <c r="BO281" s="14"/>
      <c r="BP281" s="14"/>
      <c r="BQ281" s="14"/>
      <c r="BR281" s="14"/>
      <c r="BS281" s="14"/>
      <c r="BT281" s="14"/>
      <c r="BU281" s="14"/>
      <c r="BV281" s="14"/>
      <c r="BW281" s="14"/>
      <c r="BX281" s="14"/>
      <c r="BY281" s="14"/>
      <c r="BZ281" s="14"/>
      <c r="CA281" s="14"/>
      <c r="CB281" s="14"/>
      <c r="CC281" s="14"/>
      <c r="CD281" s="14"/>
      <c r="CE281" s="14"/>
      <c r="CF281" s="14"/>
      <c r="CG281" s="14"/>
      <c r="CH281" s="14"/>
      <c r="CI281" s="14"/>
      <c r="CJ281" s="14"/>
      <c r="CK281" s="14"/>
      <c r="CL281" s="14"/>
      <c r="CM281" s="14"/>
    </row>
    <row r="282" ht="15.75" customHeight="1">
      <c r="B282" s="1"/>
      <c r="C282" s="13"/>
      <c r="D282" s="13"/>
      <c r="E282" s="13"/>
      <c r="F282" s="14"/>
      <c r="G282" s="14"/>
      <c r="H282" s="14"/>
      <c r="I282" s="14"/>
      <c r="J282" s="14"/>
      <c r="K282" s="13"/>
      <c r="L282" s="13"/>
      <c r="M282" s="13"/>
      <c r="N282" s="13"/>
      <c r="O282" s="13"/>
      <c r="P282" s="13"/>
      <c r="Q282" s="13"/>
      <c r="R282" s="13"/>
      <c r="S282" s="67"/>
      <c r="T282" s="13"/>
      <c r="U282" s="13"/>
      <c r="V282" s="13"/>
      <c r="W282" s="13"/>
      <c r="X282" s="13"/>
      <c r="Y282" s="68"/>
      <c r="Z282" s="68"/>
      <c r="AA282" s="13"/>
      <c r="AB282" s="13"/>
      <c r="AC282" s="13"/>
      <c r="AD282" s="13"/>
      <c r="AE282" s="13"/>
      <c r="AF282" s="14"/>
      <c r="AG282" s="14"/>
      <c r="AH282" s="14"/>
      <c r="AI282" s="14"/>
      <c r="AJ282" s="14"/>
      <c r="AK282" s="14"/>
      <c r="AL282" s="14"/>
      <c r="AM282" s="14"/>
      <c r="AN282" s="14"/>
      <c r="AO282" s="14"/>
      <c r="AP282" s="14"/>
      <c r="AQ282" s="14"/>
      <c r="AR282" s="14"/>
      <c r="AS282" s="13"/>
      <c r="AT282" s="14"/>
      <c r="AU282" s="13"/>
      <c r="AV282" s="14"/>
      <c r="AW282" s="13"/>
      <c r="AX282" s="14"/>
      <c r="AY282" s="13"/>
      <c r="AZ282" s="14"/>
      <c r="BA282" s="13"/>
      <c r="BB282" s="14"/>
      <c r="BC282" s="14"/>
      <c r="BD282" s="14"/>
      <c r="BE282" s="13"/>
      <c r="BF282" s="14"/>
      <c r="BG282" s="13"/>
      <c r="BH282" s="14"/>
      <c r="BI282" s="13"/>
      <c r="BJ282" s="14"/>
      <c r="BK282" s="13"/>
      <c r="BL282" s="14"/>
      <c r="BM282" s="13"/>
      <c r="BN282" s="14"/>
      <c r="BO282" s="14"/>
      <c r="BP282" s="14"/>
      <c r="BQ282" s="13"/>
      <c r="BR282" s="14"/>
      <c r="BS282" s="13"/>
      <c r="BT282" s="14"/>
      <c r="BU282" s="13"/>
      <c r="BV282" s="14"/>
      <c r="BW282" s="13"/>
      <c r="BX282" s="14"/>
      <c r="BY282" s="13"/>
      <c r="BZ282" s="14"/>
      <c r="CA282" s="14"/>
      <c r="CB282" s="14"/>
      <c r="CC282" s="13"/>
      <c r="CD282" s="14"/>
      <c r="CE282" s="13"/>
      <c r="CF282" s="14"/>
      <c r="CG282" s="13"/>
      <c r="CH282" s="14"/>
      <c r="CI282" s="13"/>
      <c r="CJ282" s="14"/>
      <c r="CK282" s="13"/>
      <c r="CL282" s="14"/>
      <c r="CM282" s="14"/>
    </row>
    <row r="283" ht="15.75" customHeight="1">
      <c r="B283" s="1"/>
      <c r="C283" s="13"/>
      <c r="D283" s="13"/>
      <c r="E283" s="13"/>
      <c r="F283" s="14"/>
      <c r="G283" s="14"/>
      <c r="H283" s="14"/>
      <c r="I283" s="14"/>
      <c r="J283" s="14"/>
      <c r="K283" s="13"/>
      <c r="L283" s="13"/>
      <c r="M283" s="13"/>
      <c r="N283" s="13"/>
      <c r="O283" s="13"/>
      <c r="P283" s="13"/>
      <c r="Q283" s="13"/>
      <c r="R283" s="13"/>
      <c r="S283" s="67"/>
      <c r="T283" s="13"/>
      <c r="U283" s="13"/>
      <c r="V283" s="13"/>
      <c r="W283" s="13"/>
      <c r="X283" s="13"/>
      <c r="Y283" s="68"/>
      <c r="Z283" s="68"/>
      <c r="AA283" s="13"/>
      <c r="AB283" s="13"/>
      <c r="AC283" s="13"/>
      <c r="AD283" s="13"/>
      <c r="AE283" s="13"/>
      <c r="AF283" s="14"/>
      <c r="AG283" s="14"/>
      <c r="AH283" s="14"/>
      <c r="AI283" s="14"/>
      <c r="AJ283" s="14"/>
      <c r="AK283" s="14"/>
      <c r="AL283" s="14"/>
      <c r="AM283" s="14"/>
      <c r="AN283" s="14"/>
      <c r="AO283" s="14"/>
      <c r="AP283" s="14"/>
      <c r="AQ283" s="14"/>
      <c r="AR283" s="14"/>
      <c r="AS283" s="13"/>
      <c r="AT283" s="14"/>
      <c r="AU283" s="13"/>
      <c r="AV283" s="14"/>
      <c r="AW283" s="13"/>
      <c r="AX283" s="14"/>
      <c r="AY283" s="13"/>
      <c r="AZ283" s="14"/>
      <c r="BA283" s="13"/>
      <c r="BB283" s="14"/>
      <c r="BC283" s="14"/>
      <c r="BD283" s="14"/>
      <c r="BE283" s="13"/>
      <c r="BF283" s="14"/>
      <c r="BG283" s="13"/>
      <c r="BH283" s="14"/>
      <c r="BI283" s="13"/>
      <c r="BJ283" s="14"/>
      <c r="BK283" s="13"/>
      <c r="BL283" s="14"/>
      <c r="BM283" s="13"/>
      <c r="BN283" s="14"/>
      <c r="BO283" s="14"/>
      <c r="BP283" s="14"/>
      <c r="BQ283" s="13"/>
      <c r="BR283" s="14"/>
      <c r="BS283" s="13"/>
      <c r="BT283" s="14"/>
      <c r="BU283" s="13"/>
      <c r="BV283" s="14"/>
      <c r="BW283" s="13"/>
      <c r="BX283" s="14"/>
      <c r="BY283" s="13"/>
      <c r="BZ283" s="14"/>
      <c r="CA283" s="14"/>
      <c r="CB283" s="14"/>
      <c r="CC283" s="13"/>
      <c r="CD283" s="14"/>
      <c r="CE283" s="13"/>
      <c r="CF283" s="14"/>
      <c r="CG283" s="13"/>
      <c r="CH283" s="14"/>
      <c r="CI283" s="13"/>
      <c r="CJ283" s="14"/>
      <c r="CK283" s="13"/>
      <c r="CL283" s="14"/>
      <c r="CM283" s="14"/>
    </row>
    <row r="284" ht="15.75" customHeight="1">
      <c r="B284" s="1"/>
      <c r="C284" s="13"/>
      <c r="D284" s="13"/>
      <c r="E284" s="13"/>
      <c r="F284" s="14"/>
      <c r="G284" s="14"/>
      <c r="H284" s="14"/>
      <c r="I284" s="14"/>
      <c r="J284" s="14"/>
      <c r="K284" s="13"/>
      <c r="L284" s="13"/>
      <c r="M284" s="13"/>
      <c r="N284" s="13"/>
      <c r="O284" s="13"/>
      <c r="P284" s="13"/>
      <c r="Q284" s="13"/>
      <c r="R284" s="13"/>
      <c r="S284" s="67"/>
      <c r="T284" s="13"/>
      <c r="U284" s="13"/>
      <c r="V284" s="13"/>
      <c r="W284" s="13"/>
      <c r="X284" s="13"/>
      <c r="Y284" s="68"/>
      <c r="Z284" s="68"/>
      <c r="AA284" s="13"/>
      <c r="AB284" s="13"/>
      <c r="AC284" s="13"/>
      <c r="AD284" s="13"/>
      <c r="AE284" s="13"/>
      <c r="AF284" s="14"/>
      <c r="AG284" s="14"/>
      <c r="AH284" s="14"/>
      <c r="AI284" s="14"/>
      <c r="AJ284" s="14"/>
      <c r="AK284" s="14"/>
      <c r="AL284" s="14"/>
      <c r="AM284" s="14"/>
      <c r="AN284" s="14"/>
      <c r="AO284" s="14"/>
      <c r="AP284" s="14"/>
      <c r="AQ284" s="14"/>
      <c r="AR284" s="14"/>
      <c r="AS284" s="13"/>
      <c r="AT284" s="13"/>
      <c r="AU284" s="14"/>
      <c r="AV284" s="13"/>
      <c r="AW284" s="13"/>
      <c r="AX284" s="14"/>
      <c r="AY284" s="13"/>
      <c r="AZ284" s="13"/>
      <c r="BA284" s="14"/>
      <c r="BB284" s="13"/>
      <c r="BC284" s="14"/>
      <c r="BD284" s="14"/>
      <c r="BE284" s="13"/>
      <c r="BF284" s="13"/>
      <c r="BG284" s="14"/>
      <c r="BH284" s="13"/>
      <c r="BI284" s="13"/>
      <c r="BJ284" s="14"/>
      <c r="BK284" s="13"/>
      <c r="BL284" s="13"/>
      <c r="BM284" s="14"/>
      <c r="BN284" s="13"/>
      <c r="BO284" s="14"/>
      <c r="BP284" s="14"/>
      <c r="BQ284" s="13"/>
      <c r="BR284" s="13"/>
      <c r="BS284" s="14"/>
      <c r="BT284" s="13"/>
      <c r="BU284" s="13"/>
      <c r="BV284" s="14"/>
      <c r="BW284" s="13"/>
      <c r="BX284" s="13"/>
      <c r="BY284" s="14"/>
      <c r="BZ284" s="13"/>
      <c r="CA284" s="14"/>
      <c r="CB284" s="14"/>
      <c r="CC284" s="13"/>
      <c r="CD284" s="13"/>
      <c r="CE284" s="14"/>
      <c r="CF284" s="13"/>
      <c r="CG284" s="13"/>
      <c r="CH284" s="14"/>
      <c r="CI284" s="13"/>
      <c r="CJ284" s="13"/>
      <c r="CK284" s="14"/>
      <c r="CL284" s="13"/>
      <c r="CM284" s="14"/>
    </row>
    <row r="285" ht="15.75" customHeight="1">
      <c r="B285" s="1"/>
      <c r="C285" s="13"/>
      <c r="D285" s="13"/>
      <c r="E285" s="13"/>
      <c r="F285" s="14"/>
      <c r="G285" s="14"/>
      <c r="H285" s="14"/>
      <c r="I285" s="14"/>
      <c r="J285" s="14"/>
      <c r="K285" s="13"/>
      <c r="L285" s="13"/>
      <c r="M285" s="13"/>
      <c r="N285" s="13"/>
      <c r="O285" s="13"/>
      <c r="P285" s="13"/>
      <c r="Q285" s="13"/>
      <c r="R285" s="13"/>
      <c r="S285" s="67"/>
      <c r="T285" s="13"/>
      <c r="U285" s="13"/>
      <c r="V285" s="13"/>
      <c r="W285" s="13"/>
      <c r="X285" s="13"/>
      <c r="Y285" s="68"/>
      <c r="Z285" s="68"/>
      <c r="AA285" s="13"/>
      <c r="AB285" s="13"/>
      <c r="AC285" s="13"/>
      <c r="AD285" s="13"/>
      <c r="AE285" s="13"/>
      <c r="AF285" s="14"/>
      <c r="AG285" s="14"/>
      <c r="AH285" s="14"/>
      <c r="AI285" s="14"/>
      <c r="AJ285" s="14"/>
      <c r="AK285" s="14"/>
      <c r="AL285" s="14"/>
      <c r="AM285" s="14"/>
      <c r="AN285" s="14"/>
      <c r="AO285" s="14"/>
      <c r="AP285" s="14"/>
      <c r="AQ285" s="14"/>
      <c r="AR285" s="14"/>
      <c r="AS285" s="13"/>
      <c r="AT285" s="13"/>
      <c r="AU285" s="14"/>
      <c r="AV285" s="13"/>
      <c r="AW285" s="13"/>
      <c r="AX285" s="14"/>
      <c r="AY285" s="13"/>
      <c r="AZ285" s="13"/>
      <c r="BA285" s="14"/>
      <c r="BB285" s="13"/>
      <c r="BC285" s="14"/>
      <c r="BD285" s="14"/>
      <c r="BE285" s="13"/>
      <c r="BF285" s="13"/>
      <c r="BG285" s="14"/>
      <c r="BH285" s="13"/>
      <c r="BI285" s="13"/>
      <c r="BJ285" s="14"/>
      <c r="BK285" s="13"/>
      <c r="BL285" s="13"/>
      <c r="BM285" s="14"/>
      <c r="BN285" s="13"/>
      <c r="BO285" s="14"/>
      <c r="BP285" s="14"/>
      <c r="BQ285" s="13"/>
      <c r="BR285" s="13"/>
      <c r="BS285" s="14"/>
      <c r="BT285" s="13"/>
      <c r="BU285" s="13"/>
      <c r="BV285" s="14"/>
      <c r="BW285" s="13"/>
      <c r="BX285" s="13"/>
      <c r="BY285" s="14"/>
      <c r="BZ285" s="13"/>
      <c r="CA285" s="14"/>
      <c r="CB285" s="14"/>
      <c r="CC285" s="13"/>
      <c r="CD285" s="13"/>
      <c r="CE285" s="14"/>
      <c r="CF285" s="13"/>
      <c r="CG285" s="13"/>
      <c r="CH285" s="14"/>
      <c r="CI285" s="13"/>
      <c r="CJ285" s="13"/>
      <c r="CK285" s="14"/>
      <c r="CL285" s="13"/>
      <c r="CM285" s="14"/>
    </row>
    <row r="286" ht="15.75" customHeight="1">
      <c r="B286" s="1"/>
      <c r="C286" s="13"/>
      <c r="D286" s="13"/>
      <c r="E286" s="13"/>
      <c r="F286" s="14"/>
      <c r="G286" s="14"/>
      <c r="H286" s="14"/>
      <c r="I286" s="14"/>
      <c r="J286" s="14"/>
      <c r="K286" s="13"/>
      <c r="L286" s="13"/>
      <c r="M286" s="13"/>
      <c r="N286" s="13"/>
      <c r="O286" s="13"/>
      <c r="P286" s="13"/>
      <c r="Q286" s="13"/>
      <c r="R286" s="13"/>
      <c r="S286" s="67"/>
      <c r="T286" s="13"/>
      <c r="U286" s="13"/>
      <c r="V286" s="13"/>
      <c r="W286" s="13"/>
      <c r="X286" s="13"/>
      <c r="Y286" s="68"/>
      <c r="Z286" s="68"/>
      <c r="AA286" s="13"/>
      <c r="AB286" s="13"/>
      <c r="AC286" s="13"/>
      <c r="AD286" s="13"/>
      <c r="AE286" s="13"/>
      <c r="AF286" s="14"/>
      <c r="AG286" s="14"/>
      <c r="AH286" s="14"/>
      <c r="AI286" s="14"/>
      <c r="AJ286" s="14"/>
      <c r="AK286" s="14"/>
      <c r="AL286" s="14"/>
      <c r="AM286" s="14"/>
      <c r="AN286" s="14"/>
      <c r="AO286" s="14"/>
      <c r="AP286" s="14"/>
      <c r="AQ286" s="14"/>
      <c r="AR286" s="14"/>
      <c r="AS286" s="14"/>
      <c r="AT286" s="14"/>
      <c r="AU286" s="14"/>
      <c r="AV286" s="14"/>
      <c r="AW286" s="14"/>
      <c r="AX286" s="14"/>
      <c r="AY286" s="14"/>
      <c r="AZ286" s="14"/>
      <c r="BA286" s="14"/>
      <c r="BB286" s="14"/>
      <c r="BC286" s="14"/>
      <c r="BD286" s="14"/>
      <c r="BE286" s="14"/>
      <c r="BF286" s="14"/>
      <c r="BG286" s="14"/>
      <c r="BH286" s="14"/>
      <c r="BI286" s="14"/>
      <c r="BJ286" s="14"/>
      <c r="BK286" s="14"/>
      <c r="BL286" s="14"/>
      <c r="BM286" s="14"/>
      <c r="BN286" s="14"/>
      <c r="BO286" s="14"/>
      <c r="BP286" s="14"/>
      <c r="BQ286" s="14"/>
      <c r="BR286" s="14"/>
      <c r="BS286" s="14"/>
      <c r="BT286" s="14"/>
      <c r="BU286" s="14"/>
      <c r="BV286" s="14"/>
      <c r="BW286" s="14"/>
      <c r="BX286" s="14"/>
      <c r="BY286" s="14"/>
      <c r="BZ286" s="14"/>
      <c r="CA286" s="14"/>
      <c r="CB286" s="14"/>
      <c r="CC286" s="14"/>
      <c r="CD286" s="14"/>
      <c r="CE286" s="14"/>
      <c r="CF286" s="14"/>
      <c r="CG286" s="14"/>
      <c r="CH286" s="14"/>
      <c r="CI286" s="14"/>
      <c r="CJ286" s="14"/>
      <c r="CK286" s="14"/>
      <c r="CL286" s="14"/>
      <c r="CM286" s="14"/>
    </row>
    <row r="287" ht="15.75" customHeight="1">
      <c r="B287" s="1"/>
      <c r="C287" s="13"/>
      <c r="D287" s="13"/>
      <c r="E287" s="13"/>
      <c r="F287" s="14"/>
      <c r="G287" s="14"/>
      <c r="H287" s="14"/>
      <c r="I287" s="14"/>
      <c r="J287" s="14"/>
      <c r="K287" s="13"/>
      <c r="L287" s="13"/>
      <c r="M287" s="13"/>
      <c r="N287" s="13"/>
      <c r="O287" s="13"/>
      <c r="P287" s="13"/>
      <c r="Q287" s="13"/>
      <c r="R287" s="13"/>
      <c r="S287" s="67"/>
      <c r="T287" s="13"/>
      <c r="U287" s="13"/>
      <c r="V287" s="13"/>
      <c r="W287" s="13"/>
      <c r="X287" s="13"/>
      <c r="Y287" s="68"/>
      <c r="Z287" s="68"/>
      <c r="AA287" s="13"/>
      <c r="AB287" s="13"/>
      <c r="AC287" s="13"/>
      <c r="AD287" s="13"/>
      <c r="AE287" s="13"/>
      <c r="AF287" s="14"/>
      <c r="AG287" s="14"/>
      <c r="AH287" s="14"/>
      <c r="AI287" s="14"/>
      <c r="AJ287" s="14"/>
      <c r="AK287" s="14"/>
      <c r="AL287" s="14"/>
      <c r="AM287" s="14"/>
      <c r="AN287" s="14"/>
      <c r="AO287" s="14"/>
      <c r="AP287" s="14"/>
      <c r="AQ287" s="14"/>
      <c r="AR287" s="14"/>
      <c r="AS287" s="14"/>
      <c r="AT287" s="14"/>
      <c r="AU287" s="14"/>
      <c r="AV287" s="14"/>
      <c r="AW287" s="14"/>
      <c r="AX287" s="14"/>
      <c r="AY287" s="14"/>
      <c r="AZ287" s="14"/>
      <c r="BA287" s="14"/>
      <c r="BB287" s="14"/>
      <c r="BC287" s="14"/>
      <c r="BD287" s="14"/>
      <c r="BE287" s="14"/>
      <c r="BF287" s="14"/>
      <c r="BG287" s="14"/>
      <c r="BH287" s="14"/>
      <c r="BI287" s="14"/>
      <c r="BJ287" s="14"/>
      <c r="BK287" s="14"/>
      <c r="BL287" s="14"/>
      <c r="BM287" s="14"/>
      <c r="BN287" s="14"/>
      <c r="BO287" s="14"/>
      <c r="BP287" s="14"/>
      <c r="BQ287" s="14"/>
      <c r="BR287" s="14"/>
      <c r="BS287" s="14"/>
      <c r="BT287" s="14"/>
      <c r="BU287" s="14"/>
      <c r="BV287" s="14"/>
      <c r="BW287" s="14"/>
      <c r="BX287" s="14"/>
      <c r="BY287" s="14"/>
      <c r="BZ287" s="14"/>
      <c r="CA287" s="14"/>
      <c r="CB287" s="14"/>
      <c r="CC287" s="14"/>
      <c r="CD287" s="14"/>
      <c r="CE287" s="14"/>
      <c r="CF287" s="14"/>
      <c r="CG287" s="14"/>
      <c r="CH287" s="14"/>
      <c r="CI287" s="14"/>
      <c r="CJ287" s="14"/>
      <c r="CK287" s="14"/>
      <c r="CL287" s="14"/>
      <c r="CM287" s="14"/>
    </row>
    <row r="288" ht="15.75" customHeight="1">
      <c r="B288" s="1"/>
      <c r="C288" s="13"/>
      <c r="D288" s="13"/>
      <c r="E288" s="13"/>
      <c r="F288" s="14"/>
      <c r="G288" s="14"/>
      <c r="H288" s="14"/>
      <c r="I288" s="14"/>
      <c r="J288" s="14"/>
      <c r="K288" s="13"/>
      <c r="L288" s="13"/>
      <c r="M288" s="13"/>
      <c r="N288" s="13"/>
      <c r="O288" s="13"/>
      <c r="P288" s="13"/>
      <c r="Q288" s="13"/>
      <c r="R288" s="13"/>
      <c r="S288" s="67"/>
      <c r="T288" s="13"/>
      <c r="U288" s="13"/>
      <c r="V288" s="13"/>
      <c r="W288" s="13"/>
      <c r="X288" s="13"/>
      <c r="Y288" s="68"/>
      <c r="Z288" s="68"/>
      <c r="AA288" s="13"/>
      <c r="AB288" s="13"/>
      <c r="AC288" s="13"/>
      <c r="AD288" s="13"/>
      <c r="AE288" s="13"/>
      <c r="AF288" s="14"/>
      <c r="AG288" s="14"/>
      <c r="AH288" s="14"/>
      <c r="AI288" s="14"/>
      <c r="AJ288" s="14"/>
      <c r="AK288" s="14"/>
      <c r="AL288" s="14"/>
      <c r="AM288" s="14"/>
      <c r="AN288" s="14"/>
      <c r="AO288" s="14"/>
      <c r="AP288" s="14"/>
      <c r="AQ288" s="14"/>
      <c r="AR288" s="14"/>
      <c r="AS288" s="14"/>
      <c r="AT288" s="14"/>
      <c r="AU288" s="14"/>
      <c r="AV288" s="14"/>
      <c r="AW288" s="14"/>
      <c r="AX288" s="14"/>
      <c r="AY288" s="14"/>
      <c r="AZ288" s="14"/>
      <c r="BA288" s="14"/>
      <c r="BB288" s="14"/>
      <c r="BC288" s="14"/>
      <c r="BD288" s="14"/>
      <c r="BE288" s="14"/>
      <c r="BF288" s="14"/>
      <c r="BG288" s="14"/>
      <c r="BH288" s="14"/>
      <c r="BI288" s="14"/>
      <c r="BJ288" s="14"/>
      <c r="BK288" s="14"/>
      <c r="BL288" s="14"/>
      <c r="BM288" s="14"/>
      <c r="BN288" s="14"/>
      <c r="BO288" s="14"/>
      <c r="BP288" s="14"/>
      <c r="BQ288" s="14"/>
      <c r="BR288" s="14"/>
      <c r="BS288" s="14"/>
      <c r="BT288" s="14"/>
      <c r="BU288" s="14"/>
      <c r="BV288" s="14"/>
      <c r="BW288" s="14"/>
      <c r="BX288" s="14"/>
      <c r="BY288" s="14"/>
      <c r="BZ288" s="14"/>
      <c r="CA288" s="14"/>
      <c r="CB288" s="14"/>
      <c r="CC288" s="14"/>
      <c r="CD288" s="14"/>
      <c r="CE288" s="14"/>
      <c r="CF288" s="14"/>
      <c r="CG288" s="14"/>
      <c r="CH288" s="14"/>
      <c r="CI288" s="14"/>
      <c r="CJ288" s="14"/>
      <c r="CK288" s="14"/>
      <c r="CL288" s="14"/>
      <c r="CM288" s="14"/>
    </row>
    <row r="289" ht="15.75" customHeight="1">
      <c r="B289" s="1"/>
      <c r="C289" s="13"/>
      <c r="D289" s="13"/>
      <c r="E289" s="13"/>
      <c r="F289" s="14"/>
      <c r="G289" s="14"/>
      <c r="H289" s="14"/>
      <c r="I289" s="14"/>
      <c r="J289" s="14"/>
      <c r="K289" s="13"/>
      <c r="L289" s="13"/>
      <c r="M289" s="13"/>
      <c r="N289" s="13"/>
      <c r="O289" s="13"/>
      <c r="P289" s="13"/>
      <c r="Q289" s="13"/>
      <c r="R289" s="13"/>
      <c r="S289" s="67"/>
      <c r="T289" s="13"/>
      <c r="U289" s="13"/>
      <c r="V289" s="13"/>
      <c r="W289" s="13"/>
      <c r="X289" s="13"/>
      <c r="Y289" s="68"/>
      <c r="Z289" s="68"/>
      <c r="AA289" s="13"/>
      <c r="AB289" s="13"/>
      <c r="AC289" s="13"/>
      <c r="AD289" s="13"/>
      <c r="AE289" s="13"/>
      <c r="AF289" s="14"/>
      <c r="AG289" s="14"/>
      <c r="AH289" s="14"/>
      <c r="AI289" s="14"/>
      <c r="AJ289" s="14"/>
      <c r="AK289" s="14"/>
      <c r="AL289" s="14"/>
      <c r="AM289" s="14"/>
      <c r="AN289" s="14"/>
      <c r="AO289" s="14"/>
      <c r="AP289" s="14"/>
      <c r="AQ289" s="14"/>
      <c r="AR289" s="14"/>
      <c r="AS289" s="13"/>
      <c r="AT289" s="13"/>
      <c r="AU289" s="14"/>
      <c r="AV289" s="13"/>
      <c r="AW289" s="13"/>
      <c r="AX289" s="14"/>
      <c r="AY289" s="13"/>
      <c r="AZ289" s="13"/>
      <c r="BA289" s="14"/>
      <c r="BB289" s="13"/>
      <c r="BC289" s="14"/>
      <c r="BD289" s="14"/>
      <c r="BE289" s="13"/>
      <c r="BF289" s="13"/>
      <c r="BG289" s="14"/>
      <c r="BH289" s="13"/>
      <c r="BI289" s="13"/>
      <c r="BJ289" s="14"/>
      <c r="BK289" s="13"/>
      <c r="BL289" s="13"/>
      <c r="BM289" s="14"/>
      <c r="BN289" s="13"/>
      <c r="BO289" s="14"/>
      <c r="BP289" s="14"/>
      <c r="BQ289" s="13"/>
      <c r="BR289" s="13"/>
      <c r="BS289" s="14"/>
      <c r="BT289" s="13"/>
      <c r="BU289" s="13"/>
      <c r="BV289" s="14"/>
      <c r="BW289" s="13"/>
      <c r="BX289" s="13"/>
      <c r="BY289" s="14"/>
      <c r="BZ289" s="13"/>
      <c r="CA289" s="14"/>
      <c r="CB289" s="14"/>
      <c r="CC289" s="13"/>
      <c r="CD289" s="13"/>
      <c r="CE289" s="14"/>
      <c r="CF289" s="13"/>
      <c r="CG289" s="13"/>
      <c r="CH289" s="14"/>
      <c r="CI289" s="13"/>
      <c r="CJ289" s="13"/>
      <c r="CK289" s="14"/>
      <c r="CL289" s="13"/>
      <c r="CM289" s="14"/>
    </row>
    <row r="290" ht="15.75" customHeight="1">
      <c r="B290" s="1"/>
      <c r="C290" s="13"/>
      <c r="D290" s="13"/>
      <c r="E290" s="13"/>
      <c r="F290" s="14"/>
      <c r="G290" s="14"/>
      <c r="H290" s="14"/>
      <c r="I290" s="14"/>
      <c r="J290" s="14"/>
      <c r="K290" s="13"/>
      <c r="L290" s="13"/>
      <c r="M290" s="13"/>
      <c r="N290" s="13"/>
      <c r="O290" s="13"/>
      <c r="P290" s="13"/>
      <c r="Q290" s="13"/>
      <c r="R290" s="13"/>
      <c r="S290" s="67"/>
      <c r="T290" s="13"/>
      <c r="U290" s="13"/>
      <c r="V290" s="13"/>
      <c r="W290" s="13"/>
      <c r="X290" s="13"/>
      <c r="Y290" s="68"/>
      <c r="Z290" s="68"/>
      <c r="AA290" s="13"/>
      <c r="AB290" s="13"/>
      <c r="AC290" s="13"/>
      <c r="AD290" s="13"/>
      <c r="AE290" s="13"/>
      <c r="AF290" s="14"/>
      <c r="AG290" s="14"/>
      <c r="AH290" s="14"/>
      <c r="AI290" s="14"/>
      <c r="AJ290" s="14"/>
      <c r="AK290" s="14"/>
      <c r="AL290" s="14"/>
      <c r="AM290" s="14"/>
      <c r="AN290" s="14"/>
      <c r="AO290" s="14"/>
      <c r="AP290" s="14"/>
      <c r="AQ290" s="14"/>
      <c r="AR290" s="13"/>
      <c r="AS290" s="13"/>
      <c r="AT290" s="13"/>
      <c r="AU290" s="13"/>
      <c r="AV290" s="13"/>
      <c r="AW290" s="13"/>
      <c r="AX290" s="13"/>
      <c r="AY290" s="13"/>
      <c r="AZ290" s="13"/>
      <c r="BA290" s="14"/>
      <c r="BB290" s="13"/>
      <c r="BC290" s="13"/>
      <c r="BD290" s="13"/>
      <c r="BE290" s="13"/>
      <c r="BF290" s="13"/>
      <c r="BG290" s="13"/>
      <c r="BH290" s="13"/>
      <c r="BI290" s="13"/>
      <c r="BJ290" s="13"/>
      <c r="BK290" s="13"/>
      <c r="BL290" s="13"/>
      <c r="BM290" s="13"/>
      <c r="BN290" s="13"/>
      <c r="BO290" s="13"/>
      <c r="BP290" s="13"/>
      <c r="BQ290" s="13"/>
      <c r="BR290" s="13"/>
      <c r="BS290" s="13"/>
      <c r="BT290" s="13"/>
      <c r="BU290" s="13"/>
      <c r="BV290" s="13"/>
      <c r="BW290" s="13"/>
      <c r="BX290" s="13"/>
      <c r="BY290" s="13"/>
      <c r="BZ290" s="13"/>
      <c r="CA290" s="13"/>
      <c r="CB290" s="13"/>
      <c r="CC290" s="13"/>
      <c r="CD290" s="13"/>
      <c r="CE290" s="13"/>
      <c r="CF290" s="13"/>
      <c r="CG290" s="13"/>
      <c r="CH290" s="13"/>
      <c r="CI290" s="13"/>
      <c r="CJ290" s="13"/>
      <c r="CK290" s="13"/>
      <c r="CL290" s="13"/>
      <c r="CM290" s="13"/>
    </row>
    <row r="291" ht="15.75" customHeight="1">
      <c r="B291" s="1"/>
      <c r="C291" s="13"/>
      <c r="D291" s="13"/>
      <c r="E291" s="13"/>
      <c r="F291" s="14"/>
      <c r="G291" s="14"/>
      <c r="H291" s="14"/>
      <c r="I291" s="14"/>
      <c r="J291" s="14"/>
      <c r="K291" s="13"/>
      <c r="L291" s="13"/>
      <c r="M291" s="13"/>
      <c r="N291" s="13"/>
      <c r="O291" s="13"/>
      <c r="P291" s="13"/>
      <c r="Q291" s="13"/>
      <c r="R291" s="13"/>
      <c r="S291" s="67"/>
      <c r="T291" s="13"/>
      <c r="U291" s="13"/>
      <c r="V291" s="13"/>
      <c r="W291" s="13"/>
      <c r="X291" s="13"/>
      <c r="Y291" s="68"/>
      <c r="Z291" s="68"/>
      <c r="AA291" s="13"/>
      <c r="AB291" s="13"/>
      <c r="AC291" s="13"/>
      <c r="AD291" s="13"/>
      <c r="AE291" s="13"/>
      <c r="AF291" s="14"/>
      <c r="AG291" s="14"/>
      <c r="AH291" s="14"/>
      <c r="AI291" s="14"/>
      <c r="AJ291" s="14"/>
      <c r="AK291" s="14"/>
      <c r="AL291" s="14"/>
      <c r="AM291" s="14"/>
      <c r="AN291" s="14"/>
      <c r="AO291" s="14"/>
      <c r="AP291" s="14"/>
      <c r="AQ291" s="14"/>
      <c r="AR291" s="13"/>
      <c r="AS291" s="13"/>
      <c r="AT291" s="13"/>
      <c r="AU291" s="13"/>
      <c r="AV291" s="13"/>
      <c r="AW291" s="13"/>
      <c r="AX291" s="13"/>
      <c r="AY291" s="13"/>
      <c r="AZ291" s="13"/>
      <c r="BA291" s="13"/>
      <c r="BB291" s="13"/>
      <c r="BC291" s="14"/>
      <c r="BD291" s="13"/>
      <c r="BE291" s="13"/>
      <c r="BF291" s="13"/>
      <c r="BG291" s="13"/>
      <c r="BH291" s="13"/>
      <c r="BI291" s="13"/>
      <c r="BJ291" s="13"/>
      <c r="BK291" s="13"/>
      <c r="BL291" s="13"/>
      <c r="BM291" s="13"/>
      <c r="BN291" s="13"/>
      <c r="BO291" s="14"/>
      <c r="BP291" s="13"/>
      <c r="BQ291" s="13"/>
      <c r="BR291" s="13"/>
      <c r="BS291" s="13"/>
      <c r="BT291" s="13"/>
      <c r="BU291" s="13"/>
      <c r="BV291" s="13"/>
      <c r="BW291" s="13"/>
      <c r="BX291" s="13"/>
      <c r="BY291" s="13"/>
      <c r="BZ291" s="13"/>
      <c r="CA291" s="14"/>
      <c r="CB291" s="13"/>
      <c r="CC291" s="13"/>
      <c r="CD291" s="13"/>
      <c r="CE291" s="13"/>
      <c r="CF291" s="13"/>
      <c r="CG291" s="13"/>
      <c r="CH291" s="13"/>
      <c r="CI291" s="13"/>
      <c r="CJ291" s="13"/>
      <c r="CK291" s="13"/>
      <c r="CL291" s="13"/>
      <c r="CM291" s="14"/>
    </row>
    <row r="292" ht="15.75" customHeight="1">
      <c r="B292" s="1"/>
      <c r="C292" s="13"/>
      <c r="D292" s="13"/>
      <c r="E292" s="13"/>
      <c r="F292" s="14"/>
      <c r="G292" s="14"/>
      <c r="H292" s="14"/>
      <c r="I292" s="14"/>
      <c r="J292" s="14"/>
      <c r="K292" s="13"/>
      <c r="L292" s="13"/>
      <c r="M292" s="13"/>
      <c r="N292" s="13"/>
      <c r="O292" s="13"/>
      <c r="P292" s="13"/>
      <c r="Q292" s="13"/>
      <c r="R292" s="13"/>
      <c r="S292" s="67"/>
      <c r="T292" s="13"/>
      <c r="U292" s="13"/>
      <c r="V292" s="13"/>
      <c r="W292" s="13"/>
      <c r="X292" s="13"/>
      <c r="Y292" s="68"/>
      <c r="Z292" s="68"/>
      <c r="AA292" s="13"/>
      <c r="AB292" s="13"/>
      <c r="AC292" s="13"/>
      <c r="AD292" s="13"/>
      <c r="AE292" s="13"/>
      <c r="AF292" s="14"/>
      <c r="AG292" s="14"/>
      <c r="AH292" s="14"/>
      <c r="AI292" s="14"/>
      <c r="AJ292" s="14"/>
      <c r="AK292" s="14"/>
      <c r="AL292" s="14"/>
      <c r="AM292" s="14"/>
      <c r="AN292" s="14"/>
      <c r="AO292" s="14"/>
      <c r="AP292" s="14"/>
      <c r="AQ292" s="14"/>
      <c r="AR292" s="14"/>
      <c r="AS292" s="14"/>
      <c r="AT292" s="14"/>
      <c r="AU292" s="14"/>
      <c r="AV292" s="14"/>
      <c r="AW292" s="14"/>
      <c r="AX292" s="14"/>
      <c r="AY292" s="14"/>
      <c r="AZ292" s="14"/>
      <c r="BA292" s="14"/>
      <c r="BB292" s="14"/>
      <c r="BC292" s="14"/>
      <c r="BD292" s="14"/>
      <c r="BE292" s="14"/>
      <c r="BF292" s="14"/>
      <c r="BG292" s="14"/>
      <c r="BH292" s="14"/>
      <c r="BI292" s="14"/>
      <c r="BJ292" s="14"/>
      <c r="BK292" s="14"/>
      <c r="BL292" s="14"/>
      <c r="BM292" s="14"/>
      <c r="BN292" s="14"/>
      <c r="BO292" s="14"/>
      <c r="BP292" s="14"/>
      <c r="BQ292" s="14"/>
      <c r="BR292" s="14"/>
      <c r="BS292" s="14"/>
      <c r="BT292" s="14"/>
      <c r="BU292" s="14"/>
      <c r="BV292" s="14"/>
      <c r="BW292" s="14"/>
      <c r="BX292" s="14"/>
      <c r="BY292" s="14"/>
      <c r="BZ292" s="14"/>
      <c r="CA292" s="14"/>
      <c r="CB292" s="14"/>
      <c r="CC292" s="14"/>
      <c r="CD292" s="14"/>
      <c r="CE292" s="14"/>
      <c r="CF292" s="14"/>
      <c r="CG292" s="14"/>
      <c r="CH292" s="14"/>
      <c r="CI292" s="14"/>
      <c r="CJ292" s="14"/>
      <c r="CK292" s="14"/>
      <c r="CL292" s="14"/>
      <c r="CM292" s="14"/>
    </row>
    <row r="293" ht="15.75" customHeight="1">
      <c r="B293" s="1"/>
      <c r="C293" s="13"/>
      <c r="D293" s="13"/>
      <c r="E293" s="13"/>
      <c r="F293" s="14"/>
      <c r="G293" s="14"/>
      <c r="H293" s="14"/>
      <c r="I293" s="14"/>
      <c r="J293" s="14"/>
      <c r="K293" s="13"/>
      <c r="L293" s="13"/>
      <c r="M293" s="13"/>
      <c r="N293" s="13"/>
      <c r="O293" s="13"/>
      <c r="P293" s="13"/>
      <c r="Q293" s="13"/>
      <c r="R293" s="13"/>
      <c r="S293" s="67"/>
      <c r="T293" s="13"/>
      <c r="U293" s="13"/>
      <c r="V293" s="13"/>
      <c r="W293" s="13"/>
      <c r="X293" s="13"/>
      <c r="Y293" s="68"/>
      <c r="Z293" s="68"/>
      <c r="AA293" s="13"/>
      <c r="AB293" s="13"/>
      <c r="AC293" s="13"/>
      <c r="AD293" s="13"/>
      <c r="AE293" s="13"/>
      <c r="AF293" s="14"/>
      <c r="AG293" s="14"/>
      <c r="AH293" s="14"/>
      <c r="AI293" s="14"/>
      <c r="AJ293" s="14"/>
      <c r="AK293" s="14"/>
      <c r="AL293" s="14"/>
      <c r="AM293" s="14"/>
      <c r="AN293" s="14"/>
      <c r="AO293" s="14"/>
      <c r="AP293" s="14"/>
      <c r="AQ293" s="14"/>
      <c r="AR293" s="14"/>
      <c r="AS293" s="14"/>
      <c r="AT293" s="14"/>
      <c r="AU293" s="14"/>
      <c r="AV293" s="14"/>
      <c r="AW293" s="14"/>
      <c r="AX293" s="14"/>
      <c r="AY293" s="14"/>
      <c r="AZ293" s="14"/>
      <c r="BA293" s="14"/>
      <c r="BB293" s="14"/>
      <c r="BC293" s="14"/>
      <c r="BD293" s="14"/>
      <c r="BE293" s="14"/>
      <c r="BF293" s="14"/>
      <c r="BG293" s="14"/>
      <c r="BH293" s="14"/>
      <c r="BI293" s="14"/>
      <c r="BJ293" s="14"/>
      <c r="BK293" s="14"/>
      <c r="BL293" s="14"/>
      <c r="BM293" s="14"/>
      <c r="BN293" s="14"/>
      <c r="BO293" s="14"/>
      <c r="BP293" s="14"/>
      <c r="BQ293" s="14"/>
      <c r="BR293" s="14"/>
      <c r="BS293" s="14"/>
      <c r="BT293" s="14"/>
      <c r="BU293" s="14"/>
      <c r="BV293" s="14"/>
      <c r="BW293" s="14"/>
      <c r="BX293" s="14"/>
      <c r="BY293" s="14"/>
      <c r="BZ293" s="14"/>
      <c r="CA293" s="14"/>
      <c r="CB293" s="14"/>
      <c r="CC293" s="14"/>
      <c r="CD293" s="14"/>
      <c r="CE293" s="14"/>
      <c r="CF293" s="14"/>
      <c r="CG293" s="14"/>
      <c r="CH293" s="14"/>
      <c r="CI293" s="14"/>
      <c r="CJ293" s="14"/>
      <c r="CK293" s="14"/>
      <c r="CL293" s="14"/>
      <c r="CM293" s="14"/>
    </row>
    <row r="294" ht="15.75" customHeight="1">
      <c r="B294" s="1"/>
      <c r="C294" s="13"/>
      <c r="D294" s="13"/>
      <c r="E294" s="13"/>
      <c r="F294" s="14"/>
      <c r="G294" s="14"/>
      <c r="H294" s="14"/>
      <c r="I294" s="14"/>
      <c r="J294" s="14"/>
      <c r="K294" s="13"/>
      <c r="L294" s="13"/>
      <c r="M294" s="13"/>
      <c r="N294" s="13"/>
      <c r="O294" s="13"/>
      <c r="P294" s="13"/>
      <c r="Q294" s="13"/>
      <c r="R294" s="13"/>
      <c r="S294" s="67"/>
      <c r="T294" s="13"/>
      <c r="U294" s="13"/>
      <c r="V294" s="13"/>
      <c r="W294" s="13"/>
      <c r="X294" s="13"/>
      <c r="Y294" s="68"/>
      <c r="Z294" s="68"/>
      <c r="AA294" s="13"/>
      <c r="AB294" s="13"/>
      <c r="AC294" s="13"/>
      <c r="AD294" s="13"/>
      <c r="AE294" s="13"/>
      <c r="AF294" s="14"/>
      <c r="AG294" s="14"/>
      <c r="AH294" s="14"/>
      <c r="AI294" s="14"/>
      <c r="AJ294" s="14"/>
      <c r="AK294" s="14"/>
      <c r="AL294" s="14"/>
      <c r="AM294" s="14"/>
      <c r="AN294" s="14"/>
      <c r="AO294" s="14"/>
      <c r="AP294" s="14"/>
      <c r="AQ294" s="14"/>
      <c r="AR294" s="13"/>
      <c r="AS294" s="13"/>
      <c r="AT294" s="13"/>
      <c r="AU294" s="13"/>
      <c r="AV294" s="13"/>
      <c r="AW294" s="13"/>
      <c r="AX294" s="13"/>
      <c r="AY294" s="13"/>
      <c r="AZ294" s="13"/>
      <c r="BA294" s="13"/>
      <c r="BB294" s="13"/>
      <c r="BC294" s="13"/>
      <c r="BD294" s="13"/>
      <c r="BE294" s="13"/>
      <c r="BF294" s="13"/>
      <c r="BG294" s="13"/>
      <c r="BH294" s="13"/>
      <c r="BI294" s="13"/>
      <c r="BJ294" s="13"/>
      <c r="BK294" s="13"/>
      <c r="BL294" s="13"/>
      <c r="BM294" s="13"/>
      <c r="BN294" s="13"/>
      <c r="BO294" s="14"/>
      <c r="BP294" s="13"/>
      <c r="BQ294" s="13"/>
      <c r="BR294" s="13"/>
      <c r="BS294" s="13"/>
      <c r="BT294" s="13"/>
      <c r="BU294" s="13"/>
      <c r="BV294" s="13"/>
      <c r="BW294" s="13"/>
      <c r="BX294" s="13"/>
      <c r="BY294" s="13"/>
      <c r="BZ294" s="13"/>
      <c r="CA294" s="14"/>
      <c r="CB294" s="13"/>
      <c r="CC294" s="13"/>
      <c r="CD294" s="13"/>
      <c r="CE294" s="13"/>
      <c r="CF294" s="13"/>
      <c r="CG294" s="13"/>
      <c r="CH294" s="13"/>
      <c r="CI294" s="13"/>
      <c r="CJ294" s="13"/>
      <c r="CK294" s="13"/>
      <c r="CL294" s="13"/>
      <c r="CM294" s="14"/>
    </row>
    <row r="295" ht="15.75" customHeight="1">
      <c r="B295" s="1"/>
      <c r="C295" s="13"/>
      <c r="D295" s="13"/>
      <c r="E295" s="13"/>
      <c r="F295" s="14"/>
      <c r="G295" s="14"/>
      <c r="H295" s="14"/>
      <c r="I295" s="14"/>
      <c r="J295" s="13"/>
      <c r="K295" s="13"/>
      <c r="L295" s="13"/>
      <c r="M295" s="13"/>
      <c r="N295" s="13"/>
      <c r="O295" s="13"/>
      <c r="P295" s="13"/>
      <c r="Q295" s="13"/>
      <c r="R295" s="13"/>
      <c r="S295" s="67"/>
      <c r="T295" s="13"/>
      <c r="U295" s="13"/>
      <c r="V295" s="13"/>
      <c r="W295" s="13"/>
      <c r="X295" s="13"/>
      <c r="Y295" s="68"/>
      <c r="Z295" s="68"/>
      <c r="AA295" s="13"/>
      <c r="AB295" s="13"/>
      <c r="AC295" s="13"/>
      <c r="AD295" s="13"/>
      <c r="AE295" s="13"/>
      <c r="AF295" s="14"/>
      <c r="AG295" s="14"/>
      <c r="AH295" s="14"/>
      <c r="AI295" s="14"/>
      <c r="AJ295" s="14"/>
      <c r="AK295" s="14"/>
      <c r="AL295" s="14"/>
      <c r="AM295" s="14"/>
      <c r="AN295" s="14"/>
      <c r="AO295" s="14"/>
      <c r="AP295" s="13"/>
      <c r="AQ295" s="14"/>
      <c r="AR295" s="13"/>
      <c r="AS295" s="13"/>
      <c r="AT295" s="13"/>
      <c r="AU295" s="13"/>
      <c r="AV295" s="13"/>
      <c r="AW295" s="13"/>
      <c r="AX295" s="14"/>
      <c r="AY295" s="13"/>
      <c r="AZ295" s="13"/>
      <c r="BA295" s="13"/>
      <c r="BB295" s="13"/>
      <c r="BC295" s="13"/>
      <c r="BD295" s="13"/>
      <c r="BE295" s="13"/>
      <c r="BF295" s="13"/>
      <c r="BG295" s="13"/>
      <c r="BH295" s="13"/>
      <c r="BI295" s="13"/>
      <c r="BJ295" s="14"/>
      <c r="BK295" s="13"/>
      <c r="BL295" s="13"/>
      <c r="BM295" s="13"/>
      <c r="BN295" s="13"/>
      <c r="BO295" s="13"/>
      <c r="BP295" s="13"/>
      <c r="BQ295" s="13"/>
      <c r="BR295" s="13"/>
      <c r="BS295" s="13"/>
      <c r="BT295" s="13"/>
      <c r="BU295" s="13"/>
      <c r="BV295" s="14"/>
      <c r="BW295" s="13"/>
      <c r="BX295" s="13"/>
      <c r="BY295" s="13"/>
      <c r="BZ295" s="13"/>
      <c r="CA295" s="13"/>
      <c r="CB295" s="13"/>
      <c r="CC295" s="13"/>
      <c r="CD295" s="13"/>
      <c r="CE295" s="13"/>
      <c r="CF295" s="13"/>
      <c r="CG295" s="13"/>
      <c r="CH295" s="13"/>
      <c r="CI295" s="13"/>
      <c r="CJ295" s="13"/>
      <c r="CK295" s="13"/>
      <c r="CL295" s="13"/>
      <c r="CM295" s="13"/>
    </row>
    <row r="296" ht="15.75" customHeight="1">
      <c r="B296" s="1"/>
      <c r="C296" s="13"/>
      <c r="D296" s="13"/>
      <c r="E296" s="13"/>
      <c r="F296" s="14"/>
      <c r="G296" s="14"/>
      <c r="H296" s="14"/>
      <c r="I296" s="14"/>
      <c r="J296" s="13"/>
      <c r="K296" s="13"/>
      <c r="L296" s="13"/>
      <c r="M296" s="13"/>
      <c r="N296" s="13"/>
      <c r="O296" s="13"/>
      <c r="P296" s="13"/>
      <c r="Q296" s="13"/>
      <c r="R296" s="13"/>
      <c r="S296" s="67"/>
      <c r="T296" s="13"/>
      <c r="U296" s="13"/>
      <c r="V296" s="13"/>
      <c r="W296" s="13"/>
      <c r="X296" s="13"/>
      <c r="Y296" s="68"/>
      <c r="Z296" s="68"/>
      <c r="AA296" s="13"/>
      <c r="AB296" s="13"/>
      <c r="AC296" s="13"/>
      <c r="AD296" s="13"/>
      <c r="AE296" s="13"/>
      <c r="AF296" s="14"/>
      <c r="AG296" s="14"/>
      <c r="AH296" s="14"/>
      <c r="AI296" s="14"/>
      <c r="AJ296" s="14"/>
      <c r="AK296" s="14"/>
      <c r="AL296" s="14"/>
      <c r="AM296" s="14"/>
      <c r="AN296" s="14"/>
      <c r="AO296" s="14"/>
      <c r="AP296" s="13"/>
      <c r="AQ296" s="14"/>
      <c r="AR296" s="13"/>
      <c r="AS296" s="13"/>
      <c r="AT296" s="13"/>
      <c r="AU296" s="13"/>
      <c r="AV296" s="13"/>
      <c r="AW296" s="13"/>
      <c r="AX296" s="14"/>
      <c r="AY296" s="14"/>
      <c r="AZ296" s="14"/>
      <c r="BA296" s="14"/>
      <c r="BB296" s="14"/>
      <c r="BC296" s="14"/>
      <c r="BD296" s="13"/>
      <c r="BE296" s="13"/>
      <c r="BF296" s="13"/>
      <c r="BG296" s="13"/>
      <c r="BH296" s="13"/>
      <c r="BI296" s="13"/>
      <c r="BJ296" s="14"/>
      <c r="BK296" s="14"/>
      <c r="BL296" s="14"/>
      <c r="BM296" s="14"/>
      <c r="BN296" s="14"/>
      <c r="BO296" s="14"/>
      <c r="BP296" s="13"/>
      <c r="BQ296" s="13"/>
      <c r="BR296" s="13"/>
      <c r="BS296" s="13"/>
      <c r="BT296" s="13"/>
      <c r="BU296" s="13"/>
      <c r="BV296" s="14"/>
      <c r="BW296" s="14"/>
      <c r="BX296" s="14"/>
      <c r="BY296" s="14"/>
      <c r="BZ296" s="14"/>
      <c r="CA296" s="14"/>
      <c r="CB296" s="13"/>
      <c r="CC296" s="13"/>
      <c r="CD296" s="13"/>
      <c r="CE296" s="13"/>
      <c r="CF296" s="13"/>
      <c r="CG296" s="13"/>
      <c r="CH296" s="13"/>
      <c r="CI296" s="13"/>
      <c r="CJ296" s="13"/>
      <c r="CK296" s="13"/>
      <c r="CL296" s="13"/>
      <c r="CM296" s="13"/>
    </row>
    <row r="297" ht="15.75" customHeight="1">
      <c r="B297" s="1"/>
      <c r="C297" s="13"/>
      <c r="D297" s="13"/>
      <c r="E297" s="13"/>
      <c r="F297" s="14"/>
      <c r="G297" s="14"/>
      <c r="H297" s="14"/>
      <c r="I297" s="14"/>
      <c r="J297" s="13"/>
      <c r="K297" s="13"/>
      <c r="L297" s="13"/>
      <c r="M297" s="13"/>
      <c r="N297" s="13"/>
      <c r="O297" s="13"/>
      <c r="P297" s="13"/>
      <c r="Q297" s="13"/>
      <c r="R297" s="13"/>
      <c r="S297" s="67"/>
      <c r="T297" s="13"/>
      <c r="U297" s="13"/>
      <c r="V297" s="13"/>
      <c r="W297" s="13"/>
      <c r="X297" s="13"/>
      <c r="Y297" s="68"/>
      <c r="Z297" s="68"/>
      <c r="AA297" s="13"/>
      <c r="AB297" s="13"/>
      <c r="AC297" s="13"/>
      <c r="AD297" s="13"/>
      <c r="AE297" s="13"/>
      <c r="AF297" s="14"/>
      <c r="AG297" s="14"/>
      <c r="AH297" s="14"/>
      <c r="AI297" s="14"/>
      <c r="AJ297" s="14"/>
      <c r="AK297" s="14"/>
      <c r="AL297" s="14"/>
      <c r="AM297" s="14"/>
      <c r="AN297" s="14"/>
      <c r="AO297" s="14"/>
      <c r="AP297" s="13"/>
      <c r="AQ297" s="14"/>
      <c r="AR297" s="13"/>
      <c r="AS297" s="13"/>
      <c r="AT297" s="13"/>
      <c r="AU297" s="13"/>
      <c r="AV297" s="13"/>
      <c r="AW297" s="13"/>
      <c r="AX297" s="14"/>
      <c r="AY297" s="14"/>
      <c r="AZ297" s="14"/>
      <c r="BA297" s="14"/>
      <c r="BB297" s="14"/>
      <c r="BC297" s="14"/>
      <c r="BD297" s="13"/>
      <c r="BE297" s="13"/>
      <c r="BF297" s="13"/>
      <c r="BG297" s="13"/>
      <c r="BH297" s="13"/>
      <c r="BI297" s="13"/>
      <c r="BJ297" s="14"/>
      <c r="BK297" s="14"/>
      <c r="BL297" s="14"/>
      <c r="BM297" s="14"/>
      <c r="BN297" s="14"/>
      <c r="BO297" s="14"/>
      <c r="BP297" s="13"/>
      <c r="BQ297" s="13"/>
      <c r="BR297" s="13"/>
      <c r="BS297" s="13"/>
      <c r="BT297" s="13"/>
      <c r="BU297" s="13"/>
      <c r="BV297" s="14"/>
      <c r="BW297" s="14"/>
      <c r="BX297" s="14"/>
      <c r="BY297" s="14"/>
      <c r="BZ297" s="14"/>
      <c r="CA297" s="14"/>
      <c r="CB297" s="13"/>
      <c r="CC297" s="13"/>
      <c r="CD297" s="13"/>
      <c r="CE297" s="13"/>
      <c r="CF297" s="13"/>
      <c r="CG297" s="13"/>
      <c r="CH297" s="13"/>
      <c r="CI297" s="13"/>
      <c r="CJ297" s="13"/>
      <c r="CK297" s="13"/>
      <c r="CL297" s="13"/>
      <c r="CM297" s="13"/>
    </row>
    <row r="298" ht="15.75" customHeight="1">
      <c r="B298" s="1"/>
      <c r="C298" s="13"/>
      <c r="D298" s="13"/>
      <c r="E298" s="13"/>
      <c r="F298" s="14"/>
      <c r="G298" s="14"/>
      <c r="H298" s="14"/>
      <c r="I298" s="14"/>
      <c r="J298" s="13"/>
      <c r="K298" s="13"/>
      <c r="L298" s="13"/>
      <c r="M298" s="13"/>
      <c r="N298" s="13"/>
      <c r="O298" s="13"/>
      <c r="P298" s="13"/>
      <c r="Q298" s="13"/>
      <c r="R298" s="13"/>
      <c r="S298" s="67"/>
      <c r="T298" s="13"/>
      <c r="U298" s="13"/>
      <c r="V298" s="13"/>
      <c r="W298" s="13"/>
      <c r="X298" s="13"/>
      <c r="Y298" s="68"/>
      <c r="Z298" s="68"/>
      <c r="AA298" s="13"/>
      <c r="AB298" s="13"/>
      <c r="AC298" s="13"/>
      <c r="AD298" s="13"/>
      <c r="AE298" s="13"/>
      <c r="AF298" s="14"/>
      <c r="AG298" s="14"/>
      <c r="AH298" s="14"/>
      <c r="AI298" s="14"/>
      <c r="AJ298" s="14"/>
      <c r="AK298" s="14"/>
      <c r="AL298" s="14"/>
      <c r="AM298" s="14"/>
      <c r="AN298" s="14"/>
      <c r="AO298" s="14"/>
      <c r="AP298" s="13"/>
      <c r="AQ298" s="14"/>
      <c r="AR298" s="13"/>
      <c r="AS298" s="13"/>
      <c r="AT298" s="13"/>
      <c r="AU298" s="13"/>
      <c r="AV298" s="13"/>
      <c r="AW298" s="13"/>
      <c r="AX298" s="13"/>
      <c r="AY298" s="13"/>
      <c r="AZ298" s="13"/>
      <c r="BA298" s="14"/>
      <c r="BB298" s="13"/>
      <c r="BC298" s="14"/>
      <c r="BD298" s="13"/>
      <c r="BE298" s="13"/>
      <c r="BF298" s="13"/>
      <c r="BG298" s="13"/>
      <c r="BH298" s="13"/>
      <c r="BI298" s="13"/>
      <c r="BJ298" s="13"/>
      <c r="BK298" s="13"/>
      <c r="BL298" s="13"/>
      <c r="BM298" s="14"/>
      <c r="BN298" s="13"/>
      <c r="BO298" s="14"/>
      <c r="BP298" s="13"/>
      <c r="BQ298" s="13"/>
      <c r="BR298" s="13"/>
      <c r="BS298" s="13"/>
      <c r="BT298" s="13"/>
      <c r="BU298" s="13"/>
      <c r="BV298" s="13"/>
      <c r="BW298" s="13"/>
      <c r="BX298" s="13"/>
      <c r="BY298" s="14"/>
      <c r="BZ298" s="13"/>
      <c r="CA298" s="14"/>
      <c r="CB298" s="13"/>
      <c r="CC298" s="13"/>
      <c r="CD298" s="13"/>
      <c r="CE298" s="13"/>
      <c r="CF298" s="13"/>
      <c r="CG298" s="13"/>
      <c r="CH298" s="13"/>
      <c r="CI298" s="13"/>
      <c r="CJ298" s="13"/>
      <c r="CK298" s="13"/>
      <c r="CL298" s="13"/>
      <c r="CM298" s="13"/>
    </row>
    <row r="299" ht="15.75" customHeight="1">
      <c r="B299" s="1"/>
      <c r="C299" s="13"/>
      <c r="D299" s="13"/>
      <c r="E299" s="13"/>
      <c r="F299" s="14"/>
      <c r="G299" s="14"/>
      <c r="H299" s="14"/>
      <c r="I299" s="14"/>
      <c r="J299" s="13"/>
      <c r="K299" s="13"/>
      <c r="L299" s="13"/>
      <c r="M299" s="13"/>
      <c r="N299" s="13"/>
      <c r="O299" s="13"/>
      <c r="P299" s="13"/>
      <c r="Q299" s="13"/>
      <c r="R299" s="13"/>
      <c r="S299" s="67"/>
      <c r="T299" s="13"/>
      <c r="U299" s="13"/>
      <c r="V299" s="13"/>
      <c r="W299" s="13"/>
      <c r="X299" s="13"/>
      <c r="Y299" s="68"/>
      <c r="Z299" s="68"/>
      <c r="AA299" s="13"/>
      <c r="AB299" s="13"/>
      <c r="AC299" s="13"/>
      <c r="AD299" s="13"/>
      <c r="AE299" s="13"/>
      <c r="AF299" s="14"/>
      <c r="AG299" s="14"/>
      <c r="AH299" s="14"/>
      <c r="AI299" s="14"/>
      <c r="AJ299" s="14"/>
      <c r="AK299" s="14"/>
      <c r="AL299" s="14"/>
      <c r="AM299" s="14"/>
      <c r="AN299" s="14"/>
      <c r="AO299" s="14"/>
      <c r="AP299" s="13"/>
      <c r="AQ299" s="14"/>
      <c r="AR299" s="13"/>
      <c r="AS299" s="13"/>
      <c r="AT299" s="13"/>
      <c r="AU299" s="13"/>
      <c r="AV299" s="13"/>
      <c r="AW299" s="13"/>
      <c r="AX299" s="14"/>
      <c r="AY299" s="14"/>
      <c r="AZ299" s="14"/>
      <c r="BA299" s="14"/>
      <c r="BB299" s="14"/>
      <c r="BC299" s="14"/>
      <c r="BD299" s="13"/>
      <c r="BE299" s="13"/>
      <c r="BF299" s="13"/>
      <c r="BG299" s="13"/>
      <c r="BH299" s="13"/>
      <c r="BI299" s="13"/>
      <c r="BJ299" s="14"/>
      <c r="BK299" s="14"/>
      <c r="BL299" s="14"/>
      <c r="BM299" s="14"/>
      <c r="BN299" s="14"/>
      <c r="BO299" s="14"/>
      <c r="BP299" s="13"/>
      <c r="BQ299" s="13"/>
      <c r="BR299" s="13"/>
      <c r="BS299" s="13"/>
      <c r="BT299" s="13"/>
      <c r="BU299" s="13"/>
      <c r="BV299" s="14"/>
      <c r="BW299" s="14"/>
      <c r="BX299" s="14"/>
      <c r="BY299" s="14"/>
      <c r="BZ299" s="14"/>
      <c r="CA299" s="14"/>
      <c r="CB299" s="13"/>
      <c r="CC299" s="13"/>
      <c r="CD299" s="13"/>
      <c r="CE299" s="13"/>
      <c r="CF299" s="13"/>
      <c r="CG299" s="13"/>
      <c r="CH299" s="13"/>
      <c r="CI299" s="13"/>
      <c r="CJ299" s="13"/>
      <c r="CK299" s="13"/>
      <c r="CL299" s="13"/>
      <c r="CM299" s="13"/>
    </row>
    <row r="300" ht="15.75" customHeight="1">
      <c r="B300" s="1"/>
      <c r="C300" s="13"/>
      <c r="D300" s="13"/>
      <c r="E300" s="13"/>
      <c r="F300" s="14"/>
      <c r="G300" s="14"/>
      <c r="H300" s="14"/>
      <c r="I300" s="14"/>
      <c r="J300" s="13"/>
      <c r="K300" s="13"/>
      <c r="L300" s="13"/>
      <c r="M300" s="13"/>
      <c r="N300" s="13"/>
      <c r="O300" s="13"/>
      <c r="P300" s="13"/>
      <c r="Q300" s="13"/>
      <c r="R300" s="13"/>
      <c r="S300" s="67"/>
      <c r="T300" s="13"/>
      <c r="U300" s="13"/>
      <c r="V300" s="13"/>
      <c r="W300" s="13"/>
      <c r="X300" s="13"/>
      <c r="Y300" s="68"/>
      <c r="Z300" s="68"/>
      <c r="AA300" s="13"/>
      <c r="AB300" s="13"/>
      <c r="AC300" s="13"/>
      <c r="AD300" s="13"/>
      <c r="AE300" s="13"/>
      <c r="AF300" s="14"/>
      <c r="AG300" s="14"/>
      <c r="AH300" s="14"/>
      <c r="AI300" s="14"/>
      <c r="AJ300" s="14"/>
      <c r="AK300" s="14"/>
      <c r="AL300" s="14"/>
      <c r="AM300" s="14"/>
      <c r="AN300" s="14"/>
      <c r="AO300" s="14"/>
      <c r="AP300" s="13"/>
      <c r="AQ300" s="14"/>
      <c r="AR300" s="13"/>
      <c r="AS300" s="13"/>
      <c r="AT300" s="13"/>
      <c r="AU300" s="13"/>
      <c r="AV300" s="13"/>
      <c r="AW300" s="13"/>
      <c r="AX300" s="13"/>
      <c r="AY300" s="13"/>
      <c r="AZ300" s="13"/>
      <c r="BA300" s="13"/>
      <c r="BB300" s="13"/>
      <c r="BC300" s="14"/>
      <c r="BD300" s="13"/>
      <c r="BE300" s="13"/>
      <c r="BF300" s="13"/>
      <c r="BG300" s="13"/>
      <c r="BH300" s="13"/>
      <c r="BI300" s="13"/>
      <c r="BJ300" s="13"/>
      <c r="BK300" s="13"/>
      <c r="BL300" s="13"/>
      <c r="BM300" s="13"/>
      <c r="BN300" s="13"/>
      <c r="BO300" s="14"/>
      <c r="BP300" s="13"/>
      <c r="BQ300" s="13"/>
      <c r="BR300" s="13"/>
      <c r="BS300" s="13"/>
      <c r="BT300" s="13"/>
      <c r="BU300" s="13"/>
      <c r="BV300" s="13"/>
      <c r="BW300" s="13"/>
      <c r="BX300" s="13"/>
      <c r="BY300" s="13"/>
      <c r="BZ300" s="13"/>
      <c r="CA300" s="14"/>
      <c r="CB300" s="13"/>
      <c r="CC300" s="13"/>
      <c r="CD300" s="13"/>
      <c r="CE300" s="13"/>
      <c r="CF300" s="13"/>
      <c r="CG300" s="13"/>
      <c r="CH300" s="13"/>
      <c r="CI300" s="13"/>
      <c r="CJ300" s="13"/>
      <c r="CK300" s="13"/>
      <c r="CL300" s="13"/>
      <c r="CM300" s="13"/>
    </row>
    <row r="301" ht="15.75" customHeight="1">
      <c r="B301" s="1"/>
      <c r="C301" s="13"/>
      <c r="D301" s="13"/>
      <c r="E301" s="13"/>
      <c r="F301" s="14"/>
      <c r="G301" s="14"/>
      <c r="H301" s="14"/>
      <c r="I301" s="14"/>
      <c r="J301" s="13"/>
      <c r="K301" s="13"/>
      <c r="L301" s="13"/>
      <c r="M301" s="13"/>
      <c r="N301" s="13"/>
      <c r="O301" s="13"/>
      <c r="P301" s="13"/>
      <c r="Q301" s="13"/>
      <c r="R301" s="13"/>
      <c r="S301" s="67"/>
      <c r="T301" s="13"/>
      <c r="U301" s="13"/>
      <c r="V301" s="13"/>
      <c r="W301" s="13"/>
      <c r="X301" s="13"/>
      <c r="Y301" s="68"/>
      <c r="Z301" s="68"/>
      <c r="AA301" s="13"/>
      <c r="AB301" s="13"/>
      <c r="AC301" s="13"/>
      <c r="AD301" s="13"/>
      <c r="AE301" s="13"/>
      <c r="AF301" s="14"/>
      <c r="AG301" s="14"/>
      <c r="AH301" s="14"/>
      <c r="AI301" s="14"/>
      <c r="AJ301" s="14"/>
      <c r="AK301" s="14"/>
      <c r="AL301" s="14"/>
      <c r="AM301" s="14"/>
      <c r="AN301" s="14"/>
      <c r="AO301" s="14"/>
      <c r="AP301" s="13"/>
      <c r="AQ301" s="14"/>
      <c r="AR301" s="13"/>
      <c r="AS301" s="13"/>
      <c r="AT301" s="13"/>
      <c r="AU301" s="13"/>
      <c r="AV301" s="13"/>
      <c r="AW301" s="13"/>
      <c r="AX301" s="13"/>
      <c r="AY301" s="13"/>
      <c r="AZ301" s="13"/>
      <c r="BA301" s="13"/>
      <c r="BB301" s="13"/>
      <c r="BC301" s="14"/>
      <c r="BD301" s="13"/>
      <c r="BE301" s="13"/>
      <c r="BF301" s="13"/>
      <c r="BG301" s="13"/>
      <c r="BH301" s="13"/>
      <c r="BI301" s="13"/>
      <c r="BJ301" s="13"/>
      <c r="BK301" s="13"/>
      <c r="BL301" s="13"/>
      <c r="BM301" s="13"/>
      <c r="BN301" s="13"/>
      <c r="BO301" s="14"/>
      <c r="BP301" s="13"/>
      <c r="BQ301" s="13"/>
      <c r="BR301" s="13"/>
      <c r="BS301" s="13"/>
      <c r="BT301" s="13"/>
      <c r="BU301" s="13"/>
      <c r="BV301" s="13"/>
      <c r="BW301" s="13"/>
      <c r="BX301" s="13"/>
      <c r="BY301" s="13"/>
      <c r="BZ301" s="13"/>
      <c r="CA301" s="14"/>
      <c r="CB301" s="13"/>
      <c r="CC301" s="13"/>
      <c r="CD301" s="13"/>
      <c r="CE301" s="13"/>
      <c r="CF301" s="13"/>
      <c r="CG301" s="13"/>
      <c r="CH301" s="13"/>
      <c r="CI301" s="13"/>
      <c r="CJ301" s="13"/>
      <c r="CK301" s="13"/>
      <c r="CL301" s="13"/>
      <c r="CM301" s="13"/>
    </row>
    <row r="302" ht="15.75" customHeight="1">
      <c r="B302" s="1"/>
      <c r="C302" s="13"/>
      <c r="D302" s="13"/>
      <c r="E302" s="13"/>
      <c r="F302" s="14"/>
      <c r="G302" s="14"/>
      <c r="H302" s="14"/>
      <c r="I302" s="14"/>
      <c r="J302" s="13"/>
      <c r="K302" s="13"/>
      <c r="L302" s="13"/>
      <c r="M302" s="13"/>
      <c r="N302" s="13"/>
      <c r="O302" s="13"/>
      <c r="P302" s="13"/>
      <c r="Q302" s="13"/>
      <c r="R302" s="13"/>
      <c r="S302" s="67"/>
      <c r="T302" s="13"/>
      <c r="U302" s="13"/>
      <c r="V302" s="13"/>
      <c r="W302" s="13"/>
      <c r="X302" s="13"/>
      <c r="Y302" s="68"/>
      <c r="Z302" s="68"/>
      <c r="AA302" s="13"/>
      <c r="AB302" s="13"/>
      <c r="AC302" s="13"/>
      <c r="AD302" s="13"/>
      <c r="AE302" s="13"/>
      <c r="AF302" s="14"/>
      <c r="AG302" s="14"/>
      <c r="AH302" s="14"/>
      <c r="AI302" s="14"/>
      <c r="AJ302" s="14"/>
      <c r="AK302" s="14"/>
      <c r="AL302" s="14"/>
      <c r="AM302" s="14"/>
      <c r="AN302" s="14"/>
      <c r="AO302" s="14"/>
      <c r="AP302" s="13"/>
      <c r="AQ302" s="14"/>
      <c r="AR302" s="13"/>
      <c r="AS302" s="13"/>
      <c r="AT302" s="13"/>
      <c r="AU302" s="13"/>
      <c r="AV302" s="13"/>
      <c r="AW302" s="13"/>
      <c r="AX302" s="14"/>
      <c r="AY302" s="14"/>
      <c r="AZ302" s="14"/>
      <c r="BA302" s="14"/>
      <c r="BB302" s="14"/>
      <c r="BC302" s="14"/>
      <c r="BD302" s="13"/>
      <c r="BE302" s="13"/>
      <c r="BF302" s="13"/>
      <c r="BG302" s="13"/>
      <c r="BH302" s="13"/>
      <c r="BI302" s="13"/>
      <c r="BJ302" s="14"/>
      <c r="BK302" s="14"/>
      <c r="BL302" s="14"/>
      <c r="BM302" s="14"/>
      <c r="BN302" s="14"/>
      <c r="BO302" s="14"/>
      <c r="BP302" s="13"/>
      <c r="BQ302" s="13"/>
      <c r="BR302" s="13"/>
      <c r="BS302" s="13"/>
      <c r="BT302" s="13"/>
      <c r="BU302" s="13"/>
      <c r="BV302" s="14"/>
      <c r="BW302" s="14"/>
      <c r="BX302" s="14"/>
      <c r="BY302" s="14"/>
      <c r="BZ302" s="14"/>
      <c r="CA302" s="14"/>
      <c r="CB302" s="13"/>
      <c r="CC302" s="13"/>
      <c r="CD302" s="13"/>
      <c r="CE302" s="13"/>
      <c r="CF302" s="13"/>
      <c r="CG302" s="13"/>
      <c r="CH302" s="13"/>
      <c r="CI302" s="13"/>
      <c r="CJ302" s="13"/>
      <c r="CK302" s="13"/>
      <c r="CL302" s="13"/>
      <c r="CM302" s="13"/>
    </row>
    <row r="303" ht="15.75" customHeight="1">
      <c r="B303" s="1"/>
      <c r="C303" s="13"/>
      <c r="D303" s="13"/>
      <c r="E303" s="13"/>
      <c r="F303" s="14"/>
      <c r="G303" s="14"/>
      <c r="H303" s="14"/>
      <c r="I303" s="14"/>
      <c r="J303" s="13"/>
      <c r="K303" s="13"/>
      <c r="L303" s="13"/>
      <c r="M303" s="13"/>
      <c r="N303" s="13"/>
      <c r="O303" s="13"/>
      <c r="P303" s="13"/>
      <c r="Q303" s="13"/>
      <c r="R303" s="13"/>
      <c r="S303" s="67"/>
      <c r="T303" s="13"/>
      <c r="U303" s="13"/>
      <c r="V303" s="13"/>
      <c r="W303" s="13"/>
      <c r="X303" s="13"/>
      <c r="Y303" s="68"/>
      <c r="Z303" s="68"/>
      <c r="AA303" s="13"/>
      <c r="AB303" s="13"/>
      <c r="AC303" s="13"/>
      <c r="AD303" s="13"/>
      <c r="AE303" s="13"/>
      <c r="AF303" s="14"/>
      <c r="AG303" s="14"/>
      <c r="AH303" s="14"/>
      <c r="AI303" s="14"/>
      <c r="AJ303" s="14"/>
      <c r="AK303" s="14"/>
      <c r="AL303" s="14"/>
      <c r="AM303" s="14"/>
      <c r="AN303" s="14"/>
      <c r="AO303" s="14"/>
      <c r="AP303" s="13"/>
      <c r="AQ303" s="14"/>
      <c r="AR303" s="13"/>
      <c r="AS303" s="13"/>
      <c r="AT303" s="13"/>
      <c r="AU303" s="13"/>
      <c r="AV303" s="13"/>
      <c r="AW303" s="13"/>
      <c r="AX303" s="14"/>
      <c r="AY303" s="14"/>
      <c r="AZ303" s="14"/>
      <c r="BA303" s="14"/>
      <c r="BB303" s="14"/>
      <c r="BC303" s="14"/>
      <c r="BD303" s="13"/>
      <c r="BE303" s="13"/>
      <c r="BF303" s="13"/>
      <c r="BG303" s="13"/>
      <c r="BH303" s="13"/>
      <c r="BI303" s="13"/>
      <c r="BJ303" s="14"/>
      <c r="BK303" s="14"/>
      <c r="BL303" s="14"/>
      <c r="BM303" s="14"/>
      <c r="BN303" s="14"/>
      <c r="BO303" s="14"/>
      <c r="BP303" s="13"/>
      <c r="BQ303" s="13"/>
      <c r="BR303" s="13"/>
      <c r="BS303" s="13"/>
      <c r="BT303" s="13"/>
      <c r="BU303" s="13"/>
      <c r="BV303" s="14"/>
      <c r="BW303" s="14"/>
      <c r="BX303" s="14"/>
      <c r="BY303" s="14"/>
      <c r="BZ303" s="14"/>
      <c r="CA303" s="14"/>
      <c r="CB303" s="13"/>
      <c r="CC303" s="13"/>
      <c r="CD303" s="13"/>
      <c r="CE303" s="13"/>
      <c r="CF303" s="13"/>
      <c r="CG303" s="13"/>
      <c r="CH303" s="13"/>
      <c r="CI303" s="13"/>
      <c r="CJ303" s="13"/>
      <c r="CK303" s="13"/>
      <c r="CL303" s="13"/>
      <c r="CM303" s="13"/>
    </row>
    <row r="304" ht="15.75" customHeight="1">
      <c r="B304" s="1"/>
      <c r="C304" s="13"/>
      <c r="D304" s="13"/>
      <c r="E304" s="13"/>
      <c r="F304" s="14"/>
      <c r="G304" s="14"/>
      <c r="H304" s="14"/>
      <c r="I304" s="14"/>
      <c r="J304" s="13"/>
      <c r="K304" s="13"/>
      <c r="L304" s="13"/>
      <c r="M304" s="13"/>
      <c r="N304" s="13"/>
      <c r="O304" s="13"/>
      <c r="P304" s="13"/>
      <c r="Q304" s="13"/>
      <c r="R304" s="13"/>
      <c r="S304" s="67"/>
      <c r="T304" s="13"/>
      <c r="U304" s="13"/>
      <c r="V304" s="13"/>
      <c r="W304" s="13"/>
      <c r="X304" s="13"/>
      <c r="Y304" s="68"/>
      <c r="Z304" s="68"/>
      <c r="AA304" s="13"/>
      <c r="AB304" s="13"/>
      <c r="AC304" s="13"/>
      <c r="AD304" s="13"/>
      <c r="AE304" s="13"/>
      <c r="AF304" s="14"/>
      <c r="AG304" s="14"/>
      <c r="AH304" s="14"/>
      <c r="AI304" s="14"/>
      <c r="AJ304" s="14"/>
      <c r="AK304" s="14"/>
      <c r="AL304" s="14"/>
      <c r="AM304" s="14"/>
      <c r="AN304" s="14"/>
      <c r="AO304" s="14"/>
      <c r="AP304" s="13"/>
      <c r="AQ304" s="14"/>
      <c r="AR304" s="13"/>
      <c r="AS304" s="13"/>
      <c r="AT304" s="13"/>
      <c r="AU304" s="13"/>
      <c r="AV304" s="13"/>
      <c r="AW304" s="13"/>
      <c r="AX304" s="14"/>
      <c r="AY304" s="13"/>
      <c r="AZ304" s="13"/>
      <c r="BA304" s="13"/>
      <c r="BB304" s="13"/>
      <c r="BC304" s="13"/>
      <c r="BD304" s="13"/>
      <c r="BE304" s="13"/>
      <c r="BF304" s="13"/>
      <c r="BG304" s="13"/>
      <c r="BH304" s="13"/>
      <c r="BI304" s="13"/>
      <c r="BJ304" s="14"/>
      <c r="BK304" s="13"/>
      <c r="BL304" s="13"/>
      <c r="BM304" s="13"/>
      <c r="BN304" s="13"/>
      <c r="BO304" s="13"/>
      <c r="BP304" s="13"/>
      <c r="BQ304" s="13"/>
      <c r="BR304" s="13"/>
      <c r="BS304" s="13"/>
      <c r="BT304" s="13"/>
      <c r="BU304" s="13"/>
      <c r="BV304" s="14"/>
      <c r="BW304" s="13"/>
      <c r="BX304" s="13"/>
      <c r="BY304" s="13"/>
      <c r="BZ304" s="13"/>
      <c r="CA304" s="13"/>
      <c r="CB304" s="13"/>
      <c r="CC304" s="13"/>
      <c r="CD304" s="13"/>
      <c r="CE304" s="13"/>
      <c r="CF304" s="13"/>
      <c r="CG304" s="13"/>
      <c r="CH304" s="13"/>
      <c r="CI304" s="13"/>
      <c r="CJ304" s="13"/>
      <c r="CK304" s="13"/>
      <c r="CL304" s="13"/>
      <c r="CM304" s="13"/>
    </row>
    <row r="305" ht="15.75" customHeight="1">
      <c r="B305" s="1"/>
      <c r="C305" s="13"/>
      <c r="D305" s="13"/>
      <c r="E305" s="13"/>
      <c r="F305" s="14"/>
      <c r="G305" s="14"/>
      <c r="H305" s="14"/>
      <c r="I305" s="14"/>
      <c r="J305" s="13"/>
      <c r="K305" s="13"/>
      <c r="L305" s="13"/>
      <c r="M305" s="13"/>
      <c r="N305" s="13"/>
      <c r="O305" s="13"/>
      <c r="P305" s="13"/>
      <c r="Q305" s="13"/>
      <c r="R305" s="13"/>
      <c r="S305" s="67"/>
      <c r="T305" s="13"/>
      <c r="U305" s="13"/>
      <c r="V305" s="13"/>
      <c r="W305" s="13"/>
      <c r="X305" s="13"/>
      <c r="Y305" s="68"/>
      <c r="Z305" s="68"/>
      <c r="AA305" s="13"/>
      <c r="AB305" s="13"/>
      <c r="AC305" s="13"/>
      <c r="AD305" s="13"/>
      <c r="AE305" s="13"/>
      <c r="AF305" s="14"/>
      <c r="AG305" s="14"/>
      <c r="AH305" s="14"/>
      <c r="AI305" s="14"/>
      <c r="AJ305" s="14"/>
      <c r="AK305" s="14"/>
      <c r="AL305" s="14"/>
      <c r="AM305" s="14"/>
      <c r="AN305" s="14"/>
      <c r="AO305" s="14"/>
      <c r="AP305" s="13"/>
      <c r="AQ305" s="14"/>
      <c r="AR305" s="13"/>
      <c r="AS305" s="13"/>
      <c r="AT305" s="13"/>
      <c r="AU305" s="13"/>
      <c r="AV305" s="13"/>
      <c r="AW305" s="13"/>
      <c r="AX305" s="14"/>
      <c r="AY305" s="14"/>
      <c r="AZ305" s="14"/>
      <c r="BA305" s="14"/>
      <c r="BB305" s="14"/>
      <c r="BC305" s="14"/>
      <c r="BD305" s="13"/>
      <c r="BE305" s="13"/>
      <c r="BF305" s="13"/>
      <c r="BG305" s="13"/>
      <c r="BH305" s="13"/>
      <c r="BI305" s="13"/>
      <c r="BJ305" s="14"/>
      <c r="BK305" s="14"/>
      <c r="BL305" s="14"/>
      <c r="BM305" s="14"/>
      <c r="BN305" s="14"/>
      <c r="BO305" s="14"/>
      <c r="BP305" s="13"/>
      <c r="BQ305" s="13"/>
      <c r="BR305" s="13"/>
      <c r="BS305" s="13"/>
      <c r="BT305" s="13"/>
      <c r="BU305" s="13"/>
      <c r="BV305" s="14"/>
      <c r="BW305" s="14"/>
      <c r="BX305" s="14"/>
      <c r="BY305" s="14"/>
      <c r="BZ305" s="14"/>
      <c r="CA305" s="14"/>
      <c r="CB305" s="13"/>
      <c r="CC305" s="13"/>
      <c r="CD305" s="13"/>
      <c r="CE305" s="13"/>
      <c r="CF305" s="13"/>
      <c r="CG305" s="13"/>
      <c r="CH305" s="13"/>
      <c r="CI305" s="13"/>
      <c r="CJ305" s="13"/>
      <c r="CK305" s="13"/>
      <c r="CL305" s="13"/>
      <c r="CM305" s="13"/>
    </row>
    <row r="306" ht="15.75" customHeight="1">
      <c r="B306" s="1"/>
      <c r="C306" s="13"/>
      <c r="D306" s="13"/>
      <c r="E306" s="13"/>
      <c r="F306" s="14"/>
      <c r="G306" s="14"/>
      <c r="H306" s="14"/>
      <c r="I306" s="14"/>
      <c r="J306" s="13"/>
      <c r="K306" s="13"/>
      <c r="L306" s="13"/>
      <c r="M306" s="13"/>
      <c r="N306" s="13"/>
      <c r="O306" s="13"/>
      <c r="P306" s="13"/>
      <c r="Q306" s="13"/>
      <c r="R306" s="13"/>
      <c r="S306" s="67"/>
      <c r="T306" s="13"/>
      <c r="U306" s="13"/>
      <c r="V306" s="13"/>
      <c r="W306" s="13"/>
      <c r="X306" s="13"/>
      <c r="Y306" s="68"/>
      <c r="Z306" s="68"/>
      <c r="AA306" s="13"/>
      <c r="AB306" s="13"/>
      <c r="AC306" s="13"/>
      <c r="AD306" s="13"/>
      <c r="AE306" s="13"/>
      <c r="AF306" s="14"/>
      <c r="AG306" s="14"/>
      <c r="AH306" s="14"/>
      <c r="AI306" s="14"/>
      <c r="AJ306" s="14"/>
      <c r="AK306" s="14"/>
      <c r="AL306" s="14"/>
      <c r="AM306" s="14"/>
      <c r="AN306" s="14"/>
      <c r="AO306" s="14"/>
      <c r="AP306" s="13"/>
      <c r="AQ306" s="14"/>
      <c r="AR306" s="13"/>
      <c r="AS306" s="13"/>
      <c r="AT306" s="13"/>
      <c r="AU306" s="13"/>
      <c r="AV306" s="13"/>
      <c r="AW306" s="13"/>
      <c r="AX306" s="14"/>
      <c r="AY306" s="14"/>
      <c r="AZ306" s="14"/>
      <c r="BA306" s="14"/>
      <c r="BB306" s="14"/>
      <c r="BC306" s="14"/>
      <c r="BD306" s="13"/>
      <c r="BE306" s="13"/>
      <c r="BF306" s="13"/>
      <c r="BG306" s="13"/>
      <c r="BH306" s="13"/>
      <c r="BI306" s="13"/>
      <c r="BJ306" s="14"/>
      <c r="BK306" s="14"/>
      <c r="BL306" s="14"/>
      <c r="BM306" s="14"/>
      <c r="BN306" s="14"/>
      <c r="BO306" s="14"/>
      <c r="BP306" s="13"/>
      <c r="BQ306" s="13"/>
      <c r="BR306" s="13"/>
      <c r="BS306" s="13"/>
      <c r="BT306" s="13"/>
      <c r="BU306" s="13"/>
      <c r="BV306" s="14"/>
      <c r="BW306" s="14"/>
      <c r="BX306" s="14"/>
      <c r="BY306" s="14"/>
      <c r="BZ306" s="14"/>
      <c r="CA306" s="14"/>
      <c r="CB306" s="13"/>
      <c r="CC306" s="13"/>
      <c r="CD306" s="13"/>
      <c r="CE306" s="13"/>
      <c r="CF306" s="13"/>
      <c r="CG306" s="13"/>
      <c r="CH306" s="13"/>
      <c r="CI306" s="13"/>
      <c r="CJ306" s="13"/>
      <c r="CK306" s="13"/>
      <c r="CL306" s="13"/>
      <c r="CM306" s="13"/>
    </row>
    <row r="307" ht="15.75" customHeight="1">
      <c r="B307" s="1"/>
      <c r="C307" s="13"/>
      <c r="D307" s="13"/>
      <c r="E307" s="13"/>
      <c r="F307" s="14"/>
      <c r="G307" s="14"/>
      <c r="H307" s="14"/>
      <c r="I307" s="14"/>
      <c r="J307" s="13"/>
      <c r="K307" s="13"/>
      <c r="L307" s="13"/>
      <c r="M307" s="13"/>
      <c r="N307" s="13"/>
      <c r="O307" s="13"/>
      <c r="P307" s="13"/>
      <c r="Q307" s="13"/>
      <c r="R307" s="13"/>
      <c r="S307" s="67"/>
      <c r="T307" s="13"/>
      <c r="U307" s="13"/>
      <c r="V307" s="13"/>
      <c r="W307" s="13"/>
      <c r="X307" s="13"/>
      <c r="Y307" s="68"/>
      <c r="Z307" s="68"/>
      <c r="AA307" s="13"/>
      <c r="AB307" s="13"/>
      <c r="AC307" s="13"/>
      <c r="AD307" s="13"/>
      <c r="AE307" s="13"/>
      <c r="AF307" s="14"/>
      <c r="AG307" s="14"/>
      <c r="AH307" s="14"/>
      <c r="AI307" s="14"/>
      <c r="AJ307" s="14"/>
      <c r="AK307" s="14"/>
      <c r="AL307" s="14"/>
      <c r="AM307" s="14"/>
      <c r="AN307" s="14"/>
      <c r="AO307" s="14"/>
      <c r="AP307" s="13"/>
      <c r="AQ307" s="14"/>
      <c r="AR307" s="13"/>
      <c r="AS307" s="13"/>
      <c r="AT307" s="13"/>
      <c r="AU307" s="13"/>
      <c r="AV307" s="13"/>
      <c r="AW307" s="13"/>
      <c r="AX307" s="13"/>
      <c r="AY307" s="13"/>
      <c r="AZ307" s="14"/>
      <c r="BA307" s="13"/>
      <c r="BB307" s="13"/>
      <c r="BC307" s="14"/>
      <c r="BD307" s="13"/>
      <c r="BE307" s="13"/>
      <c r="BF307" s="13"/>
      <c r="BG307" s="13"/>
      <c r="BH307" s="13"/>
      <c r="BI307" s="13"/>
      <c r="BJ307" s="13"/>
      <c r="BK307" s="13"/>
      <c r="BL307" s="14"/>
      <c r="BM307" s="13"/>
      <c r="BN307" s="13"/>
      <c r="BO307" s="14"/>
      <c r="BP307" s="13"/>
      <c r="BQ307" s="13"/>
      <c r="BR307" s="13"/>
      <c r="BS307" s="13"/>
      <c r="BT307" s="13"/>
      <c r="BU307" s="13"/>
      <c r="BV307" s="13"/>
      <c r="BW307" s="13"/>
      <c r="BX307" s="14"/>
      <c r="BY307" s="13"/>
      <c r="BZ307" s="13"/>
      <c r="CA307" s="14"/>
      <c r="CB307" s="13"/>
      <c r="CC307" s="13"/>
      <c r="CD307" s="13"/>
      <c r="CE307" s="13"/>
      <c r="CF307" s="13"/>
      <c r="CG307" s="13"/>
      <c r="CH307" s="13"/>
      <c r="CI307" s="13"/>
      <c r="CJ307" s="13"/>
      <c r="CK307" s="13"/>
      <c r="CL307" s="13"/>
      <c r="CM307" s="13"/>
    </row>
    <row r="308" ht="15.75" customHeight="1">
      <c r="B308" s="1"/>
      <c r="C308" s="13"/>
      <c r="D308" s="13"/>
      <c r="E308" s="13"/>
      <c r="F308" s="14"/>
      <c r="G308" s="14"/>
      <c r="H308" s="14"/>
      <c r="I308" s="14"/>
      <c r="J308" s="13"/>
      <c r="K308" s="13"/>
      <c r="L308" s="13"/>
      <c r="M308" s="13"/>
      <c r="N308" s="13"/>
      <c r="O308" s="13"/>
      <c r="P308" s="13"/>
      <c r="Q308" s="13"/>
      <c r="R308" s="13"/>
      <c r="S308" s="67"/>
      <c r="T308" s="13"/>
      <c r="U308" s="13"/>
      <c r="V308" s="13"/>
      <c r="W308" s="13"/>
      <c r="X308" s="13"/>
      <c r="Y308" s="68"/>
      <c r="Z308" s="68"/>
      <c r="AA308" s="13"/>
      <c r="AB308" s="13"/>
      <c r="AC308" s="13"/>
      <c r="AD308" s="13"/>
      <c r="AE308" s="13"/>
      <c r="AF308" s="14"/>
      <c r="AG308" s="14"/>
      <c r="AH308" s="14"/>
      <c r="AI308" s="14"/>
      <c r="AJ308" s="14"/>
      <c r="AK308" s="14"/>
      <c r="AL308" s="14"/>
      <c r="AM308" s="14"/>
      <c r="AN308" s="14"/>
      <c r="AO308" s="14"/>
      <c r="AP308" s="13"/>
      <c r="AQ308" s="14"/>
      <c r="AR308" s="13"/>
      <c r="AS308" s="13"/>
      <c r="AT308" s="13"/>
      <c r="AU308" s="13"/>
      <c r="AV308" s="13"/>
      <c r="AW308" s="13"/>
      <c r="AX308" s="14"/>
      <c r="AY308" s="14"/>
      <c r="AZ308" s="14"/>
      <c r="BA308" s="14"/>
      <c r="BB308" s="14"/>
      <c r="BC308" s="14"/>
      <c r="BD308" s="13"/>
      <c r="BE308" s="13"/>
      <c r="BF308" s="13"/>
      <c r="BG308" s="13"/>
      <c r="BH308" s="13"/>
      <c r="BI308" s="13"/>
      <c r="BJ308" s="14"/>
      <c r="BK308" s="14"/>
      <c r="BL308" s="14"/>
      <c r="BM308" s="14"/>
      <c r="BN308" s="14"/>
      <c r="BO308" s="14"/>
      <c r="BP308" s="13"/>
      <c r="BQ308" s="13"/>
      <c r="BR308" s="13"/>
      <c r="BS308" s="13"/>
      <c r="BT308" s="13"/>
      <c r="BU308" s="13"/>
      <c r="BV308" s="14"/>
      <c r="BW308" s="14"/>
      <c r="BX308" s="14"/>
      <c r="BY308" s="14"/>
      <c r="BZ308" s="14"/>
      <c r="CA308" s="14"/>
      <c r="CB308" s="13"/>
      <c r="CC308" s="13"/>
      <c r="CD308" s="13"/>
      <c r="CE308" s="13"/>
      <c r="CF308" s="13"/>
      <c r="CG308" s="13"/>
      <c r="CH308" s="13"/>
      <c r="CI308" s="13"/>
      <c r="CJ308" s="13"/>
      <c r="CK308" s="13"/>
      <c r="CL308" s="13"/>
      <c r="CM308" s="13"/>
    </row>
    <row r="309" ht="15.75" customHeight="1">
      <c r="B309" s="1"/>
      <c r="C309" s="13"/>
      <c r="D309" s="13"/>
      <c r="E309" s="13"/>
      <c r="F309" s="14"/>
      <c r="G309" s="14"/>
      <c r="H309" s="14"/>
      <c r="I309" s="14"/>
      <c r="J309" s="13"/>
      <c r="K309" s="13"/>
      <c r="L309" s="13"/>
      <c r="M309" s="13"/>
      <c r="N309" s="13"/>
      <c r="O309" s="13"/>
      <c r="P309" s="13"/>
      <c r="Q309" s="13"/>
      <c r="R309" s="13"/>
      <c r="S309" s="67"/>
      <c r="T309" s="13"/>
      <c r="U309" s="13"/>
      <c r="V309" s="13"/>
      <c r="W309" s="13"/>
      <c r="X309" s="13"/>
      <c r="Y309" s="68"/>
      <c r="Z309" s="68"/>
      <c r="AA309" s="13"/>
      <c r="AB309" s="13"/>
      <c r="AC309" s="13"/>
      <c r="AD309" s="13"/>
      <c r="AE309" s="13"/>
      <c r="AF309" s="14"/>
      <c r="AG309" s="14"/>
      <c r="AH309" s="14"/>
      <c r="AI309" s="14"/>
      <c r="AJ309" s="14"/>
      <c r="AK309" s="14"/>
      <c r="AL309" s="14"/>
      <c r="AM309" s="14"/>
      <c r="AN309" s="14"/>
      <c r="AO309" s="14"/>
      <c r="AP309" s="13"/>
      <c r="AQ309" s="14"/>
      <c r="AR309" s="13"/>
      <c r="AS309" s="13"/>
      <c r="AT309" s="13"/>
      <c r="AU309" s="13"/>
      <c r="AV309" s="13"/>
      <c r="AW309" s="13"/>
      <c r="AX309" s="14"/>
      <c r="AY309" s="14"/>
      <c r="AZ309" s="14"/>
      <c r="BA309" s="14"/>
      <c r="BB309" s="14"/>
      <c r="BC309" s="14"/>
      <c r="BD309" s="13"/>
      <c r="BE309" s="13"/>
      <c r="BF309" s="13"/>
      <c r="BG309" s="13"/>
      <c r="BH309" s="13"/>
      <c r="BI309" s="13"/>
      <c r="BJ309" s="14"/>
      <c r="BK309" s="14"/>
      <c r="BL309" s="14"/>
      <c r="BM309" s="14"/>
      <c r="BN309" s="14"/>
      <c r="BO309" s="14"/>
      <c r="BP309" s="13"/>
      <c r="BQ309" s="13"/>
      <c r="BR309" s="13"/>
      <c r="BS309" s="13"/>
      <c r="BT309" s="13"/>
      <c r="BU309" s="13"/>
      <c r="BV309" s="14"/>
      <c r="BW309" s="14"/>
      <c r="BX309" s="14"/>
      <c r="BY309" s="14"/>
      <c r="BZ309" s="14"/>
      <c r="CA309" s="14"/>
      <c r="CB309" s="13"/>
      <c r="CC309" s="13"/>
      <c r="CD309" s="13"/>
      <c r="CE309" s="13"/>
      <c r="CF309" s="13"/>
      <c r="CG309" s="13"/>
      <c r="CH309" s="13"/>
      <c r="CI309" s="13"/>
      <c r="CJ309" s="13"/>
      <c r="CK309" s="13"/>
      <c r="CL309" s="13"/>
      <c r="CM309" s="13"/>
    </row>
    <row r="310" ht="15.75" customHeight="1">
      <c r="B310" s="1"/>
      <c r="C310" s="13"/>
      <c r="D310" s="13"/>
      <c r="E310" s="13"/>
      <c r="F310" s="14"/>
      <c r="G310" s="14"/>
      <c r="H310" s="14"/>
      <c r="I310" s="14"/>
      <c r="J310" s="13"/>
      <c r="K310" s="13"/>
      <c r="L310" s="13"/>
      <c r="M310" s="13"/>
      <c r="N310" s="13"/>
      <c r="O310" s="13"/>
      <c r="P310" s="13"/>
      <c r="Q310" s="13"/>
      <c r="R310" s="13"/>
      <c r="S310" s="67"/>
      <c r="T310" s="13"/>
      <c r="U310" s="13"/>
      <c r="V310" s="13"/>
      <c r="W310" s="13"/>
      <c r="X310" s="13"/>
      <c r="Y310" s="68"/>
      <c r="Z310" s="68"/>
      <c r="AA310" s="13"/>
      <c r="AB310" s="13"/>
      <c r="AC310" s="13"/>
      <c r="AD310" s="13"/>
      <c r="AE310" s="13"/>
      <c r="AF310" s="14"/>
      <c r="AG310" s="14"/>
      <c r="AH310" s="14"/>
      <c r="AI310" s="14"/>
      <c r="AJ310" s="14"/>
      <c r="AK310" s="14"/>
      <c r="AL310" s="14"/>
      <c r="AM310" s="14"/>
      <c r="AN310" s="14"/>
      <c r="AO310" s="14"/>
      <c r="AP310" s="13"/>
      <c r="AQ310" s="14"/>
      <c r="AR310" s="13"/>
      <c r="AS310" s="13"/>
      <c r="AT310" s="13"/>
      <c r="AU310" s="13"/>
      <c r="AV310" s="13"/>
      <c r="AW310" s="13"/>
      <c r="AX310" s="14"/>
      <c r="AY310" s="13"/>
      <c r="AZ310" s="13"/>
      <c r="BA310" s="13"/>
      <c r="BB310" s="13"/>
      <c r="BC310" s="13"/>
      <c r="BD310" s="13"/>
      <c r="BE310" s="13"/>
      <c r="BF310" s="13"/>
      <c r="BG310" s="13"/>
      <c r="BH310" s="13"/>
      <c r="BI310" s="13"/>
      <c r="BJ310" s="14"/>
      <c r="BK310" s="13"/>
      <c r="BL310" s="13"/>
      <c r="BM310" s="13"/>
      <c r="BN310" s="13"/>
      <c r="BO310" s="13"/>
      <c r="BP310" s="13"/>
      <c r="BQ310" s="13"/>
      <c r="BR310" s="13"/>
      <c r="BS310" s="13"/>
      <c r="BT310" s="13"/>
      <c r="BU310" s="13"/>
      <c r="BV310" s="14"/>
      <c r="BW310" s="13"/>
      <c r="BX310" s="13"/>
      <c r="BY310" s="13"/>
      <c r="BZ310" s="13"/>
      <c r="CA310" s="13"/>
      <c r="CB310" s="13"/>
      <c r="CC310" s="13"/>
      <c r="CD310" s="13"/>
      <c r="CE310" s="13"/>
      <c r="CF310" s="13"/>
      <c r="CG310" s="13"/>
      <c r="CH310" s="13"/>
      <c r="CI310" s="13"/>
      <c r="CJ310" s="13"/>
      <c r="CK310" s="13"/>
      <c r="CL310" s="13"/>
      <c r="CM310" s="13"/>
    </row>
    <row r="311" ht="15.75" customHeight="1">
      <c r="B311" s="1"/>
      <c r="C311" s="13"/>
      <c r="D311" s="13"/>
      <c r="E311" s="13"/>
      <c r="F311" s="14"/>
      <c r="G311" s="14"/>
      <c r="H311" s="14"/>
      <c r="I311" s="14"/>
      <c r="J311" s="13"/>
      <c r="K311" s="13"/>
      <c r="L311" s="13"/>
      <c r="M311" s="13"/>
      <c r="N311" s="13"/>
      <c r="O311" s="13"/>
      <c r="P311" s="13"/>
      <c r="Q311" s="13"/>
      <c r="R311" s="13"/>
      <c r="S311" s="67"/>
      <c r="T311" s="13"/>
      <c r="U311" s="13"/>
      <c r="V311" s="13"/>
      <c r="W311" s="13"/>
      <c r="X311" s="13"/>
      <c r="Y311" s="68"/>
      <c r="Z311" s="68"/>
      <c r="AA311" s="13"/>
      <c r="AB311" s="13"/>
      <c r="AC311" s="13"/>
      <c r="AD311" s="13"/>
      <c r="AE311" s="13"/>
      <c r="AF311" s="14"/>
      <c r="AG311" s="14"/>
      <c r="AH311" s="14"/>
      <c r="AI311" s="14"/>
      <c r="AJ311" s="14"/>
      <c r="AK311" s="14"/>
      <c r="AL311" s="14"/>
      <c r="AM311" s="14"/>
      <c r="AN311" s="14"/>
      <c r="AO311" s="14"/>
      <c r="AP311" s="13"/>
      <c r="AQ311" s="14"/>
      <c r="AR311" s="13"/>
      <c r="AS311" s="13"/>
      <c r="AT311" s="13"/>
      <c r="AU311" s="13"/>
      <c r="AV311" s="13"/>
      <c r="AW311" s="13"/>
      <c r="AX311" s="14"/>
      <c r="AY311" s="14"/>
      <c r="AZ311" s="14"/>
      <c r="BA311" s="14"/>
      <c r="BB311" s="14"/>
      <c r="BC311" s="14"/>
      <c r="BD311" s="13"/>
      <c r="BE311" s="13"/>
      <c r="BF311" s="13"/>
      <c r="BG311" s="13"/>
      <c r="BH311" s="13"/>
      <c r="BI311" s="13"/>
      <c r="BJ311" s="14"/>
      <c r="BK311" s="14"/>
      <c r="BL311" s="14"/>
      <c r="BM311" s="14"/>
      <c r="BN311" s="14"/>
      <c r="BO311" s="14"/>
      <c r="BP311" s="13"/>
      <c r="BQ311" s="13"/>
      <c r="BR311" s="13"/>
      <c r="BS311" s="13"/>
      <c r="BT311" s="13"/>
      <c r="BU311" s="13"/>
      <c r="BV311" s="14"/>
      <c r="BW311" s="14"/>
      <c r="BX311" s="14"/>
      <c r="BY311" s="14"/>
      <c r="BZ311" s="14"/>
      <c r="CA311" s="14"/>
      <c r="CB311" s="13"/>
      <c r="CC311" s="13"/>
      <c r="CD311" s="13"/>
      <c r="CE311" s="13"/>
      <c r="CF311" s="13"/>
      <c r="CG311" s="13"/>
      <c r="CH311" s="13"/>
      <c r="CI311" s="13"/>
      <c r="CJ311" s="13"/>
      <c r="CK311" s="13"/>
      <c r="CL311" s="13"/>
      <c r="CM311" s="13"/>
    </row>
    <row r="312" ht="15.75" customHeight="1">
      <c r="B312" s="1"/>
      <c r="C312" s="13"/>
      <c r="D312" s="13"/>
      <c r="E312" s="13"/>
      <c r="F312" s="14"/>
      <c r="G312" s="14"/>
      <c r="H312" s="14"/>
      <c r="I312" s="14"/>
      <c r="J312" s="13"/>
      <c r="K312" s="13"/>
      <c r="L312" s="13"/>
      <c r="M312" s="13"/>
      <c r="N312" s="13"/>
      <c r="O312" s="13"/>
      <c r="P312" s="13"/>
      <c r="Q312" s="13"/>
      <c r="R312" s="13"/>
      <c r="S312" s="67"/>
      <c r="T312" s="13"/>
      <c r="U312" s="13"/>
      <c r="V312" s="13"/>
      <c r="W312" s="13"/>
      <c r="X312" s="13"/>
      <c r="Y312" s="68"/>
      <c r="Z312" s="68"/>
      <c r="AA312" s="13"/>
      <c r="AB312" s="13"/>
      <c r="AC312" s="13"/>
      <c r="AD312" s="13"/>
      <c r="AE312" s="13"/>
      <c r="AF312" s="14"/>
      <c r="AG312" s="14"/>
      <c r="AH312" s="14"/>
      <c r="AI312" s="14"/>
      <c r="AJ312" s="14"/>
      <c r="AK312" s="14"/>
      <c r="AL312" s="14"/>
      <c r="AM312" s="14"/>
      <c r="AN312" s="14"/>
      <c r="AO312" s="14"/>
      <c r="AP312" s="13"/>
      <c r="AQ312" s="14"/>
      <c r="AR312" s="13"/>
      <c r="AS312" s="13"/>
      <c r="AT312" s="13"/>
      <c r="AU312" s="13"/>
      <c r="AV312" s="13"/>
      <c r="AW312" s="13"/>
      <c r="AX312" s="14"/>
      <c r="AY312" s="14"/>
      <c r="AZ312" s="14"/>
      <c r="BA312" s="14"/>
      <c r="BB312" s="14"/>
      <c r="BC312" s="14"/>
      <c r="BD312" s="13"/>
      <c r="BE312" s="13"/>
      <c r="BF312" s="13"/>
      <c r="BG312" s="13"/>
      <c r="BH312" s="13"/>
      <c r="BI312" s="13"/>
      <c r="BJ312" s="14"/>
      <c r="BK312" s="14"/>
      <c r="BL312" s="14"/>
      <c r="BM312" s="14"/>
      <c r="BN312" s="14"/>
      <c r="BO312" s="14"/>
      <c r="BP312" s="13"/>
      <c r="BQ312" s="13"/>
      <c r="BR312" s="13"/>
      <c r="BS312" s="13"/>
      <c r="BT312" s="13"/>
      <c r="BU312" s="13"/>
      <c r="BV312" s="14"/>
      <c r="BW312" s="14"/>
      <c r="BX312" s="14"/>
      <c r="BY312" s="14"/>
      <c r="BZ312" s="14"/>
      <c r="CA312" s="14"/>
      <c r="CB312" s="13"/>
      <c r="CC312" s="13"/>
      <c r="CD312" s="13"/>
      <c r="CE312" s="13"/>
      <c r="CF312" s="13"/>
      <c r="CG312" s="13"/>
      <c r="CH312" s="13"/>
      <c r="CI312" s="13"/>
      <c r="CJ312" s="13"/>
      <c r="CK312" s="13"/>
      <c r="CL312" s="13"/>
      <c r="CM312" s="13"/>
    </row>
    <row r="313" ht="15.75" customHeight="1">
      <c r="B313" s="1"/>
      <c r="C313" s="13"/>
      <c r="D313" s="13"/>
      <c r="E313" s="13"/>
      <c r="F313" s="14"/>
      <c r="G313" s="14"/>
      <c r="H313" s="14"/>
      <c r="I313" s="14"/>
      <c r="J313" s="13"/>
      <c r="K313" s="13"/>
      <c r="L313" s="13"/>
      <c r="M313" s="13"/>
      <c r="N313" s="13"/>
      <c r="O313" s="13"/>
      <c r="P313" s="13"/>
      <c r="Q313" s="13"/>
      <c r="R313" s="13"/>
      <c r="S313" s="67"/>
      <c r="T313" s="13"/>
      <c r="U313" s="13"/>
      <c r="V313" s="13"/>
      <c r="W313" s="13"/>
      <c r="X313" s="13"/>
      <c r="Y313" s="68"/>
      <c r="Z313" s="68"/>
      <c r="AA313" s="13"/>
      <c r="AB313" s="13"/>
      <c r="AC313" s="13"/>
      <c r="AD313" s="13"/>
      <c r="AE313" s="13"/>
      <c r="AF313" s="14"/>
      <c r="AG313" s="14"/>
      <c r="AH313" s="14"/>
      <c r="AI313" s="14"/>
      <c r="AJ313" s="14"/>
      <c r="AK313" s="14"/>
      <c r="AL313" s="14"/>
      <c r="AM313" s="14"/>
      <c r="AN313" s="14"/>
      <c r="AO313" s="14"/>
      <c r="AP313" s="13"/>
      <c r="AQ313" s="14"/>
      <c r="AR313" s="13"/>
      <c r="AS313" s="13"/>
      <c r="AT313" s="13"/>
      <c r="AU313" s="13"/>
      <c r="AV313" s="13"/>
      <c r="AW313" s="13"/>
      <c r="AX313" s="13"/>
      <c r="AY313" s="13"/>
      <c r="AZ313" s="13"/>
      <c r="BA313" s="13"/>
      <c r="BB313" s="13"/>
      <c r="BC313" s="14"/>
      <c r="BD313" s="13"/>
      <c r="BE313" s="13"/>
      <c r="BF313" s="13"/>
      <c r="BG313" s="13"/>
      <c r="BH313" s="13"/>
      <c r="BI313" s="13"/>
      <c r="BJ313" s="13"/>
      <c r="BK313" s="13"/>
      <c r="BL313" s="13"/>
      <c r="BM313" s="13"/>
      <c r="BN313" s="13"/>
      <c r="BO313" s="14"/>
      <c r="BP313" s="13"/>
      <c r="BQ313" s="13"/>
      <c r="BR313" s="13"/>
      <c r="BS313" s="13"/>
      <c r="BT313" s="13"/>
      <c r="BU313" s="13"/>
      <c r="BV313" s="13"/>
      <c r="BW313" s="13"/>
      <c r="BX313" s="13"/>
      <c r="BY313" s="13"/>
      <c r="BZ313" s="13"/>
      <c r="CA313" s="14"/>
      <c r="CB313" s="13"/>
      <c r="CC313" s="13"/>
      <c r="CD313" s="13"/>
      <c r="CE313" s="13"/>
      <c r="CF313" s="13"/>
      <c r="CG313" s="13"/>
      <c r="CH313" s="13"/>
      <c r="CI313" s="13"/>
      <c r="CJ313" s="13"/>
      <c r="CK313" s="13"/>
      <c r="CL313" s="13"/>
      <c r="CM313" s="13"/>
    </row>
    <row r="314" ht="15.75" customHeight="1">
      <c r="B314" s="1"/>
      <c r="C314" s="13"/>
      <c r="D314" s="13"/>
      <c r="E314" s="13"/>
      <c r="F314" s="14"/>
      <c r="G314" s="14"/>
      <c r="H314" s="14"/>
      <c r="I314" s="14"/>
      <c r="J314" s="13"/>
      <c r="K314" s="13"/>
      <c r="L314" s="13"/>
      <c r="M314" s="13"/>
      <c r="N314" s="13"/>
      <c r="O314" s="13"/>
      <c r="P314" s="13"/>
      <c r="Q314" s="13"/>
      <c r="R314" s="13"/>
      <c r="S314" s="67"/>
      <c r="T314" s="13"/>
      <c r="U314" s="13"/>
      <c r="V314" s="13"/>
      <c r="W314" s="13"/>
      <c r="X314" s="13"/>
      <c r="Y314" s="68"/>
      <c r="Z314" s="68"/>
      <c r="AA314" s="13"/>
      <c r="AB314" s="13"/>
      <c r="AC314" s="13"/>
      <c r="AD314" s="13"/>
      <c r="AE314" s="13"/>
      <c r="AF314" s="14"/>
      <c r="AG314" s="14"/>
      <c r="AH314" s="14"/>
      <c r="AI314" s="14"/>
      <c r="AJ314" s="14"/>
      <c r="AK314" s="14"/>
      <c r="AL314" s="14"/>
      <c r="AM314" s="14"/>
      <c r="AN314" s="14"/>
      <c r="AO314" s="14"/>
      <c r="AP314" s="13"/>
      <c r="AQ314" s="14"/>
      <c r="AR314" s="13"/>
      <c r="AS314" s="13"/>
      <c r="AT314" s="13"/>
      <c r="AU314" s="13"/>
      <c r="AV314" s="13"/>
      <c r="AW314" s="13"/>
      <c r="AX314" s="13"/>
      <c r="AY314" s="14"/>
      <c r="AZ314" s="14"/>
      <c r="BA314" s="14"/>
      <c r="BB314" s="14"/>
      <c r="BC314" s="14"/>
      <c r="BD314" s="13"/>
      <c r="BE314" s="13"/>
      <c r="BF314" s="13"/>
      <c r="BG314" s="13"/>
      <c r="BH314" s="13"/>
      <c r="BI314" s="13"/>
      <c r="BJ314" s="13"/>
      <c r="BK314" s="14"/>
      <c r="BL314" s="14"/>
      <c r="BM314" s="14"/>
      <c r="BN314" s="14"/>
      <c r="BO314" s="14"/>
      <c r="BP314" s="13"/>
      <c r="BQ314" s="13"/>
      <c r="BR314" s="13"/>
      <c r="BS314" s="13"/>
      <c r="BT314" s="13"/>
      <c r="BU314" s="13"/>
      <c r="BV314" s="13"/>
      <c r="BW314" s="14"/>
      <c r="BX314" s="14"/>
      <c r="BY314" s="14"/>
      <c r="BZ314" s="14"/>
      <c r="CA314" s="14"/>
      <c r="CB314" s="13"/>
      <c r="CC314" s="13"/>
      <c r="CD314" s="13"/>
      <c r="CE314" s="13"/>
      <c r="CF314" s="13"/>
      <c r="CG314" s="13"/>
      <c r="CH314" s="13"/>
      <c r="CI314" s="13"/>
      <c r="CJ314" s="13"/>
      <c r="CK314" s="13"/>
      <c r="CL314" s="13"/>
      <c r="CM314" s="13"/>
    </row>
    <row r="315" ht="15.75" customHeight="1">
      <c r="B315" s="1"/>
      <c r="C315" s="13"/>
      <c r="D315" s="13"/>
      <c r="E315" s="13"/>
      <c r="F315" s="14"/>
      <c r="G315" s="14"/>
      <c r="H315" s="14"/>
      <c r="I315" s="14"/>
      <c r="J315" s="13"/>
      <c r="K315" s="13"/>
      <c r="L315" s="13"/>
      <c r="M315" s="13"/>
      <c r="N315" s="13"/>
      <c r="O315" s="13"/>
      <c r="P315" s="13"/>
      <c r="Q315" s="13"/>
      <c r="R315" s="13"/>
      <c r="S315" s="67"/>
      <c r="T315" s="13"/>
      <c r="U315" s="13"/>
      <c r="V315" s="13"/>
      <c r="W315" s="13"/>
      <c r="X315" s="13"/>
      <c r="Y315" s="68"/>
      <c r="Z315" s="68"/>
      <c r="AA315" s="13"/>
      <c r="AB315" s="13"/>
      <c r="AC315" s="13"/>
      <c r="AD315" s="13"/>
      <c r="AE315" s="13"/>
      <c r="AF315" s="14"/>
      <c r="AG315" s="14"/>
      <c r="AH315" s="14"/>
      <c r="AI315" s="14"/>
      <c r="AJ315" s="14"/>
      <c r="AK315" s="14"/>
      <c r="AL315" s="14"/>
      <c r="AM315" s="14"/>
      <c r="AN315" s="14"/>
      <c r="AO315" s="14"/>
      <c r="AP315" s="13"/>
      <c r="AQ315" s="14"/>
      <c r="AR315" s="13"/>
      <c r="AS315" s="13"/>
      <c r="AT315" s="13"/>
      <c r="AU315" s="13"/>
      <c r="AV315" s="13"/>
      <c r="AW315" s="13"/>
      <c r="AX315" s="13"/>
      <c r="AY315" s="13"/>
      <c r="AZ315" s="13"/>
      <c r="BA315" s="14"/>
      <c r="BB315" s="13"/>
      <c r="BC315" s="14"/>
      <c r="BD315" s="13"/>
      <c r="BE315" s="13"/>
      <c r="BF315" s="13"/>
      <c r="BG315" s="13"/>
      <c r="BH315" s="13"/>
      <c r="BI315" s="13"/>
      <c r="BJ315" s="13"/>
      <c r="BK315" s="13"/>
      <c r="BL315" s="13"/>
      <c r="BM315" s="14"/>
      <c r="BN315" s="13"/>
      <c r="BO315" s="14"/>
      <c r="BP315" s="13"/>
      <c r="BQ315" s="13"/>
      <c r="BR315" s="13"/>
      <c r="BS315" s="13"/>
      <c r="BT315" s="13"/>
      <c r="BU315" s="13"/>
      <c r="BV315" s="13"/>
      <c r="BW315" s="13"/>
      <c r="BX315" s="13"/>
      <c r="BY315" s="14"/>
      <c r="BZ315" s="13"/>
      <c r="CA315" s="14"/>
      <c r="CB315" s="13"/>
      <c r="CC315" s="13"/>
      <c r="CD315" s="13"/>
      <c r="CE315" s="13"/>
      <c r="CF315" s="13"/>
      <c r="CG315" s="13"/>
      <c r="CH315" s="13"/>
      <c r="CI315" s="13"/>
      <c r="CJ315" s="13"/>
      <c r="CK315" s="13"/>
      <c r="CL315" s="13"/>
      <c r="CM315" s="13"/>
    </row>
    <row r="316" ht="15.75" customHeight="1">
      <c r="B316" s="1"/>
      <c r="C316" s="13"/>
      <c r="D316" s="13"/>
      <c r="E316" s="13"/>
      <c r="F316" s="14"/>
      <c r="G316" s="14"/>
      <c r="H316" s="14"/>
      <c r="I316" s="14"/>
      <c r="J316" s="13"/>
      <c r="K316" s="13"/>
      <c r="L316" s="13"/>
      <c r="M316" s="13"/>
      <c r="N316" s="13"/>
      <c r="O316" s="13"/>
      <c r="P316" s="13"/>
      <c r="Q316" s="13"/>
      <c r="R316" s="13"/>
      <c r="S316" s="67"/>
      <c r="T316" s="13"/>
      <c r="U316" s="13"/>
      <c r="V316" s="13"/>
      <c r="W316" s="13"/>
      <c r="X316" s="13"/>
      <c r="Y316" s="68"/>
      <c r="Z316" s="68"/>
      <c r="AA316" s="13"/>
      <c r="AB316" s="13"/>
      <c r="AC316" s="13"/>
      <c r="AD316" s="13"/>
      <c r="AE316" s="13"/>
      <c r="AF316" s="14"/>
      <c r="AG316" s="14"/>
      <c r="AH316" s="14"/>
      <c r="AI316" s="14"/>
      <c r="AJ316" s="14"/>
      <c r="AK316" s="14"/>
      <c r="AL316" s="14"/>
      <c r="AM316" s="14"/>
      <c r="AN316" s="14"/>
      <c r="AO316" s="14"/>
      <c r="AP316" s="13"/>
      <c r="AQ316" s="14"/>
      <c r="AR316" s="13"/>
      <c r="AS316" s="13"/>
      <c r="AT316" s="13"/>
      <c r="AU316" s="13"/>
      <c r="AV316" s="13"/>
      <c r="AW316" s="13"/>
      <c r="AX316" s="13"/>
      <c r="AY316" s="13"/>
      <c r="AZ316" s="13"/>
      <c r="BA316" s="13"/>
      <c r="BB316" s="13"/>
      <c r="BC316" s="14"/>
      <c r="BD316" s="13"/>
      <c r="BE316" s="13"/>
      <c r="BF316" s="13"/>
      <c r="BG316" s="13"/>
      <c r="BH316" s="13"/>
      <c r="BI316" s="13"/>
      <c r="BJ316" s="13"/>
      <c r="BK316" s="13"/>
      <c r="BL316" s="13"/>
      <c r="BM316" s="13"/>
      <c r="BN316" s="13"/>
      <c r="BO316" s="14"/>
      <c r="BP316" s="13"/>
      <c r="BQ316" s="13"/>
      <c r="BR316" s="13"/>
      <c r="BS316" s="13"/>
      <c r="BT316" s="13"/>
      <c r="BU316" s="13"/>
      <c r="BV316" s="13"/>
      <c r="BW316" s="13"/>
      <c r="BX316" s="13"/>
      <c r="BY316" s="13"/>
      <c r="BZ316" s="13"/>
      <c r="CA316" s="14"/>
      <c r="CB316" s="13"/>
      <c r="CC316" s="13"/>
      <c r="CD316" s="13"/>
      <c r="CE316" s="13"/>
      <c r="CF316" s="13"/>
      <c r="CG316" s="13"/>
      <c r="CH316" s="13"/>
      <c r="CI316" s="13"/>
      <c r="CJ316" s="13"/>
      <c r="CK316" s="13"/>
      <c r="CL316" s="13"/>
      <c r="CM316" s="13"/>
    </row>
    <row r="317" ht="15.75" customHeight="1">
      <c r="B317" s="1"/>
      <c r="C317" s="13"/>
      <c r="D317" s="13"/>
      <c r="E317" s="13"/>
      <c r="F317" s="14"/>
      <c r="G317" s="14"/>
      <c r="H317" s="14"/>
      <c r="I317" s="14"/>
      <c r="J317" s="13"/>
      <c r="K317" s="13"/>
      <c r="L317" s="13"/>
      <c r="M317" s="13"/>
      <c r="N317" s="13"/>
      <c r="O317" s="13"/>
      <c r="P317" s="13"/>
      <c r="Q317" s="13"/>
      <c r="R317" s="13"/>
      <c r="S317" s="67"/>
      <c r="T317" s="13"/>
      <c r="U317" s="13"/>
      <c r="V317" s="13"/>
      <c r="W317" s="13"/>
      <c r="X317" s="13"/>
      <c r="Y317" s="68"/>
      <c r="Z317" s="68"/>
      <c r="AA317" s="13"/>
      <c r="AB317" s="13"/>
      <c r="AC317" s="13"/>
      <c r="AD317" s="13"/>
      <c r="AE317" s="13"/>
      <c r="AF317" s="14"/>
      <c r="AG317" s="14"/>
      <c r="AH317" s="14"/>
      <c r="AI317" s="14"/>
      <c r="AJ317" s="14"/>
      <c r="AK317" s="14"/>
      <c r="AL317" s="14"/>
      <c r="AM317" s="14"/>
      <c r="AN317" s="14"/>
      <c r="AO317" s="14"/>
      <c r="AP317" s="13"/>
      <c r="AQ317" s="14"/>
      <c r="AR317" s="13"/>
      <c r="AS317" s="13"/>
      <c r="AT317" s="13"/>
      <c r="AU317" s="13"/>
      <c r="AV317" s="13"/>
      <c r="AW317" s="13"/>
      <c r="AX317" s="13"/>
      <c r="AY317" s="13"/>
      <c r="AZ317" s="14"/>
      <c r="BA317" s="14"/>
      <c r="BB317" s="14"/>
      <c r="BC317" s="14"/>
      <c r="BD317" s="13"/>
      <c r="BE317" s="13"/>
      <c r="BF317" s="13"/>
      <c r="BG317" s="13"/>
      <c r="BH317" s="13"/>
      <c r="BI317" s="13"/>
      <c r="BJ317" s="13"/>
      <c r="BK317" s="13"/>
      <c r="BL317" s="14"/>
      <c r="BM317" s="14"/>
      <c r="BN317" s="14"/>
      <c r="BO317" s="14"/>
      <c r="BP317" s="13"/>
      <c r="BQ317" s="13"/>
      <c r="BR317" s="13"/>
      <c r="BS317" s="13"/>
      <c r="BT317" s="13"/>
      <c r="BU317" s="13"/>
      <c r="BV317" s="13"/>
      <c r="BW317" s="13"/>
      <c r="BX317" s="14"/>
      <c r="BY317" s="14"/>
      <c r="BZ317" s="14"/>
      <c r="CA317" s="14"/>
      <c r="CB317" s="13"/>
      <c r="CC317" s="13"/>
      <c r="CD317" s="13"/>
      <c r="CE317" s="13"/>
      <c r="CF317" s="13"/>
      <c r="CG317" s="13"/>
      <c r="CH317" s="13"/>
      <c r="CI317" s="13"/>
      <c r="CJ317" s="13"/>
      <c r="CK317" s="13"/>
      <c r="CL317" s="13"/>
      <c r="CM317" s="13"/>
    </row>
    <row r="318" ht="15.75" customHeight="1">
      <c r="B318" s="1"/>
      <c r="C318" s="13"/>
      <c r="D318" s="13"/>
      <c r="E318" s="13"/>
      <c r="F318" s="14"/>
      <c r="G318" s="14"/>
      <c r="H318" s="14"/>
      <c r="I318" s="14"/>
      <c r="J318" s="13"/>
      <c r="K318" s="13"/>
      <c r="L318" s="13"/>
      <c r="M318" s="13"/>
      <c r="N318" s="13"/>
      <c r="O318" s="13"/>
      <c r="P318" s="13"/>
      <c r="Q318" s="13"/>
      <c r="R318" s="13"/>
      <c r="S318" s="67"/>
      <c r="T318" s="13"/>
      <c r="U318" s="13"/>
      <c r="V318" s="13"/>
      <c r="W318" s="13"/>
      <c r="X318" s="13"/>
      <c r="Y318" s="68"/>
      <c r="Z318" s="68"/>
      <c r="AA318" s="13"/>
      <c r="AB318" s="13"/>
      <c r="AC318" s="13"/>
      <c r="AD318" s="13"/>
      <c r="AE318" s="13"/>
      <c r="AF318" s="14"/>
      <c r="AG318" s="14"/>
      <c r="AH318" s="14"/>
      <c r="AI318" s="14"/>
      <c r="AJ318" s="14"/>
      <c r="AK318" s="14"/>
      <c r="AL318" s="14"/>
      <c r="AM318" s="14"/>
      <c r="AN318" s="14"/>
      <c r="AO318" s="14"/>
      <c r="AP318" s="13"/>
      <c r="AQ318" s="14"/>
      <c r="AR318" s="13"/>
      <c r="AS318" s="13"/>
      <c r="AT318" s="13"/>
      <c r="AU318" s="13"/>
      <c r="AV318" s="13"/>
      <c r="AW318" s="13"/>
      <c r="AX318" s="13"/>
      <c r="AY318" s="13"/>
      <c r="AZ318" s="13"/>
      <c r="BA318" s="14"/>
      <c r="BB318" s="13"/>
      <c r="BC318" s="14"/>
      <c r="BD318" s="13"/>
      <c r="BE318" s="13"/>
      <c r="BF318" s="13"/>
      <c r="BG318" s="13"/>
      <c r="BH318" s="13"/>
      <c r="BI318" s="13"/>
      <c r="BJ318" s="13"/>
      <c r="BK318" s="13"/>
      <c r="BL318" s="13"/>
      <c r="BM318" s="14"/>
      <c r="BN318" s="13"/>
      <c r="BO318" s="14"/>
      <c r="BP318" s="13"/>
      <c r="BQ318" s="13"/>
      <c r="BR318" s="13"/>
      <c r="BS318" s="13"/>
      <c r="BT318" s="13"/>
      <c r="BU318" s="13"/>
      <c r="BV318" s="13"/>
      <c r="BW318" s="13"/>
      <c r="BX318" s="13"/>
      <c r="BY318" s="14"/>
      <c r="BZ318" s="13"/>
      <c r="CA318" s="14"/>
      <c r="CB318" s="13"/>
      <c r="CC318" s="13"/>
      <c r="CD318" s="13"/>
      <c r="CE318" s="13"/>
      <c r="CF318" s="13"/>
      <c r="CG318" s="13"/>
      <c r="CH318" s="13"/>
      <c r="CI318" s="13"/>
      <c r="CJ318" s="13"/>
      <c r="CK318" s="13"/>
      <c r="CL318" s="13"/>
      <c r="CM318" s="13"/>
    </row>
    <row r="319" ht="15.75" customHeight="1">
      <c r="B319" s="1"/>
      <c r="C319" s="13"/>
      <c r="D319" s="13"/>
      <c r="E319" s="13"/>
      <c r="F319" s="14"/>
      <c r="G319" s="14"/>
      <c r="H319" s="14"/>
      <c r="I319" s="14"/>
      <c r="J319" s="13"/>
      <c r="K319" s="13"/>
      <c r="L319" s="13"/>
      <c r="M319" s="13"/>
      <c r="N319" s="13"/>
      <c r="O319" s="13"/>
      <c r="P319" s="13"/>
      <c r="Q319" s="13"/>
      <c r="R319" s="13"/>
      <c r="S319" s="67"/>
      <c r="T319" s="13"/>
      <c r="U319" s="13"/>
      <c r="V319" s="13"/>
      <c r="W319" s="13"/>
      <c r="X319" s="13"/>
      <c r="Y319" s="68"/>
      <c r="Z319" s="68"/>
      <c r="AA319" s="13"/>
      <c r="AB319" s="13"/>
      <c r="AC319" s="13"/>
      <c r="AD319" s="13"/>
      <c r="AE319" s="13"/>
      <c r="AF319" s="14"/>
      <c r="AG319" s="14"/>
      <c r="AH319" s="14"/>
      <c r="AI319" s="14"/>
      <c r="AJ319" s="13"/>
      <c r="AK319" s="14"/>
      <c r="AL319" s="14"/>
      <c r="AM319" s="14"/>
      <c r="AN319" s="14"/>
      <c r="AO319" s="14"/>
      <c r="AP319" s="13"/>
      <c r="AQ319" s="14"/>
      <c r="AR319" s="13"/>
      <c r="AS319" s="13"/>
      <c r="AT319" s="13"/>
      <c r="AU319" s="13"/>
      <c r="AV319" s="13"/>
      <c r="AW319" s="13"/>
      <c r="AX319" s="13"/>
      <c r="AY319" s="13"/>
      <c r="AZ319" s="13"/>
      <c r="BA319" s="13"/>
      <c r="BB319" s="13"/>
      <c r="BC319" s="13"/>
      <c r="BD319" s="13"/>
      <c r="BE319" s="13"/>
      <c r="BF319" s="13"/>
      <c r="BG319" s="13"/>
      <c r="BH319" s="13"/>
      <c r="BI319" s="13"/>
      <c r="BJ319" s="13"/>
      <c r="BK319" s="13"/>
      <c r="BL319" s="13"/>
      <c r="BM319" s="13"/>
      <c r="BN319" s="13"/>
      <c r="BO319" s="14"/>
      <c r="BP319" s="13"/>
      <c r="BQ319" s="13"/>
      <c r="BR319" s="13"/>
      <c r="BS319" s="13"/>
      <c r="BT319" s="13"/>
      <c r="BU319" s="13"/>
      <c r="BV319" s="13"/>
      <c r="BW319" s="13"/>
      <c r="BX319" s="13"/>
      <c r="BY319" s="13"/>
      <c r="BZ319" s="13"/>
      <c r="CA319" s="14"/>
      <c r="CB319" s="13"/>
      <c r="CC319" s="13"/>
      <c r="CD319" s="13"/>
      <c r="CE319" s="13"/>
      <c r="CF319" s="13"/>
      <c r="CG319" s="13"/>
      <c r="CH319" s="13"/>
      <c r="CI319" s="13"/>
      <c r="CJ319" s="13"/>
      <c r="CK319" s="13"/>
      <c r="CL319" s="13"/>
      <c r="CM319" s="13"/>
    </row>
    <row r="320" ht="15.75" customHeight="1">
      <c r="B320" s="1"/>
      <c r="C320" s="13"/>
      <c r="D320" s="13"/>
      <c r="E320" s="13"/>
      <c r="F320" s="14"/>
      <c r="G320" s="14"/>
      <c r="H320" s="14"/>
      <c r="I320" s="14"/>
      <c r="J320" s="13"/>
      <c r="K320" s="13"/>
      <c r="L320" s="13"/>
      <c r="M320" s="13"/>
      <c r="N320" s="13"/>
      <c r="O320" s="13"/>
      <c r="P320" s="13"/>
      <c r="Q320" s="13"/>
      <c r="R320" s="13"/>
      <c r="S320" s="67"/>
      <c r="T320" s="13"/>
      <c r="U320" s="13"/>
      <c r="V320" s="13"/>
      <c r="W320" s="13"/>
      <c r="X320" s="13"/>
      <c r="Y320" s="68"/>
      <c r="Z320" s="68"/>
      <c r="AA320" s="13"/>
      <c r="AB320" s="13"/>
      <c r="AC320" s="13"/>
      <c r="AD320" s="13"/>
      <c r="AE320" s="13"/>
      <c r="AF320" s="14"/>
      <c r="AG320" s="14"/>
      <c r="AH320" s="14"/>
      <c r="AI320" s="14"/>
      <c r="AJ320" s="14"/>
      <c r="AK320" s="14"/>
      <c r="AL320" s="14"/>
      <c r="AM320" s="14"/>
      <c r="AN320" s="14"/>
      <c r="AO320" s="14"/>
      <c r="AP320" s="13"/>
      <c r="AQ320" s="14"/>
      <c r="AR320" s="13"/>
      <c r="AS320" s="13"/>
      <c r="AT320" s="13"/>
      <c r="AU320" s="13"/>
      <c r="AV320" s="13"/>
      <c r="AW320" s="13"/>
      <c r="AX320" s="14"/>
      <c r="AY320" s="13"/>
      <c r="AZ320" s="13"/>
      <c r="BA320" s="13"/>
      <c r="BB320" s="13"/>
      <c r="BC320" s="13"/>
      <c r="BD320" s="13"/>
      <c r="BE320" s="13"/>
      <c r="BF320" s="13"/>
      <c r="BG320" s="13"/>
      <c r="BH320" s="13"/>
      <c r="BI320" s="13"/>
      <c r="BJ320" s="14"/>
      <c r="BK320" s="13"/>
      <c r="BL320" s="13"/>
      <c r="BM320" s="13"/>
      <c r="BN320" s="13"/>
      <c r="BO320" s="13"/>
      <c r="BP320" s="13"/>
      <c r="BQ320" s="13"/>
      <c r="BR320" s="13"/>
      <c r="BS320" s="13"/>
      <c r="BT320" s="13"/>
      <c r="BU320" s="13"/>
      <c r="BV320" s="14"/>
      <c r="BW320" s="13"/>
      <c r="BX320" s="13"/>
      <c r="BY320" s="13"/>
      <c r="BZ320" s="13"/>
      <c r="CA320" s="13"/>
      <c r="CB320" s="13"/>
      <c r="CC320" s="13"/>
      <c r="CD320" s="13"/>
      <c r="CE320" s="13"/>
      <c r="CF320" s="13"/>
      <c r="CG320" s="13"/>
      <c r="CH320" s="13"/>
      <c r="CI320" s="13"/>
      <c r="CJ320" s="13"/>
      <c r="CK320" s="13"/>
      <c r="CL320" s="13"/>
      <c r="CM320" s="13"/>
    </row>
    <row r="321" ht="15.75" customHeight="1">
      <c r="B321" s="1"/>
      <c r="C321" s="13"/>
      <c r="D321" s="13"/>
      <c r="E321" s="13"/>
      <c r="F321" s="14"/>
      <c r="G321" s="14"/>
      <c r="H321" s="14"/>
      <c r="I321" s="14"/>
      <c r="J321" s="13"/>
      <c r="K321" s="13"/>
      <c r="L321" s="13"/>
      <c r="M321" s="13"/>
      <c r="N321" s="13"/>
      <c r="O321" s="13"/>
      <c r="P321" s="13"/>
      <c r="Q321" s="13"/>
      <c r="R321" s="13"/>
      <c r="S321" s="67"/>
      <c r="T321" s="13"/>
      <c r="U321" s="13"/>
      <c r="V321" s="13"/>
      <c r="W321" s="13"/>
      <c r="X321" s="13"/>
      <c r="Y321" s="68"/>
      <c r="Z321" s="68"/>
      <c r="AA321" s="13"/>
      <c r="AB321" s="13"/>
      <c r="AC321" s="13"/>
      <c r="AD321" s="13"/>
      <c r="AE321" s="13"/>
      <c r="AF321" s="14"/>
      <c r="AG321" s="14"/>
      <c r="AH321" s="14"/>
      <c r="AI321" s="14"/>
      <c r="AJ321" s="14"/>
      <c r="AK321" s="14"/>
      <c r="AL321" s="14"/>
      <c r="AM321" s="14"/>
      <c r="AN321" s="14"/>
      <c r="AO321" s="14"/>
      <c r="AP321" s="13"/>
      <c r="AQ321" s="14"/>
      <c r="AR321" s="13"/>
      <c r="AS321" s="13"/>
      <c r="AT321" s="13"/>
      <c r="AU321" s="13"/>
      <c r="AV321" s="13"/>
      <c r="AW321" s="13"/>
      <c r="AX321" s="13"/>
      <c r="AY321" s="14"/>
      <c r="AZ321" s="14"/>
      <c r="BA321" s="14"/>
      <c r="BB321" s="14"/>
      <c r="BC321" s="14"/>
      <c r="BD321" s="13"/>
      <c r="BE321" s="13"/>
      <c r="BF321" s="13"/>
      <c r="BG321" s="13"/>
      <c r="BH321" s="13"/>
      <c r="BI321" s="13"/>
      <c r="BJ321" s="13"/>
      <c r="BK321" s="14"/>
      <c r="BL321" s="14"/>
      <c r="BM321" s="14"/>
      <c r="BN321" s="14"/>
      <c r="BO321" s="14"/>
      <c r="BP321" s="13"/>
      <c r="BQ321" s="13"/>
      <c r="BR321" s="13"/>
      <c r="BS321" s="13"/>
      <c r="BT321" s="13"/>
      <c r="BU321" s="13"/>
      <c r="BV321" s="13"/>
      <c r="BW321" s="14"/>
      <c r="BX321" s="14"/>
      <c r="BY321" s="14"/>
      <c r="BZ321" s="14"/>
      <c r="CA321" s="14"/>
      <c r="CB321" s="13"/>
      <c r="CC321" s="13"/>
      <c r="CD321" s="13"/>
      <c r="CE321" s="13"/>
      <c r="CF321" s="13"/>
      <c r="CG321" s="13"/>
      <c r="CH321" s="13"/>
      <c r="CI321" s="13"/>
      <c r="CJ321" s="13"/>
      <c r="CK321" s="13"/>
      <c r="CL321" s="13"/>
      <c r="CM321" s="13"/>
    </row>
    <row r="322" ht="15.75" customHeight="1">
      <c r="B322" s="1"/>
      <c r="C322" s="13"/>
      <c r="D322" s="13"/>
      <c r="E322" s="13"/>
      <c r="F322" s="14"/>
      <c r="G322" s="14"/>
      <c r="H322" s="14"/>
      <c r="I322" s="14"/>
      <c r="J322" s="13"/>
      <c r="K322" s="13"/>
      <c r="L322" s="13"/>
      <c r="M322" s="13"/>
      <c r="N322" s="13"/>
      <c r="O322" s="13"/>
      <c r="P322" s="13"/>
      <c r="Q322" s="13"/>
      <c r="R322" s="13"/>
      <c r="S322" s="67"/>
      <c r="T322" s="13"/>
      <c r="U322" s="13"/>
      <c r="V322" s="13"/>
      <c r="W322" s="13"/>
      <c r="X322" s="13"/>
      <c r="Y322" s="68"/>
      <c r="Z322" s="68"/>
      <c r="AA322" s="13"/>
      <c r="AB322" s="13"/>
      <c r="AC322" s="13"/>
      <c r="AD322" s="13"/>
      <c r="AE322" s="13"/>
      <c r="AF322" s="14"/>
      <c r="AG322" s="14"/>
      <c r="AH322" s="14"/>
      <c r="AI322" s="14"/>
      <c r="AJ322" s="14"/>
      <c r="AK322" s="14"/>
      <c r="AL322" s="14"/>
      <c r="AM322" s="14"/>
      <c r="AN322" s="14"/>
      <c r="AO322" s="14"/>
      <c r="AP322" s="13"/>
      <c r="AQ322" s="14"/>
      <c r="AR322" s="13"/>
      <c r="AS322" s="13"/>
      <c r="AT322" s="13"/>
      <c r="AU322" s="13"/>
      <c r="AV322" s="13"/>
      <c r="AW322" s="13"/>
      <c r="AX322" s="13"/>
      <c r="AY322" s="14"/>
      <c r="AZ322" s="14"/>
      <c r="BA322" s="14"/>
      <c r="BB322" s="14"/>
      <c r="BC322" s="14"/>
      <c r="BD322" s="13"/>
      <c r="BE322" s="13"/>
      <c r="BF322" s="13"/>
      <c r="BG322" s="13"/>
      <c r="BH322" s="13"/>
      <c r="BI322" s="13"/>
      <c r="BJ322" s="13"/>
      <c r="BK322" s="14"/>
      <c r="BL322" s="14"/>
      <c r="BM322" s="14"/>
      <c r="BN322" s="14"/>
      <c r="BO322" s="14"/>
      <c r="BP322" s="13"/>
      <c r="BQ322" s="13"/>
      <c r="BR322" s="13"/>
      <c r="BS322" s="13"/>
      <c r="BT322" s="13"/>
      <c r="BU322" s="13"/>
      <c r="BV322" s="13"/>
      <c r="BW322" s="14"/>
      <c r="BX322" s="14"/>
      <c r="BY322" s="14"/>
      <c r="BZ322" s="14"/>
      <c r="CA322" s="14"/>
      <c r="CB322" s="13"/>
      <c r="CC322" s="13"/>
      <c r="CD322" s="13"/>
      <c r="CE322" s="13"/>
      <c r="CF322" s="13"/>
      <c r="CG322" s="13"/>
      <c r="CH322" s="13"/>
      <c r="CI322" s="13"/>
      <c r="CJ322" s="13"/>
      <c r="CK322" s="13"/>
      <c r="CL322" s="13"/>
      <c r="CM322" s="13"/>
    </row>
    <row r="323" ht="15.75" customHeight="1">
      <c r="B323" s="1"/>
      <c r="C323" s="13"/>
      <c r="D323" s="13"/>
      <c r="E323" s="13"/>
      <c r="F323" s="14"/>
      <c r="G323" s="14"/>
      <c r="H323" s="14"/>
      <c r="I323" s="14"/>
      <c r="J323" s="13"/>
      <c r="K323" s="13"/>
      <c r="L323" s="13"/>
      <c r="M323" s="13"/>
      <c r="N323" s="13"/>
      <c r="O323" s="13"/>
      <c r="P323" s="13"/>
      <c r="Q323" s="13"/>
      <c r="R323" s="13"/>
      <c r="S323" s="67"/>
      <c r="T323" s="13"/>
      <c r="U323" s="13"/>
      <c r="V323" s="13"/>
      <c r="W323" s="13"/>
      <c r="X323" s="13"/>
      <c r="Y323" s="68"/>
      <c r="Z323" s="68"/>
      <c r="AA323" s="13"/>
      <c r="AB323" s="13"/>
      <c r="AC323" s="13"/>
      <c r="AD323" s="13"/>
      <c r="AE323" s="13"/>
      <c r="AF323" s="14"/>
      <c r="AG323" s="14"/>
      <c r="AH323" s="14"/>
      <c r="AI323" s="14"/>
      <c r="AJ323" s="14"/>
      <c r="AK323" s="14"/>
      <c r="AL323" s="14"/>
      <c r="AM323" s="14"/>
      <c r="AN323" s="14"/>
      <c r="AO323" s="14"/>
      <c r="AP323" s="13"/>
      <c r="AQ323" s="14"/>
      <c r="AR323" s="13"/>
      <c r="AS323" s="13"/>
      <c r="AT323" s="13"/>
      <c r="AU323" s="13"/>
      <c r="AV323" s="13"/>
      <c r="AW323" s="13"/>
      <c r="AX323" s="13"/>
      <c r="AY323" s="13"/>
      <c r="AZ323" s="14"/>
      <c r="BA323" s="13"/>
      <c r="BB323" s="13"/>
      <c r="BC323" s="14"/>
      <c r="BD323" s="13"/>
      <c r="BE323" s="13"/>
      <c r="BF323" s="13"/>
      <c r="BG323" s="13"/>
      <c r="BH323" s="13"/>
      <c r="BI323" s="13"/>
      <c r="BJ323" s="13"/>
      <c r="BK323" s="13"/>
      <c r="BL323" s="13"/>
      <c r="BM323" s="14"/>
      <c r="BN323" s="13"/>
      <c r="BO323" s="14"/>
      <c r="BP323" s="13"/>
      <c r="BQ323" s="13"/>
      <c r="BR323" s="13"/>
      <c r="BS323" s="13"/>
      <c r="BT323" s="13"/>
      <c r="BU323" s="13"/>
      <c r="BV323" s="13"/>
      <c r="BW323" s="13"/>
      <c r="BX323" s="13"/>
      <c r="BY323" s="14"/>
      <c r="BZ323" s="13"/>
      <c r="CA323" s="14"/>
      <c r="CB323" s="13"/>
      <c r="CC323" s="13"/>
      <c r="CD323" s="13"/>
      <c r="CE323" s="13"/>
      <c r="CF323" s="13"/>
      <c r="CG323" s="13"/>
      <c r="CH323" s="13"/>
      <c r="CI323" s="13"/>
      <c r="CJ323" s="13"/>
      <c r="CK323" s="13"/>
      <c r="CL323" s="13"/>
      <c r="CM323" s="13"/>
    </row>
    <row r="324" ht="15.75" customHeight="1">
      <c r="B324" s="1"/>
      <c r="C324" s="13"/>
      <c r="D324" s="13"/>
      <c r="E324" s="13"/>
      <c r="F324" s="14"/>
      <c r="G324" s="14"/>
      <c r="H324" s="14"/>
      <c r="I324" s="14"/>
      <c r="J324" s="13"/>
      <c r="K324" s="13"/>
      <c r="L324" s="13"/>
      <c r="M324" s="13"/>
      <c r="N324" s="13"/>
      <c r="O324" s="13"/>
      <c r="P324" s="13"/>
      <c r="Q324" s="13"/>
      <c r="R324" s="13"/>
      <c r="S324" s="67"/>
      <c r="T324" s="13"/>
      <c r="U324" s="13"/>
      <c r="V324" s="13"/>
      <c r="W324" s="13"/>
      <c r="X324" s="13"/>
      <c r="Y324" s="68"/>
      <c r="Z324" s="68"/>
      <c r="AA324" s="13"/>
      <c r="AB324" s="13"/>
      <c r="AC324" s="13"/>
      <c r="AD324" s="13"/>
      <c r="AE324" s="13"/>
      <c r="AF324" s="14"/>
      <c r="AG324" s="14"/>
      <c r="AH324" s="14"/>
      <c r="AI324" s="14"/>
      <c r="AJ324" s="14"/>
      <c r="AK324" s="14"/>
      <c r="AL324" s="14"/>
      <c r="AM324" s="14"/>
      <c r="AN324" s="14"/>
      <c r="AO324" s="14"/>
      <c r="AP324" s="13"/>
      <c r="AQ324" s="14"/>
      <c r="AR324" s="13"/>
      <c r="AS324" s="13"/>
      <c r="AT324" s="13"/>
      <c r="AU324" s="13"/>
      <c r="AV324" s="13"/>
      <c r="AW324" s="13"/>
      <c r="AX324" s="13"/>
      <c r="AY324" s="14"/>
      <c r="AZ324" s="14"/>
      <c r="BA324" s="14"/>
      <c r="BB324" s="14"/>
      <c r="BC324" s="14"/>
      <c r="BD324" s="13"/>
      <c r="BE324" s="13"/>
      <c r="BF324" s="13"/>
      <c r="BG324" s="13"/>
      <c r="BH324" s="13"/>
      <c r="BI324" s="13"/>
      <c r="BJ324" s="13"/>
      <c r="BK324" s="14"/>
      <c r="BL324" s="14"/>
      <c r="BM324" s="14"/>
      <c r="BN324" s="14"/>
      <c r="BO324" s="14"/>
      <c r="BP324" s="13"/>
      <c r="BQ324" s="13"/>
      <c r="BR324" s="13"/>
      <c r="BS324" s="13"/>
      <c r="BT324" s="13"/>
      <c r="BU324" s="13"/>
      <c r="BV324" s="13"/>
      <c r="BW324" s="14"/>
      <c r="BX324" s="14"/>
      <c r="BY324" s="14"/>
      <c r="BZ324" s="14"/>
      <c r="CA324" s="14"/>
      <c r="CB324" s="13"/>
      <c r="CC324" s="13"/>
      <c r="CD324" s="13"/>
      <c r="CE324" s="13"/>
      <c r="CF324" s="13"/>
      <c r="CG324" s="13"/>
      <c r="CH324" s="13"/>
      <c r="CI324" s="13"/>
      <c r="CJ324" s="13"/>
      <c r="CK324" s="13"/>
      <c r="CL324" s="13"/>
      <c r="CM324" s="13"/>
    </row>
    <row r="325" ht="15.75" customHeight="1">
      <c r="B325" s="1"/>
      <c r="C325" s="13"/>
      <c r="D325" s="13"/>
      <c r="E325" s="13"/>
      <c r="F325" s="14"/>
      <c r="G325" s="14"/>
      <c r="H325" s="14"/>
      <c r="I325" s="14"/>
      <c r="J325" s="13"/>
      <c r="K325" s="13"/>
      <c r="L325" s="13"/>
      <c r="M325" s="13"/>
      <c r="N325" s="13"/>
      <c r="O325" s="13"/>
      <c r="P325" s="13"/>
      <c r="Q325" s="13"/>
      <c r="R325" s="13"/>
      <c r="S325" s="67"/>
      <c r="T325" s="13"/>
      <c r="U325" s="13"/>
      <c r="V325" s="13"/>
      <c r="W325" s="13"/>
      <c r="X325" s="13"/>
      <c r="Y325" s="68"/>
      <c r="Z325" s="68"/>
      <c r="AA325" s="13"/>
      <c r="AB325" s="13"/>
      <c r="AC325" s="13"/>
      <c r="AD325" s="13"/>
      <c r="AE325" s="13"/>
      <c r="AF325" s="14"/>
      <c r="AG325" s="14"/>
      <c r="AH325" s="14"/>
      <c r="AI325" s="14"/>
      <c r="AJ325" s="14"/>
      <c r="AK325" s="14"/>
      <c r="AL325" s="14"/>
      <c r="AM325" s="14"/>
      <c r="AN325" s="14"/>
      <c r="AO325" s="14"/>
      <c r="AP325" s="13"/>
      <c r="AQ325" s="14"/>
      <c r="AR325" s="13"/>
      <c r="AS325" s="13"/>
      <c r="AT325" s="13"/>
      <c r="AU325" s="13"/>
      <c r="AV325" s="13"/>
      <c r="AW325" s="13"/>
      <c r="AX325" s="13"/>
      <c r="AY325" s="14"/>
      <c r="AZ325" s="14"/>
      <c r="BA325" s="14"/>
      <c r="BB325" s="14"/>
      <c r="BC325" s="14"/>
      <c r="BD325" s="13"/>
      <c r="BE325" s="13"/>
      <c r="BF325" s="13"/>
      <c r="BG325" s="13"/>
      <c r="BH325" s="13"/>
      <c r="BI325" s="13"/>
      <c r="BJ325" s="13"/>
      <c r="BK325" s="14"/>
      <c r="BL325" s="14"/>
      <c r="BM325" s="14"/>
      <c r="BN325" s="14"/>
      <c r="BO325" s="14"/>
      <c r="BP325" s="13"/>
      <c r="BQ325" s="13"/>
      <c r="BR325" s="13"/>
      <c r="BS325" s="13"/>
      <c r="BT325" s="13"/>
      <c r="BU325" s="13"/>
      <c r="BV325" s="13"/>
      <c r="BW325" s="14"/>
      <c r="BX325" s="14"/>
      <c r="BY325" s="14"/>
      <c r="BZ325" s="14"/>
      <c r="CA325" s="14"/>
      <c r="CB325" s="13"/>
      <c r="CC325" s="13"/>
      <c r="CD325" s="13"/>
      <c r="CE325" s="13"/>
      <c r="CF325" s="13"/>
      <c r="CG325" s="13"/>
      <c r="CH325" s="13"/>
      <c r="CI325" s="13"/>
      <c r="CJ325" s="13"/>
      <c r="CK325" s="13"/>
      <c r="CL325" s="13"/>
      <c r="CM325" s="13"/>
    </row>
    <row r="326" ht="15.75" customHeight="1">
      <c r="B326" s="1"/>
      <c r="C326" s="13"/>
      <c r="D326" s="13"/>
      <c r="E326" s="13"/>
      <c r="F326" s="14"/>
      <c r="G326" s="14"/>
      <c r="H326" s="14"/>
      <c r="I326" s="14"/>
      <c r="J326" s="13"/>
      <c r="K326" s="13"/>
      <c r="L326" s="13"/>
      <c r="M326" s="13"/>
      <c r="N326" s="13"/>
      <c r="O326" s="13"/>
      <c r="P326" s="13"/>
      <c r="Q326" s="13"/>
      <c r="R326" s="13"/>
      <c r="S326" s="67"/>
      <c r="T326" s="13"/>
      <c r="U326" s="13"/>
      <c r="V326" s="13"/>
      <c r="W326" s="13"/>
      <c r="X326" s="13"/>
      <c r="Y326" s="68"/>
      <c r="Z326" s="68"/>
      <c r="AA326" s="13"/>
      <c r="AB326" s="13"/>
      <c r="AC326" s="13"/>
      <c r="AD326" s="13"/>
      <c r="AE326" s="13"/>
      <c r="AF326" s="14"/>
      <c r="AG326" s="14"/>
      <c r="AH326" s="14"/>
      <c r="AI326" s="14"/>
      <c r="AJ326" s="14"/>
      <c r="AK326" s="14"/>
      <c r="AL326" s="14"/>
      <c r="AM326" s="14"/>
      <c r="AN326" s="14"/>
      <c r="AO326" s="14"/>
      <c r="AP326" s="13"/>
      <c r="AQ326" s="14"/>
      <c r="AR326" s="13"/>
      <c r="AS326" s="13"/>
      <c r="AT326" s="13"/>
      <c r="AU326" s="13"/>
      <c r="AV326" s="13"/>
      <c r="AW326" s="13"/>
      <c r="AX326" s="13"/>
      <c r="AY326" s="13"/>
      <c r="AZ326" s="13"/>
      <c r="BA326" s="13"/>
      <c r="BB326" s="13"/>
      <c r="BC326" s="14"/>
      <c r="BD326" s="13"/>
      <c r="BE326" s="13"/>
      <c r="BF326" s="13"/>
      <c r="BG326" s="13"/>
      <c r="BH326" s="13"/>
      <c r="BI326" s="13"/>
      <c r="BJ326" s="13"/>
      <c r="BK326" s="13"/>
      <c r="BL326" s="13"/>
      <c r="BM326" s="13"/>
      <c r="BN326" s="13"/>
      <c r="BO326" s="14"/>
      <c r="BP326" s="13"/>
      <c r="BQ326" s="13"/>
      <c r="BR326" s="13"/>
      <c r="BS326" s="13"/>
      <c r="BT326" s="13"/>
      <c r="BU326" s="13"/>
      <c r="BV326" s="13"/>
      <c r="BW326" s="13"/>
      <c r="BX326" s="13"/>
      <c r="BY326" s="13"/>
      <c r="BZ326" s="13"/>
      <c r="CA326" s="14"/>
      <c r="CB326" s="13"/>
      <c r="CC326" s="13"/>
      <c r="CD326" s="13"/>
      <c r="CE326" s="13"/>
      <c r="CF326" s="13"/>
      <c r="CG326" s="13"/>
      <c r="CH326" s="13"/>
      <c r="CI326" s="13"/>
      <c r="CJ326" s="13"/>
      <c r="CK326" s="13"/>
      <c r="CL326" s="13"/>
      <c r="CM326" s="13"/>
    </row>
    <row r="327" ht="15.75" customHeight="1">
      <c r="B327" s="1"/>
      <c r="C327" s="13"/>
      <c r="D327" s="13"/>
      <c r="E327" s="13"/>
      <c r="F327" s="14"/>
      <c r="G327" s="14"/>
      <c r="H327" s="14"/>
      <c r="I327" s="13"/>
      <c r="J327" s="13"/>
      <c r="K327" s="13"/>
      <c r="L327" s="13"/>
      <c r="M327" s="13"/>
      <c r="N327" s="13"/>
      <c r="O327" s="13"/>
      <c r="P327" s="13"/>
      <c r="Q327" s="13"/>
      <c r="R327" s="13"/>
      <c r="S327" s="67"/>
      <c r="T327" s="13"/>
      <c r="U327" s="13"/>
      <c r="V327" s="13"/>
      <c r="W327" s="13"/>
      <c r="X327" s="13"/>
      <c r="Y327" s="68"/>
      <c r="Z327" s="68"/>
      <c r="AA327" s="13"/>
      <c r="AB327" s="13"/>
      <c r="AC327" s="13"/>
      <c r="AD327" s="13"/>
      <c r="AE327" s="13"/>
      <c r="AF327" s="14"/>
      <c r="AG327" s="14"/>
      <c r="AH327" s="14"/>
      <c r="AI327" s="14"/>
      <c r="AJ327" s="14"/>
      <c r="AK327" s="14"/>
      <c r="AL327" s="14"/>
      <c r="AM327" s="14"/>
      <c r="AN327" s="13"/>
      <c r="AO327" s="14"/>
      <c r="AP327" s="13"/>
      <c r="AQ327" s="14"/>
      <c r="AR327" s="13"/>
      <c r="AS327" s="13"/>
      <c r="AT327" s="13"/>
      <c r="AU327" s="13"/>
      <c r="AV327" s="13"/>
      <c r="AW327" s="13"/>
      <c r="AX327" s="14"/>
      <c r="AY327" s="14"/>
      <c r="AZ327" s="14"/>
      <c r="BA327" s="14"/>
      <c r="BB327" s="14"/>
      <c r="BC327" s="14"/>
      <c r="BD327" s="13"/>
      <c r="BE327" s="13"/>
      <c r="BF327" s="13"/>
      <c r="BG327" s="13"/>
      <c r="BH327" s="13"/>
      <c r="BI327" s="13"/>
      <c r="BJ327" s="14"/>
      <c r="BK327" s="14"/>
      <c r="BL327" s="14"/>
      <c r="BM327" s="14"/>
      <c r="BN327" s="14"/>
      <c r="BO327" s="14"/>
      <c r="BP327" s="13"/>
      <c r="BQ327" s="13"/>
      <c r="BR327" s="13"/>
      <c r="BS327" s="13"/>
      <c r="BT327" s="13"/>
      <c r="BU327" s="13"/>
      <c r="BV327" s="13"/>
      <c r="BW327" s="13"/>
      <c r="BX327" s="13"/>
      <c r="BY327" s="13"/>
      <c r="BZ327" s="13"/>
      <c r="CA327" s="13"/>
      <c r="CB327" s="13"/>
      <c r="CC327" s="13"/>
      <c r="CD327" s="13"/>
      <c r="CE327" s="13"/>
      <c r="CF327" s="13"/>
      <c r="CG327" s="13"/>
      <c r="CH327" s="13"/>
      <c r="CI327" s="13"/>
      <c r="CJ327" s="13"/>
      <c r="CK327" s="13"/>
      <c r="CL327" s="13"/>
      <c r="CM327" s="13"/>
    </row>
    <row r="328" ht="15.75" customHeight="1">
      <c r="B328" s="1"/>
      <c r="C328" s="13"/>
      <c r="D328" s="13"/>
      <c r="E328" s="13"/>
      <c r="F328" s="14"/>
      <c r="G328" s="14"/>
      <c r="H328" s="14"/>
      <c r="I328" s="13"/>
      <c r="J328" s="13"/>
      <c r="K328" s="13"/>
      <c r="L328" s="13"/>
      <c r="M328" s="13"/>
      <c r="N328" s="13"/>
      <c r="O328" s="13"/>
      <c r="P328" s="13"/>
      <c r="Q328" s="13"/>
      <c r="R328" s="13"/>
      <c r="S328" s="67"/>
      <c r="T328" s="13"/>
      <c r="U328" s="13"/>
      <c r="V328" s="13"/>
      <c r="W328" s="13"/>
      <c r="X328" s="13"/>
      <c r="Y328" s="68"/>
      <c r="Z328" s="68"/>
      <c r="AA328" s="13"/>
      <c r="AB328" s="13"/>
      <c r="AC328" s="13"/>
      <c r="AD328" s="13"/>
      <c r="AE328" s="13"/>
      <c r="AF328" s="14"/>
      <c r="AG328" s="14"/>
      <c r="AH328" s="14"/>
      <c r="AI328" s="14"/>
      <c r="AJ328" s="14"/>
      <c r="AK328" s="14"/>
      <c r="AL328" s="14"/>
      <c r="AM328" s="14"/>
      <c r="AN328" s="13"/>
      <c r="AO328" s="14"/>
      <c r="AP328" s="13"/>
      <c r="AQ328" s="14"/>
      <c r="AR328" s="13"/>
      <c r="AS328" s="13"/>
      <c r="AT328" s="13"/>
      <c r="AU328" s="13"/>
      <c r="AV328" s="13"/>
      <c r="AW328" s="13"/>
      <c r="AX328" s="13"/>
      <c r="AY328" s="13"/>
      <c r="AZ328" s="13"/>
      <c r="BA328" s="13"/>
      <c r="BB328" s="14"/>
      <c r="BC328" s="14"/>
      <c r="BD328" s="13"/>
      <c r="BE328" s="13"/>
      <c r="BF328" s="13"/>
      <c r="BG328" s="13"/>
      <c r="BH328" s="13"/>
      <c r="BI328" s="13"/>
      <c r="BJ328" s="13"/>
      <c r="BK328" s="13"/>
      <c r="BL328" s="13"/>
      <c r="BM328" s="13"/>
      <c r="BN328" s="13"/>
      <c r="BO328" s="14"/>
      <c r="BP328" s="13"/>
      <c r="BQ328" s="13"/>
      <c r="BR328" s="13"/>
      <c r="BS328" s="13"/>
      <c r="BT328" s="13"/>
      <c r="BU328" s="13"/>
      <c r="BV328" s="13"/>
      <c r="BW328" s="13"/>
      <c r="BX328" s="13"/>
      <c r="BY328" s="13"/>
      <c r="BZ328" s="13"/>
      <c r="CA328" s="13"/>
      <c r="CB328" s="13"/>
      <c r="CC328" s="13"/>
      <c r="CD328" s="13"/>
      <c r="CE328" s="13"/>
      <c r="CF328" s="13"/>
      <c r="CG328" s="13"/>
      <c r="CH328" s="13"/>
      <c r="CI328" s="13"/>
      <c r="CJ328" s="13"/>
      <c r="CK328" s="13"/>
      <c r="CL328" s="13"/>
      <c r="CM328" s="13"/>
    </row>
    <row r="329" ht="15.75" customHeight="1">
      <c r="B329" s="1"/>
      <c r="C329" s="13"/>
      <c r="D329" s="13"/>
      <c r="E329" s="13"/>
      <c r="F329" s="14"/>
      <c r="G329" s="14"/>
      <c r="H329" s="14"/>
      <c r="I329" s="14"/>
      <c r="J329" s="13"/>
      <c r="K329" s="13"/>
      <c r="L329" s="13"/>
      <c r="M329" s="13"/>
      <c r="N329" s="13"/>
      <c r="O329" s="13"/>
      <c r="P329" s="13"/>
      <c r="Q329" s="13"/>
      <c r="R329" s="13"/>
      <c r="S329" s="67"/>
      <c r="T329" s="13"/>
      <c r="U329" s="13"/>
      <c r="V329" s="13"/>
      <c r="W329" s="13"/>
      <c r="X329" s="13"/>
      <c r="Y329" s="68"/>
      <c r="Z329" s="68"/>
      <c r="AA329" s="13"/>
      <c r="AB329" s="13"/>
      <c r="AC329" s="13"/>
      <c r="AD329" s="13"/>
      <c r="AE329" s="13"/>
      <c r="AF329" s="14"/>
      <c r="AG329" s="14"/>
      <c r="AH329" s="14"/>
      <c r="AI329" s="14"/>
      <c r="AJ329" s="14"/>
      <c r="AK329" s="14"/>
      <c r="AL329" s="14"/>
      <c r="AM329" s="14"/>
      <c r="AN329" s="14"/>
      <c r="AO329" s="14"/>
      <c r="AP329" s="13"/>
      <c r="AQ329" s="14"/>
      <c r="AR329" s="13"/>
      <c r="AS329" s="13"/>
      <c r="AT329" s="13"/>
      <c r="AU329" s="13"/>
      <c r="AV329" s="13"/>
      <c r="AW329" s="13"/>
      <c r="AX329" s="14"/>
      <c r="AY329" s="14"/>
      <c r="AZ329" s="14"/>
      <c r="BA329" s="14"/>
      <c r="BB329" s="14"/>
      <c r="BC329" s="14"/>
      <c r="BD329" s="13"/>
      <c r="BE329" s="13"/>
      <c r="BF329" s="13"/>
      <c r="BG329" s="13"/>
      <c r="BH329" s="13"/>
      <c r="BI329" s="13"/>
      <c r="BJ329" s="14"/>
      <c r="BK329" s="14"/>
      <c r="BL329" s="14"/>
      <c r="BM329" s="14"/>
      <c r="BN329" s="14"/>
      <c r="BO329" s="14"/>
      <c r="BP329" s="13"/>
      <c r="BQ329" s="13"/>
      <c r="BR329" s="13"/>
      <c r="BS329" s="13"/>
      <c r="BT329" s="13"/>
      <c r="BU329" s="13"/>
      <c r="BV329" s="14"/>
      <c r="BW329" s="14"/>
      <c r="BX329" s="14"/>
      <c r="BY329" s="14"/>
      <c r="BZ329" s="14"/>
      <c r="CA329" s="14"/>
      <c r="CB329" s="13"/>
      <c r="CC329" s="13"/>
      <c r="CD329" s="13"/>
      <c r="CE329" s="13"/>
      <c r="CF329" s="13"/>
      <c r="CG329" s="13"/>
      <c r="CH329" s="13"/>
      <c r="CI329" s="13"/>
      <c r="CJ329" s="13"/>
      <c r="CK329" s="13"/>
      <c r="CL329" s="13"/>
      <c r="CM329" s="13"/>
    </row>
    <row r="330" ht="15.75" customHeight="1">
      <c r="B330" s="1"/>
      <c r="C330" s="13"/>
      <c r="D330" s="13"/>
      <c r="E330" s="13"/>
      <c r="F330" s="14"/>
      <c r="G330" s="14"/>
      <c r="H330" s="14"/>
      <c r="I330" s="14"/>
      <c r="J330" s="13"/>
      <c r="K330" s="13"/>
      <c r="L330" s="13"/>
      <c r="M330" s="13"/>
      <c r="N330" s="13"/>
      <c r="O330" s="13"/>
      <c r="P330" s="13"/>
      <c r="Q330" s="13"/>
      <c r="R330" s="13"/>
      <c r="S330" s="67"/>
      <c r="T330" s="13"/>
      <c r="U330" s="13"/>
      <c r="V330" s="13"/>
      <c r="W330" s="13"/>
      <c r="X330" s="13"/>
      <c r="Y330" s="68"/>
      <c r="Z330" s="68"/>
      <c r="AA330" s="13"/>
      <c r="AB330" s="13"/>
      <c r="AC330" s="13"/>
      <c r="AD330" s="13"/>
      <c r="AE330" s="13"/>
      <c r="AF330" s="14"/>
      <c r="AG330" s="14"/>
      <c r="AH330" s="14"/>
      <c r="AI330" s="14"/>
      <c r="AJ330" s="14"/>
      <c r="AK330" s="14"/>
      <c r="AL330" s="14"/>
      <c r="AM330" s="14"/>
      <c r="AN330" s="14"/>
      <c r="AO330" s="14"/>
      <c r="AP330" s="13"/>
      <c r="AQ330" s="14"/>
      <c r="AR330" s="13"/>
      <c r="AS330" s="13"/>
      <c r="AT330" s="13"/>
      <c r="AU330" s="13"/>
      <c r="AV330" s="13"/>
      <c r="AW330" s="13"/>
      <c r="AX330" s="13"/>
      <c r="AY330" s="13"/>
      <c r="AZ330" s="14"/>
      <c r="BA330" s="13"/>
      <c r="BB330" s="13"/>
      <c r="BC330" s="14"/>
      <c r="BD330" s="13"/>
      <c r="BE330" s="13"/>
      <c r="BF330" s="13"/>
      <c r="BG330" s="13"/>
      <c r="BH330" s="13"/>
      <c r="BI330" s="13"/>
      <c r="BJ330" s="13"/>
      <c r="BK330" s="13"/>
      <c r="BL330" s="14"/>
      <c r="BM330" s="13"/>
      <c r="BN330" s="13"/>
      <c r="BO330" s="14"/>
      <c r="BP330" s="13"/>
      <c r="BQ330" s="13"/>
      <c r="BR330" s="13"/>
      <c r="BS330" s="13"/>
      <c r="BT330" s="13"/>
      <c r="BU330" s="13"/>
      <c r="BV330" s="13"/>
      <c r="BW330" s="13"/>
      <c r="BX330" s="14"/>
      <c r="BY330" s="13"/>
      <c r="BZ330" s="13"/>
      <c r="CA330" s="14"/>
      <c r="CB330" s="13"/>
      <c r="CC330" s="13"/>
      <c r="CD330" s="13"/>
      <c r="CE330" s="13"/>
      <c r="CF330" s="13"/>
      <c r="CG330" s="13"/>
      <c r="CH330" s="13"/>
      <c r="CI330" s="13"/>
      <c r="CJ330" s="13"/>
      <c r="CK330" s="13"/>
      <c r="CL330" s="13"/>
      <c r="CM330" s="13"/>
    </row>
    <row r="331" ht="15.75" customHeight="1">
      <c r="B331" s="1"/>
      <c r="C331" s="13"/>
      <c r="D331" s="13"/>
      <c r="E331" s="13"/>
      <c r="F331" s="14"/>
      <c r="G331" s="14"/>
      <c r="H331" s="14"/>
      <c r="I331" s="14"/>
      <c r="J331" s="13"/>
      <c r="K331" s="13"/>
      <c r="L331" s="13"/>
      <c r="M331" s="13"/>
      <c r="N331" s="13"/>
      <c r="O331" s="13"/>
      <c r="P331" s="13"/>
      <c r="Q331" s="13"/>
      <c r="R331" s="13"/>
      <c r="S331" s="67"/>
      <c r="T331" s="13"/>
      <c r="U331" s="13"/>
      <c r="V331" s="13"/>
      <c r="W331" s="13"/>
      <c r="X331" s="13"/>
      <c r="Y331" s="68"/>
      <c r="Z331" s="68"/>
      <c r="AA331" s="13"/>
      <c r="AB331" s="13"/>
      <c r="AC331" s="13"/>
      <c r="AD331" s="13"/>
      <c r="AE331" s="13"/>
      <c r="AF331" s="14"/>
      <c r="AG331" s="14"/>
      <c r="AH331" s="14"/>
      <c r="AI331" s="14"/>
      <c r="AJ331" s="14"/>
      <c r="AK331" s="14"/>
      <c r="AL331" s="14"/>
      <c r="AM331" s="14"/>
      <c r="AN331" s="14"/>
      <c r="AO331" s="14"/>
      <c r="AP331" s="13"/>
      <c r="AQ331" s="14"/>
      <c r="AR331" s="13"/>
      <c r="AS331" s="13"/>
      <c r="AT331" s="13"/>
      <c r="AU331" s="13"/>
      <c r="AV331" s="13"/>
      <c r="AW331" s="13"/>
      <c r="AX331" s="13"/>
      <c r="AY331" s="13"/>
      <c r="AZ331" s="13"/>
      <c r="BA331" s="13"/>
      <c r="BB331" s="13"/>
      <c r="BC331" s="14"/>
      <c r="BD331" s="13"/>
      <c r="BE331" s="13"/>
      <c r="BF331" s="13"/>
      <c r="BG331" s="13"/>
      <c r="BH331" s="13"/>
      <c r="BI331" s="13"/>
      <c r="BJ331" s="13"/>
      <c r="BK331" s="13"/>
      <c r="BL331" s="13"/>
      <c r="BM331" s="13"/>
      <c r="BN331" s="13"/>
      <c r="BO331" s="14"/>
      <c r="BP331" s="13"/>
      <c r="BQ331" s="13"/>
      <c r="BR331" s="13"/>
      <c r="BS331" s="13"/>
      <c r="BT331" s="13"/>
      <c r="BU331" s="13"/>
      <c r="BV331" s="13"/>
      <c r="BW331" s="13"/>
      <c r="BX331" s="13"/>
      <c r="BY331" s="13"/>
      <c r="BZ331" s="13"/>
      <c r="CA331" s="14"/>
      <c r="CB331" s="13"/>
      <c r="CC331" s="13"/>
      <c r="CD331" s="13"/>
      <c r="CE331" s="13"/>
      <c r="CF331" s="13"/>
      <c r="CG331" s="13"/>
      <c r="CH331" s="13"/>
      <c r="CI331" s="13"/>
      <c r="CJ331" s="13"/>
      <c r="CK331" s="13"/>
      <c r="CL331" s="13"/>
      <c r="CM331" s="13"/>
    </row>
    <row r="332" ht="15.75" customHeight="1">
      <c r="B332" s="1"/>
      <c r="C332" s="13"/>
      <c r="D332" s="13"/>
      <c r="E332" s="13"/>
      <c r="F332" s="14"/>
      <c r="G332" s="14"/>
      <c r="H332" s="14"/>
      <c r="I332" s="14"/>
      <c r="J332" s="13"/>
      <c r="K332" s="13"/>
      <c r="L332" s="13"/>
      <c r="M332" s="13"/>
      <c r="N332" s="13"/>
      <c r="O332" s="13"/>
      <c r="P332" s="13"/>
      <c r="Q332" s="13"/>
      <c r="R332" s="13"/>
      <c r="S332" s="67"/>
      <c r="T332" s="13"/>
      <c r="U332" s="13"/>
      <c r="V332" s="13"/>
      <c r="W332" s="13"/>
      <c r="X332" s="13"/>
      <c r="Y332" s="68"/>
      <c r="Z332" s="68"/>
      <c r="AA332" s="13"/>
      <c r="AB332" s="13"/>
      <c r="AC332" s="13"/>
      <c r="AD332" s="13"/>
      <c r="AE332" s="13"/>
      <c r="AF332" s="14"/>
      <c r="AG332" s="14"/>
      <c r="AH332" s="14"/>
      <c r="AI332" s="14"/>
      <c r="AJ332" s="14"/>
      <c r="AK332" s="14"/>
      <c r="AL332" s="14"/>
      <c r="AM332" s="14"/>
      <c r="AN332" s="14"/>
      <c r="AO332" s="14"/>
      <c r="AP332" s="13"/>
      <c r="AQ332" s="14"/>
      <c r="AR332" s="13"/>
      <c r="AS332" s="13"/>
      <c r="AT332" s="13"/>
      <c r="AU332" s="13"/>
      <c r="AV332" s="13"/>
      <c r="AW332" s="13"/>
      <c r="AX332" s="14"/>
      <c r="AY332" s="14"/>
      <c r="AZ332" s="14"/>
      <c r="BA332" s="14"/>
      <c r="BB332" s="14"/>
      <c r="BC332" s="14"/>
      <c r="BD332" s="13"/>
      <c r="BE332" s="13"/>
      <c r="BF332" s="13"/>
      <c r="BG332" s="13"/>
      <c r="BH332" s="13"/>
      <c r="BI332" s="13"/>
      <c r="BJ332" s="14"/>
      <c r="BK332" s="14"/>
      <c r="BL332" s="14"/>
      <c r="BM332" s="14"/>
      <c r="BN332" s="14"/>
      <c r="BO332" s="14"/>
      <c r="BP332" s="13"/>
      <c r="BQ332" s="13"/>
      <c r="BR332" s="13"/>
      <c r="BS332" s="13"/>
      <c r="BT332" s="13"/>
      <c r="BU332" s="13"/>
      <c r="BV332" s="14"/>
      <c r="BW332" s="14"/>
      <c r="BX332" s="14"/>
      <c r="BY332" s="14"/>
      <c r="BZ332" s="14"/>
      <c r="CA332" s="14"/>
      <c r="CB332" s="13"/>
      <c r="CC332" s="13"/>
      <c r="CD332" s="13"/>
      <c r="CE332" s="13"/>
      <c r="CF332" s="13"/>
      <c r="CG332" s="13"/>
      <c r="CH332" s="13"/>
      <c r="CI332" s="13"/>
      <c r="CJ332" s="13"/>
      <c r="CK332" s="13"/>
      <c r="CL332" s="13"/>
      <c r="CM332" s="13"/>
    </row>
    <row r="333" ht="15.75" customHeight="1">
      <c r="B333" s="1"/>
      <c r="C333" s="13"/>
      <c r="D333" s="13"/>
      <c r="E333" s="13"/>
      <c r="F333" s="14"/>
      <c r="G333" s="14"/>
      <c r="H333" s="14"/>
      <c r="I333" s="14"/>
      <c r="J333" s="13"/>
      <c r="K333" s="13"/>
      <c r="L333" s="13"/>
      <c r="M333" s="13"/>
      <c r="N333" s="13"/>
      <c r="O333" s="13"/>
      <c r="P333" s="13"/>
      <c r="Q333" s="13"/>
      <c r="R333" s="13"/>
      <c r="S333" s="67"/>
      <c r="T333" s="13"/>
      <c r="U333" s="13"/>
      <c r="V333" s="13"/>
      <c r="W333" s="13"/>
      <c r="X333" s="13"/>
      <c r="Y333" s="68"/>
      <c r="Z333" s="68"/>
      <c r="AA333" s="13"/>
      <c r="AB333" s="13"/>
      <c r="AC333" s="13"/>
      <c r="AD333" s="13"/>
      <c r="AE333" s="13"/>
      <c r="AF333" s="14"/>
      <c r="AG333" s="14"/>
      <c r="AH333" s="14"/>
      <c r="AI333" s="14"/>
      <c r="AJ333" s="14"/>
      <c r="AK333" s="14"/>
      <c r="AL333" s="14"/>
      <c r="AM333" s="14"/>
      <c r="AN333" s="14"/>
      <c r="AO333" s="14"/>
      <c r="AP333" s="13"/>
      <c r="AQ333" s="14"/>
      <c r="AR333" s="13"/>
      <c r="AS333" s="13"/>
      <c r="AT333" s="13"/>
      <c r="AU333" s="13"/>
      <c r="AV333" s="13"/>
      <c r="AW333" s="13"/>
      <c r="AX333" s="13"/>
      <c r="AY333" s="13"/>
      <c r="AZ333" s="13"/>
      <c r="BA333" s="13"/>
      <c r="BB333" s="13"/>
      <c r="BC333" s="14"/>
      <c r="BD333" s="13"/>
      <c r="BE333" s="13"/>
      <c r="BF333" s="13"/>
      <c r="BG333" s="13"/>
      <c r="BH333" s="13"/>
      <c r="BI333" s="13"/>
      <c r="BJ333" s="13"/>
      <c r="BK333" s="13"/>
      <c r="BL333" s="13"/>
      <c r="BM333" s="13"/>
      <c r="BN333" s="13"/>
      <c r="BO333" s="14"/>
      <c r="BP333" s="13"/>
      <c r="BQ333" s="13"/>
      <c r="BR333" s="13"/>
      <c r="BS333" s="13"/>
      <c r="BT333" s="13"/>
      <c r="BU333" s="13"/>
      <c r="BV333" s="13"/>
      <c r="BW333" s="13"/>
      <c r="BX333" s="13"/>
      <c r="BY333" s="13"/>
      <c r="BZ333" s="13"/>
      <c r="CA333" s="14"/>
      <c r="CB333" s="13"/>
      <c r="CC333" s="13"/>
      <c r="CD333" s="13"/>
      <c r="CE333" s="13"/>
      <c r="CF333" s="13"/>
      <c r="CG333" s="13"/>
      <c r="CH333" s="13"/>
      <c r="CI333" s="13"/>
      <c r="CJ333" s="13"/>
      <c r="CK333" s="13"/>
      <c r="CL333" s="13"/>
      <c r="CM333" s="13"/>
    </row>
    <row r="334" ht="15.75" customHeight="1">
      <c r="B334" s="1"/>
      <c r="C334" s="13"/>
      <c r="D334" s="13"/>
      <c r="E334" s="13"/>
      <c r="F334" s="14"/>
      <c r="G334" s="14"/>
      <c r="H334" s="14"/>
      <c r="I334" s="14"/>
      <c r="J334" s="13"/>
      <c r="K334" s="13"/>
      <c r="L334" s="13"/>
      <c r="M334" s="13"/>
      <c r="N334" s="13"/>
      <c r="O334" s="13"/>
      <c r="P334" s="13"/>
      <c r="Q334" s="13"/>
      <c r="R334" s="13"/>
      <c r="S334" s="67"/>
      <c r="T334" s="13"/>
      <c r="U334" s="13"/>
      <c r="V334" s="13"/>
      <c r="W334" s="13"/>
      <c r="X334" s="13"/>
      <c r="Y334" s="68"/>
      <c r="Z334" s="68"/>
      <c r="AA334" s="13"/>
      <c r="AB334" s="13"/>
      <c r="AC334" s="13"/>
      <c r="AD334" s="13"/>
      <c r="AE334" s="13"/>
      <c r="AF334" s="14"/>
      <c r="AG334" s="14"/>
      <c r="AH334" s="14"/>
      <c r="AI334" s="14"/>
      <c r="AJ334" s="14"/>
      <c r="AK334" s="14"/>
      <c r="AL334" s="14"/>
      <c r="AM334" s="14"/>
      <c r="AN334" s="14"/>
      <c r="AO334" s="14"/>
      <c r="AP334" s="13"/>
      <c r="AQ334" s="14"/>
      <c r="AR334" s="13"/>
      <c r="AS334" s="13"/>
      <c r="AT334" s="13"/>
      <c r="AU334" s="13"/>
      <c r="AV334" s="13"/>
      <c r="AW334" s="13"/>
      <c r="AX334" s="13"/>
      <c r="AY334" s="13"/>
      <c r="AZ334" s="13"/>
      <c r="BA334" s="13"/>
      <c r="BB334" s="13"/>
      <c r="BC334" s="14"/>
      <c r="BD334" s="13"/>
      <c r="BE334" s="13"/>
      <c r="BF334" s="13"/>
      <c r="BG334" s="13"/>
      <c r="BH334" s="13"/>
      <c r="BI334" s="13"/>
      <c r="BJ334" s="13"/>
      <c r="BK334" s="13"/>
      <c r="BL334" s="13"/>
      <c r="BM334" s="13"/>
      <c r="BN334" s="13"/>
      <c r="BO334" s="14"/>
      <c r="BP334" s="13"/>
      <c r="BQ334" s="13"/>
      <c r="BR334" s="13"/>
      <c r="BS334" s="13"/>
      <c r="BT334" s="13"/>
      <c r="BU334" s="13"/>
      <c r="BV334" s="13"/>
      <c r="BW334" s="13"/>
      <c r="BX334" s="13"/>
      <c r="BY334" s="13"/>
      <c r="BZ334" s="13"/>
      <c r="CA334" s="14"/>
      <c r="CB334" s="13"/>
      <c r="CC334" s="13"/>
      <c r="CD334" s="13"/>
      <c r="CE334" s="13"/>
      <c r="CF334" s="13"/>
      <c r="CG334" s="13"/>
      <c r="CH334" s="13"/>
      <c r="CI334" s="13"/>
      <c r="CJ334" s="13"/>
      <c r="CK334" s="13"/>
      <c r="CL334" s="13"/>
      <c r="CM334" s="13"/>
    </row>
    <row r="335" ht="15.75" customHeight="1">
      <c r="B335" s="1"/>
      <c r="C335" s="13"/>
      <c r="D335" s="13"/>
      <c r="E335" s="13"/>
      <c r="F335" s="14"/>
      <c r="G335" s="14"/>
      <c r="H335" s="13"/>
      <c r="I335" s="14"/>
      <c r="J335" s="13"/>
      <c r="K335" s="13"/>
      <c r="L335" s="13"/>
      <c r="M335" s="13"/>
      <c r="N335" s="13"/>
      <c r="O335" s="13"/>
      <c r="P335" s="13"/>
      <c r="Q335" s="13"/>
      <c r="R335" s="13"/>
      <c r="S335" s="67"/>
      <c r="T335" s="13"/>
      <c r="U335" s="13"/>
      <c r="V335" s="13"/>
      <c r="W335" s="13"/>
      <c r="X335" s="13"/>
      <c r="Y335" s="68"/>
      <c r="Z335" s="68"/>
      <c r="AA335" s="13"/>
      <c r="AB335" s="13"/>
      <c r="AC335" s="13"/>
      <c r="AD335" s="13"/>
      <c r="AE335" s="13"/>
      <c r="AF335" s="14"/>
      <c r="AG335" s="14"/>
      <c r="AH335" s="14"/>
      <c r="AI335" s="14"/>
      <c r="AJ335" s="14"/>
      <c r="AK335" s="14"/>
      <c r="AL335" s="13"/>
      <c r="AM335" s="14"/>
      <c r="AN335" s="14"/>
      <c r="AO335" s="14"/>
      <c r="AP335" s="13"/>
      <c r="AQ335" s="14"/>
      <c r="AR335" s="13"/>
      <c r="AS335" s="13"/>
      <c r="AT335" s="13"/>
      <c r="AU335" s="13"/>
      <c r="AV335" s="13"/>
      <c r="AW335" s="13"/>
      <c r="AX335" s="13"/>
      <c r="AY335" s="13"/>
      <c r="AZ335" s="13"/>
      <c r="BA335" s="13"/>
      <c r="BB335" s="13"/>
      <c r="BC335" s="14"/>
      <c r="BD335" s="13"/>
      <c r="BE335" s="13"/>
      <c r="BF335" s="13"/>
      <c r="BG335" s="13"/>
      <c r="BH335" s="13"/>
      <c r="BI335" s="13"/>
      <c r="BJ335" s="13"/>
      <c r="BK335" s="13"/>
      <c r="BL335" s="13"/>
      <c r="BM335" s="13"/>
      <c r="BN335" s="13"/>
      <c r="BO335" s="13"/>
      <c r="BP335" s="13"/>
      <c r="BQ335" s="13"/>
      <c r="BR335" s="13"/>
      <c r="BS335" s="13"/>
      <c r="BT335" s="13"/>
      <c r="BU335" s="13"/>
      <c r="BV335" s="13"/>
      <c r="BW335" s="13"/>
      <c r="BX335" s="13"/>
      <c r="BY335" s="13"/>
      <c r="BZ335" s="13"/>
      <c r="CA335" s="14"/>
      <c r="CB335" s="13"/>
      <c r="CC335" s="13"/>
      <c r="CD335" s="13"/>
      <c r="CE335" s="13"/>
      <c r="CF335" s="13"/>
      <c r="CG335" s="13"/>
      <c r="CH335" s="13"/>
      <c r="CI335" s="13"/>
      <c r="CJ335" s="13"/>
      <c r="CK335" s="13"/>
      <c r="CL335" s="13"/>
      <c r="CM335" s="13"/>
    </row>
    <row r="336" ht="15.75" customHeight="1">
      <c r="B336" s="1"/>
      <c r="C336" s="13"/>
      <c r="D336" s="13"/>
      <c r="E336" s="13"/>
      <c r="F336" s="14"/>
      <c r="G336" s="14"/>
      <c r="H336" s="13"/>
      <c r="I336" s="14"/>
      <c r="J336" s="13"/>
      <c r="K336" s="13"/>
      <c r="L336" s="13"/>
      <c r="M336" s="13"/>
      <c r="N336" s="13"/>
      <c r="O336" s="13"/>
      <c r="P336" s="13"/>
      <c r="Q336" s="13"/>
      <c r="R336" s="13"/>
      <c r="S336" s="67"/>
      <c r="T336" s="13"/>
      <c r="U336" s="13"/>
      <c r="V336" s="13"/>
      <c r="W336" s="13"/>
      <c r="X336" s="13"/>
      <c r="Y336" s="68"/>
      <c r="Z336" s="68"/>
      <c r="AA336" s="13"/>
      <c r="AB336" s="13"/>
      <c r="AC336" s="13"/>
      <c r="AD336" s="13"/>
      <c r="AE336" s="13"/>
      <c r="AF336" s="14"/>
      <c r="AG336" s="14"/>
      <c r="AH336" s="14"/>
      <c r="AI336" s="14"/>
      <c r="AJ336" s="14"/>
      <c r="AK336" s="14"/>
      <c r="AL336" s="13"/>
      <c r="AM336" s="14"/>
      <c r="AN336" s="14"/>
      <c r="AO336" s="14"/>
      <c r="AP336" s="13"/>
      <c r="AQ336" s="14"/>
      <c r="AR336" s="13"/>
      <c r="AS336" s="13"/>
      <c r="AT336" s="13"/>
      <c r="AU336" s="13"/>
      <c r="AV336" s="13"/>
      <c r="AW336" s="13"/>
      <c r="AX336" s="14"/>
      <c r="AY336" s="14"/>
      <c r="AZ336" s="14"/>
      <c r="BA336" s="14"/>
      <c r="BB336" s="14"/>
      <c r="BC336" s="14"/>
      <c r="BD336" s="13"/>
      <c r="BE336" s="13"/>
      <c r="BF336" s="13"/>
      <c r="BG336" s="13"/>
      <c r="BH336" s="13"/>
      <c r="BI336" s="13"/>
      <c r="BJ336" s="13"/>
      <c r="BK336" s="13"/>
      <c r="BL336" s="13"/>
      <c r="BM336" s="13"/>
      <c r="BN336" s="13"/>
      <c r="BO336" s="13"/>
      <c r="BP336" s="13"/>
      <c r="BQ336" s="13"/>
      <c r="BR336" s="13"/>
      <c r="BS336" s="13"/>
      <c r="BT336" s="13"/>
      <c r="BU336" s="13"/>
      <c r="BV336" s="14"/>
      <c r="BW336" s="14"/>
      <c r="BX336" s="14"/>
      <c r="BY336" s="14"/>
      <c r="BZ336" s="14"/>
      <c r="CA336" s="14"/>
      <c r="CB336" s="13"/>
      <c r="CC336" s="13"/>
      <c r="CD336" s="13"/>
      <c r="CE336" s="13"/>
      <c r="CF336" s="13"/>
      <c r="CG336" s="13"/>
      <c r="CH336" s="13"/>
      <c r="CI336" s="13"/>
      <c r="CJ336" s="13"/>
      <c r="CK336" s="13"/>
      <c r="CL336" s="13"/>
      <c r="CM336" s="13"/>
    </row>
    <row r="337" ht="15.75" customHeight="1">
      <c r="B337" s="1"/>
      <c r="C337" s="13"/>
      <c r="D337" s="13"/>
      <c r="E337" s="13"/>
      <c r="F337" s="14"/>
      <c r="G337" s="14"/>
      <c r="H337" s="13"/>
      <c r="I337" s="14"/>
      <c r="J337" s="13"/>
      <c r="K337" s="13"/>
      <c r="L337" s="13"/>
      <c r="M337" s="13"/>
      <c r="N337" s="13"/>
      <c r="O337" s="13"/>
      <c r="P337" s="13"/>
      <c r="Q337" s="13"/>
      <c r="R337" s="13"/>
      <c r="S337" s="67"/>
      <c r="T337" s="13"/>
      <c r="U337" s="13"/>
      <c r="V337" s="13"/>
      <c r="W337" s="13"/>
      <c r="X337" s="13"/>
      <c r="Y337" s="68"/>
      <c r="Z337" s="68"/>
      <c r="AA337" s="13"/>
      <c r="AB337" s="13"/>
      <c r="AC337" s="13"/>
      <c r="AD337" s="13"/>
      <c r="AE337" s="13"/>
      <c r="AF337" s="14"/>
      <c r="AG337" s="14"/>
      <c r="AH337" s="14"/>
      <c r="AI337" s="14"/>
      <c r="AJ337" s="14"/>
      <c r="AK337" s="14"/>
      <c r="AL337" s="13"/>
      <c r="AM337" s="14"/>
      <c r="AN337" s="14"/>
      <c r="AO337" s="14"/>
      <c r="AP337" s="13"/>
      <c r="AQ337" s="14"/>
      <c r="AR337" s="13"/>
      <c r="AS337" s="13"/>
      <c r="AT337" s="13"/>
      <c r="AU337" s="13"/>
      <c r="AV337" s="13"/>
      <c r="AW337" s="13"/>
      <c r="AX337" s="14"/>
      <c r="AY337" s="14"/>
      <c r="AZ337" s="14"/>
      <c r="BA337" s="14"/>
      <c r="BB337" s="14"/>
      <c r="BC337" s="14"/>
      <c r="BD337" s="13"/>
      <c r="BE337" s="13"/>
      <c r="BF337" s="13"/>
      <c r="BG337" s="13"/>
      <c r="BH337" s="13"/>
      <c r="BI337" s="13"/>
      <c r="BJ337" s="13"/>
      <c r="BK337" s="13"/>
      <c r="BL337" s="13"/>
      <c r="BM337" s="13"/>
      <c r="BN337" s="13"/>
      <c r="BO337" s="13"/>
      <c r="BP337" s="13"/>
      <c r="BQ337" s="13"/>
      <c r="BR337" s="13"/>
      <c r="BS337" s="13"/>
      <c r="BT337" s="13"/>
      <c r="BU337" s="13"/>
      <c r="BV337" s="14"/>
      <c r="BW337" s="14"/>
      <c r="BX337" s="14"/>
      <c r="BY337" s="14"/>
      <c r="BZ337" s="14"/>
      <c r="CA337" s="14"/>
      <c r="CB337" s="13"/>
      <c r="CC337" s="13"/>
      <c r="CD337" s="13"/>
      <c r="CE337" s="13"/>
      <c r="CF337" s="13"/>
      <c r="CG337" s="13"/>
      <c r="CH337" s="13"/>
      <c r="CI337" s="13"/>
      <c r="CJ337" s="13"/>
      <c r="CK337" s="13"/>
      <c r="CL337" s="13"/>
      <c r="CM337" s="13"/>
    </row>
    <row r="338" ht="15.75" customHeight="1">
      <c r="B338" s="1"/>
      <c r="C338" s="13"/>
      <c r="D338" s="13"/>
      <c r="E338" s="13"/>
      <c r="F338" s="14"/>
      <c r="G338" s="14"/>
      <c r="H338" s="13"/>
      <c r="I338" s="14"/>
      <c r="J338" s="13"/>
      <c r="K338" s="13"/>
      <c r="L338" s="13"/>
      <c r="M338" s="13"/>
      <c r="N338" s="13"/>
      <c r="O338" s="13"/>
      <c r="P338" s="13"/>
      <c r="Q338" s="13"/>
      <c r="R338" s="13"/>
      <c r="S338" s="67"/>
      <c r="T338" s="13"/>
      <c r="U338" s="13"/>
      <c r="V338" s="13"/>
      <c r="W338" s="13"/>
      <c r="X338" s="13"/>
      <c r="Y338" s="68"/>
      <c r="Z338" s="68"/>
      <c r="AA338" s="13"/>
      <c r="AB338" s="13"/>
      <c r="AC338" s="13"/>
      <c r="AD338" s="13"/>
      <c r="AE338" s="13"/>
      <c r="AF338" s="14"/>
      <c r="AG338" s="14"/>
      <c r="AH338" s="14"/>
      <c r="AI338" s="14"/>
      <c r="AJ338" s="14"/>
      <c r="AK338" s="14"/>
      <c r="AL338" s="13"/>
      <c r="AM338" s="14"/>
      <c r="AN338" s="14"/>
      <c r="AO338" s="14"/>
      <c r="AP338" s="13"/>
      <c r="AQ338" s="14"/>
      <c r="AR338" s="13"/>
      <c r="AS338" s="13"/>
      <c r="AT338" s="13"/>
      <c r="AU338" s="13"/>
      <c r="AV338" s="13"/>
      <c r="AW338" s="13"/>
      <c r="AX338" s="13"/>
      <c r="AY338" s="13"/>
      <c r="AZ338" s="13"/>
      <c r="BA338" s="13"/>
      <c r="BB338" s="13"/>
      <c r="BC338" s="14"/>
      <c r="BD338" s="13"/>
      <c r="BE338" s="13"/>
      <c r="BF338" s="13"/>
      <c r="BG338" s="13"/>
      <c r="BH338" s="13"/>
      <c r="BI338" s="13"/>
      <c r="BJ338" s="13"/>
      <c r="BK338" s="13"/>
      <c r="BL338" s="13"/>
      <c r="BM338" s="13"/>
      <c r="BN338" s="13"/>
      <c r="BO338" s="13"/>
      <c r="BP338" s="13"/>
      <c r="BQ338" s="13"/>
      <c r="BR338" s="13"/>
      <c r="BS338" s="13"/>
      <c r="BT338" s="13"/>
      <c r="BU338" s="13"/>
      <c r="BV338" s="13"/>
      <c r="BW338" s="13"/>
      <c r="BX338" s="13"/>
      <c r="BY338" s="13"/>
      <c r="BZ338" s="13"/>
      <c r="CA338" s="14"/>
      <c r="CB338" s="13"/>
      <c r="CC338" s="13"/>
      <c r="CD338" s="13"/>
      <c r="CE338" s="13"/>
      <c r="CF338" s="13"/>
      <c r="CG338" s="13"/>
      <c r="CH338" s="13"/>
      <c r="CI338" s="13"/>
      <c r="CJ338" s="13"/>
      <c r="CK338" s="13"/>
      <c r="CL338" s="13"/>
      <c r="CM338" s="13"/>
    </row>
    <row r="339" ht="15.75" customHeight="1">
      <c r="B339" s="1"/>
      <c r="C339" s="13"/>
      <c r="D339" s="13"/>
      <c r="E339" s="13"/>
      <c r="F339" s="14"/>
      <c r="G339" s="14"/>
      <c r="H339" s="14"/>
      <c r="I339" s="14"/>
      <c r="J339" s="13"/>
      <c r="K339" s="13"/>
      <c r="L339" s="13"/>
      <c r="M339" s="13"/>
      <c r="N339" s="13"/>
      <c r="O339" s="13"/>
      <c r="P339" s="13"/>
      <c r="Q339" s="13"/>
      <c r="R339" s="13"/>
      <c r="S339" s="67"/>
      <c r="T339" s="13"/>
      <c r="U339" s="13"/>
      <c r="V339" s="13"/>
      <c r="W339" s="13"/>
      <c r="X339" s="13"/>
      <c r="Y339" s="68"/>
      <c r="Z339" s="68"/>
      <c r="AA339" s="13"/>
      <c r="AB339" s="13"/>
      <c r="AC339" s="13"/>
      <c r="AD339" s="13"/>
      <c r="AE339" s="13"/>
      <c r="AF339" s="14"/>
      <c r="AG339" s="14"/>
      <c r="AH339" s="14"/>
      <c r="AI339" s="14"/>
      <c r="AJ339" s="14"/>
      <c r="AK339" s="14"/>
      <c r="AL339" s="14"/>
      <c r="AM339" s="14"/>
      <c r="AN339" s="14"/>
      <c r="AO339" s="14"/>
      <c r="AP339" s="13"/>
      <c r="AQ339" s="14"/>
      <c r="AR339" s="13"/>
      <c r="AS339" s="13"/>
      <c r="AT339" s="13"/>
      <c r="AU339" s="13"/>
      <c r="AV339" s="13"/>
      <c r="AW339" s="13"/>
      <c r="AX339" s="14"/>
      <c r="AY339" s="13"/>
      <c r="AZ339" s="13"/>
      <c r="BA339" s="13"/>
      <c r="BB339" s="13"/>
      <c r="BC339" s="13"/>
      <c r="BD339" s="13"/>
      <c r="BE339" s="13"/>
      <c r="BF339" s="13"/>
      <c r="BG339" s="13"/>
      <c r="BH339" s="13"/>
      <c r="BI339" s="13"/>
      <c r="BJ339" s="14"/>
      <c r="BK339" s="13"/>
      <c r="BL339" s="13"/>
      <c r="BM339" s="13"/>
      <c r="BN339" s="13"/>
      <c r="BO339" s="13"/>
      <c r="BP339" s="13"/>
      <c r="BQ339" s="13"/>
      <c r="BR339" s="13"/>
      <c r="BS339" s="13"/>
      <c r="BT339" s="13"/>
      <c r="BU339" s="13"/>
      <c r="BV339" s="14"/>
      <c r="BW339" s="13"/>
      <c r="BX339" s="13"/>
      <c r="BY339" s="13"/>
      <c r="BZ339" s="13"/>
      <c r="CA339" s="13"/>
      <c r="CB339" s="13"/>
      <c r="CC339" s="13"/>
      <c r="CD339" s="13"/>
      <c r="CE339" s="13"/>
      <c r="CF339" s="13"/>
      <c r="CG339" s="13"/>
      <c r="CH339" s="13"/>
      <c r="CI339" s="13"/>
      <c r="CJ339" s="13"/>
      <c r="CK339" s="13"/>
      <c r="CL339" s="13"/>
      <c r="CM339" s="13"/>
    </row>
    <row r="340" ht="15.75" customHeight="1">
      <c r="B340" s="1"/>
      <c r="C340" s="13"/>
      <c r="D340" s="13"/>
      <c r="E340" s="13"/>
      <c r="F340" s="14"/>
      <c r="G340" s="14"/>
      <c r="H340" s="14"/>
      <c r="I340" s="14"/>
      <c r="J340" s="13"/>
      <c r="K340" s="13"/>
      <c r="L340" s="13"/>
      <c r="M340" s="13"/>
      <c r="N340" s="13"/>
      <c r="O340" s="13"/>
      <c r="P340" s="13"/>
      <c r="Q340" s="13"/>
      <c r="R340" s="13"/>
      <c r="S340" s="67"/>
      <c r="T340" s="13"/>
      <c r="U340" s="13"/>
      <c r="V340" s="13"/>
      <c r="W340" s="13"/>
      <c r="X340" s="13"/>
      <c r="Y340" s="68"/>
      <c r="Z340" s="68"/>
      <c r="AA340" s="13"/>
      <c r="AB340" s="13"/>
      <c r="AC340" s="13"/>
      <c r="AD340" s="13"/>
      <c r="AE340" s="13"/>
      <c r="AF340" s="14"/>
      <c r="AG340" s="14"/>
      <c r="AH340" s="14"/>
      <c r="AI340" s="14"/>
      <c r="AJ340" s="14"/>
      <c r="AK340" s="14"/>
      <c r="AL340" s="14"/>
      <c r="AM340" s="14"/>
      <c r="AN340" s="14"/>
      <c r="AO340" s="14"/>
      <c r="AP340" s="13"/>
      <c r="AQ340" s="14"/>
      <c r="AR340" s="13"/>
      <c r="AS340" s="13"/>
      <c r="AT340" s="13"/>
      <c r="AU340" s="13"/>
      <c r="AV340" s="13"/>
      <c r="AW340" s="13"/>
      <c r="AX340" s="14"/>
      <c r="AY340" s="14"/>
      <c r="AZ340" s="14"/>
      <c r="BA340" s="14"/>
      <c r="BB340" s="14"/>
      <c r="BC340" s="14"/>
      <c r="BD340" s="13"/>
      <c r="BE340" s="13"/>
      <c r="BF340" s="13"/>
      <c r="BG340" s="13"/>
      <c r="BH340" s="13"/>
      <c r="BI340" s="13"/>
      <c r="BJ340" s="14"/>
      <c r="BK340" s="14"/>
      <c r="BL340" s="14"/>
      <c r="BM340" s="14"/>
      <c r="BN340" s="14"/>
      <c r="BO340" s="14"/>
      <c r="BP340" s="13"/>
      <c r="BQ340" s="13"/>
      <c r="BR340" s="13"/>
      <c r="BS340" s="13"/>
      <c r="BT340" s="13"/>
      <c r="BU340" s="13"/>
      <c r="BV340" s="14"/>
      <c r="BW340" s="14"/>
      <c r="BX340" s="14"/>
      <c r="BY340" s="14"/>
      <c r="BZ340" s="14"/>
      <c r="CA340" s="14"/>
      <c r="CB340" s="13"/>
      <c r="CC340" s="13"/>
      <c r="CD340" s="13"/>
      <c r="CE340" s="13"/>
      <c r="CF340" s="13"/>
      <c r="CG340" s="13"/>
      <c r="CH340" s="13"/>
      <c r="CI340" s="13"/>
      <c r="CJ340" s="13"/>
      <c r="CK340" s="13"/>
      <c r="CL340" s="13"/>
      <c r="CM340" s="13"/>
    </row>
    <row r="341" ht="15.75" customHeight="1">
      <c r="B341" s="1"/>
      <c r="C341" s="13"/>
      <c r="D341" s="13"/>
      <c r="E341" s="13"/>
      <c r="F341" s="14"/>
      <c r="G341" s="14"/>
      <c r="H341" s="14"/>
      <c r="I341" s="14"/>
      <c r="J341" s="13"/>
      <c r="K341" s="13"/>
      <c r="L341" s="13"/>
      <c r="M341" s="13"/>
      <c r="N341" s="13"/>
      <c r="O341" s="13"/>
      <c r="P341" s="13"/>
      <c r="Q341" s="13"/>
      <c r="R341" s="13"/>
      <c r="S341" s="67"/>
      <c r="T341" s="13"/>
      <c r="U341" s="13"/>
      <c r="V341" s="13"/>
      <c r="W341" s="13"/>
      <c r="X341" s="13"/>
      <c r="Y341" s="68"/>
      <c r="Z341" s="68"/>
      <c r="AA341" s="13"/>
      <c r="AB341" s="13"/>
      <c r="AC341" s="13"/>
      <c r="AD341" s="13"/>
      <c r="AE341" s="13"/>
      <c r="AF341" s="14"/>
      <c r="AG341" s="14"/>
      <c r="AH341" s="14"/>
      <c r="AI341" s="14"/>
      <c r="AJ341" s="14"/>
      <c r="AK341" s="14"/>
      <c r="AL341" s="14"/>
      <c r="AM341" s="14"/>
      <c r="AN341" s="14"/>
      <c r="AO341" s="14"/>
      <c r="AP341" s="13"/>
      <c r="AQ341" s="14"/>
      <c r="AR341" s="13"/>
      <c r="AS341" s="13"/>
      <c r="AT341" s="13"/>
      <c r="AU341" s="13"/>
      <c r="AV341" s="13"/>
      <c r="AW341" s="13"/>
      <c r="AX341" s="14"/>
      <c r="AY341" s="14"/>
      <c r="AZ341" s="14"/>
      <c r="BA341" s="14"/>
      <c r="BB341" s="14"/>
      <c r="BC341" s="14"/>
      <c r="BD341" s="13"/>
      <c r="BE341" s="13"/>
      <c r="BF341" s="13"/>
      <c r="BG341" s="13"/>
      <c r="BH341" s="13"/>
      <c r="BI341" s="13"/>
      <c r="BJ341" s="14"/>
      <c r="BK341" s="14"/>
      <c r="BL341" s="14"/>
      <c r="BM341" s="14"/>
      <c r="BN341" s="14"/>
      <c r="BO341" s="14"/>
      <c r="BP341" s="13"/>
      <c r="BQ341" s="13"/>
      <c r="BR341" s="13"/>
      <c r="BS341" s="13"/>
      <c r="BT341" s="13"/>
      <c r="BU341" s="13"/>
      <c r="BV341" s="14"/>
      <c r="BW341" s="14"/>
      <c r="BX341" s="14"/>
      <c r="BY341" s="14"/>
      <c r="BZ341" s="14"/>
      <c r="CA341" s="14"/>
      <c r="CB341" s="13"/>
      <c r="CC341" s="13"/>
      <c r="CD341" s="13"/>
      <c r="CE341" s="13"/>
      <c r="CF341" s="13"/>
      <c r="CG341" s="13"/>
      <c r="CH341" s="13"/>
      <c r="CI341" s="13"/>
      <c r="CJ341" s="13"/>
      <c r="CK341" s="13"/>
      <c r="CL341" s="13"/>
      <c r="CM341" s="13"/>
    </row>
    <row r="342" ht="15.75" customHeight="1">
      <c r="B342" s="1"/>
      <c r="C342" s="13"/>
      <c r="D342" s="13"/>
      <c r="E342" s="13"/>
      <c r="F342" s="14"/>
      <c r="G342" s="14"/>
      <c r="H342" s="14"/>
      <c r="I342" s="14"/>
      <c r="J342" s="13"/>
      <c r="K342" s="13"/>
      <c r="L342" s="13"/>
      <c r="M342" s="13"/>
      <c r="N342" s="13"/>
      <c r="O342" s="13"/>
      <c r="P342" s="13"/>
      <c r="Q342" s="13"/>
      <c r="R342" s="13"/>
      <c r="S342" s="67"/>
      <c r="T342" s="13"/>
      <c r="U342" s="13"/>
      <c r="V342" s="13"/>
      <c r="W342" s="13"/>
      <c r="X342" s="13"/>
      <c r="Y342" s="68"/>
      <c r="Z342" s="68"/>
      <c r="AA342" s="13"/>
      <c r="AB342" s="13"/>
      <c r="AC342" s="13"/>
      <c r="AD342" s="13"/>
      <c r="AE342" s="13"/>
      <c r="AF342" s="14"/>
      <c r="AG342" s="14"/>
      <c r="AH342" s="14"/>
      <c r="AI342" s="14"/>
      <c r="AJ342" s="14"/>
      <c r="AK342" s="14"/>
      <c r="AL342" s="14"/>
      <c r="AM342" s="14"/>
      <c r="AN342" s="14"/>
      <c r="AO342" s="14"/>
      <c r="AP342" s="13"/>
      <c r="AQ342" s="14"/>
      <c r="AR342" s="13"/>
      <c r="AS342" s="13"/>
      <c r="AT342" s="13"/>
      <c r="AU342" s="13"/>
      <c r="AV342" s="13"/>
      <c r="AW342" s="13"/>
      <c r="AX342" s="13"/>
      <c r="AY342" s="13"/>
      <c r="AZ342" s="14"/>
      <c r="BA342" s="13"/>
      <c r="BB342" s="13"/>
      <c r="BC342" s="14"/>
      <c r="BD342" s="13"/>
      <c r="BE342" s="13"/>
      <c r="BF342" s="13"/>
      <c r="BG342" s="13"/>
      <c r="BH342" s="13"/>
      <c r="BI342" s="13"/>
      <c r="BJ342" s="13"/>
      <c r="BK342" s="13"/>
      <c r="BL342" s="14"/>
      <c r="BM342" s="13"/>
      <c r="BN342" s="13"/>
      <c r="BO342" s="14"/>
      <c r="BP342" s="13"/>
      <c r="BQ342" s="13"/>
      <c r="BR342" s="13"/>
      <c r="BS342" s="13"/>
      <c r="BT342" s="13"/>
      <c r="BU342" s="13"/>
      <c r="BV342" s="13"/>
      <c r="BW342" s="13"/>
      <c r="BX342" s="14"/>
      <c r="BY342" s="13"/>
      <c r="BZ342" s="13"/>
      <c r="CA342" s="14"/>
      <c r="CB342" s="13"/>
      <c r="CC342" s="13"/>
      <c r="CD342" s="13"/>
      <c r="CE342" s="13"/>
      <c r="CF342" s="13"/>
      <c r="CG342" s="13"/>
      <c r="CH342" s="13"/>
      <c r="CI342" s="13"/>
      <c r="CJ342" s="13"/>
      <c r="CK342" s="13"/>
      <c r="CL342" s="13"/>
      <c r="CM342" s="13"/>
    </row>
    <row r="343" ht="15.75" customHeight="1">
      <c r="B343" s="1"/>
      <c r="C343" s="13"/>
      <c r="D343" s="13"/>
      <c r="E343" s="13"/>
      <c r="F343" s="14"/>
      <c r="G343" s="14"/>
      <c r="H343" s="14"/>
      <c r="I343" s="14"/>
      <c r="J343" s="13"/>
      <c r="K343" s="13"/>
      <c r="L343" s="13"/>
      <c r="M343" s="13"/>
      <c r="N343" s="13"/>
      <c r="O343" s="13"/>
      <c r="P343" s="13"/>
      <c r="Q343" s="13"/>
      <c r="R343" s="13"/>
      <c r="S343" s="67"/>
      <c r="T343" s="13"/>
      <c r="U343" s="13"/>
      <c r="V343" s="13"/>
      <c r="W343" s="13"/>
      <c r="X343" s="13"/>
      <c r="Y343" s="68"/>
      <c r="Z343" s="68"/>
      <c r="AA343" s="13"/>
      <c r="AB343" s="13"/>
      <c r="AC343" s="13"/>
      <c r="AD343" s="13"/>
      <c r="AE343" s="13"/>
      <c r="AF343" s="14"/>
      <c r="AG343" s="14"/>
      <c r="AH343" s="14"/>
      <c r="AI343" s="14"/>
      <c r="AJ343" s="14"/>
      <c r="AK343" s="14"/>
      <c r="AL343" s="14"/>
      <c r="AM343" s="14"/>
      <c r="AN343" s="14"/>
      <c r="AO343" s="14"/>
      <c r="AP343" s="13"/>
      <c r="AQ343" s="14"/>
      <c r="AR343" s="13"/>
      <c r="AS343" s="13"/>
      <c r="AT343" s="13"/>
      <c r="AU343" s="13"/>
      <c r="AV343" s="13"/>
      <c r="AW343" s="13"/>
      <c r="AX343" s="14"/>
      <c r="AY343" s="14"/>
      <c r="AZ343" s="14"/>
      <c r="BA343" s="14"/>
      <c r="BB343" s="14"/>
      <c r="BC343" s="14"/>
      <c r="BD343" s="13"/>
      <c r="BE343" s="13"/>
      <c r="BF343" s="13"/>
      <c r="BG343" s="13"/>
      <c r="BH343" s="13"/>
      <c r="BI343" s="13"/>
      <c r="BJ343" s="14"/>
      <c r="BK343" s="14"/>
      <c r="BL343" s="14"/>
      <c r="BM343" s="14"/>
      <c r="BN343" s="14"/>
      <c r="BO343" s="14"/>
      <c r="BP343" s="13"/>
      <c r="BQ343" s="13"/>
      <c r="BR343" s="13"/>
      <c r="BS343" s="13"/>
      <c r="BT343" s="13"/>
      <c r="BU343" s="13"/>
      <c r="BV343" s="14"/>
      <c r="BW343" s="14"/>
      <c r="BX343" s="14"/>
      <c r="BY343" s="14"/>
      <c r="BZ343" s="14"/>
      <c r="CA343" s="14"/>
      <c r="CB343" s="13"/>
      <c r="CC343" s="13"/>
      <c r="CD343" s="13"/>
      <c r="CE343" s="13"/>
      <c r="CF343" s="13"/>
      <c r="CG343" s="13"/>
      <c r="CH343" s="13"/>
      <c r="CI343" s="13"/>
      <c r="CJ343" s="13"/>
      <c r="CK343" s="13"/>
      <c r="CL343" s="13"/>
      <c r="CM343" s="13"/>
    </row>
    <row r="344" ht="15.75" customHeight="1">
      <c r="B344" s="1"/>
      <c r="C344" s="13"/>
      <c r="D344" s="13"/>
      <c r="E344" s="13"/>
      <c r="F344" s="14"/>
      <c r="G344" s="14"/>
      <c r="H344" s="14"/>
      <c r="I344" s="14"/>
      <c r="J344" s="13"/>
      <c r="K344" s="13"/>
      <c r="L344" s="13"/>
      <c r="M344" s="13"/>
      <c r="N344" s="13"/>
      <c r="O344" s="13"/>
      <c r="P344" s="13"/>
      <c r="Q344" s="13"/>
      <c r="R344" s="13"/>
      <c r="S344" s="67"/>
      <c r="T344" s="13"/>
      <c r="U344" s="13"/>
      <c r="V344" s="13"/>
      <c r="W344" s="13"/>
      <c r="X344" s="13"/>
      <c r="Y344" s="68"/>
      <c r="Z344" s="68"/>
      <c r="AA344" s="13"/>
      <c r="AB344" s="13"/>
      <c r="AC344" s="13"/>
      <c r="AD344" s="13"/>
      <c r="AE344" s="13"/>
      <c r="AF344" s="14"/>
      <c r="AG344" s="14"/>
      <c r="AH344" s="14"/>
      <c r="AI344" s="14"/>
      <c r="AJ344" s="14"/>
      <c r="AK344" s="14"/>
      <c r="AL344" s="14"/>
      <c r="AM344" s="14"/>
      <c r="AN344" s="14"/>
      <c r="AO344" s="14"/>
      <c r="AP344" s="13"/>
      <c r="AQ344" s="14"/>
      <c r="AR344" s="13"/>
      <c r="AS344" s="13"/>
      <c r="AT344" s="13"/>
      <c r="AU344" s="13"/>
      <c r="AV344" s="13"/>
      <c r="AW344" s="13"/>
      <c r="AX344" s="14"/>
      <c r="AY344" s="14"/>
      <c r="AZ344" s="14"/>
      <c r="BA344" s="14"/>
      <c r="BB344" s="14"/>
      <c r="BC344" s="14"/>
      <c r="BD344" s="13"/>
      <c r="BE344" s="13"/>
      <c r="BF344" s="13"/>
      <c r="BG344" s="13"/>
      <c r="BH344" s="13"/>
      <c r="BI344" s="13"/>
      <c r="BJ344" s="14"/>
      <c r="BK344" s="14"/>
      <c r="BL344" s="14"/>
      <c r="BM344" s="14"/>
      <c r="BN344" s="14"/>
      <c r="BO344" s="14"/>
      <c r="BP344" s="13"/>
      <c r="BQ344" s="13"/>
      <c r="BR344" s="13"/>
      <c r="BS344" s="13"/>
      <c r="BT344" s="13"/>
      <c r="BU344" s="13"/>
      <c r="BV344" s="14"/>
      <c r="BW344" s="14"/>
      <c r="BX344" s="14"/>
      <c r="BY344" s="14"/>
      <c r="BZ344" s="14"/>
      <c r="CA344" s="14"/>
      <c r="CB344" s="13"/>
      <c r="CC344" s="13"/>
      <c r="CD344" s="13"/>
      <c r="CE344" s="13"/>
      <c r="CF344" s="13"/>
      <c r="CG344" s="13"/>
      <c r="CH344" s="13"/>
      <c r="CI344" s="13"/>
      <c r="CJ344" s="13"/>
      <c r="CK344" s="13"/>
      <c r="CL344" s="13"/>
      <c r="CM344" s="13"/>
    </row>
    <row r="345" ht="15.75" customHeight="1">
      <c r="B345" s="1"/>
      <c r="C345" s="13"/>
      <c r="D345" s="13"/>
      <c r="E345" s="13"/>
      <c r="F345" s="14"/>
      <c r="G345" s="14"/>
      <c r="H345" s="14"/>
      <c r="I345" s="14"/>
      <c r="J345" s="13"/>
      <c r="K345" s="13"/>
      <c r="L345" s="13"/>
      <c r="M345" s="13"/>
      <c r="N345" s="13"/>
      <c r="O345" s="13"/>
      <c r="P345" s="13"/>
      <c r="Q345" s="13"/>
      <c r="R345" s="13"/>
      <c r="S345" s="67"/>
      <c r="T345" s="13"/>
      <c r="U345" s="13"/>
      <c r="V345" s="13"/>
      <c r="W345" s="13"/>
      <c r="X345" s="13"/>
      <c r="Y345" s="68"/>
      <c r="Z345" s="68"/>
      <c r="AA345" s="13"/>
      <c r="AB345" s="13"/>
      <c r="AC345" s="13"/>
      <c r="AD345" s="13"/>
      <c r="AE345" s="13"/>
      <c r="AF345" s="14"/>
      <c r="AG345" s="14"/>
      <c r="AH345" s="14"/>
      <c r="AI345" s="14"/>
      <c r="AJ345" s="14"/>
      <c r="AK345" s="14"/>
      <c r="AL345" s="14"/>
      <c r="AM345" s="14"/>
      <c r="AN345" s="14"/>
      <c r="AO345" s="14"/>
      <c r="AP345" s="13"/>
      <c r="AQ345" s="14"/>
      <c r="AR345" s="13"/>
      <c r="AS345" s="13"/>
      <c r="AT345" s="13"/>
      <c r="AU345" s="13"/>
      <c r="AV345" s="13"/>
      <c r="AW345" s="13"/>
      <c r="AX345" s="13"/>
      <c r="AY345" s="13"/>
      <c r="AZ345" s="13"/>
      <c r="BA345" s="13"/>
      <c r="BB345" s="13"/>
      <c r="BC345" s="14"/>
      <c r="BD345" s="13"/>
      <c r="BE345" s="13"/>
      <c r="BF345" s="13"/>
      <c r="BG345" s="13"/>
      <c r="BH345" s="13"/>
      <c r="BI345" s="13"/>
      <c r="BJ345" s="13"/>
      <c r="BK345" s="13"/>
      <c r="BL345" s="13"/>
      <c r="BM345" s="13"/>
      <c r="BN345" s="13"/>
      <c r="BO345" s="14"/>
      <c r="BP345" s="13"/>
      <c r="BQ345" s="13"/>
      <c r="BR345" s="13"/>
      <c r="BS345" s="13"/>
      <c r="BT345" s="13"/>
      <c r="BU345" s="13"/>
      <c r="BV345" s="13"/>
      <c r="BW345" s="13"/>
      <c r="BX345" s="13"/>
      <c r="BY345" s="13"/>
      <c r="BZ345" s="13"/>
      <c r="CA345" s="14"/>
      <c r="CB345" s="13"/>
      <c r="CC345" s="13"/>
      <c r="CD345" s="13"/>
      <c r="CE345" s="13"/>
      <c r="CF345" s="13"/>
      <c r="CG345" s="13"/>
      <c r="CH345" s="13"/>
      <c r="CI345" s="13"/>
      <c r="CJ345" s="13"/>
      <c r="CK345" s="13"/>
      <c r="CL345" s="13"/>
      <c r="CM345" s="13"/>
    </row>
    <row r="346" ht="15.75" customHeight="1">
      <c r="B346" s="1"/>
      <c r="C346" s="13"/>
      <c r="D346" s="13"/>
      <c r="E346" s="13"/>
      <c r="F346" s="14"/>
      <c r="G346" s="14"/>
      <c r="H346" s="14"/>
      <c r="I346" s="14"/>
      <c r="J346" s="13"/>
      <c r="K346" s="13"/>
      <c r="L346" s="13"/>
      <c r="M346" s="13"/>
      <c r="N346" s="13"/>
      <c r="O346" s="13"/>
      <c r="P346" s="13"/>
      <c r="Q346" s="13"/>
      <c r="R346" s="13"/>
      <c r="S346" s="67"/>
      <c r="T346" s="13"/>
      <c r="U346" s="13"/>
      <c r="V346" s="13"/>
      <c r="W346" s="13"/>
      <c r="X346" s="13"/>
      <c r="Y346" s="68"/>
      <c r="Z346" s="68"/>
      <c r="AA346" s="13"/>
      <c r="AB346" s="13"/>
      <c r="AC346" s="13"/>
      <c r="AD346" s="13"/>
      <c r="AE346" s="13"/>
      <c r="AF346" s="14"/>
      <c r="AG346" s="14"/>
      <c r="AH346" s="14"/>
      <c r="AI346" s="14"/>
      <c r="AJ346" s="14"/>
      <c r="AK346" s="14"/>
      <c r="AL346" s="14"/>
      <c r="AM346" s="14"/>
      <c r="AN346" s="14"/>
      <c r="AO346" s="14"/>
      <c r="AP346" s="13"/>
      <c r="AQ346" s="14"/>
      <c r="AR346" s="13"/>
      <c r="AS346" s="13"/>
      <c r="AT346" s="13"/>
      <c r="AU346" s="13"/>
      <c r="AV346" s="13"/>
      <c r="AW346" s="13"/>
      <c r="AX346" s="14"/>
      <c r="AY346" s="14"/>
      <c r="AZ346" s="14"/>
      <c r="BA346" s="14"/>
      <c r="BB346" s="14"/>
      <c r="BC346" s="14"/>
      <c r="BD346" s="13"/>
      <c r="BE346" s="13"/>
      <c r="BF346" s="13"/>
      <c r="BG346" s="13"/>
      <c r="BH346" s="13"/>
      <c r="BI346" s="13"/>
      <c r="BJ346" s="14"/>
      <c r="BK346" s="14"/>
      <c r="BL346" s="14"/>
      <c r="BM346" s="14"/>
      <c r="BN346" s="14"/>
      <c r="BO346" s="14"/>
      <c r="BP346" s="13"/>
      <c r="BQ346" s="13"/>
      <c r="BR346" s="13"/>
      <c r="BS346" s="13"/>
      <c r="BT346" s="13"/>
      <c r="BU346" s="13"/>
      <c r="BV346" s="14"/>
      <c r="BW346" s="14"/>
      <c r="BX346" s="14"/>
      <c r="BY346" s="14"/>
      <c r="BZ346" s="14"/>
      <c r="CA346" s="14"/>
      <c r="CB346" s="13"/>
      <c r="CC346" s="13"/>
      <c r="CD346" s="13"/>
      <c r="CE346" s="13"/>
      <c r="CF346" s="13"/>
      <c r="CG346" s="13"/>
      <c r="CH346" s="13"/>
      <c r="CI346" s="13"/>
      <c r="CJ346" s="13"/>
      <c r="CK346" s="13"/>
      <c r="CL346" s="13"/>
      <c r="CM346" s="13"/>
    </row>
    <row r="347" ht="15.75" customHeight="1">
      <c r="B347" s="1"/>
      <c r="C347" s="13"/>
      <c r="D347" s="13"/>
      <c r="E347" s="13"/>
      <c r="F347" s="14"/>
      <c r="G347" s="14"/>
      <c r="H347" s="14"/>
      <c r="I347" s="14"/>
      <c r="J347" s="13"/>
      <c r="K347" s="13"/>
      <c r="L347" s="13"/>
      <c r="M347" s="13"/>
      <c r="N347" s="13"/>
      <c r="O347" s="13"/>
      <c r="P347" s="13"/>
      <c r="Q347" s="13"/>
      <c r="R347" s="13"/>
      <c r="S347" s="67"/>
      <c r="T347" s="13"/>
      <c r="U347" s="13"/>
      <c r="V347" s="13"/>
      <c r="W347" s="13"/>
      <c r="X347" s="13"/>
      <c r="Y347" s="68"/>
      <c r="Z347" s="68"/>
      <c r="AA347" s="13"/>
      <c r="AB347" s="13"/>
      <c r="AC347" s="13"/>
      <c r="AD347" s="13"/>
      <c r="AE347" s="13"/>
      <c r="AF347" s="14"/>
      <c r="AG347" s="14"/>
      <c r="AH347" s="14"/>
      <c r="AI347" s="14"/>
      <c r="AJ347" s="14"/>
      <c r="AK347" s="14"/>
      <c r="AL347" s="14"/>
      <c r="AM347" s="14"/>
      <c r="AN347" s="14"/>
      <c r="AO347" s="14"/>
      <c r="AP347" s="13"/>
      <c r="AQ347" s="14"/>
      <c r="AR347" s="13"/>
      <c r="AS347" s="13"/>
      <c r="AT347" s="13"/>
      <c r="AU347" s="13"/>
      <c r="AV347" s="13"/>
      <c r="AW347" s="13"/>
      <c r="AX347" s="14"/>
      <c r="AY347" s="14"/>
      <c r="AZ347" s="14"/>
      <c r="BA347" s="14"/>
      <c r="BB347" s="14"/>
      <c r="BC347" s="14"/>
      <c r="BD347" s="13"/>
      <c r="BE347" s="13"/>
      <c r="BF347" s="13"/>
      <c r="BG347" s="13"/>
      <c r="BH347" s="13"/>
      <c r="BI347" s="13"/>
      <c r="BJ347" s="14"/>
      <c r="BK347" s="14"/>
      <c r="BL347" s="14"/>
      <c r="BM347" s="14"/>
      <c r="BN347" s="14"/>
      <c r="BO347" s="14"/>
      <c r="BP347" s="13"/>
      <c r="BQ347" s="13"/>
      <c r="BR347" s="13"/>
      <c r="BS347" s="13"/>
      <c r="BT347" s="13"/>
      <c r="BU347" s="13"/>
      <c r="BV347" s="14"/>
      <c r="BW347" s="14"/>
      <c r="BX347" s="14"/>
      <c r="BY347" s="14"/>
      <c r="BZ347" s="14"/>
      <c r="CA347" s="14"/>
      <c r="CB347" s="13"/>
      <c r="CC347" s="13"/>
      <c r="CD347" s="13"/>
      <c r="CE347" s="13"/>
      <c r="CF347" s="13"/>
      <c r="CG347" s="13"/>
      <c r="CH347" s="13"/>
      <c r="CI347" s="13"/>
      <c r="CJ347" s="13"/>
      <c r="CK347" s="13"/>
      <c r="CL347" s="13"/>
      <c r="CM347" s="13"/>
    </row>
    <row r="348" ht="15.75" customHeight="1">
      <c r="B348" s="1"/>
      <c r="C348" s="13"/>
      <c r="D348" s="13"/>
      <c r="E348" s="13"/>
      <c r="F348" s="14"/>
      <c r="G348" s="14"/>
      <c r="H348" s="14"/>
      <c r="I348" s="14"/>
      <c r="J348" s="13"/>
      <c r="K348" s="13"/>
      <c r="L348" s="13"/>
      <c r="M348" s="13"/>
      <c r="N348" s="13"/>
      <c r="O348" s="13"/>
      <c r="P348" s="13"/>
      <c r="Q348" s="13"/>
      <c r="R348" s="13"/>
      <c r="S348" s="67"/>
      <c r="T348" s="13"/>
      <c r="U348" s="13"/>
      <c r="V348" s="13"/>
      <c r="W348" s="13"/>
      <c r="X348" s="13"/>
      <c r="Y348" s="68"/>
      <c r="Z348" s="68"/>
      <c r="AA348" s="13"/>
      <c r="AB348" s="13"/>
      <c r="AC348" s="13"/>
      <c r="AD348" s="13"/>
      <c r="AE348" s="13"/>
      <c r="AF348" s="14"/>
      <c r="AG348" s="14"/>
      <c r="AH348" s="14"/>
      <c r="AI348" s="14"/>
      <c r="AJ348" s="13"/>
      <c r="AK348" s="14"/>
      <c r="AL348" s="14"/>
      <c r="AM348" s="14"/>
      <c r="AN348" s="14"/>
      <c r="AO348" s="14"/>
      <c r="AP348" s="13"/>
      <c r="AQ348" s="14"/>
      <c r="AR348" s="13"/>
      <c r="AS348" s="13"/>
      <c r="AT348" s="13"/>
      <c r="AU348" s="13"/>
      <c r="AV348" s="13"/>
      <c r="AW348" s="13"/>
      <c r="AX348" s="13"/>
      <c r="AY348" s="13"/>
      <c r="AZ348" s="13"/>
      <c r="BA348" s="13"/>
      <c r="BB348" s="13"/>
      <c r="BC348" s="14"/>
      <c r="BD348" s="13"/>
      <c r="BE348" s="13"/>
      <c r="BF348" s="13"/>
      <c r="BG348" s="13"/>
      <c r="BH348" s="13"/>
      <c r="BI348" s="13"/>
      <c r="BJ348" s="13"/>
      <c r="BK348" s="13"/>
      <c r="BL348" s="13"/>
      <c r="BM348" s="13"/>
      <c r="BN348" s="13"/>
      <c r="BO348" s="14"/>
      <c r="BP348" s="13"/>
      <c r="BQ348" s="13"/>
      <c r="BR348" s="13"/>
      <c r="BS348" s="13"/>
      <c r="BT348" s="13"/>
      <c r="BU348" s="13"/>
      <c r="BV348" s="13"/>
      <c r="BW348" s="13"/>
      <c r="BX348" s="13"/>
      <c r="BY348" s="13"/>
      <c r="BZ348" s="13"/>
      <c r="CA348" s="14"/>
      <c r="CB348" s="13"/>
      <c r="CC348" s="13"/>
      <c r="CD348" s="13"/>
      <c r="CE348" s="13"/>
      <c r="CF348" s="13"/>
      <c r="CG348" s="13"/>
      <c r="CH348" s="13"/>
      <c r="CI348" s="13"/>
      <c r="CJ348" s="13"/>
      <c r="CK348" s="13"/>
      <c r="CL348" s="13"/>
      <c r="CM348" s="13"/>
    </row>
    <row r="349" ht="15.75" customHeight="1">
      <c r="B349" s="1"/>
      <c r="C349" s="13"/>
      <c r="D349" s="13"/>
      <c r="E349" s="13"/>
      <c r="F349" s="14"/>
      <c r="G349" s="14"/>
      <c r="H349" s="14"/>
      <c r="I349" s="14"/>
      <c r="J349" s="13"/>
      <c r="K349" s="13"/>
      <c r="L349" s="13"/>
      <c r="M349" s="13"/>
      <c r="N349" s="13"/>
      <c r="O349" s="13"/>
      <c r="P349" s="13"/>
      <c r="Q349" s="13"/>
      <c r="R349" s="13"/>
      <c r="S349" s="67"/>
      <c r="T349" s="13"/>
      <c r="U349" s="13"/>
      <c r="V349" s="13"/>
      <c r="W349" s="13"/>
      <c r="X349" s="13"/>
      <c r="Y349" s="68"/>
      <c r="Z349" s="68"/>
      <c r="AA349" s="13"/>
      <c r="AB349" s="13"/>
      <c r="AC349" s="13"/>
      <c r="AD349" s="13"/>
      <c r="AE349" s="13"/>
      <c r="AF349" s="14"/>
      <c r="AG349" s="14"/>
      <c r="AH349" s="14"/>
      <c r="AI349" s="14"/>
      <c r="AJ349" s="14"/>
      <c r="AK349" s="14"/>
      <c r="AL349" s="14"/>
      <c r="AM349" s="14"/>
      <c r="AN349" s="14"/>
      <c r="AO349" s="14"/>
      <c r="AP349" s="13"/>
      <c r="AQ349" s="14"/>
      <c r="AR349" s="13"/>
      <c r="AS349" s="13"/>
      <c r="AT349" s="13"/>
      <c r="AU349" s="13"/>
      <c r="AV349" s="13"/>
      <c r="AW349" s="13"/>
      <c r="AX349" s="13"/>
      <c r="AY349" s="13"/>
      <c r="AZ349" s="13"/>
      <c r="BA349" s="13"/>
      <c r="BB349" s="13"/>
      <c r="BC349" s="14"/>
      <c r="BD349" s="13"/>
      <c r="BE349" s="13"/>
      <c r="BF349" s="13"/>
      <c r="BG349" s="13"/>
      <c r="BH349" s="13"/>
      <c r="BI349" s="13"/>
      <c r="BJ349" s="13"/>
      <c r="BK349" s="13"/>
      <c r="BL349" s="13"/>
      <c r="BM349" s="13"/>
      <c r="BN349" s="13"/>
      <c r="BO349" s="14"/>
      <c r="BP349" s="13"/>
      <c r="BQ349" s="13"/>
      <c r="BR349" s="13"/>
      <c r="BS349" s="13"/>
      <c r="BT349" s="13"/>
      <c r="BU349" s="13"/>
      <c r="BV349" s="13"/>
      <c r="BW349" s="13"/>
      <c r="BX349" s="13"/>
      <c r="BY349" s="13"/>
      <c r="BZ349" s="13"/>
      <c r="CA349" s="14"/>
      <c r="CB349" s="13"/>
      <c r="CC349" s="13"/>
      <c r="CD349" s="13"/>
      <c r="CE349" s="13"/>
      <c r="CF349" s="13"/>
      <c r="CG349" s="13"/>
      <c r="CH349" s="13"/>
      <c r="CI349" s="13"/>
      <c r="CJ349" s="13"/>
      <c r="CK349" s="13"/>
      <c r="CL349" s="13"/>
      <c r="CM349" s="13"/>
    </row>
    <row r="350" ht="15.75" customHeight="1">
      <c r="B350" s="1"/>
      <c r="C350" s="13"/>
      <c r="D350" s="13"/>
      <c r="E350" s="13"/>
      <c r="F350" s="14"/>
      <c r="G350" s="14"/>
      <c r="H350" s="14"/>
      <c r="I350" s="14"/>
      <c r="J350" s="13"/>
      <c r="K350" s="13"/>
      <c r="L350" s="13"/>
      <c r="M350" s="13"/>
      <c r="N350" s="13"/>
      <c r="O350" s="13"/>
      <c r="P350" s="13"/>
      <c r="Q350" s="13"/>
      <c r="R350" s="13"/>
      <c r="S350" s="67"/>
      <c r="T350" s="13"/>
      <c r="U350" s="13"/>
      <c r="V350" s="13"/>
      <c r="W350" s="13"/>
      <c r="X350" s="13"/>
      <c r="Y350" s="68"/>
      <c r="Z350" s="68"/>
      <c r="AA350" s="13"/>
      <c r="AB350" s="13"/>
      <c r="AC350" s="13"/>
      <c r="AD350" s="13"/>
      <c r="AE350" s="13"/>
      <c r="AF350" s="14"/>
      <c r="AG350" s="14"/>
      <c r="AH350" s="14"/>
      <c r="AI350" s="14"/>
      <c r="AJ350" s="14"/>
      <c r="AK350" s="14"/>
      <c r="AL350" s="14"/>
      <c r="AM350" s="14"/>
      <c r="AN350" s="14"/>
      <c r="AO350" s="14"/>
      <c r="AP350" s="13"/>
      <c r="AQ350" s="14"/>
      <c r="AR350" s="13"/>
      <c r="AS350" s="13"/>
      <c r="AT350" s="13"/>
      <c r="AU350" s="13"/>
      <c r="AV350" s="13"/>
      <c r="AW350" s="13"/>
      <c r="AX350" s="14"/>
      <c r="AY350" s="14"/>
      <c r="AZ350" s="14"/>
      <c r="BA350" s="14"/>
      <c r="BB350" s="14"/>
      <c r="BC350" s="14"/>
      <c r="BD350" s="13"/>
      <c r="BE350" s="13"/>
      <c r="BF350" s="13"/>
      <c r="BG350" s="13"/>
      <c r="BH350" s="13"/>
      <c r="BI350" s="13"/>
      <c r="BJ350" s="14"/>
      <c r="BK350" s="14"/>
      <c r="BL350" s="14"/>
      <c r="BM350" s="14"/>
      <c r="BN350" s="14"/>
      <c r="BO350" s="14"/>
      <c r="BP350" s="13"/>
      <c r="BQ350" s="13"/>
      <c r="BR350" s="13"/>
      <c r="BS350" s="13"/>
      <c r="BT350" s="13"/>
      <c r="BU350" s="13"/>
      <c r="BV350" s="14"/>
      <c r="BW350" s="14"/>
      <c r="BX350" s="14"/>
      <c r="BY350" s="14"/>
      <c r="BZ350" s="14"/>
      <c r="CA350" s="14"/>
      <c r="CB350" s="13"/>
      <c r="CC350" s="13"/>
      <c r="CD350" s="13"/>
      <c r="CE350" s="13"/>
      <c r="CF350" s="13"/>
      <c r="CG350" s="13"/>
      <c r="CH350" s="13"/>
      <c r="CI350" s="13"/>
      <c r="CJ350" s="13"/>
      <c r="CK350" s="13"/>
      <c r="CL350" s="13"/>
      <c r="CM350" s="13"/>
    </row>
    <row r="351" ht="15.75" customHeight="1">
      <c r="B351" s="1"/>
      <c r="C351" s="13"/>
      <c r="D351" s="13"/>
      <c r="E351" s="13"/>
      <c r="F351" s="14"/>
      <c r="G351" s="14"/>
      <c r="H351" s="14"/>
      <c r="I351" s="14"/>
      <c r="J351" s="13"/>
      <c r="K351" s="13"/>
      <c r="L351" s="13"/>
      <c r="M351" s="13"/>
      <c r="N351" s="13"/>
      <c r="O351" s="13"/>
      <c r="P351" s="13"/>
      <c r="Q351" s="13"/>
      <c r="R351" s="13"/>
      <c r="S351" s="67"/>
      <c r="T351" s="13"/>
      <c r="U351" s="13"/>
      <c r="V351" s="13"/>
      <c r="W351" s="13"/>
      <c r="X351" s="13"/>
      <c r="Y351" s="68"/>
      <c r="Z351" s="68"/>
      <c r="AA351" s="13"/>
      <c r="AB351" s="13"/>
      <c r="AC351" s="13"/>
      <c r="AD351" s="13"/>
      <c r="AE351" s="13"/>
      <c r="AF351" s="14"/>
      <c r="AG351" s="14"/>
      <c r="AH351" s="14"/>
      <c r="AI351" s="14"/>
      <c r="AJ351" s="14"/>
      <c r="AK351" s="14"/>
      <c r="AL351" s="14"/>
      <c r="AM351" s="14"/>
      <c r="AN351" s="14"/>
      <c r="AO351" s="14"/>
      <c r="AP351" s="13"/>
      <c r="AQ351" s="14"/>
      <c r="AR351" s="13"/>
      <c r="AS351" s="13"/>
      <c r="AT351" s="13"/>
      <c r="AU351" s="13"/>
      <c r="AV351" s="13"/>
      <c r="AW351" s="13"/>
      <c r="AX351" s="13"/>
      <c r="AY351" s="13"/>
      <c r="AZ351" s="13"/>
      <c r="BA351" s="13"/>
      <c r="BB351" s="13"/>
      <c r="BC351" s="14"/>
      <c r="BD351" s="13"/>
      <c r="BE351" s="13"/>
      <c r="BF351" s="13"/>
      <c r="BG351" s="13"/>
      <c r="BH351" s="13"/>
      <c r="BI351" s="13"/>
      <c r="BJ351" s="13"/>
      <c r="BK351" s="13"/>
      <c r="BL351" s="13"/>
      <c r="BM351" s="13"/>
      <c r="BN351" s="13"/>
      <c r="BO351" s="14"/>
      <c r="BP351" s="13"/>
      <c r="BQ351" s="13"/>
      <c r="BR351" s="13"/>
      <c r="BS351" s="13"/>
      <c r="BT351" s="13"/>
      <c r="BU351" s="13"/>
      <c r="BV351" s="13"/>
      <c r="BW351" s="13"/>
      <c r="BX351" s="13"/>
      <c r="BY351" s="13"/>
      <c r="BZ351" s="13"/>
      <c r="CA351" s="14"/>
      <c r="CB351" s="13"/>
      <c r="CC351" s="13"/>
      <c r="CD351" s="13"/>
      <c r="CE351" s="13"/>
      <c r="CF351" s="13"/>
      <c r="CG351" s="13"/>
      <c r="CH351" s="13"/>
      <c r="CI351" s="13"/>
      <c r="CJ351" s="13"/>
      <c r="CK351" s="13"/>
      <c r="CL351" s="13"/>
      <c r="CM351" s="13"/>
    </row>
    <row r="352" ht="15.75" customHeight="1">
      <c r="B352" s="1"/>
      <c r="C352" s="13"/>
      <c r="D352" s="13"/>
      <c r="E352" s="13"/>
      <c r="F352" s="14"/>
      <c r="G352" s="14"/>
      <c r="H352" s="14"/>
      <c r="I352" s="14"/>
      <c r="J352" s="13"/>
      <c r="K352" s="13"/>
      <c r="L352" s="13"/>
      <c r="M352" s="13"/>
      <c r="N352" s="13"/>
      <c r="O352" s="13"/>
      <c r="P352" s="13"/>
      <c r="Q352" s="13"/>
      <c r="R352" s="13"/>
      <c r="S352" s="67"/>
      <c r="T352" s="13"/>
      <c r="U352" s="13"/>
      <c r="V352" s="13"/>
      <c r="W352" s="13"/>
      <c r="X352" s="13"/>
      <c r="Y352" s="68"/>
      <c r="Z352" s="68"/>
      <c r="AA352" s="13"/>
      <c r="AB352" s="13"/>
      <c r="AC352" s="13"/>
      <c r="AD352" s="13"/>
      <c r="AE352" s="13"/>
      <c r="AF352" s="14"/>
      <c r="AG352" s="14"/>
      <c r="AH352" s="14"/>
      <c r="AI352" s="14"/>
      <c r="AJ352" s="14"/>
      <c r="AK352" s="14"/>
      <c r="AL352" s="14"/>
      <c r="AM352" s="14"/>
      <c r="AN352" s="14"/>
      <c r="AO352" s="14"/>
      <c r="AP352" s="13"/>
      <c r="AQ352" s="14"/>
      <c r="AR352" s="13"/>
      <c r="AS352" s="13"/>
      <c r="AT352" s="13"/>
      <c r="AU352" s="13"/>
      <c r="AV352" s="13"/>
      <c r="AW352" s="13"/>
      <c r="AX352" s="14"/>
      <c r="AY352" s="14"/>
      <c r="AZ352" s="14"/>
      <c r="BA352" s="14"/>
      <c r="BB352" s="14"/>
      <c r="BC352" s="14"/>
      <c r="BD352" s="13"/>
      <c r="BE352" s="13"/>
      <c r="BF352" s="13"/>
      <c r="BG352" s="13"/>
      <c r="BH352" s="13"/>
      <c r="BI352" s="13"/>
      <c r="BJ352" s="14"/>
      <c r="BK352" s="14"/>
      <c r="BL352" s="14"/>
      <c r="BM352" s="14"/>
      <c r="BN352" s="14"/>
      <c r="BO352" s="14"/>
      <c r="BP352" s="13"/>
      <c r="BQ352" s="13"/>
      <c r="BR352" s="13"/>
      <c r="BS352" s="13"/>
      <c r="BT352" s="13"/>
      <c r="BU352" s="13"/>
      <c r="BV352" s="14"/>
      <c r="BW352" s="14"/>
      <c r="BX352" s="14"/>
      <c r="BY352" s="14"/>
      <c r="BZ352" s="14"/>
      <c r="CA352" s="14"/>
      <c r="CB352" s="13"/>
      <c r="CC352" s="13"/>
      <c r="CD352" s="13"/>
      <c r="CE352" s="13"/>
      <c r="CF352" s="13"/>
      <c r="CG352" s="13"/>
      <c r="CH352" s="13"/>
      <c r="CI352" s="13"/>
      <c r="CJ352" s="13"/>
      <c r="CK352" s="13"/>
      <c r="CL352" s="13"/>
      <c r="CM352" s="13"/>
    </row>
    <row r="353" ht="15.75" customHeight="1">
      <c r="B353" s="1"/>
      <c r="C353" s="13"/>
      <c r="D353" s="13"/>
      <c r="E353" s="13"/>
      <c r="F353" s="14"/>
      <c r="G353" s="14"/>
      <c r="H353" s="14"/>
      <c r="I353" s="14"/>
      <c r="J353" s="13"/>
      <c r="K353" s="13"/>
      <c r="L353" s="13"/>
      <c r="M353" s="13"/>
      <c r="N353" s="13"/>
      <c r="O353" s="13"/>
      <c r="P353" s="13"/>
      <c r="Q353" s="13"/>
      <c r="R353" s="13"/>
      <c r="S353" s="67"/>
      <c r="T353" s="13"/>
      <c r="U353" s="13"/>
      <c r="V353" s="13"/>
      <c r="W353" s="13"/>
      <c r="X353" s="13"/>
      <c r="Y353" s="68"/>
      <c r="Z353" s="68"/>
      <c r="AA353" s="13"/>
      <c r="AB353" s="13"/>
      <c r="AC353" s="13"/>
      <c r="AD353" s="13"/>
      <c r="AE353" s="13"/>
      <c r="AF353" s="14"/>
      <c r="AG353" s="14"/>
      <c r="AH353" s="14"/>
      <c r="AI353" s="14"/>
      <c r="AJ353" s="14"/>
      <c r="AK353" s="14"/>
      <c r="AL353" s="14"/>
      <c r="AM353" s="14"/>
      <c r="AN353" s="14"/>
      <c r="AO353" s="14"/>
      <c r="AP353" s="13"/>
      <c r="AQ353" s="14"/>
      <c r="AR353" s="13"/>
      <c r="AS353" s="13"/>
      <c r="AT353" s="13"/>
      <c r="AU353" s="13"/>
      <c r="AV353" s="13"/>
      <c r="AW353" s="13"/>
      <c r="AX353" s="13"/>
      <c r="AY353" s="13"/>
      <c r="AZ353" s="14"/>
      <c r="BA353" s="13"/>
      <c r="BB353" s="13"/>
      <c r="BC353" s="14"/>
      <c r="BD353" s="13"/>
      <c r="BE353" s="13"/>
      <c r="BF353" s="13"/>
      <c r="BG353" s="13"/>
      <c r="BH353" s="13"/>
      <c r="BI353" s="13"/>
      <c r="BJ353" s="13"/>
      <c r="BK353" s="13"/>
      <c r="BL353" s="14"/>
      <c r="BM353" s="13"/>
      <c r="BN353" s="13"/>
      <c r="BO353" s="14"/>
      <c r="BP353" s="13"/>
      <c r="BQ353" s="13"/>
      <c r="BR353" s="13"/>
      <c r="BS353" s="13"/>
      <c r="BT353" s="13"/>
      <c r="BU353" s="13"/>
      <c r="BV353" s="13"/>
      <c r="BW353" s="13"/>
      <c r="BX353" s="14"/>
      <c r="BY353" s="13"/>
      <c r="BZ353" s="13"/>
      <c r="CA353" s="14"/>
      <c r="CB353" s="13"/>
      <c r="CC353" s="13"/>
      <c r="CD353" s="13"/>
      <c r="CE353" s="13"/>
      <c r="CF353" s="13"/>
      <c r="CG353" s="13"/>
      <c r="CH353" s="13"/>
      <c r="CI353" s="13"/>
      <c r="CJ353" s="13"/>
      <c r="CK353" s="13"/>
      <c r="CL353" s="13"/>
      <c r="CM353" s="13"/>
    </row>
    <row r="354" ht="15.75" customHeight="1">
      <c r="B354" s="1"/>
      <c r="C354" s="13"/>
      <c r="D354" s="13"/>
      <c r="E354" s="13"/>
      <c r="F354" s="14"/>
      <c r="G354" s="14"/>
      <c r="H354" s="14"/>
      <c r="I354" s="14"/>
      <c r="J354" s="13"/>
      <c r="K354" s="13"/>
      <c r="L354" s="13"/>
      <c r="M354" s="13"/>
      <c r="N354" s="13"/>
      <c r="O354" s="13"/>
      <c r="P354" s="13"/>
      <c r="Q354" s="13"/>
      <c r="R354" s="13"/>
      <c r="S354" s="67"/>
      <c r="T354" s="13"/>
      <c r="U354" s="13"/>
      <c r="V354" s="13"/>
      <c r="W354" s="13"/>
      <c r="X354" s="13"/>
      <c r="Y354" s="68"/>
      <c r="Z354" s="68"/>
      <c r="AA354" s="13"/>
      <c r="AB354" s="13"/>
      <c r="AC354" s="13"/>
      <c r="AD354" s="13"/>
      <c r="AE354" s="13"/>
      <c r="AF354" s="14"/>
      <c r="AG354" s="14"/>
      <c r="AH354" s="14"/>
      <c r="AI354" s="14"/>
      <c r="AJ354" s="14"/>
      <c r="AK354" s="14"/>
      <c r="AL354" s="14"/>
      <c r="AM354" s="14"/>
      <c r="AN354" s="14"/>
      <c r="AO354" s="14"/>
      <c r="AP354" s="13"/>
      <c r="AQ354" s="14"/>
      <c r="AR354" s="13"/>
      <c r="AS354" s="13"/>
      <c r="AT354" s="13"/>
      <c r="AU354" s="13"/>
      <c r="AV354" s="13"/>
      <c r="AW354" s="13"/>
      <c r="AX354" s="13"/>
      <c r="AY354" s="13"/>
      <c r="AZ354" s="13"/>
      <c r="BA354" s="13"/>
      <c r="BB354" s="13"/>
      <c r="BC354" s="14"/>
      <c r="BD354" s="13"/>
      <c r="BE354" s="13"/>
      <c r="BF354" s="13"/>
      <c r="BG354" s="13"/>
      <c r="BH354" s="13"/>
      <c r="BI354" s="13"/>
      <c r="BJ354" s="13"/>
      <c r="BK354" s="13"/>
      <c r="BL354" s="13"/>
      <c r="BM354" s="13"/>
      <c r="BN354" s="13"/>
      <c r="BO354" s="14"/>
      <c r="BP354" s="13"/>
      <c r="BQ354" s="13"/>
      <c r="BR354" s="13"/>
      <c r="BS354" s="13"/>
      <c r="BT354" s="13"/>
      <c r="BU354" s="13"/>
      <c r="BV354" s="13"/>
      <c r="BW354" s="13"/>
      <c r="BX354" s="13"/>
      <c r="BY354" s="13"/>
      <c r="BZ354" s="13"/>
      <c r="CA354" s="14"/>
      <c r="CB354" s="13"/>
      <c r="CC354" s="13"/>
      <c r="CD354" s="13"/>
      <c r="CE354" s="13"/>
      <c r="CF354" s="13"/>
      <c r="CG354" s="13"/>
      <c r="CH354" s="13"/>
      <c r="CI354" s="13"/>
      <c r="CJ354" s="13"/>
      <c r="CK354" s="13"/>
      <c r="CL354" s="13"/>
      <c r="CM354" s="13"/>
    </row>
    <row r="355" ht="15.75" customHeight="1">
      <c r="B355" s="1"/>
      <c r="C355" s="13"/>
      <c r="D355" s="13"/>
      <c r="E355" s="13"/>
      <c r="F355" s="14"/>
      <c r="G355" s="14"/>
      <c r="H355" s="14"/>
      <c r="I355" s="14"/>
      <c r="J355" s="13"/>
      <c r="K355" s="13"/>
      <c r="L355" s="13"/>
      <c r="M355" s="13"/>
      <c r="N355" s="13"/>
      <c r="O355" s="13"/>
      <c r="P355" s="13"/>
      <c r="Q355" s="13"/>
      <c r="R355" s="13"/>
      <c r="S355" s="67"/>
      <c r="T355" s="13"/>
      <c r="U355" s="13"/>
      <c r="V355" s="13"/>
      <c r="W355" s="13"/>
      <c r="X355" s="13"/>
      <c r="Y355" s="68"/>
      <c r="Z355" s="68"/>
      <c r="AA355" s="13"/>
      <c r="AB355" s="13"/>
      <c r="AC355" s="13"/>
      <c r="AD355" s="13"/>
      <c r="AE355" s="13"/>
      <c r="AF355" s="14"/>
      <c r="AG355" s="14"/>
      <c r="AH355" s="14"/>
      <c r="AI355" s="14"/>
      <c r="AJ355" s="14"/>
      <c r="AK355" s="14"/>
      <c r="AL355" s="14"/>
      <c r="AM355" s="14"/>
      <c r="AN355" s="14"/>
      <c r="AO355" s="14"/>
      <c r="AP355" s="13"/>
      <c r="AQ355" s="14"/>
      <c r="AR355" s="13"/>
      <c r="AS355" s="13"/>
      <c r="AT355" s="13"/>
      <c r="AU355" s="13"/>
      <c r="AV355" s="13"/>
      <c r="AW355" s="13"/>
      <c r="AX355" s="13"/>
      <c r="AY355" s="13"/>
      <c r="AZ355" s="13"/>
      <c r="BA355" s="13"/>
      <c r="BB355" s="13"/>
      <c r="BC355" s="14"/>
      <c r="BD355" s="13"/>
      <c r="BE355" s="13"/>
      <c r="BF355" s="13"/>
      <c r="BG355" s="13"/>
      <c r="BH355" s="13"/>
      <c r="BI355" s="13"/>
      <c r="BJ355" s="13"/>
      <c r="BK355" s="13"/>
      <c r="BL355" s="13"/>
      <c r="BM355" s="13"/>
      <c r="BN355" s="13"/>
      <c r="BO355" s="14"/>
      <c r="BP355" s="13"/>
      <c r="BQ355" s="13"/>
      <c r="BR355" s="13"/>
      <c r="BS355" s="13"/>
      <c r="BT355" s="13"/>
      <c r="BU355" s="13"/>
      <c r="BV355" s="13"/>
      <c r="BW355" s="13"/>
      <c r="BX355" s="13"/>
      <c r="BY355" s="13"/>
      <c r="BZ355" s="13"/>
      <c r="CA355" s="14"/>
      <c r="CB355" s="13"/>
      <c r="CC355" s="13"/>
      <c r="CD355" s="13"/>
      <c r="CE355" s="13"/>
      <c r="CF355" s="13"/>
      <c r="CG355" s="13"/>
      <c r="CH355" s="13"/>
      <c r="CI355" s="13"/>
      <c r="CJ355" s="13"/>
      <c r="CK355" s="13"/>
      <c r="CL355" s="13"/>
      <c r="CM355" s="13"/>
    </row>
    <row r="356" ht="15.75" customHeight="1">
      <c r="B356" s="1"/>
      <c r="C356" s="13"/>
      <c r="D356" s="13"/>
      <c r="E356" s="13"/>
      <c r="F356" s="14"/>
      <c r="G356" s="14"/>
      <c r="H356" s="14"/>
      <c r="I356" s="14"/>
      <c r="J356" s="14"/>
      <c r="K356" s="13"/>
      <c r="L356" s="13"/>
      <c r="M356" s="13"/>
      <c r="N356" s="13"/>
      <c r="O356" s="13"/>
      <c r="P356" s="13"/>
      <c r="Q356" s="13"/>
      <c r="R356" s="13"/>
      <c r="S356" s="67"/>
      <c r="T356" s="13"/>
      <c r="U356" s="13"/>
      <c r="V356" s="13"/>
      <c r="W356" s="13"/>
      <c r="X356" s="13"/>
      <c r="Y356" s="68"/>
      <c r="Z356" s="68"/>
      <c r="AA356" s="13"/>
      <c r="AB356" s="13"/>
      <c r="AC356" s="13"/>
      <c r="AD356" s="13"/>
      <c r="AE356" s="13"/>
      <c r="AF356" s="14"/>
      <c r="AG356" s="14"/>
      <c r="AH356" s="14"/>
      <c r="AI356" s="14"/>
      <c r="AJ356" s="14"/>
      <c r="AK356" s="14"/>
      <c r="AL356" s="14"/>
      <c r="AM356" s="14"/>
      <c r="AN356" s="14"/>
      <c r="AO356" s="14"/>
      <c r="AP356" s="14"/>
      <c r="AQ356" s="14"/>
      <c r="AR356" s="13"/>
      <c r="AS356" s="13"/>
      <c r="AT356" s="13"/>
      <c r="AU356" s="13"/>
      <c r="AV356" s="13"/>
      <c r="AW356" s="13"/>
      <c r="AX356" s="14"/>
      <c r="AY356" s="14"/>
      <c r="AZ356" s="14"/>
      <c r="BA356" s="14"/>
      <c r="BB356" s="14"/>
      <c r="BC356" s="14"/>
      <c r="BD356" s="13"/>
      <c r="BE356" s="13"/>
      <c r="BF356" s="13"/>
      <c r="BG356" s="13"/>
      <c r="BH356" s="13"/>
      <c r="BI356" s="13"/>
      <c r="BJ356" s="14"/>
      <c r="BK356" s="14"/>
      <c r="BL356" s="14"/>
      <c r="BM356" s="14"/>
      <c r="BN356" s="14"/>
      <c r="BO356" s="14"/>
      <c r="BP356" s="13"/>
      <c r="BQ356" s="13"/>
      <c r="BR356" s="13"/>
      <c r="BS356" s="13"/>
      <c r="BT356" s="13"/>
      <c r="BU356" s="14"/>
      <c r="BV356" s="14"/>
      <c r="BW356" s="14"/>
      <c r="BX356" s="14"/>
      <c r="BY356" s="14"/>
      <c r="BZ356" s="14"/>
      <c r="CA356" s="13"/>
      <c r="CB356" s="13"/>
      <c r="CC356" s="13"/>
      <c r="CD356" s="13"/>
      <c r="CE356" s="13"/>
      <c r="CF356" s="13"/>
      <c r="CG356" s="13"/>
      <c r="CH356" s="13"/>
      <c r="CI356" s="13"/>
      <c r="CJ356" s="13"/>
      <c r="CK356" s="13"/>
      <c r="CL356" s="13"/>
      <c r="CM356" s="13"/>
    </row>
    <row r="357" ht="15.75" customHeight="1">
      <c r="B357" s="1"/>
      <c r="C357" s="13"/>
      <c r="D357" s="13"/>
      <c r="E357" s="13"/>
      <c r="F357" s="14"/>
      <c r="G357" s="14"/>
      <c r="H357" s="14"/>
      <c r="I357" s="14"/>
      <c r="J357" s="14"/>
      <c r="K357" s="13"/>
      <c r="L357" s="13"/>
      <c r="M357" s="13"/>
      <c r="N357" s="13"/>
      <c r="O357" s="13"/>
      <c r="P357" s="13"/>
      <c r="Q357" s="13"/>
      <c r="R357" s="13"/>
      <c r="S357" s="67"/>
      <c r="T357" s="13"/>
      <c r="U357" s="13"/>
      <c r="V357" s="13"/>
      <c r="W357" s="13"/>
      <c r="X357" s="13"/>
      <c r="Y357" s="68"/>
      <c r="Z357" s="68"/>
      <c r="AA357" s="13"/>
      <c r="AB357" s="13"/>
      <c r="AC357" s="13"/>
      <c r="AD357" s="13"/>
      <c r="AE357" s="13"/>
      <c r="AF357" s="14"/>
      <c r="AG357" s="14"/>
      <c r="AH357" s="14"/>
      <c r="AI357" s="14"/>
      <c r="AJ357" s="14"/>
      <c r="AK357" s="14"/>
      <c r="AL357" s="14"/>
      <c r="AM357" s="14"/>
      <c r="AN357" s="14"/>
      <c r="AO357" s="14"/>
      <c r="AP357" s="14"/>
      <c r="AQ357" s="14"/>
      <c r="AR357" s="13"/>
      <c r="AS357" s="13"/>
      <c r="AT357" s="13"/>
      <c r="AU357" s="13"/>
      <c r="AV357" s="13"/>
      <c r="AW357" s="13"/>
      <c r="AX357" s="14"/>
      <c r="AY357" s="14"/>
      <c r="AZ357" s="14"/>
      <c r="BA357" s="14"/>
      <c r="BB357" s="14"/>
      <c r="BC357" s="14"/>
      <c r="BD357" s="13"/>
      <c r="BE357" s="13"/>
      <c r="BF357" s="13"/>
      <c r="BG357" s="13"/>
      <c r="BH357" s="13"/>
      <c r="BI357" s="13"/>
      <c r="BJ357" s="14"/>
      <c r="BK357" s="14"/>
      <c r="BL357" s="14"/>
      <c r="BM357" s="14"/>
      <c r="BN357" s="14"/>
      <c r="BO357" s="14"/>
      <c r="BP357" s="13"/>
      <c r="BQ357" s="13"/>
      <c r="BR357" s="13"/>
      <c r="BS357" s="13"/>
      <c r="BT357" s="13"/>
      <c r="BU357" s="14"/>
      <c r="BV357" s="14"/>
      <c r="BW357" s="14"/>
      <c r="BX357" s="14"/>
      <c r="BY357" s="14"/>
      <c r="BZ357" s="14"/>
      <c r="CA357" s="13"/>
      <c r="CB357" s="13"/>
      <c r="CC357" s="13"/>
      <c r="CD357" s="13"/>
      <c r="CE357" s="13"/>
      <c r="CF357" s="13"/>
      <c r="CG357" s="13"/>
      <c r="CH357" s="13"/>
      <c r="CI357" s="13"/>
      <c r="CJ357" s="13"/>
      <c r="CK357" s="13"/>
      <c r="CL357" s="13"/>
      <c r="CM357" s="13"/>
    </row>
    <row r="358" ht="15.75" customHeight="1">
      <c r="B358" s="1"/>
      <c r="C358" s="13"/>
      <c r="D358" s="13"/>
      <c r="E358" s="13"/>
      <c r="F358" s="14"/>
      <c r="G358" s="14"/>
      <c r="H358" s="14"/>
      <c r="I358" s="14"/>
      <c r="J358" s="14"/>
      <c r="K358" s="13"/>
      <c r="L358" s="13"/>
      <c r="M358" s="13"/>
      <c r="N358" s="13"/>
      <c r="O358" s="13"/>
      <c r="P358" s="13"/>
      <c r="Q358" s="13"/>
      <c r="R358" s="13"/>
      <c r="S358" s="67"/>
      <c r="T358" s="13"/>
      <c r="U358" s="13"/>
      <c r="V358" s="13"/>
      <c r="W358" s="13"/>
      <c r="X358" s="13"/>
      <c r="Y358" s="68"/>
      <c r="Z358" s="68"/>
      <c r="AA358" s="13"/>
      <c r="AB358" s="13"/>
      <c r="AC358" s="13"/>
      <c r="AD358" s="13"/>
      <c r="AE358" s="13"/>
      <c r="AF358" s="14"/>
      <c r="AG358" s="14"/>
      <c r="AH358" s="14"/>
      <c r="AI358" s="14"/>
      <c r="AJ358" s="14"/>
      <c r="AK358" s="14"/>
      <c r="AL358" s="14"/>
      <c r="AM358" s="14"/>
      <c r="AN358" s="14"/>
      <c r="AO358" s="14"/>
      <c r="AP358" s="14"/>
      <c r="AQ358" s="14"/>
      <c r="AR358" s="13"/>
      <c r="AS358" s="13"/>
      <c r="AT358" s="13"/>
      <c r="AU358" s="14"/>
      <c r="AV358" s="14"/>
      <c r="AW358" s="14"/>
      <c r="AX358" s="14"/>
      <c r="AY358" s="14"/>
      <c r="AZ358" s="14"/>
      <c r="BA358" s="14"/>
      <c r="BB358" s="14"/>
      <c r="BC358" s="14"/>
      <c r="BD358" s="13"/>
      <c r="BE358" s="13"/>
      <c r="BF358" s="13"/>
      <c r="BG358" s="14"/>
      <c r="BH358" s="14"/>
      <c r="BI358" s="14"/>
      <c r="BJ358" s="14"/>
      <c r="BK358" s="14"/>
      <c r="BL358" s="14"/>
      <c r="BM358" s="14"/>
      <c r="BN358" s="14"/>
      <c r="BO358" s="14"/>
      <c r="BP358" s="13"/>
      <c r="BQ358" s="13"/>
      <c r="BR358" s="13"/>
      <c r="BS358" s="14"/>
      <c r="BT358" s="14"/>
      <c r="BU358" s="14"/>
      <c r="BV358" s="14"/>
      <c r="BW358" s="14"/>
      <c r="BX358" s="14"/>
      <c r="BY358" s="14"/>
      <c r="BZ358" s="14"/>
      <c r="CA358" s="14"/>
      <c r="CB358" s="13"/>
      <c r="CC358" s="13"/>
      <c r="CD358" s="13"/>
      <c r="CE358" s="13"/>
      <c r="CF358" s="13"/>
      <c r="CG358" s="13"/>
      <c r="CH358" s="13"/>
      <c r="CI358" s="13"/>
      <c r="CJ358" s="13"/>
      <c r="CK358" s="13"/>
      <c r="CL358" s="13"/>
      <c r="CM358" s="13"/>
    </row>
    <row r="359" ht="15.75" customHeight="1">
      <c r="B359" s="1"/>
      <c r="C359" s="13"/>
      <c r="D359" s="13"/>
      <c r="E359" s="13"/>
      <c r="F359" s="14"/>
      <c r="G359" s="14"/>
      <c r="H359" s="14"/>
      <c r="I359" s="14"/>
      <c r="J359" s="14"/>
      <c r="K359" s="13"/>
      <c r="L359" s="13"/>
      <c r="M359" s="13"/>
      <c r="N359" s="13"/>
      <c r="O359" s="13"/>
      <c r="P359" s="13"/>
      <c r="Q359" s="13"/>
      <c r="R359" s="13"/>
      <c r="S359" s="67"/>
      <c r="T359" s="13"/>
      <c r="U359" s="13"/>
      <c r="V359" s="13"/>
      <c r="W359" s="13"/>
      <c r="X359" s="13"/>
      <c r="Y359" s="68"/>
      <c r="Z359" s="68"/>
      <c r="AA359" s="13"/>
      <c r="AB359" s="13"/>
      <c r="AC359" s="13"/>
      <c r="AD359" s="13"/>
      <c r="AE359" s="13"/>
      <c r="AF359" s="14"/>
      <c r="AG359" s="14"/>
      <c r="AH359" s="14"/>
      <c r="AI359" s="14"/>
      <c r="AJ359" s="14"/>
      <c r="AK359" s="14"/>
      <c r="AL359" s="14"/>
      <c r="AM359" s="14"/>
      <c r="AN359" s="14"/>
      <c r="AO359" s="14"/>
      <c r="AP359" s="14"/>
      <c r="AQ359" s="14"/>
      <c r="AR359" s="13"/>
      <c r="AS359" s="13"/>
      <c r="AT359" s="13"/>
      <c r="AU359" s="14"/>
      <c r="AV359" s="14"/>
      <c r="AW359" s="14"/>
      <c r="AX359" s="14"/>
      <c r="AY359" s="14"/>
      <c r="AZ359" s="14"/>
      <c r="BA359" s="14"/>
      <c r="BB359" s="14"/>
      <c r="BC359" s="14"/>
      <c r="BD359" s="13"/>
      <c r="BE359" s="13"/>
      <c r="BF359" s="13"/>
      <c r="BG359" s="14"/>
      <c r="BH359" s="14"/>
      <c r="BI359" s="14"/>
      <c r="BJ359" s="14"/>
      <c r="BK359" s="14"/>
      <c r="BL359" s="14"/>
      <c r="BM359" s="14"/>
      <c r="BN359" s="14"/>
      <c r="BO359" s="14"/>
      <c r="BP359" s="13"/>
      <c r="BQ359" s="13"/>
      <c r="BR359" s="13"/>
      <c r="BS359" s="14"/>
      <c r="BT359" s="14"/>
      <c r="BU359" s="14"/>
      <c r="BV359" s="14"/>
      <c r="BW359" s="14"/>
      <c r="BX359" s="14"/>
      <c r="BY359" s="14"/>
      <c r="BZ359" s="14"/>
      <c r="CA359" s="14"/>
      <c r="CB359" s="13"/>
      <c r="CC359" s="13"/>
      <c r="CD359" s="13"/>
      <c r="CE359" s="13"/>
      <c r="CF359" s="13"/>
      <c r="CG359" s="13"/>
      <c r="CH359" s="13"/>
      <c r="CI359" s="13"/>
      <c r="CJ359" s="13"/>
      <c r="CK359" s="13"/>
      <c r="CL359" s="13"/>
      <c r="CM359" s="13"/>
    </row>
    <row r="360" ht="15.75" customHeight="1">
      <c r="B360" s="1"/>
      <c r="C360" s="13"/>
      <c r="D360" s="13"/>
      <c r="E360" s="13"/>
      <c r="F360" s="14"/>
      <c r="G360" s="14"/>
      <c r="H360" s="14"/>
      <c r="I360" s="14"/>
      <c r="J360" s="14"/>
      <c r="K360" s="13"/>
      <c r="L360" s="13"/>
      <c r="M360" s="13"/>
      <c r="N360" s="13"/>
      <c r="O360" s="13"/>
      <c r="P360" s="13"/>
      <c r="Q360" s="13"/>
      <c r="R360" s="13"/>
      <c r="S360" s="67"/>
      <c r="T360" s="13"/>
      <c r="U360" s="13"/>
      <c r="V360" s="13"/>
      <c r="W360" s="13"/>
      <c r="X360" s="13"/>
      <c r="Y360" s="68"/>
      <c r="Z360" s="68"/>
      <c r="AA360" s="13"/>
      <c r="AB360" s="13"/>
      <c r="AC360" s="13"/>
      <c r="AD360" s="13"/>
      <c r="AE360" s="13"/>
      <c r="AF360" s="14"/>
      <c r="AG360" s="14"/>
      <c r="AH360" s="14"/>
      <c r="AI360" s="14"/>
      <c r="AJ360" s="14"/>
      <c r="AK360" s="14"/>
      <c r="AL360" s="14"/>
      <c r="AM360" s="14"/>
      <c r="AN360" s="14"/>
      <c r="AO360" s="14"/>
      <c r="AP360" s="14"/>
      <c r="AQ360" s="14"/>
      <c r="AR360" s="13"/>
      <c r="AS360" s="13"/>
      <c r="AT360" s="13"/>
      <c r="AU360" s="14"/>
      <c r="AV360" s="14"/>
      <c r="AW360" s="14"/>
      <c r="AX360" s="14"/>
      <c r="AY360" s="14"/>
      <c r="AZ360" s="14"/>
      <c r="BA360" s="14"/>
      <c r="BB360" s="14"/>
      <c r="BC360" s="14"/>
      <c r="BD360" s="13"/>
      <c r="BE360" s="13"/>
      <c r="BF360" s="13"/>
      <c r="BG360" s="14"/>
      <c r="BH360" s="14"/>
      <c r="BI360" s="14"/>
      <c r="BJ360" s="14"/>
      <c r="BK360" s="14"/>
      <c r="BL360" s="14"/>
      <c r="BM360" s="14"/>
      <c r="BN360" s="14"/>
      <c r="BO360" s="14"/>
      <c r="BP360" s="13"/>
      <c r="BQ360" s="13"/>
      <c r="BR360" s="13"/>
      <c r="BS360" s="14"/>
      <c r="BT360" s="14"/>
      <c r="BU360" s="14"/>
      <c r="BV360" s="14"/>
      <c r="BW360" s="14"/>
      <c r="BX360" s="14"/>
      <c r="BY360" s="14"/>
      <c r="BZ360" s="14"/>
      <c r="CA360" s="14"/>
      <c r="CB360" s="13"/>
      <c r="CC360" s="13"/>
      <c r="CD360" s="13"/>
      <c r="CE360" s="13"/>
      <c r="CF360" s="13"/>
      <c r="CG360" s="13"/>
      <c r="CH360" s="13"/>
      <c r="CI360" s="13"/>
      <c r="CJ360" s="13"/>
      <c r="CK360" s="13"/>
      <c r="CL360" s="13"/>
      <c r="CM360" s="13"/>
    </row>
    <row r="361" ht="15.75" customHeight="1">
      <c r="B361" s="1"/>
      <c r="C361" s="13"/>
      <c r="D361" s="13"/>
      <c r="E361" s="13"/>
      <c r="F361" s="14"/>
      <c r="G361" s="14"/>
      <c r="H361" s="14"/>
      <c r="I361" s="14"/>
      <c r="J361" s="14"/>
      <c r="K361" s="13"/>
      <c r="L361" s="13"/>
      <c r="M361" s="13"/>
      <c r="N361" s="13"/>
      <c r="O361" s="13"/>
      <c r="P361" s="13"/>
      <c r="Q361" s="13"/>
      <c r="R361" s="13"/>
      <c r="S361" s="67"/>
      <c r="T361" s="13"/>
      <c r="U361" s="13"/>
      <c r="V361" s="13"/>
      <c r="W361" s="13"/>
      <c r="X361" s="13"/>
      <c r="Y361" s="68"/>
      <c r="Z361" s="68"/>
      <c r="AA361" s="13"/>
      <c r="AB361" s="13"/>
      <c r="AC361" s="13"/>
      <c r="AD361" s="13"/>
      <c r="AE361" s="13"/>
      <c r="AF361" s="14"/>
      <c r="AG361" s="14"/>
      <c r="AH361" s="14"/>
      <c r="AI361" s="14"/>
      <c r="AJ361" s="14"/>
      <c r="AK361" s="14"/>
      <c r="AL361" s="14"/>
      <c r="AM361" s="14"/>
      <c r="AN361" s="14"/>
      <c r="AO361" s="14"/>
      <c r="AP361" s="14"/>
      <c r="AQ361" s="14"/>
      <c r="AR361" s="13"/>
      <c r="AS361" s="13"/>
      <c r="AT361" s="13"/>
      <c r="AU361" s="14"/>
      <c r="AV361" s="14"/>
      <c r="AW361" s="14"/>
      <c r="AX361" s="14"/>
      <c r="AY361" s="14"/>
      <c r="AZ361" s="14"/>
      <c r="BA361" s="14"/>
      <c r="BB361" s="14"/>
      <c r="BC361" s="14"/>
      <c r="BD361" s="13"/>
      <c r="BE361" s="13"/>
      <c r="BF361" s="13"/>
      <c r="BG361" s="14"/>
      <c r="BH361" s="14"/>
      <c r="BI361" s="14"/>
      <c r="BJ361" s="14"/>
      <c r="BK361" s="14"/>
      <c r="BL361" s="14"/>
      <c r="BM361" s="14"/>
      <c r="BN361" s="14"/>
      <c r="BO361" s="14"/>
      <c r="BP361" s="13"/>
      <c r="BQ361" s="13"/>
      <c r="BR361" s="13"/>
      <c r="BS361" s="14"/>
      <c r="BT361" s="14"/>
      <c r="BU361" s="14"/>
      <c r="BV361" s="14"/>
      <c r="BW361" s="14"/>
      <c r="BX361" s="14"/>
      <c r="BY361" s="14"/>
      <c r="BZ361" s="14"/>
      <c r="CA361" s="14"/>
      <c r="CB361" s="13"/>
      <c r="CC361" s="13"/>
      <c r="CD361" s="13"/>
      <c r="CE361" s="13"/>
      <c r="CF361" s="13"/>
      <c r="CG361" s="13"/>
      <c r="CH361" s="13"/>
      <c r="CI361" s="13"/>
      <c r="CJ361" s="13"/>
      <c r="CK361" s="13"/>
      <c r="CL361" s="13"/>
      <c r="CM361" s="13"/>
    </row>
    <row r="362" ht="15.75" customHeight="1">
      <c r="B362" s="1"/>
      <c r="C362" s="13"/>
      <c r="D362" s="13"/>
      <c r="E362" s="13"/>
      <c r="F362" s="14"/>
      <c r="G362" s="14"/>
      <c r="H362" s="14"/>
      <c r="I362" s="14"/>
      <c r="J362" s="14"/>
      <c r="K362" s="13"/>
      <c r="L362" s="13"/>
      <c r="M362" s="13"/>
      <c r="N362" s="13"/>
      <c r="O362" s="13"/>
      <c r="P362" s="13"/>
      <c r="Q362" s="13"/>
      <c r="R362" s="13"/>
      <c r="S362" s="67"/>
      <c r="T362" s="13"/>
      <c r="U362" s="13"/>
      <c r="V362" s="13"/>
      <c r="W362" s="13"/>
      <c r="X362" s="13"/>
      <c r="Y362" s="68"/>
      <c r="Z362" s="68"/>
      <c r="AA362" s="13"/>
      <c r="AB362" s="13"/>
      <c r="AC362" s="13"/>
      <c r="AD362" s="13"/>
      <c r="AE362" s="13"/>
      <c r="AF362" s="14"/>
      <c r="AG362" s="14"/>
      <c r="AH362" s="14"/>
      <c r="AI362" s="14"/>
      <c r="AJ362" s="14"/>
      <c r="AK362" s="14"/>
      <c r="AL362" s="14"/>
      <c r="AM362" s="14"/>
      <c r="AN362" s="14"/>
      <c r="AO362" s="14"/>
      <c r="AP362" s="14"/>
      <c r="AQ362" s="14"/>
      <c r="AR362" s="13"/>
      <c r="AS362" s="13"/>
      <c r="AT362" s="14"/>
      <c r="AU362" s="14"/>
      <c r="AV362" s="13"/>
      <c r="AW362" s="13"/>
      <c r="AX362" s="13"/>
      <c r="AY362" s="13"/>
      <c r="AZ362" s="13"/>
      <c r="BA362" s="13"/>
      <c r="BB362" s="13"/>
      <c r="BC362" s="13"/>
      <c r="BD362" s="13"/>
      <c r="BE362" s="13"/>
      <c r="BF362" s="14"/>
      <c r="BG362" s="14"/>
      <c r="BH362" s="13"/>
      <c r="BI362" s="13"/>
      <c r="BJ362" s="13"/>
      <c r="BK362" s="13"/>
      <c r="BL362" s="13"/>
      <c r="BM362" s="13"/>
      <c r="BN362" s="13"/>
      <c r="BO362" s="13"/>
      <c r="BP362" s="13"/>
      <c r="BQ362" s="13"/>
      <c r="BR362" s="14"/>
      <c r="BS362" s="14"/>
      <c r="BT362" s="13"/>
      <c r="BU362" s="13"/>
      <c r="BV362" s="13"/>
      <c r="BW362" s="13"/>
      <c r="BX362" s="13"/>
      <c r="BY362" s="13"/>
      <c r="BZ362" s="13"/>
      <c r="CA362" s="13"/>
      <c r="CB362" s="13"/>
      <c r="CC362" s="13"/>
      <c r="CD362" s="13"/>
      <c r="CE362" s="13"/>
      <c r="CF362" s="13"/>
      <c r="CG362" s="13"/>
      <c r="CH362" s="13"/>
      <c r="CI362" s="13"/>
      <c r="CJ362" s="13"/>
      <c r="CK362" s="13"/>
      <c r="CL362" s="13"/>
      <c r="CM362" s="13"/>
    </row>
    <row r="363" ht="15.75" customHeight="1">
      <c r="B363" s="1"/>
      <c r="C363" s="13"/>
      <c r="D363" s="13"/>
      <c r="E363" s="13"/>
      <c r="F363" s="14"/>
      <c r="G363" s="14"/>
      <c r="H363" s="14"/>
      <c r="I363" s="14"/>
      <c r="J363" s="14"/>
      <c r="K363" s="13"/>
      <c r="L363" s="13"/>
      <c r="M363" s="13"/>
      <c r="N363" s="13"/>
      <c r="O363" s="13"/>
      <c r="P363" s="13"/>
      <c r="Q363" s="13"/>
      <c r="R363" s="13"/>
      <c r="S363" s="67"/>
      <c r="T363" s="13"/>
      <c r="U363" s="13"/>
      <c r="V363" s="13"/>
      <c r="W363" s="13"/>
      <c r="X363" s="13"/>
      <c r="Y363" s="68"/>
      <c r="Z363" s="68"/>
      <c r="AA363" s="13"/>
      <c r="AB363" s="13"/>
      <c r="AC363" s="13"/>
      <c r="AD363" s="13"/>
      <c r="AE363" s="13"/>
      <c r="AF363" s="14"/>
      <c r="AG363" s="14"/>
      <c r="AH363" s="14"/>
      <c r="AI363" s="14"/>
      <c r="AJ363" s="14"/>
      <c r="AK363" s="14"/>
      <c r="AL363" s="14"/>
      <c r="AM363" s="14"/>
      <c r="AN363" s="14"/>
      <c r="AO363" s="14"/>
      <c r="AP363" s="14"/>
      <c r="AQ363" s="14"/>
      <c r="AR363" s="13"/>
      <c r="AS363" s="13"/>
      <c r="AT363" s="13"/>
      <c r="AU363" s="14"/>
      <c r="AV363" s="14"/>
      <c r="AW363" s="14"/>
      <c r="AX363" s="14"/>
      <c r="AY363" s="14"/>
      <c r="AZ363" s="14"/>
      <c r="BA363" s="14"/>
      <c r="BB363" s="14"/>
      <c r="BC363" s="14"/>
      <c r="BD363" s="13"/>
      <c r="BE363" s="13"/>
      <c r="BF363" s="13"/>
      <c r="BG363" s="14"/>
      <c r="BH363" s="14"/>
      <c r="BI363" s="14"/>
      <c r="BJ363" s="14"/>
      <c r="BK363" s="14"/>
      <c r="BL363" s="14"/>
      <c r="BM363" s="14"/>
      <c r="BN363" s="14"/>
      <c r="BO363" s="14"/>
      <c r="BP363" s="13"/>
      <c r="BQ363" s="13"/>
      <c r="BR363" s="13"/>
      <c r="BS363" s="14"/>
      <c r="BT363" s="14"/>
      <c r="BU363" s="14"/>
      <c r="BV363" s="14"/>
      <c r="BW363" s="14"/>
      <c r="BX363" s="14"/>
      <c r="BY363" s="14"/>
      <c r="BZ363" s="14"/>
      <c r="CA363" s="14"/>
      <c r="CB363" s="13"/>
      <c r="CC363" s="13"/>
      <c r="CD363" s="13"/>
      <c r="CE363" s="13"/>
      <c r="CF363" s="13"/>
      <c r="CG363" s="13"/>
      <c r="CH363" s="13"/>
      <c r="CI363" s="13"/>
      <c r="CJ363" s="13"/>
      <c r="CK363" s="13"/>
      <c r="CL363" s="13"/>
      <c r="CM363" s="13"/>
    </row>
    <row r="364" ht="15.75" customHeight="1">
      <c r="B364" s="1"/>
      <c r="C364" s="13"/>
      <c r="D364" s="13"/>
      <c r="E364" s="13"/>
      <c r="F364" s="14"/>
      <c r="G364" s="14"/>
      <c r="H364" s="14"/>
      <c r="I364" s="14"/>
      <c r="J364" s="14"/>
      <c r="K364" s="13"/>
      <c r="L364" s="13"/>
      <c r="M364" s="13"/>
      <c r="N364" s="13"/>
      <c r="O364" s="13"/>
      <c r="P364" s="13"/>
      <c r="Q364" s="13"/>
      <c r="R364" s="13"/>
      <c r="S364" s="67"/>
      <c r="T364" s="13"/>
      <c r="U364" s="13"/>
      <c r="V364" s="13"/>
      <c r="W364" s="13"/>
      <c r="X364" s="13"/>
      <c r="Y364" s="68"/>
      <c r="Z364" s="68"/>
      <c r="AA364" s="13"/>
      <c r="AB364" s="13"/>
      <c r="AC364" s="13"/>
      <c r="AD364" s="13"/>
      <c r="AE364" s="13"/>
      <c r="AF364" s="14"/>
      <c r="AG364" s="14"/>
      <c r="AH364" s="14"/>
      <c r="AI364" s="14"/>
      <c r="AJ364" s="14"/>
      <c r="AK364" s="14"/>
      <c r="AL364" s="14"/>
      <c r="AM364" s="14"/>
      <c r="AN364" s="14"/>
      <c r="AO364" s="14"/>
      <c r="AP364" s="14"/>
      <c r="AQ364" s="14"/>
      <c r="AR364" s="13"/>
      <c r="AS364" s="13"/>
      <c r="AT364" s="13"/>
      <c r="AU364" s="14"/>
      <c r="AV364" s="14"/>
      <c r="AW364" s="14"/>
      <c r="AX364" s="14"/>
      <c r="AY364" s="14"/>
      <c r="AZ364" s="14"/>
      <c r="BA364" s="14"/>
      <c r="BB364" s="14"/>
      <c r="BC364" s="14"/>
      <c r="BD364" s="13"/>
      <c r="BE364" s="13"/>
      <c r="BF364" s="13"/>
      <c r="BG364" s="14"/>
      <c r="BH364" s="14"/>
      <c r="BI364" s="14"/>
      <c r="BJ364" s="14"/>
      <c r="BK364" s="14"/>
      <c r="BL364" s="14"/>
      <c r="BM364" s="14"/>
      <c r="BN364" s="14"/>
      <c r="BO364" s="14"/>
      <c r="BP364" s="13"/>
      <c r="BQ364" s="13"/>
      <c r="BR364" s="13"/>
      <c r="BS364" s="14"/>
      <c r="BT364" s="14"/>
      <c r="BU364" s="14"/>
      <c r="BV364" s="14"/>
      <c r="BW364" s="14"/>
      <c r="BX364" s="14"/>
      <c r="BY364" s="14"/>
      <c r="BZ364" s="14"/>
      <c r="CA364" s="14"/>
      <c r="CB364" s="13"/>
      <c r="CC364" s="13"/>
      <c r="CD364" s="13"/>
      <c r="CE364" s="13"/>
      <c r="CF364" s="13"/>
      <c r="CG364" s="13"/>
      <c r="CH364" s="13"/>
      <c r="CI364" s="13"/>
      <c r="CJ364" s="13"/>
      <c r="CK364" s="13"/>
      <c r="CL364" s="13"/>
      <c r="CM364" s="13"/>
    </row>
    <row r="365" ht="15.75" customHeight="1">
      <c r="B365" s="1"/>
      <c r="C365" s="13"/>
      <c r="D365" s="13"/>
      <c r="E365" s="13"/>
      <c r="F365" s="14"/>
      <c r="G365" s="14"/>
      <c r="H365" s="14"/>
      <c r="I365" s="14"/>
      <c r="J365" s="14"/>
      <c r="K365" s="13"/>
      <c r="L365" s="13"/>
      <c r="M365" s="13"/>
      <c r="N365" s="13"/>
      <c r="O365" s="13"/>
      <c r="P365" s="13"/>
      <c r="Q365" s="13"/>
      <c r="R365" s="13"/>
      <c r="S365" s="67"/>
      <c r="T365" s="13"/>
      <c r="U365" s="13"/>
      <c r="V365" s="13"/>
      <c r="W365" s="13"/>
      <c r="X365" s="13"/>
      <c r="Y365" s="68"/>
      <c r="Z365" s="68"/>
      <c r="AA365" s="13"/>
      <c r="AB365" s="13"/>
      <c r="AC365" s="13"/>
      <c r="AD365" s="13"/>
      <c r="AE365" s="13"/>
      <c r="AF365" s="14"/>
      <c r="AG365" s="14"/>
      <c r="AH365" s="14"/>
      <c r="AI365" s="14"/>
      <c r="AJ365" s="14"/>
      <c r="AK365" s="14"/>
      <c r="AL365" s="14"/>
      <c r="AM365" s="14"/>
      <c r="AN365" s="14"/>
      <c r="AO365" s="14"/>
      <c r="AP365" s="14"/>
      <c r="AQ365" s="14"/>
      <c r="AR365" s="13"/>
      <c r="AS365" s="13"/>
      <c r="AT365" s="13"/>
      <c r="AU365" s="14"/>
      <c r="AV365" s="14"/>
      <c r="AW365" s="14"/>
      <c r="AX365" s="14"/>
      <c r="AY365" s="14"/>
      <c r="AZ365" s="14"/>
      <c r="BA365" s="14"/>
      <c r="BB365" s="14"/>
      <c r="BC365" s="14"/>
      <c r="BD365" s="13"/>
      <c r="BE365" s="13"/>
      <c r="BF365" s="13"/>
      <c r="BG365" s="14"/>
      <c r="BH365" s="14"/>
      <c r="BI365" s="14"/>
      <c r="BJ365" s="14"/>
      <c r="BK365" s="14"/>
      <c r="BL365" s="14"/>
      <c r="BM365" s="14"/>
      <c r="BN365" s="14"/>
      <c r="BO365" s="14"/>
      <c r="BP365" s="13"/>
      <c r="BQ365" s="13"/>
      <c r="BR365" s="13"/>
      <c r="BS365" s="14"/>
      <c r="BT365" s="14"/>
      <c r="BU365" s="14"/>
      <c r="BV365" s="14"/>
      <c r="BW365" s="14"/>
      <c r="BX365" s="14"/>
      <c r="BY365" s="14"/>
      <c r="BZ365" s="14"/>
      <c r="CA365" s="14"/>
      <c r="CB365" s="13"/>
      <c r="CC365" s="13"/>
      <c r="CD365" s="13"/>
      <c r="CE365" s="13"/>
      <c r="CF365" s="13"/>
      <c r="CG365" s="13"/>
      <c r="CH365" s="13"/>
      <c r="CI365" s="13"/>
      <c r="CJ365" s="13"/>
      <c r="CK365" s="13"/>
      <c r="CL365" s="13"/>
      <c r="CM365" s="13"/>
    </row>
    <row r="366" ht="15.75" customHeight="1">
      <c r="B366" s="1"/>
      <c r="C366" s="13"/>
      <c r="D366" s="13"/>
      <c r="E366" s="13"/>
      <c r="F366" s="14"/>
      <c r="G366" s="14"/>
      <c r="H366" s="14"/>
      <c r="I366" s="14"/>
      <c r="J366" s="14"/>
      <c r="K366" s="13"/>
      <c r="L366" s="13"/>
      <c r="M366" s="13"/>
      <c r="N366" s="13"/>
      <c r="O366" s="13"/>
      <c r="P366" s="13"/>
      <c r="Q366" s="13"/>
      <c r="R366" s="13"/>
      <c r="S366" s="67"/>
      <c r="T366" s="13"/>
      <c r="U366" s="13"/>
      <c r="V366" s="13"/>
      <c r="W366" s="13"/>
      <c r="X366" s="13"/>
      <c r="Y366" s="68"/>
      <c r="Z366" s="68"/>
      <c r="AA366" s="13"/>
      <c r="AB366" s="13"/>
      <c r="AC366" s="13"/>
      <c r="AD366" s="13"/>
      <c r="AE366" s="13"/>
      <c r="AF366" s="14"/>
      <c r="AG366" s="14"/>
      <c r="AH366" s="14"/>
      <c r="AI366" s="14"/>
      <c r="AJ366" s="14"/>
      <c r="AK366" s="14"/>
      <c r="AL366" s="14"/>
      <c r="AM366" s="14"/>
      <c r="AN366" s="14"/>
      <c r="AO366" s="14"/>
      <c r="AP366" s="14"/>
      <c r="AQ366" s="14"/>
      <c r="AR366" s="13"/>
      <c r="AS366" s="13"/>
      <c r="AT366" s="13"/>
      <c r="AU366" s="14"/>
      <c r="AV366" s="14"/>
      <c r="AW366" s="14"/>
      <c r="AX366" s="14"/>
      <c r="AY366" s="14"/>
      <c r="AZ366" s="14"/>
      <c r="BA366" s="14"/>
      <c r="BB366" s="14"/>
      <c r="BC366" s="14"/>
      <c r="BD366" s="13"/>
      <c r="BE366" s="13"/>
      <c r="BF366" s="13"/>
      <c r="BG366" s="14"/>
      <c r="BH366" s="14"/>
      <c r="BI366" s="14"/>
      <c r="BJ366" s="14"/>
      <c r="BK366" s="14"/>
      <c r="BL366" s="14"/>
      <c r="BM366" s="14"/>
      <c r="BN366" s="14"/>
      <c r="BO366" s="14"/>
      <c r="BP366" s="13"/>
      <c r="BQ366" s="13"/>
      <c r="BR366" s="13"/>
      <c r="BS366" s="14"/>
      <c r="BT366" s="14"/>
      <c r="BU366" s="14"/>
      <c r="BV366" s="14"/>
      <c r="BW366" s="14"/>
      <c r="BX366" s="14"/>
      <c r="BY366" s="14"/>
      <c r="BZ366" s="14"/>
      <c r="CA366" s="14"/>
      <c r="CB366" s="13"/>
      <c r="CC366" s="13"/>
      <c r="CD366" s="13"/>
      <c r="CE366" s="13"/>
      <c r="CF366" s="13"/>
      <c r="CG366" s="13"/>
      <c r="CH366" s="13"/>
      <c r="CI366" s="13"/>
      <c r="CJ366" s="13"/>
      <c r="CK366" s="13"/>
      <c r="CL366" s="13"/>
      <c r="CM366" s="13"/>
    </row>
    <row r="367" ht="15.75" customHeight="1">
      <c r="B367" s="1"/>
      <c r="C367" s="13"/>
      <c r="D367" s="13"/>
      <c r="E367" s="13"/>
      <c r="F367" s="14"/>
      <c r="G367" s="14"/>
      <c r="H367" s="14"/>
      <c r="I367" s="14"/>
      <c r="J367" s="14"/>
      <c r="K367" s="13"/>
      <c r="L367" s="13"/>
      <c r="M367" s="13"/>
      <c r="N367" s="13"/>
      <c r="O367" s="13"/>
      <c r="P367" s="13"/>
      <c r="Q367" s="13"/>
      <c r="R367" s="13"/>
      <c r="S367" s="67"/>
      <c r="T367" s="13"/>
      <c r="U367" s="13"/>
      <c r="V367" s="13"/>
      <c r="W367" s="13"/>
      <c r="X367" s="13"/>
      <c r="Y367" s="68"/>
      <c r="Z367" s="68"/>
      <c r="AA367" s="13"/>
      <c r="AB367" s="13"/>
      <c r="AC367" s="13"/>
      <c r="AD367" s="13"/>
      <c r="AE367" s="13"/>
      <c r="AF367" s="14"/>
      <c r="AG367" s="14"/>
      <c r="AH367" s="14"/>
      <c r="AI367" s="14"/>
      <c r="AJ367" s="14"/>
      <c r="AK367" s="14"/>
      <c r="AL367" s="14"/>
      <c r="AM367" s="14"/>
      <c r="AN367" s="14"/>
      <c r="AO367" s="14"/>
      <c r="AP367" s="14"/>
      <c r="AQ367" s="14"/>
      <c r="AR367" s="13"/>
      <c r="AS367" s="13"/>
      <c r="AT367" s="13"/>
      <c r="AU367" s="13"/>
      <c r="AV367" s="13"/>
      <c r="AW367" s="13"/>
      <c r="AX367" s="13"/>
      <c r="AY367" s="13"/>
      <c r="AZ367" s="13"/>
      <c r="BA367" s="13"/>
      <c r="BB367" s="14"/>
      <c r="BC367" s="14"/>
      <c r="BD367" s="13"/>
      <c r="BE367" s="13"/>
      <c r="BF367" s="13"/>
      <c r="BG367" s="13"/>
      <c r="BH367" s="13"/>
      <c r="BI367" s="13"/>
      <c r="BJ367" s="13"/>
      <c r="BK367" s="13"/>
      <c r="BL367" s="13"/>
      <c r="BM367" s="13"/>
      <c r="BN367" s="14"/>
      <c r="BO367" s="14"/>
      <c r="BP367" s="13"/>
      <c r="BQ367" s="13"/>
      <c r="BR367" s="13"/>
      <c r="BS367" s="13"/>
      <c r="BT367" s="13"/>
      <c r="BU367" s="13"/>
      <c r="BV367" s="13"/>
      <c r="BW367" s="13"/>
      <c r="BX367" s="13"/>
      <c r="BY367" s="13"/>
      <c r="BZ367" s="14"/>
      <c r="CA367" s="14"/>
      <c r="CB367" s="13"/>
      <c r="CC367" s="13"/>
      <c r="CD367" s="13"/>
      <c r="CE367" s="13"/>
      <c r="CF367" s="13"/>
      <c r="CG367" s="13"/>
      <c r="CH367" s="13"/>
      <c r="CI367" s="13"/>
      <c r="CJ367" s="13"/>
      <c r="CK367" s="13"/>
      <c r="CL367" s="13"/>
      <c r="CM367" s="13"/>
    </row>
    <row r="368" ht="15.75" customHeight="1">
      <c r="B368" s="1"/>
      <c r="C368" s="13"/>
      <c r="D368" s="13"/>
      <c r="E368" s="13"/>
      <c r="F368" s="14"/>
      <c r="G368" s="14"/>
      <c r="H368" s="14"/>
      <c r="I368" s="14"/>
      <c r="J368" s="13"/>
      <c r="K368" s="13"/>
      <c r="L368" s="13"/>
      <c r="M368" s="13"/>
      <c r="N368" s="13"/>
      <c r="O368" s="13"/>
      <c r="P368" s="13"/>
      <c r="Q368" s="13"/>
      <c r="R368" s="13"/>
      <c r="S368" s="67"/>
      <c r="T368" s="13"/>
      <c r="U368" s="13"/>
      <c r="V368" s="13"/>
      <c r="W368" s="13"/>
      <c r="X368" s="13"/>
      <c r="Y368" s="68"/>
      <c r="Z368" s="68"/>
      <c r="AA368" s="13"/>
      <c r="AB368" s="13"/>
      <c r="AC368" s="13"/>
      <c r="AD368" s="13"/>
      <c r="AE368" s="13"/>
      <c r="AF368" s="14"/>
      <c r="AG368" s="14"/>
      <c r="AH368" s="14"/>
      <c r="AI368" s="14"/>
      <c r="AJ368" s="14"/>
      <c r="AK368" s="14"/>
      <c r="AL368" s="14"/>
      <c r="AM368" s="14"/>
      <c r="AN368" s="14"/>
      <c r="AO368" s="14"/>
      <c r="AP368" s="13"/>
      <c r="AQ368" s="14"/>
      <c r="AR368" s="13"/>
      <c r="AS368" s="13"/>
      <c r="AT368" s="13"/>
      <c r="AU368" s="13"/>
      <c r="AV368" s="13"/>
      <c r="AW368" s="13"/>
      <c r="AX368" s="13"/>
      <c r="AY368" s="14"/>
      <c r="AZ368" s="14"/>
      <c r="BA368" s="14"/>
      <c r="BB368" s="14"/>
      <c r="BC368" s="14"/>
      <c r="BD368" s="13"/>
      <c r="BE368" s="13"/>
      <c r="BF368" s="13"/>
      <c r="BG368" s="13"/>
      <c r="BH368" s="13"/>
      <c r="BI368" s="13"/>
      <c r="BJ368" s="13"/>
      <c r="BK368" s="14"/>
      <c r="BL368" s="14"/>
      <c r="BM368" s="14"/>
      <c r="BN368" s="14"/>
      <c r="BO368" s="14"/>
      <c r="BP368" s="13"/>
      <c r="BQ368" s="13"/>
      <c r="BR368" s="13"/>
      <c r="BS368" s="13"/>
      <c r="BT368" s="13"/>
      <c r="BU368" s="13"/>
      <c r="BV368" s="13"/>
      <c r="BW368" s="14"/>
      <c r="BX368" s="14"/>
      <c r="BY368" s="14"/>
      <c r="BZ368" s="14"/>
      <c r="CA368" s="14"/>
      <c r="CB368" s="13"/>
      <c r="CC368" s="13"/>
      <c r="CD368" s="13"/>
      <c r="CE368" s="13"/>
      <c r="CF368" s="13"/>
      <c r="CG368" s="13"/>
      <c r="CH368" s="13"/>
      <c r="CI368" s="13"/>
      <c r="CJ368" s="13"/>
      <c r="CK368" s="13"/>
      <c r="CL368" s="13"/>
      <c r="CM368" s="13"/>
    </row>
    <row r="369" ht="15.75" customHeight="1">
      <c r="B369" s="1"/>
      <c r="C369" s="13"/>
      <c r="D369" s="13"/>
      <c r="E369" s="13"/>
      <c r="F369" s="14"/>
      <c r="G369" s="14"/>
      <c r="H369" s="14"/>
      <c r="I369" s="14"/>
      <c r="J369" s="13"/>
      <c r="K369" s="13"/>
      <c r="L369" s="13"/>
      <c r="M369" s="13"/>
      <c r="N369" s="13"/>
      <c r="O369" s="13"/>
      <c r="P369" s="13"/>
      <c r="Q369" s="13"/>
      <c r="R369" s="13"/>
      <c r="S369" s="67"/>
      <c r="T369" s="13"/>
      <c r="U369" s="13"/>
      <c r="V369" s="13"/>
      <c r="W369" s="13"/>
      <c r="X369" s="13"/>
      <c r="Y369" s="68"/>
      <c r="Z369" s="68"/>
      <c r="AA369" s="13"/>
      <c r="AB369" s="13"/>
      <c r="AC369" s="13"/>
      <c r="AD369" s="13"/>
      <c r="AE369" s="13"/>
      <c r="AF369" s="14"/>
      <c r="AG369" s="14"/>
      <c r="AH369" s="14"/>
      <c r="AI369" s="14"/>
      <c r="AJ369" s="14"/>
      <c r="AK369" s="14"/>
      <c r="AL369" s="14"/>
      <c r="AM369" s="14"/>
      <c r="AN369" s="14"/>
      <c r="AO369" s="14"/>
      <c r="AP369" s="13"/>
      <c r="AQ369" s="14"/>
      <c r="AR369" s="13"/>
      <c r="AS369" s="13"/>
      <c r="AT369" s="13"/>
      <c r="AU369" s="13"/>
      <c r="AV369" s="13"/>
      <c r="AW369" s="13"/>
      <c r="AX369" s="13"/>
      <c r="AY369" s="14"/>
      <c r="AZ369" s="14"/>
      <c r="BA369" s="14"/>
      <c r="BB369" s="14"/>
      <c r="BC369" s="14"/>
      <c r="BD369" s="13"/>
      <c r="BE369" s="13"/>
      <c r="BF369" s="13"/>
      <c r="BG369" s="13"/>
      <c r="BH369" s="13"/>
      <c r="BI369" s="13"/>
      <c r="BJ369" s="13"/>
      <c r="BK369" s="14"/>
      <c r="BL369" s="14"/>
      <c r="BM369" s="14"/>
      <c r="BN369" s="14"/>
      <c r="BO369" s="14"/>
      <c r="BP369" s="13"/>
      <c r="BQ369" s="13"/>
      <c r="BR369" s="13"/>
      <c r="BS369" s="13"/>
      <c r="BT369" s="13"/>
      <c r="BU369" s="13"/>
      <c r="BV369" s="13"/>
      <c r="BW369" s="14"/>
      <c r="BX369" s="14"/>
      <c r="BY369" s="14"/>
      <c r="BZ369" s="14"/>
      <c r="CA369" s="14"/>
      <c r="CB369" s="13"/>
      <c r="CC369" s="13"/>
      <c r="CD369" s="13"/>
      <c r="CE369" s="13"/>
      <c r="CF369" s="13"/>
      <c r="CG369" s="13"/>
      <c r="CH369" s="13"/>
      <c r="CI369" s="13"/>
      <c r="CJ369" s="13"/>
      <c r="CK369" s="13"/>
      <c r="CL369" s="13"/>
      <c r="CM369" s="13"/>
    </row>
    <row r="370" ht="15.75" customHeight="1">
      <c r="B370" s="1"/>
      <c r="C370" s="13"/>
      <c r="D370" s="13"/>
      <c r="E370" s="13"/>
      <c r="F370" s="14"/>
      <c r="G370" s="14"/>
      <c r="H370" s="14"/>
      <c r="I370" s="14"/>
      <c r="J370" s="13"/>
      <c r="K370" s="13"/>
      <c r="L370" s="13"/>
      <c r="M370" s="13"/>
      <c r="N370" s="13"/>
      <c r="O370" s="13"/>
      <c r="P370" s="13"/>
      <c r="Q370" s="13"/>
      <c r="R370" s="13"/>
      <c r="S370" s="67"/>
      <c r="T370" s="13"/>
      <c r="U370" s="13"/>
      <c r="V370" s="13"/>
      <c r="W370" s="13"/>
      <c r="X370" s="13"/>
      <c r="Y370" s="68"/>
      <c r="Z370" s="68"/>
      <c r="AA370" s="13"/>
      <c r="AB370" s="13"/>
      <c r="AC370" s="13"/>
      <c r="AD370" s="13"/>
      <c r="AE370" s="13"/>
      <c r="AF370" s="14"/>
      <c r="AG370" s="14"/>
      <c r="AH370" s="14"/>
      <c r="AI370" s="14"/>
      <c r="AJ370" s="14"/>
      <c r="AK370" s="14"/>
      <c r="AL370" s="14"/>
      <c r="AM370" s="14"/>
      <c r="AN370" s="14"/>
      <c r="AO370" s="14"/>
      <c r="AP370" s="13"/>
      <c r="AQ370" s="14"/>
      <c r="AR370" s="13"/>
      <c r="AS370" s="13"/>
      <c r="AT370" s="13"/>
      <c r="AU370" s="13"/>
      <c r="AV370" s="13"/>
      <c r="AW370" s="13"/>
      <c r="AX370" s="13"/>
      <c r="AY370" s="13"/>
      <c r="AZ370" s="13"/>
      <c r="BA370" s="13"/>
      <c r="BB370" s="13"/>
      <c r="BC370" s="14"/>
      <c r="BD370" s="13"/>
      <c r="BE370" s="13"/>
      <c r="BF370" s="13"/>
      <c r="BG370" s="13"/>
      <c r="BH370" s="13"/>
      <c r="BI370" s="13"/>
      <c r="BJ370" s="13"/>
      <c r="BK370" s="13"/>
      <c r="BL370" s="13"/>
      <c r="BM370" s="13"/>
      <c r="BN370" s="13"/>
      <c r="BO370" s="14"/>
      <c r="BP370" s="13"/>
      <c r="BQ370" s="13"/>
      <c r="BR370" s="13"/>
      <c r="BS370" s="13"/>
      <c r="BT370" s="13"/>
      <c r="BU370" s="13"/>
      <c r="BV370" s="13"/>
      <c r="BW370" s="13"/>
      <c r="BX370" s="13"/>
      <c r="BY370" s="13"/>
      <c r="BZ370" s="13"/>
      <c r="CA370" s="14"/>
      <c r="CB370" s="13"/>
      <c r="CC370" s="13"/>
      <c r="CD370" s="13"/>
      <c r="CE370" s="13"/>
      <c r="CF370" s="13"/>
      <c r="CG370" s="13"/>
      <c r="CH370" s="13"/>
      <c r="CI370" s="13"/>
      <c r="CJ370" s="13"/>
      <c r="CK370" s="13"/>
      <c r="CL370" s="13"/>
      <c r="CM370" s="13"/>
    </row>
    <row r="371" ht="15.75" customHeight="1">
      <c r="B371" s="1"/>
      <c r="C371" s="13"/>
      <c r="D371" s="13"/>
      <c r="E371" s="13"/>
      <c r="F371" s="14"/>
      <c r="G371" s="14"/>
      <c r="H371" s="14"/>
      <c r="I371" s="14"/>
      <c r="J371" s="13"/>
      <c r="K371" s="13"/>
      <c r="L371" s="13"/>
      <c r="M371" s="13"/>
      <c r="N371" s="13"/>
      <c r="O371" s="13"/>
      <c r="P371" s="13"/>
      <c r="Q371" s="13"/>
      <c r="R371" s="13"/>
      <c r="S371" s="67"/>
      <c r="T371" s="13"/>
      <c r="U371" s="13"/>
      <c r="V371" s="13"/>
      <c r="W371" s="13"/>
      <c r="X371" s="13"/>
      <c r="Y371" s="68"/>
      <c r="Z371" s="68"/>
      <c r="AA371" s="13"/>
      <c r="AB371" s="13"/>
      <c r="AC371" s="13"/>
      <c r="AD371" s="13"/>
      <c r="AE371" s="13"/>
      <c r="AF371" s="14"/>
      <c r="AG371" s="14"/>
      <c r="AH371" s="14"/>
      <c r="AI371" s="14"/>
      <c r="AJ371" s="14"/>
      <c r="AK371" s="14"/>
      <c r="AL371" s="14"/>
      <c r="AM371" s="14"/>
      <c r="AN371" s="14"/>
      <c r="AO371" s="14"/>
      <c r="AP371" s="13"/>
      <c r="AQ371" s="14"/>
      <c r="AR371" s="13"/>
      <c r="AS371" s="13"/>
      <c r="AT371" s="13"/>
      <c r="AU371" s="13"/>
      <c r="AV371" s="13"/>
      <c r="AW371" s="13"/>
      <c r="AX371" s="14"/>
      <c r="AY371" s="13"/>
      <c r="AZ371" s="13"/>
      <c r="BA371" s="13"/>
      <c r="BB371" s="13"/>
      <c r="BC371" s="13"/>
      <c r="BD371" s="13"/>
      <c r="BE371" s="13"/>
      <c r="BF371" s="13"/>
      <c r="BG371" s="13"/>
      <c r="BH371" s="13"/>
      <c r="BI371" s="13"/>
      <c r="BJ371" s="14"/>
      <c r="BK371" s="13"/>
      <c r="BL371" s="13"/>
      <c r="BM371" s="13"/>
      <c r="BN371" s="13"/>
      <c r="BO371" s="13"/>
      <c r="BP371" s="13"/>
      <c r="BQ371" s="13"/>
      <c r="BR371" s="13"/>
      <c r="BS371" s="13"/>
      <c r="BT371" s="13"/>
      <c r="BU371" s="13"/>
      <c r="BV371" s="14"/>
      <c r="BW371" s="13"/>
      <c r="BX371" s="13"/>
      <c r="BY371" s="13"/>
      <c r="BZ371" s="13"/>
      <c r="CA371" s="13"/>
      <c r="CB371" s="13"/>
      <c r="CC371" s="13"/>
      <c r="CD371" s="13"/>
      <c r="CE371" s="13"/>
      <c r="CF371" s="13"/>
      <c r="CG371" s="13"/>
      <c r="CH371" s="13"/>
      <c r="CI371" s="13"/>
      <c r="CJ371" s="13"/>
      <c r="CK371" s="13"/>
      <c r="CL371" s="13"/>
      <c r="CM371" s="13"/>
    </row>
    <row r="372" ht="15.75" customHeight="1">
      <c r="B372" s="1"/>
      <c r="C372" s="13"/>
      <c r="D372" s="13"/>
      <c r="E372" s="13"/>
      <c r="F372" s="14"/>
      <c r="G372" s="14"/>
      <c r="H372" s="14"/>
      <c r="I372" s="14"/>
      <c r="J372" s="13"/>
      <c r="K372" s="13"/>
      <c r="L372" s="13"/>
      <c r="M372" s="13"/>
      <c r="N372" s="13"/>
      <c r="O372" s="13"/>
      <c r="P372" s="13"/>
      <c r="Q372" s="13"/>
      <c r="R372" s="13"/>
      <c r="S372" s="67"/>
      <c r="T372" s="13"/>
      <c r="U372" s="13"/>
      <c r="V372" s="13"/>
      <c r="W372" s="13"/>
      <c r="X372" s="13"/>
      <c r="Y372" s="68"/>
      <c r="Z372" s="68"/>
      <c r="AA372" s="13"/>
      <c r="AB372" s="13"/>
      <c r="AC372" s="13"/>
      <c r="AD372" s="13"/>
      <c r="AE372" s="13"/>
      <c r="AF372" s="14"/>
      <c r="AG372" s="14"/>
      <c r="AH372" s="14"/>
      <c r="AI372" s="14"/>
      <c r="AJ372" s="14"/>
      <c r="AK372" s="14"/>
      <c r="AL372" s="14"/>
      <c r="AM372" s="14"/>
      <c r="AN372" s="14"/>
      <c r="AO372" s="14"/>
      <c r="AP372" s="13"/>
      <c r="AQ372" s="14"/>
      <c r="AR372" s="13"/>
      <c r="AS372" s="13"/>
      <c r="AT372" s="13"/>
      <c r="AU372" s="13"/>
      <c r="AV372" s="13"/>
      <c r="AW372" s="13"/>
      <c r="AX372" s="13"/>
      <c r="AY372" s="14"/>
      <c r="AZ372" s="14"/>
      <c r="BA372" s="14"/>
      <c r="BB372" s="14"/>
      <c r="BC372" s="14"/>
      <c r="BD372" s="13"/>
      <c r="BE372" s="13"/>
      <c r="BF372" s="13"/>
      <c r="BG372" s="13"/>
      <c r="BH372" s="13"/>
      <c r="BI372" s="13"/>
      <c r="BJ372" s="13"/>
      <c r="BK372" s="14"/>
      <c r="BL372" s="14"/>
      <c r="BM372" s="14"/>
      <c r="BN372" s="14"/>
      <c r="BO372" s="14"/>
      <c r="BP372" s="13"/>
      <c r="BQ372" s="13"/>
      <c r="BR372" s="13"/>
      <c r="BS372" s="13"/>
      <c r="BT372" s="13"/>
      <c r="BU372" s="13"/>
      <c r="BV372" s="13"/>
      <c r="BW372" s="14"/>
      <c r="BX372" s="14"/>
      <c r="BY372" s="14"/>
      <c r="BZ372" s="14"/>
      <c r="CA372" s="14"/>
      <c r="CB372" s="13"/>
      <c r="CC372" s="13"/>
      <c r="CD372" s="13"/>
      <c r="CE372" s="13"/>
      <c r="CF372" s="13"/>
      <c r="CG372" s="13"/>
      <c r="CH372" s="13"/>
      <c r="CI372" s="13"/>
      <c r="CJ372" s="13"/>
      <c r="CK372" s="13"/>
      <c r="CL372" s="13"/>
      <c r="CM372" s="13"/>
    </row>
    <row r="373" ht="15.75" customHeight="1">
      <c r="B373" s="1"/>
      <c r="C373" s="13"/>
      <c r="D373" s="13"/>
      <c r="E373" s="13"/>
      <c r="F373" s="14"/>
      <c r="G373" s="14"/>
      <c r="H373" s="14"/>
      <c r="I373" s="14"/>
      <c r="J373" s="13"/>
      <c r="K373" s="13"/>
      <c r="L373" s="13"/>
      <c r="M373" s="13"/>
      <c r="N373" s="13"/>
      <c r="O373" s="13"/>
      <c r="P373" s="13"/>
      <c r="Q373" s="13"/>
      <c r="R373" s="13"/>
      <c r="S373" s="67"/>
      <c r="T373" s="13"/>
      <c r="U373" s="13"/>
      <c r="V373" s="13"/>
      <c r="W373" s="13"/>
      <c r="X373" s="13"/>
      <c r="Y373" s="68"/>
      <c r="Z373" s="68"/>
      <c r="AA373" s="13"/>
      <c r="AB373" s="13"/>
      <c r="AC373" s="13"/>
      <c r="AD373" s="13"/>
      <c r="AE373" s="13"/>
      <c r="AF373" s="14"/>
      <c r="AG373" s="14"/>
      <c r="AH373" s="14"/>
      <c r="AI373" s="14"/>
      <c r="AJ373" s="14"/>
      <c r="AK373" s="14"/>
      <c r="AL373" s="14"/>
      <c r="AM373" s="14"/>
      <c r="AN373" s="14"/>
      <c r="AO373" s="14"/>
      <c r="AP373" s="13"/>
      <c r="AQ373" s="14"/>
      <c r="AR373" s="13"/>
      <c r="AS373" s="13"/>
      <c r="AT373" s="13"/>
      <c r="AU373" s="13"/>
      <c r="AV373" s="13"/>
      <c r="AW373" s="13"/>
      <c r="AX373" s="13"/>
      <c r="AY373" s="14"/>
      <c r="AZ373" s="14"/>
      <c r="BA373" s="14"/>
      <c r="BB373" s="14"/>
      <c r="BC373" s="14"/>
      <c r="BD373" s="13"/>
      <c r="BE373" s="13"/>
      <c r="BF373" s="13"/>
      <c r="BG373" s="13"/>
      <c r="BH373" s="13"/>
      <c r="BI373" s="13"/>
      <c r="BJ373" s="13"/>
      <c r="BK373" s="14"/>
      <c r="BL373" s="14"/>
      <c r="BM373" s="14"/>
      <c r="BN373" s="14"/>
      <c r="BO373" s="14"/>
      <c r="BP373" s="13"/>
      <c r="BQ373" s="13"/>
      <c r="BR373" s="13"/>
      <c r="BS373" s="13"/>
      <c r="BT373" s="13"/>
      <c r="BU373" s="13"/>
      <c r="BV373" s="13"/>
      <c r="BW373" s="14"/>
      <c r="BX373" s="14"/>
      <c r="BY373" s="14"/>
      <c r="BZ373" s="14"/>
      <c r="CA373" s="14"/>
      <c r="CB373" s="13"/>
      <c r="CC373" s="13"/>
      <c r="CD373" s="13"/>
      <c r="CE373" s="13"/>
      <c r="CF373" s="13"/>
      <c r="CG373" s="13"/>
      <c r="CH373" s="13"/>
      <c r="CI373" s="13"/>
      <c r="CJ373" s="13"/>
      <c r="CK373" s="13"/>
      <c r="CL373" s="13"/>
      <c r="CM373" s="13"/>
    </row>
    <row r="374" ht="15.75" customHeight="1">
      <c r="B374" s="1"/>
      <c r="C374" s="13"/>
      <c r="D374" s="13"/>
      <c r="E374" s="13"/>
      <c r="F374" s="14"/>
      <c r="G374" s="14"/>
      <c r="H374" s="14"/>
      <c r="I374" s="14"/>
      <c r="J374" s="13"/>
      <c r="K374" s="13"/>
      <c r="L374" s="13"/>
      <c r="M374" s="13"/>
      <c r="N374" s="13"/>
      <c r="O374" s="13"/>
      <c r="P374" s="13"/>
      <c r="Q374" s="13"/>
      <c r="R374" s="13"/>
      <c r="S374" s="67"/>
      <c r="T374" s="13"/>
      <c r="U374" s="13"/>
      <c r="V374" s="13"/>
      <c r="W374" s="13"/>
      <c r="X374" s="13"/>
      <c r="Y374" s="68"/>
      <c r="Z374" s="68"/>
      <c r="AA374" s="13"/>
      <c r="AB374" s="13"/>
      <c r="AC374" s="13"/>
      <c r="AD374" s="13"/>
      <c r="AE374" s="13"/>
      <c r="AF374" s="14"/>
      <c r="AG374" s="14"/>
      <c r="AH374" s="14"/>
      <c r="AI374" s="14"/>
      <c r="AJ374" s="14"/>
      <c r="AK374" s="14"/>
      <c r="AL374" s="14"/>
      <c r="AM374" s="14"/>
      <c r="AN374" s="14"/>
      <c r="AO374" s="14"/>
      <c r="AP374" s="13"/>
      <c r="AQ374" s="14"/>
      <c r="AR374" s="13"/>
      <c r="AS374" s="13"/>
      <c r="AT374" s="13"/>
      <c r="AU374" s="13"/>
      <c r="AV374" s="13"/>
      <c r="AW374" s="13"/>
      <c r="AX374" s="13"/>
      <c r="AY374" s="13"/>
      <c r="AZ374" s="13"/>
      <c r="BA374" s="13"/>
      <c r="BB374" s="13"/>
      <c r="BC374" s="14"/>
      <c r="BD374" s="13"/>
      <c r="BE374" s="13"/>
      <c r="BF374" s="13"/>
      <c r="BG374" s="13"/>
      <c r="BH374" s="13"/>
      <c r="BI374" s="13"/>
      <c r="BJ374" s="13"/>
      <c r="BK374" s="13"/>
      <c r="BL374" s="13"/>
      <c r="BM374" s="13"/>
      <c r="BN374" s="13"/>
      <c r="BO374" s="14"/>
      <c r="BP374" s="13"/>
      <c r="BQ374" s="13"/>
      <c r="BR374" s="13"/>
      <c r="BS374" s="13"/>
      <c r="BT374" s="13"/>
      <c r="BU374" s="13"/>
      <c r="BV374" s="13"/>
      <c r="BW374" s="13"/>
      <c r="BX374" s="13"/>
      <c r="BY374" s="13"/>
      <c r="BZ374" s="13"/>
      <c r="CA374" s="14"/>
      <c r="CB374" s="13"/>
      <c r="CC374" s="13"/>
      <c r="CD374" s="13"/>
      <c r="CE374" s="13"/>
      <c r="CF374" s="13"/>
      <c r="CG374" s="13"/>
      <c r="CH374" s="13"/>
      <c r="CI374" s="13"/>
      <c r="CJ374" s="13"/>
      <c r="CK374" s="13"/>
      <c r="CL374" s="13"/>
      <c r="CM374" s="13"/>
    </row>
    <row r="375" ht="15.75" customHeight="1">
      <c r="B375" s="1"/>
      <c r="C375" s="13"/>
      <c r="D375" s="13"/>
      <c r="E375" s="13"/>
      <c r="F375" s="14"/>
      <c r="G375" s="14"/>
      <c r="H375" s="14"/>
      <c r="I375" s="14"/>
      <c r="J375" s="13"/>
      <c r="K375" s="13"/>
      <c r="L375" s="13"/>
      <c r="M375" s="13"/>
      <c r="N375" s="13"/>
      <c r="O375" s="13"/>
      <c r="P375" s="13"/>
      <c r="Q375" s="13"/>
      <c r="R375" s="13"/>
      <c r="S375" s="67"/>
      <c r="T375" s="13"/>
      <c r="U375" s="13"/>
      <c r="V375" s="13"/>
      <c r="W375" s="13"/>
      <c r="X375" s="13"/>
      <c r="Y375" s="68"/>
      <c r="Z375" s="68"/>
      <c r="AA375" s="13"/>
      <c r="AB375" s="13"/>
      <c r="AC375" s="13"/>
      <c r="AD375" s="13"/>
      <c r="AE375" s="13"/>
      <c r="AF375" s="14"/>
      <c r="AG375" s="14"/>
      <c r="AH375" s="14"/>
      <c r="AI375" s="14"/>
      <c r="AJ375" s="14"/>
      <c r="AK375" s="14"/>
      <c r="AL375" s="14"/>
      <c r="AM375" s="14"/>
      <c r="AN375" s="14"/>
      <c r="AO375" s="14"/>
      <c r="AP375" s="13"/>
      <c r="AQ375" s="14"/>
      <c r="AR375" s="13"/>
      <c r="AS375" s="13"/>
      <c r="AT375" s="13"/>
      <c r="AU375" s="13"/>
      <c r="AV375" s="13"/>
      <c r="AW375" s="13"/>
      <c r="AX375" s="13"/>
      <c r="AY375" s="14"/>
      <c r="AZ375" s="14"/>
      <c r="BA375" s="14"/>
      <c r="BB375" s="14"/>
      <c r="BC375" s="14"/>
      <c r="BD375" s="13"/>
      <c r="BE375" s="13"/>
      <c r="BF375" s="13"/>
      <c r="BG375" s="13"/>
      <c r="BH375" s="13"/>
      <c r="BI375" s="13"/>
      <c r="BJ375" s="13"/>
      <c r="BK375" s="14"/>
      <c r="BL375" s="14"/>
      <c r="BM375" s="14"/>
      <c r="BN375" s="14"/>
      <c r="BO375" s="14"/>
      <c r="BP375" s="13"/>
      <c r="BQ375" s="13"/>
      <c r="BR375" s="13"/>
      <c r="BS375" s="13"/>
      <c r="BT375" s="13"/>
      <c r="BU375" s="13"/>
      <c r="BV375" s="13"/>
      <c r="BW375" s="14"/>
      <c r="BX375" s="14"/>
      <c r="BY375" s="14"/>
      <c r="BZ375" s="14"/>
      <c r="CA375" s="14"/>
      <c r="CB375" s="13"/>
      <c r="CC375" s="13"/>
      <c r="CD375" s="13"/>
      <c r="CE375" s="13"/>
      <c r="CF375" s="13"/>
      <c r="CG375" s="13"/>
      <c r="CH375" s="13"/>
      <c r="CI375" s="13"/>
      <c r="CJ375" s="13"/>
      <c r="CK375" s="13"/>
      <c r="CL375" s="13"/>
      <c r="CM375" s="13"/>
    </row>
    <row r="376" ht="15.75" customHeight="1">
      <c r="B376" s="1"/>
      <c r="C376" s="13"/>
      <c r="D376" s="13"/>
      <c r="E376" s="13"/>
      <c r="F376" s="14"/>
      <c r="G376" s="14"/>
      <c r="H376" s="14"/>
      <c r="I376" s="14"/>
      <c r="J376" s="13"/>
      <c r="K376" s="13"/>
      <c r="L376" s="13"/>
      <c r="M376" s="13"/>
      <c r="N376" s="13"/>
      <c r="O376" s="13"/>
      <c r="P376" s="13"/>
      <c r="Q376" s="13"/>
      <c r="R376" s="13"/>
      <c r="S376" s="67"/>
      <c r="T376" s="13"/>
      <c r="U376" s="13"/>
      <c r="V376" s="13"/>
      <c r="W376" s="13"/>
      <c r="X376" s="13"/>
      <c r="Y376" s="68"/>
      <c r="Z376" s="68"/>
      <c r="AA376" s="13"/>
      <c r="AB376" s="13"/>
      <c r="AC376" s="13"/>
      <c r="AD376" s="13"/>
      <c r="AE376" s="13"/>
      <c r="AF376" s="14"/>
      <c r="AG376" s="14"/>
      <c r="AH376" s="14"/>
      <c r="AI376" s="14"/>
      <c r="AJ376" s="14"/>
      <c r="AK376" s="14"/>
      <c r="AL376" s="14"/>
      <c r="AM376" s="14"/>
      <c r="AN376" s="14"/>
      <c r="AO376" s="14"/>
      <c r="AP376" s="13"/>
      <c r="AQ376" s="14"/>
      <c r="AR376" s="13"/>
      <c r="AS376" s="13"/>
      <c r="AT376" s="13"/>
      <c r="AU376" s="13"/>
      <c r="AV376" s="13"/>
      <c r="AW376" s="13"/>
      <c r="AX376" s="13"/>
      <c r="AY376" s="14"/>
      <c r="AZ376" s="14"/>
      <c r="BA376" s="14"/>
      <c r="BB376" s="14"/>
      <c r="BC376" s="14"/>
      <c r="BD376" s="13"/>
      <c r="BE376" s="13"/>
      <c r="BF376" s="13"/>
      <c r="BG376" s="13"/>
      <c r="BH376" s="13"/>
      <c r="BI376" s="13"/>
      <c r="BJ376" s="13"/>
      <c r="BK376" s="14"/>
      <c r="BL376" s="14"/>
      <c r="BM376" s="14"/>
      <c r="BN376" s="14"/>
      <c r="BO376" s="14"/>
      <c r="BP376" s="13"/>
      <c r="BQ376" s="13"/>
      <c r="BR376" s="13"/>
      <c r="BS376" s="13"/>
      <c r="BT376" s="13"/>
      <c r="BU376" s="13"/>
      <c r="BV376" s="13"/>
      <c r="BW376" s="14"/>
      <c r="BX376" s="14"/>
      <c r="BY376" s="14"/>
      <c r="BZ376" s="14"/>
      <c r="CA376" s="14"/>
      <c r="CB376" s="13"/>
      <c r="CC376" s="13"/>
      <c r="CD376" s="13"/>
      <c r="CE376" s="13"/>
      <c r="CF376" s="13"/>
      <c r="CG376" s="13"/>
      <c r="CH376" s="13"/>
      <c r="CI376" s="13"/>
      <c r="CJ376" s="13"/>
      <c r="CK376" s="13"/>
      <c r="CL376" s="13"/>
      <c r="CM376" s="13"/>
    </row>
    <row r="377" ht="15.75" customHeight="1">
      <c r="B377" s="1"/>
      <c r="C377" s="13"/>
      <c r="D377" s="13"/>
      <c r="E377" s="13"/>
      <c r="F377" s="14"/>
      <c r="G377" s="14"/>
      <c r="H377" s="14"/>
      <c r="I377" s="14"/>
      <c r="J377" s="13"/>
      <c r="K377" s="13"/>
      <c r="L377" s="13"/>
      <c r="M377" s="13"/>
      <c r="N377" s="13"/>
      <c r="O377" s="13"/>
      <c r="P377" s="13"/>
      <c r="Q377" s="13"/>
      <c r="R377" s="13"/>
      <c r="S377" s="67"/>
      <c r="T377" s="13"/>
      <c r="U377" s="13"/>
      <c r="V377" s="13"/>
      <c r="W377" s="13"/>
      <c r="X377" s="13"/>
      <c r="Y377" s="68"/>
      <c r="Z377" s="68"/>
      <c r="AA377" s="13"/>
      <c r="AB377" s="13"/>
      <c r="AC377" s="13"/>
      <c r="AD377" s="13"/>
      <c r="AE377" s="13"/>
      <c r="AF377" s="14"/>
      <c r="AG377" s="14"/>
      <c r="AH377" s="14"/>
      <c r="AI377" s="14"/>
      <c r="AJ377" s="14"/>
      <c r="AK377" s="14"/>
      <c r="AL377" s="14"/>
      <c r="AM377" s="14"/>
      <c r="AN377" s="14"/>
      <c r="AO377" s="14"/>
      <c r="AP377" s="13"/>
      <c r="AQ377" s="14"/>
      <c r="AR377" s="13"/>
      <c r="AS377" s="13"/>
      <c r="AT377" s="13"/>
      <c r="AU377" s="13"/>
      <c r="AV377" s="13"/>
      <c r="AW377" s="13"/>
      <c r="AX377" s="14"/>
      <c r="AY377" s="13"/>
      <c r="AZ377" s="13"/>
      <c r="BA377" s="13"/>
      <c r="BB377" s="13"/>
      <c r="BC377" s="13"/>
      <c r="BD377" s="13"/>
      <c r="BE377" s="13"/>
      <c r="BF377" s="13"/>
      <c r="BG377" s="13"/>
      <c r="BH377" s="13"/>
      <c r="BI377" s="13"/>
      <c r="BJ377" s="14"/>
      <c r="BK377" s="13"/>
      <c r="BL377" s="13"/>
      <c r="BM377" s="13"/>
      <c r="BN377" s="13"/>
      <c r="BO377" s="13"/>
      <c r="BP377" s="13"/>
      <c r="BQ377" s="13"/>
      <c r="BR377" s="13"/>
      <c r="BS377" s="13"/>
      <c r="BT377" s="13"/>
      <c r="BU377" s="13"/>
      <c r="BV377" s="14"/>
      <c r="BW377" s="13"/>
      <c r="BX377" s="13"/>
      <c r="BY377" s="13"/>
      <c r="BZ377" s="13"/>
      <c r="CA377" s="13"/>
      <c r="CB377" s="13"/>
      <c r="CC377" s="13"/>
      <c r="CD377" s="13"/>
      <c r="CE377" s="13"/>
      <c r="CF377" s="13"/>
      <c r="CG377" s="13"/>
      <c r="CH377" s="13"/>
      <c r="CI377" s="13"/>
      <c r="CJ377" s="13"/>
      <c r="CK377" s="13"/>
      <c r="CL377" s="13"/>
      <c r="CM377" s="13"/>
    </row>
    <row r="378" ht="15.75" customHeight="1">
      <c r="B378" s="1"/>
      <c r="C378" s="13"/>
      <c r="D378" s="13"/>
      <c r="E378" s="13"/>
      <c r="F378" s="14"/>
      <c r="G378" s="14"/>
      <c r="H378" s="14"/>
      <c r="I378" s="14"/>
      <c r="J378" s="13"/>
      <c r="K378" s="13"/>
      <c r="L378" s="13"/>
      <c r="M378" s="13"/>
      <c r="N378" s="13"/>
      <c r="O378" s="13"/>
      <c r="P378" s="13"/>
      <c r="Q378" s="13"/>
      <c r="R378" s="13"/>
      <c r="S378" s="67"/>
      <c r="T378" s="13"/>
      <c r="U378" s="13"/>
      <c r="V378" s="13"/>
      <c r="W378" s="13"/>
      <c r="X378" s="13"/>
      <c r="Y378" s="68"/>
      <c r="Z378" s="68"/>
      <c r="AA378" s="13"/>
      <c r="AB378" s="13"/>
      <c r="AC378" s="13"/>
      <c r="AD378" s="13"/>
      <c r="AE378" s="13"/>
      <c r="AF378" s="14"/>
      <c r="AG378" s="14"/>
      <c r="AH378" s="14"/>
      <c r="AI378" s="14"/>
      <c r="AJ378" s="14"/>
      <c r="AK378" s="14"/>
      <c r="AL378" s="14"/>
      <c r="AM378" s="14"/>
      <c r="AN378" s="14"/>
      <c r="AO378" s="14"/>
      <c r="AP378" s="13"/>
      <c r="AQ378" s="14"/>
      <c r="AR378" s="13"/>
      <c r="AS378" s="13"/>
      <c r="AT378" s="13"/>
      <c r="AU378" s="13"/>
      <c r="AV378" s="13"/>
      <c r="AW378" s="13"/>
      <c r="AX378" s="13"/>
      <c r="AY378" s="14"/>
      <c r="AZ378" s="14"/>
      <c r="BA378" s="14"/>
      <c r="BB378" s="14"/>
      <c r="BC378" s="14"/>
      <c r="BD378" s="13"/>
      <c r="BE378" s="13"/>
      <c r="BF378" s="13"/>
      <c r="BG378" s="13"/>
      <c r="BH378" s="13"/>
      <c r="BI378" s="13"/>
      <c r="BJ378" s="13"/>
      <c r="BK378" s="14"/>
      <c r="BL378" s="14"/>
      <c r="BM378" s="14"/>
      <c r="BN378" s="14"/>
      <c r="BO378" s="14"/>
      <c r="BP378" s="13"/>
      <c r="BQ378" s="13"/>
      <c r="BR378" s="13"/>
      <c r="BS378" s="13"/>
      <c r="BT378" s="13"/>
      <c r="BU378" s="13"/>
      <c r="BV378" s="13"/>
      <c r="BW378" s="14"/>
      <c r="BX378" s="14"/>
      <c r="BY378" s="14"/>
      <c r="BZ378" s="14"/>
      <c r="CA378" s="14"/>
      <c r="CB378" s="13"/>
      <c r="CC378" s="13"/>
      <c r="CD378" s="13"/>
      <c r="CE378" s="13"/>
      <c r="CF378" s="13"/>
      <c r="CG378" s="13"/>
      <c r="CH378" s="13"/>
      <c r="CI378" s="13"/>
      <c r="CJ378" s="13"/>
      <c r="CK378" s="13"/>
      <c r="CL378" s="13"/>
      <c r="CM378" s="13"/>
    </row>
    <row r="379" ht="15.75" customHeight="1">
      <c r="B379" s="1"/>
      <c r="C379" s="13"/>
      <c r="D379" s="13"/>
      <c r="E379" s="13"/>
      <c r="F379" s="14"/>
      <c r="G379" s="14"/>
      <c r="H379" s="14"/>
      <c r="I379" s="14"/>
      <c r="J379" s="13"/>
      <c r="K379" s="13"/>
      <c r="L379" s="13"/>
      <c r="M379" s="13"/>
      <c r="N379" s="13"/>
      <c r="O379" s="13"/>
      <c r="P379" s="13"/>
      <c r="Q379" s="13"/>
      <c r="R379" s="13"/>
      <c r="S379" s="67"/>
      <c r="T379" s="13"/>
      <c r="U379" s="13"/>
      <c r="V379" s="13"/>
      <c r="W379" s="13"/>
      <c r="X379" s="13"/>
      <c r="Y379" s="68"/>
      <c r="Z379" s="68"/>
      <c r="AA379" s="13"/>
      <c r="AB379" s="13"/>
      <c r="AC379" s="13"/>
      <c r="AD379" s="13"/>
      <c r="AE379" s="13"/>
      <c r="AF379" s="14"/>
      <c r="AG379" s="14"/>
      <c r="AH379" s="14"/>
      <c r="AI379" s="14"/>
      <c r="AJ379" s="14"/>
      <c r="AK379" s="14"/>
      <c r="AL379" s="14"/>
      <c r="AM379" s="14"/>
      <c r="AN379" s="14"/>
      <c r="AO379" s="14"/>
      <c r="AP379" s="13"/>
      <c r="AQ379" s="14"/>
      <c r="AR379" s="13"/>
      <c r="AS379" s="13"/>
      <c r="AT379" s="13"/>
      <c r="AU379" s="13"/>
      <c r="AV379" s="13"/>
      <c r="AW379" s="13"/>
      <c r="AX379" s="13"/>
      <c r="AY379" s="14"/>
      <c r="AZ379" s="14"/>
      <c r="BA379" s="14"/>
      <c r="BB379" s="14"/>
      <c r="BC379" s="14"/>
      <c r="BD379" s="13"/>
      <c r="BE379" s="13"/>
      <c r="BF379" s="13"/>
      <c r="BG379" s="13"/>
      <c r="BH379" s="13"/>
      <c r="BI379" s="13"/>
      <c r="BJ379" s="13"/>
      <c r="BK379" s="14"/>
      <c r="BL379" s="14"/>
      <c r="BM379" s="14"/>
      <c r="BN379" s="14"/>
      <c r="BO379" s="14"/>
      <c r="BP379" s="13"/>
      <c r="BQ379" s="13"/>
      <c r="BR379" s="13"/>
      <c r="BS379" s="13"/>
      <c r="BT379" s="13"/>
      <c r="BU379" s="13"/>
      <c r="BV379" s="13"/>
      <c r="BW379" s="14"/>
      <c r="BX379" s="14"/>
      <c r="BY379" s="14"/>
      <c r="BZ379" s="14"/>
      <c r="CA379" s="14"/>
      <c r="CB379" s="13"/>
      <c r="CC379" s="13"/>
      <c r="CD379" s="13"/>
      <c r="CE379" s="13"/>
      <c r="CF379" s="13"/>
      <c r="CG379" s="13"/>
      <c r="CH379" s="13"/>
      <c r="CI379" s="13"/>
      <c r="CJ379" s="13"/>
      <c r="CK379" s="13"/>
      <c r="CL379" s="13"/>
      <c r="CM379" s="13"/>
    </row>
    <row r="380" ht="15.75" customHeight="1">
      <c r="B380" s="1"/>
      <c r="C380" s="13"/>
      <c r="D380" s="13"/>
      <c r="E380" s="13"/>
      <c r="F380" s="14"/>
      <c r="G380" s="14"/>
      <c r="H380" s="14"/>
      <c r="I380" s="14"/>
      <c r="J380" s="13"/>
      <c r="K380" s="13"/>
      <c r="L380" s="13"/>
      <c r="M380" s="13"/>
      <c r="N380" s="13"/>
      <c r="O380" s="13"/>
      <c r="P380" s="13"/>
      <c r="Q380" s="13"/>
      <c r="R380" s="13"/>
      <c r="S380" s="67"/>
      <c r="T380" s="13"/>
      <c r="U380" s="13"/>
      <c r="V380" s="13"/>
      <c r="W380" s="13"/>
      <c r="X380" s="13"/>
      <c r="Y380" s="68"/>
      <c r="Z380" s="68"/>
      <c r="AA380" s="13"/>
      <c r="AB380" s="13"/>
      <c r="AC380" s="13"/>
      <c r="AD380" s="13"/>
      <c r="AE380" s="13"/>
      <c r="AF380" s="14"/>
      <c r="AG380" s="14"/>
      <c r="AH380" s="14"/>
      <c r="AI380" s="14"/>
      <c r="AJ380" s="14"/>
      <c r="AK380" s="14"/>
      <c r="AL380" s="14"/>
      <c r="AM380" s="14"/>
      <c r="AN380" s="14"/>
      <c r="AO380" s="14"/>
      <c r="AP380" s="13"/>
      <c r="AQ380" s="14"/>
      <c r="AR380" s="13"/>
      <c r="AS380" s="13"/>
      <c r="AT380" s="13"/>
      <c r="AU380" s="13"/>
      <c r="AV380" s="13"/>
      <c r="AW380" s="13"/>
      <c r="AX380" s="13"/>
      <c r="AY380" s="14"/>
      <c r="AZ380" s="14"/>
      <c r="BA380" s="14"/>
      <c r="BB380" s="14"/>
      <c r="BC380" s="14"/>
      <c r="BD380" s="13"/>
      <c r="BE380" s="13"/>
      <c r="BF380" s="13"/>
      <c r="BG380" s="13"/>
      <c r="BH380" s="13"/>
      <c r="BI380" s="13"/>
      <c r="BJ380" s="13"/>
      <c r="BK380" s="14"/>
      <c r="BL380" s="14"/>
      <c r="BM380" s="14"/>
      <c r="BN380" s="14"/>
      <c r="BO380" s="14"/>
      <c r="BP380" s="13"/>
      <c r="BQ380" s="13"/>
      <c r="BR380" s="13"/>
      <c r="BS380" s="13"/>
      <c r="BT380" s="13"/>
      <c r="BU380" s="13"/>
      <c r="BV380" s="13"/>
      <c r="BW380" s="14"/>
      <c r="BX380" s="14"/>
      <c r="BY380" s="14"/>
      <c r="BZ380" s="14"/>
      <c r="CA380" s="14"/>
      <c r="CB380" s="13"/>
      <c r="CC380" s="13"/>
      <c r="CD380" s="13"/>
      <c r="CE380" s="13"/>
      <c r="CF380" s="13"/>
      <c r="CG380" s="13"/>
      <c r="CH380" s="13"/>
      <c r="CI380" s="13"/>
      <c r="CJ380" s="13"/>
      <c r="CK380" s="13"/>
      <c r="CL380" s="13"/>
      <c r="CM380" s="13"/>
    </row>
    <row r="381" ht="15.75" customHeight="1">
      <c r="B381" s="1"/>
      <c r="C381" s="13"/>
      <c r="D381" s="13"/>
      <c r="E381" s="13"/>
      <c r="F381" s="14"/>
      <c r="G381" s="14"/>
      <c r="H381" s="14"/>
      <c r="I381" s="14"/>
      <c r="J381" s="13"/>
      <c r="K381" s="13"/>
      <c r="L381" s="13"/>
      <c r="M381" s="13"/>
      <c r="N381" s="13"/>
      <c r="O381" s="13"/>
      <c r="P381" s="13"/>
      <c r="Q381" s="13"/>
      <c r="R381" s="13"/>
      <c r="S381" s="67"/>
      <c r="T381" s="13"/>
      <c r="U381" s="13"/>
      <c r="V381" s="13"/>
      <c r="W381" s="13"/>
      <c r="X381" s="13"/>
      <c r="Y381" s="68"/>
      <c r="Z381" s="68"/>
      <c r="AA381" s="13"/>
      <c r="AB381" s="13"/>
      <c r="AC381" s="13"/>
      <c r="AD381" s="13"/>
      <c r="AE381" s="13"/>
      <c r="AF381" s="14"/>
      <c r="AG381" s="14"/>
      <c r="AH381" s="14"/>
      <c r="AI381" s="14"/>
      <c r="AJ381" s="14"/>
      <c r="AK381" s="14"/>
      <c r="AL381" s="14"/>
      <c r="AM381" s="14"/>
      <c r="AN381" s="14"/>
      <c r="AO381" s="14"/>
      <c r="AP381" s="13"/>
      <c r="AQ381" s="14"/>
      <c r="AR381" s="13"/>
      <c r="AS381" s="13"/>
      <c r="AT381" s="13"/>
      <c r="AU381" s="13"/>
      <c r="AV381" s="13"/>
      <c r="AW381" s="13"/>
      <c r="AX381" s="13"/>
      <c r="AY381" s="13"/>
      <c r="AZ381" s="13"/>
      <c r="BA381" s="13"/>
      <c r="BB381" s="13"/>
      <c r="BC381" s="14"/>
      <c r="BD381" s="13"/>
      <c r="BE381" s="13"/>
      <c r="BF381" s="13"/>
      <c r="BG381" s="13"/>
      <c r="BH381" s="13"/>
      <c r="BI381" s="13"/>
      <c r="BJ381" s="13"/>
      <c r="BK381" s="13"/>
      <c r="BL381" s="13"/>
      <c r="BM381" s="13"/>
      <c r="BN381" s="13"/>
      <c r="BO381" s="14"/>
      <c r="BP381" s="13"/>
      <c r="BQ381" s="13"/>
      <c r="BR381" s="13"/>
      <c r="BS381" s="13"/>
      <c r="BT381" s="13"/>
      <c r="BU381" s="13"/>
      <c r="BV381" s="13"/>
      <c r="BW381" s="13"/>
      <c r="BX381" s="13"/>
      <c r="BY381" s="13"/>
      <c r="BZ381" s="13"/>
      <c r="CA381" s="14"/>
      <c r="CB381" s="13"/>
      <c r="CC381" s="13"/>
      <c r="CD381" s="13"/>
      <c r="CE381" s="13"/>
      <c r="CF381" s="13"/>
      <c r="CG381" s="13"/>
      <c r="CH381" s="13"/>
      <c r="CI381" s="13"/>
      <c r="CJ381" s="13"/>
      <c r="CK381" s="13"/>
      <c r="CL381" s="13"/>
      <c r="CM381" s="13"/>
    </row>
    <row r="382" ht="15.75" customHeight="1">
      <c r="B382" s="1"/>
      <c r="C382" s="13"/>
      <c r="D382" s="13"/>
      <c r="E382" s="13"/>
      <c r="F382" s="14"/>
      <c r="G382" s="14"/>
      <c r="H382" s="14"/>
      <c r="I382" s="14"/>
      <c r="J382" s="13"/>
      <c r="K382" s="13"/>
      <c r="L382" s="13"/>
      <c r="M382" s="13"/>
      <c r="N382" s="13"/>
      <c r="O382" s="13"/>
      <c r="P382" s="13"/>
      <c r="Q382" s="13"/>
      <c r="R382" s="13"/>
      <c r="S382" s="67"/>
      <c r="T382" s="13"/>
      <c r="U382" s="13"/>
      <c r="V382" s="13"/>
      <c r="W382" s="13"/>
      <c r="X382" s="13"/>
      <c r="Y382" s="68"/>
      <c r="Z382" s="68"/>
      <c r="AA382" s="13"/>
      <c r="AB382" s="13"/>
      <c r="AC382" s="13"/>
      <c r="AD382" s="13"/>
      <c r="AE382" s="13"/>
      <c r="AF382" s="14"/>
      <c r="AG382" s="14"/>
      <c r="AH382" s="14"/>
      <c r="AI382" s="14"/>
      <c r="AJ382" s="13"/>
      <c r="AK382" s="14"/>
      <c r="AL382" s="14"/>
      <c r="AM382" s="14"/>
      <c r="AN382" s="14"/>
      <c r="AO382" s="14"/>
      <c r="AP382" s="13"/>
      <c r="AQ382" s="14"/>
      <c r="AR382" s="13"/>
      <c r="AS382" s="13"/>
      <c r="AT382" s="13"/>
      <c r="AU382" s="13"/>
      <c r="AV382" s="13"/>
      <c r="AW382" s="13"/>
      <c r="AX382" s="13"/>
      <c r="AY382" s="13"/>
      <c r="AZ382" s="13"/>
      <c r="BA382" s="13"/>
      <c r="BB382" s="13"/>
      <c r="BC382" s="13"/>
      <c r="BD382" s="13"/>
      <c r="BE382" s="13"/>
      <c r="BF382" s="13"/>
      <c r="BG382" s="13"/>
      <c r="BH382" s="13"/>
      <c r="BI382" s="13"/>
      <c r="BJ382" s="13"/>
      <c r="BK382" s="13"/>
      <c r="BL382" s="13"/>
      <c r="BM382" s="13"/>
      <c r="BN382" s="13"/>
      <c r="BO382" s="14"/>
      <c r="BP382" s="13"/>
      <c r="BQ382" s="13"/>
      <c r="BR382" s="13"/>
      <c r="BS382" s="13"/>
      <c r="BT382" s="13"/>
      <c r="BU382" s="13"/>
      <c r="BV382" s="13"/>
      <c r="BW382" s="13"/>
      <c r="BX382" s="13"/>
      <c r="BY382" s="13"/>
      <c r="BZ382" s="13"/>
      <c r="CA382" s="14"/>
      <c r="CB382" s="13"/>
      <c r="CC382" s="13"/>
      <c r="CD382" s="13"/>
      <c r="CE382" s="13"/>
      <c r="CF382" s="13"/>
      <c r="CG382" s="13"/>
      <c r="CH382" s="13"/>
      <c r="CI382" s="13"/>
      <c r="CJ382" s="13"/>
      <c r="CK382" s="13"/>
      <c r="CL382" s="13"/>
      <c r="CM382" s="13"/>
    </row>
    <row r="383" ht="15.75" customHeight="1">
      <c r="B383" s="1"/>
      <c r="C383" s="13"/>
      <c r="D383" s="13"/>
      <c r="E383" s="13"/>
      <c r="F383" s="14"/>
      <c r="G383" s="14"/>
      <c r="H383" s="14"/>
      <c r="I383" s="14"/>
      <c r="J383" s="13"/>
      <c r="K383" s="13"/>
      <c r="L383" s="13"/>
      <c r="M383" s="13"/>
      <c r="N383" s="13"/>
      <c r="O383" s="13"/>
      <c r="P383" s="13"/>
      <c r="Q383" s="13"/>
      <c r="R383" s="13"/>
      <c r="S383" s="67"/>
      <c r="T383" s="13"/>
      <c r="U383" s="13"/>
      <c r="V383" s="13"/>
      <c r="W383" s="13"/>
      <c r="X383" s="13"/>
      <c r="Y383" s="68"/>
      <c r="Z383" s="68"/>
      <c r="AA383" s="13"/>
      <c r="AB383" s="13"/>
      <c r="AC383" s="13"/>
      <c r="AD383" s="13"/>
      <c r="AE383" s="13"/>
      <c r="AF383" s="14"/>
      <c r="AG383" s="14"/>
      <c r="AH383" s="14"/>
      <c r="AI383" s="14"/>
      <c r="AJ383" s="14"/>
      <c r="AK383" s="14"/>
      <c r="AL383" s="13"/>
      <c r="AM383" s="14"/>
      <c r="AN383" s="13"/>
      <c r="AO383" s="14"/>
      <c r="AP383" s="13"/>
      <c r="AQ383" s="14"/>
      <c r="AR383" s="13"/>
      <c r="AS383" s="13"/>
      <c r="AT383" s="13"/>
      <c r="AU383" s="13"/>
      <c r="AV383" s="13"/>
      <c r="AW383" s="13"/>
      <c r="AX383" s="13"/>
      <c r="AY383" s="13"/>
      <c r="AZ383" s="13"/>
      <c r="BA383" s="13"/>
      <c r="BB383" s="13"/>
      <c r="BC383" s="14"/>
      <c r="BD383" s="13"/>
      <c r="BE383" s="13"/>
      <c r="BF383" s="13"/>
      <c r="BG383" s="13"/>
      <c r="BH383" s="13"/>
      <c r="BI383" s="13"/>
      <c r="BJ383" s="13"/>
      <c r="BK383" s="13"/>
      <c r="BL383" s="13"/>
      <c r="BM383" s="13"/>
      <c r="BN383" s="13"/>
      <c r="BO383" s="13"/>
      <c r="BP383" s="13"/>
      <c r="BQ383" s="13"/>
      <c r="BR383" s="13"/>
      <c r="BS383" s="13"/>
      <c r="BT383" s="13"/>
      <c r="BU383" s="13"/>
      <c r="BV383" s="13"/>
      <c r="BW383" s="13"/>
      <c r="BX383" s="13"/>
      <c r="BY383" s="13"/>
      <c r="BZ383" s="13"/>
      <c r="CA383" s="13"/>
      <c r="CB383" s="13"/>
      <c r="CC383" s="13"/>
      <c r="CD383" s="13"/>
      <c r="CE383" s="13"/>
      <c r="CF383" s="13"/>
      <c r="CG383" s="13"/>
      <c r="CH383" s="13"/>
      <c r="CI383" s="13"/>
      <c r="CJ383" s="13"/>
      <c r="CK383" s="13"/>
      <c r="CL383" s="13"/>
      <c r="CM383" s="13"/>
    </row>
    <row r="384" ht="15.75" customHeight="1">
      <c r="B384" s="1"/>
      <c r="C384" s="13"/>
      <c r="D384" s="13"/>
      <c r="E384" s="13"/>
      <c r="F384" s="14"/>
      <c r="G384" s="14"/>
      <c r="H384" s="14"/>
      <c r="I384" s="14"/>
      <c r="J384" s="13"/>
      <c r="K384" s="13"/>
      <c r="L384" s="13"/>
      <c r="M384" s="13"/>
      <c r="N384" s="13"/>
      <c r="O384" s="13"/>
      <c r="P384" s="13"/>
      <c r="Q384" s="13"/>
      <c r="R384" s="13"/>
      <c r="S384" s="67"/>
      <c r="T384" s="13"/>
      <c r="U384" s="13"/>
      <c r="V384" s="13"/>
      <c r="W384" s="13"/>
      <c r="X384" s="13"/>
      <c r="Y384" s="69"/>
      <c r="Z384" s="68"/>
      <c r="AA384" s="13"/>
      <c r="AB384" s="13"/>
      <c r="AC384" s="13"/>
      <c r="AD384" s="13"/>
      <c r="AE384" s="13"/>
      <c r="AF384" s="14"/>
      <c r="AG384" s="14"/>
      <c r="AH384" s="14"/>
      <c r="AI384" s="14"/>
      <c r="AJ384" s="14"/>
      <c r="AK384" s="14"/>
      <c r="AL384" s="14"/>
      <c r="AM384" s="14"/>
      <c r="AN384" s="14"/>
      <c r="AO384" s="14"/>
      <c r="AP384" s="13"/>
      <c r="AQ384" s="14"/>
      <c r="AR384" s="13"/>
      <c r="AS384" s="13"/>
      <c r="AT384" s="13"/>
      <c r="AU384" s="13"/>
      <c r="AV384" s="13"/>
      <c r="AW384" s="13"/>
      <c r="AX384" s="13"/>
      <c r="AY384" s="14"/>
      <c r="AZ384" s="14"/>
      <c r="BA384" s="14"/>
      <c r="BB384" s="14"/>
      <c r="BC384" s="14"/>
      <c r="BD384" s="13"/>
      <c r="BE384" s="13"/>
      <c r="BF384" s="13"/>
      <c r="BG384" s="13"/>
      <c r="BH384" s="13"/>
      <c r="BI384" s="13"/>
      <c r="BJ384" s="13"/>
      <c r="BK384" s="14"/>
      <c r="BL384" s="14"/>
      <c r="BM384" s="14"/>
      <c r="BN384" s="14"/>
      <c r="BO384" s="14"/>
      <c r="BP384" s="13"/>
      <c r="BQ384" s="13"/>
      <c r="BR384" s="13"/>
      <c r="BS384" s="13"/>
      <c r="BT384" s="13"/>
      <c r="BU384" s="13"/>
      <c r="BV384" s="13"/>
      <c r="BW384" s="14"/>
      <c r="BX384" s="14"/>
      <c r="BY384" s="14"/>
      <c r="BZ384" s="14"/>
      <c r="CA384" s="14"/>
      <c r="CB384" s="13"/>
      <c r="CC384" s="13"/>
      <c r="CD384" s="13"/>
      <c r="CE384" s="13"/>
      <c r="CF384" s="13"/>
      <c r="CG384" s="13"/>
      <c r="CH384" s="13"/>
      <c r="CI384" s="13"/>
      <c r="CJ384" s="13"/>
      <c r="CK384" s="13"/>
      <c r="CL384" s="13"/>
      <c r="CM384" s="13"/>
    </row>
    <row r="385" ht="15.75" customHeight="1">
      <c r="B385" s="1"/>
      <c r="C385" s="13"/>
      <c r="D385" s="13"/>
      <c r="E385" s="13"/>
      <c r="F385" s="14"/>
      <c r="G385" s="14"/>
      <c r="H385" s="14"/>
      <c r="I385" s="14"/>
      <c r="J385" s="13"/>
      <c r="K385" s="13"/>
      <c r="L385" s="13"/>
      <c r="M385" s="13"/>
      <c r="N385" s="13"/>
      <c r="O385" s="13"/>
      <c r="P385" s="13"/>
      <c r="Q385" s="13"/>
      <c r="R385" s="13"/>
      <c r="S385" s="67"/>
      <c r="T385" s="13"/>
      <c r="U385" s="13"/>
      <c r="V385" s="13"/>
      <c r="W385" s="13"/>
      <c r="X385" s="13"/>
      <c r="Y385" s="69"/>
      <c r="Z385" s="68"/>
      <c r="AA385" s="13"/>
      <c r="AB385" s="13"/>
      <c r="AC385" s="13"/>
      <c r="AD385" s="13"/>
      <c r="AE385" s="13"/>
      <c r="AF385" s="14"/>
      <c r="AG385" s="14"/>
      <c r="AH385" s="14"/>
      <c r="AI385" s="14"/>
      <c r="AJ385" s="14"/>
      <c r="AK385" s="14"/>
      <c r="AL385" s="14"/>
      <c r="AM385" s="14"/>
      <c r="AN385" s="14"/>
      <c r="AO385" s="14"/>
      <c r="AP385" s="13"/>
      <c r="AQ385" s="14"/>
      <c r="AR385" s="13"/>
      <c r="AS385" s="13"/>
      <c r="AT385" s="13"/>
      <c r="AU385" s="13"/>
      <c r="AV385" s="13"/>
      <c r="AW385" s="13"/>
      <c r="AX385" s="13"/>
      <c r="AY385" s="13"/>
      <c r="AZ385" s="13"/>
      <c r="BA385" s="13"/>
      <c r="BB385" s="13"/>
      <c r="BC385" s="14"/>
      <c r="BD385" s="13"/>
      <c r="BE385" s="13"/>
      <c r="BF385" s="13"/>
      <c r="BG385" s="13"/>
      <c r="BH385" s="13"/>
      <c r="BI385" s="13"/>
      <c r="BJ385" s="13"/>
      <c r="BK385" s="13"/>
      <c r="BL385" s="13"/>
      <c r="BM385" s="13"/>
      <c r="BN385" s="13"/>
      <c r="BO385" s="14"/>
      <c r="BP385" s="13"/>
      <c r="BQ385" s="13"/>
      <c r="BR385" s="13"/>
      <c r="BS385" s="13"/>
      <c r="BT385" s="13"/>
      <c r="BU385" s="13"/>
      <c r="BV385" s="13"/>
      <c r="BW385" s="13"/>
      <c r="BX385" s="13"/>
      <c r="BY385" s="13"/>
      <c r="BZ385" s="13"/>
      <c r="CA385" s="14"/>
      <c r="CB385" s="13"/>
      <c r="CC385" s="13"/>
      <c r="CD385" s="13"/>
      <c r="CE385" s="13"/>
      <c r="CF385" s="13"/>
      <c r="CG385" s="13"/>
      <c r="CH385" s="13"/>
      <c r="CI385" s="13"/>
      <c r="CJ385" s="13"/>
      <c r="CK385" s="13"/>
      <c r="CL385" s="13"/>
      <c r="CM385" s="13"/>
    </row>
    <row r="386" ht="15.75" customHeight="1">
      <c r="B386" s="1"/>
      <c r="C386" s="13"/>
      <c r="D386" s="13"/>
      <c r="E386" s="13"/>
      <c r="F386" s="14"/>
      <c r="G386" s="14"/>
      <c r="H386" s="14"/>
      <c r="I386" s="14"/>
      <c r="J386" s="13"/>
      <c r="K386" s="13"/>
      <c r="L386" s="13"/>
      <c r="M386" s="13"/>
      <c r="N386" s="13"/>
      <c r="O386" s="13"/>
      <c r="P386" s="13"/>
      <c r="Q386" s="13"/>
      <c r="R386" s="13"/>
      <c r="S386" s="67"/>
      <c r="T386" s="13"/>
      <c r="U386" s="13"/>
      <c r="V386" s="13"/>
      <c r="W386" s="13"/>
      <c r="X386" s="13"/>
      <c r="Y386" s="69"/>
      <c r="Z386" s="68"/>
      <c r="AA386" s="13"/>
      <c r="AB386" s="13"/>
      <c r="AC386" s="13"/>
      <c r="AD386" s="13"/>
      <c r="AE386" s="13"/>
      <c r="AF386" s="14"/>
      <c r="AG386" s="14"/>
      <c r="AH386" s="14"/>
      <c r="AI386" s="14"/>
      <c r="AJ386" s="14"/>
      <c r="AK386" s="14"/>
      <c r="AL386" s="14"/>
      <c r="AM386" s="14"/>
      <c r="AN386" s="14"/>
      <c r="AO386" s="14"/>
      <c r="AP386" s="13"/>
      <c r="AQ386" s="14"/>
      <c r="AR386" s="13"/>
      <c r="AS386" s="13"/>
      <c r="AT386" s="13"/>
      <c r="AU386" s="13"/>
      <c r="AV386" s="13"/>
      <c r="AW386" s="13"/>
      <c r="AX386" s="13"/>
      <c r="AY386" s="13"/>
      <c r="AZ386" s="13"/>
      <c r="BA386" s="13"/>
      <c r="BB386" s="13"/>
      <c r="BC386" s="14"/>
      <c r="BD386" s="13"/>
      <c r="BE386" s="13"/>
      <c r="BF386" s="13"/>
      <c r="BG386" s="13"/>
      <c r="BH386" s="13"/>
      <c r="BI386" s="13"/>
      <c r="BJ386" s="13"/>
      <c r="BK386" s="13"/>
      <c r="BL386" s="13"/>
      <c r="BM386" s="13"/>
      <c r="BN386" s="13"/>
      <c r="BO386" s="14"/>
      <c r="BP386" s="13"/>
      <c r="BQ386" s="13"/>
      <c r="BR386" s="13"/>
      <c r="BS386" s="13"/>
      <c r="BT386" s="13"/>
      <c r="BU386" s="13"/>
      <c r="BV386" s="13"/>
      <c r="BW386" s="13"/>
      <c r="BX386" s="13"/>
      <c r="BY386" s="13"/>
      <c r="BZ386" s="13"/>
      <c r="CA386" s="14"/>
      <c r="CB386" s="13"/>
      <c r="CC386" s="13"/>
      <c r="CD386" s="13"/>
      <c r="CE386" s="13"/>
      <c r="CF386" s="13"/>
      <c r="CG386" s="13"/>
      <c r="CH386" s="13"/>
      <c r="CI386" s="13"/>
      <c r="CJ386" s="13"/>
      <c r="CK386" s="13"/>
      <c r="CL386" s="13"/>
      <c r="CM386" s="13"/>
    </row>
    <row r="387" ht="15.75" customHeight="1">
      <c r="B387" s="1"/>
      <c r="C387" s="13"/>
      <c r="D387" s="13"/>
      <c r="E387" s="13"/>
      <c r="F387" s="14"/>
      <c r="G387" s="14"/>
      <c r="H387" s="14"/>
      <c r="I387" s="14"/>
      <c r="J387" s="13"/>
      <c r="K387" s="13"/>
      <c r="L387" s="13"/>
      <c r="M387" s="13"/>
      <c r="N387" s="13"/>
      <c r="O387" s="13"/>
      <c r="P387" s="13"/>
      <c r="Q387" s="13"/>
      <c r="R387" s="13"/>
      <c r="S387" s="67"/>
      <c r="T387" s="13"/>
      <c r="U387" s="13"/>
      <c r="V387" s="13"/>
      <c r="W387" s="13"/>
      <c r="X387" s="13"/>
      <c r="Y387" s="69"/>
      <c r="Z387" s="68"/>
      <c r="AA387" s="13"/>
      <c r="AB387" s="13"/>
      <c r="AC387" s="13"/>
      <c r="AD387" s="13"/>
      <c r="AE387" s="13"/>
      <c r="AF387" s="14"/>
      <c r="AG387" s="14"/>
      <c r="AH387" s="14"/>
      <c r="AI387" s="14"/>
      <c r="AJ387" s="14"/>
      <c r="AK387" s="14"/>
      <c r="AL387" s="14"/>
      <c r="AM387" s="14"/>
      <c r="AN387" s="14"/>
      <c r="AO387" s="14"/>
      <c r="AP387" s="13"/>
      <c r="AQ387" s="14"/>
      <c r="AR387" s="13"/>
      <c r="AS387" s="13"/>
      <c r="AT387" s="13"/>
      <c r="AU387" s="13"/>
      <c r="AV387" s="13"/>
      <c r="AW387" s="13"/>
      <c r="AX387" s="13"/>
      <c r="AY387" s="13"/>
      <c r="AZ387" s="13"/>
      <c r="BA387" s="13"/>
      <c r="BB387" s="13"/>
      <c r="BC387" s="14"/>
      <c r="BD387" s="13"/>
      <c r="BE387" s="13"/>
      <c r="BF387" s="13"/>
      <c r="BG387" s="13"/>
      <c r="BH387" s="13"/>
      <c r="BI387" s="13"/>
      <c r="BJ387" s="13"/>
      <c r="BK387" s="13"/>
      <c r="BL387" s="13"/>
      <c r="BM387" s="13"/>
      <c r="BN387" s="13"/>
      <c r="BO387" s="14"/>
      <c r="BP387" s="13"/>
      <c r="BQ387" s="13"/>
      <c r="BR387" s="13"/>
      <c r="BS387" s="13"/>
      <c r="BT387" s="13"/>
      <c r="BU387" s="13"/>
      <c r="BV387" s="13"/>
      <c r="BW387" s="13"/>
      <c r="BX387" s="13"/>
      <c r="BY387" s="13"/>
      <c r="BZ387" s="13"/>
      <c r="CA387" s="14"/>
      <c r="CB387" s="13"/>
      <c r="CC387" s="13"/>
      <c r="CD387" s="13"/>
      <c r="CE387" s="13"/>
      <c r="CF387" s="13"/>
      <c r="CG387" s="13"/>
      <c r="CH387" s="13"/>
      <c r="CI387" s="13"/>
      <c r="CJ387" s="13"/>
      <c r="CK387" s="13"/>
      <c r="CL387" s="13"/>
      <c r="CM387" s="13"/>
    </row>
    <row r="388" ht="15.75" customHeight="1">
      <c r="B388" s="1"/>
      <c r="C388" s="13"/>
      <c r="D388" s="13"/>
      <c r="E388" s="13"/>
      <c r="F388" s="14"/>
      <c r="G388" s="14"/>
      <c r="H388" s="14"/>
      <c r="I388" s="14"/>
      <c r="J388" s="14"/>
      <c r="K388" s="13"/>
      <c r="L388" s="13"/>
      <c r="M388" s="13"/>
      <c r="N388" s="13"/>
      <c r="O388" s="13"/>
      <c r="P388" s="13"/>
      <c r="Q388" s="13"/>
      <c r="R388" s="13"/>
      <c r="S388" s="67"/>
      <c r="T388" s="13"/>
      <c r="U388" s="13"/>
      <c r="V388" s="13"/>
      <c r="W388" s="13"/>
      <c r="X388" s="13"/>
      <c r="Y388" s="68"/>
      <c r="Z388" s="68"/>
      <c r="AA388" s="13"/>
      <c r="AB388" s="13"/>
      <c r="AC388" s="13"/>
      <c r="AD388" s="13"/>
      <c r="AE388" s="13"/>
      <c r="AF388" s="14"/>
      <c r="AG388" s="14"/>
      <c r="AH388" s="14"/>
      <c r="AI388" s="14"/>
      <c r="AJ388" s="14"/>
      <c r="AK388" s="14"/>
      <c r="AL388" s="14"/>
      <c r="AM388" s="14"/>
      <c r="AN388" s="14"/>
      <c r="AO388" s="14"/>
      <c r="AP388" s="14"/>
      <c r="AQ388" s="14"/>
      <c r="AR388" s="13"/>
      <c r="AS388" s="13"/>
      <c r="AT388" s="13"/>
      <c r="AU388" s="13"/>
      <c r="AV388" s="13"/>
      <c r="AW388" s="13"/>
      <c r="AX388" s="13"/>
      <c r="AY388" s="13"/>
      <c r="AZ388" s="13"/>
      <c r="BA388" s="13"/>
      <c r="BB388" s="13"/>
      <c r="BC388" s="14"/>
      <c r="BD388" s="13"/>
      <c r="BE388" s="13"/>
      <c r="BF388" s="13"/>
      <c r="BG388" s="13"/>
      <c r="BH388" s="13"/>
      <c r="BI388" s="13"/>
      <c r="BJ388" s="13"/>
      <c r="BK388" s="13"/>
      <c r="BL388" s="13"/>
      <c r="BM388" s="13"/>
      <c r="BN388" s="13"/>
      <c r="BO388" s="14"/>
      <c r="BP388" s="13"/>
      <c r="BQ388" s="13"/>
      <c r="BR388" s="13"/>
      <c r="BS388" s="13"/>
      <c r="BT388" s="13"/>
      <c r="BU388" s="13"/>
      <c r="BV388" s="13"/>
      <c r="BW388" s="13"/>
      <c r="BX388" s="13"/>
      <c r="BY388" s="13"/>
      <c r="BZ388" s="13"/>
      <c r="CA388" s="14"/>
      <c r="CB388" s="13"/>
      <c r="CC388" s="13"/>
      <c r="CD388" s="13"/>
      <c r="CE388" s="13"/>
      <c r="CF388" s="13"/>
      <c r="CG388" s="13"/>
      <c r="CH388" s="13"/>
      <c r="CI388" s="13"/>
      <c r="CJ388" s="13"/>
      <c r="CK388" s="13"/>
      <c r="CL388" s="13"/>
      <c r="CM388" s="14"/>
    </row>
    <row r="389" ht="15.75" customHeight="1">
      <c r="B389" s="1"/>
      <c r="C389" s="13"/>
      <c r="D389" s="13"/>
      <c r="E389" s="13"/>
      <c r="F389" s="14"/>
      <c r="G389" s="14"/>
      <c r="H389" s="14"/>
      <c r="I389" s="14"/>
      <c r="J389" s="14"/>
      <c r="K389" s="13"/>
      <c r="L389" s="13"/>
      <c r="M389" s="13"/>
      <c r="N389" s="13"/>
      <c r="O389" s="13"/>
      <c r="P389" s="13"/>
      <c r="Q389" s="13"/>
      <c r="R389" s="13"/>
      <c r="S389" s="67"/>
      <c r="T389" s="13"/>
      <c r="U389" s="13"/>
      <c r="V389" s="13"/>
      <c r="W389" s="13"/>
      <c r="X389" s="13"/>
      <c r="Y389" s="68"/>
      <c r="Z389" s="68"/>
      <c r="AA389" s="13"/>
      <c r="AB389" s="13"/>
      <c r="AC389" s="13"/>
      <c r="AD389" s="13"/>
      <c r="AE389" s="13"/>
      <c r="AF389" s="14"/>
      <c r="AG389" s="14"/>
      <c r="AH389" s="14"/>
      <c r="AI389" s="14"/>
      <c r="AJ389" s="13"/>
      <c r="AK389" s="14"/>
      <c r="AL389" s="14"/>
      <c r="AM389" s="14"/>
      <c r="AN389" s="14"/>
      <c r="AO389" s="14"/>
      <c r="AP389" s="14"/>
      <c r="AQ389" s="14"/>
      <c r="AR389" s="13"/>
      <c r="AS389" s="13"/>
      <c r="AT389" s="13"/>
      <c r="AU389" s="13"/>
      <c r="AV389" s="13"/>
      <c r="AW389" s="13"/>
      <c r="AX389" s="13"/>
      <c r="AY389" s="13"/>
      <c r="AZ389" s="13"/>
      <c r="BA389" s="13"/>
      <c r="BB389" s="13"/>
      <c r="BC389" s="13"/>
      <c r="BD389" s="14"/>
      <c r="BE389" s="14"/>
      <c r="BF389" s="14"/>
      <c r="BG389" s="14"/>
      <c r="BH389" s="14"/>
      <c r="BI389" s="14"/>
      <c r="BJ389" s="14"/>
      <c r="BK389" s="14"/>
      <c r="BL389" s="14"/>
      <c r="BM389" s="14"/>
      <c r="BN389" s="14"/>
      <c r="BO389" s="14"/>
      <c r="BP389" s="14"/>
      <c r="BQ389" s="14"/>
      <c r="BR389" s="14"/>
      <c r="BS389" s="14"/>
      <c r="BT389" s="14"/>
      <c r="BU389" s="14"/>
      <c r="BV389" s="14"/>
      <c r="BW389" s="14"/>
      <c r="BX389" s="14"/>
      <c r="BY389" s="14"/>
      <c r="BZ389" s="14"/>
      <c r="CA389" s="14"/>
      <c r="CB389" s="14"/>
      <c r="CC389" s="14"/>
      <c r="CD389" s="14"/>
      <c r="CE389" s="14"/>
      <c r="CF389" s="14"/>
      <c r="CG389" s="14"/>
      <c r="CH389" s="14"/>
      <c r="CI389" s="14"/>
      <c r="CJ389" s="14"/>
      <c r="CK389" s="14"/>
      <c r="CL389" s="14"/>
      <c r="CM389" s="14"/>
    </row>
    <row r="390" ht="15.75" customHeight="1">
      <c r="B390" s="1"/>
      <c r="C390" s="13"/>
      <c r="D390" s="13"/>
      <c r="E390" s="13"/>
      <c r="F390" s="14"/>
      <c r="G390" s="14"/>
      <c r="H390" s="14"/>
      <c r="I390" s="14"/>
      <c r="J390" s="14"/>
      <c r="K390" s="13"/>
      <c r="L390" s="13"/>
      <c r="M390" s="13"/>
      <c r="N390" s="13"/>
      <c r="O390" s="13"/>
      <c r="P390" s="13"/>
      <c r="Q390" s="13"/>
      <c r="R390" s="13"/>
      <c r="S390" s="67"/>
      <c r="T390" s="13"/>
      <c r="U390" s="13"/>
      <c r="V390" s="13"/>
      <c r="W390" s="13"/>
      <c r="X390" s="13"/>
      <c r="Y390" s="68"/>
      <c r="Z390" s="68"/>
      <c r="AA390" s="13"/>
      <c r="AB390" s="13"/>
      <c r="AC390" s="13"/>
      <c r="AD390" s="13"/>
      <c r="AE390" s="13"/>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c r="BC390" s="14"/>
      <c r="BD390" s="14"/>
      <c r="BE390" s="14"/>
      <c r="BF390" s="14"/>
      <c r="BG390" s="14"/>
      <c r="BH390" s="14"/>
      <c r="BI390" s="14"/>
      <c r="BJ390" s="14"/>
      <c r="BK390" s="14"/>
      <c r="BL390" s="14"/>
      <c r="BM390" s="14"/>
      <c r="BN390" s="14"/>
      <c r="BO390" s="14"/>
      <c r="BP390" s="14"/>
      <c r="BQ390" s="14"/>
      <c r="BR390" s="14"/>
      <c r="BS390" s="14"/>
      <c r="BT390" s="14"/>
      <c r="BU390" s="14"/>
      <c r="BV390" s="14"/>
      <c r="BW390" s="14"/>
      <c r="BX390" s="14"/>
      <c r="BY390" s="14"/>
      <c r="BZ390" s="14"/>
      <c r="CA390" s="14"/>
      <c r="CB390" s="14"/>
      <c r="CC390" s="14"/>
      <c r="CD390" s="14"/>
      <c r="CE390" s="14"/>
      <c r="CF390" s="14"/>
      <c r="CG390" s="14"/>
      <c r="CH390" s="14"/>
      <c r="CI390" s="14"/>
      <c r="CJ390" s="14"/>
      <c r="CK390" s="14"/>
      <c r="CL390" s="14"/>
      <c r="CM390" s="14"/>
    </row>
    <row r="391" ht="15.75" customHeight="1">
      <c r="B391" s="1"/>
      <c r="C391" s="13"/>
      <c r="D391" s="13"/>
      <c r="E391" s="13"/>
      <c r="F391" s="14"/>
      <c r="G391" s="14"/>
      <c r="H391" s="14"/>
      <c r="I391" s="14"/>
      <c r="J391" s="14"/>
      <c r="K391" s="13"/>
      <c r="L391" s="13"/>
      <c r="M391" s="13"/>
      <c r="N391" s="13"/>
      <c r="O391" s="13"/>
      <c r="P391" s="13"/>
      <c r="Q391" s="13"/>
      <c r="R391" s="13"/>
      <c r="S391" s="67"/>
      <c r="T391" s="13"/>
      <c r="U391" s="13"/>
      <c r="V391" s="13"/>
      <c r="W391" s="13"/>
      <c r="X391" s="13"/>
      <c r="Y391" s="68"/>
      <c r="Z391" s="68"/>
      <c r="AA391" s="13"/>
      <c r="AB391" s="13"/>
      <c r="AC391" s="13"/>
      <c r="AD391" s="13"/>
      <c r="AE391" s="13"/>
      <c r="AF391" s="14"/>
      <c r="AG391" s="14"/>
      <c r="AH391" s="14"/>
      <c r="AI391" s="14"/>
      <c r="AJ391" s="13"/>
      <c r="AK391" s="14"/>
      <c r="AL391" s="14"/>
      <c r="AM391" s="14"/>
      <c r="AN391" s="14"/>
      <c r="AO391" s="14"/>
      <c r="AP391" s="14"/>
      <c r="AQ391" s="14"/>
      <c r="AR391" s="13"/>
      <c r="AS391" s="13"/>
      <c r="AT391" s="13"/>
      <c r="AU391" s="13"/>
      <c r="AV391" s="13"/>
      <c r="AW391" s="13"/>
      <c r="AX391" s="13"/>
      <c r="AY391" s="13"/>
      <c r="AZ391" s="13"/>
      <c r="BA391" s="13"/>
      <c r="BB391" s="13"/>
      <c r="BC391" s="13"/>
      <c r="BD391" s="13"/>
      <c r="BE391" s="13"/>
      <c r="BF391" s="13"/>
      <c r="BG391" s="13"/>
      <c r="BH391" s="13"/>
      <c r="BI391" s="13"/>
      <c r="BJ391" s="13"/>
      <c r="BK391" s="13"/>
      <c r="BL391" s="13"/>
      <c r="BM391" s="13"/>
      <c r="BN391" s="14"/>
      <c r="BO391" s="13"/>
      <c r="BP391" s="13"/>
      <c r="BQ391" s="13"/>
      <c r="BR391" s="13"/>
      <c r="BS391" s="13"/>
      <c r="BT391" s="13"/>
      <c r="BU391" s="13"/>
      <c r="BV391" s="13"/>
      <c r="BW391" s="13"/>
      <c r="BX391" s="13"/>
      <c r="BY391" s="13"/>
      <c r="BZ391" s="14"/>
      <c r="CA391" s="13"/>
      <c r="CB391" s="13"/>
      <c r="CC391" s="13"/>
      <c r="CD391" s="13"/>
      <c r="CE391" s="13"/>
      <c r="CF391" s="13"/>
      <c r="CG391" s="13"/>
      <c r="CH391" s="13"/>
      <c r="CI391" s="13"/>
      <c r="CJ391" s="13"/>
      <c r="CK391" s="13"/>
      <c r="CL391" s="14"/>
      <c r="CM391" s="13"/>
    </row>
    <row r="392" ht="15.75" customHeight="1">
      <c r="B392" s="1"/>
      <c r="C392" s="13"/>
      <c r="D392" s="13"/>
      <c r="E392" s="13"/>
      <c r="F392" s="14"/>
      <c r="G392" s="14"/>
      <c r="H392" s="14"/>
      <c r="I392" s="14"/>
      <c r="J392" s="14"/>
      <c r="K392" s="13"/>
      <c r="L392" s="13"/>
      <c r="M392" s="13"/>
      <c r="N392" s="13"/>
      <c r="O392" s="13"/>
      <c r="P392" s="13"/>
      <c r="Q392" s="13"/>
      <c r="R392" s="13"/>
      <c r="S392" s="67"/>
      <c r="T392" s="13"/>
      <c r="U392" s="13"/>
      <c r="V392" s="13"/>
      <c r="W392" s="13"/>
      <c r="X392" s="13"/>
      <c r="Y392" s="68"/>
      <c r="Z392" s="68"/>
      <c r="AA392" s="13"/>
      <c r="AB392" s="13"/>
      <c r="AC392" s="13"/>
      <c r="AD392" s="13"/>
      <c r="AE392" s="13"/>
      <c r="AF392" s="14"/>
      <c r="AG392" s="14"/>
      <c r="AH392" s="14"/>
      <c r="AI392" s="14"/>
      <c r="AJ392" s="14"/>
      <c r="AK392" s="14"/>
      <c r="AL392" s="14"/>
      <c r="AM392" s="14"/>
      <c r="AN392" s="14"/>
      <c r="AO392" s="14"/>
      <c r="AP392" s="14"/>
      <c r="AQ392" s="14"/>
      <c r="AR392" s="13"/>
      <c r="AS392" s="13"/>
      <c r="AT392" s="14"/>
      <c r="AU392" s="13"/>
      <c r="AV392" s="13"/>
      <c r="AW392" s="14"/>
      <c r="AX392" s="13"/>
      <c r="AY392" s="13"/>
      <c r="AZ392" s="14"/>
      <c r="BA392" s="13"/>
      <c r="BB392" s="13"/>
      <c r="BC392" s="14"/>
      <c r="BD392" s="13"/>
      <c r="BE392" s="13"/>
      <c r="BF392" s="14"/>
      <c r="BG392" s="13"/>
      <c r="BH392" s="13"/>
      <c r="BI392" s="14"/>
      <c r="BJ392" s="13"/>
      <c r="BK392" s="13"/>
      <c r="BL392" s="14"/>
      <c r="BM392" s="13"/>
      <c r="BN392" s="13"/>
      <c r="BO392" s="14"/>
      <c r="BP392" s="13"/>
      <c r="BQ392" s="13"/>
      <c r="BR392" s="14"/>
      <c r="BS392" s="13"/>
      <c r="BT392" s="13"/>
      <c r="BU392" s="14"/>
      <c r="BV392" s="13"/>
      <c r="BW392" s="13"/>
      <c r="BX392" s="14"/>
      <c r="BY392" s="13"/>
      <c r="BZ392" s="13"/>
      <c r="CA392" s="14"/>
      <c r="CB392" s="13"/>
      <c r="CC392" s="13"/>
      <c r="CD392" s="14"/>
      <c r="CE392" s="13"/>
      <c r="CF392" s="13"/>
      <c r="CG392" s="14"/>
      <c r="CH392" s="13"/>
      <c r="CI392" s="13"/>
      <c r="CJ392" s="14"/>
      <c r="CK392" s="13"/>
      <c r="CL392" s="13"/>
      <c r="CM392" s="14"/>
    </row>
    <row r="393" ht="15.75" customHeight="1">
      <c r="B393" s="1"/>
      <c r="C393" s="13"/>
      <c r="D393" s="13"/>
      <c r="E393" s="13"/>
      <c r="F393" s="14"/>
      <c r="G393" s="14"/>
      <c r="H393" s="14"/>
      <c r="I393" s="14"/>
      <c r="J393" s="14"/>
      <c r="K393" s="13"/>
      <c r="L393" s="13"/>
      <c r="M393" s="13"/>
      <c r="N393" s="13"/>
      <c r="O393" s="13"/>
      <c r="P393" s="13"/>
      <c r="Q393" s="13"/>
      <c r="R393" s="13"/>
      <c r="S393" s="67"/>
      <c r="T393" s="13"/>
      <c r="U393" s="13"/>
      <c r="V393" s="13"/>
      <c r="W393" s="13"/>
      <c r="X393" s="13"/>
      <c r="Y393" s="68"/>
      <c r="Z393" s="68"/>
      <c r="AA393" s="13"/>
      <c r="AB393" s="13"/>
      <c r="AC393" s="13"/>
      <c r="AD393" s="13"/>
      <c r="AE393" s="13"/>
      <c r="AF393" s="14"/>
      <c r="AG393" s="14"/>
      <c r="AH393" s="14"/>
      <c r="AI393" s="14"/>
      <c r="AJ393" s="14"/>
      <c r="AK393" s="14"/>
      <c r="AL393" s="14"/>
      <c r="AM393" s="14"/>
      <c r="AN393" s="14"/>
      <c r="AO393" s="14"/>
      <c r="AP393" s="14"/>
      <c r="AQ393" s="14"/>
      <c r="AR393" s="13"/>
      <c r="AS393" s="13"/>
      <c r="AT393" s="13"/>
      <c r="AU393" s="13"/>
      <c r="AV393" s="13"/>
      <c r="AW393" s="13"/>
      <c r="AX393" s="14"/>
      <c r="AY393" s="13"/>
      <c r="AZ393" s="13"/>
      <c r="BA393" s="13"/>
      <c r="BB393" s="13"/>
      <c r="BC393" s="14"/>
      <c r="BD393" s="13"/>
      <c r="BE393" s="13"/>
      <c r="BF393" s="13"/>
      <c r="BG393" s="13"/>
      <c r="BH393" s="13"/>
      <c r="BI393" s="13"/>
      <c r="BJ393" s="14"/>
      <c r="BK393" s="13"/>
      <c r="BL393" s="13"/>
      <c r="BM393" s="13"/>
      <c r="BN393" s="13"/>
      <c r="BO393" s="14"/>
      <c r="BP393" s="13"/>
      <c r="BQ393" s="13"/>
      <c r="BR393" s="13"/>
      <c r="BS393" s="13"/>
      <c r="BT393" s="13"/>
      <c r="BU393" s="13"/>
      <c r="BV393" s="14"/>
      <c r="BW393" s="13"/>
      <c r="BX393" s="13"/>
      <c r="BY393" s="13"/>
      <c r="BZ393" s="13"/>
      <c r="CA393" s="14"/>
      <c r="CB393" s="13"/>
      <c r="CC393" s="13"/>
      <c r="CD393" s="13"/>
      <c r="CE393" s="13"/>
      <c r="CF393" s="13"/>
      <c r="CG393" s="13"/>
      <c r="CH393" s="14"/>
      <c r="CI393" s="13"/>
      <c r="CJ393" s="13"/>
      <c r="CK393" s="13"/>
      <c r="CL393" s="13"/>
      <c r="CM393" s="14"/>
    </row>
    <row r="394" ht="15.75" customHeight="1">
      <c r="B394" s="1"/>
      <c r="C394" s="7"/>
      <c r="D394" s="7"/>
      <c r="E394" s="7"/>
      <c r="F394" s="22"/>
      <c r="G394" s="22"/>
      <c r="H394" s="22"/>
      <c r="I394" s="22"/>
      <c r="J394" s="22"/>
      <c r="K394" s="7"/>
      <c r="L394" s="7"/>
      <c r="M394" s="7"/>
      <c r="N394" s="7"/>
      <c r="O394" s="7"/>
      <c r="P394" s="7"/>
      <c r="Q394" s="7"/>
      <c r="R394" s="7"/>
      <c r="S394" s="70"/>
      <c r="T394" s="7"/>
      <c r="U394" s="7"/>
      <c r="V394" s="7"/>
      <c r="W394" s="7"/>
      <c r="X394" s="7"/>
      <c r="Y394" s="71"/>
      <c r="Z394" s="71"/>
      <c r="AA394" s="7"/>
      <c r="AB394" s="7"/>
      <c r="AC394" s="7"/>
      <c r="AD394" s="7"/>
      <c r="AE394" s="7"/>
      <c r="AF394" s="22"/>
      <c r="AG394" s="22"/>
      <c r="AH394" s="22"/>
      <c r="AI394" s="22"/>
      <c r="AJ394" s="22"/>
      <c r="AK394" s="7"/>
      <c r="AL394" s="7"/>
      <c r="AM394" s="7"/>
      <c r="AN394" s="7"/>
      <c r="AO394" s="7"/>
      <c r="AP394" s="7"/>
      <c r="AQ394" s="7"/>
      <c r="AR394" s="7"/>
      <c r="AS394" s="7"/>
      <c r="AT394" s="7"/>
      <c r="AU394" s="7"/>
      <c r="AV394" s="7"/>
      <c r="AW394" s="7"/>
      <c r="AX394" s="7"/>
      <c r="AY394" s="7"/>
      <c r="AZ394" s="7"/>
      <c r="BA394" s="7"/>
      <c r="BB394" s="7"/>
      <c r="BC394" s="7"/>
      <c r="BD394" s="7"/>
      <c r="BE394" s="7"/>
      <c r="BF394" s="7"/>
      <c r="BG394" s="7"/>
      <c r="BH394" s="7"/>
      <c r="BI394" s="7"/>
      <c r="BJ394" s="7"/>
      <c r="BK394" s="7"/>
      <c r="BL394" s="7"/>
      <c r="BM394" s="7"/>
      <c r="BN394" s="7"/>
      <c r="BO394" s="7"/>
      <c r="BP394" s="7"/>
      <c r="BQ394" s="7"/>
      <c r="BR394" s="7"/>
      <c r="BS394" s="7"/>
      <c r="BT394" s="7"/>
      <c r="BU394" s="7"/>
      <c r="BV394" s="7"/>
      <c r="BW394" s="7"/>
      <c r="BX394" s="7"/>
      <c r="BY394" s="7"/>
      <c r="BZ394" s="7"/>
      <c r="CA394" s="7"/>
      <c r="CB394" s="7"/>
      <c r="CC394" s="7"/>
      <c r="CD394" s="7"/>
      <c r="CE394" s="7"/>
      <c r="CF394" s="7"/>
      <c r="CG394" s="7"/>
      <c r="CH394" s="7"/>
      <c r="CI394" s="7"/>
      <c r="CJ394" s="7"/>
      <c r="CK394" s="7"/>
      <c r="CL394" s="7"/>
      <c r="CM394" s="7"/>
    </row>
    <row r="395" ht="15.75" customHeight="1">
      <c r="B395" s="1"/>
      <c r="C395" s="7"/>
      <c r="D395" s="7"/>
      <c r="E395" s="7"/>
      <c r="F395" s="22"/>
      <c r="G395" s="22"/>
      <c r="H395" s="22"/>
      <c r="I395" s="22"/>
      <c r="J395" s="22"/>
      <c r="K395" s="7"/>
      <c r="L395" s="7"/>
      <c r="M395" s="7"/>
      <c r="N395" s="7"/>
      <c r="O395" s="7"/>
      <c r="P395" s="7"/>
      <c r="Q395" s="7"/>
      <c r="R395" s="7"/>
      <c r="S395" s="70"/>
      <c r="T395" s="7"/>
      <c r="U395" s="7"/>
      <c r="V395" s="7"/>
      <c r="W395" s="7"/>
      <c r="X395" s="7"/>
      <c r="Y395" s="71"/>
      <c r="Z395" s="71"/>
      <c r="AA395" s="7"/>
      <c r="AB395" s="7"/>
      <c r="AC395" s="7"/>
      <c r="AD395" s="7"/>
      <c r="AE395" s="7"/>
      <c r="AF395" s="22"/>
      <c r="AG395" s="22"/>
      <c r="AH395" s="22"/>
      <c r="AI395" s="22"/>
      <c r="AJ395" s="22"/>
      <c r="AK395" s="7"/>
      <c r="AL395" s="7"/>
      <c r="AM395" s="7"/>
      <c r="AN395" s="7"/>
      <c r="AO395" s="7"/>
      <c r="AP395" s="7"/>
      <c r="AQ395" s="7"/>
      <c r="AR395" s="7"/>
      <c r="AS395" s="7"/>
      <c r="AT395" s="7"/>
      <c r="AU395" s="7"/>
      <c r="AV395" s="7"/>
      <c r="AW395" s="7"/>
      <c r="AX395" s="7"/>
      <c r="AY395" s="7"/>
      <c r="AZ395" s="7"/>
      <c r="BA395" s="7"/>
      <c r="BB395" s="7"/>
      <c r="BC395" s="7"/>
      <c r="BD395" s="7"/>
      <c r="BE395" s="7"/>
      <c r="BF395" s="7"/>
      <c r="BG395" s="7"/>
      <c r="BH395" s="7"/>
      <c r="BI395" s="7"/>
      <c r="BJ395" s="7"/>
      <c r="BK395" s="7"/>
      <c r="BL395" s="7"/>
      <c r="BM395" s="7"/>
      <c r="BN395" s="7"/>
      <c r="BO395" s="7"/>
      <c r="BP395" s="7"/>
      <c r="BQ395" s="7"/>
      <c r="BR395" s="7"/>
      <c r="BS395" s="7"/>
      <c r="BT395" s="7"/>
      <c r="BU395" s="7"/>
      <c r="BV395" s="7"/>
      <c r="BW395" s="7"/>
      <c r="BX395" s="7"/>
      <c r="BY395" s="7"/>
      <c r="BZ395" s="7"/>
      <c r="CA395" s="7"/>
      <c r="CB395" s="7"/>
      <c r="CC395" s="7"/>
      <c r="CD395" s="7"/>
      <c r="CE395" s="7"/>
      <c r="CF395" s="7"/>
      <c r="CG395" s="7"/>
      <c r="CH395" s="7"/>
      <c r="CI395" s="7"/>
      <c r="CJ395" s="7"/>
      <c r="CK395" s="7"/>
      <c r="CL395" s="7"/>
      <c r="CM395" s="7"/>
    </row>
    <row r="396" ht="15.75" customHeight="1">
      <c r="B396" s="1"/>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c r="AZ396" s="7"/>
      <c r="BA396" s="7"/>
      <c r="BB396" s="7"/>
      <c r="BC396" s="7"/>
      <c r="BD396" s="7"/>
      <c r="BE396" s="7"/>
      <c r="BF396" s="7"/>
      <c r="BG396" s="7"/>
      <c r="BH396" s="7"/>
      <c r="BI396" s="7"/>
      <c r="BJ396" s="7"/>
      <c r="BK396" s="7"/>
      <c r="BL396" s="7"/>
      <c r="BM396" s="7"/>
      <c r="BN396" s="7"/>
      <c r="BO396" s="7"/>
      <c r="BP396" s="7"/>
      <c r="BQ396" s="7"/>
      <c r="BR396" s="7"/>
      <c r="BS396" s="7"/>
      <c r="BT396" s="7"/>
      <c r="BU396" s="7"/>
      <c r="BV396" s="7"/>
      <c r="BW396" s="7"/>
      <c r="BX396" s="7"/>
      <c r="BY396" s="7"/>
      <c r="BZ396" s="7"/>
      <c r="CA396" s="7"/>
      <c r="CB396" s="7"/>
      <c r="CC396" s="7"/>
      <c r="CD396" s="7"/>
      <c r="CE396" s="7"/>
      <c r="CF396" s="7"/>
      <c r="CG396" s="7"/>
      <c r="CH396" s="7"/>
      <c r="CI396" s="7"/>
      <c r="CJ396" s="7"/>
      <c r="CK396" s="7"/>
      <c r="CL396" s="7"/>
      <c r="CM396" s="7"/>
    </row>
    <row r="397" ht="15.75" customHeight="1">
      <c r="B397" s="1"/>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s="7"/>
      <c r="BA397" s="7"/>
      <c r="BB397" s="7"/>
      <c r="BC397" s="7"/>
      <c r="BD397" s="7"/>
      <c r="BE397" s="7"/>
      <c r="BF397" s="7"/>
      <c r="BG397" s="7"/>
      <c r="BH397" s="7"/>
      <c r="BI397" s="7"/>
      <c r="BJ397" s="7"/>
      <c r="BK397" s="7"/>
      <c r="BL397" s="7"/>
      <c r="BM397" s="7"/>
      <c r="BN397" s="7"/>
      <c r="BO397" s="7"/>
      <c r="BP397" s="7"/>
      <c r="BQ397" s="7"/>
      <c r="BR397" s="7"/>
      <c r="BS397" s="7"/>
      <c r="BT397" s="7"/>
      <c r="BU397" s="7"/>
      <c r="BV397" s="7"/>
      <c r="BW397" s="7"/>
      <c r="BX397" s="7"/>
      <c r="BY397" s="7"/>
      <c r="BZ397" s="7"/>
      <c r="CA397" s="7"/>
      <c r="CB397" s="7"/>
      <c r="CC397" s="7"/>
      <c r="CD397" s="7"/>
      <c r="CE397" s="7"/>
      <c r="CF397" s="7"/>
      <c r="CG397" s="7"/>
      <c r="CH397" s="7"/>
      <c r="CI397" s="7"/>
      <c r="CJ397" s="7"/>
      <c r="CK397" s="7"/>
      <c r="CL397" s="7"/>
      <c r="CM397" s="7"/>
    </row>
    <row r="398" ht="15.75" customHeight="1">
      <c r="B398" s="1"/>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c r="AZ398" s="7"/>
      <c r="BA398" s="7"/>
      <c r="BB398" s="7"/>
      <c r="BC398" s="7"/>
      <c r="BD398" s="7"/>
      <c r="BE398" s="7"/>
      <c r="BF398" s="7"/>
      <c r="BG398" s="7"/>
      <c r="BH398" s="7"/>
      <c r="BI398" s="7"/>
      <c r="BJ398" s="7"/>
      <c r="BK398" s="7"/>
      <c r="BL398" s="7"/>
      <c r="BM398" s="7"/>
      <c r="BN398" s="7"/>
      <c r="BO398" s="7"/>
      <c r="BP398" s="7"/>
      <c r="BQ398" s="7"/>
      <c r="BR398" s="7"/>
      <c r="BS398" s="7"/>
      <c r="BT398" s="7"/>
      <c r="BU398" s="7"/>
      <c r="BV398" s="7"/>
      <c r="BW398" s="7"/>
      <c r="BX398" s="7"/>
      <c r="BY398" s="7"/>
      <c r="BZ398" s="7"/>
      <c r="CA398" s="7"/>
      <c r="CB398" s="7"/>
      <c r="CC398" s="7"/>
      <c r="CD398" s="7"/>
      <c r="CE398" s="7"/>
      <c r="CF398" s="7"/>
      <c r="CG398" s="7"/>
      <c r="CH398" s="7"/>
      <c r="CI398" s="7"/>
      <c r="CJ398" s="7"/>
      <c r="CK398" s="7"/>
      <c r="CL398" s="7"/>
      <c r="CM398" s="7"/>
    </row>
    <row r="399" ht="15.75" customHeight="1">
      <c r="B399" s="1"/>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c r="BM399" s="7"/>
      <c r="BN399" s="7"/>
      <c r="BO399" s="7"/>
      <c r="BP399" s="7"/>
      <c r="BQ399" s="7"/>
      <c r="BR399" s="7"/>
      <c r="BS399" s="7"/>
      <c r="BT399" s="7"/>
      <c r="BU399" s="7"/>
      <c r="BV399" s="7"/>
      <c r="BW399" s="7"/>
      <c r="BX399" s="7"/>
      <c r="BY399" s="7"/>
      <c r="BZ399" s="7"/>
      <c r="CA399" s="7"/>
      <c r="CB399" s="7"/>
      <c r="CC399" s="7"/>
      <c r="CD399" s="7"/>
      <c r="CE399" s="7"/>
      <c r="CF399" s="7"/>
      <c r="CG399" s="7"/>
      <c r="CH399" s="7"/>
      <c r="CI399" s="7"/>
      <c r="CJ399" s="7"/>
      <c r="CK399" s="7"/>
      <c r="CL399" s="7"/>
      <c r="CM399" s="7"/>
    </row>
    <row r="400" ht="15.75" customHeight="1">
      <c r="B400" s="1"/>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c r="AZ400" s="7"/>
      <c r="BA400" s="7"/>
      <c r="BB400" s="7"/>
      <c r="BC400" s="7"/>
      <c r="BD400" s="7"/>
      <c r="BE400" s="7"/>
      <c r="BF400" s="7"/>
      <c r="BG400" s="7"/>
      <c r="BH400" s="7"/>
      <c r="BI400" s="7"/>
      <c r="BJ400" s="7"/>
      <c r="BK400" s="7"/>
      <c r="BL400" s="7"/>
      <c r="BM400" s="7"/>
      <c r="BN400" s="7"/>
      <c r="BO400" s="7"/>
      <c r="BP400" s="7"/>
      <c r="BQ400" s="7"/>
      <c r="BR400" s="7"/>
      <c r="BS400" s="7"/>
      <c r="BT400" s="7"/>
      <c r="BU400" s="7"/>
      <c r="BV400" s="7"/>
      <c r="BW400" s="7"/>
      <c r="BX400" s="7"/>
      <c r="BY400" s="7"/>
      <c r="BZ400" s="7"/>
      <c r="CA400" s="7"/>
      <c r="CB400" s="7"/>
      <c r="CC400" s="7"/>
      <c r="CD400" s="7"/>
      <c r="CE400" s="7"/>
      <c r="CF400" s="7"/>
      <c r="CG400" s="7"/>
      <c r="CH400" s="7"/>
      <c r="CI400" s="7"/>
      <c r="CJ400" s="7"/>
      <c r="CK400" s="7"/>
      <c r="CL400" s="7"/>
      <c r="CM400" s="7"/>
    </row>
    <row r="401" ht="15.75" customHeight="1">
      <c r="B401" s="1"/>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s="7"/>
      <c r="BA401" s="7"/>
      <c r="BB401" s="7"/>
      <c r="BC401" s="7"/>
      <c r="BD401" s="7"/>
      <c r="BE401" s="7"/>
      <c r="BF401" s="7"/>
      <c r="BG401" s="7"/>
      <c r="BH401" s="7"/>
      <c r="BI401" s="7"/>
      <c r="BJ401" s="7"/>
      <c r="BK401" s="7"/>
      <c r="BL401" s="7"/>
      <c r="BM401" s="7"/>
      <c r="BN401" s="7"/>
      <c r="BO401" s="7"/>
      <c r="BP401" s="7"/>
      <c r="BQ401" s="7"/>
      <c r="BR401" s="7"/>
      <c r="BS401" s="7"/>
      <c r="BT401" s="7"/>
      <c r="BU401" s="7"/>
      <c r="BV401" s="7"/>
      <c r="BW401" s="7"/>
      <c r="BX401" s="7"/>
      <c r="BY401" s="7"/>
      <c r="BZ401" s="7"/>
      <c r="CA401" s="7"/>
      <c r="CB401" s="7"/>
      <c r="CC401" s="7"/>
      <c r="CD401" s="7"/>
      <c r="CE401" s="7"/>
      <c r="CF401" s="7"/>
      <c r="CG401" s="7"/>
      <c r="CH401" s="7"/>
      <c r="CI401" s="7"/>
      <c r="CJ401" s="7"/>
      <c r="CK401" s="7"/>
      <c r="CL401" s="7"/>
      <c r="CM401" s="7"/>
    </row>
    <row r="402" ht="15.75" customHeight="1">
      <c r="B402" s="1"/>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7"/>
      <c r="AZ402" s="7"/>
      <c r="BA402" s="7"/>
      <c r="BB402" s="7"/>
      <c r="BC402" s="7"/>
      <c r="BD402" s="7"/>
      <c r="BE402" s="7"/>
      <c r="BF402" s="7"/>
      <c r="BG402" s="7"/>
      <c r="BH402" s="7"/>
      <c r="BI402" s="7"/>
      <c r="BJ402" s="7"/>
      <c r="BK402" s="7"/>
      <c r="BL402" s="7"/>
      <c r="BM402" s="7"/>
      <c r="BN402" s="7"/>
      <c r="BO402" s="7"/>
      <c r="BP402" s="7"/>
      <c r="BQ402" s="7"/>
      <c r="BR402" s="7"/>
      <c r="BS402" s="7"/>
      <c r="BT402" s="7"/>
      <c r="BU402" s="7"/>
      <c r="BV402" s="7"/>
      <c r="BW402" s="7"/>
      <c r="BX402" s="7"/>
      <c r="BY402" s="7"/>
      <c r="BZ402" s="7"/>
      <c r="CA402" s="7"/>
      <c r="CB402" s="7"/>
      <c r="CC402" s="7"/>
      <c r="CD402" s="7"/>
      <c r="CE402" s="7"/>
      <c r="CF402" s="7"/>
      <c r="CG402" s="7"/>
      <c r="CH402" s="7"/>
      <c r="CI402" s="7"/>
      <c r="CJ402" s="7"/>
      <c r="CK402" s="7"/>
      <c r="CL402" s="7"/>
      <c r="CM402" s="7"/>
    </row>
    <row r="403" ht="15.75" customHeight="1">
      <c r="B403" s="1"/>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s="7"/>
      <c r="BA403" s="7"/>
      <c r="BB403" s="7"/>
      <c r="BC403" s="7"/>
      <c r="BD403" s="7"/>
      <c r="BE403" s="7"/>
      <c r="BF403" s="7"/>
      <c r="BG403" s="7"/>
      <c r="BH403" s="7"/>
      <c r="BI403" s="7"/>
      <c r="BJ403" s="7"/>
      <c r="BK403" s="7"/>
      <c r="BL403" s="7"/>
      <c r="BM403" s="7"/>
      <c r="BN403" s="7"/>
      <c r="BO403" s="7"/>
      <c r="BP403" s="7"/>
      <c r="BQ403" s="7"/>
      <c r="BR403" s="7"/>
      <c r="BS403" s="7"/>
      <c r="BT403" s="7"/>
      <c r="BU403" s="7"/>
      <c r="BV403" s="7"/>
      <c r="BW403" s="7"/>
      <c r="BX403" s="7"/>
      <c r="BY403" s="7"/>
      <c r="BZ403" s="7"/>
      <c r="CA403" s="7"/>
      <c r="CB403" s="7"/>
      <c r="CC403" s="7"/>
      <c r="CD403" s="7"/>
      <c r="CE403" s="7"/>
      <c r="CF403" s="7"/>
      <c r="CG403" s="7"/>
      <c r="CH403" s="7"/>
      <c r="CI403" s="7"/>
      <c r="CJ403" s="7"/>
      <c r="CK403" s="7"/>
      <c r="CL403" s="7"/>
      <c r="CM403" s="7"/>
    </row>
    <row r="404" ht="15.75" customHeight="1">
      <c r="B404" s="1"/>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c r="AZ404" s="7"/>
      <c r="BA404" s="7"/>
      <c r="BB404" s="7"/>
      <c r="BC404" s="7"/>
      <c r="BD404" s="7"/>
      <c r="BE404" s="7"/>
      <c r="BF404" s="7"/>
      <c r="BG404" s="7"/>
      <c r="BH404" s="7"/>
      <c r="BI404" s="7"/>
      <c r="BJ404" s="7"/>
      <c r="BK404" s="7"/>
      <c r="BL404" s="7"/>
      <c r="BM404" s="7"/>
      <c r="BN404" s="7"/>
      <c r="BO404" s="7"/>
      <c r="BP404" s="7"/>
      <c r="BQ404" s="7"/>
      <c r="BR404" s="7"/>
      <c r="BS404" s="7"/>
      <c r="BT404" s="7"/>
      <c r="BU404" s="7"/>
      <c r="BV404" s="7"/>
      <c r="BW404" s="7"/>
      <c r="BX404" s="7"/>
      <c r="BY404" s="7"/>
      <c r="BZ404" s="7"/>
      <c r="CA404" s="7"/>
      <c r="CB404" s="7"/>
      <c r="CC404" s="7"/>
      <c r="CD404" s="7"/>
      <c r="CE404" s="7"/>
      <c r="CF404" s="7"/>
      <c r="CG404" s="7"/>
      <c r="CH404" s="7"/>
      <c r="CI404" s="7"/>
      <c r="CJ404" s="7"/>
      <c r="CK404" s="7"/>
      <c r="CL404" s="7"/>
      <c r="CM404" s="7"/>
    </row>
    <row r="405" ht="15.75" customHeight="1">
      <c r="B405" s="1"/>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s="7"/>
      <c r="BA405" s="7"/>
      <c r="BB405" s="7"/>
      <c r="BC405" s="7"/>
      <c r="BD405" s="7"/>
      <c r="BE405" s="7"/>
      <c r="BF405" s="7"/>
      <c r="BG405" s="7"/>
      <c r="BH405" s="7"/>
      <c r="BI405" s="7"/>
      <c r="BJ405" s="7"/>
      <c r="BK405" s="7"/>
      <c r="BL405" s="7"/>
      <c r="BM405" s="7"/>
      <c r="BN405" s="7"/>
      <c r="BO405" s="7"/>
      <c r="BP405" s="7"/>
      <c r="BQ405" s="7"/>
      <c r="BR405" s="7"/>
      <c r="BS405" s="7"/>
      <c r="BT405" s="7"/>
      <c r="BU405" s="7"/>
      <c r="BV405" s="7"/>
      <c r="BW405" s="7"/>
      <c r="BX405" s="7"/>
      <c r="BY405" s="7"/>
      <c r="BZ405" s="7"/>
      <c r="CA405" s="7"/>
      <c r="CB405" s="7"/>
      <c r="CC405" s="7"/>
      <c r="CD405" s="7"/>
      <c r="CE405" s="7"/>
      <c r="CF405" s="7"/>
      <c r="CG405" s="7"/>
      <c r="CH405" s="7"/>
      <c r="CI405" s="7"/>
      <c r="CJ405" s="7"/>
      <c r="CK405" s="7"/>
      <c r="CL405" s="7"/>
      <c r="CM405" s="7"/>
    </row>
    <row r="406" ht="15.75" customHeight="1">
      <c r="B406" s="1"/>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c r="AZ406" s="7"/>
      <c r="BA406" s="7"/>
      <c r="BB406" s="7"/>
      <c r="BC406" s="7"/>
      <c r="BD406" s="7"/>
      <c r="BE406" s="7"/>
      <c r="BF406" s="7"/>
      <c r="BG406" s="7"/>
      <c r="BH406" s="7"/>
      <c r="BI406" s="7"/>
      <c r="BJ406" s="7"/>
      <c r="BK406" s="7"/>
      <c r="BL406" s="7"/>
      <c r="BM406" s="7"/>
      <c r="BN406" s="7"/>
      <c r="BO406" s="7"/>
      <c r="BP406" s="7"/>
      <c r="BQ406" s="7"/>
      <c r="BR406" s="7"/>
      <c r="BS406" s="7"/>
      <c r="BT406" s="7"/>
      <c r="BU406" s="7"/>
      <c r="BV406" s="7"/>
      <c r="BW406" s="7"/>
      <c r="BX406" s="7"/>
      <c r="BY406" s="7"/>
      <c r="BZ406" s="7"/>
      <c r="CA406" s="7"/>
      <c r="CB406" s="7"/>
      <c r="CC406" s="7"/>
      <c r="CD406" s="7"/>
      <c r="CE406" s="7"/>
      <c r="CF406" s="7"/>
      <c r="CG406" s="7"/>
      <c r="CH406" s="7"/>
      <c r="CI406" s="7"/>
      <c r="CJ406" s="7"/>
      <c r="CK406" s="7"/>
      <c r="CL406" s="7"/>
      <c r="CM406" s="7"/>
    </row>
    <row r="407" ht="15.75" customHeight="1">
      <c r="B407" s="1"/>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c r="BI407" s="7"/>
      <c r="BJ407" s="7"/>
      <c r="BK407" s="7"/>
      <c r="BL407" s="7"/>
      <c r="BM407" s="7"/>
      <c r="BN407" s="7"/>
      <c r="BO407" s="7"/>
      <c r="BP407" s="7"/>
      <c r="BQ407" s="7"/>
      <c r="BR407" s="7"/>
      <c r="BS407" s="7"/>
      <c r="BT407" s="7"/>
      <c r="BU407" s="7"/>
      <c r="BV407" s="7"/>
      <c r="BW407" s="7"/>
      <c r="BX407" s="7"/>
      <c r="BY407" s="7"/>
      <c r="BZ407" s="7"/>
      <c r="CA407" s="7"/>
      <c r="CB407" s="7"/>
      <c r="CC407" s="7"/>
      <c r="CD407" s="7"/>
      <c r="CE407" s="7"/>
      <c r="CF407" s="7"/>
      <c r="CG407" s="7"/>
      <c r="CH407" s="7"/>
      <c r="CI407" s="7"/>
      <c r="CJ407" s="7"/>
      <c r="CK407" s="7"/>
      <c r="CL407" s="7"/>
      <c r="CM407" s="7"/>
    </row>
    <row r="408" ht="15.75" customHeight="1">
      <c r="B408" s="1"/>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7"/>
      <c r="AZ408" s="7"/>
      <c r="BA408" s="7"/>
      <c r="BB408" s="7"/>
      <c r="BC408" s="7"/>
      <c r="BD408" s="7"/>
      <c r="BE408" s="7"/>
      <c r="BF408" s="7"/>
      <c r="BG408" s="7"/>
      <c r="BH408" s="7"/>
      <c r="BI408" s="7"/>
      <c r="BJ408" s="7"/>
      <c r="BK408" s="7"/>
      <c r="BL408" s="7"/>
      <c r="BM408" s="7"/>
      <c r="BN408" s="7"/>
      <c r="BO408" s="7"/>
      <c r="BP408" s="7"/>
      <c r="BQ408" s="7"/>
      <c r="BR408" s="7"/>
      <c r="BS408" s="7"/>
      <c r="BT408" s="7"/>
      <c r="BU408" s="7"/>
      <c r="BV408" s="7"/>
      <c r="BW408" s="7"/>
      <c r="BX408" s="7"/>
      <c r="BY408" s="7"/>
      <c r="BZ408" s="7"/>
      <c r="CA408" s="7"/>
      <c r="CB408" s="7"/>
      <c r="CC408" s="7"/>
      <c r="CD408" s="7"/>
      <c r="CE408" s="7"/>
      <c r="CF408" s="7"/>
      <c r="CG408" s="7"/>
      <c r="CH408" s="7"/>
      <c r="CI408" s="7"/>
      <c r="CJ408" s="7"/>
      <c r="CK408" s="7"/>
      <c r="CL408" s="7"/>
      <c r="CM408" s="7"/>
    </row>
    <row r="409" ht="15.75" customHeight="1">
      <c r="B409" s="1"/>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c r="AZ409" s="7"/>
      <c r="BA409" s="7"/>
      <c r="BB409" s="7"/>
      <c r="BC409" s="7"/>
      <c r="BD409" s="7"/>
      <c r="BE409" s="7"/>
      <c r="BF409" s="7"/>
      <c r="BG409" s="7"/>
      <c r="BH409" s="7"/>
      <c r="BI409" s="7"/>
      <c r="BJ409" s="7"/>
      <c r="BK409" s="7"/>
      <c r="BL409" s="7"/>
      <c r="BM409" s="7"/>
      <c r="BN409" s="7"/>
      <c r="BO409" s="7"/>
      <c r="BP409" s="7"/>
      <c r="BQ409" s="7"/>
      <c r="BR409" s="7"/>
      <c r="BS409" s="7"/>
      <c r="BT409" s="7"/>
      <c r="BU409" s="7"/>
      <c r="BV409" s="7"/>
      <c r="BW409" s="7"/>
      <c r="BX409" s="7"/>
      <c r="BY409" s="7"/>
      <c r="BZ409" s="7"/>
      <c r="CA409" s="7"/>
      <c r="CB409" s="7"/>
      <c r="CC409" s="7"/>
      <c r="CD409" s="7"/>
      <c r="CE409" s="7"/>
      <c r="CF409" s="7"/>
      <c r="CG409" s="7"/>
      <c r="CH409" s="7"/>
      <c r="CI409" s="7"/>
      <c r="CJ409" s="7"/>
      <c r="CK409" s="7"/>
      <c r="CL409" s="7"/>
      <c r="CM409" s="7"/>
    </row>
    <row r="410" ht="15.75" customHeight="1">
      <c r="B410" s="1"/>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c r="AZ410" s="7"/>
      <c r="BA410" s="7"/>
      <c r="BB410" s="7"/>
      <c r="BC410" s="7"/>
      <c r="BD410" s="7"/>
      <c r="BE410" s="7"/>
      <c r="BF410" s="7"/>
      <c r="BG410" s="7"/>
      <c r="BH410" s="7"/>
      <c r="BI410" s="7"/>
      <c r="BJ410" s="7"/>
      <c r="BK410" s="7"/>
      <c r="BL410" s="7"/>
      <c r="BM410" s="7"/>
      <c r="BN410" s="7"/>
      <c r="BO410" s="7"/>
      <c r="BP410" s="7"/>
      <c r="BQ410" s="7"/>
      <c r="BR410" s="7"/>
      <c r="BS410" s="7"/>
      <c r="BT410" s="7"/>
      <c r="BU410" s="7"/>
      <c r="BV410" s="7"/>
      <c r="BW410" s="7"/>
      <c r="BX410" s="7"/>
      <c r="BY410" s="7"/>
      <c r="BZ410" s="7"/>
      <c r="CA410" s="7"/>
      <c r="CB410" s="7"/>
      <c r="CC410" s="7"/>
      <c r="CD410" s="7"/>
      <c r="CE410" s="7"/>
      <c r="CF410" s="7"/>
      <c r="CG410" s="7"/>
      <c r="CH410" s="7"/>
      <c r="CI410" s="7"/>
      <c r="CJ410" s="7"/>
      <c r="CK410" s="7"/>
      <c r="CL410" s="7"/>
      <c r="CM410" s="7"/>
    </row>
    <row r="411" ht="15.75" customHeight="1">
      <c r="B411" s="1"/>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7"/>
      <c r="AZ411" s="7"/>
      <c r="BA411" s="7"/>
      <c r="BB411" s="7"/>
      <c r="BC411" s="7"/>
      <c r="BD411" s="7"/>
      <c r="BE411" s="7"/>
      <c r="BF411" s="7"/>
      <c r="BG411" s="7"/>
      <c r="BH411" s="7"/>
      <c r="BI411" s="7"/>
      <c r="BJ411" s="7"/>
      <c r="BK411" s="7"/>
      <c r="BL411" s="7"/>
      <c r="BM411" s="7"/>
      <c r="BN411" s="7"/>
      <c r="BO411" s="7"/>
      <c r="BP411" s="7"/>
      <c r="BQ411" s="7"/>
      <c r="BR411" s="7"/>
      <c r="BS411" s="7"/>
      <c r="BT411" s="7"/>
      <c r="BU411" s="7"/>
      <c r="BV411" s="7"/>
      <c r="BW411" s="7"/>
      <c r="BX411" s="7"/>
      <c r="BY411" s="7"/>
      <c r="BZ411" s="7"/>
      <c r="CA411" s="7"/>
      <c r="CB411" s="7"/>
      <c r="CC411" s="7"/>
      <c r="CD411" s="7"/>
      <c r="CE411" s="7"/>
      <c r="CF411" s="7"/>
      <c r="CG411" s="7"/>
      <c r="CH411" s="7"/>
      <c r="CI411" s="7"/>
      <c r="CJ411" s="7"/>
      <c r="CK411" s="7"/>
      <c r="CL411" s="7"/>
      <c r="CM411" s="7"/>
    </row>
    <row r="412" ht="15.75" customHeight="1">
      <c r="B412" s="1"/>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7"/>
      <c r="AZ412" s="7"/>
      <c r="BA412" s="7"/>
      <c r="BB412" s="7"/>
      <c r="BC412" s="7"/>
      <c r="BD412" s="7"/>
      <c r="BE412" s="7"/>
      <c r="BF412" s="7"/>
      <c r="BG412" s="7"/>
      <c r="BH412" s="7"/>
      <c r="BI412" s="7"/>
      <c r="BJ412" s="7"/>
      <c r="BK412" s="7"/>
      <c r="BL412" s="7"/>
      <c r="BM412" s="7"/>
      <c r="BN412" s="7"/>
      <c r="BO412" s="7"/>
      <c r="BP412" s="7"/>
      <c r="BQ412" s="7"/>
      <c r="BR412" s="7"/>
      <c r="BS412" s="7"/>
      <c r="BT412" s="7"/>
      <c r="BU412" s="7"/>
      <c r="BV412" s="7"/>
      <c r="BW412" s="7"/>
      <c r="BX412" s="7"/>
      <c r="BY412" s="7"/>
      <c r="BZ412" s="7"/>
      <c r="CA412" s="7"/>
      <c r="CB412" s="7"/>
      <c r="CC412" s="7"/>
      <c r="CD412" s="7"/>
      <c r="CE412" s="7"/>
      <c r="CF412" s="7"/>
      <c r="CG412" s="7"/>
      <c r="CH412" s="7"/>
      <c r="CI412" s="7"/>
      <c r="CJ412" s="7"/>
      <c r="CK412" s="7"/>
      <c r="CL412" s="7"/>
      <c r="CM412" s="7"/>
    </row>
    <row r="413" ht="15.75" customHeight="1">
      <c r="B413" s="1"/>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s="7"/>
      <c r="AZ413" s="7"/>
      <c r="BA413" s="7"/>
      <c r="BB413" s="7"/>
      <c r="BC413" s="7"/>
      <c r="BD413" s="7"/>
      <c r="BE413" s="7"/>
      <c r="BF413" s="7"/>
      <c r="BG413" s="7"/>
      <c r="BH413" s="7"/>
      <c r="BI413" s="7"/>
      <c r="BJ413" s="7"/>
      <c r="BK413" s="7"/>
      <c r="BL413" s="7"/>
      <c r="BM413" s="7"/>
      <c r="BN413" s="7"/>
      <c r="BO413" s="7"/>
      <c r="BP413" s="7"/>
      <c r="BQ413" s="7"/>
      <c r="BR413" s="7"/>
      <c r="BS413" s="7"/>
      <c r="BT413" s="7"/>
      <c r="BU413" s="7"/>
      <c r="BV413" s="7"/>
      <c r="BW413" s="7"/>
      <c r="BX413" s="7"/>
      <c r="BY413" s="7"/>
      <c r="BZ413" s="7"/>
      <c r="CA413" s="7"/>
      <c r="CB413" s="7"/>
      <c r="CC413" s="7"/>
      <c r="CD413" s="7"/>
      <c r="CE413" s="7"/>
      <c r="CF413" s="7"/>
      <c r="CG413" s="7"/>
      <c r="CH413" s="7"/>
      <c r="CI413" s="7"/>
      <c r="CJ413" s="7"/>
      <c r="CK413" s="7"/>
      <c r="CL413" s="7"/>
      <c r="CM413" s="7"/>
    </row>
    <row r="414" ht="15.75" customHeight="1">
      <c r="B414" s="1"/>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s="7"/>
      <c r="BA414" s="7"/>
      <c r="BB414" s="7"/>
      <c r="BC414" s="7"/>
      <c r="BD414" s="7"/>
      <c r="BE414" s="7"/>
      <c r="BF414" s="7"/>
      <c r="BG414" s="7"/>
      <c r="BH414" s="7"/>
      <c r="BI414" s="7"/>
      <c r="BJ414" s="7"/>
      <c r="BK414" s="7"/>
      <c r="BL414" s="7"/>
      <c r="BM414" s="7"/>
      <c r="BN414" s="7"/>
      <c r="BO414" s="7"/>
      <c r="BP414" s="7"/>
      <c r="BQ414" s="7"/>
      <c r="BR414" s="7"/>
      <c r="BS414" s="7"/>
      <c r="BT414" s="7"/>
      <c r="BU414" s="7"/>
      <c r="BV414" s="7"/>
      <c r="BW414" s="7"/>
      <c r="BX414" s="7"/>
      <c r="BY414" s="7"/>
      <c r="BZ414" s="7"/>
      <c r="CA414" s="7"/>
      <c r="CB414" s="7"/>
      <c r="CC414" s="7"/>
      <c r="CD414" s="7"/>
      <c r="CE414" s="7"/>
      <c r="CF414" s="7"/>
      <c r="CG414" s="7"/>
      <c r="CH414" s="7"/>
      <c r="CI414" s="7"/>
      <c r="CJ414" s="7"/>
      <c r="CK414" s="7"/>
      <c r="CL414" s="7"/>
      <c r="CM414" s="7"/>
    </row>
    <row r="415" ht="15.75" customHeight="1">
      <c r="B415" s="1"/>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7"/>
      <c r="AZ415" s="7"/>
      <c r="BA415" s="7"/>
      <c r="BB415" s="7"/>
      <c r="BC415" s="7"/>
      <c r="BD415" s="7"/>
      <c r="BE415" s="7"/>
      <c r="BF415" s="7"/>
      <c r="BG415" s="7"/>
      <c r="BH415" s="7"/>
      <c r="BI415" s="7"/>
      <c r="BJ415" s="7"/>
      <c r="BK415" s="7"/>
      <c r="BL415" s="7"/>
      <c r="BM415" s="7"/>
      <c r="BN415" s="7"/>
      <c r="BO415" s="7"/>
      <c r="BP415" s="7"/>
      <c r="BQ415" s="7"/>
      <c r="BR415" s="7"/>
      <c r="BS415" s="7"/>
      <c r="BT415" s="7"/>
      <c r="BU415" s="7"/>
      <c r="BV415" s="7"/>
      <c r="BW415" s="7"/>
      <c r="BX415" s="7"/>
      <c r="BY415" s="7"/>
      <c r="BZ415" s="7"/>
      <c r="CA415" s="7"/>
      <c r="CB415" s="7"/>
      <c r="CC415" s="7"/>
      <c r="CD415" s="7"/>
      <c r="CE415" s="7"/>
      <c r="CF415" s="7"/>
      <c r="CG415" s="7"/>
      <c r="CH415" s="7"/>
      <c r="CI415" s="7"/>
      <c r="CJ415" s="7"/>
      <c r="CK415" s="7"/>
      <c r="CL415" s="7"/>
      <c r="CM415" s="7"/>
    </row>
    <row r="416" ht="15.75" customHeight="1">
      <c r="B416" s="1"/>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s="7"/>
      <c r="BA416" s="7"/>
      <c r="BB416" s="7"/>
      <c r="BC416" s="7"/>
      <c r="BD416" s="7"/>
      <c r="BE416" s="7"/>
      <c r="BF416" s="7"/>
      <c r="BG416" s="7"/>
      <c r="BH416" s="7"/>
      <c r="BI416" s="7"/>
      <c r="BJ416" s="7"/>
      <c r="BK416" s="7"/>
      <c r="BL416" s="7"/>
      <c r="BM416" s="7"/>
      <c r="BN416" s="7"/>
      <c r="BO416" s="7"/>
      <c r="BP416" s="7"/>
      <c r="BQ416" s="7"/>
      <c r="BR416" s="7"/>
      <c r="BS416" s="7"/>
      <c r="BT416" s="7"/>
      <c r="BU416" s="7"/>
      <c r="BV416" s="7"/>
      <c r="BW416" s="7"/>
      <c r="BX416" s="7"/>
      <c r="BY416" s="7"/>
      <c r="BZ416" s="7"/>
      <c r="CA416" s="7"/>
      <c r="CB416" s="7"/>
      <c r="CC416" s="7"/>
      <c r="CD416" s="7"/>
      <c r="CE416" s="7"/>
      <c r="CF416" s="7"/>
      <c r="CG416" s="7"/>
      <c r="CH416" s="7"/>
      <c r="CI416" s="7"/>
      <c r="CJ416" s="7"/>
      <c r="CK416" s="7"/>
      <c r="CL416" s="7"/>
      <c r="CM416" s="7"/>
    </row>
    <row r="417" ht="15.75" customHeight="1">
      <c r="B417" s="1"/>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c r="AZ417" s="7"/>
      <c r="BA417" s="7"/>
      <c r="BB417" s="7"/>
      <c r="BC417" s="7"/>
      <c r="BD417" s="7"/>
      <c r="BE417" s="7"/>
      <c r="BF417" s="7"/>
      <c r="BG417" s="7"/>
      <c r="BH417" s="7"/>
      <c r="BI417" s="7"/>
      <c r="BJ417" s="7"/>
      <c r="BK417" s="7"/>
      <c r="BL417" s="7"/>
      <c r="BM417" s="7"/>
      <c r="BN417" s="7"/>
      <c r="BO417" s="7"/>
      <c r="BP417" s="7"/>
      <c r="BQ417" s="7"/>
      <c r="BR417" s="7"/>
      <c r="BS417" s="7"/>
      <c r="BT417" s="7"/>
      <c r="BU417" s="7"/>
      <c r="BV417" s="7"/>
      <c r="BW417" s="7"/>
      <c r="BX417" s="7"/>
      <c r="BY417" s="7"/>
      <c r="BZ417" s="7"/>
      <c r="CA417" s="7"/>
      <c r="CB417" s="7"/>
      <c r="CC417" s="7"/>
      <c r="CD417" s="7"/>
      <c r="CE417" s="7"/>
      <c r="CF417" s="7"/>
      <c r="CG417" s="7"/>
      <c r="CH417" s="7"/>
      <c r="CI417" s="7"/>
      <c r="CJ417" s="7"/>
      <c r="CK417" s="7"/>
      <c r="CL417" s="7"/>
      <c r="CM417" s="7"/>
    </row>
    <row r="418" ht="15.75" customHeight="1">
      <c r="B418" s="1"/>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c r="AZ418" s="7"/>
      <c r="BA418" s="7"/>
      <c r="BB418" s="7"/>
      <c r="BC418" s="7"/>
      <c r="BD418" s="7"/>
      <c r="BE418" s="7"/>
      <c r="BF418" s="7"/>
      <c r="BG418" s="7"/>
      <c r="BH418" s="7"/>
      <c r="BI418" s="7"/>
      <c r="BJ418" s="7"/>
      <c r="BK418" s="7"/>
      <c r="BL418" s="7"/>
      <c r="BM418" s="7"/>
      <c r="BN418" s="7"/>
      <c r="BO418" s="7"/>
      <c r="BP418" s="7"/>
      <c r="BQ418" s="7"/>
      <c r="BR418" s="7"/>
      <c r="BS418" s="7"/>
      <c r="BT418" s="7"/>
      <c r="BU418" s="7"/>
      <c r="BV418" s="7"/>
      <c r="BW418" s="7"/>
      <c r="BX418" s="7"/>
      <c r="BY418" s="7"/>
      <c r="BZ418" s="7"/>
      <c r="CA418" s="7"/>
      <c r="CB418" s="7"/>
      <c r="CC418" s="7"/>
      <c r="CD418" s="7"/>
      <c r="CE418" s="7"/>
      <c r="CF418" s="7"/>
      <c r="CG418" s="7"/>
      <c r="CH418" s="7"/>
      <c r="CI418" s="7"/>
      <c r="CJ418" s="7"/>
      <c r="CK418" s="7"/>
      <c r="CL418" s="7"/>
      <c r="CM418" s="7"/>
    </row>
    <row r="419" ht="15.75" customHeight="1">
      <c r="B419" s="1"/>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c r="AW419" s="7"/>
      <c r="AX419" s="7"/>
      <c r="AY419" s="7"/>
      <c r="AZ419" s="7"/>
      <c r="BA419" s="7"/>
      <c r="BB419" s="7"/>
      <c r="BC419" s="7"/>
      <c r="BD419" s="7"/>
      <c r="BE419" s="7"/>
      <c r="BF419" s="7"/>
      <c r="BG419" s="7"/>
      <c r="BH419" s="7"/>
      <c r="BI419" s="7"/>
      <c r="BJ419" s="7"/>
      <c r="BK419" s="7"/>
      <c r="BL419" s="7"/>
      <c r="BM419" s="7"/>
      <c r="BN419" s="7"/>
      <c r="BO419" s="7"/>
      <c r="BP419" s="7"/>
      <c r="BQ419" s="7"/>
      <c r="BR419" s="7"/>
      <c r="BS419" s="7"/>
      <c r="BT419" s="7"/>
      <c r="BU419" s="7"/>
      <c r="BV419" s="7"/>
      <c r="BW419" s="7"/>
      <c r="BX419" s="7"/>
      <c r="BY419" s="7"/>
      <c r="BZ419" s="7"/>
      <c r="CA419" s="7"/>
      <c r="CB419" s="7"/>
      <c r="CC419" s="7"/>
      <c r="CD419" s="7"/>
      <c r="CE419" s="7"/>
      <c r="CF419" s="7"/>
      <c r="CG419" s="7"/>
      <c r="CH419" s="7"/>
      <c r="CI419" s="7"/>
      <c r="CJ419" s="7"/>
      <c r="CK419" s="7"/>
      <c r="CL419" s="7"/>
      <c r="CM419" s="7"/>
    </row>
    <row r="420" ht="15.75" customHeight="1">
      <c r="B420" s="1"/>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c r="AZ420" s="7"/>
      <c r="BA420" s="7"/>
      <c r="BB420" s="7"/>
      <c r="BC420" s="7"/>
      <c r="BD420" s="7"/>
      <c r="BE420" s="7"/>
      <c r="BF420" s="7"/>
      <c r="BG420" s="7"/>
      <c r="BH420" s="7"/>
      <c r="BI420" s="7"/>
      <c r="BJ420" s="7"/>
      <c r="BK420" s="7"/>
      <c r="BL420" s="7"/>
      <c r="BM420" s="7"/>
      <c r="BN420" s="7"/>
      <c r="BO420" s="7"/>
      <c r="BP420" s="7"/>
      <c r="BQ420" s="7"/>
      <c r="BR420" s="7"/>
      <c r="BS420" s="7"/>
      <c r="BT420" s="7"/>
      <c r="BU420" s="7"/>
      <c r="BV420" s="7"/>
      <c r="BW420" s="7"/>
      <c r="BX420" s="7"/>
      <c r="BY420" s="7"/>
      <c r="BZ420" s="7"/>
      <c r="CA420" s="7"/>
      <c r="CB420" s="7"/>
      <c r="CC420" s="7"/>
      <c r="CD420" s="7"/>
      <c r="CE420" s="7"/>
      <c r="CF420" s="7"/>
      <c r="CG420" s="7"/>
      <c r="CH420" s="7"/>
      <c r="CI420" s="7"/>
      <c r="CJ420" s="7"/>
      <c r="CK420" s="7"/>
      <c r="CL420" s="7"/>
      <c r="CM420" s="7"/>
    </row>
    <row r="421" ht="15.75" customHeight="1">
      <c r="B421" s="1"/>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c r="AW421" s="7"/>
      <c r="AX421" s="7"/>
      <c r="AY421" s="7"/>
      <c r="AZ421" s="7"/>
      <c r="BA421" s="7"/>
      <c r="BB421" s="7"/>
      <c r="BC421" s="7"/>
      <c r="BD421" s="7"/>
      <c r="BE421" s="7"/>
      <c r="BF421" s="7"/>
      <c r="BG421" s="7"/>
      <c r="BH421" s="7"/>
      <c r="BI421" s="7"/>
      <c r="BJ421" s="7"/>
      <c r="BK421" s="7"/>
      <c r="BL421" s="7"/>
      <c r="BM421" s="7"/>
      <c r="BN421" s="7"/>
      <c r="BO421" s="7"/>
      <c r="BP421" s="7"/>
      <c r="BQ421" s="7"/>
      <c r="BR421" s="7"/>
      <c r="BS421" s="7"/>
      <c r="BT421" s="7"/>
      <c r="BU421" s="7"/>
      <c r="BV421" s="7"/>
      <c r="BW421" s="7"/>
      <c r="BX421" s="7"/>
      <c r="BY421" s="7"/>
      <c r="BZ421" s="7"/>
      <c r="CA421" s="7"/>
      <c r="CB421" s="7"/>
      <c r="CC421" s="7"/>
      <c r="CD421" s="7"/>
      <c r="CE421" s="7"/>
      <c r="CF421" s="7"/>
      <c r="CG421" s="7"/>
      <c r="CH421" s="7"/>
      <c r="CI421" s="7"/>
      <c r="CJ421" s="7"/>
      <c r="CK421" s="7"/>
      <c r="CL421" s="7"/>
      <c r="CM421" s="7"/>
    </row>
    <row r="422" ht="15.75" customHeight="1">
      <c r="B422" s="1"/>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s="7"/>
      <c r="BA422" s="7"/>
      <c r="BB422" s="7"/>
      <c r="BC422" s="7"/>
      <c r="BD422" s="7"/>
      <c r="BE422" s="7"/>
      <c r="BF422" s="7"/>
      <c r="BG422" s="7"/>
      <c r="BH422" s="7"/>
      <c r="BI422" s="7"/>
      <c r="BJ422" s="7"/>
      <c r="BK422" s="7"/>
      <c r="BL422" s="7"/>
      <c r="BM422" s="7"/>
      <c r="BN422" s="7"/>
      <c r="BO422" s="7"/>
      <c r="BP422" s="7"/>
      <c r="BQ422" s="7"/>
      <c r="BR422" s="7"/>
      <c r="BS422" s="7"/>
      <c r="BT422" s="7"/>
      <c r="BU422" s="7"/>
      <c r="BV422" s="7"/>
      <c r="BW422" s="7"/>
      <c r="BX422" s="7"/>
      <c r="BY422" s="7"/>
      <c r="BZ422" s="7"/>
      <c r="CA422" s="7"/>
      <c r="CB422" s="7"/>
      <c r="CC422" s="7"/>
      <c r="CD422" s="7"/>
      <c r="CE422" s="7"/>
      <c r="CF422" s="7"/>
      <c r="CG422" s="7"/>
      <c r="CH422" s="7"/>
      <c r="CI422" s="7"/>
      <c r="CJ422" s="7"/>
      <c r="CK422" s="7"/>
      <c r="CL422" s="7"/>
      <c r="CM422" s="7"/>
    </row>
    <row r="423" ht="15.75" customHeight="1">
      <c r="B423" s="1"/>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c r="AW423" s="7"/>
      <c r="AX423" s="7"/>
      <c r="AY423" s="7"/>
      <c r="AZ423" s="7"/>
      <c r="BA423" s="7"/>
      <c r="BB423" s="7"/>
      <c r="BC423" s="7"/>
      <c r="BD423" s="7"/>
      <c r="BE423" s="7"/>
      <c r="BF423" s="7"/>
      <c r="BG423" s="7"/>
      <c r="BH423" s="7"/>
      <c r="BI423" s="7"/>
      <c r="BJ423" s="7"/>
      <c r="BK423" s="7"/>
      <c r="BL423" s="7"/>
      <c r="BM423" s="7"/>
      <c r="BN423" s="7"/>
      <c r="BO423" s="7"/>
      <c r="BP423" s="7"/>
      <c r="BQ423" s="7"/>
      <c r="BR423" s="7"/>
      <c r="BS423" s="7"/>
      <c r="BT423" s="7"/>
      <c r="BU423" s="7"/>
      <c r="BV423" s="7"/>
      <c r="BW423" s="7"/>
      <c r="BX423" s="7"/>
      <c r="BY423" s="7"/>
      <c r="BZ423" s="7"/>
      <c r="CA423" s="7"/>
      <c r="CB423" s="7"/>
      <c r="CC423" s="7"/>
      <c r="CD423" s="7"/>
      <c r="CE423" s="7"/>
      <c r="CF423" s="7"/>
      <c r="CG423" s="7"/>
      <c r="CH423" s="7"/>
      <c r="CI423" s="7"/>
      <c r="CJ423" s="7"/>
      <c r="CK423" s="7"/>
      <c r="CL423" s="7"/>
      <c r="CM423" s="7"/>
    </row>
    <row r="424" ht="15.75" customHeight="1">
      <c r="B424" s="1"/>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s="7"/>
      <c r="BA424" s="7"/>
      <c r="BB424" s="7"/>
      <c r="BC424" s="7"/>
      <c r="BD424" s="7"/>
      <c r="BE424" s="7"/>
      <c r="BF424" s="7"/>
      <c r="BG424" s="7"/>
      <c r="BH424" s="7"/>
      <c r="BI424" s="7"/>
      <c r="BJ424" s="7"/>
      <c r="BK424" s="7"/>
      <c r="BL424" s="7"/>
      <c r="BM424" s="7"/>
      <c r="BN424" s="7"/>
      <c r="BO424" s="7"/>
      <c r="BP424" s="7"/>
      <c r="BQ424" s="7"/>
      <c r="BR424" s="7"/>
      <c r="BS424" s="7"/>
      <c r="BT424" s="7"/>
      <c r="BU424" s="7"/>
      <c r="BV424" s="7"/>
      <c r="BW424" s="7"/>
      <c r="BX424" s="7"/>
      <c r="BY424" s="7"/>
      <c r="BZ424" s="7"/>
      <c r="CA424" s="7"/>
      <c r="CB424" s="7"/>
      <c r="CC424" s="7"/>
      <c r="CD424" s="7"/>
      <c r="CE424" s="7"/>
      <c r="CF424" s="7"/>
      <c r="CG424" s="7"/>
      <c r="CH424" s="7"/>
      <c r="CI424" s="7"/>
      <c r="CJ424" s="7"/>
      <c r="CK424" s="7"/>
      <c r="CL424" s="7"/>
      <c r="CM424" s="7"/>
    </row>
    <row r="425" ht="15.75" customHeight="1">
      <c r="B425" s="1"/>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c r="AW425" s="7"/>
      <c r="AX425" s="7"/>
      <c r="AY425" s="7"/>
      <c r="AZ425" s="7"/>
      <c r="BA425" s="7"/>
      <c r="BB425" s="7"/>
      <c r="BC425" s="7"/>
      <c r="BD425" s="7"/>
      <c r="BE425" s="7"/>
      <c r="BF425" s="7"/>
      <c r="BG425" s="7"/>
      <c r="BH425" s="7"/>
      <c r="BI425" s="7"/>
      <c r="BJ425" s="7"/>
      <c r="BK425" s="7"/>
      <c r="BL425" s="7"/>
      <c r="BM425" s="7"/>
      <c r="BN425" s="7"/>
      <c r="BO425" s="7"/>
      <c r="BP425" s="7"/>
      <c r="BQ425" s="7"/>
      <c r="BR425" s="7"/>
      <c r="BS425" s="7"/>
      <c r="BT425" s="7"/>
      <c r="BU425" s="7"/>
      <c r="BV425" s="7"/>
      <c r="BW425" s="7"/>
      <c r="BX425" s="7"/>
      <c r="BY425" s="7"/>
      <c r="BZ425" s="7"/>
      <c r="CA425" s="7"/>
      <c r="CB425" s="7"/>
      <c r="CC425" s="7"/>
      <c r="CD425" s="7"/>
      <c r="CE425" s="7"/>
      <c r="CF425" s="7"/>
      <c r="CG425" s="7"/>
      <c r="CH425" s="7"/>
      <c r="CI425" s="7"/>
      <c r="CJ425" s="7"/>
      <c r="CK425" s="7"/>
      <c r="CL425" s="7"/>
      <c r="CM425" s="7"/>
    </row>
    <row r="426" ht="15.75" customHeight="1">
      <c r="B426" s="1"/>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s="7"/>
      <c r="BA426" s="7"/>
      <c r="BB426" s="7"/>
      <c r="BC426" s="7"/>
      <c r="BD426" s="7"/>
      <c r="BE426" s="7"/>
      <c r="BF426" s="7"/>
      <c r="BG426" s="7"/>
      <c r="BH426" s="7"/>
      <c r="BI426" s="7"/>
      <c r="BJ426" s="7"/>
      <c r="BK426" s="7"/>
      <c r="BL426" s="7"/>
      <c r="BM426" s="7"/>
      <c r="BN426" s="7"/>
      <c r="BO426" s="7"/>
      <c r="BP426" s="7"/>
      <c r="BQ426" s="7"/>
      <c r="BR426" s="7"/>
      <c r="BS426" s="7"/>
      <c r="BT426" s="7"/>
      <c r="BU426" s="7"/>
      <c r="BV426" s="7"/>
      <c r="BW426" s="7"/>
      <c r="BX426" s="7"/>
      <c r="BY426" s="7"/>
      <c r="BZ426" s="7"/>
      <c r="CA426" s="7"/>
      <c r="CB426" s="7"/>
      <c r="CC426" s="7"/>
      <c r="CD426" s="7"/>
      <c r="CE426" s="7"/>
      <c r="CF426" s="7"/>
      <c r="CG426" s="7"/>
      <c r="CH426" s="7"/>
      <c r="CI426" s="7"/>
      <c r="CJ426" s="7"/>
      <c r="CK426" s="7"/>
      <c r="CL426" s="7"/>
      <c r="CM426" s="7"/>
    </row>
    <row r="427" ht="15.75" customHeight="1">
      <c r="B427" s="1"/>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c r="AD427" s="7"/>
      <c r="AE427" s="7"/>
      <c r="AF427" s="7"/>
      <c r="AG427" s="7"/>
      <c r="AH427" s="7"/>
      <c r="AI427" s="7"/>
      <c r="AJ427" s="7"/>
      <c r="AK427" s="7"/>
      <c r="AL427" s="7"/>
      <c r="AM427" s="7"/>
      <c r="AN427" s="7"/>
      <c r="AO427" s="7"/>
      <c r="AP427" s="7"/>
      <c r="AQ427" s="7"/>
      <c r="AR427" s="7"/>
      <c r="AS427" s="7"/>
      <c r="AT427" s="7"/>
      <c r="AU427" s="7"/>
      <c r="AV427" s="7"/>
      <c r="AW427" s="7"/>
      <c r="AX427" s="7"/>
      <c r="AY427" s="7"/>
      <c r="AZ427" s="7"/>
      <c r="BA427" s="7"/>
      <c r="BB427" s="7"/>
      <c r="BC427" s="7"/>
      <c r="BD427" s="7"/>
      <c r="BE427" s="7"/>
      <c r="BF427" s="7"/>
      <c r="BG427" s="7"/>
      <c r="BH427" s="7"/>
      <c r="BI427" s="7"/>
      <c r="BJ427" s="7"/>
      <c r="BK427" s="7"/>
      <c r="BL427" s="7"/>
      <c r="BM427" s="7"/>
      <c r="BN427" s="7"/>
      <c r="BO427" s="7"/>
      <c r="BP427" s="7"/>
      <c r="BQ427" s="7"/>
      <c r="BR427" s="7"/>
      <c r="BS427" s="7"/>
      <c r="BT427" s="7"/>
      <c r="BU427" s="7"/>
      <c r="BV427" s="7"/>
      <c r="BW427" s="7"/>
      <c r="BX427" s="7"/>
      <c r="BY427" s="7"/>
      <c r="BZ427" s="7"/>
      <c r="CA427" s="7"/>
      <c r="CB427" s="7"/>
      <c r="CC427" s="7"/>
      <c r="CD427" s="7"/>
      <c r="CE427" s="7"/>
      <c r="CF427" s="7"/>
      <c r="CG427" s="7"/>
      <c r="CH427" s="7"/>
      <c r="CI427" s="7"/>
      <c r="CJ427" s="7"/>
      <c r="CK427" s="7"/>
      <c r="CL427" s="7"/>
      <c r="CM427" s="7"/>
    </row>
    <row r="428" ht="15.75" customHeight="1">
      <c r="B428" s="1"/>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s="7"/>
      <c r="BA428" s="7"/>
      <c r="BB428" s="7"/>
      <c r="BC428" s="7"/>
      <c r="BD428" s="7"/>
      <c r="BE428" s="7"/>
      <c r="BF428" s="7"/>
      <c r="BG428" s="7"/>
      <c r="BH428" s="7"/>
      <c r="BI428" s="7"/>
      <c r="BJ428" s="7"/>
      <c r="BK428" s="7"/>
      <c r="BL428" s="7"/>
      <c r="BM428" s="7"/>
      <c r="BN428" s="7"/>
      <c r="BO428" s="7"/>
      <c r="BP428" s="7"/>
      <c r="BQ428" s="7"/>
      <c r="BR428" s="7"/>
      <c r="BS428" s="7"/>
      <c r="BT428" s="7"/>
      <c r="BU428" s="7"/>
      <c r="BV428" s="7"/>
      <c r="BW428" s="7"/>
      <c r="BX428" s="7"/>
      <c r="BY428" s="7"/>
      <c r="BZ428" s="7"/>
      <c r="CA428" s="7"/>
      <c r="CB428" s="7"/>
      <c r="CC428" s="7"/>
      <c r="CD428" s="7"/>
      <c r="CE428" s="7"/>
      <c r="CF428" s="7"/>
      <c r="CG428" s="7"/>
      <c r="CH428" s="7"/>
      <c r="CI428" s="7"/>
      <c r="CJ428" s="7"/>
      <c r="CK428" s="7"/>
      <c r="CL428" s="7"/>
      <c r="CM428" s="7"/>
    </row>
    <row r="429" ht="15.75" customHeight="1">
      <c r="B429" s="1"/>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c r="AT429" s="7"/>
      <c r="AU429" s="7"/>
      <c r="AV429" s="7"/>
      <c r="AW429" s="7"/>
      <c r="AX429" s="7"/>
      <c r="AY429" s="7"/>
      <c r="AZ429" s="7"/>
      <c r="BA429" s="7"/>
      <c r="BB429" s="7"/>
      <c r="BC429" s="7"/>
      <c r="BD429" s="7"/>
      <c r="BE429" s="7"/>
      <c r="BF429" s="7"/>
      <c r="BG429" s="7"/>
      <c r="BH429" s="7"/>
      <c r="BI429" s="7"/>
      <c r="BJ429" s="7"/>
      <c r="BK429" s="7"/>
      <c r="BL429" s="7"/>
      <c r="BM429" s="7"/>
      <c r="BN429" s="7"/>
      <c r="BO429" s="7"/>
      <c r="BP429" s="7"/>
      <c r="BQ429" s="7"/>
      <c r="BR429" s="7"/>
      <c r="BS429" s="7"/>
      <c r="BT429" s="7"/>
      <c r="BU429" s="7"/>
      <c r="BV429" s="7"/>
      <c r="BW429" s="7"/>
      <c r="BX429" s="7"/>
      <c r="BY429" s="7"/>
      <c r="BZ429" s="7"/>
      <c r="CA429" s="7"/>
      <c r="CB429" s="7"/>
      <c r="CC429" s="7"/>
      <c r="CD429" s="7"/>
      <c r="CE429" s="7"/>
      <c r="CF429" s="7"/>
      <c r="CG429" s="7"/>
      <c r="CH429" s="7"/>
      <c r="CI429" s="7"/>
      <c r="CJ429" s="7"/>
      <c r="CK429" s="7"/>
      <c r="CL429" s="7"/>
      <c r="CM429" s="7"/>
    </row>
    <row r="430" ht="15.75" customHeight="1">
      <c r="B430" s="1"/>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s="7"/>
      <c r="BA430" s="7"/>
      <c r="BB430" s="7"/>
      <c r="BC430" s="7"/>
      <c r="BD430" s="7"/>
      <c r="BE430" s="7"/>
      <c r="BF430" s="7"/>
      <c r="BG430" s="7"/>
      <c r="BH430" s="7"/>
      <c r="BI430" s="7"/>
      <c r="BJ430" s="7"/>
      <c r="BK430" s="7"/>
      <c r="BL430" s="7"/>
      <c r="BM430" s="7"/>
      <c r="BN430" s="7"/>
      <c r="BO430" s="7"/>
      <c r="BP430" s="7"/>
      <c r="BQ430" s="7"/>
      <c r="BR430" s="7"/>
      <c r="BS430" s="7"/>
      <c r="BT430" s="7"/>
      <c r="BU430" s="7"/>
      <c r="BV430" s="7"/>
      <c r="BW430" s="7"/>
      <c r="BX430" s="7"/>
      <c r="BY430" s="7"/>
      <c r="BZ430" s="7"/>
      <c r="CA430" s="7"/>
      <c r="CB430" s="7"/>
      <c r="CC430" s="7"/>
      <c r="CD430" s="7"/>
      <c r="CE430" s="7"/>
      <c r="CF430" s="7"/>
      <c r="CG430" s="7"/>
      <c r="CH430" s="7"/>
      <c r="CI430" s="7"/>
      <c r="CJ430" s="7"/>
      <c r="CK430" s="7"/>
      <c r="CL430" s="7"/>
      <c r="CM430" s="7"/>
    </row>
    <row r="431" ht="15.75" customHeight="1">
      <c r="B431" s="1"/>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c r="AT431" s="7"/>
      <c r="AU431" s="7"/>
      <c r="AV431" s="7"/>
      <c r="AW431" s="7"/>
      <c r="AX431" s="7"/>
      <c r="AY431" s="7"/>
      <c r="AZ431" s="7"/>
      <c r="BA431" s="7"/>
      <c r="BB431" s="7"/>
      <c r="BC431" s="7"/>
      <c r="BD431" s="7"/>
      <c r="BE431" s="7"/>
      <c r="BF431" s="7"/>
      <c r="BG431" s="7"/>
      <c r="BH431" s="7"/>
      <c r="BI431" s="7"/>
      <c r="BJ431" s="7"/>
      <c r="BK431" s="7"/>
      <c r="BL431" s="7"/>
      <c r="BM431" s="7"/>
      <c r="BN431" s="7"/>
      <c r="BO431" s="7"/>
      <c r="BP431" s="7"/>
      <c r="BQ431" s="7"/>
      <c r="BR431" s="7"/>
      <c r="BS431" s="7"/>
      <c r="BT431" s="7"/>
      <c r="BU431" s="7"/>
      <c r="BV431" s="7"/>
      <c r="BW431" s="7"/>
      <c r="BX431" s="7"/>
      <c r="BY431" s="7"/>
      <c r="BZ431" s="7"/>
      <c r="CA431" s="7"/>
      <c r="CB431" s="7"/>
      <c r="CC431" s="7"/>
      <c r="CD431" s="7"/>
      <c r="CE431" s="7"/>
      <c r="CF431" s="7"/>
      <c r="CG431" s="7"/>
      <c r="CH431" s="7"/>
      <c r="CI431" s="7"/>
      <c r="CJ431" s="7"/>
      <c r="CK431" s="7"/>
      <c r="CL431" s="7"/>
      <c r="CM431" s="7"/>
    </row>
    <row r="432" ht="15.75" customHeight="1">
      <c r="B432" s="1"/>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s="7"/>
      <c r="BA432" s="7"/>
      <c r="BB432" s="7"/>
      <c r="BC432" s="7"/>
      <c r="BD432" s="7"/>
      <c r="BE432" s="7"/>
      <c r="BF432" s="7"/>
      <c r="BG432" s="7"/>
      <c r="BH432" s="7"/>
      <c r="BI432" s="7"/>
      <c r="BJ432" s="7"/>
      <c r="BK432" s="7"/>
      <c r="BL432" s="7"/>
      <c r="BM432" s="7"/>
      <c r="BN432" s="7"/>
      <c r="BO432" s="7"/>
      <c r="BP432" s="7"/>
      <c r="BQ432" s="7"/>
      <c r="BR432" s="7"/>
      <c r="BS432" s="7"/>
      <c r="BT432" s="7"/>
      <c r="BU432" s="7"/>
      <c r="BV432" s="7"/>
      <c r="BW432" s="7"/>
      <c r="BX432" s="7"/>
      <c r="BY432" s="7"/>
      <c r="BZ432" s="7"/>
      <c r="CA432" s="7"/>
      <c r="CB432" s="7"/>
      <c r="CC432" s="7"/>
      <c r="CD432" s="7"/>
      <c r="CE432" s="7"/>
      <c r="CF432" s="7"/>
      <c r="CG432" s="7"/>
      <c r="CH432" s="7"/>
      <c r="CI432" s="7"/>
      <c r="CJ432" s="7"/>
      <c r="CK432" s="7"/>
      <c r="CL432" s="7"/>
      <c r="CM432" s="7"/>
    </row>
    <row r="433" ht="15.75" customHeight="1">
      <c r="B433" s="1"/>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row>
    <row r="434" ht="15.75" customHeight="1">
      <c r="B434" s="1"/>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s="7"/>
      <c r="BA434" s="7"/>
      <c r="BB434" s="7"/>
      <c r="BC434" s="7"/>
      <c r="BD434" s="7"/>
      <c r="BE434" s="7"/>
      <c r="BF434" s="7"/>
      <c r="BG434" s="7"/>
      <c r="BH434" s="7"/>
      <c r="BI434" s="7"/>
      <c r="BJ434" s="7"/>
      <c r="BK434" s="7"/>
      <c r="BL434" s="7"/>
      <c r="BM434" s="7"/>
      <c r="BN434" s="7"/>
      <c r="BO434" s="7"/>
      <c r="BP434" s="7"/>
      <c r="BQ434" s="7"/>
      <c r="BR434" s="7"/>
      <c r="BS434" s="7"/>
      <c r="BT434" s="7"/>
      <c r="BU434" s="7"/>
      <c r="BV434" s="7"/>
      <c r="BW434" s="7"/>
      <c r="BX434" s="7"/>
      <c r="BY434" s="7"/>
      <c r="BZ434" s="7"/>
      <c r="CA434" s="7"/>
      <c r="CB434" s="7"/>
      <c r="CC434" s="7"/>
      <c r="CD434" s="7"/>
      <c r="CE434" s="7"/>
      <c r="CF434" s="7"/>
      <c r="CG434" s="7"/>
      <c r="CH434" s="7"/>
      <c r="CI434" s="7"/>
      <c r="CJ434" s="7"/>
      <c r="CK434" s="7"/>
      <c r="CL434" s="7"/>
      <c r="CM434" s="7"/>
    </row>
    <row r="435" ht="15.75" customHeight="1">
      <c r="B435" s="1"/>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c r="AD435" s="7"/>
      <c r="AE435" s="7"/>
      <c r="AF435" s="7"/>
      <c r="AG435" s="7"/>
      <c r="AH435" s="7"/>
      <c r="AI435" s="7"/>
      <c r="AJ435" s="7"/>
      <c r="AK435" s="7"/>
      <c r="AL435" s="7"/>
      <c r="AM435" s="7"/>
      <c r="AN435" s="7"/>
      <c r="AO435" s="7"/>
      <c r="AP435" s="7"/>
      <c r="AQ435" s="7"/>
      <c r="AR435" s="7"/>
      <c r="AS435" s="7"/>
      <c r="AT435" s="7"/>
      <c r="AU435" s="7"/>
      <c r="AV435" s="7"/>
      <c r="AW435" s="7"/>
      <c r="AX435" s="7"/>
      <c r="AY435" s="7"/>
      <c r="AZ435" s="7"/>
      <c r="BA435" s="7"/>
      <c r="BB435" s="7"/>
      <c r="BC435" s="7"/>
      <c r="BD435" s="7"/>
      <c r="BE435" s="7"/>
      <c r="BF435" s="7"/>
      <c r="BG435" s="7"/>
      <c r="BH435" s="7"/>
      <c r="BI435" s="7"/>
      <c r="BJ435" s="7"/>
      <c r="BK435" s="7"/>
      <c r="BL435" s="7"/>
      <c r="BM435" s="7"/>
      <c r="BN435" s="7"/>
      <c r="BO435" s="7"/>
      <c r="BP435" s="7"/>
      <c r="BQ435" s="7"/>
      <c r="BR435" s="7"/>
      <c r="BS435" s="7"/>
      <c r="BT435" s="7"/>
      <c r="BU435" s="7"/>
      <c r="BV435" s="7"/>
      <c r="BW435" s="7"/>
      <c r="BX435" s="7"/>
      <c r="BY435" s="7"/>
      <c r="BZ435" s="7"/>
      <c r="CA435" s="7"/>
      <c r="CB435" s="7"/>
      <c r="CC435" s="7"/>
      <c r="CD435" s="7"/>
      <c r="CE435" s="7"/>
      <c r="CF435" s="7"/>
      <c r="CG435" s="7"/>
      <c r="CH435" s="7"/>
      <c r="CI435" s="7"/>
      <c r="CJ435" s="7"/>
      <c r="CK435" s="7"/>
      <c r="CL435" s="7"/>
      <c r="CM435" s="7"/>
    </row>
    <row r="436" ht="15.75" customHeight="1">
      <c r="B436" s="1"/>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s="7"/>
      <c r="BA436" s="7"/>
      <c r="BB436" s="7"/>
      <c r="BC436" s="7"/>
      <c r="BD436" s="7"/>
      <c r="BE436" s="7"/>
      <c r="BF436" s="7"/>
      <c r="BG436" s="7"/>
      <c r="BH436" s="7"/>
      <c r="BI436" s="7"/>
      <c r="BJ436" s="7"/>
      <c r="BK436" s="7"/>
      <c r="BL436" s="7"/>
      <c r="BM436" s="7"/>
      <c r="BN436" s="7"/>
      <c r="BO436" s="7"/>
      <c r="BP436" s="7"/>
      <c r="BQ436" s="7"/>
      <c r="BR436" s="7"/>
      <c r="BS436" s="7"/>
      <c r="BT436" s="7"/>
      <c r="BU436" s="7"/>
      <c r="BV436" s="7"/>
      <c r="BW436" s="7"/>
      <c r="BX436" s="7"/>
      <c r="BY436" s="7"/>
      <c r="BZ436" s="7"/>
      <c r="CA436" s="7"/>
      <c r="CB436" s="7"/>
      <c r="CC436" s="7"/>
      <c r="CD436" s="7"/>
      <c r="CE436" s="7"/>
      <c r="CF436" s="7"/>
      <c r="CG436" s="7"/>
      <c r="CH436" s="7"/>
      <c r="CI436" s="7"/>
      <c r="CJ436" s="7"/>
      <c r="CK436" s="7"/>
      <c r="CL436" s="7"/>
      <c r="CM436" s="7"/>
    </row>
    <row r="437" ht="15.75" customHeight="1">
      <c r="B437" s="1"/>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7"/>
      <c r="AZ437" s="7"/>
      <c r="BA437" s="7"/>
      <c r="BB437" s="7"/>
      <c r="BC437" s="7"/>
      <c r="BD437" s="7"/>
      <c r="BE437" s="7"/>
      <c r="BF437" s="7"/>
      <c r="BG437" s="7"/>
      <c r="BH437" s="7"/>
      <c r="BI437" s="7"/>
      <c r="BJ437" s="7"/>
      <c r="BK437" s="7"/>
      <c r="BL437" s="7"/>
      <c r="BM437" s="7"/>
      <c r="BN437" s="7"/>
      <c r="BO437" s="7"/>
      <c r="BP437" s="7"/>
      <c r="BQ437" s="7"/>
      <c r="BR437" s="7"/>
      <c r="BS437" s="7"/>
      <c r="BT437" s="7"/>
      <c r="BU437" s="7"/>
      <c r="BV437" s="7"/>
      <c r="BW437" s="7"/>
      <c r="BX437" s="7"/>
      <c r="BY437" s="7"/>
      <c r="BZ437" s="7"/>
      <c r="CA437" s="7"/>
      <c r="CB437" s="7"/>
      <c r="CC437" s="7"/>
      <c r="CD437" s="7"/>
      <c r="CE437" s="7"/>
      <c r="CF437" s="7"/>
      <c r="CG437" s="7"/>
      <c r="CH437" s="7"/>
      <c r="CI437" s="7"/>
      <c r="CJ437" s="7"/>
      <c r="CK437" s="7"/>
      <c r="CL437" s="7"/>
      <c r="CM437" s="7"/>
    </row>
    <row r="438" ht="15.75" customHeight="1">
      <c r="B438" s="1"/>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s="7"/>
      <c r="BA438" s="7"/>
      <c r="BB438" s="7"/>
      <c r="BC438" s="7"/>
      <c r="BD438" s="7"/>
      <c r="BE438" s="7"/>
      <c r="BF438" s="7"/>
      <c r="BG438" s="7"/>
      <c r="BH438" s="7"/>
      <c r="BI438" s="7"/>
      <c r="BJ438" s="7"/>
      <c r="BK438" s="7"/>
      <c r="BL438" s="7"/>
      <c r="BM438" s="7"/>
      <c r="BN438" s="7"/>
      <c r="BO438" s="7"/>
      <c r="BP438" s="7"/>
      <c r="BQ438" s="7"/>
      <c r="BR438" s="7"/>
      <c r="BS438" s="7"/>
      <c r="BT438" s="7"/>
      <c r="BU438" s="7"/>
      <c r="BV438" s="7"/>
      <c r="BW438" s="7"/>
      <c r="BX438" s="7"/>
      <c r="BY438" s="7"/>
      <c r="BZ438" s="7"/>
      <c r="CA438" s="7"/>
      <c r="CB438" s="7"/>
      <c r="CC438" s="7"/>
      <c r="CD438" s="7"/>
      <c r="CE438" s="7"/>
      <c r="CF438" s="7"/>
      <c r="CG438" s="7"/>
      <c r="CH438" s="7"/>
      <c r="CI438" s="7"/>
      <c r="CJ438" s="7"/>
      <c r="CK438" s="7"/>
      <c r="CL438" s="7"/>
      <c r="CM438" s="7"/>
    </row>
    <row r="439" ht="15.75" customHeight="1">
      <c r="B439" s="1"/>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row>
    <row r="440" ht="15.75" customHeight="1">
      <c r="B440" s="1"/>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7"/>
      <c r="AZ440" s="7"/>
      <c r="BA440" s="7"/>
      <c r="BB440" s="7"/>
      <c r="BC440" s="7"/>
      <c r="BD440" s="7"/>
      <c r="BE440" s="7"/>
      <c r="BF440" s="7"/>
      <c r="BG440" s="7"/>
      <c r="BH440" s="7"/>
      <c r="BI440" s="7"/>
      <c r="BJ440" s="7"/>
      <c r="BK440" s="7"/>
      <c r="BL440" s="7"/>
      <c r="BM440" s="7"/>
      <c r="BN440" s="7"/>
      <c r="BO440" s="7"/>
      <c r="BP440" s="7"/>
      <c r="BQ440" s="7"/>
      <c r="BR440" s="7"/>
      <c r="BS440" s="7"/>
      <c r="BT440" s="7"/>
      <c r="BU440" s="7"/>
      <c r="BV440" s="7"/>
      <c r="BW440" s="7"/>
      <c r="BX440" s="7"/>
      <c r="BY440" s="7"/>
      <c r="BZ440" s="7"/>
      <c r="CA440" s="7"/>
      <c r="CB440" s="7"/>
      <c r="CC440" s="7"/>
      <c r="CD440" s="7"/>
      <c r="CE440" s="7"/>
      <c r="CF440" s="7"/>
      <c r="CG440" s="7"/>
      <c r="CH440" s="7"/>
      <c r="CI440" s="7"/>
      <c r="CJ440" s="7"/>
      <c r="CK440" s="7"/>
      <c r="CL440" s="7"/>
      <c r="CM440" s="7"/>
    </row>
    <row r="441" ht="15.75" customHeight="1">
      <c r="B441" s="1"/>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c r="AC441" s="7"/>
      <c r="AD441" s="7"/>
      <c r="AE441" s="7"/>
      <c r="AF441" s="7"/>
      <c r="AG441" s="7"/>
      <c r="AH441" s="7"/>
      <c r="AI441" s="7"/>
      <c r="AJ441" s="7"/>
      <c r="AK441" s="7"/>
      <c r="AL441" s="7"/>
      <c r="AM441" s="7"/>
      <c r="AN441" s="7"/>
      <c r="AO441" s="7"/>
      <c r="AP441" s="7"/>
      <c r="AQ441" s="7"/>
      <c r="AR441" s="7"/>
      <c r="AS441" s="7"/>
      <c r="AT441" s="7"/>
      <c r="AU441" s="7"/>
      <c r="AV441" s="7"/>
      <c r="AW441" s="7"/>
      <c r="AX441" s="7"/>
      <c r="AY441" s="7"/>
      <c r="AZ441" s="7"/>
      <c r="BA441" s="7"/>
      <c r="BB441" s="7"/>
      <c r="BC441" s="7"/>
      <c r="BD441" s="7"/>
      <c r="BE441" s="7"/>
      <c r="BF441" s="7"/>
      <c r="BG441" s="7"/>
      <c r="BH441" s="7"/>
      <c r="BI441" s="7"/>
      <c r="BJ441" s="7"/>
      <c r="BK441" s="7"/>
      <c r="BL441" s="7"/>
      <c r="BM441" s="7"/>
      <c r="BN441" s="7"/>
      <c r="BO441" s="7"/>
      <c r="BP441" s="7"/>
      <c r="BQ441" s="7"/>
      <c r="BR441" s="7"/>
      <c r="BS441" s="7"/>
      <c r="BT441" s="7"/>
      <c r="BU441" s="7"/>
      <c r="BV441" s="7"/>
      <c r="BW441" s="7"/>
      <c r="BX441" s="7"/>
      <c r="BY441" s="7"/>
      <c r="BZ441" s="7"/>
      <c r="CA441" s="7"/>
      <c r="CB441" s="7"/>
      <c r="CC441" s="7"/>
      <c r="CD441" s="7"/>
      <c r="CE441" s="7"/>
      <c r="CF441" s="7"/>
      <c r="CG441" s="7"/>
      <c r="CH441" s="7"/>
      <c r="CI441" s="7"/>
      <c r="CJ441" s="7"/>
      <c r="CK441" s="7"/>
      <c r="CL441" s="7"/>
      <c r="CM441" s="7"/>
    </row>
    <row r="442" ht="15.75" customHeight="1">
      <c r="B442" s="1"/>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7"/>
      <c r="AZ442" s="7"/>
      <c r="BA442" s="7"/>
      <c r="BB442" s="7"/>
      <c r="BC442" s="7"/>
      <c r="BD442" s="7"/>
      <c r="BE442" s="7"/>
      <c r="BF442" s="7"/>
      <c r="BG442" s="7"/>
      <c r="BH442" s="7"/>
      <c r="BI442" s="7"/>
      <c r="BJ442" s="7"/>
      <c r="BK442" s="7"/>
      <c r="BL442" s="7"/>
      <c r="BM442" s="7"/>
      <c r="BN442" s="7"/>
      <c r="BO442" s="7"/>
      <c r="BP442" s="7"/>
      <c r="BQ442" s="7"/>
      <c r="BR442" s="7"/>
      <c r="BS442" s="7"/>
      <c r="BT442" s="7"/>
      <c r="BU442" s="7"/>
      <c r="BV442" s="7"/>
      <c r="BW442" s="7"/>
      <c r="BX442" s="7"/>
      <c r="BY442" s="7"/>
      <c r="BZ442" s="7"/>
      <c r="CA442" s="7"/>
      <c r="CB442" s="7"/>
      <c r="CC442" s="7"/>
      <c r="CD442" s="7"/>
      <c r="CE442" s="7"/>
      <c r="CF442" s="7"/>
      <c r="CG442" s="7"/>
      <c r="CH442" s="7"/>
      <c r="CI442" s="7"/>
      <c r="CJ442" s="7"/>
      <c r="CK442" s="7"/>
      <c r="CL442" s="7"/>
      <c r="CM442" s="7"/>
    </row>
    <row r="443" ht="15.75" customHeight="1">
      <c r="B443" s="1"/>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s="7"/>
      <c r="BA443" s="7"/>
      <c r="BB443" s="7"/>
      <c r="BC443" s="7"/>
      <c r="BD443" s="7"/>
      <c r="BE443" s="7"/>
      <c r="BF443" s="7"/>
      <c r="BG443" s="7"/>
      <c r="BH443" s="7"/>
      <c r="BI443" s="7"/>
      <c r="BJ443" s="7"/>
      <c r="BK443" s="7"/>
      <c r="BL443" s="7"/>
      <c r="BM443" s="7"/>
      <c r="BN443" s="7"/>
      <c r="BO443" s="7"/>
      <c r="BP443" s="7"/>
      <c r="BQ443" s="7"/>
      <c r="BR443" s="7"/>
      <c r="BS443" s="7"/>
      <c r="BT443" s="7"/>
      <c r="BU443" s="7"/>
      <c r="BV443" s="7"/>
      <c r="BW443" s="7"/>
      <c r="BX443" s="7"/>
      <c r="BY443" s="7"/>
      <c r="BZ443" s="7"/>
      <c r="CA443" s="7"/>
      <c r="CB443" s="7"/>
      <c r="CC443" s="7"/>
      <c r="CD443" s="7"/>
      <c r="CE443" s="7"/>
      <c r="CF443" s="7"/>
      <c r="CG443" s="7"/>
      <c r="CH443" s="7"/>
      <c r="CI443" s="7"/>
      <c r="CJ443" s="7"/>
      <c r="CK443" s="7"/>
      <c r="CL443" s="7"/>
      <c r="CM443" s="7"/>
    </row>
    <row r="444" ht="15.75" customHeight="1">
      <c r="B444" s="1"/>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c r="AW444" s="7"/>
      <c r="AX444" s="7"/>
      <c r="AY444" s="7"/>
      <c r="AZ444" s="7"/>
      <c r="BA444" s="7"/>
      <c r="BB444" s="7"/>
      <c r="BC444" s="7"/>
      <c r="BD444" s="7"/>
      <c r="BE444" s="7"/>
      <c r="BF444" s="7"/>
      <c r="BG444" s="7"/>
      <c r="BH444" s="7"/>
      <c r="BI444" s="7"/>
      <c r="BJ444" s="7"/>
      <c r="BK444" s="7"/>
      <c r="BL444" s="7"/>
      <c r="BM444" s="7"/>
      <c r="BN444" s="7"/>
      <c r="BO444" s="7"/>
      <c r="BP444" s="7"/>
      <c r="BQ444" s="7"/>
      <c r="BR444" s="7"/>
      <c r="BS444" s="7"/>
      <c r="BT444" s="7"/>
      <c r="BU444" s="7"/>
      <c r="BV444" s="7"/>
      <c r="BW444" s="7"/>
      <c r="BX444" s="7"/>
      <c r="BY444" s="7"/>
      <c r="BZ444" s="7"/>
      <c r="CA444" s="7"/>
      <c r="CB444" s="7"/>
      <c r="CC444" s="7"/>
      <c r="CD444" s="7"/>
      <c r="CE444" s="7"/>
      <c r="CF444" s="7"/>
      <c r="CG444" s="7"/>
      <c r="CH444" s="7"/>
      <c r="CI444" s="7"/>
      <c r="CJ444" s="7"/>
      <c r="CK444" s="7"/>
      <c r="CL444" s="7"/>
      <c r="CM444" s="7"/>
    </row>
    <row r="445" ht="15.75" customHeight="1">
      <c r="B445" s="1"/>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7"/>
      <c r="AZ445" s="7"/>
      <c r="BA445" s="7"/>
      <c r="BB445" s="7"/>
      <c r="BC445" s="7"/>
      <c r="BD445" s="7"/>
      <c r="BE445" s="7"/>
      <c r="BF445" s="7"/>
      <c r="BG445" s="7"/>
      <c r="BH445" s="7"/>
      <c r="BI445" s="7"/>
      <c r="BJ445" s="7"/>
      <c r="BK445" s="7"/>
      <c r="BL445" s="7"/>
      <c r="BM445" s="7"/>
      <c r="BN445" s="7"/>
      <c r="BO445" s="7"/>
      <c r="BP445" s="7"/>
      <c r="BQ445" s="7"/>
      <c r="BR445" s="7"/>
      <c r="BS445" s="7"/>
      <c r="BT445" s="7"/>
      <c r="BU445" s="7"/>
      <c r="BV445" s="7"/>
      <c r="BW445" s="7"/>
      <c r="BX445" s="7"/>
      <c r="BY445" s="7"/>
      <c r="BZ445" s="7"/>
      <c r="CA445" s="7"/>
      <c r="CB445" s="7"/>
      <c r="CC445" s="7"/>
      <c r="CD445" s="7"/>
      <c r="CE445" s="7"/>
      <c r="CF445" s="7"/>
      <c r="CG445" s="7"/>
      <c r="CH445" s="7"/>
      <c r="CI445" s="7"/>
      <c r="CJ445" s="7"/>
      <c r="CK445" s="7"/>
      <c r="CL445" s="7"/>
      <c r="CM445" s="7"/>
    </row>
    <row r="446" ht="15.75" customHeight="1">
      <c r="B446" s="1"/>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c r="AC446" s="7"/>
      <c r="AD446" s="7"/>
      <c r="AE446" s="7"/>
      <c r="AF446" s="7"/>
      <c r="AG446" s="7"/>
      <c r="AH446" s="7"/>
      <c r="AI446" s="7"/>
      <c r="AJ446" s="7"/>
      <c r="AK446" s="7"/>
      <c r="AL446" s="7"/>
      <c r="AM446" s="7"/>
      <c r="AN446" s="7"/>
      <c r="AO446" s="7"/>
      <c r="AP446" s="7"/>
      <c r="AQ446" s="7"/>
      <c r="AR446" s="7"/>
      <c r="AS446" s="7"/>
      <c r="AT446" s="7"/>
      <c r="AU446" s="7"/>
      <c r="AV446" s="7"/>
      <c r="AW446" s="7"/>
      <c r="AX446" s="7"/>
      <c r="AY446" s="7"/>
      <c r="AZ446" s="7"/>
      <c r="BA446" s="7"/>
      <c r="BB446" s="7"/>
      <c r="BC446" s="7"/>
      <c r="BD446" s="7"/>
      <c r="BE446" s="7"/>
      <c r="BF446" s="7"/>
      <c r="BG446" s="7"/>
      <c r="BH446" s="7"/>
      <c r="BI446" s="7"/>
      <c r="BJ446" s="7"/>
      <c r="BK446" s="7"/>
      <c r="BL446" s="7"/>
      <c r="BM446" s="7"/>
      <c r="BN446" s="7"/>
      <c r="BO446" s="7"/>
      <c r="BP446" s="7"/>
      <c r="BQ446" s="7"/>
      <c r="BR446" s="7"/>
      <c r="BS446" s="7"/>
      <c r="BT446" s="7"/>
      <c r="BU446" s="7"/>
      <c r="BV446" s="7"/>
      <c r="BW446" s="7"/>
      <c r="BX446" s="7"/>
      <c r="BY446" s="7"/>
      <c r="BZ446" s="7"/>
      <c r="CA446" s="7"/>
      <c r="CB446" s="7"/>
      <c r="CC446" s="7"/>
      <c r="CD446" s="7"/>
      <c r="CE446" s="7"/>
      <c r="CF446" s="7"/>
      <c r="CG446" s="7"/>
      <c r="CH446" s="7"/>
      <c r="CI446" s="7"/>
      <c r="CJ446" s="7"/>
      <c r="CK446" s="7"/>
      <c r="CL446" s="7"/>
      <c r="CM446" s="7"/>
    </row>
    <row r="447" ht="15.75" customHeight="1">
      <c r="B447" s="1"/>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7"/>
      <c r="AZ447" s="7"/>
      <c r="BA447" s="7"/>
      <c r="BB447" s="7"/>
      <c r="BC447" s="7"/>
      <c r="BD447" s="7"/>
      <c r="BE447" s="7"/>
      <c r="BF447" s="7"/>
      <c r="BG447" s="7"/>
      <c r="BH447" s="7"/>
      <c r="BI447" s="7"/>
      <c r="BJ447" s="7"/>
      <c r="BK447" s="7"/>
      <c r="BL447" s="7"/>
      <c r="BM447" s="7"/>
      <c r="BN447" s="7"/>
      <c r="BO447" s="7"/>
      <c r="BP447" s="7"/>
      <c r="BQ447" s="7"/>
      <c r="BR447" s="7"/>
      <c r="BS447" s="7"/>
      <c r="BT447" s="7"/>
      <c r="BU447" s="7"/>
      <c r="BV447" s="7"/>
      <c r="BW447" s="7"/>
      <c r="BX447" s="7"/>
      <c r="BY447" s="7"/>
      <c r="BZ447" s="7"/>
      <c r="CA447" s="7"/>
      <c r="CB447" s="7"/>
      <c r="CC447" s="7"/>
      <c r="CD447" s="7"/>
      <c r="CE447" s="7"/>
      <c r="CF447" s="7"/>
      <c r="CG447" s="7"/>
      <c r="CH447" s="7"/>
      <c r="CI447" s="7"/>
      <c r="CJ447" s="7"/>
      <c r="CK447" s="7"/>
      <c r="CL447" s="7"/>
      <c r="CM447" s="7"/>
    </row>
    <row r="448" ht="15.75" customHeight="1">
      <c r="B448" s="1"/>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c r="AT448" s="7"/>
      <c r="AU448" s="7"/>
      <c r="AV448" s="7"/>
      <c r="AW448" s="7"/>
      <c r="AX448" s="7"/>
      <c r="AY448" s="7"/>
      <c r="AZ448" s="7"/>
      <c r="BA448" s="7"/>
      <c r="BB448" s="7"/>
      <c r="BC448" s="7"/>
      <c r="BD448" s="7"/>
      <c r="BE448" s="7"/>
      <c r="BF448" s="7"/>
      <c r="BG448" s="7"/>
      <c r="BH448" s="7"/>
      <c r="BI448" s="7"/>
      <c r="BJ448" s="7"/>
      <c r="BK448" s="7"/>
      <c r="BL448" s="7"/>
      <c r="BM448" s="7"/>
      <c r="BN448" s="7"/>
      <c r="BO448" s="7"/>
      <c r="BP448" s="7"/>
      <c r="BQ448" s="7"/>
      <c r="BR448" s="7"/>
      <c r="BS448" s="7"/>
      <c r="BT448" s="7"/>
      <c r="BU448" s="7"/>
      <c r="BV448" s="7"/>
      <c r="BW448" s="7"/>
      <c r="BX448" s="7"/>
      <c r="BY448" s="7"/>
      <c r="BZ448" s="7"/>
      <c r="CA448" s="7"/>
      <c r="CB448" s="7"/>
      <c r="CC448" s="7"/>
      <c r="CD448" s="7"/>
      <c r="CE448" s="7"/>
      <c r="CF448" s="7"/>
      <c r="CG448" s="7"/>
      <c r="CH448" s="7"/>
      <c r="CI448" s="7"/>
      <c r="CJ448" s="7"/>
      <c r="CK448" s="7"/>
      <c r="CL448" s="7"/>
      <c r="CM448" s="7"/>
    </row>
    <row r="449" ht="15.75" customHeight="1">
      <c r="B449" s="1"/>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s="7"/>
      <c r="AZ449" s="7"/>
      <c r="BA449" s="7"/>
      <c r="BB449" s="7"/>
      <c r="BC449" s="7"/>
      <c r="BD449" s="7"/>
      <c r="BE449" s="7"/>
      <c r="BF449" s="7"/>
      <c r="BG449" s="7"/>
      <c r="BH449" s="7"/>
      <c r="BI449" s="7"/>
      <c r="BJ449" s="7"/>
      <c r="BK449" s="7"/>
      <c r="BL449" s="7"/>
      <c r="BM449" s="7"/>
      <c r="BN449" s="7"/>
      <c r="BO449" s="7"/>
      <c r="BP449" s="7"/>
      <c r="BQ449" s="7"/>
      <c r="BR449" s="7"/>
      <c r="BS449" s="7"/>
      <c r="BT449" s="7"/>
      <c r="BU449" s="7"/>
      <c r="BV449" s="7"/>
      <c r="BW449" s="7"/>
      <c r="BX449" s="7"/>
      <c r="BY449" s="7"/>
      <c r="BZ449" s="7"/>
      <c r="CA449" s="7"/>
      <c r="CB449" s="7"/>
      <c r="CC449" s="7"/>
      <c r="CD449" s="7"/>
      <c r="CE449" s="7"/>
      <c r="CF449" s="7"/>
      <c r="CG449" s="7"/>
      <c r="CH449" s="7"/>
      <c r="CI449" s="7"/>
      <c r="CJ449" s="7"/>
      <c r="CK449" s="7"/>
      <c r="CL449" s="7"/>
      <c r="CM449" s="7"/>
    </row>
    <row r="450" ht="15.75" customHeight="1">
      <c r="B450" s="1"/>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7"/>
      <c r="BA450" s="7"/>
      <c r="BB450" s="7"/>
      <c r="BC450" s="7"/>
      <c r="BD450" s="7"/>
      <c r="BE450" s="7"/>
      <c r="BF450" s="7"/>
      <c r="BG450" s="7"/>
      <c r="BH450" s="7"/>
      <c r="BI450" s="7"/>
      <c r="BJ450" s="7"/>
      <c r="BK450" s="7"/>
      <c r="BL450" s="7"/>
      <c r="BM450" s="7"/>
      <c r="BN450" s="7"/>
      <c r="BO450" s="7"/>
      <c r="BP450" s="7"/>
      <c r="BQ450" s="7"/>
      <c r="BR450" s="7"/>
      <c r="BS450" s="7"/>
      <c r="BT450" s="7"/>
      <c r="BU450" s="7"/>
      <c r="BV450" s="7"/>
      <c r="BW450" s="7"/>
      <c r="BX450" s="7"/>
      <c r="BY450" s="7"/>
      <c r="BZ450" s="7"/>
      <c r="CA450" s="7"/>
      <c r="CB450" s="7"/>
      <c r="CC450" s="7"/>
      <c r="CD450" s="7"/>
      <c r="CE450" s="7"/>
      <c r="CF450" s="7"/>
      <c r="CG450" s="7"/>
      <c r="CH450" s="7"/>
      <c r="CI450" s="7"/>
      <c r="CJ450" s="7"/>
      <c r="CK450" s="7"/>
      <c r="CL450" s="7"/>
      <c r="CM450" s="7"/>
    </row>
    <row r="451" ht="15.75" customHeight="1">
      <c r="B451" s="1"/>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s="7"/>
      <c r="BA451" s="7"/>
      <c r="BB451" s="7"/>
      <c r="BC451" s="7"/>
      <c r="BD451" s="7"/>
      <c r="BE451" s="7"/>
      <c r="BF451" s="7"/>
      <c r="BG451" s="7"/>
      <c r="BH451" s="7"/>
      <c r="BI451" s="7"/>
      <c r="BJ451" s="7"/>
      <c r="BK451" s="7"/>
      <c r="BL451" s="7"/>
      <c r="BM451" s="7"/>
      <c r="BN451" s="7"/>
      <c r="BO451" s="7"/>
      <c r="BP451" s="7"/>
      <c r="BQ451" s="7"/>
      <c r="BR451" s="7"/>
      <c r="BS451" s="7"/>
      <c r="BT451" s="7"/>
      <c r="BU451" s="7"/>
      <c r="BV451" s="7"/>
      <c r="BW451" s="7"/>
      <c r="BX451" s="7"/>
      <c r="BY451" s="7"/>
      <c r="BZ451" s="7"/>
      <c r="CA451" s="7"/>
      <c r="CB451" s="7"/>
      <c r="CC451" s="7"/>
      <c r="CD451" s="7"/>
      <c r="CE451" s="7"/>
      <c r="CF451" s="7"/>
      <c r="CG451" s="7"/>
      <c r="CH451" s="7"/>
      <c r="CI451" s="7"/>
      <c r="CJ451" s="7"/>
      <c r="CK451" s="7"/>
      <c r="CL451" s="7"/>
      <c r="CM451" s="7"/>
    </row>
    <row r="452" ht="15.75" customHeight="1">
      <c r="B452" s="1"/>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s="7"/>
      <c r="BA452" s="7"/>
      <c r="BB452" s="7"/>
      <c r="BC452" s="7"/>
      <c r="BD452" s="7"/>
      <c r="BE452" s="7"/>
      <c r="BF452" s="7"/>
      <c r="BG452" s="7"/>
      <c r="BH452" s="7"/>
      <c r="BI452" s="7"/>
      <c r="BJ452" s="7"/>
      <c r="BK452" s="7"/>
      <c r="BL452" s="7"/>
      <c r="BM452" s="7"/>
      <c r="BN452" s="7"/>
      <c r="BO452" s="7"/>
      <c r="BP452" s="7"/>
      <c r="BQ452" s="7"/>
      <c r="BR452" s="7"/>
      <c r="BS452" s="7"/>
      <c r="BT452" s="7"/>
      <c r="BU452" s="7"/>
      <c r="BV452" s="7"/>
      <c r="BW452" s="7"/>
      <c r="BX452" s="7"/>
      <c r="BY452" s="7"/>
      <c r="BZ452" s="7"/>
      <c r="CA452" s="7"/>
      <c r="CB452" s="7"/>
      <c r="CC452" s="7"/>
      <c r="CD452" s="7"/>
      <c r="CE452" s="7"/>
      <c r="CF452" s="7"/>
      <c r="CG452" s="7"/>
      <c r="CH452" s="7"/>
      <c r="CI452" s="7"/>
      <c r="CJ452" s="7"/>
      <c r="CK452" s="7"/>
      <c r="CL452" s="7"/>
      <c r="CM452" s="7"/>
    </row>
    <row r="453" ht="15.75" customHeight="1">
      <c r="B453" s="1"/>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7"/>
      <c r="BA453" s="7"/>
      <c r="BB453" s="7"/>
      <c r="BC453" s="7"/>
      <c r="BD453" s="7"/>
      <c r="BE453" s="7"/>
      <c r="BF453" s="7"/>
      <c r="BG453" s="7"/>
      <c r="BH453" s="7"/>
      <c r="BI453" s="7"/>
      <c r="BJ453" s="7"/>
      <c r="BK453" s="7"/>
      <c r="BL453" s="7"/>
      <c r="BM453" s="7"/>
      <c r="BN453" s="7"/>
      <c r="BO453" s="7"/>
      <c r="BP453" s="7"/>
      <c r="BQ453" s="7"/>
      <c r="BR453" s="7"/>
      <c r="BS453" s="7"/>
      <c r="BT453" s="7"/>
      <c r="BU453" s="7"/>
      <c r="BV453" s="7"/>
      <c r="BW453" s="7"/>
      <c r="BX453" s="7"/>
      <c r="BY453" s="7"/>
      <c r="BZ453" s="7"/>
      <c r="CA453" s="7"/>
      <c r="CB453" s="7"/>
      <c r="CC453" s="7"/>
      <c r="CD453" s="7"/>
      <c r="CE453" s="7"/>
      <c r="CF453" s="7"/>
      <c r="CG453" s="7"/>
      <c r="CH453" s="7"/>
      <c r="CI453" s="7"/>
      <c r="CJ453" s="7"/>
      <c r="CK453" s="7"/>
      <c r="CL453" s="7"/>
      <c r="CM453" s="7"/>
    </row>
    <row r="454" ht="15.75" customHeight="1">
      <c r="B454" s="1"/>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7"/>
      <c r="BA454" s="7"/>
      <c r="BB454" s="7"/>
      <c r="BC454" s="7"/>
      <c r="BD454" s="7"/>
      <c r="BE454" s="7"/>
      <c r="BF454" s="7"/>
      <c r="BG454" s="7"/>
      <c r="BH454" s="7"/>
      <c r="BI454" s="7"/>
      <c r="BJ454" s="7"/>
      <c r="BK454" s="7"/>
      <c r="BL454" s="7"/>
      <c r="BM454" s="7"/>
      <c r="BN454" s="7"/>
      <c r="BO454" s="7"/>
      <c r="BP454" s="7"/>
      <c r="BQ454" s="7"/>
      <c r="BR454" s="7"/>
      <c r="BS454" s="7"/>
      <c r="BT454" s="7"/>
      <c r="BU454" s="7"/>
      <c r="BV454" s="7"/>
      <c r="BW454" s="7"/>
      <c r="BX454" s="7"/>
      <c r="BY454" s="7"/>
      <c r="BZ454" s="7"/>
      <c r="CA454" s="7"/>
      <c r="CB454" s="7"/>
      <c r="CC454" s="7"/>
      <c r="CD454" s="7"/>
      <c r="CE454" s="7"/>
      <c r="CF454" s="7"/>
      <c r="CG454" s="7"/>
      <c r="CH454" s="7"/>
      <c r="CI454" s="7"/>
      <c r="CJ454" s="7"/>
      <c r="CK454" s="7"/>
      <c r="CL454" s="7"/>
      <c r="CM454" s="7"/>
    </row>
    <row r="455" ht="15.75" customHeight="1">
      <c r="B455" s="1"/>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7"/>
      <c r="BA455" s="7"/>
      <c r="BB455" s="7"/>
      <c r="BC455" s="7"/>
      <c r="BD455" s="7"/>
      <c r="BE455" s="7"/>
      <c r="BF455" s="7"/>
      <c r="BG455" s="7"/>
      <c r="BH455" s="7"/>
      <c r="BI455" s="7"/>
      <c r="BJ455" s="7"/>
      <c r="BK455" s="7"/>
      <c r="BL455" s="7"/>
      <c r="BM455" s="7"/>
      <c r="BN455" s="7"/>
      <c r="BO455" s="7"/>
      <c r="BP455" s="7"/>
      <c r="BQ455" s="7"/>
      <c r="BR455" s="7"/>
      <c r="BS455" s="7"/>
      <c r="BT455" s="7"/>
      <c r="BU455" s="7"/>
      <c r="BV455" s="7"/>
      <c r="BW455" s="7"/>
      <c r="BX455" s="7"/>
      <c r="BY455" s="7"/>
      <c r="BZ455" s="7"/>
      <c r="CA455" s="7"/>
      <c r="CB455" s="7"/>
      <c r="CC455" s="7"/>
      <c r="CD455" s="7"/>
      <c r="CE455" s="7"/>
      <c r="CF455" s="7"/>
      <c r="CG455" s="7"/>
      <c r="CH455" s="7"/>
      <c r="CI455" s="7"/>
      <c r="CJ455" s="7"/>
      <c r="CK455" s="7"/>
      <c r="CL455" s="7"/>
      <c r="CM455" s="7"/>
    </row>
    <row r="456" ht="15.75" customHeight="1">
      <c r="B456" s="1"/>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7"/>
      <c r="BA456" s="7"/>
      <c r="BB456" s="7"/>
      <c r="BC456" s="7"/>
      <c r="BD456" s="7"/>
      <c r="BE456" s="7"/>
      <c r="BF456" s="7"/>
      <c r="BG456" s="7"/>
      <c r="BH456" s="7"/>
      <c r="BI456" s="7"/>
      <c r="BJ456" s="7"/>
      <c r="BK456" s="7"/>
      <c r="BL456" s="7"/>
      <c r="BM456" s="7"/>
      <c r="BN456" s="7"/>
      <c r="BO456" s="7"/>
      <c r="BP456" s="7"/>
      <c r="BQ456" s="7"/>
      <c r="BR456" s="7"/>
      <c r="BS456" s="7"/>
      <c r="BT456" s="7"/>
      <c r="BU456" s="7"/>
      <c r="BV456" s="7"/>
      <c r="BW456" s="7"/>
      <c r="BX456" s="7"/>
      <c r="BY456" s="7"/>
      <c r="BZ456" s="7"/>
      <c r="CA456" s="7"/>
      <c r="CB456" s="7"/>
      <c r="CC456" s="7"/>
      <c r="CD456" s="7"/>
      <c r="CE456" s="7"/>
      <c r="CF456" s="7"/>
      <c r="CG456" s="7"/>
      <c r="CH456" s="7"/>
      <c r="CI456" s="7"/>
      <c r="CJ456" s="7"/>
      <c r="CK456" s="7"/>
      <c r="CL456" s="7"/>
      <c r="CM456" s="7"/>
    </row>
    <row r="457" ht="15.75" customHeight="1">
      <c r="B457" s="1"/>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7"/>
      <c r="BA457" s="7"/>
      <c r="BB457" s="7"/>
      <c r="BC457" s="7"/>
      <c r="BD457" s="7"/>
      <c r="BE457" s="7"/>
      <c r="BF457" s="7"/>
      <c r="BG457" s="7"/>
      <c r="BH457" s="7"/>
      <c r="BI457" s="7"/>
      <c r="BJ457" s="7"/>
      <c r="BK457" s="7"/>
      <c r="BL457" s="7"/>
      <c r="BM457" s="7"/>
      <c r="BN457" s="7"/>
      <c r="BO457" s="7"/>
      <c r="BP457" s="7"/>
      <c r="BQ457" s="7"/>
      <c r="BR457" s="7"/>
      <c r="BS457" s="7"/>
      <c r="BT457" s="7"/>
      <c r="BU457" s="7"/>
      <c r="BV457" s="7"/>
      <c r="BW457" s="7"/>
      <c r="BX457" s="7"/>
      <c r="BY457" s="7"/>
      <c r="BZ457" s="7"/>
      <c r="CA457" s="7"/>
      <c r="CB457" s="7"/>
      <c r="CC457" s="7"/>
      <c r="CD457" s="7"/>
      <c r="CE457" s="7"/>
      <c r="CF457" s="7"/>
      <c r="CG457" s="7"/>
      <c r="CH457" s="7"/>
      <c r="CI457" s="7"/>
      <c r="CJ457" s="7"/>
      <c r="CK457" s="7"/>
      <c r="CL457" s="7"/>
      <c r="CM457" s="7"/>
    </row>
    <row r="458" ht="15.75" customHeight="1">
      <c r="B458" s="1"/>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7"/>
      <c r="AZ458" s="7"/>
      <c r="BA458" s="7"/>
      <c r="BB458" s="7"/>
      <c r="BC458" s="7"/>
      <c r="BD458" s="7"/>
      <c r="BE458" s="7"/>
      <c r="BF458" s="7"/>
      <c r="BG458" s="7"/>
      <c r="BH458" s="7"/>
      <c r="BI458" s="7"/>
      <c r="BJ458" s="7"/>
      <c r="BK458" s="7"/>
      <c r="BL458" s="7"/>
      <c r="BM458" s="7"/>
      <c r="BN458" s="7"/>
      <c r="BO458" s="7"/>
      <c r="BP458" s="7"/>
      <c r="BQ458" s="7"/>
      <c r="BR458" s="7"/>
      <c r="BS458" s="7"/>
      <c r="BT458" s="7"/>
      <c r="BU458" s="7"/>
      <c r="BV458" s="7"/>
      <c r="BW458" s="7"/>
      <c r="BX458" s="7"/>
      <c r="BY458" s="7"/>
      <c r="BZ458" s="7"/>
      <c r="CA458" s="7"/>
      <c r="CB458" s="7"/>
      <c r="CC458" s="7"/>
      <c r="CD458" s="7"/>
      <c r="CE458" s="7"/>
      <c r="CF458" s="7"/>
      <c r="CG458" s="7"/>
      <c r="CH458" s="7"/>
      <c r="CI458" s="7"/>
      <c r="CJ458" s="7"/>
      <c r="CK458" s="7"/>
      <c r="CL458" s="7"/>
      <c r="CM458" s="7"/>
    </row>
    <row r="459" ht="15.75" customHeight="1">
      <c r="B459" s="1"/>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7"/>
      <c r="BA459" s="7"/>
      <c r="BB459" s="7"/>
      <c r="BC459" s="7"/>
      <c r="BD459" s="7"/>
      <c r="BE459" s="7"/>
      <c r="BF459" s="7"/>
      <c r="BG459" s="7"/>
      <c r="BH459" s="7"/>
      <c r="BI459" s="7"/>
      <c r="BJ459" s="7"/>
      <c r="BK459" s="7"/>
      <c r="BL459" s="7"/>
      <c r="BM459" s="7"/>
      <c r="BN459" s="7"/>
      <c r="BO459" s="7"/>
      <c r="BP459" s="7"/>
      <c r="BQ459" s="7"/>
      <c r="BR459" s="7"/>
      <c r="BS459" s="7"/>
      <c r="BT459" s="7"/>
      <c r="BU459" s="7"/>
      <c r="BV459" s="7"/>
      <c r="BW459" s="7"/>
      <c r="BX459" s="7"/>
      <c r="BY459" s="7"/>
      <c r="BZ459" s="7"/>
      <c r="CA459" s="7"/>
      <c r="CB459" s="7"/>
      <c r="CC459" s="7"/>
      <c r="CD459" s="7"/>
      <c r="CE459" s="7"/>
      <c r="CF459" s="7"/>
      <c r="CG459" s="7"/>
      <c r="CH459" s="7"/>
      <c r="CI459" s="7"/>
      <c r="CJ459" s="7"/>
      <c r="CK459" s="7"/>
      <c r="CL459" s="7"/>
      <c r="CM459" s="7"/>
    </row>
    <row r="460" ht="15.75" customHeight="1">
      <c r="B460" s="1"/>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7"/>
      <c r="BA460" s="7"/>
      <c r="BB460" s="7"/>
      <c r="BC460" s="7"/>
      <c r="BD460" s="7"/>
      <c r="BE460" s="7"/>
      <c r="BF460" s="7"/>
      <c r="BG460" s="7"/>
      <c r="BH460" s="7"/>
      <c r="BI460" s="7"/>
      <c r="BJ460" s="7"/>
      <c r="BK460" s="7"/>
      <c r="BL460" s="7"/>
      <c r="BM460" s="7"/>
      <c r="BN460" s="7"/>
      <c r="BO460" s="7"/>
      <c r="BP460" s="7"/>
      <c r="BQ460" s="7"/>
      <c r="BR460" s="7"/>
      <c r="BS460" s="7"/>
      <c r="BT460" s="7"/>
      <c r="BU460" s="7"/>
      <c r="BV460" s="7"/>
      <c r="BW460" s="7"/>
      <c r="BX460" s="7"/>
      <c r="BY460" s="7"/>
      <c r="BZ460" s="7"/>
      <c r="CA460" s="7"/>
      <c r="CB460" s="7"/>
      <c r="CC460" s="7"/>
      <c r="CD460" s="7"/>
      <c r="CE460" s="7"/>
      <c r="CF460" s="7"/>
      <c r="CG460" s="7"/>
      <c r="CH460" s="7"/>
      <c r="CI460" s="7"/>
      <c r="CJ460" s="7"/>
      <c r="CK460" s="7"/>
      <c r="CL460" s="7"/>
      <c r="CM460" s="7"/>
    </row>
    <row r="461" ht="15.75" customHeight="1">
      <c r="B461" s="1"/>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7"/>
      <c r="AZ461" s="7"/>
      <c r="BA461" s="7"/>
      <c r="BB461" s="7"/>
      <c r="BC461" s="7"/>
      <c r="BD461" s="7"/>
      <c r="BE461" s="7"/>
      <c r="BF461" s="7"/>
      <c r="BG461" s="7"/>
      <c r="BH461" s="7"/>
      <c r="BI461" s="7"/>
      <c r="BJ461" s="7"/>
      <c r="BK461" s="7"/>
      <c r="BL461" s="7"/>
      <c r="BM461" s="7"/>
      <c r="BN461" s="7"/>
      <c r="BO461" s="7"/>
      <c r="BP461" s="7"/>
      <c r="BQ461" s="7"/>
      <c r="BR461" s="7"/>
      <c r="BS461" s="7"/>
      <c r="BT461" s="7"/>
      <c r="BU461" s="7"/>
      <c r="BV461" s="7"/>
      <c r="BW461" s="7"/>
      <c r="BX461" s="7"/>
      <c r="BY461" s="7"/>
      <c r="BZ461" s="7"/>
      <c r="CA461" s="7"/>
      <c r="CB461" s="7"/>
      <c r="CC461" s="7"/>
      <c r="CD461" s="7"/>
      <c r="CE461" s="7"/>
      <c r="CF461" s="7"/>
      <c r="CG461" s="7"/>
      <c r="CH461" s="7"/>
      <c r="CI461" s="7"/>
      <c r="CJ461" s="7"/>
      <c r="CK461" s="7"/>
      <c r="CL461" s="7"/>
      <c r="CM461" s="7"/>
    </row>
    <row r="462" ht="15.75" customHeight="1">
      <c r="B462" s="1"/>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s="7"/>
      <c r="BA462" s="7"/>
      <c r="BB462" s="7"/>
      <c r="BC462" s="7"/>
      <c r="BD462" s="7"/>
      <c r="BE462" s="7"/>
      <c r="BF462" s="7"/>
      <c r="BG462" s="7"/>
      <c r="BH462" s="7"/>
      <c r="BI462" s="7"/>
      <c r="BJ462" s="7"/>
      <c r="BK462" s="7"/>
      <c r="BL462" s="7"/>
      <c r="BM462" s="7"/>
      <c r="BN462" s="7"/>
      <c r="BO462" s="7"/>
      <c r="BP462" s="7"/>
      <c r="BQ462" s="7"/>
      <c r="BR462" s="7"/>
      <c r="BS462" s="7"/>
      <c r="BT462" s="7"/>
      <c r="BU462" s="7"/>
      <c r="BV462" s="7"/>
      <c r="BW462" s="7"/>
      <c r="BX462" s="7"/>
      <c r="BY462" s="7"/>
      <c r="BZ462" s="7"/>
      <c r="CA462" s="7"/>
      <c r="CB462" s="7"/>
      <c r="CC462" s="7"/>
      <c r="CD462" s="7"/>
      <c r="CE462" s="7"/>
      <c r="CF462" s="7"/>
      <c r="CG462" s="7"/>
      <c r="CH462" s="7"/>
      <c r="CI462" s="7"/>
      <c r="CJ462" s="7"/>
      <c r="CK462" s="7"/>
      <c r="CL462" s="7"/>
      <c r="CM462" s="7"/>
    </row>
    <row r="463" ht="15.75" customHeight="1">
      <c r="B463" s="1"/>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7"/>
      <c r="BA463" s="7"/>
      <c r="BB463" s="7"/>
      <c r="BC463" s="7"/>
      <c r="BD463" s="7"/>
      <c r="BE463" s="7"/>
      <c r="BF463" s="7"/>
      <c r="BG463" s="7"/>
      <c r="BH463" s="7"/>
      <c r="BI463" s="7"/>
      <c r="BJ463" s="7"/>
      <c r="BK463" s="7"/>
      <c r="BL463" s="7"/>
      <c r="BM463" s="7"/>
      <c r="BN463" s="7"/>
      <c r="BO463" s="7"/>
      <c r="BP463" s="7"/>
      <c r="BQ463" s="7"/>
      <c r="BR463" s="7"/>
      <c r="BS463" s="7"/>
      <c r="BT463" s="7"/>
      <c r="BU463" s="7"/>
      <c r="BV463" s="7"/>
      <c r="BW463" s="7"/>
      <c r="BX463" s="7"/>
      <c r="BY463" s="7"/>
      <c r="BZ463" s="7"/>
      <c r="CA463" s="7"/>
      <c r="CB463" s="7"/>
      <c r="CC463" s="7"/>
      <c r="CD463" s="7"/>
      <c r="CE463" s="7"/>
      <c r="CF463" s="7"/>
      <c r="CG463" s="7"/>
      <c r="CH463" s="7"/>
      <c r="CI463" s="7"/>
      <c r="CJ463" s="7"/>
      <c r="CK463" s="7"/>
      <c r="CL463" s="7"/>
      <c r="CM463" s="7"/>
    </row>
    <row r="464" ht="15.75" customHeight="1">
      <c r="B464" s="1"/>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s="7"/>
      <c r="BA464" s="7"/>
      <c r="BB464" s="7"/>
      <c r="BC464" s="7"/>
      <c r="BD464" s="7"/>
      <c r="BE464" s="7"/>
      <c r="BF464" s="7"/>
      <c r="BG464" s="7"/>
      <c r="BH464" s="7"/>
      <c r="BI464" s="7"/>
      <c r="BJ464" s="7"/>
      <c r="BK464" s="7"/>
      <c r="BL464" s="7"/>
      <c r="BM464" s="7"/>
      <c r="BN464" s="7"/>
      <c r="BO464" s="7"/>
      <c r="BP464" s="7"/>
      <c r="BQ464" s="7"/>
      <c r="BR464" s="7"/>
      <c r="BS464" s="7"/>
      <c r="BT464" s="7"/>
      <c r="BU464" s="7"/>
      <c r="BV464" s="7"/>
      <c r="BW464" s="7"/>
      <c r="BX464" s="7"/>
      <c r="BY464" s="7"/>
      <c r="BZ464" s="7"/>
      <c r="CA464" s="7"/>
      <c r="CB464" s="7"/>
      <c r="CC464" s="7"/>
      <c r="CD464" s="7"/>
      <c r="CE464" s="7"/>
      <c r="CF464" s="7"/>
      <c r="CG464" s="7"/>
      <c r="CH464" s="7"/>
      <c r="CI464" s="7"/>
      <c r="CJ464" s="7"/>
      <c r="CK464" s="7"/>
      <c r="CL464" s="7"/>
      <c r="CM464" s="7"/>
    </row>
    <row r="465" ht="15.75" customHeight="1">
      <c r="B465" s="1"/>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7"/>
      <c r="BA465" s="7"/>
      <c r="BB465" s="7"/>
      <c r="BC465" s="7"/>
      <c r="BD465" s="7"/>
      <c r="BE465" s="7"/>
      <c r="BF465" s="7"/>
      <c r="BG465" s="7"/>
      <c r="BH465" s="7"/>
      <c r="BI465" s="7"/>
      <c r="BJ465" s="7"/>
      <c r="BK465" s="7"/>
      <c r="BL465" s="7"/>
      <c r="BM465" s="7"/>
      <c r="BN465" s="7"/>
      <c r="BO465" s="7"/>
      <c r="BP465" s="7"/>
      <c r="BQ465" s="7"/>
      <c r="BR465" s="7"/>
      <c r="BS465" s="7"/>
      <c r="BT465" s="7"/>
      <c r="BU465" s="7"/>
      <c r="BV465" s="7"/>
      <c r="BW465" s="7"/>
      <c r="BX465" s="7"/>
      <c r="BY465" s="7"/>
      <c r="BZ465" s="7"/>
      <c r="CA465" s="7"/>
      <c r="CB465" s="7"/>
      <c r="CC465" s="7"/>
      <c r="CD465" s="7"/>
      <c r="CE465" s="7"/>
      <c r="CF465" s="7"/>
      <c r="CG465" s="7"/>
      <c r="CH465" s="7"/>
      <c r="CI465" s="7"/>
      <c r="CJ465" s="7"/>
      <c r="CK465" s="7"/>
      <c r="CL465" s="7"/>
      <c r="CM465" s="7"/>
    </row>
    <row r="466" ht="15.75" customHeight="1">
      <c r="B466" s="1"/>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7"/>
      <c r="BA466" s="7"/>
      <c r="BB466" s="7"/>
      <c r="BC466" s="7"/>
      <c r="BD466" s="7"/>
      <c r="BE466" s="7"/>
      <c r="BF466" s="7"/>
      <c r="BG466" s="7"/>
      <c r="BH466" s="7"/>
      <c r="BI466" s="7"/>
      <c r="BJ466" s="7"/>
      <c r="BK466" s="7"/>
      <c r="BL466" s="7"/>
      <c r="BM466" s="7"/>
      <c r="BN466" s="7"/>
      <c r="BO466" s="7"/>
      <c r="BP466" s="7"/>
      <c r="BQ466" s="7"/>
      <c r="BR466" s="7"/>
      <c r="BS466" s="7"/>
      <c r="BT466" s="7"/>
      <c r="BU466" s="7"/>
      <c r="BV466" s="7"/>
      <c r="BW466" s="7"/>
      <c r="BX466" s="7"/>
      <c r="BY466" s="7"/>
      <c r="BZ466" s="7"/>
      <c r="CA466" s="7"/>
      <c r="CB466" s="7"/>
      <c r="CC466" s="7"/>
      <c r="CD466" s="7"/>
      <c r="CE466" s="7"/>
      <c r="CF466" s="7"/>
      <c r="CG466" s="7"/>
      <c r="CH466" s="7"/>
      <c r="CI466" s="7"/>
      <c r="CJ466" s="7"/>
      <c r="CK466" s="7"/>
      <c r="CL466" s="7"/>
      <c r="CM466" s="7"/>
    </row>
    <row r="467" ht="15.75" customHeight="1">
      <c r="B467" s="1"/>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7"/>
      <c r="BA467" s="7"/>
      <c r="BB467" s="7"/>
      <c r="BC467" s="7"/>
      <c r="BD467" s="7"/>
      <c r="BE467" s="7"/>
      <c r="BF467" s="7"/>
      <c r="BG467" s="7"/>
      <c r="BH467" s="7"/>
      <c r="BI467" s="7"/>
      <c r="BJ467" s="7"/>
      <c r="BK467" s="7"/>
      <c r="BL467" s="7"/>
      <c r="BM467" s="7"/>
      <c r="BN467" s="7"/>
      <c r="BO467" s="7"/>
      <c r="BP467" s="7"/>
      <c r="BQ467" s="7"/>
      <c r="BR467" s="7"/>
      <c r="BS467" s="7"/>
      <c r="BT467" s="7"/>
      <c r="BU467" s="7"/>
      <c r="BV467" s="7"/>
      <c r="BW467" s="7"/>
      <c r="BX467" s="7"/>
      <c r="BY467" s="7"/>
      <c r="BZ467" s="7"/>
      <c r="CA467" s="7"/>
      <c r="CB467" s="7"/>
      <c r="CC467" s="7"/>
      <c r="CD467" s="7"/>
      <c r="CE467" s="7"/>
      <c r="CF467" s="7"/>
      <c r="CG467" s="7"/>
      <c r="CH467" s="7"/>
      <c r="CI467" s="7"/>
      <c r="CJ467" s="7"/>
      <c r="CK467" s="7"/>
      <c r="CL467" s="7"/>
      <c r="CM467" s="7"/>
    </row>
    <row r="468" ht="15.75" customHeight="1">
      <c r="B468" s="1"/>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row>
    <row r="469" ht="15.75" customHeight="1">
      <c r="B469" s="1"/>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s="7"/>
      <c r="BA469" s="7"/>
      <c r="BB469" s="7"/>
      <c r="BC469" s="7"/>
      <c r="BD469" s="7"/>
      <c r="BE469" s="7"/>
      <c r="BF469" s="7"/>
      <c r="BG469" s="7"/>
      <c r="BH469" s="7"/>
      <c r="BI469" s="7"/>
      <c r="BJ469" s="7"/>
      <c r="BK469" s="7"/>
      <c r="BL469" s="7"/>
      <c r="BM469" s="7"/>
      <c r="BN469" s="7"/>
      <c r="BO469" s="7"/>
      <c r="BP469" s="7"/>
      <c r="BQ469" s="7"/>
      <c r="BR469" s="7"/>
      <c r="BS469" s="7"/>
      <c r="BT469" s="7"/>
      <c r="BU469" s="7"/>
      <c r="BV469" s="7"/>
      <c r="BW469" s="7"/>
      <c r="BX469" s="7"/>
      <c r="BY469" s="7"/>
      <c r="BZ469" s="7"/>
      <c r="CA469" s="7"/>
      <c r="CB469" s="7"/>
      <c r="CC469" s="7"/>
      <c r="CD469" s="7"/>
      <c r="CE469" s="7"/>
      <c r="CF469" s="7"/>
      <c r="CG469" s="7"/>
      <c r="CH469" s="7"/>
      <c r="CI469" s="7"/>
      <c r="CJ469" s="7"/>
      <c r="CK469" s="7"/>
      <c r="CL469" s="7"/>
      <c r="CM469" s="7"/>
    </row>
    <row r="470" ht="15.75" customHeight="1">
      <c r="B470" s="1"/>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s="7"/>
      <c r="AZ470" s="7"/>
      <c r="BA470" s="7"/>
      <c r="BB470" s="7"/>
      <c r="BC470" s="7"/>
      <c r="BD470" s="7"/>
      <c r="BE470" s="7"/>
      <c r="BF470" s="7"/>
      <c r="BG470" s="7"/>
      <c r="BH470" s="7"/>
      <c r="BI470" s="7"/>
      <c r="BJ470" s="7"/>
      <c r="BK470" s="7"/>
      <c r="BL470" s="7"/>
      <c r="BM470" s="7"/>
      <c r="BN470" s="7"/>
      <c r="BO470" s="7"/>
      <c r="BP470" s="7"/>
      <c r="BQ470" s="7"/>
      <c r="BR470" s="7"/>
      <c r="BS470" s="7"/>
      <c r="BT470" s="7"/>
      <c r="BU470" s="7"/>
      <c r="BV470" s="7"/>
      <c r="BW470" s="7"/>
      <c r="BX470" s="7"/>
      <c r="BY470" s="7"/>
      <c r="BZ470" s="7"/>
      <c r="CA470" s="7"/>
      <c r="CB470" s="7"/>
      <c r="CC470" s="7"/>
      <c r="CD470" s="7"/>
      <c r="CE470" s="7"/>
      <c r="CF470" s="7"/>
      <c r="CG470" s="7"/>
      <c r="CH470" s="7"/>
      <c r="CI470" s="7"/>
      <c r="CJ470" s="7"/>
      <c r="CK470" s="7"/>
      <c r="CL470" s="7"/>
      <c r="CM470" s="7"/>
    </row>
    <row r="471" ht="15.75" customHeight="1">
      <c r="B471" s="1"/>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s="7"/>
      <c r="AZ471" s="7"/>
      <c r="BA471" s="7"/>
      <c r="BB471" s="7"/>
      <c r="BC471" s="7"/>
      <c r="BD471" s="7"/>
      <c r="BE471" s="7"/>
      <c r="BF471" s="7"/>
      <c r="BG471" s="7"/>
      <c r="BH471" s="7"/>
      <c r="BI471" s="7"/>
      <c r="BJ471" s="7"/>
      <c r="BK471" s="7"/>
      <c r="BL471" s="7"/>
      <c r="BM471" s="7"/>
      <c r="BN471" s="7"/>
      <c r="BO471" s="7"/>
      <c r="BP471" s="7"/>
      <c r="BQ471" s="7"/>
      <c r="BR471" s="7"/>
      <c r="BS471" s="7"/>
      <c r="BT471" s="7"/>
      <c r="BU471" s="7"/>
      <c r="BV471" s="7"/>
      <c r="BW471" s="7"/>
      <c r="BX471" s="7"/>
      <c r="BY471" s="7"/>
      <c r="BZ471" s="7"/>
      <c r="CA471" s="7"/>
      <c r="CB471" s="7"/>
      <c r="CC471" s="7"/>
      <c r="CD471" s="7"/>
      <c r="CE471" s="7"/>
      <c r="CF471" s="7"/>
      <c r="CG471" s="7"/>
      <c r="CH471" s="7"/>
      <c r="CI471" s="7"/>
      <c r="CJ471" s="7"/>
      <c r="CK471" s="7"/>
      <c r="CL471" s="7"/>
      <c r="CM471" s="7"/>
    </row>
    <row r="472" ht="15.75" customHeight="1">
      <c r="B472" s="1"/>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c r="AC472" s="7"/>
      <c r="AD472" s="7"/>
      <c r="AE472" s="7"/>
      <c r="AF472" s="7"/>
      <c r="AG472" s="7"/>
      <c r="AH472" s="7"/>
      <c r="AI472" s="7"/>
      <c r="AJ472" s="7"/>
      <c r="AK472" s="7"/>
      <c r="AL472" s="7"/>
      <c r="AM472" s="7"/>
      <c r="AN472" s="7"/>
      <c r="AO472" s="7"/>
      <c r="AP472" s="7"/>
      <c r="AQ472" s="7"/>
      <c r="AR472" s="7"/>
      <c r="AS472" s="7"/>
      <c r="AT472" s="7"/>
      <c r="AU472" s="7"/>
      <c r="AV472" s="7"/>
      <c r="AW472" s="7"/>
      <c r="AX472" s="7"/>
      <c r="AY472" s="7"/>
      <c r="AZ472" s="7"/>
      <c r="BA472" s="7"/>
      <c r="BB472" s="7"/>
      <c r="BC472" s="7"/>
      <c r="BD472" s="7"/>
      <c r="BE472" s="7"/>
      <c r="BF472" s="7"/>
      <c r="BG472" s="7"/>
      <c r="BH472" s="7"/>
      <c r="BI472" s="7"/>
      <c r="BJ472" s="7"/>
      <c r="BK472" s="7"/>
      <c r="BL472" s="7"/>
      <c r="BM472" s="7"/>
      <c r="BN472" s="7"/>
      <c r="BO472" s="7"/>
      <c r="BP472" s="7"/>
      <c r="BQ472" s="7"/>
      <c r="BR472" s="7"/>
      <c r="BS472" s="7"/>
      <c r="BT472" s="7"/>
      <c r="BU472" s="7"/>
      <c r="BV472" s="7"/>
      <c r="BW472" s="7"/>
      <c r="BX472" s="7"/>
      <c r="BY472" s="7"/>
      <c r="BZ472" s="7"/>
      <c r="CA472" s="7"/>
      <c r="CB472" s="7"/>
      <c r="CC472" s="7"/>
      <c r="CD472" s="7"/>
      <c r="CE472" s="7"/>
      <c r="CF472" s="7"/>
      <c r="CG472" s="7"/>
      <c r="CH472" s="7"/>
      <c r="CI472" s="7"/>
      <c r="CJ472" s="7"/>
      <c r="CK472" s="7"/>
      <c r="CL472" s="7"/>
      <c r="CM472" s="7"/>
    </row>
    <row r="473" ht="15.75" customHeight="1">
      <c r="B473" s="1"/>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c r="AC473" s="7"/>
      <c r="AD473" s="7"/>
      <c r="AE473" s="7"/>
      <c r="AF473" s="7"/>
      <c r="AG473" s="7"/>
      <c r="AH473" s="7"/>
      <c r="AI473" s="7"/>
      <c r="AJ473" s="7"/>
      <c r="AK473" s="7"/>
      <c r="AL473" s="7"/>
      <c r="AM473" s="7"/>
      <c r="AN473" s="7"/>
      <c r="AO473" s="7"/>
      <c r="AP473" s="7"/>
      <c r="AQ473" s="7"/>
      <c r="AR473" s="7"/>
      <c r="AS473" s="7"/>
      <c r="AT473" s="7"/>
      <c r="AU473" s="7"/>
      <c r="AV473" s="7"/>
      <c r="AW473" s="7"/>
      <c r="AX473" s="7"/>
      <c r="AY473" s="7"/>
      <c r="AZ473" s="7"/>
      <c r="BA473" s="7"/>
      <c r="BB473" s="7"/>
      <c r="BC473" s="7"/>
      <c r="BD473" s="7"/>
      <c r="BE473" s="7"/>
      <c r="BF473" s="7"/>
      <c r="BG473" s="7"/>
      <c r="BH473" s="7"/>
      <c r="BI473" s="7"/>
      <c r="BJ473" s="7"/>
      <c r="BK473" s="7"/>
      <c r="BL473" s="7"/>
      <c r="BM473" s="7"/>
      <c r="BN473" s="7"/>
      <c r="BO473" s="7"/>
      <c r="BP473" s="7"/>
      <c r="BQ473" s="7"/>
      <c r="BR473" s="7"/>
      <c r="BS473" s="7"/>
      <c r="BT473" s="7"/>
      <c r="BU473" s="7"/>
      <c r="BV473" s="7"/>
      <c r="BW473" s="7"/>
      <c r="BX473" s="7"/>
      <c r="BY473" s="7"/>
      <c r="BZ473" s="7"/>
      <c r="CA473" s="7"/>
      <c r="CB473" s="7"/>
      <c r="CC473" s="7"/>
      <c r="CD473" s="7"/>
      <c r="CE473" s="7"/>
      <c r="CF473" s="7"/>
      <c r="CG473" s="7"/>
      <c r="CH473" s="7"/>
      <c r="CI473" s="7"/>
      <c r="CJ473" s="7"/>
      <c r="CK473" s="7"/>
      <c r="CL473" s="7"/>
      <c r="CM473" s="7"/>
    </row>
    <row r="474" ht="15.75" customHeight="1">
      <c r="B474" s="1"/>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c r="AD474" s="7"/>
      <c r="AE474" s="7"/>
      <c r="AF474" s="7"/>
      <c r="AG474" s="7"/>
      <c r="AH474" s="7"/>
      <c r="AI474" s="7"/>
      <c r="AJ474" s="7"/>
      <c r="AK474" s="7"/>
      <c r="AL474" s="7"/>
      <c r="AM474" s="7"/>
      <c r="AN474" s="7"/>
      <c r="AO474" s="7"/>
      <c r="AP474" s="7"/>
      <c r="AQ474" s="7"/>
      <c r="AR474" s="7"/>
      <c r="AS474" s="7"/>
      <c r="AT474" s="7"/>
      <c r="AU474" s="7"/>
      <c r="AV474" s="7"/>
      <c r="AW474" s="7"/>
      <c r="AX474" s="7"/>
      <c r="AY474" s="7"/>
      <c r="AZ474" s="7"/>
      <c r="BA474" s="7"/>
      <c r="BB474" s="7"/>
      <c r="BC474" s="7"/>
      <c r="BD474" s="7"/>
      <c r="BE474" s="7"/>
      <c r="BF474" s="7"/>
      <c r="BG474" s="7"/>
      <c r="BH474" s="7"/>
      <c r="BI474" s="7"/>
      <c r="BJ474" s="7"/>
      <c r="BK474" s="7"/>
      <c r="BL474" s="7"/>
      <c r="BM474" s="7"/>
      <c r="BN474" s="7"/>
      <c r="BO474" s="7"/>
      <c r="BP474" s="7"/>
      <c r="BQ474" s="7"/>
      <c r="BR474" s="7"/>
      <c r="BS474" s="7"/>
      <c r="BT474" s="7"/>
      <c r="BU474" s="7"/>
      <c r="BV474" s="7"/>
      <c r="BW474" s="7"/>
      <c r="BX474" s="7"/>
      <c r="BY474" s="7"/>
      <c r="BZ474" s="7"/>
      <c r="CA474" s="7"/>
      <c r="CB474" s="7"/>
      <c r="CC474" s="7"/>
      <c r="CD474" s="7"/>
      <c r="CE474" s="7"/>
      <c r="CF474" s="7"/>
      <c r="CG474" s="7"/>
      <c r="CH474" s="7"/>
      <c r="CI474" s="7"/>
      <c r="CJ474" s="7"/>
      <c r="CK474" s="7"/>
      <c r="CL474" s="7"/>
      <c r="CM474" s="7"/>
    </row>
    <row r="475" ht="15.75" customHeight="1">
      <c r="B475" s="1"/>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c r="AC475" s="7"/>
      <c r="AD475" s="7"/>
      <c r="AE475" s="7"/>
      <c r="AF475" s="7"/>
      <c r="AG475" s="7"/>
      <c r="AH475" s="7"/>
      <c r="AI475" s="7"/>
      <c r="AJ475" s="7"/>
      <c r="AK475" s="7"/>
      <c r="AL475" s="7"/>
      <c r="AM475" s="7"/>
      <c r="AN475" s="7"/>
      <c r="AO475" s="7"/>
      <c r="AP475" s="7"/>
      <c r="AQ475" s="7"/>
      <c r="AR475" s="7"/>
      <c r="AS475" s="7"/>
      <c r="AT475" s="7"/>
      <c r="AU475" s="7"/>
      <c r="AV475" s="7"/>
      <c r="AW475" s="7"/>
      <c r="AX475" s="7"/>
      <c r="AY475" s="7"/>
      <c r="AZ475" s="7"/>
      <c r="BA475" s="7"/>
      <c r="BB475" s="7"/>
      <c r="BC475" s="7"/>
      <c r="BD475" s="7"/>
      <c r="BE475" s="7"/>
      <c r="BF475" s="7"/>
      <c r="BG475" s="7"/>
      <c r="BH475" s="7"/>
      <c r="BI475" s="7"/>
      <c r="BJ475" s="7"/>
      <c r="BK475" s="7"/>
      <c r="BL475" s="7"/>
      <c r="BM475" s="7"/>
      <c r="BN475" s="7"/>
      <c r="BO475" s="7"/>
      <c r="BP475" s="7"/>
      <c r="BQ475" s="7"/>
      <c r="BR475" s="7"/>
      <c r="BS475" s="7"/>
      <c r="BT475" s="7"/>
      <c r="BU475" s="7"/>
      <c r="BV475" s="7"/>
      <c r="BW475" s="7"/>
      <c r="BX475" s="7"/>
      <c r="BY475" s="7"/>
      <c r="BZ475" s="7"/>
      <c r="CA475" s="7"/>
      <c r="CB475" s="7"/>
      <c r="CC475" s="7"/>
      <c r="CD475" s="7"/>
      <c r="CE475" s="7"/>
      <c r="CF475" s="7"/>
      <c r="CG475" s="7"/>
      <c r="CH475" s="7"/>
      <c r="CI475" s="7"/>
      <c r="CJ475" s="7"/>
      <c r="CK475" s="7"/>
      <c r="CL475" s="7"/>
      <c r="CM475" s="7"/>
    </row>
    <row r="476" ht="15.75" customHeight="1">
      <c r="B476" s="1"/>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c r="AD476" s="7"/>
      <c r="AE476" s="7"/>
      <c r="AF476" s="7"/>
      <c r="AG476" s="7"/>
      <c r="AH476" s="7"/>
      <c r="AI476" s="7"/>
      <c r="AJ476" s="7"/>
      <c r="AK476" s="7"/>
      <c r="AL476" s="7"/>
      <c r="AM476" s="7"/>
      <c r="AN476" s="7"/>
      <c r="AO476" s="7"/>
      <c r="AP476" s="7"/>
      <c r="AQ476" s="7"/>
      <c r="AR476" s="7"/>
      <c r="AS476" s="7"/>
      <c r="AT476" s="7"/>
      <c r="AU476" s="7"/>
      <c r="AV476" s="7"/>
      <c r="AW476" s="7"/>
      <c r="AX476" s="7"/>
      <c r="AY476" s="7"/>
      <c r="AZ476" s="7"/>
      <c r="BA476" s="7"/>
      <c r="BB476" s="7"/>
      <c r="BC476" s="7"/>
      <c r="BD476" s="7"/>
      <c r="BE476" s="7"/>
      <c r="BF476" s="7"/>
      <c r="BG476" s="7"/>
      <c r="BH476" s="7"/>
      <c r="BI476" s="7"/>
      <c r="BJ476" s="7"/>
      <c r="BK476" s="7"/>
      <c r="BL476" s="7"/>
      <c r="BM476" s="7"/>
      <c r="BN476" s="7"/>
      <c r="BO476" s="7"/>
      <c r="BP476" s="7"/>
      <c r="BQ476" s="7"/>
      <c r="BR476" s="7"/>
      <c r="BS476" s="7"/>
      <c r="BT476" s="7"/>
      <c r="BU476" s="7"/>
      <c r="BV476" s="7"/>
      <c r="BW476" s="7"/>
      <c r="BX476" s="7"/>
      <c r="BY476" s="7"/>
      <c r="BZ476" s="7"/>
      <c r="CA476" s="7"/>
      <c r="CB476" s="7"/>
      <c r="CC476" s="7"/>
      <c r="CD476" s="7"/>
      <c r="CE476" s="7"/>
      <c r="CF476" s="7"/>
      <c r="CG476" s="7"/>
      <c r="CH476" s="7"/>
      <c r="CI476" s="7"/>
      <c r="CJ476" s="7"/>
      <c r="CK476" s="7"/>
      <c r="CL476" s="7"/>
      <c r="CM476" s="7"/>
    </row>
    <row r="477" ht="15.75" customHeight="1">
      <c r="B477" s="1"/>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c r="AC477" s="7"/>
      <c r="AD477" s="7"/>
      <c r="AE477" s="7"/>
      <c r="AF477" s="7"/>
      <c r="AG477" s="7"/>
      <c r="AH477" s="7"/>
      <c r="AI477" s="7"/>
      <c r="AJ477" s="7"/>
      <c r="AK477" s="7"/>
      <c r="AL477" s="7"/>
      <c r="AM477" s="7"/>
      <c r="AN477" s="7"/>
      <c r="AO477" s="7"/>
      <c r="AP477" s="7"/>
      <c r="AQ477" s="7"/>
      <c r="AR477" s="7"/>
      <c r="AS477" s="7"/>
      <c r="AT477" s="7"/>
      <c r="AU477" s="7"/>
      <c r="AV477" s="7"/>
      <c r="AW477" s="7"/>
      <c r="AX477" s="7"/>
      <c r="AY477" s="7"/>
      <c r="AZ477" s="7"/>
      <c r="BA477" s="7"/>
      <c r="BB477" s="7"/>
      <c r="BC477" s="7"/>
      <c r="BD477" s="7"/>
      <c r="BE477" s="7"/>
      <c r="BF477" s="7"/>
      <c r="BG477" s="7"/>
      <c r="BH477" s="7"/>
      <c r="BI477" s="7"/>
      <c r="BJ477" s="7"/>
      <c r="BK477" s="7"/>
      <c r="BL477" s="7"/>
      <c r="BM477" s="7"/>
      <c r="BN477" s="7"/>
      <c r="BO477" s="7"/>
      <c r="BP477" s="7"/>
      <c r="BQ477" s="7"/>
      <c r="BR477" s="7"/>
      <c r="BS477" s="7"/>
      <c r="BT477" s="7"/>
      <c r="BU477" s="7"/>
      <c r="BV477" s="7"/>
      <c r="BW477" s="7"/>
      <c r="BX477" s="7"/>
      <c r="BY477" s="7"/>
      <c r="BZ477" s="7"/>
      <c r="CA477" s="7"/>
      <c r="CB477" s="7"/>
      <c r="CC477" s="7"/>
      <c r="CD477" s="7"/>
      <c r="CE477" s="7"/>
      <c r="CF477" s="7"/>
      <c r="CG477" s="7"/>
      <c r="CH477" s="7"/>
      <c r="CI477" s="7"/>
      <c r="CJ477" s="7"/>
      <c r="CK477" s="7"/>
      <c r="CL477" s="7"/>
      <c r="CM477" s="7"/>
    </row>
    <row r="478" ht="15.75" customHeight="1">
      <c r="B478" s="1"/>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c r="AD478" s="7"/>
      <c r="AE478" s="7"/>
      <c r="AF478" s="7"/>
      <c r="AG478" s="7"/>
      <c r="AH478" s="7"/>
      <c r="AI478" s="7"/>
      <c r="AJ478" s="7"/>
      <c r="AK478" s="7"/>
      <c r="AL478" s="7"/>
      <c r="AM478" s="7"/>
      <c r="AN478" s="7"/>
      <c r="AO478" s="7"/>
      <c r="AP478" s="7"/>
      <c r="AQ478" s="7"/>
      <c r="AR478" s="7"/>
      <c r="AS478" s="7"/>
      <c r="AT478" s="7"/>
      <c r="AU478" s="7"/>
      <c r="AV478" s="7"/>
      <c r="AW478" s="7"/>
      <c r="AX478" s="7"/>
      <c r="AY478" s="7"/>
      <c r="AZ478" s="7"/>
      <c r="BA478" s="7"/>
      <c r="BB478" s="7"/>
      <c r="BC478" s="7"/>
      <c r="BD478" s="7"/>
      <c r="BE478" s="7"/>
      <c r="BF478" s="7"/>
      <c r="BG478" s="7"/>
      <c r="BH478" s="7"/>
      <c r="BI478" s="7"/>
      <c r="BJ478" s="7"/>
      <c r="BK478" s="7"/>
      <c r="BL478" s="7"/>
      <c r="BM478" s="7"/>
      <c r="BN478" s="7"/>
      <c r="BO478" s="7"/>
      <c r="BP478" s="7"/>
      <c r="BQ478" s="7"/>
      <c r="BR478" s="7"/>
      <c r="BS478" s="7"/>
      <c r="BT478" s="7"/>
      <c r="BU478" s="7"/>
      <c r="BV478" s="7"/>
      <c r="BW478" s="7"/>
      <c r="BX478" s="7"/>
      <c r="BY478" s="7"/>
      <c r="BZ478" s="7"/>
      <c r="CA478" s="7"/>
      <c r="CB478" s="7"/>
      <c r="CC478" s="7"/>
      <c r="CD478" s="7"/>
      <c r="CE478" s="7"/>
      <c r="CF478" s="7"/>
      <c r="CG478" s="7"/>
      <c r="CH478" s="7"/>
      <c r="CI478" s="7"/>
      <c r="CJ478" s="7"/>
      <c r="CK478" s="7"/>
      <c r="CL478" s="7"/>
      <c r="CM478" s="7"/>
    </row>
    <row r="479" ht="15.75" customHeight="1">
      <c r="B479" s="1"/>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c r="AC479" s="7"/>
      <c r="AD479" s="7"/>
      <c r="AE479" s="7"/>
      <c r="AF479" s="7"/>
      <c r="AG479" s="7"/>
      <c r="AH479" s="7"/>
      <c r="AI479" s="7"/>
      <c r="AJ479" s="7"/>
      <c r="AK479" s="7"/>
      <c r="AL479" s="7"/>
      <c r="AM479" s="7"/>
      <c r="AN479" s="7"/>
      <c r="AO479" s="7"/>
      <c r="AP479" s="7"/>
      <c r="AQ479" s="7"/>
      <c r="AR479" s="7"/>
      <c r="AS479" s="7"/>
      <c r="AT479" s="7"/>
      <c r="AU479" s="7"/>
      <c r="AV479" s="7"/>
      <c r="AW479" s="7"/>
      <c r="AX479" s="7"/>
      <c r="AY479" s="7"/>
      <c r="AZ479" s="7"/>
      <c r="BA479" s="7"/>
      <c r="BB479" s="7"/>
      <c r="BC479" s="7"/>
      <c r="BD479" s="7"/>
      <c r="BE479" s="7"/>
      <c r="BF479" s="7"/>
      <c r="BG479" s="7"/>
      <c r="BH479" s="7"/>
      <c r="BI479" s="7"/>
      <c r="BJ479" s="7"/>
      <c r="BK479" s="7"/>
      <c r="BL479" s="7"/>
      <c r="BM479" s="7"/>
      <c r="BN479" s="7"/>
      <c r="BO479" s="7"/>
      <c r="BP479" s="7"/>
      <c r="BQ479" s="7"/>
      <c r="BR479" s="7"/>
      <c r="BS479" s="7"/>
      <c r="BT479" s="7"/>
      <c r="BU479" s="7"/>
      <c r="BV479" s="7"/>
      <c r="BW479" s="7"/>
      <c r="BX479" s="7"/>
      <c r="BY479" s="7"/>
      <c r="BZ479" s="7"/>
      <c r="CA479" s="7"/>
      <c r="CB479" s="7"/>
      <c r="CC479" s="7"/>
      <c r="CD479" s="7"/>
      <c r="CE479" s="7"/>
      <c r="CF479" s="7"/>
      <c r="CG479" s="7"/>
      <c r="CH479" s="7"/>
      <c r="CI479" s="7"/>
      <c r="CJ479" s="7"/>
      <c r="CK479" s="7"/>
      <c r="CL479" s="7"/>
      <c r="CM479" s="7"/>
    </row>
    <row r="480" ht="15.75" customHeight="1">
      <c r="B480" s="1"/>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c r="AC480" s="7"/>
      <c r="AD480" s="7"/>
      <c r="AE480" s="7"/>
      <c r="AF480" s="7"/>
      <c r="AG480" s="7"/>
      <c r="AH480" s="7"/>
      <c r="AI480" s="7"/>
      <c r="AJ480" s="7"/>
      <c r="AK480" s="7"/>
      <c r="AL480" s="7"/>
      <c r="AM480" s="7"/>
      <c r="AN480" s="7"/>
      <c r="AO480" s="7"/>
      <c r="AP480" s="7"/>
      <c r="AQ480" s="7"/>
      <c r="AR480" s="7"/>
      <c r="AS480" s="7"/>
      <c r="AT480" s="7"/>
      <c r="AU480" s="7"/>
      <c r="AV480" s="7"/>
      <c r="AW480" s="7"/>
      <c r="AX480" s="7"/>
      <c r="AY480" s="7"/>
      <c r="AZ480" s="7"/>
      <c r="BA480" s="7"/>
      <c r="BB480" s="7"/>
      <c r="BC480" s="7"/>
      <c r="BD480" s="7"/>
      <c r="BE480" s="7"/>
      <c r="BF480" s="7"/>
      <c r="BG480" s="7"/>
      <c r="BH480" s="7"/>
      <c r="BI480" s="7"/>
      <c r="BJ480" s="7"/>
      <c r="BK480" s="7"/>
      <c r="BL480" s="7"/>
      <c r="BM480" s="7"/>
      <c r="BN480" s="7"/>
      <c r="BO480" s="7"/>
      <c r="BP480" s="7"/>
      <c r="BQ480" s="7"/>
      <c r="BR480" s="7"/>
      <c r="BS480" s="7"/>
      <c r="BT480" s="7"/>
      <c r="BU480" s="7"/>
      <c r="BV480" s="7"/>
      <c r="BW480" s="7"/>
      <c r="BX480" s="7"/>
      <c r="BY480" s="7"/>
      <c r="BZ480" s="7"/>
      <c r="CA480" s="7"/>
      <c r="CB480" s="7"/>
      <c r="CC480" s="7"/>
      <c r="CD480" s="7"/>
      <c r="CE480" s="7"/>
      <c r="CF480" s="7"/>
      <c r="CG480" s="7"/>
      <c r="CH480" s="7"/>
      <c r="CI480" s="7"/>
      <c r="CJ480" s="7"/>
      <c r="CK480" s="7"/>
      <c r="CL480" s="7"/>
      <c r="CM480" s="7"/>
    </row>
    <row r="481" ht="15.75" customHeight="1">
      <c r="B481" s="1"/>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c r="AC481" s="7"/>
      <c r="AD481" s="7"/>
      <c r="AE481" s="7"/>
      <c r="AF481" s="7"/>
      <c r="AG481" s="7"/>
      <c r="AH481" s="7"/>
      <c r="AI481" s="7"/>
      <c r="AJ481" s="7"/>
      <c r="AK481" s="7"/>
      <c r="AL481" s="7"/>
      <c r="AM481" s="7"/>
      <c r="AN481" s="7"/>
      <c r="AO481" s="7"/>
      <c r="AP481" s="7"/>
      <c r="AQ481" s="7"/>
      <c r="AR481" s="7"/>
      <c r="AS481" s="7"/>
      <c r="AT481" s="7"/>
      <c r="AU481" s="7"/>
      <c r="AV481" s="7"/>
      <c r="AW481" s="7"/>
      <c r="AX481" s="7"/>
      <c r="AY481" s="7"/>
      <c r="AZ481" s="7"/>
      <c r="BA481" s="7"/>
      <c r="BB481" s="7"/>
      <c r="BC481" s="7"/>
      <c r="BD481" s="7"/>
      <c r="BE481" s="7"/>
      <c r="BF481" s="7"/>
      <c r="BG481" s="7"/>
      <c r="BH481" s="7"/>
      <c r="BI481" s="7"/>
      <c r="BJ481" s="7"/>
      <c r="BK481" s="7"/>
      <c r="BL481" s="7"/>
      <c r="BM481" s="7"/>
      <c r="BN481" s="7"/>
      <c r="BO481" s="7"/>
      <c r="BP481" s="7"/>
      <c r="BQ481" s="7"/>
      <c r="BR481" s="7"/>
      <c r="BS481" s="7"/>
      <c r="BT481" s="7"/>
      <c r="BU481" s="7"/>
      <c r="BV481" s="7"/>
      <c r="BW481" s="7"/>
      <c r="BX481" s="7"/>
      <c r="BY481" s="7"/>
      <c r="BZ481" s="7"/>
      <c r="CA481" s="7"/>
      <c r="CB481" s="7"/>
      <c r="CC481" s="7"/>
      <c r="CD481" s="7"/>
      <c r="CE481" s="7"/>
      <c r="CF481" s="7"/>
      <c r="CG481" s="7"/>
      <c r="CH481" s="7"/>
      <c r="CI481" s="7"/>
      <c r="CJ481" s="7"/>
      <c r="CK481" s="7"/>
      <c r="CL481" s="7"/>
      <c r="CM481" s="7"/>
    </row>
    <row r="482" ht="15.75" customHeight="1">
      <c r="B482" s="1"/>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c r="AC482" s="7"/>
      <c r="AD482" s="7"/>
      <c r="AE482" s="7"/>
      <c r="AF482" s="7"/>
      <c r="AG482" s="7"/>
      <c r="AH482" s="7"/>
      <c r="AI482" s="7"/>
      <c r="AJ482" s="7"/>
      <c r="AK482" s="7"/>
      <c r="AL482" s="7"/>
      <c r="AM482" s="7"/>
      <c r="AN482" s="7"/>
      <c r="AO482" s="7"/>
      <c r="AP482" s="7"/>
      <c r="AQ482" s="7"/>
      <c r="AR482" s="7"/>
      <c r="AS482" s="7"/>
      <c r="AT482" s="7"/>
      <c r="AU482" s="7"/>
      <c r="AV482" s="7"/>
      <c r="AW482" s="7"/>
      <c r="AX482" s="7"/>
      <c r="AY482" s="7"/>
      <c r="AZ482" s="7"/>
      <c r="BA482" s="7"/>
      <c r="BB482" s="7"/>
      <c r="BC482" s="7"/>
      <c r="BD482" s="7"/>
      <c r="BE482" s="7"/>
      <c r="BF482" s="7"/>
      <c r="BG482" s="7"/>
      <c r="BH482" s="7"/>
      <c r="BI482" s="7"/>
      <c r="BJ482" s="7"/>
      <c r="BK482" s="7"/>
      <c r="BL482" s="7"/>
      <c r="BM482" s="7"/>
      <c r="BN482" s="7"/>
      <c r="BO482" s="7"/>
      <c r="BP482" s="7"/>
      <c r="BQ482" s="7"/>
      <c r="BR482" s="7"/>
      <c r="BS482" s="7"/>
      <c r="BT482" s="7"/>
      <c r="BU482" s="7"/>
      <c r="BV482" s="7"/>
      <c r="BW482" s="7"/>
      <c r="BX482" s="7"/>
      <c r="BY482" s="7"/>
      <c r="BZ482" s="7"/>
      <c r="CA482" s="7"/>
      <c r="CB482" s="7"/>
      <c r="CC482" s="7"/>
      <c r="CD482" s="7"/>
      <c r="CE482" s="7"/>
      <c r="CF482" s="7"/>
      <c r="CG482" s="7"/>
      <c r="CH482" s="7"/>
      <c r="CI482" s="7"/>
      <c r="CJ482" s="7"/>
      <c r="CK482" s="7"/>
      <c r="CL482" s="7"/>
      <c r="CM482" s="7"/>
    </row>
    <row r="483" ht="15.75" customHeight="1">
      <c r="B483" s="1"/>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c r="AD483" s="7"/>
      <c r="AE483" s="7"/>
      <c r="AF483" s="7"/>
      <c r="AG483" s="7"/>
      <c r="AH483" s="7"/>
      <c r="AI483" s="7"/>
      <c r="AJ483" s="7"/>
      <c r="AK483" s="7"/>
      <c r="AL483" s="7"/>
      <c r="AM483" s="7"/>
      <c r="AN483" s="7"/>
      <c r="AO483" s="7"/>
      <c r="AP483" s="7"/>
      <c r="AQ483" s="7"/>
      <c r="AR483" s="7"/>
      <c r="AS483" s="7"/>
      <c r="AT483" s="7"/>
      <c r="AU483" s="7"/>
      <c r="AV483" s="7"/>
      <c r="AW483" s="7"/>
      <c r="AX483" s="7"/>
      <c r="AY483" s="7"/>
      <c r="AZ483" s="7"/>
      <c r="BA483" s="7"/>
      <c r="BB483" s="7"/>
      <c r="BC483" s="7"/>
      <c r="BD483" s="7"/>
      <c r="BE483" s="7"/>
      <c r="BF483" s="7"/>
      <c r="BG483" s="7"/>
      <c r="BH483" s="7"/>
      <c r="BI483" s="7"/>
      <c r="BJ483" s="7"/>
      <c r="BK483" s="7"/>
      <c r="BL483" s="7"/>
      <c r="BM483" s="7"/>
      <c r="BN483" s="7"/>
      <c r="BO483" s="7"/>
      <c r="BP483" s="7"/>
      <c r="BQ483" s="7"/>
      <c r="BR483" s="7"/>
      <c r="BS483" s="7"/>
      <c r="BT483" s="7"/>
      <c r="BU483" s="7"/>
      <c r="BV483" s="7"/>
      <c r="BW483" s="7"/>
      <c r="BX483" s="7"/>
      <c r="BY483" s="7"/>
      <c r="BZ483" s="7"/>
      <c r="CA483" s="7"/>
      <c r="CB483" s="7"/>
      <c r="CC483" s="7"/>
      <c r="CD483" s="7"/>
      <c r="CE483" s="7"/>
      <c r="CF483" s="7"/>
      <c r="CG483" s="7"/>
      <c r="CH483" s="7"/>
      <c r="CI483" s="7"/>
      <c r="CJ483" s="7"/>
      <c r="CK483" s="7"/>
      <c r="CL483" s="7"/>
      <c r="CM483" s="7"/>
    </row>
    <row r="484" ht="15.75" customHeight="1">
      <c r="B484" s="1"/>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c r="AC484" s="7"/>
      <c r="AD484" s="7"/>
      <c r="AE484" s="7"/>
      <c r="AF484" s="7"/>
      <c r="AG484" s="7"/>
      <c r="AH484" s="7"/>
      <c r="AI484" s="7"/>
      <c r="AJ484" s="7"/>
      <c r="AK484" s="7"/>
      <c r="AL484" s="7"/>
      <c r="AM484" s="7"/>
      <c r="AN484" s="7"/>
      <c r="AO484" s="7"/>
      <c r="AP484" s="7"/>
      <c r="AQ484" s="7"/>
      <c r="AR484" s="7"/>
      <c r="AS484" s="7"/>
      <c r="AT484" s="7"/>
      <c r="AU484" s="7"/>
      <c r="AV484" s="7"/>
      <c r="AW484" s="7"/>
      <c r="AX484" s="7"/>
      <c r="AY484" s="7"/>
      <c r="AZ484" s="7"/>
      <c r="BA484" s="7"/>
      <c r="BB484" s="7"/>
      <c r="BC484" s="7"/>
      <c r="BD484" s="7"/>
      <c r="BE484" s="7"/>
      <c r="BF484" s="7"/>
      <c r="BG484" s="7"/>
      <c r="BH484" s="7"/>
      <c r="BI484" s="7"/>
      <c r="BJ484" s="7"/>
      <c r="BK484" s="7"/>
      <c r="BL484" s="7"/>
      <c r="BM484" s="7"/>
      <c r="BN484" s="7"/>
      <c r="BO484" s="7"/>
      <c r="BP484" s="7"/>
      <c r="BQ484" s="7"/>
      <c r="BR484" s="7"/>
      <c r="BS484" s="7"/>
      <c r="BT484" s="7"/>
      <c r="BU484" s="7"/>
      <c r="BV484" s="7"/>
      <c r="BW484" s="7"/>
      <c r="BX484" s="7"/>
      <c r="BY484" s="7"/>
      <c r="BZ484" s="7"/>
      <c r="CA484" s="7"/>
      <c r="CB484" s="7"/>
      <c r="CC484" s="7"/>
      <c r="CD484" s="7"/>
      <c r="CE484" s="7"/>
      <c r="CF484" s="7"/>
      <c r="CG484" s="7"/>
      <c r="CH484" s="7"/>
      <c r="CI484" s="7"/>
      <c r="CJ484" s="7"/>
      <c r="CK484" s="7"/>
      <c r="CL484" s="7"/>
      <c r="CM484" s="7"/>
    </row>
    <row r="485" ht="15.75" customHeight="1">
      <c r="B485" s="1"/>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c r="AC485" s="7"/>
      <c r="AD485" s="7"/>
      <c r="AE485" s="7"/>
      <c r="AF485" s="7"/>
      <c r="AG485" s="7"/>
      <c r="AH485" s="7"/>
      <c r="AI485" s="7"/>
      <c r="AJ485" s="7"/>
      <c r="AK485" s="7"/>
      <c r="AL485" s="7"/>
      <c r="AM485" s="7"/>
      <c r="AN485" s="7"/>
      <c r="AO485" s="7"/>
      <c r="AP485" s="7"/>
      <c r="AQ485" s="7"/>
      <c r="AR485" s="7"/>
      <c r="AS485" s="7"/>
      <c r="AT485" s="7"/>
      <c r="AU485" s="7"/>
      <c r="AV485" s="7"/>
      <c r="AW485" s="7"/>
      <c r="AX485" s="7"/>
      <c r="AY485" s="7"/>
      <c r="AZ485" s="7"/>
      <c r="BA485" s="7"/>
      <c r="BB485" s="7"/>
      <c r="BC485" s="7"/>
      <c r="BD485" s="7"/>
      <c r="BE485" s="7"/>
      <c r="BF485" s="7"/>
      <c r="BG485" s="7"/>
      <c r="BH485" s="7"/>
      <c r="BI485" s="7"/>
      <c r="BJ485" s="7"/>
      <c r="BK485" s="7"/>
      <c r="BL485" s="7"/>
      <c r="BM485" s="7"/>
      <c r="BN485" s="7"/>
      <c r="BO485" s="7"/>
      <c r="BP485" s="7"/>
      <c r="BQ485" s="7"/>
      <c r="BR485" s="7"/>
      <c r="BS485" s="7"/>
      <c r="BT485" s="7"/>
      <c r="BU485" s="7"/>
      <c r="BV485" s="7"/>
      <c r="BW485" s="7"/>
      <c r="BX485" s="7"/>
      <c r="BY485" s="7"/>
      <c r="BZ485" s="7"/>
      <c r="CA485" s="7"/>
      <c r="CB485" s="7"/>
      <c r="CC485" s="7"/>
      <c r="CD485" s="7"/>
      <c r="CE485" s="7"/>
      <c r="CF485" s="7"/>
      <c r="CG485" s="7"/>
      <c r="CH485" s="7"/>
      <c r="CI485" s="7"/>
      <c r="CJ485" s="7"/>
      <c r="CK485" s="7"/>
      <c r="CL485" s="7"/>
      <c r="CM485" s="7"/>
    </row>
    <row r="486" ht="15.75" customHeight="1">
      <c r="B486" s="1"/>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c r="AC486" s="7"/>
      <c r="AD486" s="7"/>
      <c r="AE486" s="7"/>
      <c r="AF486" s="7"/>
      <c r="AG486" s="7"/>
      <c r="AH486" s="7"/>
      <c r="AI486" s="7"/>
      <c r="AJ486" s="7"/>
      <c r="AK486" s="7"/>
      <c r="AL486" s="7"/>
      <c r="AM486" s="7"/>
      <c r="AN486" s="7"/>
      <c r="AO486" s="7"/>
      <c r="AP486" s="7"/>
      <c r="AQ486" s="7"/>
      <c r="AR486" s="7"/>
      <c r="AS486" s="7"/>
      <c r="AT486" s="7"/>
      <c r="AU486" s="7"/>
      <c r="AV486" s="7"/>
      <c r="AW486" s="7"/>
      <c r="AX486" s="7"/>
      <c r="AY486" s="7"/>
      <c r="AZ486" s="7"/>
      <c r="BA486" s="7"/>
      <c r="BB486" s="7"/>
      <c r="BC486" s="7"/>
      <c r="BD486" s="7"/>
      <c r="BE486" s="7"/>
      <c r="BF486" s="7"/>
      <c r="BG486" s="7"/>
      <c r="BH486" s="7"/>
      <c r="BI486" s="7"/>
      <c r="BJ486" s="7"/>
      <c r="BK486" s="7"/>
      <c r="BL486" s="7"/>
      <c r="BM486" s="7"/>
      <c r="BN486" s="7"/>
      <c r="BO486" s="7"/>
      <c r="BP486" s="7"/>
      <c r="BQ486" s="7"/>
      <c r="BR486" s="7"/>
      <c r="BS486" s="7"/>
      <c r="BT486" s="7"/>
      <c r="BU486" s="7"/>
      <c r="BV486" s="7"/>
      <c r="BW486" s="7"/>
      <c r="BX486" s="7"/>
      <c r="BY486" s="7"/>
      <c r="BZ486" s="7"/>
      <c r="CA486" s="7"/>
      <c r="CB486" s="7"/>
      <c r="CC486" s="7"/>
      <c r="CD486" s="7"/>
      <c r="CE486" s="7"/>
      <c r="CF486" s="7"/>
      <c r="CG486" s="7"/>
      <c r="CH486" s="7"/>
      <c r="CI486" s="7"/>
      <c r="CJ486" s="7"/>
      <c r="CK486" s="7"/>
      <c r="CL486" s="7"/>
      <c r="CM486" s="7"/>
    </row>
    <row r="487" ht="15.75" customHeight="1">
      <c r="B487" s="1"/>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c r="AC487" s="7"/>
      <c r="AD487" s="7"/>
      <c r="AE487" s="7"/>
      <c r="AF487" s="7"/>
      <c r="AG487" s="7"/>
      <c r="AH487" s="7"/>
      <c r="AI487" s="7"/>
      <c r="AJ487" s="7"/>
      <c r="AK487" s="7"/>
      <c r="AL487" s="7"/>
      <c r="AM487" s="7"/>
      <c r="AN487" s="7"/>
      <c r="AO487" s="7"/>
      <c r="AP487" s="7"/>
      <c r="AQ487" s="7"/>
      <c r="AR487" s="7"/>
      <c r="AS487" s="7"/>
      <c r="AT487" s="7"/>
      <c r="AU487" s="7"/>
      <c r="AV487" s="7"/>
      <c r="AW487" s="7"/>
      <c r="AX487" s="7"/>
      <c r="AY487" s="7"/>
      <c r="AZ487" s="7"/>
      <c r="BA487" s="7"/>
      <c r="BB487" s="7"/>
      <c r="BC487" s="7"/>
      <c r="BD487" s="7"/>
      <c r="BE487" s="7"/>
      <c r="BF487" s="7"/>
      <c r="BG487" s="7"/>
      <c r="BH487" s="7"/>
      <c r="BI487" s="7"/>
      <c r="BJ487" s="7"/>
      <c r="BK487" s="7"/>
      <c r="BL487" s="7"/>
      <c r="BM487" s="7"/>
      <c r="BN487" s="7"/>
      <c r="BO487" s="7"/>
      <c r="BP487" s="7"/>
      <c r="BQ487" s="7"/>
      <c r="BR487" s="7"/>
      <c r="BS487" s="7"/>
      <c r="BT487" s="7"/>
      <c r="BU487" s="7"/>
      <c r="BV487" s="7"/>
      <c r="BW487" s="7"/>
      <c r="BX487" s="7"/>
      <c r="BY487" s="7"/>
      <c r="BZ487" s="7"/>
      <c r="CA487" s="7"/>
      <c r="CB487" s="7"/>
      <c r="CC487" s="7"/>
      <c r="CD487" s="7"/>
      <c r="CE487" s="7"/>
      <c r="CF487" s="7"/>
      <c r="CG487" s="7"/>
      <c r="CH487" s="7"/>
      <c r="CI487" s="7"/>
      <c r="CJ487" s="7"/>
      <c r="CK487" s="7"/>
      <c r="CL487" s="7"/>
      <c r="CM487" s="7"/>
    </row>
    <row r="488" ht="15.75" customHeight="1">
      <c r="B488" s="1"/>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c r="AC488" s="7"/>
      <c r="AD488" s="7"/>
      <c r="AE488" s="7"/>
      <c r="AF488" s="7"/>
      <c r="AG488" s="7"/>
      <c r="AH488" s="7"/>
      <c r="AI488" s="7"/>
      <c r="AJ488" s="7"/>
      <c r="AK488" s="7"/>
      <c r="AL488" s="7"/>
      <c r="AM488" s="7"/>
      <c r="AN488" s="7"/>
      <c r="AO488" s="7"/>
      <c r="AP488" s="7"/>
      <c r="AQ488" s="7"/>
      <c r="AR488" s="7"/>
      <c r="AS488" s="7"/>
      <c r="AT488" s="7"/>
      <c r="AU488" s="7"/>
      <c r="AV488" s="7"/>
      <c r="AW488" s="7"/>
      <c r="AX488" s="7"/>
      <c r="AY488" s="7"/>
      <c r="AZ488" s="7"/>
      <c r="BA488" s="7"/>
      <c r="BB488" s="7"/>
      <c r="BC488" s="7"/>
      <c r="BD488" s="7"/>
      <c r="BE488" s="7"/>
      <c r="BF488" s="7"/>
      <c r="BG488" s="7"/>
      <c r="BH488" s="7"/>
      <c r="BI488" s="7"/>
      <c r="BJ488" s="7"/>
      <c r="BK488" s="7"/>
      <c r="BL488" s="7"/>
      <c r="BM488" s="7"/>
      <c r="BN488" s="7"/>
      <c r="BO488" s="7"/>
      <c r="BP488" s="7"/>
      <c r="BQ488" s="7"/>
      <c r="BR488" s="7"/>
      <c r="BS488" s="7"/>
      <c r="BT488" s="7"/>
      <c r="BU488" s="7"/>
      <c r="BV488" s="7"/>
      <c r="BW488" s="7"/>
      <c r="BX488" s="7"/>
      <c r="BY488" s="7"/>
      <c r="BZ488" s="7"/>
      <c r="CA488" s="7"/>
      <c r="CB488" s="7"/>
      <c r="CC488" s="7"/>
      <c r="CD488" s="7"/>
      <c r="CE488" s="7"/>
      <c r="CF488" s="7"/>
      <c r="CG488" s="7"/>
      <c r="CH488" s="7"/>
      <c r="CI488" s="7"/>
      <c r="CJ488" s="7"/>
      <c r="CK488" s="7"/>
      <c r="CL488" s="7"/>
      <c r="CM488" s="7"/>
    </row>
    <row r="489" ht="15.75" customHeight="1">
      <c r="B489" s="1"/>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c r="AC489" s="7"/>
      <c r="AD489" s="7"/>
      <c r="AE489" s="7"/>
      <c r="AF489" s="7"/>
      <c r="AG489" s="7"/>
      <c r="AH489" s="7"/>
      <c r="AI489" s="7"/>
      <c r="AJ489" s="7"/>
      <c r="AK489" s="7"/>
      <c r="AL489" s="7"/>
      <c r="AM489" s="7"/>
      <c r="AN489" s="7"/>
      <c r="AO489" s="7"/>
      <c r="AP489" s="7"/>
      <c r="AQ489" s="7"/>
      <c r="AR489" s="7"/>
      <c r="AS489" s="7"/>
      <c r="AT489" s="7"/>
      <c r="AU489" s="7"/>
      <c r="AV489" s="7"/>
      <c r="AW489" s="7"/>
      <c r="AX489" s="7"/>
      <c r="AY489" s="7"/>
      <c r="AZ489" s="7"/>
      <c r="BA489" s="7"/>
      <c r="BB489" s="7"/>
      <c r="BC489" s="7"/>
      <c r="BD489" s="7"/>
      <c r="BE489" s="7"/>
      <c r="BF489" s="7"/>
      <c r="BG489" s="7"/>
      <c r="BH489" s="7"/>
      <c r="BI489" s="7"/>
      <c r="BJ489" s="7"/>
      <c r="BK489" s="7"/>
      <c r="BL489" s="7"/>
      <c r="BM489" s="7"/>
      <c r="BN489" s="7"/>
      <c r="BO489" s="7"/>
      <c r="BP489" s="7"/>
      <c r="BQ489" s="7"/>
      <c r="BR489" s="7"/>
      <c r="BS489" s="7"/>
      <c r="BT489" s="7"/>
      <c r="BU489" s="7"/>
      <c r="BV489" s="7"/>
      <c r="BW489" s="7"/>
      <c r="BX489" s="7"/>
      <c r="BY489" s="7"/>
      <c r="BZ489" s="7"/>
      <c r="CA489" s="7"/>
      <c r="CB489" s="7"/>
      <c r="CC489" s="7"/>
      <c r="CD489" s="7"/>
      <c r="CE489" s="7"/>
      <c r="CF489" s="7"/>
      <c r="CG489" s="7"/>
      <c r="CH489" s="7"/>
      <c r="CI489" s="7"/>
      <c r="CJ489" s="7"/>
      <c r="CK489" s="7"/>
      <c r="CL489" s="7"/>
      <c r="CM489" s="7"/>
    </row>
    <row r="490" ht="15.75" customHeight="1">
      <c r="B490" s="1"/>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c r="AC490" s="7"/>
      <c r="AD490" s="7"/>
      <c r="AE490" s="7"/>
      <c r="AF490" s="7"/>
      <c r="AG490" s="7"/>
      <c r="AH490" s="7"/>
      <c r="AI490" s="7"/>
      <c r="AJ490" s="7"/>
      <c r="AK490" s="7"/>
      <c r="AL490" s="7"/>
      <c r="AM490" s="7"/>
      <c r="AN490" s="7"/>
      <c r="AO490" s="7"/>
      <c r="AP490" s="7"/>
      <c r="AQ490" s="7"/>
      <c r="AR490" s="7"/>
      <c r="AS490" s="7"/>
      <c r="AT490" s="7"/>
      <c r="AU490" s="7"/>
      <c r="AV490" s="7"/>
      <c r="AW490" s="7"/>
      <c r="AX490" s="7"/>
      <c r="AY490" s="7"/>
      <c r="AZ490" s="7"/>
      <c r="BA490" s="7"/>
      <c r="BB490" s="7"/>
      <c r="BC490" s="7"/>
      <c r="BD490" s="7"/>
      <c r="BE490" s="7"/>
      <c r="BF490" s="7"/>
      <c r="BG490" s="7"/>
      <c r="BH490" s="7"/>
      <c r="BI490" s="7"/>
      <c r="BJ490" s="7"/>
      <c r="BK490" s="7"/>
      <c r="BL490" s="7"/>
      <c r="BM490" s="7"/>
      <c r="BN490" s="7"/>
      <c r="BO490" s="7"/>
      <c r="BP490" s="7"/>
      <c r="BQ490" s="7"/>
      <c r="BR490" s="7"/>
      <c r="BS490" s="7"/>
      <c r="BT490" s="7"/>
      <c r="BU490" s="7"/>
      <c r="BV490" s="7"/>
      <c r="BW490" s="7"/>
      <c r="BX490" s="7"/>
      <c r="BY490" s="7"/>
      <c r="BZ490" s="7"/>
      <c r="CA490" s="7"/>
      <c r="CB490" s="7"/>
      <c r="CC490" s="7"/>
      <c r="CD490" s="7"/>
      <c r="CE490" s="7"/>
      <c r="CF490" s="7"/>
      <c r="CG490" s="7"/>
      <c r="CH490" s="7"/>
      <c r="CI490" s="7"/>
      <c r="CJ490" s="7"/>
      <c r="CK490" s="7"/>
      <c r="CL490" s="7"/>
      <c r="CM490" s="7"/>
    </row>
    <row r="491" ht="15.75" customHeight="1">
      <c r="B491" s="1"/>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c r="AC491" s="7"/>
      <c r="AD491" s="7"/>
      <c r="AE491" s="7"/>
      <c r="AF491" s="7"/>
      <c r="AG491" s="7"/>
      <c r="AH491" s="7"/>
      <c r="AI491" s="7"/>
      <c r="AJ491" s="7"/>
      <c r="AK491" s="7"/>
      <c r="AL491" s="7"/>
      <c r="AM491" s="7"/>
      <c r="AN491" s="7"/>
      <c r="AO491" s="7"/>
      <c r="AP491" s="7"/>
      <c r="AQ491" s="7"/>
      <c r="AR491" s="7"/>
      <c r="AS491" s="7"/>
      <c r="AT491" s="7"/>
      <c r="AU491" s="7"/>
      <c r="AV491" s="7"/>
      <c r="AW491" s="7"/>
      <c r="AX491" s="7"/>
      <c r="AY491" s="7"/>
      <c r="AZ491" s="7"/>
      <c r="BA491" s="7"/>
      <c r="BB491" s="7"/>
      <c r="BC491" s="7"/>
      <c r="BD491" s="7"/>
      <c r="BE491" s="7"/>
      <c r="BF491" s="7"/>
      <c r="BG491" s="7"/>
      <c r="BH491" s="7"/>
      <c r="BI491" s="7"/>
      <c r="BJ491" s="7"/>
      <c r="BK491" s="7"/>
      <c r="BL491" s="7"/>
      <c r="BM491" s="7"/>
      <c r="BN491" s="7"/>
      <c r="BO491" s="7"/>
      <c r="BP491" s="7"/>
      <c r="BQ491" s="7"/>
      <c r="BR491" s="7"/>
      <c r="BS491" s="7"/>
      <c r="BT491" s="7"/>
      <c r="BU491" s="7"/>
      <c r="BV491" s="7"/>
      <c r="BW491" s="7"/>
      <c r="BX491" s="7"/>
      <c r="BY491" s="7"/>
      <c r="BZ491" s="7"/>
      <c r="CA491" s="7"/>
      <c r="CB491" s="7"/>
      <c r="CC491" s="7"/>
      <c r="CD491" s="7"/>
      <c r="CE491" s="7"/>
      <c r="CF491" s="7"/>
      <c r="CG491" s="7"/>
      <c r="CH491" s="7"/>
      <c r="CI491" s="7"/>
      <c r="CJ491" s="7"/>
      <c r="CK491" s="7"/>
      <c r="CL491" s="7"/>
      <c r="CM491" s="7"/>
    </row>
    <row r="492" ht="15.75" customHeight="1">
      <c r="B492" s="1"/>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c r="AC492" s="7"/>
      <c r="AD492" s="7"/>
      <c r="AE492" s="7"/>
      <c r="AF492" s="7"/>
      <c r="AG492" s="7"/>
      <c r="AH492" s="7"/>
      <c r="AI492" s="7"/>
      <c r="AJ492" s="7"/>
      <c r="AK492" s="7"/>
      <c r="AL492" s="7"/>
      <c r="AM492" s="7"/>
      <c r="AN492" s="7"/>
      <c r="AO492" s="7"/>
      <c r="AP492" s="7"/>
      <c r="AQ492" s="7"/>
      <c r="AR492" s="7"/>
      <c r="AS492" s="7"/>
      <c r="AT492" s="7"/>
      <c r="AU492" s="7"/>
      <c r="AV492" s="7"/>
      <c r="AW492" s="7"/>
      <c r="AX492" s="7"/>
      <c r="AY492" s="7"/>
      <c r="AZ492" s="7"/>
      <c r="BA492" s="7"/>
      <c r="BB492" s="7"/>
      <c r="BC492" s="7"/>
      <c r="BD492" s="7"/>
      <c r="BE492" s="7"/>
      <c r="BF492" s="7"/>
      <c r="BG492" s="7"/>
      <c r="BH492" s="7"/>
      <c r="BI492" s="7"/>
      <c r="BJ492" s="7"/>
      <c r="BK492" s="7"/>
      <c r="BL492" s="7"/>
      <c r="BM492" s="7"/>
      <c r="BN492" s="7"/>
      <c r="BO492" s="7"/>
      <c r="BP492" s="7"/>
      <c r="BQ492" s="7"/>
      <c r="BR492" s="7"/>
      <c r="BS492" s="7"/>
      <c r="BT492" s="7"/>
      <c r="BU492" s="7"/>
      <c r="BV492" s="7"/>
      <c r="BW492" s="7"/>
      <c r="BX492" s="7"/>
      <c r="BY492" s="7"/>
      <c r="BZ492" s="7"/>
      <c r="CA492" s="7"/>
      <c r="CB492" s="7"/>
      <c r="CC492" s="7"/>
      <c r="CD492" s="7"/>
      <c r="CE492" s="7"/>
      <c r="CF492" s="7"/>
      <c r="CG492" s="7"/>
      <c r="CH492" s="7"/>
      <c r="CI492" s="7"/>
      <c r="CJ492" s="7"/>
      <c r="CK492" s="7"/>
      <c r="CL492" s="7"/>
      <c r="CM492" s="7"/>
    </row>
    <row r="493" ht="15.75" customHeight="1">
      <c r="B493" s="1"/>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c r="AC493" s="7"/>
      <c r="AD493" s="7"/>
      <c r="AE493" s="7"/>
      <c r="AF493" s="7"/>
      <c r="AG493" s="7"/>
      <c r="AH493" s="7"/>
      <c r="AI493" s="7"/>
      <c r="AJ493" s="7"/>
      <c r="AK493" s="7"/>
      <c r="AL493" s="7"/>
      <c r="AM493" s="7"/>
      <c r="AN493" s="7"/>
      <c r="AO493" s="7"/>
      <c r="AP493" s="7"/>
      <c r="AQ493" s="7"/>
      <c r="AR493" s="7"/>
      <c r="AS493" s="7"/>
      <c r="AT493" s="7"/>
      <c r="AU493" s="7"/>
      <c r="AV493" s="7"/>
      <c r="AW493" s="7"/>
      <c r="AX493" s="7"/>
      <c r="AY493" s="7"/>
      <c r="AZ493" s="7"/>
      <c r="BA493" s="7"/>
      <c r="BB493" s="7"/>
      <c r="BC493" s="7"/>
      <c r="BD493" s="7"/>
      <c r="BE493" s="7"/>
      <c r="BF493" s="7"/>
      <c r="BG493" s="7"/>
      <c r="BH493" s="7"/>
      <c r="BI493" s="7"/>
      <c r="BJ493" s="7"/>
      <c r="BK493" s="7"/>
      <c r="BL493" s="7"/>
      <c r="BM493" s="7"/>
      <c r="BN493" s="7"/>
      <c r="BO493" s="7"/>
      <c r="BP493" s="7"/>
      <c r="BQ493" s="7"/>
      <c r="BR493" s="7"/>
      <c r="BS493" s="7"/>
      <c r="BT493" s="7"/>
      <c r="BU493" s="7"/>
      <c r="BV493" s="7"/>
      <c r="BW493" s="7"/>
      <c r="BX493" s="7"/>
      <c r="BY493" s="7"/>
      <c r="BZ493" s="7"/>
      <c r="CA493" s="7"/>
      <c r="CB493" s="7"/>
      <c r="CC493" s="7"/>
      <c r="CD493" s="7"/>
      <c r="CE493" s="7"/>
      <c r="CF493" s="7"/>
      <c r="CG493" s="7"/>
      <c r="CH493" s="7"/>
      <c r="CI493" s="7"/>
      <c r="CJ493" s="7"/>
      <c r="CK493" s="7"/>
      <c r="CL493" s="7"/>
      <c r="CM493" s="7"/>
    </row>
    <row r="494" ht="15.75" customHeight="1">
      <c r="B494" s="1"/>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c r="AC494" s="7"/>
      <c r="AD494" s="7"/>
      <c r="AE494" s="7"/>
      <c r="AF494" s="7"/>
      <c r="AG494" s="7"/>
      <c r="AH494" s="7"/>
      <c r="AI494" s="7"/>
      <c r="AJ494" s="7"/>
      <c r="AK494" s="7"/>
      <c r="AL494" s="7"/>
      <c r="AM494" s="7"/>
      <c r="AN494" s="7"/>
      <c r="AO494" s="7"/>
      <c r="AP494" s="7"/>
      <c r="AQ494" s="7"/>
      <c r="AR494" s="7"/>
      <c r="AS494" s="7"/>
      <c r="AT494" s="7"/>
      <c r="AU494" s="7"/>
      <c r="AV494" s="7"/>
      <c r="AW494" s="7"/>
      <c r="AX494" s="7"/>
      <c r="AY494" s="7"/>
      <c r="AZ494" s="7"/>
      <c r="BA494" s="7"/>
      <c r="BB494" s="7"/>
      <c r="BC494" s="7"/>
      <c r="BD494" s="7"/>
      <c r="BE494" s="7"/>
      <c r="BF494" s="7"/>
      <c r="BG494" s="7"/>
      <c r="BH494" s="7"/>
      <c r="BI494" s="7"/>
      <c r="BJ494" s="7"/>
      <c r="BK494" s="7"/>
      <c r="BL494" s="7"/>
      <c r="BM494" s="7"/>
      <c r="BN494" s="7"/>
      <c r="BO494" s="7"/>
      <c r="BP494" s="7"/>
      <c r="BQ494" s="7"/>
      <c r="BR494" s="7"/>
      <c r="BS494" s="7"/>
      <c r="BT494" s="7"/>
      <c r="BU494" s="7"/>
      <c r="BV494" s="7"/>
      <c r="BW494" s="7"/>
      <c r="BX494" s="7"/>
      <c r="BY494" s="7"/>
      <c r="BZ494" s="7"/>
      <c r="CA494" s="7"/>
      <c r="CB494" s="7"/>
      <c r="CC494" s="7"/>
      <c r="CD494" s="7"/>
      <c r="CE494" s="7"/>
      <c r="CF494" s="7"/>
      <c r="CG494" s="7"/>
      <c r="CH494" s="7"/>
      <c r="CI494" s="7"/>
      <c r="CJ494" s="7"/>
      <c r="CK494" s="7"/>
      <c r="CL494" s="7"/>
      <c r="CM494" s="7"/>
    </row>
    <row r="495" ht="15.75" customHeight="1">
      <c r="B495" s="1"/>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c r="AC495" s="7"/>
      <c r="AD495" s="7"/>
      <c r="AE495" s="7"/>
      <c r="AF495" s="7"/>
      <c r="AG495" s="7"/>
      <c r="AH495" s="7"/>
      <c r="AI495" s="7"/>
      <c r="AJ495" s="7"/>
      <c r="AK495" s="7"/>
      <c r="AL495" s="7"/>
      <c r="AM495" s="7"/>
      <c r="AN495" s="7"/>
      <c r="AO495" s="7"/>
      <c r="AP495" s="7"/>
      <c r="AQ495" s="7"/>
      <c r="AR495" s="7"/>
      <c r="AS495" s="7"/>
      <c r="AT495" s="7"/>
      <c r="AU495" s="7"/>
      <c r="AV495" s="7"/>
      <c r="AW495" s="7"/>
      <c r="AX495" s="7"/>
      <c r="AY495" s="7"/>
      <c r="AZ495" s="7"/>
      <c r="BA495" s="7"/>
      <c r="BB495" s="7"/>
      <c r="BC495" s="7"/>
      <c r="BD495" s="7"/>
      <c r="BE495" s="7"/>
      <c r="BF495" s="7"/>
      <c r="BG495" s="7"/>
      <c r="BH495" s="7"/>
      <c r="BI495" s="7"/>
      <c r="BJ495" s="7"/>
      <c r="BK495" s="7"/>
      <c r="BL495" s="7"/>
      <c r="BM495" s="7"/>
      <c r="BN495" s="7"/>
      <c r="BO495" s="7"/>
      <c r="BP495" s="7"/>
      <c r="BQ495" s="7"/>
      <c r="BR495" s="7"/>
      <c r="BS495" s="7"/>
      <c r="BT495" s="7"/>
      <c r="BU495" s="7"/>
      <c r="BV495" s="7"/>
      <c r="BW495" s="7"/>
      <c r="BX495" s="7"/>
      <c r="BY495" s="7"/>
      <c r="BZ495" s="7"/>
      <c r="CA495" s="7"/>
      <c r="CB495" s="7"/>
      <c r="CC495" s="7"/>
      <c r="CD495" s="7"/>
      <c r="CE495" s="7"/>
      <c r="CF495" s="7"/>
      <c r="CG495" s="7"/>
      <c r="CH495" s="7"/>
      <c r="CI495" s="7"/>
      <c r="CJ495" s="7"/>
      <c r="CK495" s="7"/>
      <c r="CL495" s="7"/>
      <c r="CM495" s="7"/>
    </row>
    <row r="496" ht="15.75" customHeight="1">
      <c r="B496" s="1"/>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c r="AC496" s="7"/>
      <c r="AD496" s="7"/>
      <c r="AE496" s="7"/>
      <c r="AF496" s="7"/>
      <c r="AG496" s="7"/>
      <c r="AH496" s="7"/>
      <c r="AI496" s="7"/>
      <c r="AJ496" s="7"/>
      <c r="AK496" s="7"/>
      <c r="AL496" s="7"/>
      <c r="AM496" s="7"/>
      <c r="AN496" s="7"/>
      <c r="AO496" s="7"/>
      <c r="AP496" s="7"/>
      <c r="AQ496" s="7"/>
      <c r="AR496" s="7"/>
      <c r="AS496" s="7"/>
      <c r="AT496" s="7"/>
      <c r="AU496" s="7"/>
      <c r="AV496" s="7"/>
      <c r="AW496" s="7"/>
      <c r="AX496" s="7"/>
      <c r="AY496" s="7"/>
      <c r="AZ496" s="7"/>
      <c r="BA496" s="7"/>
      <c r="BB496" s="7"/>
      <c r="BC496" s="7"/>
      <c r="BD496" s="7"/>
      <c r="BE496" s="7"/>
      <c r="BF496" s="7"/>
      <c r="BG496" s="7"/>
      <c r="BH496" s="7"/>
      <c r="BI496" s="7"/>
      <c r="BJ496" s="7"/>
      <c r="BK496" s="7"/>
      <c r="BL496" s="7"/>
      <c r="BM496" s="7"/>
      <c r="BN496" s="7"/>
      <c r="BO496" s="7"/>
      <c r="BP496" s="7"/>
      <c r="BQ496" s="7"/>
      <c r="BR496" s="7"/>
      <c r="BS496" s="7"/>
      <c r="BT496" s="7"/>
      <c r="BU496" s="7"/>
      <c r="BV496" s="7"/>
      <c r="BW496" s="7"/>
      <c r="BX496" s="7"/>
      <c r="BY496" s="7"/>
      <c r="BZ496" s="7"/>
      <c r="CA496" s="7"/>
      <c r="CB496" s="7"/>
      <c r="CC496" s="7"/>
      <c r="CD496" s="7"/>
      <c r="CE496" s="7"/>
      <c r="CF496" s="7"/>
      <c r="CG496" s="7"/>
      <c r="CH496" s="7"/>
      <c r="CI496" s="7"/>
      <c r="CJ496" s="7"/>
      <c r="CK496" s="7"/>
      <c r="CL496" s="7"/>
      <c r="CM496" s="7"/>
    </row>
    <row r="497" ht="15.75" customHeight="1">
      <c r="B497" s="1"/>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c r="AC497" s="7"/>
      <c r="AD497" s="7"/>
      <c r="AE497" s="7"/>
      <c r="AF497" s="7"/>
      <c r="AG497" s="7"/>
      <c r="AH497" s="7"/>
      <c r="AI497" s="7"/>
      <c r="AJ497" s="7"/>
      <c r="AK497" s="7"/>
      <c r="AL497" s="7"/>
      <c r="AM497" s="7"/>
      <c r="AN497" s="7"/>
      <c r="AO497" s="7"/>
      <c r="AP497" s="7"/>
      <c r="AQ497" s="7"/>
      <c r="AR497" s="7"/>
      <c r="AS497" s="7"/>
      <c r="AT497" s="7"/>
      <c r="AU497" s="7"/>
      <c r="AV497" s="7"/>
      <c r="AW497" s="7"/>
      <c r="AX497" s="7"/>
      <c r="AY497" s="7"/>
      <c r="AZ497" s="7"/>
      <c r="BA497" s="7"/>
      <c r="BB497" s="7"/>
      <c r="BC497" s="7"/>
      <c r="BD497" s="7"/>
      <c r="BE497" s="7"/>
      <c r="BF497" s="7"/>
      <c r="BG497" s="7"/>
      <c r="BH497" s="7"/>
      <c r="BI497" s="7"/>
      <c r="BJ497" s="7"/>
      <c r="BK497" s="7"/>
      <c r="BL497" s="7"/>
      <c r="BM497" s="7"/>
      <c r="BN497" s="7"/>
      <c r="BO497" s="7"/>
      <c r="BP497" s="7"/>
      <c r="BQ497" s="7"/>
      <c r="BR497" s="7"/>
      <c r="BS497" s="7"/>
      <c r="BT497" s="7"/>
      <c r="BU497" s="7"/>
      <c r="BV497" s="7"/>
      <c r="BW497" s="7"/>
      <c r="BX497" s="7"/>
      <c r="BY497" s="7"/>
      <c r="BZ497" s="7"/>
      <c r="CA497" s="7"/>
      <c r="CB497" s="7"/>
      <c r="CC497" s="7"/>
      <c r="CD497" s="7"/>
      <c r="CE497" s="7"/>
      <c r="CF497" s="7"/>
      <c r="CG497" s="7"/>
      <c r="CH497" s="7"/>
      <c r="CI497" s="7"/>
      <c r="CJ497" s="7"/>
      <c r="CK497" s="7"/>
      <c r="CL497" s="7"/>
      <c r="CM497" s="7"/>
    </row>
    <row r="498" ht="15.75" customHeight="1">
      <c r="B498" s="1"/>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c r="AC498" s="7"/>
      <c r="AD498" s="7"/>
      <c r="AE498" s="7"/>
      <c r="AF498" s="7"/>
      <c r="AG498" s="7"/>
      <c r="AH498" s="7"/>
      <c r="AI498" s="7"/>
      <c r="AJ498" s="7"/>
      <c r="AK498" s="7"/>
      <c r="AL498" s="7"/>
      <c r="AM498" s="7"/>
      <c r="AN498" s="7"/>
      <c r="AO498" s="7"/>
      <c r="AP498" s="7"/>
      <c r="AQ498" s="7"/>
      <c r="AR498" s="7"/>
      <c r="AS498" s="7"/>
      <c r="AT498" s="7"/>
      <c r="AU498" s="7"/>
      <c r="AV498" s="7"/>
      <c r="AW498" s="7"/>
      <c r="AX498" s="7"/>
      <c r="AY498" s="7"/>
      <c r="AZ498" s="7"/>
      <c r="BA498" s="7"/>
      <c r="BB498" s="7"/>
      <c r="BC498" s="7"/>
      <c r="BD498" s="7"/>
      <c r="BE498" s="7"/>
      <c r="BF498" s="7"/>
      <c r="BG498" s="7"/>
      <c r="BH498" s="7"/>
      <c r="BI498" s="7"/>
      <c r="BJ498" s="7"/>
      <c r="BK498" s="7"/>
      <c r="BL498" s="7"/>
      <c r="BM498" s="7"/>
      <c r="BN498" s="7"/>
      <c r="BO498" s="7"/>
      <c r="BP498" s="7"/>
      <c r="BQ498" s="7"/>
      <c r="BR498" s="7"/>
      <c r="BS498" s="7"/>
      <c r="BT498" s="7"/>
      <c r="BU498" s="7"/>
      <c r="BV498" s="7"/>
      <c r="BW498" s="7"/>
      <c r="BX498" s="7"/>
      <c r="BY498" s="7"/>
      <c r="BZ498" s="7"/>
      <c r="CA498" s="7"/>
      <c r="CB498" s="7"/>
      <c r="CC498" s="7"/>
      <c r="CD498" s="7"/>
      <c r="CE498" s="7"/>
      <c r="CF498" s="7"/>
      <c r="CG498" s="7"/>
      <c r="CH498" s="7"/>
      <c r="CI498" s="7"/>
      <c r="CJ498" s="7"/>
      <c r="CK498" s="7"/>
      <c r="CL498" s="7"/>
      <c r="CM498" s="7"/>
    </row>
    <row r="499" ht="15.75" customHeight="1">
      <c r="B499" s="1"/>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c r="AC499" s="7"/>
      <c r="AD499" s="7"/>
      <c r="AE499" s="7"/>
      <c r="AF499" s="7"/>
      <c r="AG499" s="7"/>
      <c r="AH499" s="7"/>
      <c r="AI499" s="7"/>
      <c r="AJ499" s="7"/>
      <c r="AK499" s="7"/>
      <c r="AL499" s="7"/>
      <c r="AM499" s="7"/>
      <c r="AN499" s="7"/>
      <c r="AO499" s="7"/>
      <c r="AP499" s="7"/>
      <c r="AQ499" s="7"/>
      <c r="AR499" s="7"/>
      <c r="AS499" s="7"/>
      <c r="AT499" s="7"/>
      <c r="AU499" s="7"/>
      <c r="AV499" s="7"/>
      <c r="AW499" s="7"/>
      <c r="AX499" s="7"/>
      <c r="AY499" s="7"/>
      <c r="AZ499" s="7"/>
      <c r="BA499" s="7"/>
      <c r="BB499" s="7"/>
      <c r="BC499" s="7"/>
      <c r="BD499" s="7"/>
      <c r="BE499" s="7"/>
      <c r="BF499" s="7"/>
      <c r="BG499" s="7"/>
      <c r="BH499" s="7"/>
      <c r="BI499" s="7"/>
      <c r="BJ499" s="7"/>
      <c r="BK499" s="7"/>
      <c r="BL499" s="7"/>
      <c r="BM499" s="7"/>
      <c r="BN499" s="7"/>
      <c r="BO499" s="7"/>
      <c r="BP499" s="7"/>
      <c r="BQ499" s="7"/>
      <c r="BR499" s="7"/>
      <c r="BS499" s="7"/>
      <c r="BT499" s="7"/>
      <c r="BU499" s="7"/>
      <c r="BV499" s="7"/>
      <c r="BW499" s="7"/>
      <c r="BX499" s="7"/>
      <c r="BY499" s="7"/>
      <c r="BZ499" s="7"/>
      <c r="CA499" s="7"/>
      <c r="CB499" s="7"/>
      <c r="CC499" s="7"/>
      <c r="CD499" s="7"/>
      <c r="CE499" s="7"/>
      <c r="CF499" s="7"/>
      <c r="CG499" s="7"/>
      <c r="CH499" s="7"/>
      <c r="CI499" s="7"/>
      <c r="CJ499" s="7"/>
      <c r="CK499" s="7"/>
      <c r="CL499" s="7"/>
      <c r="CM499" s="7"/>
    </row>
    <row r="500" ht="15.75" customHeight="1">
      <c r="B500" s="1"/>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c r="AC500" s="7"/>
      <c r="AD500" s="7"/>
      <c r="AE500" s="7"/>
      <c r="AF500" s="7"/>
      <c r="AG500" s="7"/>
      <c r="AH500" s="7"/>
      <c r="AI500" s="7"/>
      <c r="AJ500" s="7"/>
      <c r="AK500" s="7"/>
      <c r="AL500" s="7"/>
      <c r="AM500" s="7"/>
      <c r="AN500" s="7"/>
      <c r="AO500" s="7"/>
      <c r="AP500" s="7"/>
      <c r="AQ500" s="7"/>
      <c r="AR500" s="7"/>
      <c r="AS500" s="7"/>
      <c r="AT500" s="7"/>
      <c r="AU500" s="7"/>
      <c r="AV500" s="7"/>
      <c r="AW500" s="7"/>
      <c r="AX500" s="7"/>
      <c r="AY500" s="7"/>
      <c r="AZ500" s="7"/>
      <c r="BA500" s="7"/>
      <c r="BB500" s="7"/>
      <c r="BC500" s="7"/>
      <c r="BD500" s="7"/>
      <c r="BE500" s="7"/>
      <c r="BF500" s="7"/>
      <c r="BG500" s="7"/>
      <c r="BH500" s="7"/>
      <c r="BI500" s="7"/>
      <c r="BJ500" s="7"/>
      <c r="BK500" s="7"/>
      <c r="BL500" s="7"/>
      <c r="BM500" s="7"/>
      <c r="BN500" s="7"/>
      <c r="BO500" s="7"/>
      <c r="BP500" s="7"/>
      <c r="BQ500" s="7"/>
      <c r="BR500" s="7"/>
      <c r="BS500" s="7"/>
      <c r="BT500" s="7"/>
      <c r="BU500" s="7"/>
      <c r="BV500" s="7"/>
      <c r="BW500" s="7"/>
      <c r="BX500" s="7"/>
      <c r="BY500" s="7"/>
      <c r="BZ500" s="7"/>
      <c r="CA500" s="7"/>
      <c r="CB500" s="7"/>
      <c r="CC500" s="7"/>
      <c r="CD500" s="7"/>
      <c r="CE500" s="7"/>
      <c r="CF500" s="7"/>
      <c r="CG500" s="7"/>
      <c r="CH500" s="7"/>
      <c r="CI500" s="7"/>
      <c r="CJ500" s="7"/>
      <c r="CK500" s="7"/>
      <c r="CL500" s="7"/>
      <c r="CM500" s="7"/>
    </row>
    <row r="501" ht="15.75" customHeight="1">
      <c r="B501" s="1"/>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c r="AC501" s="7"/>
      <c r="AD501" s="7"/>
      <c r="AE501" s="7"/>
      <c r="AF501" s="7"/>
      <c r="AG501" s="7"/>
      <c r="AH501" s="7"/>
      <c r="AI501" s="7"/>
      <c r="AJ501" s="7"/>
      <c r="AK501" s="7"/>
      <c r="AL501" s="7"/>
      <c r="AM501" s="7"/>
      <c r="AN501" s="7"/>
      <c r="AO501" s="7"/>
      <c r="AP501" s="7"/>
      <c r="AQ501" s="7"/>
      <c r="AR501" s="7"/>
      <c r="AS501" s="7"/>
      <c r="AT501" s="7"/>
      <c r="AU501" s="7"/>
      <c r="AV501" s="7"/>
      <c r="AW501" s="7"/>
      <c r="AX501" s="7"/>
      <c r="AY501" s="7"/>
      <c r="AZ501" s="7"/>
      <c r="BA501" s="7"/>
      <c r="BB501" s="7"/>
      <c r="BC501" s="7"/>
      <c r="BD501" s="7"/>
      <c r="BE501" s="7"/>
      <c r="BF501" s="7"/>
      <c r="BG501" s="7"/>
      <c r="BH501" s="7"/>
      <c r="BI501" s="7"/>
      <c r="BJ501" s="7"/>
      <c r="BK501" s="7"/>
      <c r="BL501" s="7"/>
      <c r="BM501" s="7"/>
      <c r="BN501" s="7"/>
      <c r="BO501" s="7"/>
      <c r="BP501" s="7"/>
      <c r="BQ501" s="7"/>
      <c r="BR501" s="7"/>
      <c r="BS501" s="7"/>
      <c r="BT501" s="7"/>
      <c r="BU501" s="7"/>
      <c r="BV501" s="7"/>
      <c r="BW501" s="7"/>
      <c r="BX501" s="7"/>
      <c r="BY501" s="7"/>
      <c r="BZ501" s="7"/>
      <c r="CA501" s="7"/>
      <c r="CB501" s="7"/>
      <c r="CC501" s="7"/>
      <c r="CD501" s="7"/>
      <c r="CE501" s="7"/>
      <c r="CF501" s="7"/>
      <c r="CG501" s="7"/>
      <c r="CH501" s="7"/>
      <c r="CI501" s="7"/>
      <c r="CJ501" s="7"/>
      <c r="CK501" s="7"/>
      <c r="CL501" s="7"/>
      <c r="CM501" s="7"/>
    </row>
    <row r="502" ht="15.75" customHeight="1">
      <c r="B502" s="1"/>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c r="AC502" s="7"/>
      <c r="AD502" s="7"/>
      <c r="AE502" s="7"/>
      <c r="AF502" s="7"/>
      <c r="AG502" s="7"/>
      <c r="AH502" s="7"/>
      <c r="AI502" s="7"/>
      <c r="AJ502" s="7"/>
      <c r="AK502" s="7"/>
      <c r="AL502" s="7"/>
      <c r="AM502" s="7"/>
      <c r="AN502" s="7"/>
      <c r="AO502" s="7"/>
      <c r="AP502" s="7"/>
      <c r="AQ502" s="7"/>
      <c r="AR502" s="7"/>
      <c r="AS502" s="7"/>
      <c r="AT502" s="7"/>
      <c r="AU502" s="7"/>
      <c r="AV502" s="7"/>
      <c r="AW502" s="7"/>
      <c r="AX502" s="7"/>
      <c r="AY502" s="7"/>
      <c r="AZ502" s="7"/>
      <c r="BA502" s="7"/>
      <c r="BB502" s="7"/>
      <c r="BC502" s="7"/>
      <c r="BD502" s="7"/>
      <c r="BE502" s="7"/>
      <c r="BF502" s="7"/>
      <c r="BG502" s="7"/>
      <c r="BH502" s="7"/>
      <c r="BI502" s="7"/>
      <c r="BJ502" s="7"/>
      <c r="BK502" s="7"/>
      <c r="BL502" s="7"/>
      <c r="BM502" s="7"/>
      <c r="BN502" s="7"/>
      <c r="BO502" s="7"/>
      <c r="BP502" s="7"/>
      <c r="BQ502" s="7"/>
      <c r="BR502" s="7"/>
      <c r="BS502" s="7"/>
      <c r="BT502" s="7"/>
      <c r="BU502" s="7"/>
      <c r="BV502" s="7"/>
      <c r="BW502" s="7"/>
      <c r="BX502" s="7"/>
      <c r="BY502" s="7"/>
      <c r="BZ502" s="7"/>
      <c r="CA502" s="7"/>
      <c r="CB502" s="7"/>
      <c r="CC502" s="7"/>
      <c r="CD502" s="7"/>
      <c r="CE502" s="7"/>
      <c r="CF502" s="7"/>
      <c r="CG502" s="7"/>
      <c r="CH502" s="7"/>
      <c r="CI502" s="7"/>
      <c r="CJ502" s="7"/>
      <c r="CK502" s="7"/>
      <c r="CL502" s="7"/>
      <c r="CM502" s="7"/>
    </row>
    <row r="503" ht="15.75" customHeight="1">
      <c r="B503" s="1"/>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c r="AC503" s="7"/>
      <c r="AD503" s="7"/>
      <c r="AE503" s="7"/>
      <c r="AF503" s="7"/>
      <c r="AG503" s="7"/>
      <c r="AH503" s="7"/>
      <c r="AI503" s="7"/>
      <c r="AJ503" s="7"/>
      <c r="AK503" s="7"/>
      <c r="AL503" s="7"/>
      <c r="AM503" s="7"/>
      <c r="AN503" s="7"/>
      <c r="AO503" s="7"/>
      <c r="AP503" s="7"/>
      <c r="AQ503" s="7"/>
      <c r="AR503" s="7"/>
      <c r="AS503" s="7"/>
      <c r="AT503" s="7"/>
      <c r="AU503" s="7"/>
      <c r="AV503" s="7"/>
      <c r="AW503" s="7"/>
      <c r="AX503" s="7"/>
      <c r="AY503" s="7"/>
      <c r="AZ503" s="7"/>
      <c r="BA503" s="7"/>
      <c r="BB503" s="7"/>
      <c r="BC503" s="7"/>
      <c r="BD503" s="7"/>
      <c r="BE503" s="7"/>
      <c r="BF503" s="7"/>
      <c r="BG503" s="7"/>
      <c r="BH503" s="7"/>
      <c r="BI503" s="7"/>
      <c r="BJ503" s="7"/>
      <c r="BK503" s="7"/>
      <c r="BL503" s="7"/>
      <c r="BM503" s="7"/>
      <c r="BN503" s="7"/>
      <c r="BO503" s="7"/>
      <c r="BP503" s="7"/>
      <c r="BQ503" s="7"/>
      <c r="BR503" s="7"/>
      <c r="BS503" s="7"/>
      <c r="BT503" s="7"/>
      <c r="BU503" s="7"/>
      <c r="BV503" s="7"/>
      <c r="BW503" s="7"/>
      <c r="BX503" s="7"/>
      <c r="BY503" s="7"/>
      <c r="BZ503" s="7"/>
      <c r="CA503" s="7"/>
      <c r="CB503" s="7"/>
      <c r="CC503" s="7"/>
      <c r="CD503" s="7"/>
      <c r="CE503" s="7"/>
      <c r="CF503" s="7"/>
      <c r="CG503" s="7"/>
      <c r="CH503" s="7"/>
      <c r="CI503" s="7"/>
      <c r="CJ503" s="7"/>
      <c r="CK503" s="7"/>
      <c r="CL503" s="7"/>
      <c r="CM503" s="7"/>
    </row>
    <row r="504" ht="15.75" customHeight="1">
      <c r="B504" s="1"/>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c r="AC504" s="7"/>
      <c r="AD504" s="7"/>
      <c r="AE504" s="7"/>
      <c r="AF504" s="7"/>
      <c r="AG504" s="7"/>
      <c r="AH504" s="7"/>
      <c r="AI504" s="7"/>
      <c r="AJ504" s="7"/>
      <c r="AK504" s="7"/>
      <c r="AL504" s="7"/>
      <c r="AM504" s="7"/>
      <c r="AN504" s="7"/>
      <c r="AO504" s="7"/>
      <c r="AP504" s="7"/>
      <c r="AQ504" s="7"/>
      <c r="AR504" s="7"/>
      <c r="AS504" s="7"/>
      <c r="AT504" s="7"/>
      <c r="AU504" s="7"/>
      <c r="AV504" s="7"/>
      <c r="AW504" s="7"/>
      <c r="AX504" s="7"/>
      <c r="AY504" s="7"/>
      <c r="AZ504" s="7"/>
      <c r="BA504" s="7"/>
      <c r="BB504" s="7"/>
      <c r="BC504" s="7"/>
      <c r="BD504" s="7"/>
      <c r="BE504" s="7"/>
      <c r="BF504" s="7"/>
      <c r="BG504" s="7"/>
      <c r="BH504" s="7"/>
      <c r="BI504" s="7"/>
      <c r="BJ504" s="7"/>
      <c r="BK504" s="7"/>
      <c r="BL504" s="7"/>
      <c r="BM504" s="7"/>
      <c r="BN504" s="7"/>
      <c r="BO504" s="7"/>
      <c r="BP504" s="7"/>
      <c r="BQ504" s="7"/>
      <c r="BR504" s="7"/>
      <c r="BS504" s="7"/>
      <c r="BT504" s="7"/>
      <c r="BU504" s="7"/>
      <c r="BV504" s="7"/>
      <c r="BW504" s="7"/>
      <c r="BX504" s="7"/>
      <c r="BY504" s="7"/>
      <c r="BZ504" s="7"/>
      <c r="CA504" s="7"/>
      <c r="CB504" s="7"/>
      <c r="CC504" s="7"/>
      <c r="CD504" s="7"/>
      <c r="CE504" s="7"/>
      <c r="CF504" s="7"/>
      <c r="CG504" s="7"/>
      <c r="CH504" s="7"/>
      <c r="CI504" s="7"/>
      <c r="CJ504" s="7"/>
      <c r="CK504" s="7"/>
      <c r="CL504" s="7"/>
      <c r="CM504" s="7"/>
    </row>
    <row r="505" ht="15.75" customHeight="1">
      <c r="B505" s="1"/>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c r="AC505" s="7"/>
      <c r="AD505" s="7"/>
      <c r="AE505" s="7"/>
      <c r="AF505" s="7"/>
      <c r="AG505" s="7"/>
      <c r="AH505" s="7"/>
      <c r="AI505" s="7"/>
      <c r="AJ505" s="7"/>
      <c r="AK505" s="7"/>
      <c r="AL505" s="7"/>
      <c r="AM505" s="7"/>
      <c r="AN505" s="7"/>
      <c r="AO505" s="7"/>
      <c r="AP505" s="7"/>
      <c r="AQ505" s="7"/>
      <c r="AR505" s="7"/>
      <c r="AS505" s="7"/>
      <c r="AT505" s="7"/>
      <c r="AU505" s="7"/>
      <c r="AV505" s="7"/>
      <c r="AW505" s="7"/>
      <c r="AX505" s="7"/>
      <c r="AY505" s="7"/>
      <c r="AZ505" s="7"/>
      <c r="BA505" s="7"/>
      <c r="BB505" s="7"/>
      <c r="BC505" s="7"/>
      <c r="BD505" s="7"/>
      <c r="BE505" s="7"/>
      <c r="BF505" s="7"/>
      <c r="BG505" s="7"/>
      <c r="BH505" s="7"/>
      <c r="BI505" s="7"/>
      <c r="BJ505" s="7"/>
      <c r="BK505" s="7"/>
      <c r="BL505" s="7"/>
      <c r="BM505" s="7"/>
      <c r="BN505" s="7"/>
      <c r="BO505" s="7"/>
      <c r="BP505" s="7"/>
      <c r="BQ505" s="7"/>
      <c r="BR505" s="7"/>
      <c r="BS505" s="7"/>
      <c r="BT505" s="7"/>
      <c r="BU505" s="7"/>
      <c r="BV505" s="7"/>
      <c r="BW505" s="7"/>
      <c r="BX505" s="7"/>
      <c r="BY505" s="7"/>
      <c r="BZ505" s="7"/>
      <c r="CA505" s="7"/>
      <c r="CB505" s="7"/>
      <c r="CC505" s="7"/>
      <c r="CD505" s="7"/>
      <c r="CE505" s="7"/>
      <c r="CF505" s="7"/>
      <c r="CG505" s="7"/>
      <c r="CH505" s="7"/>
      <c r="CI505" s="7"/>
      <c r="CJ505" s="7"/>
      <c r="CK505" s="7"/>
      <c r="CL505" s="7"/>
      <c r="CM505" s="7"/>
    </row>
    <row r="506" ht="15.75" customHeight="1">
      <c r="B506" s="1"/>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c r="AC506" s="7"/>
      <c r="AD506" s="7"/>
      <c r="AE506" s="7"/>
      <c r="AF506" s="7"/>
      <c r="AG506" s="7"/>
      <c r="AH506" s="7"/>
      <c r="AI506" s="7"/>
      <c r="AJ506" s="7"/>
      <c r="AK506" s="7"/>
      <c r="AL506" s="7"/>
      <c r="AM506" s="7"/>
      <c r="AN506" s="7"/>
      <c r="AO506" s="7"/>
      <c r="AP506" s="7"/>
      <c r="AQ506" s="7"/>
      <c r="AR506" s="7"/>
      <c r="AS506" s="7"/>
      <c r="AT506" s="7"/>
      <c r="AU506" s="7"/>
      <c r="AV506" s="7"/>
      <c r="AW506" s="7"/>
      <c r="AX506" s="7"/>
      <c r="AY506" s="7"/>
      <c r="AZ506" s="7"/>
      <c r="BA506" s="7"/>
      <c r="BB506" s="7"/>
      <c r="BC506" s="7"/>
      <c r="BD506" s="7"/>
      <c r="BE506" s="7"/>
      <c r="BF506" s="7"/>
      <c r="BG506" s="7"/>
      <c r="BH506" s="7"/>
      <c r="BI506" s="7"/>
      <c r="BJ506" s="7"/>
      <c r="BK506" s="7"/>
      <c r="BL506" s="7"/>
      <c r="BM506" s="7"/>
      <c r="BN506" s="7"/>
      <c r="BO506" s="7"/>
      <c r="BP506" s="7"/>
      <c r="BQ506" s="7"/>
      <c r="BR506" s="7"/>
      <c r="BS506" s="7"/>
      <c r="BT506" s="7"/>
      <c r="BU506" s="7"/>
      <c r="BV506" s="7"/>
      <c r="BW506" s="7"/>
      <c r="BX506" s="7"/>
      <c r="BY506" s="7"/>
      <c r="BZ506" s="7"/>
      <c r="CA506" s="7"/>
      <c r="CB506" s="7"/>
      <c r="CC506" s="7"/>
      <c r="CD506" s="7"/>
      <c r="CE506" s="7"/>
      <c r="CF506" s="7"/>
      <c r="CG506" s="7"/>
      <c r="CH506" s="7"/>
      <c r="CI506" s="7"/>
      <c r="CJ506" s="7"/>
      <c r="CK506" s="7"/>
      <c r="CL506" s="7"/>
      <c r="CM506" s="7"/>
    </row>
    <row r="507" ht="15.75" customHeight="1">
      <c r="B507" s="1"/>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c r="AC507" s="7"/>
      <c r="AD507" s="7"/>
      <c r="AE507" s="7"/>
      <c r="AF507" s="7"/>
      <c r="AG507" s="7"/>
      <c r="AH507" s="7"/>
      <c r="AI507" s="7"/>
      <c r="AJ507" s="7"/>
      <c r="AK507" s="7"/>
      <c r="AL507" s="7"/>
      <c r="AM507" s="7"/>
      <c r="AN507" s="7"/>
      <c r="AO507" s="7"/>
      <c r="AP507" s="7"/>
      <c r="AQ507" s="7"/>
      <c r="AR507" s="7"/>
      <c r="AS507" s="7"/>
      <c r="AT507" s="7"/>
      <c r="AU507" s="7"/>
      <c r="AV507" s="7"/>
      <c r="AW507" s="7"/>
      <c r="AX507" s="7"/>
      <c r="AY507" s="7"/>
      <c r="AZ507" s="7"/>
      <c r="BA507" s="7"/>
      <c r="BB507" s="7"/>
      <c r="BC507" s="7"/>
      <c r="BD507" s="7"/>
      <c r="BE507" s="7"/>
      <c r="BF507" s="7"/>
      <c r="BG507" s="7"/>
      <c r="BH507" s="7"/>
      <c r="BI507" s="7"/>
      <c r="BJ507" s="7"/>
      <c r="BK507" s="7"/>
      <c r="BL507" s="7"/>
      <c r="BM507" s="7"/>
      <c r="BN507" s="7"/>
      <c r="BO507" s="7"/>
      <c r="BP507" s="7"/>
      <c r="BQ507" s="7"/>
      <c r="BR507" s="7"/>
      <c r="BS507" s="7"/>
      <c r="BT507" s="7"/>
      <c r="BU507" s="7"/>
      <c r="BV507" s="7"/>
      <c r="BW507" s="7"/>
      <c r="BX507" s="7"/>
      <c r="BY507" s="7"/>
      <c r="BZ507" s="7"/>
      <c r="CA507" s="7"/>
      <c r="CB507" s="7"/>
      <c r="CC507" s="7"/>
      <c r="CD507" s="7"/>
      <c r="CE507" s="7"/>
      <c r="CF507" s="7"/>
      <c r="CG507" s="7"/>
      <c r="CH507" s="7"/>
      <c r="CI507" s="7"/>
      <c r="CJ507" s="7"/>
      <c r="CK507" s="7"/>
      <c r="CL507" s="7"/>
      <c r="CM507" s="7"/>
    </row>
    <row r="508" ht="15.75" customHeight="1">
      <c r="B508" s="1"/>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c r="AC508" s="7"/>
      <c r="AD508" s="7"/>
      <c r="AE508" s="7"/>
      <c r="AF508" s="7"/>
      <c r="AG508" s="7"/>
      <c r="AH508" s="7"/>
      <c r="AI508" s="7"/>
      <c r="AJ508" s="7"/>
      <c r="AK508" s="7"/>
      <c r="AL508" s="7"/>
      <c r="AM508" s="7"/>
      <c r="AN508" s="7"/>
      <c r="AO508" s="7"/>
      <c r="AP508" s="7"/>
      <c r="AQ508" s="7"/>
      <c r="AR508" s="7"/>
      <c r="AS508" s="7"/>
      <c r="AT508" s="7"/>
      <c r="AU508" s="7"/>
      <c r="AV508" s="7"/>
      <c r="AW508" s="7"/>
      <c r="AX508" s="7"/>
      <c r="AY508" s="7"/>
      <c r="AZ508" s="7"/>
      <c r="BA508" s="7"/>
      <c r="BB508" s="7"/>
      <c r="BC508" s="7"/>
      <c r="BD508" s="7"/>
      <c r="BE508" s="7"/>
      <c r="BF508" s="7"/>
      <c r="BG508" s="7"/>
      <c r="BH508" s="7"/>
      <c r="BI508" s="7"/>
      <c r="BJ508" s="7"/>
      <c r="BK508" s="7"/>
      <c r="BL508" s="7"/>
      <c r="BM508" s="7"/>
      <c r="BN508" s="7"/>
      <c r="BO508" s="7"/>
      <c r="BP508" s="7"/>
      <c r="BQ508" s="7"/>
      <c r="BR508" s="7"/>
      <c r="BS508" s="7"/>
      <c r="BT508" s="7"/>
      <c r="BU508" s="7"/>
      <c r="BV508" s="7"/>
      <c r="BW508" s="7"/>
      <c r="BX508" s="7"/>
      <c r="BY508" s="7"/>
      <c r="BZ508" s="7"/>
      <c r="CA508" s="7"/>
      <c r="CB508" s="7"/>
      <c r="CC508" s="7"/>
      <c r="CD508" s="7"/>
      <c r="CE508" s="7"/>
      <c r="CF508" s="7"/>
      <c r="CG508" s="7"/>
      <c r="CH508" s="7"/>
      <c r="CI508" s="7"/>
      <c r="CJ508" s="7"/>
      <c r="CK508" s="7"/>
      <c r="CL508" s="7"/>
      <c r="CM508" s="7"/>
    </row>
    <row r="509" ht="15.75" customHeight="1">
      <c r="B509" s="1"/>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c r="AC509" s="7"/>
      <c r="AD509" s="7"/>
      <c r="AE509" s="7"/>
      <c r="AF509" s="7"/>
      <c r="AG509" s="7"/>
      <c r="AH509" s="7"/>
      <c r="AI509" s="7"/>
      <c r="AJ509" s="7"/>
      <c r="AK509" s="7"/>
      <c r="AL509" s="7"/>
      <c r="AM509" s="7"/>
      <c r="AN509" s="7"/>
      <c r="AO509" s="7"/>
      <c r="AP509" s="7"/>
      <c r="AQ509" s="7"/>
      <c r="AR509" s="7"/>
      <c r="AS509" s="7"/>
      <c r="AT509" s="7"/>
      <c r="AU509" s="7"/>
      <c r="AV509" s="7"/>
      <c r="AW509" s="7"/>
      <c r="AX509" s="7"/>
      <c r="AY509" s="7"/>
      <c r="AZ509" s="7"/>
      <c r="BA509" s="7"/>
      <c r="BB509" s="7"/>
      <c r="BC509" s="7"/>
      <c r="BD509" s="7"/>
      <c r="BE509" s="7"/>
      <c r="BF509" s="7"/>
      <c r="BG509" s="7"/>
      <c r="BH509" s="7"/>
      <c r="BI509" s="7"/>
      <c r="BJ509" s="7"/>
      <c r="BK509" s="7"/>
      <c r="BL509" s="7"/>
      <c r="BM509" s="7"/>
      <c r="BN509" s="7"/>
      <c r="BO509" s="7"/>
      <c r="BP509" s="7"/>
      <c r="BQ509" s="7"/>
      <c r="BR509" s="7"/>
      <c r="BS509" s="7"/>
      <c r="BT509" s="7"/>
      <c r="BU509" s="7"/>
      <c r="BV509" s="7"/>
      <c r="BW509" s="7"/>
      <c r="BX509" s="7"/>
      <c r="BY509" s="7"/>
      <c r="BZ509" s="7"/>
      <c r="CA509" s="7"/>
      <c r="CB509" s="7"/>
      <c r="CC509" s="7"/>
      <c r="CD509" s="7"/>
      <c r="CE509" s="7"/>
      <c r="CF509" s="7"/>
      <c r="CG509" s="7"/>
      <c r="CH509" s="7"/>
      <c r="CI509" s="7"/>
      <c r="CJ509" s="7"/>
      <c r="CK509" s="7"/>
      <c r="CL509" s="7"/>
      <c r="CM509" s="7"/>
    </row>
    <row r="510" ht="15.75" customHeight="1">
      <c r="B510" s="1"/>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c r="AC510" s="7"/>
      <c r="AD510" s="7"/>
      <c r="AE510" s="7"/>
      <c r="AF510" s="7"/>
      <c r="AG510" s="7"/>
      <c r="AH510" s="7"/>
      <c r="AI510" s="7"/>
      <c r="AJ510" s="7"/>
      <c r="AK510" s="7"/>
      <c r="AL510" s="7"/>
      <c r="AM510" s="7"/>
      <c r="AN510" s="7"/>
      <c r="AO510" s="7"/>
      <c r="AP510" s="7"/>
      <c r="AQ510" s="7"/>
      <c r="AR510" s="7"/>
      <c r="AS510" s="7"/>
      <c r="AT510" s="7"/>
      <c r="AU510" s="7"/>
      <c r="AV510" s="7"/>
      <c r="AW510" s="7"/>
      <c r="AX510" s="7"/>
      <c r="AY510" s="7"/>
      <c r="AZ510" s="7"/>
      <c r="BA510" s="7"/>
      <c r="BB510" s="7"/>
      <c r="BC510" s="7"/>
      <c r="BD510" s="7"/>
      <c r="BE510" s="7"/>
      <c r="BF510" s="7"/>
      <c r="BG510" s="7"/>
      <c r="BH510" s="7"/>
      <c r="BI510" s="7"/>
      <c r="BJ510" s="7"/>
      <c r="BK510" s="7"/>
      <c r="BL510" s="7"/>
      <c r="BM510" s="7"/>
      <c r="BN510" s="7"/>
      <c r="BO510" s="7"/>
      <c r="BP510" s="7"/>
      <c r="BQ510" s="7"/>
      <c r="BR510" s="7"/>
      <c r="BS510" s="7"/>
      <c r="BT510" s="7"/>
      <c r="BU510" s="7"/>
      <c r="BV510" s="7"/>
      <c r="BW510" s="7"/>
      <c r="BX510" s="7"/>
      <c r="BY510" s="7"/>
      <c r="BZ510" s="7"/>
      <c r="CA510" s="7"/>
      <c r="CB510" s="7"/>
      <c r="CC510" s="7"/>
      <c r="CD510" s="7"/>
      <c r="CE510" s="7"/>
      <c r="CF510" s="7"/>
      <c r="CG510" s="7"/>
      <c r="CH510" s="7"/>
      <c r="CI510" s="7"/>
      <c r="CJ510" s="7"/>
      <c r="CK510" s="7"/>
      <c r="CL510" s="7"/>
      <c r="CM510" s="7"/>
    </row>
    <row r="511" ht="15.75" customHeight="1">
      <c r="B511" s="1"/>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c r="AC511" s="7"/>
      <c r="AD511" s="7"/>
      <c r="AE511" s="7"/>
      <c r="AF511" s="7"/>
      <c r="AG511" s="7"/>
      <c r="AH511" s="7"/>
      <c r="AI511" s="7"/>
      <c r="AJ511" s="7"/>
      <c r="AK511" s="7"/>
      <c r="AL511" s="7"/>
      <c r="AM511" s="7"/>
      <c r="AN511" s="7"/>
      <c r="AO511" s="7"/>
      <c r="AP511" s="7"/>
      <c r="AQ511" s="7"/>
      <c r="AR511" s="7"/>
      <c r="AS511" s="7"/>
      <c r="AT511" s="7"/>
      <c r="AU511" s="7"/>
      <c r="AV511" s="7"/>
      <c r="AW511" s="7"/>
      <c r="AX511" s="7"/>
      <c r="AY511" s="7"/>
      <c r="AZ511" s="7"/>
      <c r="BA511" s="7"/>
      <c r="BB511" s="7"/>
      <c r="BC511" s="7"/>
      <c r="BD511" s="7"/>
      <c r="BE511" s="7"/>
      <c r="BF511" s="7"/>
      <c r="BG511" s="7"/>
      <c r="BH511" s="7"/>
      <c r="BI511" s="7"/>
      <c r="BJ511" s="7"/>
      <c r="BK511" s="7"/>
      <c r="BL511" s="7"/>
      <c r="BM511" s="7"/>
      <c r="BN511" s="7"/>
      <c r="BO511" s="7"/>
      <c r="BP511" s="7"/>
      <c r="BQ511" s="7"/>
      <c r="BR511" s="7"/>
      <c r="BS511" s="7"/>
      <c r="BT511" s="7"/>
      <c r="BU511" s="7"/>
      <c r="BV511" s="7"/>
      <c r="BW511" s="7"/>
      <c r="BX511" s="7"/>
      <c r="BY511" s="7"/>
      <c r="BZ511" s="7"/>
      <c r="CA511" s="7"/>
      <c r="CB511" s="7"/>
      <c r="CC511" s="7"/>
      <c r="CD511" s="7"/>
      <c r="CE511" s="7"/>
      <c r="CF511" s="7"/>
      <c r="CG511" s="7"/>
      <c r="CH511" s="7"/>
      <c r="CI511" s="7"/>
      <c r="CJ511" s="7"/>
      <c r="CK511" s="7"/>
      <c r="CL511" s="7"/>
      <c r="CM511" s="7"/>
    </row>
    <row r="512" ht="15.75" customHeight="1">
      <c r="B512" s="1"/>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c r="AC512" s="7"/>
      <c r="AD512" s="7"/>
      <c r="AE512" s="7"/>
      <c r="AF512" s="7"/>
      <c r="AG512" s="7"/>
      <c r="AH512" s="7"/>
      <c r="AI512" s="7"/>
      <c r="AJ512" s="7"/>
      <c r="AK512" s="7"/>
      <c r="AL512" s="7"/>
      <c r="AM512" s="7"/>
      <c r="AN512" s="7"/>
      <c r="AO512" s="7"/>
      <c r="AP512" s="7"/>
      <c r="AQ512" s="7"/>
      <c r="AR512" s="7"/>
      <c r="AS512" s="7"/>
      <c r="AT512" s="7"/>
      <c r="AU512" s="7"/>
      <c r="AV512" s="7"/>
      <c r="AW512" s="7"/>
      <c r="AX512" s="7"/>
      <c r="AY512" s="7"/>
      <c r="AZ512" s="7"/>
      <c r="BA512" s="7"/>
      <c r="BB512" s="7"/>
      <c r="BC512" s="7"/>
      <c r="BD512" s="7"/>
      <c r="BE512" s="7"/>
      <c r="BF512" s="7"/>
      <c r="BG512" s="7"/>
      <c r="BH512" s="7"/>
      <c r="BI512" s="7"/>
      <c r="BJ512" s="7"/>
      <c r="BK512" s="7"/>
      <c r="BL512" s="7"/>
      <c r="BM512" s="7"/>
      <c r="BN512" s="7"/>
      <c r="BO512" s="7"/>
      <c r="BP512" s="7"/>
      <c r="BQ512" s="7"/>
      <c r="BR512" s="7"/>
      <c r="BS512" s="7"/>
      <c r="BT512" s="7"/>
      <c r="BU512" s="7"/>
      <c r="BV512" s="7"/>
      <c r="BW512" s="7"/>
      <c r="BX512" s="7"/>
      <c r="BY512" s="7"/>
      <c r="BZ512" s="7"/>
      <c r="CA512" s="7"/>
      <c r="CB512" s="7"/>
      <c r="CC512" s="7"/>
      <c r="CD512" s="7"/>
      <c r="CE512" s="7"/>
      <c r="CF512" s="7"/>
      <c r="CG512" s="7"/>
      <c r="CH512" s="7"/>
      <c r="CI512" s="7"/>
      <c r="CJ512" s="7"/>
      <c r="CK512" s="7"/>
      <c r="CL512" s="7"/>
      <c r="CM512" s="7"/>
    </row>
    <row r="513" ht="15.75" customHeight="1">
      <c r="B513" s="1"/>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c r="AC513" s="7"/>
      <c r="AD513" s="7"/>
      <c r="AE513" s="7"/>
      <c r="AF513" s="7"/>
      <c r="AG513" s="7"/>
      <c r="AH513" s="7"/>
      <c r="AI513" s="7"/>
      <c r="AJ513" s="7"/>
      <c r="AK513" s="7"/>
      <c r="AL513" s="7"/>
      <c r="AM513" s="7"/>
      <c r="AN513" s="7"/>
      <c r="AO513" s="7"/>
      <c r="AP513" s="7"/>
      <c r="AQ513" s="7"/>
      <c r="AR513" s="7"/>
      <c r="AS513" s="7"/>
      <c r="AT513" s="7"/>
      <c r="AU513" s="7"/>
      <c r="AV513" s="7"/>
      <c r="AW513" s="7"/>
      <c r="AX513" s="7"/>
      <c r="AY513" s="7"/>
      <c r="AZ513" s="7"/>
      <c r="BA513" s="7"/>
      <c r="BB513" s="7"/>
      <c r="BC513" s="7"/>
      <c r="BD513" s="7"/>
      <c r="BE513" s="7"/>
      <c r="BF513" s="7"/>
      <c r="BG513" s="7"/>
      <c r="BH513" s="7"/>
      <c r="BI513" s="7"/>
      <c r="BJ513" s="7"/>
      <c r="BK513" s="7"/>
      <c r="BL513" s="7"/>
      <c r="BM513" s="7"/>
      <c r="BN513" s="7"/>
      <c r="BO513" s="7"/>
      <c r="BP513" s="7"/>
      <c r="BQ513" s="7"/>
      <c r="BR513" s="7"/>
      <c r="BS513" s="7"/>
      <c r="BT513" s="7"/>
      <c r="BU513" s="7"/>
      <c r="BV513" s="7"/>
      <c r="BW513" s="7"/>
      <c r="BX513" s="7"/>
      <c r="BY513" s="7"/>
      <c r="BZ513" s="7"/>
      <c r="CA513" s="7"/>
      <c r="CB513" s="7"/>
      <c r="CC513" s="7"/>
      <c r="CD513" s="7"/>
      <c r="CE513" s="7"/>
      <c r="CF513" s="7"/>
      <c r="CG513" s="7"/>
      <c r="CH513" s="7"/>
      <c r="CI513" s="7"/>
      <c r="CJ513" s="7"/>
      <c r="CK513" s="7"/>
      <c r="CL513" s="7"/>
      <c r="CM513" s="7"/>
    </row>
    <row r="514" ht="15.75" customHeight="1">
      <c r="B514" s="1"/>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c r="AC514" s="7"/>
      <c r="AD514" s="7"/>
      <c r="AE514" s="7"/>
      <c r="AF514" s="7"/>
      <c r="AG514" s="7"/>
      <c r="AH514" s="7"/>
      <c r="AI514" s="7"/>
      <c r="AJ514" s="7"/>
      <c r="AK514" s="7"/>
      <c r="AL514" s="7"/>
      <c r="AM514" s="7"/>
      <c r="AN514" s="7"/>
      <c r="AO514" s="7"/>
      <c r="AP514" s="7"/>
      <c r="AQ514" s="7"/>
      <c r="AR514" s="7"/>
      <c r="AS514" s="7"/>
      <c r="AT514" s="7"/>
      <c r="AU514" s="7"/>
      <c r="AV514" s="7"/>
      <c r="AW514" s="7"/>
      <c r="AX514" s="7"/>
      <c r="AY514" s="7"/>
      <c r="AZ514" s="7"/>
      <c r="BA514" s="7"/>
      <c r="BB514" s="7"/>
      <c r="BC514" s="7"/>
      <c r="BD514" s="7"/>
      <c r="BE514" s="7"/>
      <c r="BF514" s="7"/>
      <c r="BG514" s="7"/>
      <c r="BH514" s="7"/>
      <c r="BI514" s="7"/>
      <c r="BJ514" s="7"/>
      <c r="BK514" s="7"/>
      <c r="BL514" s="7"/>
      <c r="BM514" s="7"/>
      <c r="BN514" s="7"/>
      <c r="BO514" s="7"/>
      <c r="BP514" s="7"/>
      <c r="BQ514" s="7"/>
      <c r="BR514" s="7"/>
      <c r="BS514" s="7"/>
      <c r="BT514" s="7"/>
      <c r="BU514" s="7"/>
      <c r="BV514" s="7"/>
      <c r="BW514" s="7"/>
      <c r="BX514" s="7"/>
      <c r="BY514" s="7"/>
      <c r="BZ514" s="7"/>
      <c r="CA514" s="7"/>
      <c r="CB514" s="7"/>
      <c r="CC514" s="7"/>
      <c r="CD514" s="7"/>
      <c r="CE514" s="7"/>
      <c r="CF514" s="7"/>
      <c r="CG514" s="7"/>
      <c r="CH514" s="7"/>
      <c r="CI514" s="7"/>
      <c r="CJ514" s="7"/>
      <c r="CK514" s="7"/>
      <c r="CL514" s="7"/>
      <c r="CM514" s="7"/>
    </row>
    <row r="515" ht="15.75" customHeight="1">
      <c r="B515" s="1"/>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c r="AC515" s="7"/>
      <c r="AD515" s="7"/>
      <c r="AE515" s="7"/>
      <c r="AF515" s="7"/>
      <c r="AG515" s="7"/>
      <c r="AH515" s="7"/>
      <c r="AI515" s="7"/>
      <c r="AJ515" s="7"/>
      <c r="AK515" s="7"/>
      <c r="AL515" s="7"/>
      <c r="AM515" s="7"/>
      <c r="AN515" s="7"/>
      <c r="AO515" s="7"/>
      <c r="AP515" s="7"/>
      <c r="AQ515" s="7"/>
      <c r="AR515" s="7"/>
      <c r="AS515" s="7"/>
      <c r="AT515" s="7"/>
      <c r="AU515" s="7"/>
      <c r="AV515" s="7"/>
      <c r="AW515" s="7"/>
      <c r="AX515" s="7"/>
      <c r="AY515" s="7"/>
      <c r="AZ515" s="7"/>
      <c r="BA515" s="7"/>
      <c r="BB515" s="7"/>
      <c r="BC515" s="7"/>
      <c r="BD515" s="7"/>
      <c r="BE515" s="7"/>
      <c r="BF515" s="7"/>
      <c r="BG515" s="7"/>
      <c r="BH515" s="7"/>
      <c r="BI515" s="7"/>
      <c r="BJ515" s="7"/>
      <c r="BK515" s="7"/>
      <c r="BL515" s="7"/>
      <c r="BM515" s="7"/>
      <c r="BN515" s="7"/>
      <c r="BO515" s="7"/>
      <c r="BP515" s="7"/>
      <c r="BQ515" s="7"/>
      <c r="BR515" s="7"/>
      <c r="BS515" s="7"/>
      <c r="BT515" s="7"/>
      <c r="BU515" s="7"/>
      <c r="BV515" s="7"/>
      <c r="BW515" s="7"/>
      <c r="BX515" s="7"/>
      <c r="BY515" s="7"/>
      <c r="BZ515" s="7"/>
      <c r="CA515" s="7"/>
      <c r="CB515" s="7"/>
      <c r="CC515" s="7"/>
      <c r="CD515" s="7"/>
      <c r="CE515" s="7"/>
      <c r="CF515" s="7"/>
      <c r="CG515" s="7"/>
      <c r="CH515" s="7"/>
      <c r="CI515" s="7"/>
      <c r="CJ515" s="7"/>
      <c r="CK515" s="7"/>
      <c r="CL515" s="7"/>
      <c r="CM515" s="7"/>
    </row>
    <row r="516" ht="15.75" customHeight="1">
      <c r="B516" s="1"/>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c r="AC516" s="7"/>
      <c r="AD516" s="7"/>
      <c r="AE516" s="7"/>
      <c r="AF516" s="7"/>
      <c r="AG516" s="7"/>
      <c r="AH516" s="7"/>
      <c r="AI516" s="7"/>
      <c r="AJ516" s="7"/>
      <c r="AK516" s="7"/>
      <c r="AL516" s="7"/>
      <c r="AM516" s="7"/>
      <c r="AN516" s="7"/>
      <c r="AO516" s="7"/>
      <c r="AP516" s="7"/>
      <c r="AQ516" s="7"/>
      <c r="AR516" s="7"/>
      <c r="AS516" s="7"/>
      <c r="AT516" s="7"/>
      <c r="AU516" s="7"/>
      <c r="AV516" s="7"/>
      <c r="AW516" s="7"/>
      <c r="AX516" s="7"/>
      <c r="AY516" s="7"/>
      <c r="AZ516" s="7"/>
      <c r="BA516" s="7"/>
      <c r="BB516" s="7"/>
      <c r="BC516" s="7"/>
      <c r="BD516" s="7"/>
      <c r="BE516" s="7"/>
      <c r="BF516" s="7"/>
      <c r="BG516" s="7"/>
      <c r="BH516" s="7"/>
      <c r="BI516" s="7"/>
      <c r="BJ516" s="7"/>
      <c r="BK516" s="7"/>
      <c r="BL516" s="7"/>
      <c r="BM516" s="7"/>
      <c r="BN516" s="7"/>
      <c r="BO516" s="7"/>
      <c r="BP516" s="7"/>
      <c r="BQ516" s="7"/>
      <c r="BR516" s="7"/>
      <c r="BS516" s="7"/>
      <c r="BT516" s="7"/>
      <c r="BU516" s="7"/>
      <c r="BV516" s="7"/>
      <c r="BW516" s="7"/>
      <c r="BX516" s="7"/>
      <c r="BY516" s="7"/>
      <c r="BZ516" s="7"/>
      <c r="CA516" s="7"/>
      <c r="CB516" s="7"/>
      <c r="CC516" s="7"/>
      <c r="CD516" s="7"/>
      <c r="CE516" s="7"/>
      <c r="CF516" s="7"/>
      <c r="CG516" s="7"/>
      <c r="CH516" s="7"/>
      <c r="CI516" s="7"/>
      <c r="CJ516" s="7"/>
      <c r="CK516" s="7"/>
      <c r="CL516" s="7"/>
      <c r="CM516" s="7"/>
    </row>
    <row r="517" ht="15.75" customHeight="1">
      <c r="B517" s="1"/>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c r="AC517" s="7"/>
      <c r="AD517" s="7"/>
      <c r="AE517" s="7"/>
      <c r="AF517" s="7"/>
      <c r="AG517" s="7"/>
      <c r="AH517" s="7"/>
      <c r="AI517" s="7"/>
      <c r="AJ517" s="7"/>
      <c r="AK517" s="7"/>
      <c r="AL517" s="7"/>
      <c r="AM517" s="7"/>
      <c r="AN517" s="7"/>
      <c r="AO517" s="7"/>
      <c r="AP517" s="7"/>
      <c r="AQ517" s="7"/>
      <c r="AR517" s="7"/>
      <c r="AS517" s="7"/>
      <c r="AT517" s="7"/>
      <c r="AU517" s="7"/>
      <c r="AV517" s="7"/>
      <c r="AW517" s="7"/>
      <c r="AX517" s="7"/>
      <c r="AY517" s="7"/>
      <c r="AZ517" s="7"/>
      <c r="BA517" s="7"/>
      <c r="BB517" s="7"/>
      <c r="BC517" s="7"/>
      <c r="BD517" s="7"/>
      <c r="BE517" s="7"/>
      <c r="BF517" s="7"/>
      <c r="BG517" s="7"/>
      <c r="BH517" s="7"/>
      <c r="BI517" s="7"/>
      <c r="BJ517" s="7"/>
      <c r="BK517" s="7"/>
      <c r="BL517" s="7"/>
      <c r="BM517" s="7"/>
      <c r="BN517" s="7"/>
      <c r="BO517" s="7"/>
      <c r="BP517" s="7"/>
      <c r="BQ517" s="7"/>
      <c r="BR517" s="7"/>
      <c r="BS517" s="7"/>
      <c r="BT517" s="7"/>
      <c r="BU517" s="7"/>
      <c r="BV517" s="7"/>
      <c r="BW517" s="7"/>
      <c r="BX517" s="7"/>
      <c r="BY517" s="7"/>
      <c r="BZ517" s="7"/>
      <c r="CA517" s="7"/>
      <c r="CB517" s="7"/>
      <c r="CC517" s="7"/>
      <c r="CD517" s="7"/>
      <c r="CE517" s="7"/>
      <c r="CF517" s="7"/>
      <c r="CG517" s="7"/>
      <c r="CH517" s="7"/>
      <c r="CI517" s="7"/>
      <c r="CJ517" s="7"/>
      <c r="CK517" s="7"/>
      <c r="CL517" s="7"/>
      <c r="CM517" s="7"/>
    </row>
    <row r="518" ht="15.75" customHeight="1">
      <c r="B518" s="1"/>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c r="AC518" s="7"/>
      <c r="AD518" s="7"/>
      <c r="AE518" s="7"/>
      <c r="AF518" s="7"/>
      <c r="AG518" s="7"/>
      <c r="AH518" s="7"/>
      <c r="AI518" s="7"/>
      <c r="AJ518" s="7"/>
      <c r="AK518" s="7"/>
      <c r="AL518" s="7"/>
      <c r="AM518" s="7"/>
      <c r="AN518" s="7"/>
      <c r="AO518" s="7"/>
      <c r="AP518" s="7"/>
      <c r="AQ518" s="7"/>
      <c r="AR518" s="7"/>
      <c r="AS518" s="7"/>
      <c r="AT518" s="7"/>
      <c r="AU518" s="7"/>
      <c r="AV518" s="7"/>
      <c r="AW518" s="7"/>
      <c r="AX518" s="7"/>
      <c r="AY518" s="7"/>
      <c r="AZ518" s="7"/>
      <c r="BA518" s="7"/>
      <c r="BB518" s="7"/>
      <c r="BC518" s="7"/>
      <c r="BD518" s="7"/>
      <c r="BE518" s="7"/>
      <c r="BF518" s="7"/>
      <c r="BG518" s="7"/>
      <c r="BH518" s="7"/>
      <c r="BI518" s="7"/>
      <c r="BJ518" s="7"/>
      <c r="BK518" s="7"/>
      <c r="BL518" s="7"/>
      <c r="BM518" s="7"/>
      <c r="BN518" s="7"/>
      <c r="BO518" s="7"/>
      <c r="BP518" s="7"/>
      <c r="BQ518" s="7"/>
      <c r="BR518" s="7"/>
      <c r="BS518" s="7"/>
      <c r="BT518" s="7"/>
      <c r="BU518" s="7"/>
      <c r="BV518" s="7"/>
      <c r="BW518" s="7"/>
      <c r="BX518" s="7"/>
      <c r="BY518" s="7"/>
      <c r="BZ518" s="7"/>
      <c r="CA518" s="7"/>
      <c r="CB518" s="7"/>
      <c r="CC518" s="7"/>
      <c r="CD518" s="7"/>
      <c r="CE518" s="7"/>
      <c r="CF518" s="7"/>
      <c r="CG518" s="7"/>
      <c r="CH518" s="7"/>
      <c r="CI518" s="7"/>
      <c r="CJ518" s="7"/>
      <c r="CK518" s="7"/>
      <c r="CL518" s="7"/>
      <c r="CM518" s="7"/>
    </row>
    <row r="519" ht="15.75" customHeight="1">
      <c r="B519" s="1"/>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c r="AC519" s="7"/>
      <c r="AD519" s="7"/>
      <c r="AE519" s="7"/>
      <c r="AF519" s="7"/>
      <c r="AG519" s="7"/>
      <c r="AH519" s="7"/>
      <c r="AI519" s="7"/>
      <c r="AJ519" s="7"/>
      <c r="AK519" s="7"/>
      <c r="AL519" s="7"/>
      <c r="AM519" s="7"/>
      <c r="AN519" s="7"/>
      <c r="AO519" s="7"/>
      <c r="AP519" s="7"/>
      <c r="AQ519" s="7"/>
      <c r="AR519" s="7"/>
      <c r="AS519" s="7"/>
      <c r="AT519" s="7"/>
      <c r="AU519" s="7"/>
      <c r="AV519" s="7"/>
      <c r="AW519" s="7"/>
      <c r="AX519" s="7"/>
      <c r="AY519" s="7"/>
      <c r="AZ519" s="7"/>
      <c r="BA519" s="7"/>
      <c r="BB519" s="7"/>
      <c r="BC519" s="7"/>
      <c r="BD519" s="7"/>
      <c r="BE519" s="7"/>
      <c r="BF519" s="7"/>
      <c r="BG519" s="7"/>
      <c r="BH519" s="7"/>
      <c r="BI519" s="7"/>
      <c r="BJ519" s="7"/>
      <c r="BK519" s="7"/>
      <c r="BL519" s="7"/>
      <c r="BM519" s="7"/>
      <c r="BN519" s="7"/>
      <c r="BO519" s="7"/>
      <c r="BP519" s="7"/>
      <c r="BQ519" s="7"/>
      <c r="BR519" s="7"/>
      <c r="BS519" s="7"/>
      <c r="BT519" s="7"/>
      <c r="BU519" s="7"/>
      <c r="BV519" s="7"/>
      <c r="BW519" s="7"/>
      <c r="BX519" s="7"/>
      <c r="BY519" s="7"/>
      <c r="BZ519" s="7"/>
      <c r="CA519" s="7"/>
      <c r="CB519" s="7"/>
      <c r="CC519" s="7"/>
      <c r="CD519" s="7"/>
      <c r="CE519" s="7"/>
      <c r="CF519" s="7"/>
      <c r="CG519" s="7"/>
      <c r="CH519" s="7"/>
      <c r="CI519" s="7"/>
      <c r="CJ519" s="7"/>
      <c r="CK519" s="7"/>
      <c r="CL519" s="7"/>
      <c r="CM519" s="7"/>
    </row>
    <row r="520" ht="15.75" customHeight="1">
      <c r="B520" s="1"/>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c r="AC520" s="7"/>
      <c r="AD520" s="7"/>
      <c r="AE520" s="7"/>
      <c r="AF520" s="7"/>
      <c r="AG520" s="7"/>
      <c r="AH520" s="7"/>
      <c r="AI520" s="7"/>
      <c r="AJ520" s="7"/>
      <c r="AK520" s="7"/>
      <c r="AL520" s="7"/>
      <c r="AM520" s="7"/>
      <c r="AN520" s="7"/>
      <c r="AO520" s="7"/>
      <c r="AP520" s="7"/>
      <c r="AQ520" s="7"/>
      <c r="AR520" s="7"/>
      <c r="AS520" s="7"/>
      <c r="AT520" s="7"/>
      <c r="AU520" s="7"/>
      <c r="AV520" s="7"/>
      <c r="AW520" s="7"/>
      <c r="AX520" s="7"/>
      <c r="AY520" s="7"/>
      <c r="AZ520" s="7"/>
      <c r="BA520" s="7"/>
      <c r="BB520" s="7"/>
      <c r="BC520" s="7"/>
      <c r="BD520" s="7"/>
      <c r="BE520" s="7"/>
      <c r="BF520" s="7"/>
      <c r="BG520" s="7"/>
      <c r="BH520" s="7"/>
      <c r="BI520" s="7"/>
      <c r="BJ520" s="7"/>
      <c r="BK520" s="7"/>
      <c r="BL520" s="7"/>
      <c r="BM520" s="7"/>
      <c r="BN520" s="7"/>
      <c r="BO520" s="7"/>
      <c r="BP520" s="7"/>
      <c r="BQ520" s="7"/>
      <c r="BR520" s="7"/>
      <c r="BS520" s="7"/>
      <c r="BT520" s="7"/>
      <c r="BU520" s="7"/>
      <c r="BV520" s="7"/>
      <c r="BW520" s="7"/>
      <c r="BX520" s="7"/>
      <c r="BY520" s="7"/>
      <c r="BZ520" s="7"/>
      <c r="CA520" s="7"/>
      <c r="CB520" s="7"/>
      <c r="CC520" s="7"/>
      <c r="CD520" s="7"/>
      <c r="CE520" s="7"/>
      <c r="CF520" s="7"/>
      <c r="CG520" s="7"/>
      <c r="CH520" s="7"/>
      <c r="CI520" s="7"/>
      <c r="CJ520" s="7"/>
      <c r="CK520" s="7"/>
      <c r="CL520" s="7"/>
      <c r="CM520" s="7"/>
    </row>
    <row r="521" ht="15.75" customHeight="1">
      <c r="B521" s="1"/>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c r="AC521" s="7"/>
      <c r="AD521" s="7"/>
      <c r="AE521" s="7"/>
      <c r="AF521" s="7"/>
      <c r="AG521" s="7"/>
      <c r="AH521" s="7"/>
      <c r="AI521" s="7"/>
      <c r="AJ521" s="7"/>
      <c r="AK521" s="7"/>
      <c r="AL521" s="7"/>
      <c r="AM521" s="7"/>
      <c r="AN521" s="7"/>
      <c r="AO521" s="7"/>
      <c r="AP521" s="7"/>
      <c r="AQ521" s="7"/>
      <c r="AR521" s="7"/>
      <c r="AS521" s="7"/>
      <c r="AT521" s="7"/>
      <c r="AU521" s="7"/>
      <c r="AV521" s="7"/>
      <c r="AW521" s="7"/>
      <c r="AX521" s="7"/>
      <c r="AY521" s="7"/>
      <c r="AZ521" s="7"/>
      <c r="BA521" s="7"/>
      <c r="BB521" s="7"/>
      <c r="BC521" s="7"/>
      <c r="BD521" s="7"/>
      <c r="BE521" s="7"/>
      <c r="BF521" s="7"/>
      <c r="BG521" s="7"/>
      <c r="BH521" s="7"/>
      <c r="BI521" s="7"/>
      <c r="BJ521" s="7"/>
      <c r="BK521" s="7"/>
      <c r="BL521" s="7"/>
      <c r="BM521" s="7"/>
      <c r="BN521" s="7"/>
      <c r="BO521" s="7"/>
      <c r="BP521" s="7"/>
      <c r="BQ521" s="7"/>
      <c r="BR521" s="7"/>
      <c r="BS521" s="7"/>
      <c r="BT521" s="7"/>
      <c r="BU521" s="7"/>
      <c r="BV521" s="7"/>
      <c r="BW521" s="7"/>
      <c r="BX521" s="7"/>
      <c r="BY521" s="7"/>
      <c r="BZ521" s="7"/>
      <c r="CA521" s="7"/>
      <c r="CB521" s="7"/>
      <c r="CC521" s="7"/>
      <c r="CD521" s="7"/>
      <c r="CE521" s="7"/>
      <c r="CF521" s="7"/>
      <c r="CG521" s="7"/>
      <c r="CH521" s="7"/>
      <c r="CI521" s="7"/>
      <c r="CJ521" s="7"/>
      <c r="CK521" s="7"/>
      <c r="CL521" s="7"/>
      <c r="CM521" s="7"/>
    </row>
    <row r="522" ht="15.75" customHeight="1">
      <c r="B522" s="1"/>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c r="AC522" s="7"/>
      <c r="AD522" s="7"/>
      <c r="AE522" s="7"/>
      <c r="AF522" s="7"/>
      <c r="AG522" s="7"/>
      <c r="AH522" s="7"/>
      <c r="AI522" s="7"/>
      <c r="AJ522" s="7"/>
      <c r="AK522" s="7"/>
      <c r="AL522" s="7"/>
      <c r="AM522" s="7"/>
      <c r="AN522" s="7"/>
      <c r="AO522" s="7"/>
      <c r="AP522" s="7"/>
      <c r="AQ522" s="7"/>
      <c r="AR522" s="7"/>
      <c r="AS522" s="7"/>
      <c r="AT522" s="7"/>
      <c r="AU522" s="7"/>
      <c r="AV522" s="7"/>
      <c r="AW522" s="7"/>
      <c r="AX522" s="7"/>
      <c r="AY522" s="7"/>
      <c r="AZ522" s="7"/>
      <c r="BA522" s="7"/>
      <c r="BB522" s="7"/>
      <c r="BC522" s="7"/>
      <c r="BD522" s="7"/>
      <c r="BE522" s="7"/>
      <c r="BF522" s="7"/>
      <c r="BG522" s="7"/>
      <c r="BH522" s="7"/>
      <c r="BI522" s="7"/>
      <c r="BJ522" s="7"/>
      <c r="BK522" s="7"/>
      <c r="BL522" s="7"/>
      <c r="BM522" s="7"/>
      <c r="BN522" s="7"/>
      <c r="BO522" s="7"/>
      <c r="BP522" s="7"/>
      <c r="BQ522" s="7"/>
      <c r="BR522" s="7"/>
      <c r="BS522" s="7"/>
      <c r="BT522" s="7"/>
      <c r="BU522" s="7"/>
      <c r="BV522" s="7"/>
      <c r="BW522" s="7"/>
      <c r="BX522" s="7"/>
      <c r="BY522" s="7"/>
      <c r="BZ522" s="7"/>
      <c r="CA522" s="7"/>
      <c r="CB522" s="7"/>
      <c r="CC522" s="7"/>
      <c r="CD522" s="7"/>
      <c r="CE522" s="7"/>
      <c r="CF522" s="7"/>
      <c r="CG522" s="7"/>
      <c r="CH522" s="7"/>
      <c r="CI522" s="7"/>
      <c r="CJ522" s="7"/>
      <c r="CK522" s="7"/>
      <c r="CL522" s="7"/>
      <c r="CM522" s="7"/>
    </row>
    <row r="523" ht="15.75" customHeight="1">
      <c r="B523" s="1"/>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c r="AC523" s="7"/>
      <c r="AD523" s="7"/>
      <c r="AE523" s="7"/>
      <c r="AF523" s="7"/>
      <c r="AG523" s="7"/>
      <c r="AH523" s="7"/>
      <c r="AI523" s="7"/>
      <c r="AJ523" s="7"/>
      <c r="AK523" s="7"/>
      <c r="AL523" s="7"/>
      <c r="AM523" s="7"/>
      <c r="AN523" s="7"/>
      <c r="AO523" s="7"/>
      <c r="AP523" s="7"/>
      <c r="AQ523" s="7"/>
      <c r="AR523" s="7"/>
      <c r="AS523" s="7"/>
      <c r="AT523" s="7"/>
      <c r="AU523" s="7"/>
      <c r="AV523" s="7"/>
      <c r="AW523" s="7"/>
      <c r="AX523" s="7"/>
      <c r="AY523" s="7"/>
      <c r="AZ523" s="7"/>
      <c r="BA523" s="7"/>
      <c r="BB523" s="7"/>
      <c r="BC523" s="7"/>
      <c r="BD523" s="7"/>
      <c r="BE523" s="7"/>
      <c r="BF523" s="7"/>
      <c r="BG523" s="7"/>
      <c r="BH523" s="7"/>
      <c r="BI523" s="7"/>
      <c r="BJ523" s="7"/>
      <c r="BK523" s="7"/>
      <c r="BL523" s="7"/>
      <c r="BM523" s="7"/>
      <c r="BN523" s="7"/>
      <c r="BO523" s="7"/>
      <c r="BP523" s="7"/>
      <c r="BQ523" s="7"/>
      <c r="BR523" s="7"/>
      <c r="BS523" s="7"/>
      <c r="BT523" s="7"/>
      <c r="BU523" s="7"/>
      <c r="BV523" s="7"/>
      <c r="BW523" s="7"/>
      <c r="BX523" s="7"/>
      <c r="BY523" s="7"/>
      <c r="BZ523" s="7"/>
      <c r="CA523" s="7"/>
      <c r="CB523" s="7"/>
      <c r="CC523" s="7"/>
      <c r="CD523" s="7"/>
      <c r="CE523" s="7"/>
      <c r="CF523" s="7"/>
      <c r="CG523" s="7"/>
      <c r="CH523" s="7"/>
      <c r="CI523" s="7"/>
      <c r="CJ523" s="7"/>
      <c r="CK523" s="7"/>
      <c r="CL523" s="7"/>
      <c r="CM523" s="7"/>
    </row>
    <row r="524" ht="15.75" customHeight="1">
      <c r="B524" s="1"/>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c r="AC524" s="7"/>
      <c r="AD524" s="7"/>
      <c r="AE524" s="7"/>
      <c r="AF524" s="7"/>
      <c r="AG524" s="7"/>
      <c r="AH524" s="7"/>
      <c r="AI524" s="7"/>
      <c r="AJ524" s="7"/>
      <c r="AK524" s="7"/>
      <c r="AL524" s="7"/>
      <c r="AM524" s="7"/>
      <c r="AN524" s="7"/>
      <c r="AO524" s="7"/>
      <c r="AP524" s="7"/>
      <c r="AQ524" s="7"/>
      <c r="AR524" s="7"/>
      <c r="AS524" s="7"/>
      <c r="AT524" s="7"/>
      <c r="AU524" s="7"/>
      <c r="AV524" s="7"/>
      <c r="AW524" s="7"/>
      <c r="AX524" s="7"/>
      <c r="AY524" s="7"/>
      <c r="AZ524" s="7"/>
      <c r="BA524" s="7"/>
      <c r="BB524" s="7"/>
      <c r="BC524" s="7"/>
      <c r="BD524" s="7"/>
      <c r="BE524" s="7"/>
      <c r="BF524" s="7"/>
      <c r="BG524" s="7"/>
      <c r="BH524" s="7"/>
      <c r="BI524" s="7"/>
      <c r="BJ524" s="7"/>
      <c r="BK524" s="7"/>
      <c r="BL524" s="7"/>
      <c r="BM524" s="7"/>
      <c r="BN524" s="7"/>
      <c r="BO524" s="7"/>
      <c r="BP524" s="7"/>
      <c r="BQ524" s="7"/>
      <c r="BR524" s="7"/>
      <c r="BS524" s="7"/>
      <c r="BT524" s="7"/>
      <c r="BU524" s="7"/>
      <c r="BV524" s="7"/>
      <c r="BW524" s="7"/>
      <c r="BX524" s="7"/>
      <c r="BY524" s="7"/>
      <c r="BZ524" s="7"/>
      <c r="CA524" s="7"/>
      <c r="CB524" s="7"/>
      <c r="CC524" s="7"/>
      <c r="CD524" s="7"/>
      <c r="CE524" s="7"/>
      <c r="CF524" s="7"/>
      <c r="CG524" s="7"/>
      <c r="CH524" s="7"/>
      <c r="CI524" s="7"/>
      <c r="CJ524" s="7"/>
      <c r="CK524" s="7"/>
      <c r="CL524" s="7"/>
      <c r="CM524" s="7"/>
    </row>
    <row r="525" ht="15.75" customHeight="1">
      <c r="B525" s="1"/>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c r="AC525" s="7"/>
      <c r="AD525" s="7"/>
      <c r="AE525" s="7"/>
      <c r="AF525" s="7"/>
      <c r="AG525" s="7"/>
      <c r="AH525" s="7"/>
      <c r="AI525" s="7"/>
      <c r="AJ525" s="7"/>
      <c r="AK525" s="7"/>
      <c r="AL525" s="7"/>
      <c r="AM525" s="7"/>
      <c r="AN525" s="7"/>
      <c r="AO525" s="7"/>
      <c r="AP525" s="7"/>
      <c r="AQ525" s="7"/>
      <c r="AR525" s="7"/>
      <c r="AS525" s="7"/>
      <c r="AT525" s="7"/>
      <c r="AU525" s="7"/>
      <c r="AV525" s="7"/>
      <c r="AW525" s="7"/>
      <c r="AX525" s="7"/>
      <c r="AY525" s="7"/>
      <c r="AZ525" s="7"/>
      <c r="BA525" s="7"/>
      <c r="BB525" s="7"/>
      <c r="BC525" s="7"/>
      <c r="BD525" s="7"/>
      <c r="BE525" s="7"/>
      <c r="BF525" s="7"/>
      <c r="BG525" s="7"/>
      <c r="BH525" s="7"/>
      <c r="BI525" s="7"/>
      <c r="BJ525" s="7"/>
      <c r="BK525" s="7"/>
      <c r="BL525" s="7"/>
      <c r="BM525" s="7"/>
      <c r="BN525" s="7"/>
      <c r="BO525" s="7"/>
      <c r="BP525" s="7"/>
      <c r="BQ525" s="7"/>
      <c r="BR525" s="7"/>
      <c r="BS525" s="7"/>
      <c r="BT525" s="7"/>
      <c r="BU525" s="7"/>
      <c r="BV525" s="7"/>
      <c r="BW525" s="7"/>
      <c r="BX525" s="7"/>
      <c r="BY525" s="7"/>
      <c r="BZ525" s="7"/>
      <c r="CA525" s="7"/>
      <c r="CB525" s="7"/>
      <c r="CC525" s="7"/>
      <c r="CD525" s="7"/>
      <c r="CE525" s="7"/>
      <c r="CF525" s="7"/>
      <c r="CG525" s="7"/>
      <c r="CH525" s="7"/>
      <c r="CI525" s="7"/>
      <c r="CJ525" s="7"/>
      <c r="CK525" s="7"/>
      <c r="CL525" s="7"/>
      <c r="CM525" s="7"/>
    </row>
    <row r="526" ht="15.75" customHeight="1">
      <c r="B526" s="1"/>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c r="AC526" s="7"/>
      <c r="AD526" s="7"/>
      <c r="AE526" s="7"/>
      <c r="AF526" s="7"/>
      <c r="AG526" s="7"/>
      <c r="AH526" s="7"/>
      <c r="AI526" s="7"/>
      <c r="AJ526" s="7"/>
      <c r="AK526" s="7"/>
      <c r="AL526" s="7"/>
      <c r="AM526" s="7"/>
      <c r="AN526" s="7"/>
      <c r="AO526" s="7"/>
      <c r="AP526" s="7"/>
      <c r="AQ526" s="7"/>
      <c r="AR526" s="7"/>
      <c r="AS526" s="7"/>
      <c r="AT526" s="7"/>
      <c r="AU526" s="7"/>
      <c r="AV526" s="7"/>
      <c r="AW526" s="7"/>
      <c r="AX526" s="7"/>
      <c r="AY526" s="7"/>
      <c r="AZ526" s="7"/>
      <c r="BA526" s="7"/>
      <c r="BB526" s="7"/>
      <c r="BC526" s="7"/>
      <c r="BD526" s="7"/>
      <c r="BE526" s="7"/>
      <c r="BF526" s="7"/>
      <c r="BG526" s="7"/>
      <c r="BH526" s="7"/>
      <c r="BI526" s="7"/>
      <c r="BJ526" s="7"/>
      <c r="BK526" s="7"/>
      <c r="BL526" s="7"/>
      <c r="BM526" s="7"/>
      <c r="BN526" s="7"/>
      <c r="BO526" s="7"/>
      <c r="BP526" s="7"/>
      <c r="BQ526" s="7"/>
      <c r="BR526" s="7"/>
      <c r="BS526" s="7"/>
      <c r="BT526" s="7"/>
      <c r="BU526" s="7"/>
      <c r="BV526" s="7"/>
      <c r="BW526" s="7"/>
      <c r="BX526" s="7"/>
      <c r="BY526" s="7"/>
      <c r="BZ526" s="7"/>
      <c r="CA526" s="7"/>
      <c r="CB526" s="7"/>
      <c r="CC526" s="7"/>
      <c r="CD526" s="7"/>
      <c r="CE526" s="7"/>
      <c r="CF526" s="7"/>
      <c r="CG526" s="7"/>
      <c r="CH526" s="7"/>
      <c r="CI526" s="7"/>
      <c r="CJ526" s="7"/>
      <c r="CK526" s="7"/>
      <c r="CL526" s="7"/>
      <c r="CM526" s="7"/>
    </row>
    <row r="527" ht="15.75" customHeight="1">
      <c r="B527" s="1"/>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c r="AC527" s="7"/>
      <c r="AD527" s="7"/>
      <c r="AE527" s="7"/>
      <c r="AF527" s="7"/>
      <c r="AG527" s="7"/>
      <c r="AH527" s="7"/>
      <c r="AI527" s="7"/>
      <c r="AJ527" s="7"/>
      <c r="AK527" s="7"/>
      <c r="AL527" s="7"/>
      <c r="AM527" s="7"/>
      <c r="AN527" s="7"/>
      <c r="AO527" s="7"/>
      <c r="AP527" s="7"/>
      <c r="AQ527" s="7"/>
      <c r="AR527" s="7"/>
      <c r="AS527" s="7"/>
      <c r="AT527" s="7"/>
      <c r="AU527" s="7"/>
      <c r="AV527" s="7"/>
      <c r="AW527" s="7"/>
      <c r="AX527" s="7"/>
      <c r="AY527" s="7"/>
      <c r="AZ527" s="7"/>
      <c r="BA527" s="7"/>
      <c r="BB527" s="7"/>
      <c r="BC527" s="7"/>
      <c r="BD527" s="7"/>
      <c r="BE527" s="7"/>
      <c r="BF527" s="7"/>
      <c r="BG527" s="7"/>
      <c r="BH527" s="7"/>
      <c r="BI527" s="7"/>
      <c r="BJ527" s="7"/>
      <c r="BK527" s="7"/>
      <c r="BL527" s="7"/>
      <c r="BM527" s="7"/>
      <c r="BN527" s="7"/>
      <c r="BO527" s="7"/>
      <c r="BP527" s="7"/>
      <c r="BQ527" s="7"/>
      <c r="BR527" s="7"/>
      <c r="BS527" s="7"/>
      <c r="BT527" s="7"/>
      <c r="BU527" s="7"/>
      <c r="BV527" s="7"/>
      <c r="BW527" s="7"/>
      <c r="BX527" s="7"/>
      <c r="BY527" s="7"/>
      <c r="BZ527" s="7"/>
      <c r="CA527" s="7"/>
      <c r="CB527" s="7"/>
      <c r="CC527" s="7"/>
      <c r="CD527" s="7"/>
      <c r="CE527" s="7"/>
      <c r="CF527" s="7"/>
      <c r="CG527" s="7"/>
      <c r="CH527" s="7"/>
      <c r="CI527" s="7"/>
      <c r="CJ527" s="7"/>
      <c r="CK527" s="7"/>
      <c r="CL527" s="7"/>
      <c r="CM527" s="7"/>
    </row>
    <row r="528" ht="15.75" customHeight="1">
      <c r="B528" s="1"/>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c r="AC528" s="7"/>
      <c r="AD528" s="7"/>
      <c r="AE528" s="7"/>
      <c r="AF528" s="7"/>
      <c r="AG528" s="7"/>
      <c r="AH528" s="7"/>
      <c r="AI528" s="7"/>
      <c r="AJ528" s="7"/>
      <c r="AK528" s="7"/>
      <c r="AL528" s="7"/>
      <c r="AM528" s="7"/>
      <c r="AN528" s="7"/>
      <c r="AO528" s="7"/>
      <c r="AP528" s="7"/>
      <c r="AQ528" s="7"/>
      <c r="AR528" s="7"/>
      <c r="AS528" s="7"/>
      <c r="AT528" s="7"/>
      <c r="AU528" s="7"/>
      <c r="AV528" s="7"/>
      <c r="AW528" s="7"/>
      <c r="AX528" s="7"/>
      <c r="AY528" s="7"/>
      <c r="AZ528" s="7"/>
      <c r="BA528" s="7"/>
      <c r="BB528" s="7"/>
      <c r="BC528" s="7"/>
      <c r="BD528" s="7"/>
      <c r="BE528" s="7"/>
      <c r="BF528" s="7"/>
      <c r="BG528" s="7"/>
      <c r="BH528" s="7"/>
      <c r="BI528" s="7"/>
      <c r="BJ528" s="7"/>
      <c r="BK528" s="7"/>
      <c r="BL528" s="7"/>
      <c r="BM528" s="7"/>
      <c r="BN528" s="7"/>
      <c r="BO528" s="7"/>
      <c r="BP528" s="7"/>
      <c r="BQ528" s="7"/>
      <c r="BR528" s="7"/>
      <c r="BS528" s="7"/>
      <c r="BT528" s="7"/>
      <c r="BU528" s="7"/>
      <c r="BV528" s="7"/>
      <c r="BW528" s="7"/>
      <c r="BX528" s="7"/>
      <c r="BY528" s="7"/>
      <c r="BZ528" s="7"/>
      <c r="CA528" s="7"/>
      <c r="CB528" s="7"/>
      <c r="CC528" s="7"/>
      <c r="CD528" s="7"/>
      <c r="CE528" s="7"/>
      <c r="CF528" s="7"/>
      <c r="CG528" s="7"/>
      <c r="CH528" s="7"/>
      <c r="CI528" s="7"/>
      <c r="CJ528" s="7"/>
      <c r="CK528" s="7"/>
      <c r="CL528" s="7"/>
      <c r="CM528" s="7"/>
    </row>
    <row r="529" ht="15.75" customHeight="1">
      <c r="B529" s="1"/>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c r="AC529" s="7"/>
      <c r="AD529" s="7"/>
      <c r="AE529" s="7"/>
      <c r="AF529" s="7"/>
      <c r="AG529" s="7"/>
      <c r="AH529" s="7"/>
      <c r="AI529" s="7"/>
      <c r="AJ529" s="7"/>
      <c r="AK529" s="7"/>
      <c r="AL529" s="7"/>
      <c r="AM529" s="7"/>
      <c r="AN529" s="7"/>
      <c r="AO529" s="7"/>
      <c r="AP529" s="7"/>
      <c r="AQ529" s="7"/>
      <c r="AR529" s="7"/>
      <c r="AS529" s="7"/>
      <c r="AT529" s="7"/>
      <c r="AU529" s="7"/>
      <c r="AV529" s="7"/>
      <c r="AW529" s="7"/>
      <c r="AX529" s="7"/>
      <c r="AY529" s="7"/>
      <c r="AZ529" s="7"/>
      <c r="BA529" s="7"/>
      <c r="BB529" s="7"/>
      <c r="BC529" s="7"/>
      <c r="BD529" s="7"/>
      <c r="BE529" s="7"/>
      <c r="BF529" s="7"/>
      <c r="BG529" s="7"/>
      <c r="BH529" s="7"/>
      <c r="BI529" s="7"/>
      <c r="BJ529" s="7"/>
      <c r="BK529" s="7"/>
      <c r="BL529" s="7"/>
      <c r="BM529" s="7"/>
      <c r="BN529" s="7"/>
      <c r="BO529" s="7"/>
      <c r="BP529" s="7"/>
      <c r="BQ529" s="7"/>
      <c r="BR529" s="7"/>
      <c r="BS529" s="7"/>
      <c r="BT529" s="7"/>
      <c r="BU529" s="7"/>
      <c r="BV529" s="7"/>
      <c r="BW529" s="7"/>
      <c r="BX529" s="7"/>
      <c r="BY529" s="7"/>
      <c r="BZ529" s="7"/>
      <c r="CA529" s="7"/>
      <c r="CB529" s="7"/>
      <c r="CC529" s="7"/>
      <c r="CD529" s="7"/>
      <c r="CE529" s="7"/>
      <c r="CF529" s="7"/>
      <c r="CG529" s="7"/>
      <c r="CH529" s="7"/>
      <c r="CI529" s="7"/>
      <c r="CJ529" s="7"/>
      <c r="CK529" s="7"/>
      <c r="CL529" s="7"/>
      <c r="CM529" s="7"/>
    </row>
    <row r="530" ht="15.75" customHeight="1">
      <c r="B530" s="1"/>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c r="AC530" s="7"/>
      <c r="AD530" s="7"/>
      <c r="AE530" s="7"/>
      <c r="AF530" s="7"/>
      <c r="AG530" s="7"/>
      <c r="AH530" s="7"/>
      <c r="AI530" s="7"/>
      <c r="AJ530" s="7"/>
      <c r="AK530" s="7"/>
      <c r="AL530" s="7"/>
      <c r="AM530" s="7"/>
      <c r="AN530" s="7"/>
      <c r="AO530" s="7"/>
      <c r="AP530" s="7"/>
      <c r="AQ530" s="7"/>
      <c r="AR530" s="7"/>
      <c r="AS530" s="7"/>
      <c r="AT530" s="7"/>
      <c r="AU530" s="7"/>
      <c r="AV530" s="7"/>
      <c r="AW530" s="7"/>
      <c r="AX530" s="7"/>
      <c r="AY530" s="7"/>
      <c r="AZ530" s="7"/>
      <c r="BA530" s="7"/>
      <c r="BB530" s="7"/>
      <c r="BC530" s="7"/>
      <c r="BD530" s="7"/>
      <c r="BE530" s="7"/>
      <c r="BF530" s="7"/>
      <c r="BG530" s="7"/>
      <c r="BH530" s="7"/>
      <c r="BI530" s="7"/>
      <c r="BJ530" s="7"/>
      <c r="BK530" s="7"/>
      <c r="BL530" s="7"/>
      <c r="BM530" s="7"/>
      <c r="BN530" s="7"/>
      <c r="BO530" s="7"/>
      <c r="BP530" s="7"/>
      <c r="BQ530" s="7"/>
      <c r="BR530" s="7"/>
      <c r="BS530" s="7"/>
      <c r="BT530" s="7"/>
      <c r="BU530" s="7"/>
      <c r="BV530" s="7"/>
      <c r="BW530" s="7"/>
      <c r="BX530" s="7"/>
      <c r="BY530" s="7"/>
      <c r="BZ530" s="7"/>
      <c r="CA530" s="7"/>
      <c r="CB530" s="7"/>
      <c r="CC530" s="7"/>
      <c r="CD530" s="7"/>
      <c r="CE530" s="7"/>
      <c r="CF530" s="7"/>
      <c r="CG530" s="7"/>
      <c r="CH530" s="7"/>
      <c r="CI530" s="7"/>
      <c r="CJ530" s="7"/>
      <c r="CK530" s="7"/>
      <c r="CL530" s="7"/>
      <c r="CM530" s="7"/>
    </row>
    <row r="531" ht="15.75" customHeight="1">
      <c r="B531" s="1"/>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c r="AC531" s="7"/>
      <c r="AD531" s="7"/>
      <c r="AE531" s="7"/>
      <c r="AF531" s="7"/>
      <c r="AG531" s="7"/>
      <c r="AH531" s="7"/>
      <c r="AI531" s="7"/>
      <c r="AJ531" s="7"/>
      <c r="AK531" s="7"/>
      <c r="AL531" s="7"/>
      <c r="AM531" s="7"/>
      <c r="AN531" s="7"/>
      <c r="AO531" s="7"/>
      <c r="AP531" s="7"/>
      <c r="AQ531" s="7"/>
      <c r="AR531" s="7"/>
      <c r="AS531" s="7"/>
      <c r="AT531" s="7"/>
      <c r="AU531" s="7"/>
      <c r="AV531" s="7"/>
      <c r="AW531" s="7"/>
      <c r="AX531" s="7"/>
      <c r="AY531" s="7"/>
      <c r="AZ531" s="7"/>
      <c r="BA531" s="7"/>
      <c r="BB531" s="7"/>
      <c r="BC531" s="7"/>
      <c r="BD531" s="7"/>
      <c r="BE531" s="7"/>
      <c r="BF531" s="7"/>
      <c r="BG531" s="7"/>
      <c r="BH531" s="7"/>
      <c r="BI531" s="7"/>
      <c r="BJ531" s="7"/>
      <c r="BK531" s="7"/>
      <c r="BL531" s="7"/>
      <c r="BM531" s="7"/>
      <c r="BN531" s="7"/>
      <c r="BO531" s="7"/>
      <c r="BP531" s="7"/>
      <c r="BQ531" s="7"/>
      <c r="BR531" s="7"/>
      <c r="BS531" s="7"/>
      <c r="BT531" s="7"/>
      <c r="BU531" s="7"/>
      <c r="BV531" s="7"/>
      <c r="BW531" s="7"/>
      <c r="BX531" s="7"/>
      <c r="BY531" s="7"/>
      <c r="BZ531" s="7"/>
      <c r="CA531" s="7"/>
      <c r="CB531" s="7"/>
      <c r="CC531" s="7"/>
      <c r="CD531" s="7"/>
      <c r="CE531" s="7"/>
      <c r="CF531" s="7"/>
      <c r="CG531" s="7"/>
      <c r="CH531" s="7"/>
      <c r="CI531" s="7"/>
      <c r="CJ531" s="7"/>
      <c r="CK531" s="7"/>
      <c r="CL531" s="7"/>
      <c r="CM531" s="7"/>
    </row>
    <row r="532" ht="15.75" customHeight="1">
      <c r="B532" s="1"/>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c r="AC532" s="7"/>
      <c r="AD532" s="7"/>
      <c r="AE532" s="7"/>
      <c r="AF532" s="7"/>
      <c r="AG532" s="7"/>
      <c r="AH532" s="7"/>
      <c r="AI532" s="7"/>
      <c r="AJ532" s="7"/>
      <c r="AK532" s="7"/>
      <c r="AL532" s="7"/>
      <c r="AM532" s="7"/>
      <c r="AN532" s="7"/>
      <c r="AO532" s="7"/>
      <c r="AP532" s="7"/>
      <c r="AQ532" s="7"/>
      <c r="AR532" s="7"/>
      <c r="AS532" s="7"/>
      <c r="AT532" s="7"/>
      <c r="AU532" s="7"/>
      <c r="AV532" s="7"/>
      <c r="AW532" s="7"/>
      <c r="AX532" s="7"/>
      <c r="AY532" s="7"/>
      <c r="AZ532" s="7"/>
      <c r="BA532" s="7"/>
      <c r="BB532" s="7"/>
      <c r="BC532" s="7"/>
      <c r="BD532" s="7"/>
      <c r="BE532" s="7"/>
      <c r="BF532" s="7"/>
      <c r="BG532" s="7"/>
      <c r="BH532" s="7"/>
      <c r="BI532" s="7"/>
      <c r="BJ532" s="7"/>
      <c r="BK532" s="7"/>
      <c r="BL532" s="7"/>
      <c r="BM532" s="7"/>
      <c r="BN532" s="7"/>
      <c r="BO532" s="7"/>
      <c r="BP532" s="7"/>
      <c r="BQ532" s="7"/>
      <c r="BR532" s="7"/>
      <c r="BS532" s="7"/>
      <c r="BT532" s="7"/>
      <c r="BU532" s="7"/>
      <c r="BV532" s="7"/>
      <c r="BW532" s="7"/>
      <c r="BX532" s="7"/>
      <c r="BY532" s="7"/>
      <c r="BZ532" s="7"/>
      <c r="CA532" s="7"/>
      <c r="CB532" s="7"/>
      <c r="CC532" s="7"/>
      <c r="CD532" s="7"/>
      <c r="CE532" s="7"/>
      <c r="CF532" s="7"/>
      <c r="CG532" s="7"/>
      <c r="CH532" s="7"/>
      <c r="CI532" s="7"/>
      <c r="CJ532" s="7"/>
      <c r="CK532" s="7"/>
      <c r="CL532" s="7"/>
      <c r="CM532" s="7"/>
    </row>
    <row r="533" ht="15.75" customHeight="1">
      <c r="B533" s="1"/>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c r="AC533" s="7"/>
      <c r="AD533" s="7"/>
      <c r="AE533" s="7"/>
      <c r="AF533" s="7"/>
      <c r="AG533" s="7"/>
      <c r="AH533" s="7"/>
      <c r="AI533" s="7"/>
      <c r="AJ533" s="7"/>
      <c r="AK533" s="7"/>
      <c r="AL533" s="7"/>
      <c r="AM533" s="7"/>
      <c r="AN533" s="7"/>
      <c r="AO533" s="7"/>
      <c r="AP533" s="7"/>
      <c r="AQ533" s="7"/>
      <c r="AR533" s="7"/>
      <c r="AS533" s="7"/>
      <c r="AT533" s="7"/>
      <c r="AU533" s="7"/>
      <c r="AV533" s="7"/>
      <c r="AW533" s="7"/>
      <c r="AX533" s="7"/>
      <c r="AY533" s="7"/>
      <c r="AZ533" s="7"/>
      <c r="BA533" s="7"/>
      <c r="BB533" s="7"/>
      <c r="BC533" s="7"/>
      <c r="BD533" s="7"/>
      <c r="BE533" s="7"/>
      <c r="BF533" s="7"/>
      <c r="BG533" s="7"/>
      <c r="BH533" s="7"/>
      <c r="BI533" s="7"/>
      <c r="BJ533" s="7"/>
      <c r="BK533" s="7"/>
      <c r="BL533" s="7"/>
      <c r="BM533" s="7"/>
      <c r="BN533" s="7"/>
      <c r="BO533" s="7"/>
      <c r="BP533" s="7"/>
      <c r="BQ533" s="7"/>
      <c r="BR533" s="7"/>
      <c r="BS533" s="7"/>
      <c r="BT533" s="7"/>
      <c r="BU533" s="7"/>
      <c r="BV533" s="7"/>
      <c r="BW533" s="7"/>
      <c r="BX533" s="7"/>
      <c r="BY533" s="7"/>
      <c r="BZ533" s="7"/>
      <c r="CA533" s="7"/>
      <c r="CB533" s="7"/>
      <c r="CC533" s="7"/>
      <c r="CD533" s="7"/>
      <c r="CE533" s="7"/>
      <c r="CF533" s="7"/>
      <c r="CG533" s="7"/>
      <c r="CH533" s="7"/>
      <c r="CI533" s="7"/>
      <c r="CJ533" s="7"/>
      <c r="CK533" s="7"/>
      <c r="CL533" s="7"/>
      <c r="CM533" s="7"/>
    </row>
    <row r="534" ht="15.75" customHeight="1">
      <c r="B534" s="1"/>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c r="AC534" s="7"/>
      <c r="AD534" s="7"/>
      <c r="AE534" s="7"/>
      <c r="AF534" s="7"/>
      <c r="AG534" s="7"/>
      <c r="AH534" s="7"/>
      <c r="AI534" s="7"/>
      <c r="AJ534" s="7"/>
      <c r="AK534" s="7"/>
      <c r="AL534" s="7"/>
      <c r="AM534" s="7"/>
      <c r="AN534" s="7"/>
      <c r="AO534" s="7"/>
      <c r="AP534" s="7"/>
      <c r="AQ534" s="7"/>
      <c r="AR534" s="7"/>
      <c r="AS534" s="7"/>
      <c r="AT534" s="7"/>
      <c r="AU534" s="7"/>
      <c r="AV534" s="7"/>
      <c r="AW534" s="7"/>
      <c r="AX534" s="7"/>
      <c r="AY534" s="7"/>
      <c r="AZ534" s="7"/>
      <c r="BA534" s="7"/>
      <c r="BB534" s="7"/>
      <c r="BC534" s="7"/>
      <c r="BD534" s="7"/>
      <c r="BE534" s="7"/>
      <c r="BF534" s="7"/>
      <c r="BG534" s="7"/>
      <c r="BH534" s="7"/>
      <c r="BI534" s="7"/>
      <c r="BJ534" s="7"/>
      <c r="BK534" s="7"/>
      <c r="BL534" s="7"/>
      <c r="BM534" s="7"/>
      <c r="BN534" s="7"/>
      <c r="BO534" s="7"/>
      <c r="BP534" s="7"/>
      <c r="BQ534" s="7"/>
      <c r="BR534" s="7"/>
      <c r="BS534" s="7"/>
      <c r="BT534" s="7"/>
      <c r="BU534" s="7"/>
      <c r="BV534" s="7"/>
      <c r="BW534" s="7"/>
      <c r="BX534" s="7"/>
      <c r="BY534" s="7"/>
      <c r="BZ534" s="7"/>
      <c r="CA534" s="7"/>
      <c r="CB534" s="7"/>
      <c r="CC534" s="7"/>
      <c r="CD534" s="7"/>
      <c r="CE534" s="7"/>
      <c r="CF534" s="7"/>
      <c r="CG534" s="7"/>
      <c r="CH534" s="7"/>
      <c r="CI534" s="7"/>
      <c r="CJ534" s="7"/>
      <c r="CK534" s="7"/>
      <c r="CL534" s="7"/>
      <c r="CM534" s="7"/>
    </row>
    <row r="535" ht="15.75" customHeight="1">
      <c r="B535" s="1"/>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c r="AC535" s="7"/>
      <c r="AD535" s="7"/>
      <c r="AE535" s="7"/>
      <c r="AF535" s="7"/>
      <c r="AG535" s="7"/>
      <c r="AH535" s="7"/>
      <c r="AI535" s="7"/>
      <c r="AJ535" s="7"/>
      <c r="AK535" s="7"/>
      <c r="AL535" s="7"/>
      <c r="AM535" s="7"/>
      <c r="AN535" s="7"/>
      <c r="AO535" s="7"/>
      <c r="AP535" s="7"/>
      <c r="AQ535" s="7"/>
      <c r="AR535" s="7"/>
      <c r="AS535" s="7"/>
      <c r="AT535" s="7"/>
      <c r="AU535" s="7"/>
      <c r="AV535" s="7"/>
      <c r="AW535" s="7"/>
      <c r="AX535" s="7"/>
      <c r="AY535" s="7"/>
      <c r="AZ535" s="7"/>
      <c r="BA535" s="7"/>
      <c r="BB535" s="7"/>
      <c r="BC535" s="7"/>
      <c r="BD535" s="7"/>
      <c r="BE535" s="7"/>
      <c r="BF535" s="7"/>
      <c r="BG535" s="7"/>
      <c r="BH535" s="7"/>
      <c r="BI535" s="7"/>
      <c r="BJ535" s="7"/>
      <c r="BK535" s="7"/>
      <c r="BL535" s="7"/>
      <c r="BM535" s="7"/>
      <c r="BN535" s="7"/>
      <c r="BO535" s="7"/>
      <c r="BP535" s="7"/>
      <c r="BQ535" s="7"/>
      <c r="BR535" s="7"/>
      <c r="BS535" s="7"/>
      <c r="BT535" s="7"/>
      <c r="BU535" s="7"/>
      <c r="BV535" s="7"/>
      <c r="BW535" s="7"/>
      <c r="BX535" s="7"/>
      <c r="BY535" s="7"/>
      <c r="BZ535" s="7"/>
      <c r="CA535" s="7"/>
      <c r="CB535" s="7"/>
      <c r="CC535" s="7"/>
      <c r="CD535" s="7"/>
      <c r="CE535" s="7"/>
      <c r="CF535" s="7"/>
      <c r="CG535" s="7"/>
      <c r="CH535" s="7"/>
      <c r="CI535" s="7"/>
      <c r="CJ535" s="7"/>
      <c r="CK535" s="7"/>
      <c r="CL535" s="7"/>
      <c r="CM535" s="7"/>
    </row>
    <row r="536" ht="15.75" customHeight="1">
      <c r="B536" s="1"/>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c r="AC536" s="7"/>
      <c r="AD536" s="7"/>
      <c r="AE536" s="7"/>
      <c r="AF536" s="7"/>
      <c r="AG536" s="7"/>
      <c r="AH536" s="7"/>
      <c r="AI536" s="7"/>
      <c r="AJ536" s="7"/>
      <c r="AK536" s="7"/>
      <c r="AL536" s="7"/>
      <c r="AM536" s="7"/>
      <c r="AN536" s="7"/>
      <c r="AO536" s="7"/>
      <c r="AP536" s="7"/>
      <c r="AQ536" s="7"/>
      <c r="AR536" s="7"/>
      <c r="AS536" s="7"/>
      <c r="AT536" s="7"/>
      <c r="AU536" s="7"/>
      <c r="AV536" s="7"/>
      <c r="AW536" s="7"/>
      <c r="AX536" s="7"/>
      <c r="AY536" s="7"/>
      <c r="AZ536" s="7"/>
      <c r="BA536" s="7"/>
      <c r="BB536" s="7"/>
      <c r="BC536" s="7"/>
      <c r="BD536" s="7"/>
      <c r="BE536" s="7"/>
      <c r="BF536" s="7"/>
      <c r="BG536" s="7"/>
      <c r="BH536" s="7"/>
      <c r="BI536" s="7"/>
      <c r="BJ536" s="7"/>
      <c r="BK536" s="7"/>
      <c r="BL536" s="7"/>
      <c r="BM536" s="7"/>
      <c r="BN536" s="7"/>
      <c r="BO536" s="7"/>
      <c r="BP536" s="7"/>
      <c r="BQ536" s="7"/>
      <c r="BR536" s="7"/>
      <c r="BS536" s="7"/>
      <c r="BT536" s="7"/>
      <c r="BU536" s="7"/>
      <c r="BV536" s="7"/>
      <c r="BW536" s="7"/>
      <c r="BX536" s="7"/>
      <c r="BY536" s="7"/>
      <c r="BZ536" s="7"/>
      <c r="CA536" s="7"/>
      <c r="CB536" s="7"/>
      <c r="CC536" s="7"/>
      <c r="CD536" s="7"/>
      <c r="CE536" s="7"/>
      <c r="CF536" s="7"/>
      <c r="CG536" s="7"/>
      <c r="CH536" s="7"/>
      <c r="CI536" s="7"/>
      <c r="CJ536" s="7"/>
      <c r="CK536" s="7"/>
      <c r="CL536" s="7"/>
      <c r="CM536" s="7"/>
    </row>
    <row r="537" ht="15.75" customHeight="1">
      <c r="B537" s="1"/>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c r="AC537" s="7"/>
      <c r="AD537" s="7"/>
      <c r="AE537" s="7"/>
      <c r="AF537" s="7"/>
      <c r="AG537" s="7"/>
      <c r="AH537" s="7"/>
      <c r="AI537" s="7"/>
      <c r="AJ537" s="7"/>
      <c r="AK537" s="7"/>
      <c r="AL537" s="7"/>
      <c r="AM537" s="7"/>
      <c r="AN537" s="7"/>
      <c r="AO537" s="7"/>
      <c r="AP537" s="7"/>
      <c r="AQ537" s="7"/>
      <c r="AR537" s="7"/>
      <c r="AS537" s="7"/>
      <c r="AT537" s="7"/>
      <c r="AU537" s="7"/>
      <c r="AV537" s="7"/>
      <c r="AW537" s="7"/>
      <c r="AX537" s="7"/>
      <c r="AY537" s="7"/>
      <c r="AZ537" s="7"/>
      <c r="BA537" s="7"/>
      <c r="BB537" s="7"/>
      <c r="BC537" s="7"/>
      <c r="BD537" s="7"/>
      <c r="BE537" s="7"/>
      <c r="BF537" s="7"/>
      <c r="BG537" s="7"/>
      <c r="BH537" s="7"/>
      <c r="BI537" s="7"/>
      <c r="BJ537" s="7"/>
      <c r="BK537" s="7"/>
      <c r="BL537" s="7"/>
      <c r="BM537" s="7"/>
      <c r="BN537" s="7"/>
      <c r="BO537" s="7"/>
      <c r="BP537" s="7"/>
      <c r="BQ537" s="7"/>
      <c r="BR537" s="7"/>
      <c r="BS537" s="7"/>
      <c r="BT537" s="7"/>
      <c r="BU537" s="7"/>
      <c r="BV537" s="7"/>
      <c r="BW537" s="7"/>
      <c r="BX537" s="7"/>
      <c r="BY537" s="7"/>
      <c r="BZ537" s="7"/>
      <c r="CA537" s="7"/>
      <c r="CB537" s="7"/>
      <c r="CC537" s="7"/>
      <c r="CD537" s="7"/>
      <c r="CE537" s="7"/>
      <c r="CF537" s="7"/>
      <c r="CG537" s="7"/>
      <c r="CH537" s="7"/>
      <c r="CI537" s="7"/>
      <c r="CJ537" s="7"/>
      <c r="CK537" s="7"/>
      <c r="CL537" s="7"/>
      <c r="CM537" s="7"/>
    </row>
    <row r="538" ht="15.75" customHeight="1">
      <c r="B538" s="1"/>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c r="AC538" s="7"/>
      <c r="AD538" s="7"/>
      <c r="AE538" s="7"/>
      <c r="AF538" s="7"/>
      <c r="AG538" s="7"/>
      <c r="AH538" s="7"/>
      <c r="AI538" s="7"/>
      <c r="AJ538" s="7"/>
      <c r="AK538" s="7"/>
      <c r="AL538" s="7"/>
      <c r="AM538" s="7"/>
      <c r="AN538" s="7"/>
      <c r="AO538" s="7"/>
      <c r="AP538" s="7"/>
      <c r="AQ538" s="7"/>
      <c r="AR538" s="7"/>
      <c r="AS538" s="7"/>
      <c r="AT538" s="7"/>
      <c r="AU538" s="7"/>
      <c r="AV538" s="7"/>
      <c r="AW538" s="7"/>
      <c r="AX538" s="7"/>
      <c r="AY538" s="7"/>
      <c r="AZ538" s="7"/>
      <c r="BA538" s="7"/>
      <c r="BB538" s="7"/>
      <c r="BC538" s="7"/>
      <c r="BD538" s="7"/>
      <c r="BE538" s="7"/>
      <c r="BF538" s="7"/>
      <c r="BG538" s="7"/>
      <c r="BH538" s="7"/>
      <c r="BI538" s="7"/>
      <c r="BJ538" s="7"/>
      <c r="BK538" s="7"/>
      <c r="BL538" s="7"/>
      <c r="BM538" s="7"/>
      <c r="BN538" s="7"/>
      <c r="BO538" s="7"/>
      <c r="BP538" s="7"/>
      <c r="BQ538" s="7"/>
      <c r="BR538" s="7"/>
      <c r="BS538" s="7"/>
      <c r="BT538" s="7"/>
      <c r="BU538" s="7"/>
      <c r="BV538" s="7"/>
      <c r="BW538" s="7"/>
      <c r="BX538" s="7"/>
      <c r="BY538" s="7"/>
      <c r="BZ538" s="7"/>
      <c r="CA538" s="7"/>
      <c r="CB538" s="7"/>
      <c r="CC538" s="7"/>
      <c r="CD538" s="7"/>
      <c r="CE538" s="7"/>
      <c r="CF538" s="7"/>
      <c r="CG538" s="7"/>
      <c r="CH538" s="7"/>
      <c r="CI538" s="7"/>
      <c r="CJ538" s="7"/>
      <c r="CK538" s="7"/>
      <c r="CL538" s="7"/>
      <c r="CM538" s="7"/>
    </row>
    <row r="539" ht="15.75" customHeight="1">
      <c r="B539" s="1"/>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c r="AC539" s="7"/>
      <c r="AD539" s="7"/>
      <c r="AE539" s="7"/>
      <c r="AF539" s="7"/>
      <c r="AG539" s="7"/>
      <c r="AH539" s="7"/>
      <c r="AI539" s="7"/>
      <c r="AJ539" s="7"/>
      <c r="AK539" s="7"/>
      <c r="AL539" s="7"/>
      <c r="AM539" s="7"/>
      <c r="AN539" s="7"/>
      <c r="AO539" s="7"/>
      <c r="AP539" s="7"/>
      <c r="AQ539" s="7"/>
      <c r="AR539" s="7"/>
      <c r="AS539" s="7"/>
      <c r="AT539" s="7"/>
      <c r="AU539" s="7"/>
      <c r="AV539" s="7"/>
      <c r="AW539" s="7"/>
      <c r="AX539" s="7"/>
      <c r="AY539" s="7"/>
      <c r="AZ539" s="7"/>
      <c r="BA539" s="7"/>
      <c r="BB539" s="7"/>
      <c r="BC539" s="7"/>
      <c r="BD539" s="7"/>
      <c r="BE539" s="7"/>
      <c r="BF539" s="7"/>
      <c r="BG539" s="7"/>
      <c r="BH539" s="7"/>
      <c r="BI539" s="7"/>
      <c r="BJ539" s="7"/>
      <c r="BK539" s="7"/>
      <c r="BL539" s="7"/>
      <c r="BM539" s="7"/>
      <c r="BN539" s="7"/>
      <c r="BO539" s="7"/>
      <c r="BP539" s="7"/>
      <c r="BQ539" s="7"/>
      <c r="BR539" s="7"/>
      <c r="BS539" s="7"/>
      <c r="BT539" s="7"/>
      <c r="BU539" s="7"/>
      <c r="BV539" s="7"/>
      <c r="BW539" s="7"/>
      <c r="BX539" s="7"/>
      <c r="BY539" s="7"/>
      <c r="BZ539" s="7"/>
      <c r="CA539" s="7"/>
      <c r="CB539" s="7"/>
      <c r="CC539" s="7"/>
      <c r="CD539" s="7"/>
      <c r="CE539" s="7"/>
      <c r="CF539" s="7"/>
      <c r="CG539" s="7"/>
      <c r="CH539" s="7"/>
      <c r="CI539" s="7"/>
      <c r="CJ539" s="7"/>
      <c r="CK539" s="7"/>
      <c r="CL539" s="7"/>
      <c r="CM539" s="7"/>
    </row>
    <row r="540" ht="15.75" customHeight="1">
      <c r="B540" s="1"/>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c r="AC540" s="7"/>
      <c r="AD540" s="7"/>
      <c r="AE540" s="7"/>
      <c r="AF540" s="7"/>
      <c r="AG540" s="7"/>
      <c r="AH540" s="7"/>
      <c r="AI540" s="7"/>
      <c r="AJ540" s="7"/>
      <c r="AK540" s="7"/>
      <c r="AL540" s="7"/>
      <c r="AM540" s="7"/>
      <c r="AN540" s="7"/>
      <c r="AO540" s="7"/>
      <c r="AP540" s="7"/>
      <c r="AQ540" s="7"/>
      <c r="AR540" s="7"/>
      <c r="AS540" s="7"/>
      <c r="AT540" s="7"/>
      <c r="AU540" s="7"/>
      <c r="AV540" s="7"/>
      <c r="AW540" s="7"/>
      <c r="AX540" s="7"/>
      <c r="AY540" s="7"/>
      <c r="AZ540" s="7"/>
      <c r="BA540" s="7"/>
      <c r="BB540" s="7"/>
      <c r="BC540" s="7"/>
      <c r="BD540" s="7"/>
      <c r="BE540" s="7"/>
      <c r="BF540" s="7"/>
      <c r="BG540" s="7"/>
      <c r="BH540" s="7"/>
      <c r="BI540" s="7"/>
      <c r="BJ540" s="7"/>
      <c r="BK540" s="7"/>
      <c r="BL540" s="7"/>
      <c r="BM540" s="7"/>
      <c r="BN540" s="7"/>
      <c r="BO540" s="7"/>
      <c r="BP540" s="7"/>
      <c r="BQ540" s="7"/>
      <c r="BR540" s="7"/>
      <c r="BS540" s="7"/>
      <c r="BT540" s="7"/>
      <c r="BU540" s="7"/>
      <c r="BV540" s="7"/>
      <c r="BW540" s="7"/>
      <c r="BX540" s="7"/>
      <c r="BY540" s="7"/>
      <c r="BZ540" s="7"/>
      <c r="CA540" s="7"/>
      <c r="CB540" s="7"/>
      <c r="CC540" s="7"/>
      <c r="CD540" s="7"/>
      <c r="CE540" s="7"/>
      <c r="CF540" s="7"/>
      <c r="CG540" s="7"/>
      <c r="CH540" s="7"/>
      <c r="CI540" s="7"/>
      <c r="CJ540" s="7"/>
      <c r="CK540" s="7"/>
      <c r="CL540" s="7"/>
      <c r="CM540" s="7"/>
    </row>
    <row r="541" ht="15.75" customHeight="1">
      <c r="B541" s="1"/>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c r="AC541" s="7"/>
      <c r="AD541" s="7"/>
      <c r="AE541" s="7"/>
      <c r="AF541" s="7"/>
      <c r="AG541" s="7"/>
      <c r="AH541" s="7"/>
      <c r="AI541" s="7"/>
      <c r="AJ541" s="7"/>
      <c r="AK541" s="7"/>
      <c r="AL541" s="7"/>
      <c r="AM541" s="7"/>
      <c r="AN541" s="7"/>
      <c r="AO541" s="7"/>
      <c r="AP541" s="7"/>
      <c r="AQ541" s="7"/>
      <c r="AR541" s="7"/>
      <c r="AS541" s="7"/>
      <c r="AT541" s="7"/>
      <c r="AU541" s="7"/>
      <c r="AV541" s="7"/>
      <c r="AW541" s="7"/>
      <c r="AX541" s="7"/>
      <c r="AY541" s="7"/>
      <c r="AZ541" s="7"/>
      <c r="BA541" s="7"/>
      <c r="BB541" s="7"/>
      <c r="BC541" s="7"/>
      <c r="BD541" s="7"/>
      <c r="BE541" s="7"/>
      <c r="BF541" s="7"/>
      <c r="BG541" s="7"/>
      <c r="BH541" s="7"/>
      <c r="BI541" s="7"/>
      <c r="BJ541" s="7"/>
      <c r="BK541" s="7"/>
      <c r="BL541" s="7"/>
      <c r="BM541" s="7"/>
      <c r="BN541" s="7"/>
      <c r="BO541" s="7"/>
      <c r="BP541" s="7"/>
      <c r="BQ541" s="7"/>
      <c r="BR541" s="7"/>
      <c r="BS541" s="7"/>
      <c r="BT541" s="7"/>
      <c r="BU541" s="7"/>
      <c r="BV541" s="7"/>
      <c r="BW541" s="7"/>
      <c r="BX541" s="7"/>
      <c r="BY541" s="7"/>
      <c r="BZ541" s="7"/>
      <c r="CA541" s="7"/>
      <c r="CB541" s="7"/>
      <c r="CC541" s="7"/>
      <c r="CD541" s="7"/>
      <c r="CE541" s="7"/>
      <c r="CF541" s="7"/>
      <c r="CG541" s="7"/>
      <c r="CH541" s="7"/>
      <c r="CI541" s="7"/>
      <c r="CJ541" s="7"/>
      <c r="CK541" s="7"/>
      <c r="CL541" s="7"/>
      <c r="CM541" s="7"/>
    </row>
    <row r="542" ht="15.75" customHeight="1">
      <c r="B542" s="1"/>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row>
    <row r="543" ht="15.75" customHeight="1">
      <c r="B543" s="1"/>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c r="AC543" s="7"/>
      <c r="AD543" s="7"/>
      <c r="AE543" s="7"/>
      <c r="AF543" s="7"/>
      <c r="AG543" s="7"/>
      <c r="AH543" s="7"/>
      <c r="AI543" s="7"/>
      <c r="AJ543" s="7"/>
      <c r="AK543" s="7"/>
      <c r="AL543" s="7"/>
      <c r="AM543" s="7"/>
      <c r="AN543" s="7"/>
      <c r="AO543" s="7"/>
      <c r="AP543" s="7"/>
      <c r="AQ543" s="7"/>
      <c r="AR543" s="7"/>
      <c r="AS543" s="7"/>
      <c r="AT543" s="7"/>
      <c r="AU543" s="7"/>
      <c r="AV543" s="7"/>
      <c r="AW543" s="7"/>
      <c r="AX543" s="7"/>
      <c r="AY543" s="7"/>
      <c r="AZ543" s="7"/>
      <c r="BA543" s="7"/>
      <c r="BB543" s="7"/>
      <c r="BC543" s="7"/>
      <c r="BD543" s="7"/>
      <c r="BE543" s="7"/>
      <c r="BF543" s="7"/>
      <c r="BG543" s="7"/>
      <c r="BH543" s="7"/>
      <c r="BI543" s="7"/>
      <c r="BJ543" s="7"/>
      <c r="BK543" s="7"/>
      <c r="BL543" s="7"/>
      <c r="BM543" s="7"/>
      <c r="BN543" s="7"/>
      <c r="BO543" s="7"/>
      <c r="BP543" s="7"/>
      <c r="BQ543" s="7"/>
      <c r="BR543" s="7"/>
      <c r="BS543" s="7"/>
      <c r="BT543" s="7"/>
      <c r="BU543" s="7"/>
      <c r="BV543" s="7"/>
      <c r="BW543" s="7"/>
      <c r="BX543" s="7"/>
      <c r="BY543" s="7"/>
      <c r="BZ543" s="7"/>
      <c r="CA543" s="7"/>
      <c r="CB543" s="7"/>
      <c r="CC543" s="7"/>
      <c r="CD543" s="7"/>
      <c r="CE543" s="7"/>
      <c r="CF543" s="7"/>
      <c r="CG543" s="7"/>
      <c r="CH543" s="7"/>
      <c r="CI543" s="7"/>
      <c r="CJ543" s="7"/>
      <c r="CK543" s="7"/>
      <c r="CL543" s="7"/>
      <c r="CM543" s="7"/>
    </row>
    <row r="544" ht="15.75" customHeight="1">
      <c r="B544" s="1"/>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c r="AC544" s="7"/>
      <c r="AD544" s="7"/>
      <c r="AE544" s="7"/>
      <c r="AF544" s="7"/>
      <c r="AG544" s="7"/>
      <c r="AH544" s="7"/>
      <c r="AI544" s="7"/>
      <c r="AJ544" s="7"/>
      <c r="AK544" s="7"/>
      <c r="AL544" s="7"/>
      <c r="AM544" s="7"/>
      <c r="AN544" s="7"/>
      <c r="AO544" s="7"/>
      <c r="AP544" s="7"/>
      <c r="AQ544" s="7"/>
      <c r="AR544" s="7"/>
      <c r="AS544" s="7"/>
      <c r="AT544" s="7"/>
      <c r="AU544" s="7"/>
      <c r="AV544" s="7"/>
      <c r="AW544" s="7"/>
      <c r="AX544" s="7"/>
      <c r="AY544" s="7"/>
      <c r="AZ544" s="7"/>
      <c r="BA544" s="7"/>
      <c r="BB544" s="7"/>
      <c r="BC544" s="7"/>
      <c r="BD544" s="7"/>
      <c r="BE544" s="7"/>
      <c r="BF544" s="7"/>
      <c r="BG544" s="7"/>
      <c r="BH544" s="7"/>
      <c r="BI544" s="7"/>
      <c r="BJ544" s="7"/>
      <c r="BK544" s="7"/>
      <c r="BL544" s="7"/>
      <c r="BM544" s="7"/>
      <c r="BN544" s="7"/>
      <c r="BO544" s="7"/>
      <c r="BP544" s="7"/>
      <c r="BQ544" s="7"/>
      <c r="BR544" s="7"/>
      <c r="BS544" s="7"/>
      <c r="BT544" s="7"/>
      <c r="BU544" s="7"/>
      <c r="BV544" s="7"/>
      <c r="BW544" s="7"/>
      <c r="BX544" s="7"/>
      <c r="BY544" s="7"/>
      <c r="BZ544" s="7"/>
      <c r="CA544" s="7"/>
      <c r="CB544" s="7"/>
      <c r="CC544" s="7"/>
      <c r="CD544" s="7"/>
      <c r="CE544" s="7"/>
      <c r="CF544" s="7"/>
      <c r="CG544" s="7"/>
      <c r="CH544" s="7"/>
      <c r="CI544" s="7"/>
      <c r="CJ544" s="7"/>
      <c r="CK544" s="7"/>
      <c r="CL544" s="7"/>
      <c r="CM544" s="7"/>
    </row>
    <row r="545" ht="15.75" customHeight="1">
      <c r="B545" s="1"/>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c r="AC545" s="7"/>
      <c r="AD545" s="7"/>
      <c r="AE545" s="7"/>
      <c r="AF545" s="7"/>
      <c r="AG545" s="7"/>
      <c r="AH545" s="7"/>
      <c r="AI545" s="7"/>
      <c r="AJ545" s="7"/>
      <c r="AK545" s="7"/>
      <c r="AL545" s="7"/>
      <c r="AM545" s="7"/>
      <c r="AN545" s="7"/>
      <c r="AO545" s="7"/>
      <c r="AP545" s="7"/>
      <c r="AQ545" s="7"/>
      <c r="AR545" s="7"/>
      <c r="AS545" s="7"/>
      <c r="AT545" s="7"/>
      <c r="AU545" s="7"/>
      <c r="AV545" s="7"/>
      <c r="AW545" s="7"/>
      <c r="AX545" s="7"/>
      <c r="AY545" s="7"/>
      <c r="AZ545" s="7"/>
      <c r="BA545" s="7"/>
      <c r="BB545" s="7"/>
      <c r="BC545" s="7"/>
      <c r="BD545" s="7"/>
      <c r="BE545" s="7"/>
      <c r="BF545" s="7"/>
      <c r="BG545" s="7"/>
      <c r="BH545" s="7"/>
      <c r="BI545" s="7"/>
      <c r="BJ545" s="7"/>
      <c r="BK545" s="7"/>
      <c r="BL545" s="7"/>
      <c r="BM545" s="7"/>
      <c r="BN545" s="7"/>
      <c r="BO545" s="7"/>
      <c r="BP545" s="7"/>
      <c r="BQ545" s="7"/>
      <c r="BR545" s="7"/>
      <c r="BS545" s="7"/>
      <c r="BT545" s="7"/>
      <c r="BU545" s="7"/>
      <c r="BV545" s="7"/>
      <c r="BW545" s="7"/>
      <c r="BX545" s="7"/>
      <c r="BY545" s="7"/>
      <c r="BZ545" s="7"/>
      <c r="CA545" s="7"/>
      <c r="CB545" s="7"/>
      <c r="CC545" s="7"/>
      <c r="CD545" s="7"/>
      <c r="CE545" s="7"/>
      <c r="CF545" s="7"/>
      <c r="CG545" s="7"/>
      <c r="CH545" s="7"/>
      <c r="CI545" s="7"/>
      <c r="CJ545" s="7"/>
      <c r="CK545" s="7"/>
      <c r="CL545" s="7"/>
      <c r="CM545" s="7"/>
    </row>
    <row r="546" ht="15.75" customHeight="1">
      <c r="B546" s="1"/>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c r="AC546" s="7"/>
      <c r="AD546" s="7"/>
      <c r="AE546" s="7"/>
      <c r="AF546" s="7"/>
      <c r="AG546" s="7"/>
      <c r="AH546" s="7"/>
      <c r="AI546" s="7"/>
      <c r="AJ546" s="7"/>
      <c r="AK546" s="7"/>
      <c r="AL546" s="7"/>
      <c r="AM546" s="7"/>
      <c r="AN546" s="7"/>
      <c r="AO546" s="7"/>
      <c r="AP546" s="7"/>
      <c r="AQ546" s="7"/>
      <c r="AR546" s="7"/>
      <c r="AS546" s="7"/>
      <c r="AT546" s="7"/>
      <c r="AU546" s="7"/>
      <c r="AV546" s="7"/>
      <c r="AW546" s="7"/>
      <c r="AX546" s="7"/>
      <c r="AY546" s="7"/>
      <c r="AZ546" s="7"/>
      <c r="BA546" s="7"/>
      <c r="BB546" s="7"/>
      <c r="BC546" s="7"/>
      <c r="BD546" s="7"/>
      <c r="BE546" s="7"/>
      <c r="BF546" s="7"/>
      <c r="BG546" s="7"/>
      <c r="BH546" s="7"/>
      <c r="BI546" s="7"/>
      <c r="BJ546" s="7"/>
      <c r="BK546" s="7"/>
      <c r="BL546" s="7"/>
      <c r="BM546" s="7"/>
      <c r="BN546" s="7"/>
      <c r="BO546" s="7"/>
      <c r="BP546" s="7"/>
      <c r="BQ546" s="7"/>
      <c r="BR546" s="7"/>
      <c r="BS546" s="7"/>
      <c r="BT546" s="7"/>
      <c r="BU546" s="7"/>
      <c r="BV546" s="7"/>
      <c r="BW546" s="7"/>
      <c r="BX546" s="7"/>
      <c r="BY546" s="7"/>
      <c r="BZ546" s="7"/>
      <c r="CA546" s="7"/>
      <c r="CB546" s="7"/>
      <c r="CC546" s="7"/>
      <c r="CD546" s="7"/>
      <c r="CE546" s="7"/>
      <c r="CF546" s="7"/>
      <c r="CG546" s="7"/>
      <c r="CH546" s="7"/>
      <c r="CI546" s="7"/>
      <c r="CJ546" s="7"/>
      <c r="CK546" s="7"/>
      <c r="CL546" s="7"/>
      <c r="CM546" s="7"/>
    </row>
    <row r="547" ht="15.75" customHeight="1">
      <c r="B547" s="1"/>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c r="AC547" s="7"/>
      <c r="AD547" s="7"/>
      <c r="AE547" s="7"/>
      <c r="AF547" s="7"/>
      <c r="AG547" s="7"/>
      <c r="AH547" s="7"/>
      <c r="AI547" s="7"/>
      <c r="AJ547" s="7"/>
      <c r="AK547" s="7"/>
      <c r="AL547" s="7"/>
      <c r="AM547" s="7"/>
      <c r="AN547" s="7"/>
      <c r="AO547" s="7"/>
      <c r="AP547" s="7"/>
      <c r="AQ547" s="7"/>
      <c r="AR547" s="7"/>
      <c r="AS547" s="7"/>
      <c r="AT547" s="7"/>
      <c r="AU547" s="7"/>
      <c r="AV547" s="7"/>
      <c r="AW547" s="7"/>
      <c r="AX547" s="7"/>
      <c r="AY547" s="7"/>
      <c r="AZ547" s="7"/>
      <c r="BA547" s="7"/>
      <c r="BB547" s="7"/>
      <c r="BC547" s="7"/>
      <c r="BD547" s="7"/>
      <c r="BE547" s="7"/>
      <c r="BF547" s="7"/>
      <c r="BG547" s="7"/>
      <c r="BH547" s="7"/>
      <c r="BI547" s="7"/>
      <c r="BJ547" s="7"/>
      <c r="BK547" s="7"/>
      <c r="BL547" s="7"/>
      <c r="BM547" s="7"/>
      <c r="BN547" s="7"/>
      <c r="BO547" s="7"/>
      <c r="BP547" s="7"/>
      <c r="BQ547" s="7"/>
      <c r="BR547" s="7"/>
      <c r="BS547" s="7"/>
      <c r="BT547" s="7"/>
      <c r="BU547" s="7"/>
      <c r="BV547" s="7"/>
      <c r="BW547" s="7"/>
      <c r="BX547" s="7"/>
      <c r="BY547" s="7"/>
      <c r="BZ547" s="7"/>
      <c r="CA547" s="7"/>
      <c r="CB547" s="7"/>
      <c r="CC547" s="7"/>
      <c r="CD547" s="7"/>
      <c r="CE547" s="7"/>
      <c r="CF547" s="7"/>
      <c r="CG547" s="7"/>
      <c r="CH547" s="7"/>
      <c r="CI547" s="7"/>
      <c r="CJ547" s="7"/>
      <c r="CK547" s="7"/>
      <c r="CL547" s="7"/>
      <c r="CM547" s="7"/>
    </row>
    <row r="548" ht="15.75" customHeight="1">
      <c r="B548" s="1"/>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c r="AC548" s="7"/>
      <c r="AD548" s="7"/>
      <c r="AE548" s="7"/>
      <c r="AF548" s="7"/>
      <c r="AG548" s="7"/>
      <c r="AH548" s="7"/>
      <c r="AI548" s="7"/>
      <c r="AJ548" s="7"/>
      <c r="AK548" s="7"/>
      <c r="AL548" s="7"/>
      <c r="AM548" s="7"/>
      <c r="AN548" s="7"/>
      <c r="AO548" s="7"/>
      <c r="AP548" s="7"/>
      <c r="AQ548" s="7"/>
      <c r="AR548" s="7"/>
      <c r="AS548" s="7"/>
      <c r="AT548" s="7"/>
      <c r="AU548" s="7"/>
      <c r="AV548" s="7"/>
      <c r="AW548" s="7"/>
      <c r="AX548" s="7"/>
      <c r="AY548" s="7"/>
      <c r="AZ548" s="7"/>
      <c r="BA548" s="7"/>
      <c r="BB548" s="7"/>
      <c r="BC548" s="7"/>
      <c r="BD548" s="7"/>
      <c r="BE548" s="7"/>
      <c r="BF548" s="7"/>
      <c r="BG548" s="7"/>
      <c r="BH548" s="7"/>
      <c r="BI548" s="7"/>
      <c r="BJ548" s="7"/>
      <c r="BK548" s="7"/>
      <c r="BL548" s="7"/>
      <c r="BM548" s="7"/>
      <c r="BN548" s="7"/>
      <c r="BO548" s="7"/>
      <c r="BP548" s="7"/>
      <c r="BQ548" s="7"/>
      <c r="BR548" s="7"/>
      <c r="BS548" s="7"/>
      <c r="BT548" s="7"/>
      <c r="BU548" s="7"/>
      <c r="BV548" s="7"/>
      <c r="BW548" s="7"/>
      <c r="BX548" s="7"/>
      <c r="BY548" s="7"/>
      <c r="BZ548" s="7"/>
      <c r="CA548" s="7"/>
      <c r="CB548" s="7"/>
      <c r="CC548" s="7"/>
      <c r="CD548" s="7"/>
      <c r="CE548" s="7"/>
      <c r="CF548" s="7"/>
      <c r="CG548" s="7"/>
      <c r="CH548" s="7"/>
      <c r="CI548" s="7"/>
      <c r="CJ548" s="7"/>
      <c r="CK548" s="7"/>
      <c r="CL548" s="7"/>
      <c r="CM548" s="7"/>
    </row>
    <row r="549" ht="15.75" customHeight="1">
      <c r="B549" s="1"/>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c r="AC549" s="7"/>
      <c r="AD549" s="7"/>
      <c r="AE549" s="7"/>
      <c r="AF549" s="7"/>
      <c r="AG549" s="7"/>
      <c r="AH549" s="7"/>
      <c r="AI549" s="7"/>
      <c r="AJ549" s="7"/>
      <c r="AK549" s="7"/>
      <c r="AL549" s="7"/>
      <c r="AM549" s="7"/>
      <c r="AN549" s="7"/>
      <c r="AO549" s="7"/>
      <c r="AP549" s="7"/>
      <c r="AQ549" s="7"/>
      <c r="AR549" s="7"/>
      <c r="AS549" s="7"/>
      <c r="AT549" s="7"/>
      <c r="AU549" s="7"/>
      <c r="AV549" s="7"/>
      <c r="AW549" s="7"/>
      <c r="AX549" s="7"/>
      <c r="AY549" s="7"/>
      <c r="AZ549" s="7"/>
      <c r="BA549" s="7"/>
      <c r="BB549" s="7"/>
      <c r="BC549" s="7"/>
      <c r="BD549" s="7"/>
      <c r="BE549" s="7"/>
      <c r="BF549" s="7"/>
      <c r="BG549" s="7"/>
      <c r="BH549" s="7"/>
      <c r="BI549" s="7"/>
      <c r="BJ549" s="7"/>
      <c r="BK549" s="7"/>
      <c r="BL549" s="7"/>
      <c r="BM549" s="7"/>
      <c r="BN549" s="7"/>
      <c r="BO549" s="7"/>
      <c r="BP549" s="7"/>
      <c r="BQ549" s="7"/>
      <c r="BR549" s="7"/>
      <c r="BS549" s="7"/>
      <c r="BT549" s="7"/>
      <c r="BU549" s="7"/>
      <c r="BV549" s="7"/>
      <c r="BW549" s="7"/>
      <c r="BX549" s="7"/>
      <c r="BY549" s="7"/>
      <c r="BZ549" s="7"/>
      <c r="CA549" s="7"/>
      <c r="CB549" s="7"/>
      <c r="CC549" s="7"/>
      <c r="CD549" s="7"/>
      <c r="CE549" s="7"/>
      <c r="CF549" s="7"/>
      <c r="CG549" s="7"/>
      <c r="CH549" s="7"/>
      <c r="CI549" s="7"/>
      <c r="CJ549" s="7"/>
      <c r="CK549" s="7"/>
      <c r="CL549" s="7"/>
      <c r="CM549" s="7"/>
    </row>
    <row r="550" ht="15.75" customHeight="1">
      <c r="B550" s="1"/>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c r="AC550" s="7"/>
      <c r="AD550" s="7"/>
      <c r="AE550" s="7"/>
      <c r="AF550" s="7"/>
      <c r="AG550" s="7"/>
      <c r="AH550" s="7"/>
      <c r="AI550" s="7"/>
      <c r="AJ550" s="7"/>
      <c r="AK550" s="7"/>
      <c r="AL550" s="7"/>
      <c r="AM550" s="7"/>
      <c r="AN550" s="7"/>
      <c r="AO550" s="7"/>
      <c r="AP550" s="7"/>
      <c r="AQ550" s="7"/>
      <c r="AR550" s="7"/>
      <c r="AS550" s="7"/>
      <c r="AT550" s="7"/>
      <c r="AU550" s="7"/>
      <c r="AV550" s="7"/>
      <c r="AW550" s="7"/>
      <c r="AX550" s="7"/>
      <c r="AY550" s="7"/>
      <c r="AZ550" s="7"/>
      <c r="BA550" s="7"/>
      <c r="BB550" s="7"/>
      <c r="BC550" s="7"/>
      <c r="BD550" s="7"/>
      <c r="BE550" s="7"/>
      <c r="BF550" s="7"/>
      <c r="BG550" s="7"/>
      <c r="BH550" s="7"/>
      <c r="BI550" s="7"/>
      <c r="BJ550" s="7"/>
      <c r="BK550" s="7"/>
      <c r="BL550" s="7"/>
      <c r="BM550" s="7"/>
      <c r="BN550" s="7"/>
      <c r="BO550" s="7"/>
      <c r="BP550" s="7"/>
      <c r="BQ550" s="7"/>
      <c r="BR550" s="7"/>
      <c r="BS550" s="7"/>
      <c r="BT550" s="7"/>
      <c r="BU550" s="7"/>
      <c r="BV550" s="7"/>
      <c r="BW550" s="7"/>
      <c r="BX550" s="7"/>
      <c r="BY550" s="7"/>
      <c r="BZ550" s="7"/>
      <c r="CA550" s="7"/>
      <c r="CB550" s="7"/>
      <c r="CC550" s="7"/>
      <c r="CD550" s="7"/>
      <c r="CE550" s="7"/>
      <c r="CF550" s="7"/>
      <c r="CG550" s="7"/>
      <c r="CH550" s="7"/>
      <c r="CI550" s="7"/>
      <c r="CJ550" s="7"/>
      <c r="CK550" s="7"/>
      <c r="CL550" s="7"/>
      <c r="CM550" s="7"/>
    </row>
    <row r="551" ht="15.75" customHeight="1">
      <c r="B551" s="1"/>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c r="AC551" s="7"/>
      <c r="AD551" s="7"/>
      <c r="AE551" s="7"/>
      <c r="AF551" s="7"/>
      <c r="AG551" s="7"/>
      <c r="AH551" s="7"/>
      <c r="AI551" s="7"/>
      <c r="AJ551" s="7"/>
      <c r="AK551" s="7"/>
      <c r="AL551" s="7"/>
      <c r="AM551" s="7"/>
      <c r="AN551" s="7"/>
      <c r="AO551" s="7"/>
      <c r="AP551" s="7"/>
      <c r="AQ551" s="7"/>
      <c r="AR551" s="7"/>
      <c r="AS551" s="7"/>
      <c r="AT551" s="7"/>
      <c r="AU551" s="7"/>
      <c r="AV551" s="7"/>
      <c r="AW551" s="7"/>
      <c r="AX551" s="7"/>
      <c r="AY551" s="7"/>
      <c r="AZ551" s="7"/>
      <c r="BA551" s="7"/>
      <c r="BB551" s="7"/>
      <c r="BC551" s="7"/>
      <c r="BD551" s="7"/>
      <c r="BE551" s="7"/>
      <c r="BF551" s="7"/>
      <c r="BG551" s="7"/>
      <c r="BH551" s="7"/>
      <c r="BI551" s="7"/>
      <c r="BJ551" s="7"/>
      <c r="BK551" s="7"/>
      <c r="BL551" s="7"/>
      <c r="BM551" s="7"/>
      <c r="BN551" s="7"/>
      <c r="BO551" s="7"/>
      <c r="BP551" s="7"/>
      <c r="BQ551" s="7"/>
      <c r="BR551" s="7"/>
      <c r="BS551" s="7"/>
      <c r="BT551" s="7"/>
      <c r="BU551" s="7"/>
      <c r="BV551" s="7"/>
      <c r="BW551" s="7"/>
      <c r="BX551" s="7"/>
      <c r="BY551" s="7"/>
      <c r="BZ551" s="7"/>
      <c r="CA551" s="7"/>
      <c r="CB551" s="7"/>
      <c r="CC551" s="7"/>
      <c r="CD551" s="7"/>
      <c r="CE551" s="7"/>
      <c r="CF551" s="7"/>
      <c r="CG551" s="7"/>
      <c r="CH551" s="7"/>
      <c r="CI551" s="7"/>
      <c r="CJ551" s="7"/>
      <c r="CK551" s="7"/>
      <c r="CL551" s="7"/>
      <c r="CM551" s="7"/>
    </row>
    <row r="552" ht="15.75" customHeight="1">
      <c r="B552" s="1"/>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c r="AC552" s="7"/>
      <c r="AD552" s="7"/>
      <c r="AE552" s="7"/>
      <c r="AF552" s="7"/>
      <c r="AG552" s="7"/>
      <c r="AH552" s="7"/>
      <c r="AI552" s="7"/>
      <c r="AJ552" s="7"/>
      <c r="AK552" s="7"/>
      <c r="AL552" s="7"/>
      <c r="AM552" s="7"/>
      <c r="AN552" s="7"/>
      <c r="AO552" s="7"/>
      <c r="AP552" s="7"/>
      <c r="AQ552" s="7"/>
      <c r="AR552" s="7"/>
      <c r="AS552" s="7"/>
      <c r="AT552" s="7"/>
      <c r="AU552" s="7"/>
      <c r="AV552" s="7"/>
      <c r="AW552" s="7"/>
      <c r="AX552" s="7"/>
      <c r="AY552" s="7"/>
      <c r="AZ552" s="7"/>
      <c r="BA552" s="7"/>
      <c r="BB552" s="7"/>
      <c r="BC552" s="7"/>
      <c r="BD552" s="7"/>
      <c r="BE552" s="7"/>
      <c r="BF552" s="7"/>
      <c r="BG552" s="7"/>
      <c r="BH552" s="7"/>
      <c r="BI552" s="7"/>
      <c r="BJ552" s="7"/>
      <c r="BK552" s="7"/>
      <c r="BL552" s="7"/>
      <c r="BM552" s="7"/>
      <c r="BN552" s="7"/>
      <c r="BO552" s="7"/>
      <c r="BP552" s="7"/>
      <c r="BQ552" s="7"/>
      <c r="BR552" s="7"/>
      <c r="BS552" s="7"/>
      <c r="BT552" s="7"/>
      <c r="BU552" s="7"/>
      <c r="BV552" s="7"/>
      <c r="BW552" s="7"/>
      <c r="BX552" s="7"/>
      <c r="BY552" s="7"/>
      <c r="BZ552" s="7"/>
      <c r="CA552" s="7"/>
      <c r="CB552" s="7"/>
      <c r="CC552" s="7"/>
      <c r="CD552" s="7"/>
      <c r="CE552" s="7"/>
      <c r="CF552" s="7"/>
      <c r="CG552" s="7"/>
      <c r="CH552" s="7"/>
      <c r="CI552" s="7"/>
      <c r="CJ552" s="7"/>
      <c r="CK552" s="7"/>
      <c r="CL552" s="7"/>
      <c r="CM552" s="7"/>
    </row>
    <row r="553" ht="15.75" customHeight="1">
      <c r="B553" s="1"/>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c r="AC553" s="7"/>
      <c r="AD553" s="7"/>
      <c r="AE553" s="7"/>
      <c r="AF553" s="7"/>
      <c r="AG553" s="7"/>
      <c r="AH553" s="7"/>
      <c r="AI553" s="7"/>
      <c r="AJ553" s="7"/>
      <c r="AK553" s="7"/>
      <c r="AL553" s="7"/>
      <c r="AM553" s="7"/>
      <c r="AN553" s="7"/>
      <c r="AO553" s="7"/>
      <c r="AP553" s="7"/>
      <c r="AQ553" s="7"/>
      <c r="AR553" s="7"/>
      <c r="AS553" s="7"/>
      <c r="AT553" s="7"/>
      <c r="AU553" s="7"/>
      <c r="AV553" s="7"/>
      <c r="AW553" s="7"/>
      <c r="AX553" s="7"/>
      <c r="AY553" s="7"/>
      <c r="AZ553" s="7"/>
      <c r="BA553" s="7"/>
      <c r="BB553" s="7"/>
      <c r="BC553" s="7"/>
      <c r="BD553" s="7"/>
      <c r="BE553" s="7"/>
      <c r="BF553" s="7"/>
      <c r="BG553" s="7"/>
      <c r="BH553" s="7"/>
      <c r="BI553" s="7"/>
      <c r="BJ553" s="7"/>
      <c r="BK553" s="7"/>
      <c r="BL553" s="7"/>
      <c r="BM553" s="7"/>
      <c r="BN553" s="7"/>
      <c r="BO553" s="7"/>
      <c r="BP553" s="7"/>
      <c r="BQ553" s="7"/>
      <c r="BR553" s="7"/>
      <c r="BS553" s="7"/>
      <c r="BT553" s="7"/>
      <c r="BU553" s="7"/>
      <c r="BV553" s="7"/>
      <c r="BW553" s="7"/>
      <c r="BX553" s="7"/>
      <c r="BY553" s="7"/>
      <c r="BZ553" s="7"/>
      <c r="CA553" s="7"/>
      <c r="CB553" s="7"/>
      <c r="CC553" s="7"/>
      <c r="CD553" s="7"/>
      <c r="CE553" s="7"/>
      <c r="CF553" s="7"/>
      <c r="CG553" s="7"/>
      <c r="CH553" s="7"/>
      <c r="CI553" s="7"/>
      <c r="CJ553" s="7"/>
      <c r="CK553" s="7"/>
      <c r="CL553" s="7"/>
      <c r="CM553" s="7"/>
    </row>
    <row r="554" ht="15.75" customHeight="1">
      <c r="B554" s="1"/>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c r="AC554" s="7"/>
      <c r="AD554" s="7"/>
      <c r="AE554" s="7"/>
      <c r="AF554" s="7"/>
      <c r="AG554" s="7"/>
      <c r="AH554" s="7"/>
      <c r="AI554" s="7"/>
      <c r="AJ554" s="7"/>
      <c r="AK554" s="7"/>
      <c r="AL554" s="7"/>
      <c r="AM554" s="7"/>
      <c r="AN554" s="7"/>
      <c r="AO554" s="7"/>
      <c r="AP554" s="7"/>
      <c r="AQ554" s="7"/>
      <c r="AR554" s="7"/>
      <c r="AS554" s="7"/>
      <c r="AT554" s="7"/>
      <c r="AU554" s="7"/>
      <c r="AV554" s="7"/>
      <c r="AW554" s="7"/>
      <c r="AX554" s="7"/>
      <c r="AY554" s="7"/>
      <c r="AZ554" s="7"/>
      <c r="BA554" s="7"/>
      <c r="BB554" s="7"/>
      <c r="BC554" s="7"/>
      <c r="BD554" s="7"/>
      <c r="BE554" s="7"/>
      <c r="BF554" s="7"/>
      <c r="BG554" s="7"/>
      <c r="BH554" s="7"/>
      <c r="BI554" s="7"/>
      <c r="BJ554" s="7"/>
      <c r="BK554" s="7"/>
      <c r="BL554" s="7"/>
      <c r="BM554" s="7"/>
      <c r="BN554" s="7"/>
      <c r="BO554" s="7"/>
      <c r="BP554" s="7"/>
      <c r="BQ554" s="7"/>
      <c r="BR554" s="7"/>
      <c r="BS554" s="7"/>
      <c r="BT554" s="7"/>
      <c r="BU554" s="7"/>
      <c r="BV554" s="7"/>
      <c r="BW554" s="7"/>
      <c r="BX554" s="7"/>
      <c r="BY554" s="7"/>
      <c r="BZ554" s="7"/>
      <c r="CA554" s="7"/>
      <c r="CB554" s="7"/>
      <c r="CC554" s="7"/>
      <c r="CD554" s="7"/>
      <c r="CE554" s="7"/>
      <c r="CF554" s="7"/>
      <c r="CG554" s="7"/>
      <c r="CH554" s="7"/>
      <c r="CI554" s="7"/>
      <c r="CJ554" s="7"/>
      <c r="CK554" s="7"/>
      <c r="CL554" s="7"/>
      <c r="CM554" s="7"/>
    </row>
    <row r="555" ht="15.75" customHeight="1">
      <c r="B555" s="1"/>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c r="AC555" s="7"/>
      <c r="AD555" s="7"/>
      <c r="AE555" s="7"/>
      <c r="AF555" s="7"/>
      <c r="AG555" s="7"/>
      <c r="AH555" s="7"/>
      <c r="AI555" s="7"/>
      <c r="AJ555" s="7"/>
      <c r="AK555" s="7"/>
      <c r="AL555" s="7"/>
      <c r="AM555" s="7"/>
      <c r="AN555" s="7"/>
      <c r="AO555" s="7"/>
      <c r="AP555" s="7"/>
      <c r="AQ555" s="7"/>
      <c r="AR555" s="7"/>
      <c r="AS555" s="7"/>
      <c r="AT555" s="7"/>
      <c r="AU555" s="7"/>
      <c r="AV555" s="7"/>
      <c r="AW555" s="7"/>
      <c r="AX555" s="7"/>
      <c r="AY555" s="7"/>
      <c r="AZ555" s="7"/>
      <c r="BA555" s="7"/>
      <c r="BB555" s="7"/>
      <c r="BC555" s="7"/>
      <c r="BD555" s="7"/>
      <c r="BE555" s="7"/>
      <c r="BF555" s="7"/>
      <c r="BG555" s="7"/>
      <c r="BH555" s="7"/>
      <c r="BI555" s="7"/>
      <c r="BJ555" s="7"/>
      <c r="BK555" s="7"/>
      <c r="BL555" s="7"/>
      <c r="BM555" s="7"/>
      <c r="BN555" s="7"/>
      <c r="BO555" s="7"/>
      <c r="BP555" s="7"/>
      <c r="BQ555" s="7"/>
      <c r="BR555" s="7"/>
      <c r="BS555" s="7"/>
      <c r="BT555" s="7"/>
      <c r="BU555" s="7"/>
      <c r="BV555" s="7"/>
      <c r="BW555" s="7"/>
      <c r="BX555" s="7"/>
      <c r="BY555" s="7"/>
      <c r="BZ555" s="7"/>
      <c r="CA555" s="7"/>
      <c r="CB555" s="7"/>
      <c r="CC555" s="7"/>
      <c r="CD555" s="7"/>
      <c r="CE555" s="7"/>
      <c r="CF555" s="7"/>
      <c r="CG555" s="7"/>
      <c r="CH555" s="7"/>
      <c r="CI555" s="7"/>
      <c r="CJ555" s="7"/>
      <c r="CK555" s="7"/>
      <c r="CL555" s="7"/>
      <c r="CM555" s="7"/>
    </row>
    <row r="556" ht="15.75" customHeight="1">
      <c r="B556" s="1"/>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c r="AC556" s="7"/>
      <c r="AD556" s="7"/>
      <c r="AE556" s="7"/>
      <c r="AF556" s="7"/>
      <c r="AG556" s="7"/>
      <c r="AH556" s="7"/>
      <c r="AI556" s="7"/>
      <c r="AJ556" s="7"/>
      <c r="AK556" s="7"/>
      <c r="AL556" s="7"/>
      <c r="AM556" s="7"/>
      <c r="AN556" s="7"/>
      <c r="AO556" s="7"/>
      <c r="AP556" s="7"/>
      <c r="AQ556" s="7"/>
      <c r="AR556" s="7"/>
      <c r="AS556" s="7"/>
      <c r="AT556" s="7"/>
      <c r="AU556" s="7"/>
      <c r="AV556" s="7"/>
      <c r="AW556" s="7"/>
      <c r="AX556" s="7"/>
      <c r="AY556" s="7"/>
      <c r="AZ556" s="7"/>
      <c r="BA556" s="7"/>
      <c r="BB556" s="7"/>
      <c r="BC556" s="7"/>
      <c r="BD556" s="7"/>
      <c r="BE556" s="7"/>
      <c r="BF556" s="7"/>
      <c r="BG556" s="7"/>
      <c r="BH556" s="7"/>
      <c r="BI556" s="7"/>
      <c r="BJ556" s="7"/>
      <c r="BK556" s="7"/>
      <c r="BL556" s="7"/>
      <c r="BM556" s="7"/>
      <c r="BN556" s="7"/>
      <c r="BO556" s="7"/>
      <c r="BP556" s="7"/>
      <c r="BQ556" s="7"/>
      <c r="BR556" s="7"/>
      <c r="BS556" s="7"/>
      <c r="BT556" s="7"/>
      <c r="BU556" s="7"/>
      <c r="BV556" s="7"/>
      <c r="BW556" s="7"/>
      <c r="BX556" s="7"/>
      <c r="BY556" s="7"/>
      <c r="BZ556" s="7"/>
      <c r="CA556" s="7"/>
      <c r="CB556" s="7"/>
      <c r="CC556" s="7"/>
      <c r="CD556" s="7"/>
      <c r="CE556" s="7"/>
      <c r="CF556" s="7"/>
      <c r="CG556" s="7"/>
      <c r="CH556" s="7"/>
      <c r="CI556" s="7"/>
      <c r="CJ556" s="7"/>
      <c r="CK556" s="7"/>
      <c r="CL556" s="7"/>
      <c r="CM556" s="7"/>
    </row>
    <row r="557" ht="15.75" customHeight="1">
      <c r="B557" s="1"/>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c r="AC557" s="7"/>
      <c r="AD557" s="7"/>
      <c r="AE557" s="7"/>
      <c r="AF557" s="7"/>
      <c r="AG557" s="7"/>
      <c r="AH557" s="7"/>
      <c r="AI557" s="7"/>
      <c r="AJ557" s="7"/>
      <c r="AK557" s="7"/>
      <c r="AL557" s="7"/>
      <c r="AM557" s="7"/>
      <c r="AN557" s="7"/>
      <c r="AO557" s="7"/>
      <c r="AP557" s="7"/>
      <c r="AQ557" s="7"/>
      <c r="AR557" s="7"/>
      <c r="AS557" s="7"/>
      <c r="AT557" s="7"/>
      <c r="AU557" s="7"/>
      <c r="AV557" s="7"/>
      <c r="AW557" s="7"/>
      <c r="AX557" s="7"/>
      <c r="AY557" s="7"/>
      <c r="AZ557" s="7"/>
      <c r="BA557" s="7"/>
      <c r="BB557" s="7"/>
      <c r="BC557" s="7"/>
      <c r="BD557" s="7"/>
      <c r="BE557" s="7"/>
      <c r="BF557" s="7"/>
      <c r="BG557" s="7"/>
      <c r="BH557" s="7"/>
      <c r="BI557" s="7"/>
      <c r="BJ557" s="7"/>
      <c r="BK557" s="7"/>
      <c r="BL557" s="7"/>
      <c r="BM557" s="7"/>
      <c r="BN557" s="7"/>
      <c r="BO557" s="7"/>
      <c r="BP557" s="7"/>
      <c r="BQ557" s="7"/>
      <c r="BR557" s="7"/>
      <c r="BS557" s="7"/>
      <c r="BT557" s="7"/>
      <c r="BU557" s="7"/>
      <c r="BV557" s="7"/>
      <c r="BW557" s="7"/>
      <c r="BX557" s="7"/>
      <c r="BY557" s="7"/>
      <c r="BZ557" s="7"/>
      <c r="CA557" s="7"/>
      <c r="CB557" s="7"/>
      <c r="CC557" s="7"/>
      <c r="CD557" s="7"/>
      <c r="CE557" s="7"/>
      <c r="CF557" s="7"/>
      <c r="CG557" s="7"/>
      <c r="CH557" s="7"/>
      <c r="CI557" s="7"/>
      <c r="CJ557" s="7"/>
      <c r="CK557" s="7"/>
      <c r="CL557" s="7"/>
      <c r="CM557" s="7"/>
    </row>
    <row r="558" ht="15.75" customHeight="1">
      <c r="B558" s="1"/>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c r="AC558" s="7"/>
      <c r="AD558" s="7"/>
      <c r="AE558" s="7"/>
      <c r="AF558" s="7"/>
      <c r="AG558" s="7"/>
      <c r="AH558" s="7"/>
      <c r="AI558" s="7"/>
      <c r="AJ558" s="7"/>
      <c r="AK558" s="7"/>
      <c r="AL558" s="7"/>
      <c r="AM558" s="7"/>
      <c r="AN558" s="7"/>
      <c r="AO558" s="7"/>
      <c r="AP558" s="7"/>
      <c r="AQ558" s="7"/>
      <c r="AR558" s="7"/>
      <c r="AS558" s="7"/>
      <c r="AT558" s="7"/>
      <c r="AU558" s="7"/>
      <c r="AV558" s="7"/>
      <c r="AW558" s="7"/>
      <c r="AX558" s="7"/>
      <c r="AY558" s="7"/>
      <c r="AZ558" s="7"/>
      <c r="BA558" s="7"/>
      <c r="BB558" s="7"/>
      <c r="BC558" s="7"/>
      <c r="BD558" s="7"/>
      <c r="BE558" s="7"/>
      <c r="BF558" s="7"/>
      <c r="BG558" s="7"/>
      <c r="BH558" s="7"/>
      <c r="BI558" s="7"/>
      <c r="BJ558" s="7"/>
      <c r="BK558" s="7"/>
      <c r="BL558" s="7"/>
      <c r="BM558" s="7"/>
      <c r="BN558" s="7"/>
      <c r="BO558" s="7"/>
      <c r="BP558" s="7"/>
      <c r="BQ558" s="7"/>
      <c r="BR558" s="7"/>
      <c r="BS558" s="7"/>
      <c r="BT558" s="7"/>
      <c r="BU558" s="7"/>
      <c r="BV558" s="7"/>
      <c r="BW558" s="7"/>
      <c r="BX558" s="7"/>
      <c r="BY558" s="7"/>
      <c r="BZ558" s="7"/>
      <c r="CA558" s="7"/>
      <c r="CB558" s="7"/>
      <c r="CC558" s="7"/>
      <c r="CD558" s="7"/>
      <c r="CE558" s="7"/>
      <c r="CF558" s="7"/>
      <c r="CG558" s="7"/>
      <c r="CH558" s="7"/>
      <c r="CI558" s="7"/>
      <c r="CJ558" s="7"/>
      <c r="CK558" s="7"/>
      <c r="CL558" s="7"/>
      <c r="CM558" s="7"/>
    </row>
    <row r="559" ht="15.75" customHeight="1">
      <c r="B559" s="1"/>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c r="AC559" s="7"/>
      <c r="AD559" s="7"/>
      <c r="AE559" s="7"/>
      <c r="AF559" s="7"/>
      <c r="AG559" s="7"/>
      <c r="AH559" s="7"/>
      <c r="AI559" s="7"/>
      <c r="AJ559" s="7"/>
      <c r="AK559" s="7"/>
      <c r="AL559" s="7"/>
      <c r="AM559" s="7"/>
      <c r="AN559" s="7"/>
      <c r="AO559" s="7"/>
      <c r="AP559" s="7"/>
      <c r="AQ559" s="7"/>
      <c r="AR559" s="7"/>
      <c r="AS559" s="7"/>
      <c r="AT559" s="7"/>
      <c r="AU559" s="7"/>
      <c r="AV559" s="7"/>
      <c r="AW559" s="7"/>
      <c r="AX559" s="7"/>
      <c r="AY559" s="7"/>
      <c r="AZ559" s="7"/>
      <c r="BA559" s="7"/>
      <c r="BB559" s="7"/>
      <c r="BC559" s="7"/>
      <c r="BD559" s="7"/>
      <c r="BE559" s="7"/>
      <c r="BF559" s="7"/>
      <c r="BG559" s="7"/>
      <c r="BH559" s="7"/>
      <c r="BI559" s="7"/>
      <c r="BJ559" s="7"/>
      <c r="BK559" s="7"/>
      <c r="BL559" s="7"/>
      <c r="BM559" s="7"/>
      <c r="BN559" s="7"/>
      <c r="BO559" s="7"/>
      <c r="BP559" s="7"/>
      <c r="BQ559" s="7"/>
      <c r="BR559" s="7"/>
      <c r="BS559" s="7"/>
      <c r="BT559" s="7"/>
      <c r="BU559" s="7"/>
      <c r="BV559" s="7"/>
      <c r="BW559" s="7"/>
      <c r="BX559" s="7"/>
      <c r="BY559" s="7"/>
      <c r="BZ559" s="7"/>
      <c r="CA559" s="7"/>
      <c r="CB559" s="7"/>
      <c r="CC559" s="7"/>
      <c r="CD559" s="7"/>
      <c r="CE559" s="7"/>
      <c r="CF559" s="7"/>
      <c r="CG559" s="7"/>
      <c r="CH559" s="7"/>
      <c r="CI559" s="7"/>
      <c r="CJ559" s="7"/>
      <c r="CK559" s="7"/>
      <c r="CL559" s="7"/>
      <c r="CM559" s="7"/>
    </row>
    <row r="560" ht="15.75" customHeight="1">
      <c r="B560" s="1"/>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c r="AC560" s="7"/>
      <c r="AD560" s="7"/>
      <c r="AE560" s="7"/>
      <c r="AF560" s="7"/>
      <c r="AG560" s="7"/>
      <c r="AH560" s="7"/>
      <c r="AI560" s="7"/>
      <c r="AJ560" s="7"/>
      <c r="AK560" s="7"/>
      <c r="AL560" s="7"/>
      <c r="AM560" s="7"/>
      <c r="AN560" s="7"/>
      <c r="AO560" s="7"/>
      <c r="AP560" s="7"/>
      <c r="AQ560" s="7"/>
      <c r="AR560" s="7"/>
      <c r="AS560" s="7"/>
      <c r="AT560" s="7"/>
      <c r="AU560" s="7"/>
      <c r="AV560" s="7"/>
      <c r="AW560" s="7"/>
      <c r="AX560" s="7"/>
      <c r="AY560" s="7"/>
      <c r="AZ560" s="7"/>
      <c r="BA560" s="7"/>
      <c r="BB560" s="7"/>
      <c r="BC560" s="7"/>
      <c r="BD560" s="7"/>
      <c r="BE560" s="7"/>
      <c r="BF560" s="7"/>
      <c r="BG560" s="7"/>
      <c r="BH560" s="7"/>
      <c r="BI560" s="7"/>
      <c r="BJ560" s="7"/>
      <c r="BK560" s="7"/>
      <c r="BL560" s="7"/>
      <c r="BM560" s="7"/>
      <c r="BN560" s="7"/>
      <c r="BO560" s="7"/>
      <c r="BP560" s="7"/>
      <c r="BQ560" s="7"/>
      <c r="BR560" s="7"/>
      <c r="BS560" s="7"/>
      <c r="BT560" s="7"/>
      <c r="BU560" s="7"/>
      <c r="BV560" s="7"/>
      <c r="BW560" s="7"/>
      <c r="BX560" s="7"/>
      <c r="BY560" s="7"/>
      <c r="BZ560" s="7"/>
      <c r="CA560" s="7"/>
      <c r="CB560" s="7"/>
      <c r="CC560" s="7"/>
      <c r="CD560" s="7"/>
      <c r="CE560" s="7"/>
      <c r="CF560" s="7"/>
      <c r="CG560" s="7"/>
      <c r="CH560" s="7"/>
      <c r="CI560" s="7"/>
      <c r="CJ560" s="7"/>
      <c r="CK560" s="7"/>
      <c r="CL560" s="7"/>
      <c r="CM560" s="7"/>
    </row>
    <row r="561" ht="15.75" customHeight="1">
      <c r="B561" s="1"/>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c r="AC561" s="7"/>
      <c r="AD561" s="7"/>
      <c r="AE561" s="7"/>
      <c r="AF561" s="7"/>
      <c r="AG561" s="7"/>
      <c r="AH561" s="7"/>
      <c r="AI561" s="7"/>
      <c r="AJ561" s="7"/>
      <c r="AK561" s="7"/>
      <c r="AL561" s="7"/>
      <c r="AM561" s="7"/>
      <c r="AN561" s="7"/>
      <c r="AO561" s="7"/>
      <c r="AP561" s="7"/>
      <c r="AQ561" s="7"/>
      <c r="AR561" s="7"/>
      <c r="AS561" s="7"/>
      <c r="AT561" s="7"/>
      <c r="AU561" s="7"/>
      <c r="AV561" s="7"/>
      <c r="AW561" s="7"/>
      <c r="AX561" s="7"/>
      <c r="AY561" s="7"/>
      <c r="AZ561" s="7"/>
      <c r="BA561" s="7"/>
      <c r="BB561" s="7"/>
      <c r="BC561" s="7"/>
      <c r="BD561" s="7"/>
      <c r="BE561" s="7"/>
      <c r="BF561" s="7"/>
      <c r="BG561" s="7"/>
      <c r="BH561" s="7"/>
      <c r="BI561" s="7"/>
      <c r="BJ561" s="7"/>
      <c r="BK561" s="7"/>
      <c r="BL561" s="7"/>
      <c r="BM561" s="7"/>
      <c r="BN561" s="7"/>
      <c r="BO561" s="7"/>
      <c r="BP561" s="7"/>
      <c r="BQ561" s="7"/>
      <c r="BR561" s="7"/>
      <c r="BS561" s="7"/>
      <c r="BT561" s="7"/>
      <c r="BU561" s="7"/>
      <c r="BV561" s="7"/>
      <c r="BW561" s="7"/>
      <c r="BX561" s="7"/>
      <c r="BY561" s="7"/>
      <c r="BZ561" s="7"/>
      <c r="CA561" s="7"/>
      <c r="CB561" s="7"/>
      <c r="CC561" s="7"/>
      <c r="CD561" s="7"/>
      <c r="CE561" s="7"/>
      <c r="CF561" s="7"/>
      <c r="CG561" s="7"/>
      <c r="CH561" s="7"/>
      <c r="CI561" s="7"/>
      <c r="CJ561" s="7"/>
      <c r="CK561" s="7"/>
      <c r="CL561" s="7"/>
      <c r="CM561" s="7"/>
    </row>
    <row r="562" ht="15.75" customHeight="1">
      <c r="B562" s="1"/>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c r="AC562" s="7"/>
      <c r="AD562" s="7"/>
      <c r="AE562" s="7"/>
      <c r="AF562" s="7"/>
      <c r="AG562" s="7"/>
      <c r="AH562" s="7"/>
      <c r="AI562" s="7"/>
      <c r="AJ562" s="7"/>
      <c r="AK562" s="7"/>
      <c r="AL562" s="7"/>
      <c r="AM562" s="7"/>
      <c r="AN562" s="7"/>
      <c r="AO562" s="7"/>
      <c r="AP562" s="7"/>
      <c r="AQ562" s="7"/>
      <c r="AR562" s="7"/>
      <c r="AS562" s="7"/>
      <c r="AT562" s="7"/>
      <c r="AU562" s="7"/>
      <c r="AV562" s="7"/>
      <c r="AW562" s="7"/>
      <c r="AX562" s="7"/>
      <c r="AY562" s="7"/>
      <c r="AZ562" s="7"/>
      <c r="BA562" s="7"/>
      <c r="BB562" s="7"/>
      <c r="BC562" s="7"/>
      <c r="BD562" s="7"/>
      <c r="BE562" s="7"/>
      <c r="BF562" s="7"/>
      <c r="BG562" s="7"/>
      <c r="BH562" s="7"/>
      <c r="BI562" s="7"/>
      <c r="BJ562" s="7"/>
      <c r="BK562" s="7"/>
      <c r="BL562" s="7"/>
      <c r="BM562" s="7"/>
      <c r="BN562" s="7"/>
      <c r="BO562" s="7"/>
      <c r="BP562" s="7"/>
      <c r="BQ562" s="7"/>
      <c r="BR562" s="7"/>
      <c r="BS562" s="7"/>
      <c r="BT562" s="7"/>
      <c r="BU562" s="7"/>
      <c r="BV562" s="7"/>
      <c r="BW562" s="7"/>
      <c r="BX562" s="7"/>
      <c r="BY562" s="7"/>
      <c r="BZ562" s="7"/>
      <c r="CA562" s="7"/>
      <c r="CB562" s="7"/>
      <c r="CC562" s="7"/>
      <c r="CD562" s="7"/>
      <c r="CE562" s="7"/>
      <c r="CF562" s="7"/>
      <c r="CG562" s="7"/>
      <c r="CH562" s="7"/>
      <c r="CI562" s="7"/>
      <c r="CJ562" s="7"/>
      <c r="CK562" s="7"/>
      <c r="CL562" s="7"/>
      <c r="CM562" s="7"/>
    </row>
    <row r="563" ht="15.75" customHeight="1">
      <c r="B563" s="1"/>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c r="AC563" s="7"/>
      <c r="AD563" s="7"/>
      <c r="AE563" s="7"/>
      <c r="AF563" s="7"/>
      <c r="AG563" s="7"/>
      <c r="AH563" s="7"/>
      <c r="AI563" s="7"/>
      <c r="AJ563" s="7"/>
      <c r="AK563" s="7"/>
      <c r="AL563" s="7"/>
      <c r="AM563" s="7"/>
      <c r="AN563" s="7"/>
      <c r="AO563" s="7"/>
      <c r="AP563" s="7"/>
      <c r="AQ563" s="7"/>
      <c r="AR563" s="7"/>
      <c r="AS563" s="7"/>
      <c r="AT563" s="7"/>
      <c r="AU563" s="7"/>
      <c r="AV563" s="7"/>
      <c r="AW563" s="7"/>
      <c r="AX563" s="7"/>
      <c r="AY563" s="7"/>
      <c r="AZ563" s="7"/>
      <c r="BA563" s="7"/>
      <c r="BB563" s="7"/>
      <c r="BC563" s="7"/>
      <c r="BD563" s="7"/>
      <c r="BE563" s="7"/>
      <c r="BF563" s="7"/>
      <c r="BG563" s="7"/>
      <c r="BH563" s="7"/>
      <c r="BI563" s="7"/>
      <c r="BJ563" s="7"/>
      <c r="BK563" s="7"/>
      <c r="BL563" s="7"/>
      <c r="BM563" s="7"/>
      <c r="BN563" s="7"/>
      <c r="BO563" s="7"/>
      <c r="BP563" s="7"/>
      <c r="BQ563" s="7"/>
      <c r="BR563" s="7"/>
      <c r="BS563" s="7"/>
      <c r="BT563" s="7"/>
      <c r="BU563" s="7"/>
      <c r="BV563" s="7"/>
      <c r="BW563" s="7"/>
      <c r="BX563" s="7"/>
      <c r="BY563" s="7"/>
      <c r="BZ563" s="7"/>
      <c r="CA563" s="7"/>
      <c r="CB563" s="7"/>
      <c r="CC563" s="7"/>
      <c r="CD563" s="7"/>
      <c r="CE563" s="7"/>
      <c r="CF563" s="7"/>
      <c r="CG563" s="7"/>
      <c r="CH563" s="7"/>
      <c r="CI563" s="7"/>
      <c r="CJ563" s="7"/>
      <c r="CK563" s="7"/>
      <c r="CL563" s="7"/>
      <c r="CM563" s="7"/>
    </row>
    <row r="564" ht="15.75" customHeight="1">
      <c r="B564" s="1"/>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c r="AC564" s="7"/>
      <c r="AD564" s="7"/>
      <c r="AE564" s="7"/>
      <c r="AF564" s="7"/>
      <c r="AG564" s="7"/>
      <c r="AH564" s="7"/>
      <c r="AI564" s="7"/>
      <c r="AJ564" s="7"/>
      <c r="AK564" s="7"/>
      <c r="AL564" s="7"/>
      <c r="AM564" s="7"/>
      <c r="AN564" s="7"/>
      <c r="AO564" s="7"/>
      <c r="AP564" s="7"/>
      <c r="AQ564" s="7"/>
      <c r="AR564" s="7"/>
      <c r="AS564" s="7"/>
      <c r="AT564" s="7"/>
      <c r="AU564" s="7"/>
      <c r="AV564" s="7"/>
      <c r="AW564" s="7"/>
      <c r="AX564" s="7"/>
      <c r="AY564" s="7"/>
      <c r="AZ564" s="7"/>
      <c r="BA564" s="7"/>
      <c r="BB564" s="7"/>
      <c r="BC564" s="7"/>
      <c r="BD564" s="7"/>
      <c r="BE564" s="7"/>
      <c r="BF564" s="7"/>
      <c r="BG564" s="7"/>
      <c r="BH564" s="7"/>
      <c r="BI564" s="7"/>
      <c r="BJ564" s="7"/>
      <c r="BK564" s="7"/>
      <c r="BL564" s="7"/>
      <c r="BM564" s="7"/>
      <c r="BN564" s="7"/>
      <c r="BO564" s="7"/>
      <c r="BP564" s="7"/>
      <c r="BQ564" s="7"/>
      <c r="BR564" s="7"/>
      <c r="BS564" s="7"/>
      <c r="BT564" s="7"/>
      <c r="BU564" s="7"/>
      <c r="BV564" s="7"/>
      <c r="BW564" s="7"/>
      <c r="BX564" s="7"/>
      <c r="BY564" s="7"/>
      <c r="BZ564" s="7"/>
      <c r="CA564" s="7"/>
      <c r="CB564" s="7"/>
      <c r="CC564" s="7"/>
      <c r="CD564" s="7"/>
      <c r="CE564" s="7"/>
      <c r="CF564" s="7"/>
      <c r="CG564" s="7"/>
      <c r="CH564" s="7"/>
      <c r="CI564" s="7"/>
      <c r="CJ564" s="7"/>
      <c r="CK564" s="7"/>
      <c r="CL564" s="7"/>
      <c r="CM564" s="7"/>
    </row>
    <row r="565" ht="15.75" customHeight="1">
      <c r="B565" s="1"/>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c r="AC565" s="7"/>
      <c r="AD565" s="7"/>
      <c r="AE565" s="7"/>
      <c r="AF565" s="7"/>
      <c r="AG565" s="7"/>
      <c r="AH565" s="7"/>
      <c r="AI565" s="7"/>
      <c r="AJ565" s="7"/>
      <c r="AK565" s="7"/>
      <c r="AL565" s="7"/>
      <c r="AM565" s="7"/>
      <c r="AN565" s="7"/>
      <c r="AO565" s="7"/>
      <c r="AP565" s="7"/>
      <c r="AQ565" s="7"/>
      <c r="AR565" s="7"/>
      <c r="AS565" s="7"/>
      <c r="AT565" s="7"/>
      <c r="AU565" s="7"/>
      <c r="AV565" s="7"/>
      <c r="AW565" s="7"/>
      <c r="AX565" s="7"/>
      <c r="AY565" s="7"/>
      <c r="AZ565" s="7"/>
      <c r="BA565" s="7"/>
      <c r="BB565" s="7"/>
      <c r="BC565" s="7"/>
      <c r="BD565" s="7"/>
      <c r="BE565" s="7"/>
      <c r="BF565" s="7"/>
      <c r="BG565" s="7"/>
      <c r="BH565" s="7"/>
      <c r="BI565" s="7"/>
      <c r="BJ565" s="7"/>
      <c r="BK565" s="7"/>
      <c r="BL565" s="7"/>
      <c r="BM565" s="7"/>
      <c r="BN565" s="7"/>
      <c r="BO565" s="7"/>
      <c r="BP565" s="7"/>
      <c r="BQ565" s="7"/>
      <c r="BR565" s="7"/>
      <c r="BS565" s="7"/>
      <c r="BT565" s="7"/>
      <c r="BU565" s="7"/>
      <c r="BV565" s="7"/>
      <c r="BW565" s="7"/>
      <c r="BX565" s="7"/>
      <c r="BY565" s="7"/>
      <c r="BZ565" s="7"/>
      <c r="CA565" s="7"/>
      <c r="CB565" s="7"/>
      <c r="CC565" s="7"/>
      <c r="CD565" s="7"/>
      <c r="CE565" s="7"/>
      <c r="CF565" s="7"/>
      <c r="CG565" s="7"/>
      <c r="CH565" s="7"/>
      <c r="CI565" s="7"/>
      <c r="CJ565" s="7"/>
      <c r="CK565" s="7"/>
      <c r="CL565" s="7"/>
      <c r="CM565" s="7"/>
    </row>
    <row r="566" ht="15.75" customHeight="1">
      <c r="B566" s="1"/>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c r="AC566" s="7"/>
      <c r="AD566" s="7"/>
      <c r="AE566" s="7"/>
      <c r="AF566" s="7"/>
      <c r="AG566" s="7"/>
      <c r="AH566" s="7"/>
      <c r="AI566" s="7"/>
      <c r="AJ566" s="7"/>
      <c r="AK566" s="7"/>
      <c r="AL566" s="7"/>
      <c r="AM566" s="7"/>
      <c r="AN566" s="7"/>
      <c r="AO566" s="7"/>
      <c r="AP566" s="7"/>
      <c r="AQ566" s="7"/>
      <c r="AR566" s="7"/>
      <c r="AS566" s="7"/>
      <c r="AT566" s="7"/>
      <c r="AU566" s="7"/>
      <c r="AV566" s="7"/>
      <c r="AW566" s="7"/>
      <c r="AX566" s="7"/>
      <c r="AY566" s="7"/>
      <c r="AZ566" s="7"/>
      <c r="BA566" s="7"/>
      <c r="BB566" s="7"/>
      <c r="BC566" s="7"/>
      <c r="BD566" s="7"/>
      <c r="BE566" s="7"/>
      <c r="BF566" s="7"/>
      <c r="BG566" s="7"/>
      <c r="BH566" s="7"/>
      <c r="BI566" s="7"/>
      <c r="BJ566" s="7"/>
      <c r="BK566" s="7"/>
      <c r="BL566" s="7"/>
      <c r="BM566" s="7"/>
      <c r="BN566" s="7"/>
      <c r="BO566" s="7"/>
      <c r="BP566" s="7"/>
      <c r="BQ566" s="7"/>
      <c r="BR566" s="7"/>
      <c r="BS566" s="7"/>
      <c r="BT566" s="7"/>
      <c r="BU566" s="7"/>
      <c r="BV566" s="7"/>
      <c r="BW566" s="7"/>
      <c r="BX566" s="7"/>
      <c r="BY566" s="7"/>
      <c r="BZ566" s="7"/>
      <c r="CA566" s="7"/>
      <c r="CB566" s="7"/>
      <c r="CC566" s="7"/>
      <c r="CD566" s="7"/>
      <c r="CE566" s="7"/>
      <c r="CF566" s="7"/>
      <c r="CG566" s="7"/>
      <c r="CH566" s="7"/>
      <c r="CI566" s="7"/>
      <c r="CJ566" s="7"/>
      <c r="CK566" s="7"/>
      <c r="CL566" s="7"/>
      <c r="CM566" s="7"/>
    </row>
    <row r="567" ht="15.75" customHeight="1">
      <c r="B567" s="1"/>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c r="AC567" s="7"/>
      <c r="AD567" s="7"/>
      <c r="AE567" s="7"/>
      <c r="AF567" s="7"/>
      <c r="AG567" s="7"/>
      <c r="AH567" s="7"/>
      <c r="AI567" s="7"/>
      <c r="AJ567" s="7"/>
      <c r="AK567" s="7"/>
      <c r="AL567" s="7"/>
      <c r="AM567" s="7"/>
      <c r="AN567" s="7"/>
      <c r="AO567" s="7"/>
      <c r="AP567" s="7"/>
      <c r="AQ567" s="7"/>
      <c r="AR567" s="7"/>
      <c r="AS567" s="7"/>
      <c r="AT567" s="7"/>
      <c r="AU567" s="7"/>
      <c r="AV567" s="7"/>
      <c r="AW567" s="7"/>
      <c r="AX567" s="7"/>
      <c r="AY567" s="7"/>
      <c r="AZ567" s="7"/>
      <c r="BA567" s="7"/>
      <c r="BB567" s="7"/>
      <c r="BC567" s="7"/>
      <c r="BD567" s="7"/>
      <c r="BE567" s="7"/>
      <c r="BF567" s="7"/>
      <c r="BG567" s="7"/>
      <c r="BH567" s="7"/>
      <c r="BI567" s="7"/>
      <c r="BJ567" s="7"/>
      <c r="BK567" s="7"/>
      <c r="BL567" s="7"/>
      <c r="BM567" s="7"/>
      <c r="BN567" s="7"/>
      <c r="BO567" s="7"/>
      <c r="BP567" s="7"/>
      <c r="BQ567" s="7"/>
      <c r="BR567" s="7"/>
      <c r="BS567" s="7"/>
      <c r="BT567" s="7"/>
      <c r="BU567" s="7"/>
      <c r="BV567" s="7"/>
      <c r="BW567" s="7"/>
      <c r="BX567" s="7"/>
      <c r="BY567" s="7"/>
      <c r="BZ567" s="7"/>
      <c r="CA567" s="7"/>
      <c r="CB567" s="7"/>
      <c r="CC567" s="7"/>
      <c r="CD567" s="7"/>
      <c r="CE567" s="7"/>
      <c r="CF567" s="7"/>
      <c r="CG567" s="7"/>
      <c r="CH567" s="7"/>
      <c r="CI567" s="7"/>
      <c r="CJ567" s="7"/>
      <c r="CK567" s="7"/>
      <c r="CL567" s="7"/>
      <c r="CM567" s="7"/>
    </row>
    <row r="568" ht="15.75" customHeight="1">
      <c r="B568" s="1"/>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c r="AC568" s="7"/>
      <c r="AD568" s="7"/>
      <c r="AE568" s="7"/>
      <c r="AF568" s="7"/>
      <c r="AG568" s="7"/>
      <c r="AH568" s="7"/>
      <c r="AI568" s="7"/>
      <c r="AJ568" s="7"/>
      <c r="AK568" s="7"/>
      <c r="AL568" s="7"/>
      <c r="AM568" s="7"/>
      <c r="AN568" s="7"/>
      <c r="AO568" s="7"/>
      <c r="AP568" s="7"/>
      <c r="AQ568" s="7"/>
      <c r="AR568" s="7"/>
      <c r="AS568" s="7"/>
      <c r="AT568" s="7"/>
      <c r="AU568" s="7"/>
      <c r="AV568" s="7"/>
      <c r="AW568" s="7"/>
      <c r="AX568" s="7"/>
      <c r="AY568" s="7"/>
      <c r="AZ568" s="7"/>
      <c r="BA568" s="7"/>
      <c r="BB568" s="7"/>
      <c r="BC568" s="7"/>
      <c r="BD568" s="7"/>
      <c r="BE568" s="7"/>
      <c r="BF568" s="7"/>
      <c r="BG568" s="7"/>
      <c r="BH568" s="7"/>
      <c r="BI568" s="7"/>
      <c r="BJ568" s="7"/>
      <c r="BK568" s="7"/>
      <c r="BL568" s="7"/>
      <c r="BM568" s="7"/>
      <c r="BN568" s="7"/>
      <c r="BO568" s="7"/>
      <c r="BP568" s="7"/>
      <c r="BQ568" s="7"/>
      <c r="BR568" s="7"/>
      <c r="BS568" s="7"/>
      <c r="BT568" s="7"/>
      <c r="BU568" s="7"/>
      <c r="BV568" s="7"/>
      <c r="BW568" s="7"/>
      <c r="BX568" s="7"/>
      <c r="BY568" s="7"/>
      <c r="BZ568" s="7"/>
      <c r="CA568" s="7"/>
      <c r="CB568" s="7"/>
      <c r="CC568" s="7"/>
      <c r="CD568" s="7"/>
      <c r="CE568" s="7"/>
      <c r="CF568" s="7"/>
      <c r="CG568" s="7"/>
      <c r="CH568" s="7"/>
      <c r="CI568" s="7"/>
      <c r="CJ568" s="7"/>
      <c r="CK568" s="7"/>
      <c r="CL568" s="7"/>
      <c r="CM568" s="7"/>
    </row>
    <row r="569" ht="15.75" customHeight="1">
      <c r="B569" s="1"/>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c r="AC569" s="7"/>
      <c r="AD569" s="7"/>
      <c r="AE569" s="7"/>
      <c r="AF569" s="7"/>
      <c r="AG569" s="7"/>
      <c r="AH569" s="7"/>
      <c r="AI569" s="7"/>
      <c r="AJ569" s="7"/>
      <c r="AK569" s="7"/>
      <c r="AL569" s="7"/>
      <c r="AM569" s="7"/>
      <c r="AN569" s="7"/>
      <c r="AO569" s="7"/>
      <c r="AP569" s="7"/>
      <c r="AQ569" s="7"/>
      <c r="AR569" s="7"/>
      <c r="AS569" s="7"/>
      <c r="AT569" s="7"/>
      <c r="AU569" s="7"/>
      <c r="AV569" s="7"/>
      <c r="AW569" s="7"/>
      <c r="AX569" s="7"/>
      <c r="AY569" s="7"/>
      <c r="AZ569" s="7"/>
      <c r="BA569" s="7"/>
      <c r="BB569" s="7"/>
      <c r="BC569" s="7"/>
      <c r="BD569" s="7"/>
      <c r="BE569" s="7"/>
      <c r="BF569" s="7"/>
      <c r="BG569" s="7"/>
      <c r="BH569" s="7"/>
      <c r="BI569" s="7"/>
      <c r="BJ569" s="7"/>
      <c r="BK569" s="7"/>
      <c r="BL569" s="7"/>
      <c r="BM569" s="7"/>
      <c r="BN569" s="7"/>
      <c r="BO569" s="7"/>
      <c r="BP569" s="7"/>
      <c r="BQ569" s="7"/>
      <c r="BR569" s="7"/>
      <c r="BS569" s="7"/>
      <c r="BT569" s="7"/>
      <c r="BU569" s="7"/>
      <c r="BV569" s="7"/>
      <c r="BW569" s="7"/>
      <c r="BX569" s="7"/>
      <c r="BY569" s="7"/>
      <c r="BZ569" s="7"/>
      <c r="CA569" s="7"/>
      <c r="CB569" s="7"/>
      <c r="CC569" s="7"/>
      <c r="CD569" s="7"/>
      <c r="CE569" s="7"/>
      <c r="CF569" s="7"/>
      <c r="CG569" s="7"/>
      <c r="CH569" s="7"/>
      <c r="CI569" s="7"/>
      <c r="CJ569" s="7"/>
      <c r="CK569" s="7"/>
      <c r="CL569" s="7"/>
      <c r="CM569" s="7"/>
    </row>
    <row r="570" ht="15.75" customHeight="1">
      <c r="B570" s="1"/>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c r="AC570" s="7"/>
      <c r="AD570" s="7"/>
      <c r="AE570" s="7"/>
      <c r="AF570" s="7"/>
      <c r="AG570" s="7"/>
      <c r="AH570" s="7"/>
      <c r="AI570" s="7"/>
      <c r="AJ570" s="7"/>
      <c r="AK570" s="7"/>
      <c r="AL570" s="7"/>
      <c r="AM570" s="7"/>
      <c r="AN570" s="7"/>
      <c r="AO570" s="7"/>
      <c r="AP570" s="7"/>
      <c r="AQ570" s="7"/>
      <c r="AR570" s="7"/>
      <c r="AS570" s="7"/>
      <c r="AT570" s="7"/>
      <c r="AU570" s="7"/>
      <c r="AV570" s="7"/>
      <c r="AW570" s="7"/>
      <c r="AX570" s="7"/>
      <c r="AY570" s="7"/>
      <c r="AZ570" s="7"/>
      <c r="BA570" s="7"/>
      <c r="BB570" s="7"/>
      <c r="BC570" s="7"/>
      <c r="BD570" s="7"/>
      <c r="BE570" s="7"/>
      <c r="BF570" s="7"/>
      <c r="BG570" s="7"/>
      <c r="BH570" s="7"/>
      <c r="BI570" s="7"/>
      <c r="BJ570" s="7"/>
      <c r="BK570" s="7"/>
      <c r="BL570" s="7"/>
      <c r="BM570" s="7"/>
      <c r="BN570" s="7"/>
      <c r="BO570" s="7"/>
      <c r="BP570" s="7"/>
      <c r="BQ570" s="7"/>
      <c r="BR570" s="7"/>
      <c r="BS570" s="7"/>
      <c r="BT570" s="7"/>
      <c r="BU570" s="7"/>
      <c r="BV570" s="7"/>
      <c r="BW570" s="7"/>
      <c r="BX570" s="7"/>
      <c r="BY570" s="7"/>
      <c r="BZ570" s="7"/>
      <c r="CA570" s="7"/>
      <c r="CB570" s="7"/>
      <c r="CC570" s="7"/>
      <c r="CD570" s="7"/>
      <c r="CE570" s="7"/>
      <c r="CF570" s="7"/>
      <c r="CG570" s="7"/>
      <c r="CH570" s="7"/>
      <c r="CI570" s="7"/>
      <c r="CJ570" s="7"/>
      <c r="CK570" s="7"/>
      <c r="CL570" s="7"/>
      <c r="CM570" s="7"/>
    </row>
    <row r="571" ht="15.75" customHeight="1">
      <c r="B571" s="1"/>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c r="AC571" s="7"/>
      <c r="AD571" s="7"/>
      <c r="AE571" s="7"/>
      <c r="AF571" s="7"/>
      <c r="AG571" s="7"/>
      <c r="AH571" s="7"/>
      <c r="AI571" s="7"/>
      <c r="AJ571" s="7"/>
      <c r="AK571" s="7"/>
      <c r="AL571" s="7"/>
      <c r="AM571" s="7"/>
      <c r="AN571" s="7"/>
      <c r="AO571" s="7"/>
      <c r="AP571" s="7"/>
      <c r="AQ571" s="7"/>
      <c r="AR571" s="7"/>
      <c r="AS571" s="7"/>
      <c r="AT571" s="7"/>
      <c r="AU571" s="7"/>
      <c r="AV571" s="7"/>
      <c r="AW571" s="7"/>
      <c r="AX571" s="7"/>
      <c r="AY571" s="7"/>
      <c r="AZ571" s="7"/>
      <c r="BA571" s="7"/>
      <c r="BB571" s="7"/>
      <c r="BC571" s="7"/>
      <c r="BD571" s="7"/>
      <c r="BE571" s="7"/>
      <c r="BF571" s="7"/>
      <c r="BG571" s="7"/>
      <c r="BH571" s="7"/>
      <c r="BI571" s="7"/>
      <c r="BJ571" s="7"/>
      <c r="BK571" s="7"/>
      <c r="BL571" s="7"/>
      <c r="BM571" s="7"/>
      <c r="BN571" s="7"/>
      <c r="BO571" s="7"/>
      <c r="BP571" s="7"/>
      <c r="BQ571" s="7"/>
      <c r="BR571" s="7"/>
      <c r="BS571" s="7"/>
      <c r="BT571" s="7"/>
      <c r="BU571" s="7"/>
      <c r="BV571" s="7"/>
      <c r="BW571" s="7"/>
      <c r="BX571" s="7"/>
      <c r="BY571" s="7"/>
      <c r="BZ571" s="7"/>
      <c r="CA571" s="7"/>
      <c r="CB571" s="7"/>
      <c r="CC571" s="7"/>
      <c r="CD571" s="7"/>
      <c r="CE571" s="7"/>
      <c r="CF571" s="7"/>
      <c r="CG571" s="7"/>
      <c r="CH571" s="7"/>
      <c r="CI571" s="7"/>
      <c r="CJ571" s="7"/>
      <c r="CK571" s="7"/>
      <c r="CL571" s="7"/>
      <c r="CM571" s="7"/>
    </row>
    <row r="572" ht="15.75" customHeight="1">
      <c r="B572" s="1"/>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c r="AC572" s="7"/>
      <c r="AD572" s="7"/>
      <c r="AE572" s="7"/>
      <c r="AF572" s="7"/>
      <c r="AG572" s="7"/>
      <c r="AH572" s="7"/>
      <c r="AI572" s="7"/>
      <c r="AJ572" s="7"/>
      <c r="AK572" s="7"/>
      <c r="AL572" s="7"/>
      <c r="AM572" s="7"/>
      <c r="AN572" s="7"/>
      <c r="AO572" s="7"/>
      <c r="AP572" s="7"/>
      <c r="AQ572" s="7"/>
      <c r="AR572" s="7"/>
      <c r="AS572" s="7"/>
      <c r="AT572" s="7"/>
      <c r="AU572" s="7"/>
      <c r="AV572" s="7"/>
      <c r="AW572" s="7"/>
      <c r="AX572" s="7"/>
      <c r="AY572" s="7"/>
      <c r="AZ572" s="7"/>
      <c r="BA572" s="7"/>
      <c r="BB572" s="7"/>
      <c r="BC572" s="7"/>
      <c r="BD572" s="7"/>
      <c r="BE572" s="7"/>
      <c r="BF572" s="7"/>
      <c r="BG572" s="7"/>
      <c r="BH572" s="7"/>
      <c r="BI572" s="7"/>
      <c r="BJ572" s="7"/>
      <c r="BK572" s="7"/>
      <c r="BL572" s="7"/>
      <c r="BM572" s="7"/>
      <c r="BN572" s="7"/>
      <c r="BO572" s="7"/>
      <c r="BP572" s="7"/>
      <c r="BQ572" s="7"/>
      <c r="BR572" s="7"/>
      <c r="BS572" s="7"/>
      <c r="BT572" s="7"/>
      <c r="BU572" s="7"/>
      <c r="BV572" s="7"/>
      <c r="BW572" s="7"/>
      <c r="BX572" s="7"/>
      <c r="BY572" s="7"/>
      <c r="BZ572" s="7"/>
      <c r="CA572" s="7"/>
      <c r="CB572" s="7"/>
      <c r="CC572" s="7"/>
      <c r="CD572" s="7"/>
      <c r="CE572" s="7"/>
      <c r="CF572" s="7"/>
      <c r="CG572" s="7"/>
      <c r="CH572" s="7"/>
      <c r="CI572" s="7"/>
      <c r="CJ572" s="7"/>
      <c r="CK572" s="7"/>
      <c r="CL572" s="7"/>
      <c r="CM572" s="7"/>
    </row>
    <row r="573" ht="15.75" customHeight="1">
      <c r="B573" s="1"/>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c r="AC573" s="7"/>
      <c r="AD573" s="7"/>
      <c r="AE573" s="7"/>
      <c r="AF573" s="7"/>
      <c r="AG573" s="7"/>
      <c r="AH573" s="7"/>
      <c r="AI573" s="7"/>
      <c r="AJ573" s="7"/>
      <c r="AK573" s="7"/>
      <c r="AL573" s="7"/>
      <c r="AM573" s="7"/>
      <c r="AN573" s="7"/>
      <c r="AO573" s="7"/>
      <c r="AP573" s="7"/>
      <c r="AQ573" s="7"/>
      <c r="AR573" s="7"/>
      <c r="AS573" s="7"/>
      <c r="AT573" s="7"/>
      <c r="AU573" s="7"/>
      <c r="AV573" s="7"/>
      <c r="AW573" s="7"/>
      <c r="AX573" s="7"/>
      <c r="AY573" s="7"/>
      <c r="AZ573" s="7"/>
      <c r="BA573" s="7"/>
      <c r="BB573" s="7"/>
      <c r="BC573" s="7"/>
      <c r="BD573" s="7"/>
      <c r="BE573" s="7"/>
      <c r="BF573" s="7"/>
      <c r="BG573" s="7"/>
      <c r="BH573" s="7"/>
      <c r="BI573" s="7"/>
      <c r="BJ573" s="7"/>
      <c r="BK573" s="7"/>
      <c r="BL573" s="7"/>
      <c r="BM573" s="7"/>
      <c r="BN573" s="7"/>
      <c r="BO573" s="7"/>
      <c r="BP573" s="7"/>
      <c r="BQ573" s="7"/>
      <c r="BR573" s="7"/>
      <c r="BS573" s="7"/>
      <c r="BT573" s="7"/>
      <c r="BU573" s="7"/>
      <c r="BV573" s="7"/>
      <c r="BW573" s="7"/>
      <c r="BX573" s="7"/>
      <c r="BY573" s="7"/>
      <c r="BZ573" s="7"/>
      <c r="CA573" s="7"/>
      <c r="CB573" s="7"/>
      <c r="CC573" s="7"/>
      <c r="CD573" s="7"/>
      <c r="CE573" s="7"/>
      <c r="CF573" s="7"/>
      <c r="CG573" s="7"/>
      <c r="CH573" s="7"/>
      <c r="CI573" s="7"/>
      <c r="CJ573" s="7"/>
      <c r="CK573" s="7"/>
      <c r="CL573" s="7"/>
      <c r="CM573" s="7"/>
    </row>
    <row r="574" ht="15.75" customHeight="1">
      <c r="B574" s="1"/>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c r="AC574" s="7"/>
      <c r="AD574" s="7"/>
      <c r="AE574" s="7"/>
      <c r="AF574" s="7"/>
      <c r="AG574" s="7"/>
      <c r="AH574" s="7"/>
      <c r="AI574" s="7"/>
      <c r="AJ574" s="7"/>
      <c r="AK574" s="7"/>
      <c r="AL574" s="7"/>
      <c r="AM574" s="7"/>
      <c r="AN574" s="7"/>
      <c r="AO574" s="7"/>
      <c r="AP574" s="7"/>
      <c r="AQ574" s="7"/>
      <c r="AR574" s="7"/>
      <c r="AS574" s="7"/>
      <c r="AT574" s="7"/>
      <c r="AU574" s="7"/>
      <c r="AV574" s="7"/>
      <c r="AW574" s="7"/>
      <c r="AX574" s="7"/>
      <c r="AY574" s="7"/>
      <c r="AZ574" s="7"/>
      <c r="BA574" s="7"/>
      <c r="BB574" s="7"/>
      <c r="BC574" s="7"/>
      <c r="BD574" s="7"/>
      <c r="BE574" s="7"/>
      <c r="BF574" s="7"/>
      <c r="BG574" s="7"/>
      <c r="BH574" s="7"/>
      <c r="BI574" s="7"/>
      <c r="BJ574" s="7"/>
      <c r="BK574" s="7"/>
      <c r="BL574" s="7"/>
      <c r="BM574" s="7"/>
      <c r="BN574" s="7"/>
      <c r="BO574" s="7"/>
      <c r="BP574" s="7"/>
      <c r="BQ574" s="7"/>
      <c r="BR574" s="7"/>
      <c r="BS574" s="7"/>
      <c r="BT574" s="7"/>
      <c r="BU574" s="7"/>
      <c r="BV574" s="7"/>
      <c r="BW574" s="7"/>
      <c r="BX574" s="7"/>
      <c r="BY574" s="7"/>
      <c r="BZ574" s="7"/>
      <c r="CA574" s="7"/>
      <c r="CB574" s="7"/>
      <c r="CC574" s="7"/>
      <c r="CD574" s="7"/>
      <c r="CE574" s="7"/>
      <c r="CF574" s="7"/>
      <c r="CG574" s="7"/>
      <c r="CH574" s="7"/>
      <c r="CI574" s="7"/>
      <c r="CJ574" s="7"/>
      <c r="CK574" s="7"/>
      <c r="CL574" s="7"/>
      <c r="CM574" s="7"/>
    </row>
    <row r="575" ht="15.75" customHeight="1">
      <c r="B575" s="1"/>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c r="AC575" s="7"/>
      <c r="AD575" s="7"/>
      <c r="AE575" s="7"/>
      <c r="AF575" s="7"/>
      <c r="AG575" s="7"/>
      <c r="AH575" s="7"/>
      <c r="AI575" s="7"/>
      <c r="AJ575" s="7"/>
      <c r="AK575" s="7"/>
      <c r="AL575" s="7"/>
      <c r="AM575" s="7"/>
      <c r="AN575" s="7"/>
      <c r="AO575" s="7"/>
      <c r="AP575" s="7"/>
      <c r="AQ575" s="7"/>
      <c r="AR575" s="7"/>
      <c r="AS575" s="7"/>
      <c r="AT575" s="7"/>
      <c r="AU575" s="7"/>
      <c r="AV575" s="7"/>
      <c r="AW575" s="7"/>
      <c r="AX575" s="7"/>
      <c r="AY575" s="7"/>
      <c r="AZ575" s="7"/>
      <c r="BA575" s="7"/>
      <c r="BB575" s="7"/>
      <c r="BC575" s="7"/>
      <c r="BD575" s="7"/>
      <c r="BE575" s="7"/>
      <c r="BF575" s="7"/>
      <c r="BG575" s="7"/>
      <c r="BH575" s="7"/>
      <c r="BI575" s="7"/>
      <c r="BJ575" s="7"/>
      <c r="BK575" s="7"/>
      <c r="BL575" s="7"/>
      <c r="BM575" s="7"/>
      <c r="BN575" s="7"/>
      <c r="BO575" s="7"/>
      <c r="BP575" s="7"/>
      <c r="BQ575" s="7"/>
      <c r="BR575" s="7"/>
      <c r="BS575" s="7"/>
      <c r="BT575" s="7"/>
      <c r="BU575" s="7"/>
      <c r="BV575" s="7"/>
      <c r="BW575" s="7"/>
      <c r="BX575" s="7"/>
      <c r="BY575" s="7"/>
      <c r="BZ575" s="7"/>
      <c r="CA575" s="7"/>
      <c r="CB575" s="7"/>
      <c r="CC575" s="7"/>
      <c r="CD575" s="7"/>
      <c r="CE575" s="7"/>
      <c r="CF575" s="7"/>
      <c r="CG575" s="7"/>
      <c r="CH575" s="7"/>
      <c r="CI575" s="7"/>
      <c r="CJ575" s="7"/>
      <c r="CK575" s="7"/>
      <c r="CL575" s="7"/>
      <c r="CM575" s="7"/>
    </row>
    <row r="576" ht="15.75" customHeight="1">
      <c r="B576" s="1"/>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c r="AC576" s="7"/>
      <c r="AD576" s="7"/>
      <c r="AE576" s="7"/>
      <c r="AF576" s="7"/>
      <c r="AG576" s="7"/>
      <c r="AH576" s="7"/>
      <c r="AI576" s="7"/>
      <c r="AJ576" s="7"/>
      <c r="AK576" s="7"/>
      <c r="AL576" s="7"/>
      <c r="AM576" s="7"/>
      <c r="AN576" s="7"/>
      <c r="AO576" s="7"/>
      <c r="AP576" s="7"/>
      <c r="AQ576" s="7"/>
      <c r="AR576" s="7"/>
      <c r="AS576" s="7"/>
      <c r="AT576" s="7"/>
      <c r="AU576" s="7"/>
      <c r="AV576" s="7"/>
      <c r="AW576" s="7"/>
      <c r="AX576" s="7"/>
      <c r="AY576" s="7"/>
      <c r="AZ576" s="7"/>
      <c r="BA576" s="7"/>
      <c r="BB576" s="7"/>
      <c r="BC576" s="7"/>
      <c r="BD576" s="7"/>
      <c r="BE576" s="7"/>
      <c r="BF576" s="7"/>
      <c r="BG576" s="7"/>
      <c r="BH576" s="7"/>
      <c r="BI576" s="7"/>
      <c r="BJ576" s="7"/>
      <c r="BK576" s="7"/>
      <c r="BL576" s="7"/>
      <c r="BM576" s="7"/>
      <c r="BN576" s="7"/>
      <c r="BO576" s="7"/>
      <c r="BP576" s="7"/>
      <c r="BQ576" s="7"/>
      <c r="BR576" s="7"/>
      <c r="BS576" s="7"/>
      <c r="BT576" s="7"/>
      <c r="BU576" s="7"/>
      <c r="BV576" s="7"/>
      <c r="BW576" s="7"/>
      <c r="BX576" s="7"/>
      <c r="BY576" s="7"/>
      <c r="BZ576" s="7"/>
      <c r="CA576" s="7"/>
      <c r="CB576" s="7"/>
      <c r="CC576" s="7"/>
      <c r="CD576" s="7"/>
      <c r="CE576" s="7"/>
      <c r="CF576" s="7"/>
      <c r="CG576" s="7"/>
      <c r="CH576" s="7"/>
      <c r="CI576" s="7"/>
      <c r="CJ576" s="7"/>
      <c r="CK576" s="7"/>
      <c r="CL576" s="7"/>
      <c r="CM576" s="7"/>
    </row>
    <row r="577" ht="15.75" customHeight="1">
      <c r="B577" s="1"/>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c r="AC577" s="7"/>
      <c r="AD577" s="7"/>
      <c r="AE577" s="7"/>
      <c r="AF577" s="7"/>
      <c r="AG577" s="7"/>
      <c r="AH577" s="7"/>
      <c r="AI577" s="7"/>
      <c r="AJ577" s="7"/>
      <c r="AK577" s="7"/>
      <c r="AL577" s="7"/>
      <c r="AM577" s="7"/>
      <c r="AN577" s="7"/>
      <c r="AO577" s="7"/>
      <c r="AP577" s="7"/>
      <c r="AQ577" s="7"/>
      <c r="AR577" s="7"/>
      <c r="AS577" s="7"/>
      <c r="AT577" s="7"/>
      <c r="AU577" s="7"/>
      <c r="AV577" s="7"/>
      <c r="AW577" s="7"/>
      <c r="AX577" s="7"/>
      <c r="AY577" s="7"/>
      <c r="AZ577" s="7"/>
      <c r="BA577" s="7"/>
      <c r="BB577" s="7"/>
      <c r="BC577" s="7"/>
      <c r="BD577" s="7"/>
      <c r="BE577" s="7"/>
      <c r="BF577" s="7"/>
      <c r="BG577" s="7"/>
      <c r="BH577" s="7"/>
      <c r="BI577" s="7"/>
      <c r="BJ577" s="7"/>
      <c r="BK577" s="7"/>
      <c r="BL577" s="7"/>
      <c r="BM577" s="7"/>
      <c r="BN577" s="7"/>
      <c r="BO577" s="7"/>
      <c r="BP577" s="7"/>
      <c r="BQ577" s="7"/>
      <c r="BR577" s="7"/>
      <c r="BS577" s="7"/>
      <c r="BT577" s="7"/>
      <c r="BU577" s="7"/>
      <c r="BV577" s="7"/>
      <c r="BW577" s="7"/>
      <c r="BX577" s="7"/>
      <c r="BY577" s="7"/>
      <c r="BZ577" s="7"/>
      <c r="CA577" s="7"/>
      <c r="CB577" s="7"/>
      <c r="CC577" s="7"/>
      <c r="CD577" s="7"/>
      <c r="CE577" s="7"/>
      <c r="CF577" s="7"/>
      <c r="CG577" s="7"/>
      <c r="CH577" s="7"/>
      <c r="CI577" s="7"/>
      <c r="CJ577" s="7"/>
      <c r="CK577" s="7"/>
      <c r="CL577" s="7"/>
      <c r="CM577" s="7"/>
    </row>
    <row r="578" ht="15.75" customHeight="1">
      <c r="B578" s="1"/>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c r="AC578" s="7"/>
      <c r="AD578" s="7"/>
      <c r="AE578" s="7"/>
      <c r="AF578" s="7"/>
      <c r="AG578" s="7"/>
      <c r="AH578" s="7"/>
      <c r="AI578" s="7"/>
      <c r="AJ578" s="7"/>
      <c r="AK578" s="7"/>
      <c r="AL578" s="7"/>
      <c r="AM578" s="7"/>
      <c r="AN578" s="7"/>
      <c r="AO578" s="7"/>
      <c r="AP578" s="7"/>
      <c r="AQ578" s="7"/>
      <c r="AR578" s="7"/>
      <c r="AS578" s="7"/>
      <c r="AT578" s="7"/>
      <c r="AU578" s="7"/>
      <c r="AV578" s="7"/>
      <c r="AW578" s="7"/>
      <c r="AX578" s="7"/>
      <c r="AY578" s="7"/>
      <c r="AZ578" s="7"/>
      <c r="BA578" s="7"/>
      <c r="BB578" s="7"/>
      <c r="BC578" s="7"/>
      <c r="BD578" s="7"/>
      <c r="BE578" s="7"/>
      <c r="BF578" s="7"/>
      <c r="BG578" s="7"/>
      <c r="BH578" s="7"/>
      <c r="BI578" s="7"/>
      <c r="BJ578" s="7"/>
      <c r="BK578" s="7"/>
      <c r="BL578" s="7"/>
      <c r="BM578" s="7"/>
      <c r="BN578" s="7"/>
      <c r="BO578" s="7"/>
      <c r="BP578" s="7"/>
      <c r="BQ578" s="7"/>
      <c r="BR578" s="7"/>
      <c r="BS578" s="7"/>
      <c r="BT578" s="7"/>
      <c r="BU578" s="7"/>
      <c r="BV578" s="7"/>
      <c r="BW578" s="7"/>
      <c r="BX578" s="7"/>
      <c r="BY578" s="7"/>
      <c r="BZ578" s="7"/>
      <c r="CA578" s="7"/>
      <c r="CB578" s="7"/>
      <c r="CC578" s="7"/>
      <c r="CD578" s="7"/>
      <c r="CE578" s="7"/>
      <c r="CF578" s="7"/>
      <c r="CG578" s="7"/>
      <c r="CH578" s="7"/>
      <c r="CI578" s="7"/>
      <c r="CJ578" s="7"/>
      <c r="CK578" s="7"/>
      <c r="CL578" s="7"/>
      <c r="CM578" s="7"/>
    </row>
    <row r="579" ht="15.75" customHeight="1">
      <c r="B579" s="1"/>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c r="AC579" s="7"/>
      <c r="AD579" s="7"/>
      <c r="AE579" s="7"/>
      <c r="AF579" s="7"/>
      <c r="AG579" s="7"/>
      <c r="AH579" s="7"/>
      <c r="AI579" s="7"/>
      <c r="AJ579" s="7"/>
      <c r="AK579" s="7"/>
      <c r="AL579" s="7"/>
      <c r="AM579" s="7"/>
      <c r="AN579" s="7"/>
      <c r="AO579" s="7"/>
      <c r="AP579" s="7"/>
      <c r="AQ579" s="7"/>
      <c r="AR579" s="7"/>
      <c r="AS579" s="7"/>
      <c r="AT579" s="7"/>
      <c r="AU579" s="7"/>
      <c r="AV579" s="7"/>
      <c r="AW579" s="7"/>
      <c r="AX579" s="7"/>
      <c r="AY579" s="7"/>
      <c r="AZ579" s="7"/>
      <c r="BA579" s="7"/>
      <c r="BB579" s="7"/>
      <c r="BC579" s="7"/>
      <c r="BD579" s="7"/>
      <c r="BE579" s="7"/>
      <c r="BF579" s="7"/>
      <c r="BG579" s="7"/>
      <c r="BH579" s="7"/>
      <c r="BI579" s="7"/>
      <c r="BJ579" s="7"/>
      <c r="BK579" s="7"/>
      <c r="BL579" s="7"/>
      <c r="BM579" s="7"/>
      <c r="BN579" s="7"/>
      <c r="BO579" s="7"/>
      <c r="BP579" s="7"/>
      <c r="BQ579" s="7"/>
      <c r="BR579" s="7"/>
      <c r="BS579" s="7"/>
      <c r="BT579" s="7"/>
      <c r="BU579" s="7"/>
      <c r="BV579" s="7"/>
      <c r="BW579" s="7"/>
      <c r="BX579" s="7"/>
      <c r="BY579" s="7"/>
      <c r="BZ579" s="7"/>
      <c r="CA579" s="7"/>
      <c r="CB579" s="7"/>
      <c r="CC579" s="7"/>
      <c r="CD579" s="7"/>
      <c r="CE579" s="7"/>
      <c r="CF579" s="7"/>
      <c r="CG579" s="7"/>
      <c r="CH579" s="7"/>
      <c r="CI579" s="7"/>
      <c r="CJ579" s="7"/>
      <c r="CK579" s="7"/>
      <c r="CL579" s="7"/>
      <c r="CM579" s="7"/>
    </row>
    <row r="580" ht="15.75" customHeight="1">
      <c r="B580" s="1"/>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c r="AC580" s="7"/>
      <c r="AD580" s="7"/>
      <c r="AE580" s="7"/>
      <c r="AF580" s="7"/>
      <c r="AG580" s="7"/>
      <c r="AH580" s="7"/>
      <c r="AI580" s="7"/>
      <c r="AJ580" s="7"/>
      <c r="AK580" s="7"/>
      <c r="AL580" s="7"/>
      <c r="AM580" s="7"/>
      <c r="AN580" s="7"/>
      <c r="AO580" s="7"/>
      <c r="AP580" s="7"/>
      <c r="AQ580" s="7"/>
      <c r="AR580" s="7"/>
      <c r="AS580" s="7"/>
      <c r="AT580" s="7"/>
      <c r="AU580" s="7"/>
      <c r="AV580" s="7"/>
      <c r="AW580" s="7"/>
      <c r="AX580" s="7"/>
      <c r="AY580" s="7"/>
      <c r="AZ580" s="7"/>
      <c r="BA580" s="7"/>
      <c r="BB580" s="7"/>
      <c r="BC580" s="7"/>
      <c r="BD580" s="7"/>
      <c r="BE580" s="7"/>
      <c r="BF580" s="7"/>
      <c r="BG580" s="7"/>
      <c r="BH580" s="7"/>
      <c r="BI580" s="7"/>
      <c r="BJ580" s="7"/>
      <c r="BK580" s="7"/>
      <c r="BL580" s="7"/>
      <c r="BM580" s="7"/>
      <c r="BN580" s="7"/>
      <c r="BO580" s="7"/>
      <c r="BP580" s="7"/>
      <c r="BQ580" s="7"/>
      <c r="BR580" s="7"/>
      <c r="BS580" s="7"/>
      <c r="BT580" s="7"/>
      <c r="BU580" s="7"/>
      <c r="BV580" s="7"/>
      <c r="BW580" s="7"/>
      <c r="BX580" s="7"/>
      <c r="BY580" s="7"/>
      <c r="BZ580" s="7"/>
      <c r="CA580" s="7"/>
      <c r="CB580" s="7"/>
      <c r="CC580" s="7"/>
      <c r="CD580" s="7"/>
      <c r="CE580" s="7"/>
      <c r="CF580" s="7"/>
      <c r="CG580" s="7"/>
      <c r="CH580" s="7"/>
      <c r="CI580" s="7"/>
      <c r="CJ580" s="7"/>
      <c r="CK580" s="7"/>
      <c r="CL580" s="7"/>
      <c r="CM580" s="7"/>
    </row>
    <row r="581" ht="15.75" customHeight="1">
      <c r="B581" s="1"/>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c r="AC581" s="7"/>
      <c r="AD581" s="7"/>
      <c r="AE581" s="7"/>
      <c r="AF581" s="7"/>
      <c r="AG581" s="7"/>
      <c r="AH581" s="7"/>
      <c r="AI581" s="7"/>
      <c r="AJ581" s="7"/>
      <c r="AK581" s="7"/>
      <c r="AL581" s="7"/>
      <c r="AM581" s="7"/>
      <c r="AN581" s="7"/>
      <c r="AO581" s="7"/>
      <c r="AP581" s="7"/>
      <c r="AQ581" s="7"/>
      <c r="AR581" s="7"/>
      <c r="AS581" s="7"/>
      <c r="AT581" s="7"/>
      <c r="AU581" s="7"/>
      <c r="AV581" s="7"/>
      <c r="AW581" s="7"/>
      <c r="AX581" s="7"/>
      <c r="AY581" s="7"/>
      <c r="AZ581" s="7"/>
      <c r="BA581" s="7"/>
      <c r="BB581" s="7"/>
      <c r="BC581" s="7"/>
      <c r="BD581" s="7"/>
      <c r="BE581" s="7"/>
      <c r="BF581" s="7"/>
      <c r="BG581" s="7"/>
      <c r="BH581" s="7"/>
      <c r="BI581" s="7"/>
      <c r="BJ581" s="7"/>
      <c r="BK581" s="7"/>
      <c r="BL581" s="7"/>
      <c r="BM581" s="7"/>
      <c r="BN581" s="7"/>
      <c r="BO581" s="7"/>
      <c r="BP581" s="7"/>
      <c r="BQ581" s="7"/>
      <c r="BR581" s="7"/>
      <c r="BS581" s="7"/>
      <c r="BT581" s="7"/>
      <c r="BU581" s="7"/>
      <c r="BV581" s="7"/>
      <c r="BW581" s="7"/>
      <c r="BX581" s="7"/>
      <c r="BY581" s="7"/>
      <c r="BZ581" s="7"/>
      <c r="CA581" s="7"/>
      <c r="CB581" s="7"/>
      <c r="CC581" s="7"/>
      <c r="CD581" s="7"/>
      <c r="CE581" s="7"/>
      <c r="CF581" s="7"/>
      <c r="CG581" s="7"/>
      <c r="CH581" s="7"/>
      <c r="CI581" s="7"/>
      <c r="CJ581" s="7"/>
      <c r="CK581" s="7"/>
      <c r="CL581" s="7"/>
      <c r="CM581" s="7"/>
    </row>
    <row r="582" ht="15.75" customHeight="1">
      <c r="B582" s="1"/>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c r="AC582" s="7"/>
      <c r="AD582" s="7"/>
      <c r="AE582" s="7"/>
      <c r="AF582" s="7"/>
      <c r="AG582" s="7"/>
      <c r="AH582" s="7"/>
      <c r="AI582" s="7"/>
      <c r="AJ582" s="7"/>
      <c r="AK582" s="7"/>
      <c r="AL582" s="7"/>
      <c r="AM582" s="7"/>
      <c r="AN582" s="7"/>
      <c r="AO582" s="7"/>
      <c r="AP582" s="7"/>
      <c r="AQ582" s="7"/>
      <c r="AR582" s="7"/>
      <c r="AS582" s="7"/>
      <c r="AT582" s="7"/>
      <c r="AU582" s="7"/>
      <c r="AV582" s="7"/>
      <c r="AW582" s="7"/>
      <c r="AX582" s="7"/>
      <c r="AY582" s="7"/>
      <c r="AZ582" s="7"/>
      <c r="BA582" s="7"/>
      <c r="BB582" s="7"/>
      <c r="BC582" s="7"/>
      <c r="BD582" s="7"/>
      <c r="BE582" s="7"/>
      <c r="BF582" s="7"/>
      <c r="BG582" s="7"/>
      <c r="BH582" s="7"/>
      <c r="BI582" s="7"/>
      <c r="BJ582" s="7"/>
      <c r="BK582" s="7"/>
      <c r="BL582" s="7"/>
      <c r="BM582" s="7"/>
      <c r="BN582" s="7"/>
      <c r="BO582" s="7"/>
      <c r="BP582" s="7"/>
      <c r="BQ582" s="7"/>
      <c r="BR582" s="7"/>
      <c r="BS582" s="7"/>
      <c r="BT582" s="7"/>
      <c r="BU582" s="7"/>
      <c r="BV582" s="7"/>
      <c r="BW582" s="7"/>
      <c r="BX582" s="7"/>
      <c r="BY582" s="7"/>
      <c r="BZ582" s="7"/>
      <c r="CA582" s="7"/>
      <c r="CB582" s="7"/>
      <c r="CC582" s="7"/>
      <c r="CD582" s="7"/>
      <c r="CE582" s="7"/>
      <c r="CF582" s="7"/>
      <c r="CG582" s="7"/>
      <c r="CH582" s="7"/>
      <c r="CI582" s="7"/>
      <c r="CJ582" s="7"/>
      <c r="CK582" s="7"/>
      <c r="CL582" s="7"/>
      <c r="CM582" s="7"/>
    </row>
    <row r="583" ht="15.75" customHeight="1">
      <c r="B583" s="1"/>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c r="AC583" s="7"/>
      <c r="AD583" s="7"/>
      <c r="AE583" s="7"/>
      <c r="AF583" s="7"/>
      <c r="AG583" s="7"/>
      <c r="AH583" s="7"/>
      <c r="AI583" s="7"/>
      <c r="AJ583" s="7"/>
      <c r="AK583" s="7"/>
      <c r="AL583" s="7"/>
      <c r="AM583" s="7"/>
      <c r="AN583" s="7"/>
      <c r="AO583" s="7"/>
      <c r="AP583" s="7"/>
      <c r="AQ583" s="7"/>
      <c r="AR583" s="7"/>
      <c r="AS583" s="7"/>
      <c r="AT583" s="7"/>
      <c r="AU583" s="7"/>
      <c r="AV583" s="7"/>
      <c r="AW583" s="7"/>
      <c r="AX583" s="7"/>
      <c r="AY583" s="7"/>
      <c r="AZ583" s="7"/>
      <c r="BA583" s="7"/>
      <c r="BB583" s="7"/>
      <c r="BC583" s="7"/>
      <c r="BD583" s="7"/>
      <c r="BE583" s="7"/>
      <c r="BF583" s="7"/>
      <c r="BG583" s="7"/>
      <c r="BH583" s="7"/>
      <c r="BI583" s="7"/>
      <c r="BJ583" s="7"/>
      <c r="BK583" s="7"/>
      <c r="BL583" s="7"/>
      <c r="BM583" s="7"/>
      <c r="BN583" s="7"/>
      <c r="BO583" s="7"/>
      <c r="BP583" s="7"/>
      <c r="BQ583" s="7"/>
      <c r="BR583" s="7"/>
      <c r="BS583" s="7"/>
      <c r="BT583" s="7"/>
      <c r="BU583" s="7"/>
      <c r="BV583" s="7"/>
      <c r="BW583" s="7"/>
      <c r="BX583" s="7"/>
      <c r="BY583" s="7"/>
      <c r="BZ583" s="7"/>
      <c r="CA583" s="7"/>
      <c r="CB583" s="7"/>
      <c r="CC583" s="7"/>
      <c r="CD583" s="7"/>
      <c r="CE583" s="7"/>
      <c r="CF583" s="7"/>
      <c r="CG583" s="7"/>
      <c r="CH583" s="7"/>
      <c r="CI583" s="7"/>
      <c r="CJ583" s="7"/>
      <c r="CK583" s="7"/>
      <c r="CL583" s="7"/>
      <c r="CM583" s="7"/>
    </row>
    <row r="584" ht="15.75" customHeight="1">
      <c r="B584" s="1"/>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c r="AC584" s="7"/>
      <c r="AD584" s="7"/>
      <c r="AE584" s="7"/>
      <c r="AF584" s="7"/>
      <c r="AG584" s="7"/>
      <c r="AH584" s="7"/>
      <c r="AI584" s="7"/>
      <c r="AJ584" s="7"/>
      <c r="AK584" s="7"/>
      <c r="AL584" s="7"/>
      <c r="AM584" s="7"/>
      <c r="AN584" s="7"/>
      <c r="AO584" s="7"/>
      <c r="AP584" s="7"/>
      <c r="AQ584" s="7"/>
      <c r="AR584" s="7"/>
      <c r="AS584" s="7"/>
      <c r="AT584" s="7"/>
      <c r="AU584" s="7"/>
      <c r="AV584" s="7"/>
      <c r="AW584" s="7"/>
      <c r="AX584" s="7"/>
      <c r="AY584" s="7"/>
      <c r="AZ584" s="7"/>
      <c r="BA584" s="7"/>
      <c r="BB584" s="7"/>
      <c r="BC584" s="7"/>
      <c r="BD584" s="7"/>
      <c r="BE584" s="7"/>
      <c r="BF584" s="7"/>
      <c r="BG584" s="7"/>
      <c r="BH584" s="7"/>
      <c r="BI584" s="7"/>
      <c r="BJ584" s="7"/>
      <c r="BK584" s="7"/>
      <c r="BL584" s="7"/>
      <c r="BM584" s="7"/>
      <c r="BN584" s="7"/>
      <c r="BO584" s="7"/>
      <c r="BP584" s="7"/>
      <c r="BQ584" s="7"/>
      <c r="BR584" s="7"/>
      <c r="BS584" s="7"/>
      <c r="BT584" s="7"/>
      <c r="BU584" s="7"/>
      <c r="BV584" s="7"/>
      <c r="BW584" s="7"/>
      <c r="BX584" s="7"/>
      <c r="BY584" s="7"/>
      <c r="BZ584" s="7"/>
      <c r="CA584" s="7"/>
      <c r="CB584" s="7"/>
      <c r="CC584" s="7"/>
      <c r="CD584" s="7"/>
      <c r="CE584" s="7"/>
      <c r="CF584" s="7"/>
      <c r="CG584" s="7"/>
      <c r="CH584" s="7"/>
      <c r="CI584" s="7"/>
      <c r="CJ584" s="7"/>
      <c r="CK584" s="7"/>
      <c r="CL584" s="7"/>
      <c r="CM584" s="7"/>
    </row>
    <row r="585" ht="15.75" customHeight="1">
      <c r="B585" s="1"/>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c r="AC585" s="7"/>
      <c r="AD585" s="7"/>
      <c r="AE585" s="7"/>
      <c r="AF585" s="7"/>
      <c r="AG585" s="7"/>
      <c r="AH585" s="7"/>
      <c r="AI585" s="7"/>
      <c r="AJ585" s="7"/>
      <c r="AK585" s="7"/>
      <c r="AL585" s="7"/>
      <c r="AM585" s="7"/>
      <c r="AN585" s="7"/>
      <c r="AO585" s="7"/>
      <c r="AP585" s="7"/>
      <c r="AQ585" s="7"/>
      <c r="AR585" s="7"/>
      <c r="AS585" s="7"/>
      <c r="AT585" s="7"/>
      <c r="AU585" s="7"/>
      <c r="AV585" s="7"/>
      <c r="AW585" s="7"/>
      <c r="AX585" s="7"/>
      <c r="AY585" s="7"/>
      <c r="AZ585" s="7"/>
      <c r="BA585" s="7"/>
      <c r="BB585" s="7"/>
      <c r="BC585" s="7"/>
      <c r="BD585" s="7"/>
      <c r="BE585" s="7"/>
      <c r="BF585" s="7"/>
      <c r="BG585" s="7"/>
      <c r="BH585" s="7"/>
      <c r="BI585" s="7"/>
      <c r="BJ585" s="7"/>
      <c r="BK585" s="7"/>
      <c r="BL585" s="7"/>
      <c r="BM585" s="7"/>
      <c r="BN585" s="7"/>
      <c r="BO585" s="7"/>
      <c r="BP585" s="7"/>
      <c r="BQ585" s="7"/>
      <c r="BR585" s="7"/>
      <c r="BS585" s="7"/>
      <c r="BT585" s="7"/>
      <c r="BU585" s="7"/>
      <c r="BV585" s="7"/>
      <c r="BW585" s="7"/>
      <c r="BX585" s="7"/>
      <c r="BY585" s="7"/>
      <c r="BZ585" s="7"/>
      <c r="CA585" s="7"/>
      <c r="CB585" s="7"/>
      <c r="CC585" s="7"/>
      <c r="CD585" s="7"/>
      <c r="CE585" s="7"/>
      <c r="CF585" s="7"/>
      <c r="CG585" s="7"/>
      <c r="CH585" s="7"/>
      <c r="CI585" s="7"/>
      <c r="CJ585" s="7"/>
      <c r="CK585" s="7"/>
      <c r="CL585" s="7"/>
      <c r="CM585" s="7"/>
    </row>
    <row r="586" ht="15.75" customHeight="1">
      <c r="B586" s="1"/>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c r="AD586" s="7"/>
      <c r="AE586" s="7"/>
      <c r="AF586" s="7"/>
      <c r="AG586" s="7"/>
      <c r="AH586" s="7"/>
      <c r="AI586" s="7"/>
      <c r="AJ586" s="7"/>
      <c r="AK586" s="7"/>
      <c r="AL586" s="7"/>
      <c r="AM586" s="7"/>
      <c r="AN586" s="7"/>
      <c r="AO586" s="7"/>
      <c r="AP586" s="7"/>
      <c r="AQ586" s="7"/>
      <c r="AR586" s="7"/>
      <c r="AS586" s="7"/>
      <c r="AT586" s="7"/>
      <c r="AU586" s="7"/>
      <c r="AV586" s="7"/>
      <c r="AW586" s="7"/>
      <c r="AX586" s="7"/>
      <c r="AY586" s="7"/>
      <c r="AZ586" s="7"/>
      <c r="BA586" s="7"/>
      <c r="BB586" s="7"/>
      <c r="BC586" s="7"/>
      <c r="BD586" s="7"/>
      <c r="BE586" s="7"/>
      <c r="BF586" s="7"/>
      <c r="BG586" s="7"/>
      <c r="BH586" s="7"/>
      <c r="BI586" s="7"/>
      <c r="BJ586" s="7"/>
      <c r="BK586" s="7"/>
      <c r="BL586" s="7"/>
      <c r="BM586" s="7"/>
      <c r="BN586" s="7"/>
      <c r="BO586" s="7"/>
      <c r="BP586" s="7"/>
      <c r="BQ586" s="7"/>
      <c r="BR586" s="7"/>
      <c r="BS586" s="7"/>
      <c r="BT586" s="7"/>
      <c r="BU586" s="7"/>
      <c r="BV586" s="7"/>
      <c r="BW586" s="7"/>
      <c r="BX586" s="7"/>
      <c r="BY586" s="7"/>
      <c r="BZ586" s="7"/>
      <c r="CA586" s="7"/>
      <c r="CB586" s="7"/>
      <c r="CC586" s="7"/>
      <c r="CD586" s="7"/>
      <c r="CE586" s="7"/>
      <c r="CF586" s="7"/>
      <c r="CG586" s="7"/>
      <c r="CH586" s="7"/>
      <c r="CI586" s="7"/>
      <c r="CJ586" s="7"/>
      <c r="CK586" s="7"/>
      <c r="CL586" s="7"/>
      <c r="CM586" s="7"/>
    </row>
    <row r="587" ht="15.75" customHeight="1">
      <c r="B587" s="1"/>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c r="AC587" s="7"/>
      <c r="AD587" s="7"/>
      <c r="AE587" s="7"/>
      <c r="AF587" s="7"/>
      <c r="AG587" s="7"/>
      <c r="AH587" s="7"/>
      <c r="AI587" s="7"/>
      <c r="AJ587" s="7"/>
      <c r="AK587" s="7"/>
      <c r="AL587" s="7"/>
      <c r="AM587" s="7"/>
      <c r="AN587" s="7"/>
      <c r="AO587" s="7"/>
      <c r="AP587" s="7"/>
      <c r="AQ587" s="7"/>
      <c r="AR587" s="7"/>
      <c r="AS587" s="7"/>
      <c r="AT587" s="7"/>
      <c r="AU587" s="7"/>
      <c r="AV587" s="7"/>
      <c r="AW587" s="7"/>
      <c r="AX587" s="7"/>
      <c r="AY587" s="7"/>
      <c r="AZ587" s="7"/>
      <c r="BA587" s="7"/>
      <c r="BB587" s="7"/>
      <c r="BC587" s="7"/>
      <c r="BD587" s="7"/>
      <c r="BE587" s="7"/>
      <c r="BF587" s="7"/>
      <c r="BG587" s="7"/>
      <c r="BH587" s="7"/>
      <c r="BI587" s="7"/>
      <c r="BJ587" s="7"/>
      <c r="BK587" s="7"/>
      <c r="BL587" s="7"/>
      <c r="BM587" s="7"/>
      <c r="BN587" s="7"/>
      <c r="BO587" s="7"/>
      <c r="BP587" s="7"/>
      <c r="BQ587" s="7"/>
      <c r="BR587" s="7"/>
      <c r="BS587" s="7"/>
      <c r="BT587" s="7"/>
      <c r="BU587" s="7"/>
      <c r="BV587" s="7"/>
      <c r="BW587" s="7"/>
      <c r="BX587" s="7"/>
      <c r="BY587" s="7"/>
      <c r="BZ587" s="7"/>
      <c r="CA587" s="7"/>
      <c r="CB587" s="7"/>
      <c r="CC587" s="7"/>
      <c r="CD587" s="7"/>
      <c r="CE587" s="7"/>
      <c r="CF587" s="7"/>
      <c r="CG587" s="7"/>
      <c r="CH587" s="7"/>
      <c r="CI587" s="7"/>
      <c r="CJ587" s="7"/>
      <c r="CK587" s="7"/>
      <c r="CL587" s="7"/>
      <c r="CM587" s="7"/>
    </row>
    <row r="588" ht="15.75" customHeight="1">
      <c r="B588" s="1"/>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c r="AC588" s="7"/>
      <c r="AD588" s="7"/>
      <c r="AE588" s="7"/>
      <c r="AF588" s="7"/>
      <c r="AG588" s="7"/>
      <c r="AH588" s="7"/>
      <c r="AI588" s="7"/>
      <c r="AJ588" s="7"/>
      <c r="AK588" s="7"/>
      <c r="AL588" s="7"/>
      <c r="AM588" s="7"/>
      <c r="AN588" s="7"/>
      <c r="AO588" s="7"/>
      <c r="AP588" s="7"/>
      <c r="AQ588" s="7"/>
      <c r="AR588" s="7"/>
      <c r="AS588" s="7"/>
      <c r="AT588" s="7"/>
      <c r="AU588" s="7"/>
      <c r="AV588" s="7"/>
      <c r="AW588" s="7"/>
      <c r="AX588" s="7"/>
      <c r="AY588" s="7"/>
      <c r="AZ588" s="7"/>
      <c r="BA588" s="7"/>
      <c r="BB588" s="7"/>
      <c r="BC588" s="7"/>
      <c r="BD588" s="7"/>
      <c r="BE588" s="7"/>
      <c r="BF588" s="7"/>
      <c r="BG588" s="7"/>
      <c r="BH588" s="7"/>
      <c r="BI588" s="7"/>
      <c r="BJ588" s="7"/>
      <c r="BK588" s="7"/>
      <c r="BL588" s="7"/>
      <c r="BM588" s="7"/>
      <c r="BN588" s="7"/>
      <c r="BO588" s="7"/>
      <c r="BP588" s="7"/>
      <c r="BQ588" s="7"/>
      <c r="BR588" s="7"/>
      <c r="BS588" s="7"/>
      <c r="BT588" s="7"/>
      <c r="BU588" s="7"/>
      <c r="BV588" s="7"/>
      <c r="BW588" s="7"/>
      <c r="BX588" s="7"/>
      <c r="BY588" s="7"/>
      <c r="BZ588" s="7"/>
      <c r="CA588" s="7"/>
      <c r="CB588" s="7"/>
      <c r="CC588" s="7"/>
      <c r="CD588" s="7"/>
      <c r="CE588" s="7"/>
      <c r="CF588" s="7"/>
      <c r="CG588" s="7"/>
      <c r="CH588" s="7"/>
      <c r="CI588" s="7"/>
      <c r="CJ588" s="7"/>
      <c r="CK588" s="7"/>
      <c r="CL588" s="7"/>
      <c r="CM588" s="7"/>
    </row>
    <row r="589" ht="15.75" customHeight="1">
      <c r="B589" s="1"/>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c r="AC589" s="7"/>
      <c r="AD589" s="7"/>
      <c r="AE589" s="7"/>
      <c r="AF589" s="7"/>
      <c r="AG589" s="7"/>
      <c r="AH589" s="7"/>
      <c r="AI589" s="7"/>
      <c r="AJ589" s="7"/>
      <c r="AK589" s="7"/>
      <c r="AL589" s="7"/>
      <c r="AM589" s="7"/>
      <c r="AN589" s="7"/>
      <c r="AO589" s="7"/>
      <c r="AP589" s="7"/>
      <c r="AQ589" s="7"/>
      <c r="AR589" s="7"/>
      <c r="AS589" s="7"/>
      <c r="AT589" s="7"/>
      <c r="AU589" s="7"/>
      <c r="AV589" s="7"/>
      <c r="AW589" s="7"/>
      <c r="AX589" s="7"/>
      <c r="AY589" s="7"/>
      <c r="AZ589" s="7"/>
      <c r="BA589" s="7"/>
      <c r="BB589" s="7"/>
      <c r="BC589" s="7"/>
      <c r="BD589" s="7"/>
      <c r="BE589" s="7"/>
      <c r="BF589" s="7"/>
      <c r="BG589" s="7"/>
      <c r="BH589" s="7"/>
      <c r="BI589" s="7"/>
      <c r="BJ589" s="7"/>
      <c r="BK589" s="7"/>
      <c r="BL589" s="7"/>
      <c r="BM589" s="7"/>
      <c r="BN589" s="7"/>
      <c r="BO589" s="7"/>
      <c r="BP589" s="7"/>
      <c r="BQ589" s="7"/>
      <c r="BR589" s="7"/>
      <c r="BS589" s="7"/>
      <c r="BT589" s="7"/>
      <c r="BU589" s="7"/>
      <c r="BV589" s="7"/>
      <c r="BW589" s="7"/>
      <c r="BX589" s="7"/>
      <c r="BY589" s="7"/>
      <c r="BZ589" s="7"/>
      <c r="CA589" s="7"/>
      <c r="CB589" s="7"/>
      <c r="CC589" s="7"/>
      <c r="CD589" s="7"/>
      <c r="CE589" s="7"/>
      <c r="CF589" s="7"/>
      <c r="CG589" s="7"/>
      <c r="CH589" s="7"/>
      <c r="CI589" s="7"/>
      <c r="CJ589" s="7"/>
      <c r="CK589" s="7"/>
      <c r="CL589" s="7"/>
      <c r="CM589" s="7"/>
    </row>
    <row r="590" ht="15.75" customHeight="1">
      <c r="B590" s="1"/>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c r="AC590" s="7"/>
      <c r="AD590" s="7"/>
      <c r="AE590" s="7"/>
      <c r="AF590" s="7"/>
      <c r="AG590" s="7"/>
      <c r="AH590" s="7"/>
      <c r="AI590" s="7"/>
      <c r="AJ590" s="7"/>
      <c r="AK590" s="7"/>
      <c r="AL590" s="7"/>
      <c r="AM590" s="7"/>
      <c r="AN590" s="7"/>
      <c r="AO590" s="7"/>
      <c r="AP590" s="7"/>
      <c r="AQ590" s="7"/>
      <c r="AR590" s="7"/>
      <c r="AS590" s="7"/>
      <c r="AT590" s="7"/>
      <c r="AU590" s="7"/>
      <c r="AV590" s="7"/>
      <c r="AW590" s="7"/>
      <c r="AX590" s="7"/>
      <c r="AY590" s="7"/>
      <c r="AZ590" s="7"/>
      <c r="BA590" s="7"/>
      <c r="BB590" s="7"/>
      <c r="BC590" s="7"/>
      <c r="BD590" s="7"/>
      <c r="BE590" s="7"/>
      <c r="BF590" s="7"/>
      <c r="BG590" s="7"/>
      <c r="BH590" s="7"/>
      <c r="BI590" s="7"/>
      <c r="BJ590" s="7"/>
      <c r="BK590" s="7"/>
      <c r="BL590" s="7"/>
      <c r="BM590" s="7"/>
      <c r="BN590" s="7"/>
      <c r="BO590" s="7"/>
      <c r="BP590" s="7"/>
      <c r="BQ590" s="7"/>
      <c r="BR590" s="7"/>
      <c r="BS590" s="7"/>
      <c r="BT590" s="7"/>
      <c r="BU590" s="7"/>
      <c r="BV590" s="7"/>
      <c r="BW590" s="7"/>
      <c r="BX590" s="7"/>
      <c r="BY590" s="7"/>
      <c r="BZ590" s="7"/>
      <c r="CA590" s="7"/>
      <c r="CB590" s="7"/>
      <c r="CC590" s="7"/>
      <c r="CD590" s="7"/>
      <c r="CE590" s="7"/>
      <c r="CF590" s="7"/>
      <c r="CG590" s="7"/>
      <c r="CH590" s="7"/>
      <c r="CI590" s="7"/>
      <c r="CJ590" s="7"/>
      <c r="CK590" s="7"/>
      <c r="CL590" s="7"/>
      <c r="CM590" s="7"/>
    </row>
    <row r="591" ht="15.75" customHeight="1">
      <c r="B591" s="1"/>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c r="AD591" s="7"/>
      <c r="AE591" s="7"/>
      <c r="AF591" s="7"/>
      <c r="AG591" s="7"/>
      <c r="AH591" s="7"/>
      <c r="AI591" s="7"/>
      <c r="AJ591" s="7"/>
      <c r="AK591" s="7"/>
      <c r="AL591" s="7"/>
      <c r="AM591" s="7"/>
      <c r="AN591" s="7"/>
      <c r="AO591" s="7"/>
      <c r="AP591" s="7"/>
      <c r="AQ591" s="7"/>
      <c r="AR591" s="7"/>
      <c r="AS591" s="7"/>
      <c r="AT591" s="7"/>
      <c r="AU591" s="7"/>
      <c r="AV591" s="7"/>
      <c r="AW591" s="7"/>
      <c r="AX591" s="7"/>
      <c r="AY591" s="7"/>
      <c r="AZ591" s="7"/>
      <c r="BA591" s="7"/>
      <c r="BB591" s="7"/>
      <c r="BC591" s="7"/>
      <c r="BD591" s="7"/>
      <c r="BE591" s="7"/>
      <c r="BF591" s="7"/>
      <c r="BG591" s="7"/>
      <c r="BH591" s="7"/>
      <c r="BI591" s="7"/>
      <c r="BJ591" s="7"/>
      <c r="BK591" s="7"/>
      <c r="BL591" s="7"/>
      <c r="BM591" s="7"/>
      <c r="BN591" s="7"/>
      <c r="BO591" s="7"/>
      <c r="BP591" s="7"/>
      <c r="BQ591" s="7"/>
      <c r="BR591" s="7"/>
      <c r="BS591" s="7"/>
      <c r="BT591" s="7"/>
      <c r="BU591" s="7"/>
      <c r="BV591" s="7"/>
      <c r="BW591" s="7"/>
      <c r="BX591" s="7"/>
      <c r="BY591" s="7"/>
      <c r="BZ591" s="7"/>
      <c r="CA591" s="7"/>
      <c r="CB591" s="7"/>
      <c r="CC591" s="7"/>
      <c r="CD591" s="7"/>
      <c r="CE591" s="7"/>
      <c r="CF591" s="7"/>
      <c r="CG591" s="7"/>
      <c r="CH591" s="7"/>
      <c r="CI591" s="7"/>
      <c r="CJ591" s="7"/>
      <c r="CK591" s="7"/>
      <c r="CL591" s="7"/>
      <c r="CM591" s="7"/>
    </row>
    <row r="592" ht="15.75" customHeight="1">
      <c r="B592" s="1"/>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c r="AC592" s="7"/>
      <c r="AD592" s="7"/>
      <c r="AE592" s="7"/>
      <c r="AF592" s="7"/>
      <c r="AG592" s="7"/>
      <c r="AH592" s="7"/>
      <c r="AI592" s="7"/>
      <c r="AJ592" s="7"/>
      <c r="AK592" s="7"/>
      <c r="AL592" s="7"/>
      <c r="AM592" s="7"/>
      <c r="AN592" s="7"/>
      <c r="AO592" s="7"/>
      <c r="AP592" s="7"/>
      <c r="AQ592" s="7"/>
      <c r="AR592" s="7"/>
      <c r="AS592" s="7"/>
      <c r="AT592" s="7"/>
      <c r="AU592" s="7"/>
      <c r="AV592" s="7"/>
      <c r="AW592" s="7"/>
      <c r="AX592" s="7"/>
      <c r="AY592" s="7"/>
      <c r="AZ592" s="7"/>
      <c r="BA592" s="7"/>
      <c r="BB592" s="7"/>
      <c r="BC592" s="7"/>
      <c r="BD592" s="7"/>
      <c r="BE592" s="7"/>
      <c r="BF592" s="7"/>
      <c r="BG592" s="7"/>
      <c r="BH592" s="7"/>
      <c r="BI592" s="7"/>
      <c r="BJ592" s="7"/>
      <c r="BK592" s="7"/>
      <c r="BL592" s="7"/>
      <c r="BM592" s="7"/>
      <c r="BN592" s="7"/>
      <c r="BO592" s="7"/>
      <c r="BP592" s="7"/>
      <c r="BQ592" s="7"/>
      <c r="BR592" s="7"/>
      <c r="BS592" s="7"/>
      <c r="BT592" s="7"/>
      <c r="BU592" s="7"/>
      <c r="BV592" s="7"/>
      <c r="BW592" s="7"/>
      <c r="BX592" s="7"/>
      <c r="BY592" s="7"/>
      <c r="BZ592" s="7"/>
      <c r="CA592" s="7"/>
      <c r="CB592" s="7"/>
      <c r="CC592" s="7"/>
      <c r="CD592" s="7"/>
      <c r="CE592" s="7"/>
      <c r="CF592" s="7"/>
      <c r="CG592" s="7"/>
      <c r="CH592" s="7"/>
      <c r="CI592" s="7"/>
      <c r="CJ592" s="7"/>
      <c r="CK592" s="7"/>
      <c r="CL592" s="7"/>
      <c r="CM592" s="7"/>
    </row>
    <row r="593" ht="15.75" customHeight="1">
      <c r="B593" s="1"/>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c r="AC593" s="7"/>
      <c r="AD593" s="7"/>
      <c r="AE593" s="7"/>
      <c r="AF593" s="7"/>
      <c r="AG593" s="7"/>
      <c r="AH593" s="7"/>
      <c r="AI593" s="7"/>
      <c r="AJ593" s="7"/>
      <c r="AK593" s="7"/>
      <c r="AL593" s="7"/>
      <c r="AM593" s="7"/>
      <c r="AN593" s="7"/>
      <c r="AO593" s="7"/>
      <c r="AP593" s="7"/>
      <c r="AQ593" s="7"/>
      <c r="AR593" s="7"/>
      <c r="AS593" s="7"/>
      <c r="AT593" s="7"/>
      <c r="AU593" s="7"/>
      <c r="AV593" s="7"/>
      <c r="AW593" s="7"/>
      <c r="AX593" s="7"/>
      <c r="AY593" s="7"/>
      <c r="AZ593" s="7"/>
      <c r="BA593" s="7"/>
      <c r="BB593" s="7"/>
      <c r="BC593" s="7"/>
      <c r="BD593" s="7"/>
      <c r="BE593" s="7"/>
      <c r="BF593" s="7"/>
      <c r="BG593" s="7"/>
      <c r="BH593" s="7"/>
      <c r="BI593" s="7"/>
      <c r="BJ593" s="7"/>
      <c r="BK593" s="7"/>
      <c r="BL593" s="7"/>
      <c r="BM593" s="7"/>
      <c r="BN593" s="7"/>
      <c r="BO593" s="7"/>
      <c r="BP593" s="7"/>
      <c r="BQ593" s="7"/>
      <c r="BR593" s="7"/>
      <c r="BS593" s="7"/>
      <c r="BT593" s="7"/>
      <c r="BU593" s="7"/>
      <c r="BV593" s="7"/>
      <c r="BW593" s="7"/>
      <c r="BX593" s="7"/>
      <c r="BY593" s="7"/>
      <c r="BZ593" s="7"/>
      <c r="CA593" s="7"/>
      <c r="CB593" s="7"/>
      <c r="CC593" s="7"/>
      <c r="CD593" s="7"/>
      <c r="CE593" s="7"/>
      <c r="CF593" s="7"/>
      <c r="CG593" s="7"/>
      <c r="CH593" s="7"/>
      <c r="CI593" s="7"/>
      <c r="CJ593" s="7"/>
      <c r="CK593" s="7"/>
      <c r="CL593" s="7"/>
      <c r="CM593" s="7"/>
    </row>
    <row r="594" ht="15.75" customHeight="1">
      <c r="B594" s="1"/>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c r="AC594" s="7"/>
      <c r="AD594" s="7"/>
      <c r="AE594" s="7"/>
      <c r="AF594" s="7"/>
      <c r="AG594" s="7"/>
      <c r="AH594" s="7"/>
      <c r="AI594" s="7"/>
      <c r="AJ594" s="7"/>
      <c r="AK594" s="7"/>
      <c r="AL594" s="7"/>
      <c r="AM594" s="7"/>
      <c r="AN594" s="7"/>
      <c r="AO594" s="7"/>
      <c r="AP594" s="7"/>
      <c r="AQ594" s="7"/>
      <c r="AR594" s="7"/>
      <c r="AS594" s="7"/>
      <c r="AT594" s="7"/>
      <c r="AU594" s="7"/>
      <c r="AV594" s="7"/>
      <c r="AW594" s="7"/>
      <c r="AX594" s="7"/>
      <c r="AY594" s="7"/>
      <c r="AZ594" s="7"/>
      <c r="BA594" s="7"/>
      <c r="BB594" s="7"/>
      <c r="BC594" s="7"/>
      <c r="BD594" s="7"/>
      <c r="BE594" s="7"/>
      <c r="BF594" s="7"/>
      <c r="BG594" s="7"/>
      <c r="BH594" s="7"/>
      <c r="BI594" s="7"/>
      <c r="BJ594" s="7"/>
      <c r="BK594" s="7"/>
      <c r="BL594" s="7"/>
      <c r="BM594" s="7"/>
      <c r="BN594" s="7"/>
      <c r="BO594" s="7"/>
      <c r="BP594" s="7"/>
      <c r="BQ594" s="7"/>
      <c r="BR594" s="7"/>
      <c r="BS594" s="7"/>
      <c r="BT594" s="7"/>
      <c r="BU594" s="7"/>
      <c r="BV594" s="7"/>
      <c r="BW594" s="7"/>
      <c r="BX594" s="7"/>
      <c r="BY594" s="7"/>
      <c r="BZ594" s="7"/>
      <c r="CA594" s="7"/>
      <c r="CB594" s="7"/>
      <c r="CC594" s="7"/>
      <c r="CD594" s="7"/>
      <c r="CE594" s="7"/>
      <c r="CF594" s="7"/>
      <c r="CG594" s="7"/>
      <c r="CH594" s="7"/>
      <c r="CI594" s="7"/>
      <c r="CJ594" s="7"/>
      <c r="CK594" s="7"/>
      <c r="CL594" s="7"/>
      <c r="CM594" s="7"/>
    </row>
    <row r="595" ht="15.75" customHeight="1">
      <c r="B595" s="1"/>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c r="AC595" s="7"/>
      <c r="AD595" s="7"/>
      <c r="AE595" s="7"/>
      <c r="AF595" s="7"/>
      <c r="AG595" s="7"/>
      <c r="AH595" s="7"/>
      <c r="AI595" s="7"/>
      <c r="AJ595" s="7"/>
      <c r="AK595" s="7"/>
      <c r="AL595" s="7"/>
      <c r="AM595" s="7"/>
      <c r="AN595" s="7"/>
      <c r="AO595" s="7"/>
      <c r="AP595" s="7"/>
      <c r="AQ595" s="7"/>
      <c r="AR595" s="7"/>
      <c r="AS595" s="7"/>
      <c r="AT595" s="7"/>
      <c r="AU595" s="7"/>
      <c r="AV595" s="7"/>
      <c r="AW595" s="7"/>
      <c r="AX595" s="7"/>
      <c r="AY595" s="7"/>
      <c r="AZ595" s="7"/>
      <c r="BA595" s="7"/>
      <c r="BB595" s="7"/>
      <c r="BC595" s="7"/>
      <c r="BD595" s="7"/>
      <c r="BE595" s="7"/>
      <c r="BF595" s="7"/>
      <c r="BG595" s="7"/>
      <c r="BH595" s="7"/>
      <c r="BI595" s="7"/>
      <c r="BJ595" s="7"/>
      <c r="BK595" s="7"/>
      <c r="BL595" s="7"/>
      <c r="BM595" s="7"/>
      <c r="BN595" s="7"/>
      <c r="BO595" s="7"/>
      <c r="BP595" s="7"/>
      <c r="BQ595" s="7"/>
      <c r="BR595" s="7"/>
      <c r="BS595" s="7"/>
      <c r="BT595" s="7"/>
      <c r="BU595" s="7"/>
      <c r="BV595" s="7"/>
      <c r="BW595" s="7"/>
      <c r="BX595" s="7"/>
      <c r="BY595" s="7"/>
      <c r="BZ595" s="7"/>
      <c r="CA595" s="7"/>
      <c r="CB595" s="7"/>
      <c r="CC595" s="7"/>
      <c r="CD595" s="7"/>
      <c r="CE595" s="7"/>
      <c r="CF595" s="7"/>
      <c r="CG595" s="7"/>
      <c r="CH595" s="7"/>
      <c r="CI595" s="7"/>
      <c r="CJ595" s="7"/>
      <c r="CK595" s="7"/>
      <c r="CL595" s="7"/>
      <c r="CM595" s="7"/>
    </row>
  </sheetData>
  <printOptions/>
  <pageMargins bottom="0.75" footer="0.0" header="0.0" left="0.7" right="0.7" top="0.75"/>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pane ySplit="3.0" topLeftCell="A4" activePane="bottomLeft" state="frozen"/>
      <selection activeCell="B5" sqref="B5" pane="bottomLeft"/>
    </sheetView>
  </sheetViews>
  <sheetFormatPr customHeight="1" defaultColWidth="12.63" defaultRowHeight="15.0"/>
  <cols>
    <col customWidth="1" min="1" max="1" width="12.63"/>
    <col customWidth="1" min="2" max="2" width="13.25"/>
    <col customWidth="1" min="3" max="5" width="12.63"/>
    <col customWidth="1" min="6" max="6" width="13.38"/>
    <col customWidth="1" min="7" max="7" width="13.13"/>
    <col customWidth="1" min="8" max="8" width="41.38"/>
    <col customWidth="1" min="9" max="9" width="15.13"/>
    <col customWidth="1" min="11" max="11" width="6.38"/>
  </cols>
  <sheetData>
    <row r="1" ht="15.75" customHeight="1">
      <c r="B1" s="7"/>
      <c r="C1" s="72" t="s">
        <v>2866</v>
      </c>
      <c r="D1" s="8"/>
      <c r="E1" s="8"/>
      <c r="F1" s="9"/>
      <c r="G1" s="9"/>
      <c r="H1" s="9"/>
      <c r="I1" s="9"/>
      <c r="J1" s="9"/>
      <c r="K1" s="44"/>
    </row>
    <row r="2" ht="15.75" customHeight="1">
      <c r="B2" s="7"/>
      <c r="C2" s="72" t="s">
        <v>379</v>
      </c>
      <c r="D2" s="8"/>
      <c r="E2" s="8"/>
      <c r="F2" s="9"/>
      <c r="G2" s="9"/>
      <c r="H2" s="9"/>
      <c r="I2" s="9"/>
      <c r="J2" s="9"/>
      <c r="K2" s="44"/>
    </row>
    <row r="3" ht="15.75" customHeight="1">
      <c r="B3" s="10" t="str">
        <f t="array" ref="B3:C988">DATOS!M2:N987</f>
        <v>Subsecretaría</v>
      </c>
      <c r="C3" s="10" t="s">
        <v>380</v>
      </c>
      <c r="D3" s="10" t="str">
        <f t="array" ref="D3:D988">DATOS!Q2:Q987</f>
        <v>Origen</v>
      </c>
      <c r="E3" s="10" t="s">
        <v>381</v>
      </c>
      <c r="F3" s="10" t="str">
        <f t="array" ref="F3:F988">DATOS!P2:P987</f>
        <v>Denominación BP</v>
      </c>
      <c r="G3" s="10" t="str">
        <f>IFERROR(__xludf.DUMMYFUNCTION("IMPORTRANGE(""https://docs.google.com/spreadsheets/d/1yjL3OKn6nBHuPQLe7DsLydDS3CFazi4CJLG5aOWF1ns/edit?gid=0#gid=0"",""CAU!B2:C"")"),"Producto")</f>
        <v>Producto</v>
      </c>
      <c r="H3" s="10" t="str">
        <f>IFERROR(__xludf.DUMMYFUNCTION("""COMPUTED_VALUE"""),"Actividad única")</f>
        <v>Actividad única</v>
      </c>
      <c r="I3" s="11" t="s">
        <v>2867</v>
      </c>
      <c r="J3" s="11" t="s">
        <v>2477</v>
      </c>
      <c r="K3" s="11" t="s">
        <v>2868</v>
      </c>
    </row>
    <row r="4" ht="15.75" customHeight="1">
      <c r="B4" s="13" t="s">
        <v>382</v>
      </c>
      <c r="C4" s="13" t="s">
        <v>383</v>
      </c>
      <c r="D4" s="13" t="s">
        <v>384</v>
      </c>
      <c r="E4" s="13" t="str">
        <f t="shared" ref="E4:E387" si="1">LEFT(G4,10)</f>
        <v>BP26005411</v>
      </c>
      <c r="F4" s="13" t="s">
        <v>385</v>
      </c>
      <c r="G4" s="13" t="str">
        <f>IFERROR(__xludf.DUMMYFUNCTION("""COMPUTED_VALUE"""),"BP2600541110101")</f>
        <v>BP2600541110101</v>
      </c>
      <c r="H4" s="13" t="str">
        <f>IFERROR(__xludf.DUMMYFUNCTION("""COMPUTED_VALUE"""),"Brindar acompañamiento técnico al talento humano de los servicios de atención integral.")</f>
        <v>Brindar acompañamiento técnico al talento humano de los servicios de atención integral.</v>
      </c>
      <c r="I4" s="13" t="str">
        <f t="array" ref="I4">IFERROR(INDEX(DATOS2!AG:AG,MATCH(1,INDEX((DATOS2!$M:$M=$E4)*(DATOS2!$T:$T=$H4),0),0),0),"")</f>
        <v/>
      </c>
      <c r="J4" s="47" t="str">
        <f t="array" ref="J4">IFERROR(INDEX(DATOS2!AH:AH,MATCH(1,INDEX((DATOS2!$M:$M=$E4)*(DATOS2!$T:$T=$H4),0),0),0),"")</f>
        <v/>
      </c>
      <c r="K4" s="23" t="str">
        <f t="array" ref="K4">IFERROR(INDEX(DATOS2!BA:BA,MATCH(1,INDEX((DATOS2!$M:$M=$E4)*(DATOS2!$T:$T=$H4),0),0),0),"")</f>
        <v/>
      </c>
      <c r="L4" s="1" t="s">
        <v>37</v>
      </c>
    </row>
    <row r="5" ht="15.75" customHeight="1">
      <c r="B5" s="13" t="s">
        <v>382</v>
      </c>
      <c r="C5" s="13" t="s">
        <v>383</v>
      </c>
      <c r="D5" s="13" t="s">
        <v>384</v>
      </c>
      <c r="E5" s="13" t="str">
        <f t="shared" si="1"/>
        <v>BP26005411</v>
      </c>
      <c r="F5" s="13" t="s">
        <v>385</v>
      </c>
      <c r="G5" s="13" t="str">
        <f>IFERROR(__xludf.DUMMYFUNCTION("""COMPUTED_VALUE"""),"BP2600541110101")</f>
        <v>BP2600541110101</v>
      </c>
      <c r="H5" s="13" t="str">
        <f>IFERROR(__xludf.DUMMYFUNCTION("""COMPUTED_VALUE"""),"Brindar servicios de atención Integral para la primera infancia.")</f>
        <v>Brindar servicios de atención Integral para la primera infancia.</v>
      </c>
      <c r="I5" s="13" t="str">
        <f t="array" ref="I5">IFERROR(INDEX(DATOS2!AG:AG,MATCH(1,INDEX((DATOS2!M:M=$E5)*(DATOS2!T:T=$H5),0),0),0),"")</f>
        <v/>
      </c>
      <c r="J5" s="47" t="str">
        <f t="array" ref="J5">IFERROR(INDEX(DATOS2!AH:AH,MATCH(1,INDEX((DATOS2!$M:$M=$E5)*(DATOS2!$T:$T=$H5),0),0),0),"")</f>
        <v/>
      </c>
      <c r="K5" s="23" t="str">
        <f t="array" ref="K5">IFERROR(INDEX(DATOS2!BA:BA,MATCH(1,INDEX((DATOS2!$M:$M=$E5)*(DATOS2!$T:$T=$H5),0),0),0),"")</f>
        <v/>
      </c>
      <c r="L5" s="1" t="s">
        <v>37</v>
      </c>
    </row>
    <row r="6" ht="15.75" customHeight="1">
      <c r="B6" s="13" t="s">
        <v>382</v>
      </c>
      <c r="C6" s="13" t="s">
        <v>383</v>
      </c>
      <c r="D6" s="13" t="s">
        <v>384</v>
      </c>
      <c r="E6" s="13" t="str">
        <f t="shared" si="1"/>
        <v>BP26005411</v>
      </c>
      <c r="F6" s="13" t="s">
        <v>385</v>
      </c>
      <c r="G6" s="13" t="str">
        <f>IFERROR(__xludf.DUMMYFUNCTION("""COMPUTED_VALUE"""),"BP2600541110101")</f>
        <v>BP2600541110101</v>
      </c>
      <c r="H6" s="13" t="str">
        <f>IFERROR(__xludf.DUMMYFUNCTION("""COMPUTED_VALUE"""),"Desarrollo de modalidades de Atención Integral a la Primera Infancia en el marco del modelo CARIÑOS en el Distrito de Cali, BP-26004388 - Pagos pasivos exigibles vigencias expiradas")</f>
        <v>Desarrollo de modalidades de Atención Integral a la Primera Infancia en el marco del modelo CARIÑOS en el Distrito de Cali, BP-26004388 - Pagos pasivos exigibles vigencias expiradas</v>
      </c>
      <c r="I6" s="13" t="str">
        <f t="array" ref="I6">IFERROR(INDEX(DATOS2!AG:AG,MATCH(1,INDEX((DATOS2!M:M=$E6)*(DATOS2!T:T=$H6),0),0),0),"")</f>
        <v/>
      </c>
      <c r="J6" s="47" t="str">
        <f t="array" ref="J6">IFERROR(INDEX(DATOS2!AH:AH,MATCH(1,INDEX((DATOS2!$M:$M=$E6)*(DATOS2!$T:$T=$H6),0),0),0),"")</f>
        <v/>
      </c>
      <c r="K6" s="23" t="str">
        <f t="array" ref="K6">IFERROR(INDEX(DATOS2!BA:BA,MATCH(1,INDEX((DATOS2!$M:$M=$E6)*(DATOS2!$T:$T=$H6),0),0),0),"")</f>
        <v/>
      </c>
      <c r="L6" s="1" t="s">
        <v>37</v>
      </c>
    </row>
    <row r="7" ht="15.75" customHeight="1">
      <c r="B7" s="13" t="s">
        <v>382</v>
      </c>
      <c r="C7" s="13" t="s">
        <v>383</v>
      </c>
      <c r="D7" s="13" t="s">
        <v>384</v>
      </c>
      <c r="E7" s="13" t="str">
        <f t="shared" si="1"/>
        <v>BP26005411</v>
      </c>
      <c r="F7" s="13" t="s">
        <v>385</v>
      </c>
      <c r="G7" s="13" t="str">
        <f>IFERROR(__xludf.DUMMYFUNCTION("""COMPUTED_VALUE"""),"BP2600541110101")</f>
        <v>BP2600541110101</v>
      </c>
      <c r="H7" s="13" t="str">
        <f>IFERROR(__xludf.DUMMYFUNCTION("""COMPUTED_VALUE"""),"Implementación de atenciones integrales y diferenciales para la primera infancia en Santiago de Cali, BP-26005411 - Pagos pasivos exigibles vigencias expiradas.")</f>
        <v>Implementación de atenciones integrales y diferenciales para la primera infancia en Santiago de Cali, BP-26005411 - Pagos pasivos exigibles vigencias expiradas.</v>
      </c>
      <c r="I7" s="13" t="str">
        <f t="array" ref="I7">IFERROR(INDEX(DATOS2!AG:AG,MATCH(1,INDEX((DATOS2!M:M=$E7)*(DATOS2!T:T=$H7),0),0),0),"")</f>
        <v/>
      </c>
      <c r="J7" s="47" t="str">
        <f t="array" ref="J7">IFERROR(INDEX(DATOS2!AH:AH,MATCH(1,INDEX((DATOS2!$M:$M=$E7)*(DATOS2!$T:$T=$H7),0),0),0),"")</f>
        <v/>
      </c>
      <c r="K7" s="23" t="str">
        <f t="array" ref="K7">IFERROR(INDEX(DATOS2!BA:BA,MATCH(1,INDEX((DATOS2!$M:$M=$E7)*(DATOS2!$T:$T=$H7),0),0),0),"")</f>
        <v/>
      </c>
      <c r="L7" s="1" t="s">
        <v>37</v>
      </c>
    </row>
    <row r="8" ht="15.75" customHeight="1">
      <c r="B8" s="13" t="s">
        <v>382</v>
      </c>
      <c r="C8" s="13" t="s">
        <v>383</v>
      </c>
      <c r="D8" s="13" t="s">
        <v>384</v>
      </c>
      <c r="E8" s="13" t="str">
        <f t="shared" si="1"/>
        <v>BP26005411</v>
      </c>
      <c r="F8" s="13" t="s">
        <v>385</v>
      </c>
      <c r="G8" s="13" t="str">
        <f>IFERROR(__xludf.DUMMYFUNCTION("""COMPUTED_VALUE"""),"BP2600541110101")</f>
        <v>BP2600541110101</v>
      </c>
      <c r="H8" s="13" t="str">
        <f>IFERROR(__xludf.DUMMYFUNCTION("""COMPUTED_VALUE"""),"Implementar el Sistema Distrital de Antención Integral a la Primera Infancia en Santiago de Cali.")</f>
        <v>Implementar el Sistema Distrital de Antención Integral a la Primera Infancia en Santiago de Cali.</v>
      </c>
      <c r="I8" s="13" t="str">
        <f t="array" ref="I8">IFERROR(INDEX(DATOS2!AG:AG,MATCH(1,INDEX((DATOS2!M:M=$E8)*(DATOS2!T:T=$H8),0),0),0),"")</f>
        <v/>
      </c>
      <c r="J8" s="47" t="str">
        <f t="array" ref="J8">IFERROR(INDEX(DATOS2!AH:AH,MATCH(1,INDEX((DATOS2!$M:$M=$E8)*(DATOS2!$T:$T=$H8),0),0),0),"")</f>
        <v/>
      </c>
      <c r="K8" s="23" t="str">
        <f t="array" ref="K8">IFERROR(INDEX(DATOS2!BA:BA,MATCH(1,INDEX((DATOS2!$M:$M=$E8)*(DATOS2!$T:$T=$H8),0),0),0),"")</f>
        <v/>
      </c>
      <c r="L8" s="1" t="s">
        <v>37</v>
      </c>
    </row>
    <row r="9" ht="15.75" customHeight="1">
      <c r="B9" s="13" t="s">
        <v>382</v>
      </c>
      <c r="C9" s="13" t="s">
        <v>383</v>
      </c>
      <c r="D9" s="13" t="s">
        <v>384</v>
      </c>
      <c r="E9" s="13" t="str">
        <f t="shared" si="1"/>
        <v>BP26005411</v>
      </c>
      <c r="F9" s="13" t="s">
        <v>385</v>
      </c>
      <c r="G9" s="13" t="str">
        <f>IFERROR(__xludf.DUMMYFUNCTION("""COMPUTED_VALUE"""),"BP2600541110101")</f>
        <v>BP2600541110101</v>
      </c>
      <c r="H9" s="13" t="str">
        <f>IFERROR(__xludf.DUMMYFUNCTION("""COMPUTED_VALUE"""),"Implementar la Ruta integral de Atención - RIA.")</f>
        <v>Implementar la Ruta integral de Atención - RIA.</v>
      </c>
      <c r="I9" s="13" t="str">
        <f t="array" ref="I9">IFERROR(INDEX(DATOS2!AG:AG,MATCH(1,INDEX((DATOS2!M:M=$E9)*(DATOS2!T:T=$H9),0),0),0),"")</f>
        <v/>
      </c>
      <c r="J9" s="47" t="str">
        <f t="array" ref="J9">IFERROR(INDEX(DATOS2!AH:AH,MATCH(1,INDEX((DATOS2!$M:$M=$E9)*(DATOS2!$T:$T=$H9),0),0),0),"")</f>
        <v/>
      </c>
      <c r="K9" s="23" t="str">
        <f t="array" ref="K9">IFERROR(INDEX(DATOS2!BA:BA,MATCH(1,INDEX((DATOS2!$M:$M=$E9)*(DATOS2!$T:$T=$H9),0),0),0),"")</f>
        <v/>
      </c>
      <c r="L9" s="1" t="s">
        <v>37</v>
      </c>
    </row>
    <row r="10" ht="15.75" customHeight="1">
      <c r="B10" s="13" t="s">
        <v>382</v>
      </c>
      <c r="C10" s="13" t="s">
        <v>383</v>
      </c>
      <c r="D10" s="13" t="s">
        <v>384</v>
      </c>
      <c r="E10" s="13" t="str">
        <f t="shared" si="1"/>
        <v>BP26005411</v>
      </c>
      <c r="F10" s="13" t="s">
        <v>385</v>
      </c>
      <c r="G10" s="13" t="str">
        <f>IFERROR(__xludf.DUMMYFUNCTION("""COMPUTED_VALUE"""),"BP2600541110101")</f>
        <v>BP2600541110101</v>
      </c>
      <c r="H10" s="13" t="str">
        <f>IFERROR(__xludf.DUMMYFUNCTION("""COMPUTED_VALUE"""),"Realizar articulación y cooperación internacional.")</f>
        <v>Realizar articulación y cooperación internacional.</v>
      </c>
      <c r="I10" s="13" t="str">
        <f t="array" ref="I10">IFERROR(INDEX(DATOS2!AG:AG,MATCH(1,INDEX((DATOS2!M:M=$E10)*(DATOS2!T:T=$H10),0),0),0),"")</f>
        <v/>
      </c>
      <c r="J10" s="47" t="str">
        <f t="array" ref="J10">IFERROR(INDEX(DATOS2!AH:AH,MATCH(1,INDEX((DATOS2!$M:$M=$E10)*(DATOS2!$T:$T=$H10),0),0),0),"")</f>
        <v/>
      </c>
      <c r="K10" s="23" t="str">
        <f t="array" ref="K10">IFERROR(INDEX(DATOS2!BA:BA,MATCH(1,INDEX((DATOS2!$M:$M=$E10)*(DATOS2!$T:$T=$H10),0),0),0),"")</f>
        <v/>
      </c>
      <c r="L10" s="1" t="s">
        <v>37</v>
      </c>
    </row>
    <row r="11" ht="15.75" customHeight="1">
      <c r="B11" s="13" t="s">
        <v>382</v>
      </c>
      <c r="C11" s="13" t="s">
        <v>383</v>
      </c>
      <c r="D11" s="13" t="s">
        <v>384</v>
      </c>
      <c r="E11" s="13" t="str">
        <f t="shared" si="1"/>
        <v>BP26005411</v>
      </c>
      <c r="F11" s="13" t="s">
        <v>385</v>
      </c>
      <c r="G11" s="13" t="str">
        <f>IFERROR(__xludf.DUMMYFUNCTION("""COMPUTED_VALUE"""),"BP2600541110101")</f>
        <v>BP2600541110101</v>
      </c>
      <c r="H11" s="13" t="str">
        <f>IFERROR(__xludf.DUMMYFUNCTION("""COMPUTED_VALUE"""),"Realizar estudios, consultorías y/o convenios para el mejoramiento de los servicios de atención integral para la primera infancia.")</f>
        <v>Realizar estudios, consultorías y/o convenios para el mejoramiento de los servicios de atención integral para la primera infancia.</v>
      </c>
      <c r="I11" s="13" t="str">
        <f t="array" ref="I11">IFERROR(INDEX(DATOS2!AG:AG,MATCH(1,INDEX((DATOS2!M:M=$E11)*(DATOS2!T:T=$H11),0),0),0),"")</f>
        <v/>
      </c>
      <c r="J11" s="47" t="str">
        <f t="array" ref="J11">IFERROR(INDEX(DATOS2!AH:AH,MATCH(1,INDEX((DATOS2!$M:$M=$E11)*(DATOS2!$T:$T=$H11),0),0),0),"")</f>
        <v/>
      </c>
      <c r="K11" s="23" t="str">
        <f t="array" ref="K11">IFERROR(INDEX(DATOS2!BA:BA,MATCH(1,INDEX((DATOS2!$M:$M=$E11)*(DATOS2!$T:$T=$H11),0),0),0),"")</f>
        <v/>
      </c>
      <c r="L11" s="1" t="s">
        <v>37</v>
      </c>
    </row>
    <row r="12" ht="15.75" customHeight="1">
      <c r="B12" s="13" t="s">
        <v>382</v>
      </c>
      <c r="C12" s="13" t="s">
        <v>383</v>
      </c>
      <c r="D12" s="13" t="s">
        <v>384</v>
      </c>
      <c r="E12" s="13" t="str">
        <f t="shared" si="1"/>
        <v>BP26005411</v>
      </c>
      <c r="F12" s="13" t="s">
        <v>385</v>
      </c>
      <c r="G12" s="13" t="str">
        <f>IFERROR(__xludf.DUMMYFUNCTION("""COMPUTED_VALUE"""),"BP2600541110101")</f>
        <v>BP2600541110101</v>
      </c>
      <c r="H12" s="13" t="str">
        <f>IFERROR(__xludf.DUMMYFUNCTION("""COMPUTED_VALUE"""),"Realizar evaluación, actualización y seguimiento a la política pública de Primera Infancia, infancia y adolescencia.")</f>
        <v>Realizar evaluación, actualización y seguimiento a la política pública de Primera Infancia, infancia y adolescencia.</v>
      </c>
      <c r="I12" s="13" t="str">
        <f t="array" ref="I12">IFERROR(INDEX(DATOS2!AG:AG,MATCH(1,INDEX((DATOS2!M:M=$E12)*(DATOS2!T:T=$H12),0),0),0),"")</f>
        <v/>
      </c>
      <c r="J12" s="47" t="str">
        <f t="array" ref="J12">IFERROR(INDEX(DATOS2!AH:AH,MATCH(1,INDEX((DATOS2!$M:$M=$E12)*(DATOS2!$T:$T=$H12),0),0),0),"")</f>
        <v/>
      </c>
      <c r="K12" s="23" t="str">
        <f t="array" ref="K12">IFERROR(INDEX(DATOS2!BA:BA,MATCH(1,INDEX((DATOS2!$M:$M=$E12)*(DATOS2!$T:$T=$H12),0),0),0),"")</f>
        <v/>
      </c>
      <c r="L12" s="1" t="s">
        <v>37</v>
      </c>
    </row>
    <row r="13" ht="15.75" customHeight="1">
      <c r="B13" s="13" t="s">
        <v>382</v>
      </c>
      <c r="C13" s="13" t="s">
        <v>383</v>
      </c>
      <c r="D13" s="13" t="s">
        <v>384</v>
      </c>
      <c r="E13" s="13" t="str">
        <f t="shared" si="1"/>
        <v>BP26005411</v>
      </c>
      <c r="F13" s="13" t="s">
        <v>385</v>
      </c>
      <c r="G13" s="13" t="str">
        <f>IFERROR(__xludf.DUMMYFUNCTION("""COMPUTED_VALUE"""),"BP2600541110101")</f>
        <v>BP2600541110101</v>
      </c>
      <c r="H13" s="13" t="str">
        <f>IFERROR(__xludf.DUMMYFUNCTION("""COMPUTED_VALUE"""),"Realizar mantenimiento a las infraestructuras destinadas a la atención de la primera infancia.")</f>
        <v>Realizar mantenimiento a las infraestructuras destinadas a la atención de la primera infancia.</v>
      </c>
      <c r="I13" s="13" t="str">
        <f t="array" ref="I13">IFERROR(INDEX(DATOS2!AG:AG,MATCH(1,INDEX((DATOS2!M:M=$E13)*(DATOS2!T:T=$H13),0),0),0),"")</f>
        <v/>
      </c>
      <c r="J13" s="47" t="str">
        <f t="array" ref="J13">IFERROR(INDEX(DATOS2!AH:AH,MATCH(1,INDEX((DATOS2!$M:$M=$E13)*(DATOS2!$T:$T=$H13),0),0),0),"")</f>
        <v/>
      </c>
      <c r="K13" s="23" t="str">
        <f t="array" ref="K13">IFERROR(INDEX(DATOS2!BA:BA,MATCH(1,INDEX((DATOS2!$M:$M=$E13)*(DATOS2!$T:$T=$H13),0),0),0),"")</f>
        <v/>
      </c>
      <c r="L13" s="1" t="s">
        <v>37</v>
      </c>
    </row>
    <row r="14" ht="15.75" customHeight="1">
      <c r="B14" s="13" t="s">
        <v>382</v>
      </c>
      <c r="C14" s="13" t="s">
        <v>383</v>
      </c>
      <c r="D14" s="13" t="s">
        <v>384</v>
      </c>
      <c r="E14" s="13" t="str">
        <f t="shared" si="1"/>
        <v>BP26005411</v>
      </c>
      <c r="F14" s="13" t="s">
        <v>385</v>
      </c>
      <c r="G14" s="13" t="str">
        <f>IFERROR(__xludf.DUMMYFUNCTION("""COMPUTED_VALUE"""),"BP2600541110101")</f>
        <v>BP2600541110101</v>
      </c>
      <c r="H14" s="13" t="str">
        <f>IFERROR(__xludf.DUMMYFUNCTION("""COMPUTED_VALUE"""),"Realizar movilización social para la atención integral en Santiago de Cali.")</f>
        <v>Realizar movilización social para la atención integral en Santiago de Cali.</v>
      </c>
      <c r="I14" s="13" t="str">
        <f t="array" ref="I14">IFERROR(INDEX(DATOS2!AG:AG,MATCH(1,INDEX((DATOS2!M:M=$E14)*(DATOS2!T:T=$H14),0),0),0),"")</f>
        <v/>
      </c>
      <c r="J14" s="47" t="str">
        <f t="array" ref="J14">IFERROR(INDEX(DATOS2!AH:AH,MATCH(1,INDEX((DATOS2!$M:$M=$E14)*(DATOS2!$T:$T=$H14),0),0),0),"")</f>
        <v/>
      </c>
      <c r="K14" s="23" t="str">
        <f t="array" ref="K14">IFERROR(INDEX(DATOS2!BA:BA,MATCH(1,INDEX((DATOS2!$M:$M=$E14)*(DATOS2!$T:$T=$H14),0),0),0),"")</f>
        <v/>
      </c>
      <c r="L14" s="1" t="s">
        <v>37</v>
      </c>
    </row>
    <row r="15" ht="15.75" customHeight="1">
      <c r="B15" s="13" t="s">
        <v>382</v>
      </c>
      <c r="C15" s="13" t="s">
        <v>383</v>
      </c>
      <c r="D15" s="13" t="s">
        <v>384</v>
      </c>
      <c r="E15" s="13" t="str">
        <f t="shared" si="1"/>
        <v>BP26005411</v>
      </c>
      <c r="F15" s="13" t="s">
        <v>385</v>
      </c>
      <c r="G15" s="13" t="str">
        <f>IFERROR(__xludf.DUMMYFUNCTION("""COMPUTED_VALUE"""),"BP2600541110101")</f>
        <v>BP2600541110101</v>
      </c>
      <c r="H15" s="13" t="str">
        <f>IFERROR(__xludf.DUMMYFUNCTION("""COMPUTED_VALUE"""),"Realizar pago de la Tasa especial de seguridad y convivencia incluida en los servicios públicos de los Centros de Desarrollo Infantil.")</f>
        <v>Realizar pago de la Tasa especial de seguridad y convivencia incluida en los servicios públicos de los Centros de Desarrollo Infantil.</v>
      </c>
      <c r="I15" s="13" t="str">
        <f t="array" ref="I15">IFERROR(INDEX(DATOS2!AG:AG,MATCH(1,INDEX((DATOS2!M:M=$E15)*(DATOS2!T:T=$H15),0),0),0),"")</f>
        <v/>
      </c>
      <c r="J15" s="47" t="str">
        <f t="array" ref="J15">IFERROR(INDEX(DATOS2!AH:AH,MATCH(1,INDEX((DATOS2!$M:$M=$E15)*(DATOS2!$T:$T=$H15),0),0),0),"")</f>
        <v/>
      </c>
      <c r="K15" s="23" t="str">
        <f t="array" ref="K15">IFERROR(INDEX(DATOS2!BA:BA,MATCH(1,INDEX((DATOS2!$M:$M=$E15)*(DATOS2!$T:$T=$H15),0),0),0),"")</f>
        <v/>
      </c>
      <c r="L15" s="1" t="s">
        <v>37</v>
      </c>
    </row>
    <row r="16" ht="15.75" customHeight="1">
      <c r="B16" s="13" t="s">
        <v>469</v>
      </c>
      <c r="C16" s="13" t="s">
        <v>470</v>
      </c>
      <c r="D16" s="13" t="s">
        <v>384</v>
      </c>
      <c r="E16" s="13" t="str">
        <f t="shared" si="1"/>
        <v>BP26005412</v>
      </c>
      <c r="F16" s="13" t="s">
        <v>38</v>
      </c>
      <c r="G16" s="13" t="str">
        <f>IFERROR(__xludf.DUMMYFUNCTION("""COMPUTED_VALUE"""),"BP2600541210101")</f>
        <v>BP2600541210101</v>
      </c>
      <c r="H16" s="13" t="str">
        <f>IFERROR(__xludf.DUMMYFUNCTION("""COMPUTED_VALUE"""),"Brindar alimentación balanceada diaria a los niños, niñas y adolescentes de acuerdo a la minuta patrón para servicios de protección establecida por ICBF")</f>
        <v>Brindar alimentación balanceada diaria a los niños, niñas y adolescentes de acuerdo a la minuta patrón para servicios de protección establecida por ICBF</v>
      </c>
      <c r="I16" s="13" t="str">
        <f t="array" ref="I16">IFERROR(INDEX(DATOS2!AG:AG,MATCH(1,INDEX((DATOS2!M:M=$E16)*(DATOS2!T:T=$H16),0),0),0),"")</f>
        <v/>
      </c>
      <c r="J16" s="47" t="str">
        <f t="array" ref="J16">IFERROR(INDEX(DATOS2!AH:AH,MATCH(1,INDEX((DATOS2!$M:$M=$E16)*(DATOS2!$T:$T=$H16),0),0),0),"")</f>
        <v/>
      </c>
      <c r="K16" s="23" t="str">
        <f t="array" ref="K16">IFERROR(INDEX(DATOS2!BA:BA,MATCH(1,INDEX((DATOS2!$M:$M=$E16)*(DATOS2!$T:$T=$H16),0),0),0),"")</f>
        <v/>
      </c>
      <c r="L16" s="1" t="s">
        <v>37</v>
      </c>
    </row>
    <row r="17" ht="15.75" customHeight="1">
      <c r="B17" s="13" t="s">
        <v>469</v>
      </c>
      <c r="C17" s="13" t="s">
        <v>470</v>
      </c>
      <c r="D17" s="13" t="s">
        <v>384</v>
      </c>
      <c r="E17" s="13" t="str">
        <f t="shared" si="1"/>
        <v>BP26005412</v>
      </c>
      <c r="F17" s="13" t="s">
        <v>38</v>
      </c>
      <c r="G17" s="13" t="str">
        <f>IFERROR(__xludf.DUMMYFUNCTION("""COMPUTED_VALUE"""),"BP2600541210101")</f>
        <v>BP2600541210101</v>
      </c>
      <c r="H17" s="13" t="str">
        <f>IFERROR(__xludf.DUMMYFUNCTION("""COMPUTED_VALUE"""),"Brindar alojamiento provisional a niños, niñas y adolescentes en hogares de paso.")</f>
        <v>Brindar alojamiento provisional a niños, niñas y adolescentes en hogares de paso.</v>
      </c>
      <c r="I17" s="13" t="str">
        <f t="array" ref="I17">IFERROR(INDEX(DATOS2!AG:AG,MATCH(1,INDEX((DATOS2!M:M=$E17)*(DATOS2!T:T=$H17),0),0),0),"")</f>
        <v/>
      </c>
      <c r="J17" s="47" t="str">
        <f t="array" ref="J17">IFERROR(INDEX(DATOS2!AH:AH,MATCH(1,INDEX((DATOS2!$M:$M=$E17)*(DATOS2!$T:$T=$H17),0),0),0),"")</f>
        <v/>
      </c>
      <c r="K17" s="23" t="str">
        <f t="array" ref="K17">IFERROR(INDEX(DATOS2!BA:BA,MATCH(1,INDEX((DATOS2!$M:$M=$E17)*(DATOS2!$T:$T=$H17),0),0),0),"")</f>
        <v/>
      </c>
      <c r="L17" s="1" t="s">
        <v>37</v>
      </c>
    </row>
    <row r="18" ht="15.75" customHeight="1">
      <c r="B18" s="13" t="s">
        <v>469</v>
      </c>
      <c r="C18" s="13" t="s">
        <v>470</v>
      </c>
      <c r="D18" s="13" t="s">
        <v>384</v>
      </c>
      <c r="E18" s="13" t="str">
        <f t="shared" si="1"/>
        <v>BP26005412</v>
      </c>
      <c r="F18" s="13" t="s">
        <v>38</v>
      </c>
      <c r="G18" s="13" t="str">
        <f>IFERROR(__xludf.DUMMYFUNCTION("""COMPUTED_VALUE"""),"BP2600541210101")</f>
        <v>BP2600541210101</v>
      </c>
      <c r="H18" s="13" t="str">
        <f>IFERROR(__xludf.DUMMYFUNCTION("""COMPUTED_VALUE"""),"Brindar atención a los niños, niñas y adolescentes las 24 horas en los hogares de paso")</f>
        <v>Brindar atención a los niños, niñas y adolescentes las 24 horas en los hogares de paso</v>
      </c>
      <c r="I18" s="13" t="str">
        <f t="array" ref="I18">IFERROR(INDEX(DATOS2!AG:AG,MATCH(1,INDEX((DATOS2!M:M=$E18)*(DATOS2!T:T=$H18),0),0),0),"")</f>
        <v/>
      </c>
      <c r="J18" s="47" t="str">
        <f t="array" ref="J18">IFERROR(INDEX(DATOS2!AH:AH,MATCH(1,INDEX((DATOS2!$M:$M=$E18)*(DATOS2!$T:$T=$H18),0),0),0),"")</f>
        <v/>
      </c>
      <c r="K18" s="23" t="str">
        <f t="array" ref="K18">IFERROR(INDEX(DATOS2!BA:BA,MATCH(1,INDEX((DATOS2!$M:$M=$E18)*(DATOS2!$T:$T=$H18),0),0),0),"")</f>
        <v/>
      </c>
      <c r="L18" s="1" t="s">
        <v>37</v>
      </c>
    </row>
    <row r="19" ht="15.75" customHeight="1">
      <c r="B19" s="13" t="s">
        <v>469</v>
      </c>
      <c r="C19" s="13" t="s">
        <v>470</v>
      </c>
      <c r="D19" s="13" t="s">
        <v>384</v>
      </c>
      <c r="E19" s="13" t="str">
        <f t="shared" si="1"/>
        <v>BP26005412</v>
      </c>
      <c r="F19" s="13" t="s">
        <v>38</v>
      </c>
      <c r="G19" s="13" t="str">
        <f>IFERROR(__xludf.DUMMYFUNCTION("""COMPUTED_VALUE"""),"BP2600541210101")</f>
        <v>BP2600541210101</v>
      </c>
      <c r="H19" s="13" t="str">
        <f>IFERROR(__xludf.DUMMYFUNCTION("""COMPUTED_VALUE"""),"Brindar atención complementaria en salud a niños, niñas y adolescentes en los hogares de paso")</f>
        <v>Brindar atención complementaria en salud a niños, niñas y adolescentes en los hogares de paso</v>
      </c>
      <c r="I19" s="13" t="str">
        <f t="array" ref="I19">IFERROR(INDEX(DATOS2!AG:AG,MATCH(1,INDEX((DATOS2!M:M=$E19)*(DATOS2!T:T=$H19),0),0),0),"")</f>
        <v/>
      </c>
      <c r="J19" s="47" t="str">
        <f t="array" ref="J19">IFERROR(INDEX(DATOS2!AH:AH,MATCH(1,INDEX((DATOS2!$M:$M=$E19)*(DATOS2!$T:$T=$H19),0),0),0),"")</f>
        <v/>
      </c>
      <c r="K19" s="23" t="str">
        <f t="array" ref="K19">IFERROR(INDEX(DATOS2!BA:BA,MATCH(1,INDEX((DATOS2!$M:$M=$E19)*(DATOS2!$T:$T=$H19),0),0),0),"")</f>
        <v/>
      </c>
      <c r="L19" s="1" t="s">
        <v>37</v>
      </c>
    </row>
    <row r="20" ht="15.75" customHeight="1">
      <c r="B20" s="13" t="s">
        <v>469</v>
      </c>
      <c r="C20" s="13" t="s">
        <v>470</v>
      </c>
      <c r="D20" s="13" t="s">
        <v>384</v>
      </c>
      <c r="E20" s="13" t="str">
        <f t="shared" si="1"/>
        <v>BP26005412</v>
      </c>
      <c r="F20" s="13" t="s">
        <v>38</v>
      </c>
      <c r="G20" s="13" t="str">
        <f>IFERROR(__xludf.DUMMYFUNCTION("""COMPUTED_VALUE"""),"BP2600541210101")</f>
        <v>BP2600541210101</v>
      </c>
      <c r="H20" s="13" t="str">
        <f>IFERROR(__xludf.DUMMYFUNCTION("""COMPUTED_VALUE"""),"Brindar vestuario a los niños, niñas y adolescentes durante su estadía en los hogares de paso")</f>
        <v>Brindar vestuario a los niños, niñas y adolescentes durante su estadía en los hogares de paso</v>
      </c>
      <c r="I20" s="13" t="str">
        <f t="array" ref="I20">IFERROR(INDEX(DATOS2!AG:AG,MATCH(1,INDEX((DATOS2!M:M=$E20)*(DATOS2!T:T=$H20),0),0),0),"")</f>
        <v/>
      </c>
      <c r="J20" s="47" t="str">
        <f t="array" ref="J20">IFERROR(INDEX(DATOS2!AH:AH,MATCH(1,INDEX((DATOS2!$M:$M=$E20)*(DATOS2!$T:$T=$H20),0),0),0),"")</f>
        <v/>
      </c>
      <c r="K20" s="23" t="str">
        <f t="array" ref="K20">IFERROR(INDEX(DATOS2!BA:BA,MATCH(1,INDEX((DATOS2!$M:$M=$E20)*(DATOS2!$T:$T=$H20),0),0),0),"")</f>
        <v/>
      </c>
      <c r="L20" s="1" t="s">
        <v>37</v>
      </c>
    </row>
    <row r="21" ht="15.75" customHeight="1">
      <c r="B21" s="13" t="s">
        <v>469</v>
      </c>
      <c r="C21" s="13" t="s">
        <v>470</v>
      </c>
      <c r="D21" s="13" t="s">
        <v>384</v>
      </c>
      <c r="E21" s="13" t="str">
        <f t="shared" si="1"/>
        <v>BP26005412</v>
      </c>
      <c r="F21" s="13" t="s">
        <v>38</v>
      </c>
      <c r="G21" s="13" t="str">
        <f>IFERROR(__xludf.DUMMYFUNCTION("""COMPUTED_VALUE"""),"BP2600541210101")</f>
        <v>BP2600541210101</v>
      </c>
      <c r="H21" s="13" t="str">
        <f>IFERROR(__xludf.DUMMYFUNCTION("""COMPUTED_VALUE"""),"Proporcionar elementos de higiene y aseo personal a los niños, niñas y adolescentes durante su estadía en los hogares de paso")</f>
        <v>Proporcionar elementos de higiene y aseo personal a los niños, niñas y adolescentes durante su estadía en los hogares de paso</v>
      </c>
      <c r="I21" s="13" t="str">
        <f t="array" ref="I21">IFERROR(INDEX(DATOS2!AG:AG,MATCH(1,INDEX((DATOS2!M:M=$E21)*(DATOS2!T:T=$H21),0),0),0),"")</f>
        <v/>
      </c>
      <c r="J21" s="47" t="str">
        <f t="array" ref="J21">IFERROR(INDEX(DATOS2!AH:AH,MATCH(1,INDEX((DATOS2!$M:$M=$E21)*(DATOS2!$T:$T=$H21),0),0),0),"")</f>
        <v/>
      </c>
      <c r="K21" s="23" t="str">
        <f t="array" ref="K21">IFERROR(INDEX(DATOS2!BA:BA,MATCH(1,INDEX((DATOS2!$M:$M=$E21)*(DATOS2!$T:$T=$H21),0),0),0),"")</f>
        <v/>
      </c>
      <c r="L21" s="1" t="s">
        <v>37</v>
      </c>
    </row>
    <row r="22" ht="15.75" customHeight="1">
      <c r="B22" s="13" t="s">
        <v>469</v>
      </c>
      <c r="C22" s="13" t="s">
        <v>470</v>
      </c>
      <c r="D22" s="13" t="s">
        <v>384</v>
      </c>
      <c r="E22" s="13" t="str">
        <f t="shared" si="1"/>
        <v>BP26005412</v>
      </c>
      <c r="F22" s="13" t="s">
        <v>38</v>
      </c>
      <c r="G22" s="13" t="str">
        <f>IFERROR(__xludf.DUMMYFUNCTION("""COMPUTED_VALUE"""),"BP2600541210101")</f>
        <v>BP2600541210101</v>
      </c>
      <c r="H22" s="13" t="str">
        <f>IFERROR(__xludf.DUMMYFUNCTION("""COMPUTED_VALUE"""),"Proporcionar material pedagógico y lúdico para las actividades pedagógicas diarias con los niños, niñas y adolescentes en los hogares de paso")</f>
        <v>Proporcionar material pedagógico y lúdico para las actividades pedagógicas diarias con los niños, niñas y adolescentes en los hogares de paso</v>
      </c>
      <c r="I22" s="13" t="str">
        <f t="array" ref="I22">IFERROR(INDEX(DATOS2!AG:AG,MATCH(1,INDEX((DATOS2!M:M=$E22)*(DATOS2!T:T=$H22),0),0),0),"")</f>
        <v/>
      </c>
      <c r="J22" s="47" t="str">
        <f t="array" ref="J22">IFERROR(INDEX(DATOS2!AH:AH,MATCH(1,INDEX((DATOS2!$M:$M=$E22)*(DATOS2!$T:$T=$H22),0),0),0),"")</f>
        <v/>
      </c>
      <c r="K22" s="23" t="str">
        <f t="array" ref="K22">IFERROR(INDEX(DATOS2!BA:BA,MATCH(1,INDEX((DATOS2!$M:$M=$E22)*(DATOS2!$T:$T=$H22),0),0),0),"")</f>
        <v/>
      </c>
      <c r="L22" s="1" t="s">
        <v>37</v>
      </c>
    </row>
    <row r="23" ht="15.75" customHeight="1">
      <c r="B23" s="13" t="s">
        <v>469</v>
      </c>
      <c r="C23" s="13" t="s">
        <v>470</v>
      </c>
      <c r="D23" s="13" t="s">
        <v>384</v>
      </c>
      <c r="E23" s="13" t="str">
        <f t="shared" si="1"/>
        <v>BP26005412</v>
      </c>
      <c r="F23" s="13" t="s">
        <v>38</v>
      </c>
      <c r="G23" s="13" t="str">
        <f>IFERROR(__xludf.DUMMYFUNCTION("""COMPUTED_VALUE"""),"BP2600541210101")</f>
        <v>BP2600541210101</v>
      </c>
      <c r="H23" s="13" t="str">
        <f>IFERROR(__xludf.DUMMYFUNCTION("""COMPUTED_VALUE"""),"Proporcionar transporte a los niños, niñas y adolescentes atendiendo las necesidades de traslado para atención en salud y autoridades competentes")</f>
        <v>Proporcionar transporte a los niños, niñas y adolescentes atendiendo las necesidades de traslado para atención en salud y autoridades competentes</v>
      </c>
      <c r="I23" s="13" t="str">
        <f t="array" ref="I23">IFERROR(INDEX(DATOS2!AG:AG,MATCH(1,INDEX((DATOS2!M:M=$E23)*(DATOS2!T:T=$H23),0),0),0),"")</f>
        <v/>
      </c>
      <c r="J23" s="47" t="str">
        <f t="array" ref="J23">IFERROR(INDEX(DATOS2!AH:AH,MATCH(1,INDEX((DATOS2!$M:$M=$E23)*(DATOS2!$T:$T=$H23),0),0),0),"")</f>
        <v/>
      </c>
      <c r="K23" s="23" t="str">
        <f t="array" ref="K23">IFERROR(INDEX(DATOS2!BA:BA,MATCH(1,INDEX((DATOS2!$M:$M=$E23)*(DATOS2!$T:$T=$H23),0),0),0),"")</f>
        <v/>
      </c>
      <c r="L23" s="1" t="s">
        <v>37</v>
      </c>
    </row>
    <row r="24" ht="15.75" customHeight="1">
      <c r="B24" s="13" t="s">
        <v>469</v>
      </c>
      <c r="C24" s="13" t="s">
        <v>470</v>
      </c>
      <c r="D24" s="13" t="s">
        <v>384</v>
      </c>
      <c r="E24" s="13" t="str">
        <f t="shared" si="1"/>
        <v>BP26005412</v>
      </c>
      <c r="F24" s="13" t="s">
        <v>38</v>
      </c>
      <c r="G24" s="13" t="str">
        <f>IFERROR(__xludf.DUMMYFUNCTION("""COMPUTED_VALUE"""),"BP2600541210101")</f>
        <v>BP2600541210101</v>
      </c>
      <c r="H24" s="13" t="str">
        <f>IFERROR(__xludf.DUMMYFUNCTION("""COMPUTED_VALUE"""),"Realizar formación y acompañamiento para la promoción de derechos y la participación de los NNA en los consejos consultivos")</f>
        <v>Realizar formación y acompañamiento para la promoción de derechos y la participación de los NNA en los consejos consultivos</v>
      </c>
      <c r="I24" s="13" t="str">
        <f t="array" ref="I24">IFERROR(INDEX(DATOS2!AG:AG,MATCH(1,INDEX((DATOS2!M:M=$E24)*(DATOS2!T:T=$H24),0),0),0),"")</f>
        <v/>
      </c>
      <c r="J24" s="47" t="str">
        <f t="array" ref="J24">IFERROR(INDEX(DATOS2!AH:AH,MATCH(1,INDEX((DATOS2!$M:$M=$E24)*(DATOS2!$T:$T=$H24),0),0),0),"")</f>
        <v/>
      </c>
      <c r="K24" s="23" t="str">
        <f t="array" ref="K24">IFERROR(INDEX(DATOS2!BA:BA,MATCH(1,INDEX((DATOS2!$M:$M=$E24)*(DATOS2!$T:$T=$H24),0),0),0),"")</f>
        <v/>
      </c>
      <c r="L24" s="1" t="s">
        <v>37</v>
      </c>
    </row>
    <row r="25" ht="15.75" customHeight="1">
      <c r="B25" s="13" t="s">
        <v>469</v>
      </c>
      <c r="C25" s="13" t="s">
        <v>470</v>
      </c>
      <c r="D25" s="13" t="s">
        <v>384</v>
      </c>
      <c r="E25" s="13" t="str">
        <f t="shared" si="1"/>
        <v>BP26005412</v>
      </c>
      <c r="F25" s="13" t="s">
        <v>38</v>
      </c>
      <c r="G25" s="13" t="str">
        <f>IFERROR(__xludf.DUMMYFUNCTION("""COMPUTED_VALUE"""),"BP2600541210101")</f>
        <v>BP2600541210101</v>
      </c>
      <c r="H25" s="13" t="str">
        <f>IFERROR(__xludf.DUMMYFUNCTION("""COMPUTED_VALUE"""),"Realizar interventoría")</f>
        <v>Realizar interventoría</v>
      </c>
      <c r="I25" s="13" t="str">
        <f t="array" ref="I25">IFERROR(INDEX(DATOS2!AG:AG,MATCH(1,INDEX((DATOS2!M:M=$E25)*(DATOS2!T:T=$H25),0),0),0),"")</f>
        <v/>
      </c>
      <c r="J25" s="47" t="str">
        <f t="array" ref="J25">IFERROR(INDEX(DATOS2!AH:AH,MATCH(1,INDEX((DATOS2!$M:$M=$E25)*(DATOS2!$T:$T=$H25),0),0),0),"")</f>
        <v/>
      </c>
      <c r="K25" s="23" t="str">
        <f t="array" ref="K25">IFERROR(INDEX(DATOS2!BA:BA,MATCH(1,INDEX((DATOS2!$M:$M=$E25)*(DATOS2!$T:$T=$H25),0),0),0),"")</f>
        <v/>
      </c>
      <c r="L25" s="1" t="s">
        <v>37</v>
      </c>
    </row>
    <row r="26" ht="15.75" customHeight="1">
      <c r="B26" s="13" t="s">
        <v>469</v>
      </c>
      <c r="C26" s="13" t="s">
        <v>470</v>
      </c>
      <c r="D26" s="13" t="s">
        <v>384</v>
      </c>
      <c r="E26" s="13" t="str">
        <f t="shared" si="1"/>
        <v>BP26005412</v>
      </c>
      <c r="F26" s="13" t="s">
        <v>38</v>
      </c>
      <c r="G26" s="13" t="str">
        <f>IFERROR(__xludf.DUMMYFUNCTION("""COMPUTED_VALUE"""),"BP2600541210101")</f>
        <v>BP2600541210101</v>
      </c>
      <c r="H26" s="13" t="str">
        <f>IFERROR(__xludf.DUMMYFUNCTION("""COMPUTED_VALUE"""),"Realizar reproducción de material impreso para promover la garantía de derechos de los niños y niñas en las jornadas comunitarias y eventos de promoción de derechos")</f>
        <v>Realizar reproducción de material impreso para promover la garantía de derechos de los niños y niñas en las jornadas comunitarias y eventos de promoción de derechos</v>
      </c>
      <c r="I26" s="13" t="str">
        <f t="array" ref="I26">IFERROR(INDEX(DATOS2!AG:AG,MATCH(1,INDEX((DATOS2!M:M=$E26)*(DATOS2!T:T=$H26),0),0),0),"")</f>
        <v/>
      </c>
      <c r="J26" s="47" t="str">
        <f t="array" ref="J26">IFERROR(INDEX(DATOS2!AH:AH,MATCH(1,INDEX((DATOS2!$M:$M=$E26)*(DATOS2!$T:$T=$H26),0),0),0),"")</f>
        <v/>
      </c>
      <c r="K26" s="23" t="str">
        <f t="array" ref="K26">IFERROR(INDEX(DATOS2!BA:BA,MATCH(1,INDEX((DATOS2!$M:$M=$E26)*(DATOS2!$T:$T=$H26),0),0),0),"")</f>
        <v/>
      </c>
      <c r="L26" s="1" t="s">
        <v>37</v>
      </c>
    </row>
    <row r="27" ht="15.75" customHeight="1">
      <c r="B27" s="13" t="s">
        <v>469</v>
      </c>
      <c r="C27" s="13" t="s">
        <v>470</v>
      </c>
      <c r="D27" s="13" t="s">
        <v>384</v>
      </c>
      <c r="E27" s="13" t="str">
        <f t="shared" si="1"/>
        <v>BP26005412</v>
      </c>
      <c r="F27" s="13" t="s">
        <v>38</v>
      </c>
      <c r="G27" s="13" t="str">
        <f>IFERROR(__xludf.DUMMYFUNCTION("""COMPUTED_VALUE"""),"BP2600541210101")</f>
        <v>BP2600541210101</v>
      </c>
      <c r="H27" s="13" t="str">
        <f>IFERROR(__xludf.DUMMYFUNCTION("""COMPUTED_VALUE"""),"Realizar seguimiento y gestión interinstitucional con entidades competentes para la atención de la niñez y las familias.")</f>
        <v>Realizar seguimiento y gestión interinstitucional con entidades competentes para la atención de la niñez y las familias.</v>
      </c>
      <c r="I27" s="13" t="str">
        <f t="array" ref="I27">IFERROR(INDEX(DATOS2!AG:AG,MATCH(1,INDEX((DATOS2!M:M=$E27)*(DATOS2!T:T=$H27),0),0),0),"")</f>
        <v/>
      </c>
      <c r="J27" s="47" t="str">
        <f t="array" ref="J27">IFERROR(INDEX(DATOS2!AH:AH,MATCH(1,INDEX((DATOS2!$M:$M=$E27)*(DATOS2!$T:$T=$H27),0),0),0),"")</f>
        <v/>
      </c>
      <c r="K27" s="23" t="str">
        <f t="array" ref="K27">IFERROR(INDEX(DATOS2!BA:BA,MATCH(1,INDEX((DATOS2!$M:$M=$E27)*(DATOS2!$T:$T=$H27),0),0),0),"")</f>
        <v/>
      </c>
      <c r="L27" s="1" t="s">
        <v>37</v>
      </c>
    </row>
    <row r="28" ht="15.75" customHeight="1">
      <c r="B28" s="13" t="s">
        <v>469</v>
      </c>
      <c r="C28" s="13" t="s">
        <v>470</v>
      </c>
      <c r="D28" s="13" t="s">
        <v>384</v>
      </c>
      <c r="E28" s="13" t="str">
        <f t="shared" si="1"/>
        <v>BP26005412</v>
      </c>
      <c r="F28" s="13" t="s">
        <v>38</v>
      </c>
      <c r="G28" s="13" t="str">
        <f>IFERROR(__xludf.DUMMYFUNCTION("""COMPUTED_VALUE"""),"BP2600541210101")</f>
        <v>BP2600541210101</v>
      </c>
      <c r="H28" s="13" t="str">
        <f>IFERROR(__xludf.DUMMYFUNCTION("""COMPUTED_VALUE"""),"Servicios de atención integral a niños, niñas y adolescentes en Santiago de Cali - BP-26005412 -Pagos pasivos exigibles vigencias expiradas.")</f>
        <v>Servicios de atención integral a niños, niñas y adolescentes en Santiago de Cali - BP-26005412 -Pagos pasivos exigibles vigencias expiradas.</v>
      </c>
      <c r="I28" s="13" t="str">
        <f t="array" ref="I28">IFERROR(INDEX(DATOS2!AG:AG,MATCH(1,INDEX((DATOS2!M:M=$E28)*(DATOS2!T:T=$H28),0),0),0),"")</f>
        <v/>
      </c>
      <c r="J28" s="47" t="str">
        <f t="array" ref="J28">IFERROR(INDEX(DATOS2!AH:AH,MATCH(1,INDEX((DATOS2!$M:$M=$E28)*(DATOS2!$T:$T=$H28),0),0),0),"")</f>
        <v/>
      </c>
      <c r="K28" s="23" t="str">
        <f t="array" ref="K28">IFERROR(INDEX(DATOS2!BA:BA,MATCH(1,INDEX((DATOS2!$M:$M=$E28)*(DATOS2!$T:$T=$H28),0),0),0),"")</f>
        <v/>
      </c>
      <c r="L28" s="1" t="s">
        <v>37</v>
      </c>
    </row>
    <row r="29" ht="15.75" customHeight="1">
      <c r="B29" s="13" t="s">
        <v>469</v>
      </c>
      <c r="C29" s="13" t="s">
        <v>470</v>
      </c>
      <c r="D29" s="13" t="s">
        <v>384</v>
      </c>
      <c r="E29" s="13" t="str">
        <f t="shared" si="1"/>
        <v>BP26005412</v>
      </c>
      <c r="F29" s="13" t="s">
        <v>38</v>
      </c>
      <c r="G29" s="13" t="str">
        <f>IFERROR(__xludf.DUMMYFUNCTION("""COMPUTED_VALUE"""),"BP2600541210101")</f>
        <v>BP2600541210101</v>
      </c>
      <c r="H29" s="13" t="str">
        <f>IFERROR(__xludf.DUMMYFUNCTION("""COMPUTED_VALUE"""),"Suministrar transporte para la participación de los NNA en actvidades del consejo Distrital")</f>
        <v>Suministrar transporte para la participación de los NNA en actvidades del consejo Distrital</v>
      </c>
      <c r="I29" s="13" t="str">
        <f t="array" ref="I29">IFERROR(INDEX(DATOS2!AG:AG,MATCH(1,INDEX((DATOS2!M:M=$E29)*(DATOS2!T:T=$H29),0),0),0),"")</f>
        <v/>
      </c>
      <c r="J29" s="47" t="str">
        <f t="array" ref="J29">IFERROR(INDEX(DATOS2!AH:AH,MATCH(1,INDEX((DATOS2!$M:$M=$E29)*(DATOS2!$T:$T=$H29),0),0),0),"")</f>
        <v/>
      </c>
      <c r="K29" s="23" t="str">
        <f t="array" ref="K29">IFERROR(INDEX(DATOS2!BA:BA,MATCH(1,INDEX((DATOS2!$M:$M=$E29)*(DATOS2!$T:$T=$H29),0),0),0),"")</f>
        <v/>
      </c>
      <c r="L29" s="1" t="s">
        <v>37</v>
      </c>
    </row>
    <row r="30" ht="15.75" customHeight="1">
      <c r="B30" s="13" t="s">
        <v>469</v>
      </c>
      <c r="C30" s="13" t="s">
        <v>470</v>
      </c>
      <c r="D30" s="13" t="s">
        <v>384</v>
      </c>
      <c r="E30" s="13" t="str">
        <f t="shared" si="1"/>
        <v>BP26005412</v>
      </c>
      <c r="F30" s="13" t="s">
        <v>38</v>
      </c>
      <c r="G30" s="13" t="str">
        <f>IFERROR(__xludf.DUMMYFUNCTION("""COMPUTED_VALUE"""),"BP2600541210201")</f>
        <v>BP2600541210201</v>
      </c>
      <c r="H30" s="13" t="str">
        <f>IFERROR(__xludf.DUMMYFUNCTION("""COMPUTED_VALUE"""),"Brindar orientación a las Familias de Santiago de Cali")</f>
        <v>Brindar orientación a las Familias de Santiago de Cali</v>
      </c>
      <c r="I30" s="13" t="str">
        <f t="array" ref="I30">IFERROR(INDEX(DATOS2!AG:AG,MATCH(1,INDEX((DATOS2!M:M=$E30)*(DATOS2!T:T=$H30),0),0),0),"")</f>
        <v/>
      </c>
      <c r="J30" s="47" t="str">
        <f t="array" ref="J30">IFERROR(INDEX(DATOS2!AH:AH,MATCH(1,INDEX((DATOS2!$M:$M=$E30)*(DATOS2!$T:$T=$H30),0),0),0),"")</f>
        <v/>
      </c>
      <c r="K30" s="23" t="str">
        <f t="array" ref="K30">IFERROR(INDEX(DATOS2!BA:BA,MATCH(1,INDEX((DATOS2!$M:$M=$E30)*(DATOS2!$T:$T=$H30),0),0),0),"")</f>
        <v/>
      </c>
      <c r="L30" s="1" t="s">
        <v>37</v>
      </c>
    </row>
    <row r="31" ht="15.75" customHeight="1">
      <c r="B31" s="13" t="s">
        <v>469</v>
      </c>
      <c r="C31" s="13" t="s">
        <v>470</v>
      </c>
      <c r="D31" s="13" t="s">
        <v>384</v>
      </c>
      <c r="E31" s="13" t="str">
        <f t="shared" si="1"/>
        <v>BP26005412</v>
      </c>
      <c r="F31" s="13" t="s">
        <v>38</v>
      </c>
      <c r="G31" s="13" t="str">
        <f>IFERROR(__xludf.DUMMYFUNCTION("""COMPUTED_VALUE"""),"BP2600541210201")</f>
        <v>BP2600541210201</v>
      </c>
      <c r="H31" s="13" t="str">
        <f>IFERROR(__xludf.DUMMYFUNCTION("""COMPUTED_VALUE"""),"Caracterizar la situación de los niños, niñas y adolescentes en trabajo infantil o con alta permanencia en calle")</f>
        <v>Caracterizar la situación de los niños, niñas y adolescentes en trabajo infantil o con alta permanencia en calle</v>
      </c>
      <c r="I31" s="13" t="str">
        <f t="array" ref="I31">IFERROR(INDEX(DATOS2!AG:AG,MATCH(1,INDEX((DATOS2!M:M=$E31)*(DATOS2!T:T=$H31),0),0),0),"")</f>
        <v/>
      </c>
      <c r="J31" s="47" t="str">
        <f t="array" ref="J31">IFERROR(INDEX(DATOS2!AH:AH,MATCH(1,INDEX((DATOS2!$M:$M=$E31)*(DATOS2!$T:$T=$H31),0),0),0),"")</f>
        <v/>
      </c>
      <c r="K31" s="23" t="str">
        <f t="array" ref="K31">IFERROR(INDEX(DATOS2!BA:BA,MATCH(1,INDEX((DATOS2!$M:$M=$E31)*(DATOS2!$T:$T=$H31),0),0),0),"")</f>
        <v/>
      </c>
      <c r="L31" s="1" t="s">
        <v>37</v>
      </c>
    </row>
    <row r="32" ht="15.75" customHeight="1">
      <c r="B32" s="13" t="s">
        <v>469</v>
      </c>
      <c r="C32" s="13" t="s">
        <v>470</v>
      </c>
      <c r="D32" s="13" t="s">
        <v>384</v>
      </c>
      <c r="E32" s="13" t="str">
        <f t="shared" si="1"/>
        <v>BP26005412</v>
      </c>
      <c r="F32" s="13" t="s">
        <v>38</v>
      </c>
      <c r="G32" s="13" t="str">
        <f>IFERROR(__xludf.DUMMYFUNCTION("""COMPUTED_VALUE"""),"BP2600541210201")</f>
        <v>BP2600541210201</v>
      </c>
      <c r="H32" s="13" t="str">
        <f>IFERROR(__xludf.DUMMYFUNCTION("""COMPUTED_VALUE"""),"Formar en habilidades para la vida y el trabajo a familias")</f>
        <v>Formar en habilidades para la vida y el trabajo a familias</v>
      </c>
      <c r="I32" s="13" t="str">
        <f t="array" ref="I32">IFERROR(INDEX(DATOS2!AG:AG,MATCH(1,INDEX((DATOS2!M:M=$E32)*(DATOS2!T:T=$H32),0),0),0),"")</f>
        <v/>
      </c>
      <c r="J32" s="47" t="str">
        <f t="array" ref="J32">IFERROR(INDEX(DATOS2!AH:AH,MATCH(1,INDEX((DATOS2!$M:$M=$E32)*(DATOS2!$T:$T=$H32),0),0),0),"")</f>
        <v/>
      </c>
      <c r="K32" s="23" t="str">
        <f t="array" ref="K32">IFERROR(INDEX(DATOS2!BA:BA,MATCH(1,INDEX((DATOS2!$M:$M=$E32)*(DATOS2!$T:$T=$H32),0),0),0),"")</f>
        <v/>
      </c>
      <c r="L32" s="1" t="s">
        <v>37</v>
      </c>
    </row>
    <row r="33" ht="15.75" customHeight="1">
      <c r="B33" s="13" t="s">
        <v>469</v>
      </c>
      <c r="C33" s="13" t="s">
        <v>470</v>
      </c>
      <c r="D33" s="13" t="s">
        <v>384</v>
      </c>
      <c r="E33" s="13" t="str">
        <f t="shared" si="1"/>
        <v>BP26005412</v>
      </c>
      <c r="F33" s="13" t="s">
        <v>38</v>
      </c>
      <c r="G33" s="13" t="str">
        <f>IFERROR(__xludf.DUMMYFUNCTION("""COMPUTED_VALUE"""),"BP2600541210201")</f>
        <v>BP2600541210201</v>
      </c>
      <c r="H33" s="13" t="str">
        <f>IFERROR(__xludf.DUMMYFUNCTION("""COMPUTED_VALUE"""),"Realizar ajuste de la Política Pública de primera infancia, infancia, adolescencia y familia")</f>
        <v>Realizar ajuste de la Política Pública de primera infancia, infancia, adolescencia y familia</v>
      </c>
      <c r="I33" s="13" t="str">
        <f t="array" ref="I33">IFERROR(INDEX(DATOS2!AG:AG,MATCH(1,INDEX((DATOS2!M:M=$E33)*(DATOS2!T:T=$H33),0),0),0),"")</f>
        <v/>
      </c>
      <c r="J33" s="47" t="str">
        <f t="array" ref="J33">IFERROR(INDEX(DATOS2!AH:AH,MATCH(1,INDEX((DATOS2!$M:$M=$E33)*(DATOS2!$T:$T=$H33),0),0),0),"")</f>
        <v/>
      </c>
      <c r="K33" s="23" t="str">
        <f t="array" ref="K33">IFERROR(INDEX(DATOS2!BA:BA,MATCH(1,INDEX((DATOS2!$M:$M=$E33)*(DATOS2!$T:$T=$H33),0),0),0),"")</f>
        <v/>
      </c>
      <c r="L33" s="1" t="s">
        <v>37</v>
      </c>
    </row>
    <row r="34" ht="15.75" customHeight="1">
      <c r="B34" s="13" t="s">
        <v>469</v>
      </c>
      <c r="C34" s="13" t="s">
        <v>470</v>
      </c>
      <c r="D34" s="13" t="s">
        <v>384</v>
      </c>
      <c r="E34" s="13" t="str">
        <f t="shared" si="1"/>
        <v>BP26005412</v>
      </c>
      <c r="F34" s="13" t="s">
        <v>38</v>
      </c>
      <c r="G34" s="13" t="str">
        <f>IFERROR(__xludf.DUMMYFUNCTION("""COMPUTED_VALUE"""),"BP2600541210201")</f>
        <v>BP2600541210201</v>
      </c>
      <c r="H34" s="13" t="str">
        <f>IFERROR(__xludf.DUMMYFUNCTION("""COMPUTED_VALUE"""),"Realizar articulaciones para el desarrollo de procesos de prevención de los riesgos digitales, uso de la tecnología y seguridad en línea y orientación vocacional")</f>
        <v>Realizar articulaciones para el desarrollo de procesos de prevención de los riesgos digitales, uso de la tecnología y seguridad en línea y orientación vocacional</v>
      </c>
      <c r="I34" s="13" t="str">
        <f t="array" ref="I34">IFERROR(INDEX(DATOS2!AG:AG,MATCH(1,INDEX((DATOS2!M:M=$E34)*(DATOS2!T:T=$H34),0),0),0),"")</f>
        <v/>
      </c>
      <c r="J34" s="47" t="str">
        <f t="array" ref="J34">IFERROR(INDEX(DATOS2!AH:AH,MATCH(1,INDEX((DATOS2!$M:$M=$E34)*(DATOS2!$T:$T=$H34),0),0),0),"")</f>
        <v/>
      </c>
      <c r="K34" s="23" t="str">
        <f t="array" ref="K34">IFERROR(INDEX(DATOS2!BA:BA,MATCH(1,INDEX((DATOS2!$M:$M=$E34)*(DATOS2!$T:$T=$H34),0),0),0),"")</f>
        <v/>
      </c>
      <c r="L34" s="1" t="s">
        <v>37</v>
      </c>
    </row>
    <row r="35" ht="15.75" customHeight="1">
      <c r="B35" s="13" t="s">
        <v>469</v>
      </c>
      <c r="C35" s="13" t="s">
        <v>470</v>
      </c>
      <c r="D35" s="13" t="s">
        <v>384</v>
      </c>
      <c r="E35" s="13" t="str">
        <f t="shared" si="1"/>
        <v>BP26005412</v>
      </c>
      <c r="F35" s="13" t="s">
        <v>38</v>
      </c>
      <c r="G35" s="13" t="str">
        <f>IFERROR(__xludf.DUMMYFUNCTION("""COMPUTED_VALUE"""),"BP2600541210201")</f>
        <v>BP2600541210201</v>
      </c>
      <c r="H35" s="13" t="str">
        <f>IFERROR(__xludf.DUMMYFUNCTION("""COMPUTED_VALUE"""),"Realizar jornadas de sensibilización y de fortalecimiento de capacidades para la prevención de la violencia y explotación sexual de niños, niñas y adolescentes")</f>
        <v>Realizar jornadas de sensibilización y de fortalecimiento de capacidades para la prevención de la violencia y explotación sexual de niños, niñas y adolescentes</v>
      </c>
      <c r="I35" s="13" t="str">
        <f t="array" ref="I35">IFERROR(INDEX(DATOS2!AG:AG,MATCH(1,INDEX((DATOS2!M:M=$E35)*(DATOS2!T:T=$H35),0),0),0),"")</f>
        <v/>
      </c>
      <c r="J35" s="47" t="str">
        <f t="array" ref="J35">IFERROR(INDEX(DATOS2!AH:AH,MATCH(1,INDEX((DATOS2!$M:$M=$E35)*(DATOS2!$T:$T=$H35),0),0),0),"")</f>
        <v/>
      </c>
      <c r="K35" s="23" t="str">
        <f t="array" ref="K35">IFERROR(INDEX(DATOS2!BA:BA,MATCH(1,INDEX((DATOS2!$M:$M=$E35)*(DATOS2!$T:$T=$H35),0),0),0),"")</f>
        <v/>
      </c>
      <c r="L35" s="1" t="s">
        <v>37</v>
      </c>
    </row>
    <row r="36" ht="15.75" customHeight="1">
      <c r="B36" s="13" t="s">
        <v>469</v>
      </c>
      <c r="C36" s="13" t="s">
        <v>470</v>
      </c>
      <c r="D36" s="13" t="s">
        <v>384</v>
      </c>
      <c r="E36" s="13" t="str">
        <f t="shared" si="1"/>
        <v>BP26005412</v>
      </c>
      <c r="F36" s="13" t="s">
        <v>38</v>
      </c>
      <c r="G36" s="13" t="str">
        <f>IFERROR(__xludf.DUMMYFUNCTION("""COMPUTED_VALUE"""),"BP2600541210201")</f>
        <v>BP2600541210201</v>
      </c>
      <c r="H36" s="13" t="str">
        <f>IFERROR(__xludf.DUMMYFUNCTION("""COMPUTED_VALUE"""),"Realizar prevención a través de la formación de personas, líderes o agentes comunitarios")</f>
        <v>Realizar prevención a través de la formación de personas, líderes o agentes comunitarios</v>
      </c>
      <c r="I36" s="13" t="str">
        <f t="array" ref="I36">IFERROR(INDEX(DATOS2!AG:AG,MATCH(1,INDEX((DATOS2!M:M=$E36)*(DATOS2!T:T=$H36),0),0),0),"")</f>
        <v/>
      </c>
      <c r="J36" s="47" t="str">
        <f t="array" ref="J36">IFERROR(INDEX(DATOS2!AH:AH,MATCH(1,INDEX((DATOS2!$M:$M=$E36)*(DATOS2!$T:$T=$H36),0),0),0),"")</f>
        <v/>
      </c>
      <c r="K36" s="23" t="str">
        <f t="array" ref="K36">IFERROR(INDEX(DATOS2!BA:BA,MATCH(1,INDEX((DATOS2!$M:$M=$E36)*(DATOS2!$T:$T=$H36),0),0),0),"")</f>
        <v/>
      </c>
      <c r="L36" s="1" t="s">
        <v>37</v>
      </c>
    </row>
    <row r="37" ht="15.75" customHeight="1">
      <c r="B37" s="13" t="s">
        <v>469</v>
      </c>
      <c r="C37" s="13" t="s">
        <v>470</v>
      </c>
      <c r="D37" s="13" t="s">
        <v>384</v>
      </c>
      <c r="E37" s="13" t="str">
        <f t="shared" si="1"/>
        <v>BP26005412</v>
      </c>
      <c r="F37" s="13" t="s">
        <v>38</v>
      </c>
      <c r="G37" s="13" t="str">
        <f>IFERROR(__xludf.DUMMYFUNCTION("""COMPUTED_VALUE"""),"BP2600541210201")</f>
        <v>BP2600541210201</v>
      </c>
      <c r="H37" s="13" t="str">
        <f>IFERROR(__xludf.DUMMYFUNCTION("""COMPUTED_VALUE"""),"Realizar talleres y jornadas de prevención del trabajo infantil y de promoción de la ruta de atención.")</f>
        <v>Realizar talleres y jornadas de prevención del trabajo infantil y de promoción de la ruta de atención.</v>
      </c>
      <c r="I37" s="13" t="str">
        <f t="array" ref="I37">IFERROR(INDEX(DATOS2!AG:AG,MATCH(1,INDEX((DATOS2!M:M=$E37)*(DATOS2!T:T=$H37),0),0),0),"")</f>
        <v/>
      </c>
      <c r="J37" s="47" t="str">
        <f t="array" ref="J37">IFERROR(INDEX(DATOS2!AH:AH,MATCH(1,INDEX((DATOS2!$M:$M=$E37)*(DATOS2!$T:$T=$H37),0),0),0),"")</f>
        <v/>
      </c>
      <c r="K37" s="23" t="str">
        <f t="array" ref="K37">IFERROR(INDEX(DATOS2!BA:BA,MATCH(1,INDEX((DATOS2!$M:$M=$E37)*(DATOS2!$T:$T=$H37),0),0),0),"")</f>
        <v/>
      </c>
      <c r="L37" s="1" t="s">
        <v>37</v>
      </c>
    </row>
    <row r="38" ht="15.75" customHeight="1">
      <c r="B38" s="13" t="s">
        <v>469</v>
      </c>
      <c r="C38" s="13" t="s">
        <v>470</v>
      </c>
      <c r="D38" s="13" t="s">
        <v>384</v>
      </c>
      <c r="E38" s="13" t="str">
        <f t="shared" si="1"/>
        <v>BP26005412</v>
      </c>
      <c r="F38" s="13" t="s">
        <v>38</v>
      </c>
      <c r="G38" s="13" t="str">
        <f>IFERROR(__xludf.DUMMYFUNCTION("""COMPUTED_VALUE"""),"BP2600541210201")</f>
        <v>BP2600541210201</v>
      </c>
      <c r="H38" s="13" t="str">
        <f>IFERROR(__xludf.DUMMYFUNCTION("""COMPUTED_VALUE"""),"Servicios de atención integral a niños, niñas y adolescentes en Santiago de Cali, BP-26005412 - Pagos pasivos exigibles vigencias expiradas.")</f>
        <v>Servicios de atención integral a niños, niñas y adolescentes en Santiago de Cali, BP-26005412 - Pagos pasivos exigibles vigencias expiradas.</v>
      </c>
      <c r="I38" s="13" t="str">
        <f t="array" ref="I38">IFERROR(INDEX(DATOS2!AG:AG,MATCH(1,INDEX((DATOS2!M:M=$E38)*(DATOS2!T:T=$H38),0),0),0),"")</f>
        <v/>
      </c>
      <c r="J38" s="47" t="str">
        <f t="array" ref="J38">IFERROR(INDEX(DATOS2!AH:AH,MATCH(1,INDEX((DATOS2!$M:$M=$E38)*(DATOS2!$T:$T=$H38),0),0),0),"")</f>
        <v/>
      </c>
      <c r="K38" s="23" t="str">
        <f t="array" ref="K38">IFERROR(INDEX(DATOS2!BA:BA,MATCH(1,INDEX((DATOS2!$M:$M=$E38)*(DATOS2!$T:$T=$H38),0),0),0),"")</f>
        <v/>
      </c>
      <c r="L38" s="1" t="s">
        <v>37</v>
      </c>
    </row>
    <row r="39" ht="15.75" customHeight="1">
      <c r="B39" s="13" t="s">
        <v>469</v>
      </c>
      <c r="C39" s="13" t="s">
        <v>591</v>
      </c>
      <c r="D39" s="13" t="s">
        <v>384</v>
      </c>
      <c r="E39" s="13" t="str">
        <f t="shared" si="1"/>
        <v>BP26005413</v>
      </c>
      <c r="F39" s="13" t="s">
        <v>62</v>
      </c>
      <c r="G39" s="13" t="str">
        <f>IFERROR(__xludf.DUMMYFUNCTION("""COMPUTED_VALUE"""),"BP2600541310101")</f>
        <v>BP2600541310101</v>
      </c>
      <c r="H39" s="13" t="str">
        <f>IFERROR(__xludf.DUMMYFUNCTION("""COMPUTED_VALUE"""),"Acompañar población Afro en situación de vulnerabilidad socioeconómica con enfoque diferencial")</f>
        <v>Acompañar población Afro en situación de vulnerabilidad socioeconómica con enfoque diferencial</v>
      </c>
      <c r="I39" s="13" t="str">
        <f t="array" ref="I39">IFERROR(INDEX(DATOS2!AG:AG,MATCH(1,INDEX((DATOS2!M:M=$E39)*(DATOS2!T:T=$H39),0),0),0),"")</f>
        <v/>
      </c>
      <c r="J39" s="47" t="str">
        <f t="array" ref="J39">IFERROR(INDEX(DATOS2!AH:AH,MATCH(1,INDEX((DATOS2!$M:$M=$E39)*(DATOS2!$T:$T=$H39),0),0),0),"")</f>
        <v/>
      </c>
      <c r="K39" s="23" t="str">
        <f t="array" ref="K39">IFERROR(INDEX(DATOS2!BA:BA,MATCH(1,INDEX((DATOS2!$M:$M=$E39)*(DATOS2!$T:$T=$H39),0),0),0),"")</f>
        <v/>
      </c>
      <c r="L39" s="1" t="s">
        <v>37</v>
      </c>
    </row>
    <row r="40" ht="15.75" customHeight="1">
      <c r="B40" s="13" t="s">
        <v>469</v>
      </c>
      <c r="C40" s="13" t="s">
        <v>591</v>
      </c>
      <c r="D40" s="13" t="s">
        <v>384</v>
      </c>
      <c r="E40" s="13" t="str">
        <f t="shared" si="1"/>
        <v>BP26005413</v>
      </c>
      <c r="F40" s="13" t="s">
        <v>62</v>
      </c>
      <c r="G40" s="13" t="str">
        <f>IFERROR(__xludf.DUMMYFUNCTION("""COMPUTED_VALUE"""),"BP2600541310101")</f>
        <v>BP2600541310101</v>
      </c>
      <c r="H40" s="13" t="str">
        <f>IFERROR(__xludf.DUMMYFUNCTION("""COMPUTED_VALUE"""),"Apoyar en el marco de la corresponsabilidad interinstitucional, el proceso para la implementación de la política pública Afro")</f>
        <v>Apoyar en el marco de la corresponsabilidad interinstitucional, el proceso para la implementación de la política pública Afro</v>
      </c>
      <c r="I40" s="13" t="str">
        <f t="array" ref="I40">IFERROR(INDEX(DATOS2!AG:AG,MATCH(1,INDEX((DATOS2!M:M=$E40)*(DATOS2!T:T=$H40),0),0),0),"")</f>
        <v/>
      </c>
      <c r="J40" s="47" t="str">
        <f t="array" ref="J40">IFERROR(INDEX(DATOS2!AH:AH,MATCH(1,INDEX((DATOS2!$M:$M=$E40)*(DATOS2!$T:$T=$H40),0),0),0),"")</f>
        <v/>
      </c>
      <c r="K40" s="23" t="str">
        <f t="array" ref="K40">IFERROR(INDEX(DATOS2!BA:BA,MATCH(1,INDEX((DATOS2!$M:$M=$E40)*(DATOS2!$T:$T=$H40),0),0),0),"")</f>
        <v/>
      </c>
      <c r="L40" s="1" t="s">
        <v>37</v>
      </c>
    </row>
    <row r="41" ht="15.75" customHeight="1">
      <c r="B41" s="13" t="s">
        <v>469</v>
      </c>
      <c r="C41" s="13" t="s">
        <v>591</v>
      </c>
      <c r="D41" s="13" t="s">
        <v>384</v>
      </c>
      <c r="E41" s="13" t="str">
        <f t="shared" si="1"/>
        <v>BP26005413</v>
      </c>
      <c r="F41" s="13" t="s">
        <v>62</v>
      </c>
      <c r="G41" s="13" t="str">
        <f>IFERROR(__xludf.DUMMYFUNCTION("""COMPUTED_VALUE"""),"BP2600541310101")</f>
        <v>BP2600541310101</v>
      </c>
      <c r="H41" s="13" t="str">
        <f>IFERROR(__xludf.DUMMYFUNCTION("""COMPUTED_VALUE"""),"Apoyar eventos de visibilización de la población afro en el Distrito de Santiago de Cali")</f>
        <v>Apoyar eventos de visibilización de la población afro en el Distrito de Santiago de Cali</v>
      </c>
      <c r="I41" s="13" t="str">
        <f t="array" ref="I41">IFERROR(INDEX(DATOS2!AG:AG,MATCH(1,INDEX((DATOS2!M:M=$E41)*(DATOS2!T:T=$H41),0),0),0),"")</f>
        <v/>
      </c>
      <c r="J41" s="47" t="str">
        <f t="array" ref="J41">IFERROR(INDEX(DATOS2!AH:AH,MATCH(1,INDEX((DATOS2!$M:$M=$E41)*(DATOS2!$T:$T=$H41),0),0),0),"")</f>
        <v/>
      </c>
      <c r="K41" s="23" t="str">
        <f t="array" ref="K41">IFERROR(INDEX(DATOS2!BA:BA,MATCH(1,INDEX((DATOS2!$M:$M=$E41)*(DATOS2!$T:$T=$H41),0),0),0),"")</f>
        <v/>
      </c>
      <c r="L41" s="1" t="s">
        <v>37</v>
      </c>
    </row>
    <row r="42" ht="15.75" customHeight="1">
      <c r="B42" s="13" t="s">
        <v>469</v>
      </c>
      <c r="C42" s="13" t="s">
        <v>591</v>
      </c>
      <c r="D42" s="13" t="s">
        <v>384</v>
      </c>
      <c r="E42" s="13" t="str">
        <f t="shared" si="1"/>
        <v>BP26005413</v>
      </c>
      <c r="F42" s="13" t="s">
        <v>62</v>
      </c>
      <c r="G42" s="13" t="str">
        <f>IFERROR(__xludf.DUMMYFUNCTION("""COMPUTED_VALUE"""),"BP2600541310101")</f>
        <v>BP2600541310101</v>
      </c>
      <c r="H42" s="13" t="str">
        <f>IFERROR(__xludf.DUMMYFUNCTION("""COMPUTED_VALUE"""),"Apoyar la Asamblea Ordinaria del Consejo Territorial CaliAfro")</f>
        <v>Apoyar la Asamblea Ordinaria del Consejo Territorial CaliAfro</v>
      </c>
      <c r="I42" s="13" t="str">
        <f t="array" ref="I42">IFERROR(INDEX(DATOS2!AG:AG,MATCH(1,INDEX((DATOS2!M:M=$E42)*(DATOS2!T:T=$H42),0),0),0),"")</f>
        <v/>
      </c>
      <c r="J42" s="47" t="str">
        <f t="array" ref="J42">IFERROR(INDEX(DATOS2!AH:AH,MATCH(1,INDEX((DATOS2!$M:$M=$E42)*(DATOS2!$T:$T=$H42),0),0),0),"")</f>
        <v/>
      </c>
      <c r="K42" s="23" t="str">
        <f t="array" ref="K42">IFERROR(INDEX(DATOS2!BA:BA,MATCH(1,INDEX((DATOS2!$M:$M=$E42)*(DATOS2!$T:$T=$H42),0),0),0),"")</f>
        <v/>
      </c>
      <c r="L42" s="1" t="s">
        <v>37</v>
      </c>
    </row>
    <row r="43" ht="15.75" customHeight="1">
      <c r="B43" s="13" t="s">
        <v>469</v>
      </c>
      <c r="C43" s="13" t="s">
        <v>591</v>
      </c>
      <c r="D43" s="13" t="s">
        <v>384</v>
      </c>
      <c r="E43" s="13" t="str">
        <f t="shared" si="1"/>
        <v>BP26005413</v>
      </c>
      <c r="F43" s="13" t="s">
        <v>62</v>
      </c>
      <c r="G43" s="13" t="str">
        <f>IFERROR(__xludf.DUMMYFUNCTION("""COMPUTED_VALUE"""),"BP2600541310101")</f>
        <v>BP2600541310101</v>
      </c>
      <c r="H43" s="13" t="str">
        <f>IFERROR(__xludf.DUMMYFUNCTION("""COMPUTED_VALUE"""),"Brindar servicio de transporte para el seguimiento a las acciones territoriales del programa")</f>
        <v>Brindar servicio de transporte para el seguimiento a las acciones territoriales del programa</v>
      </c>
      <c r="I43" s="13" t="str">
        <f t="array" ref="I43">IFERROR(INDEX(DATOS2!AG:AG,MATCH(1,INDEX((DATOS2!M:M=$E43)*(DATOS2!T:T=$H43),0),0),0),"")</f>
        <v/>
      </c>
      <c r="J43" s="47" t="str">
        <f t="array" ref="J43">IFERROR(INDEX(DATOS2!AH:AH,MATCH(1,INDEX((DATOS2!$M:$M=$E43)*(DATOS2!$T:$T=$H43),0),0),0),"")</f>
        <v/>
      </c>
      <c r="K43" s="23" t="str">
        <f t="array" ref="K43">IFERROR(INDEX(DATOS2!BA:BA,MATCH(1,INDEX((DATOS2!$M:$M=$E43)*(DATOS2!$T:$T=$H43),0),0),0),"")</f>
        <v/>
      </c>
      <c r="L43" s="1" t="s">
        <v>37</v>
      </c>
    </row>
    <row r="44" ht="15.75" customHeight="1">
      <c r="B44" s="13" t="s">
        <v>469</v>
      </c>
      <c r="C44" s="13" t="s">
        <v>591</v>
      </c>
      <c r="D44" s="13" t="s">
        <v>384</v>
      </c>
      <c r="E44" s="13" t="str">
        <f t="shared" si="1"/>
        <v>BP26005413</v>
      </c>
      <c r="F44" s="13" t="s">
        <v>62</v>
      </c>
      <c r="G44" s="13" t="str">
        <f>IFERROR(__xludf.DUMMYFUNCTION("""COMPUTED_VALUE"""),"BP2600541310101")</f>
        <v>BP2600541310101</v>
      </c>
      <c r="H44" s="13" t="str">
        <f>IFERROR(__xludf.DUMMYFUNCTION("""COMPUTED_VALUE"""),"Diseñar e implementar estrategia de comunicación con enfoque étnico-racial.")</f>
        <v>Diseñar e implementar estrategia de comunicación con enfoque étnico-racial.</v>
      </c>
      <c r="I44" s="13" t="str">
        <f t="array" ref="I44">IFERROR(INDEX(DATOS2!AG:AG,MATCH(1,INDEX((DATOS2!M:M=$E44)*(DATOS2!T:T=$H44),0),0),0),"")</f>
        <v/>
      </c>
      <c r="J44" s="47" t="str">
        <f t="array" ref="J44">IFERROR(INDEX(DATOS2!AH:AH,MATCH(1,INDEX((DATOS2!$M:$M=$E44)*(DATOS2!$T:$T=$H44),0),0),0),"")</f>
        <v/>
      </c>
      <c r="K44" s="23" t="str">
        <f t="array" ref="K44">IFERROR(INDEX(DATOS2!BA:BA,MATCH(1,INDEX((DATOS2!$M:$M=$E44)*(DATOS2!$T:$T=$H44),0),0),0),"")</f>
        <v/>
      </c>
      <c r="L44" s="1" t="s">
        <v>37</v>
      </c>
    </row>
    <row r="45" ht="15.75" customHeight="1">
      <c r="B45" s="13" t="s">
        <v>469</v>
      </c>
      <c r="C45" s="13" t="s">
        <v>591</v>
      </c>
      <c r="D45" s="13" t="s">
        <v>384</v>
      </c>
      <c r="E45" s="13" t="str">
        <f t="shared" si="1"/>
        <v>BP26005413</v>
      </c>
      <c r="F45" s="13" t="s">
        <v>62</v>
      </c>
      <c r="G45" s="13" t="str">
        <f>IFERROR(__xludf.DUMMYFUNCTION("""COMPUTED_VALUE"""),"BP2600541310101")</f>
        <v>BP2600541310101</v>
      </c>
      <c r="H45" s="13" t="str">
        <f>IFERROR(__xludf.DUMMYFUNCTION("""COMPUTED_VALUE"""),"Establecer acciones interinstitucionales orientadas a la sensibilización, transversalización e implementación de la Política Pública CaliAfro.")</f>
        <v>Establecer acciones interinstitucionales orientadas a la sensibilización, transversalización e implementación de la Política Pública CaliAfro.</v>
      </c>
      <c r="I45" s="13" t="str">
        <f t="array" ref="I45">IFERROR(INDEX(DATOS2!AG:AG,MATCH(1,INDEX((DATOS2!M:M=$E45)*(DATOS2!T:T=$H45),0),0),0),"")</f>
        <v/>
      </c>
      <c r="J45" s="47" t="str">
        <f t="array" ref="J45">IFERROR(INDEX(DATOS2!AH:AH,MATCH(1,INDEX((DATOS2!$M:$M=$E45)*(DATOS2!$T:$T=$H45),0),0),0),"")</f>
        <v/>
      </c>
      <c r="K45" s="23" t="str">
        <f t="array" ref="K45">IFERROR(INDEX(DATOS2!BA:BA,MATCH(1,INDEX((DATOS2!$M:$M=$E45)*(DATOS2!$T:$T=$H45),0),0),0),"")</f>
        <v/>
      </c>
      <c r="L45" s="1" t="s">
        <v>37</v>
      </c>
    </row>
    <row r="46" ht="15.75" customHeight="1">
      <c r="B46" s="13" t="s">
        <v>469</v>
      </c>
      <c r="C46" s="13" t="s">
        <v>591</v>
      </c>
      <c r="D46" s="13" t="s">
        <v>384</v>
      </c>
      <c r="E46" s="13" t="str">
        <f t="shared" si="1"/>
        <v>BP26005413</v>
      </c>
      <c r="F46" s="13" t="s">
        <v>62</v>
      </c>
      <c r="G46" s="13" t="str">
        <f>IFERROR(__xludf.DUMMYFUNCTION("""COMPUTED_VALUE"""),"BP2600541310101")</f>
        <v>BP2600541310101</v>
      </c>
      <c r="H46" s="13" t="str">
        <f>IFERROR(__xludf.DUMMYFUNCTION("""COMPUTED_VALUE"""),"Establecer un espacio físico para la atención permanente, la innovación y el desarrollo de la población Afrodescendiente (Casa CaliAfro)")</f>
        <v>Establecer un espacio físico para la atención permanente, la innovación y el desarrollo de la población Afrodescendiente (Casa CaliAfro)</v>
      </c>
      <c r="I46" s="13" t="str">
        <f t="array" ref="I46">IFERROR(INDEX(DATOS2!AG:AG,MATCH(1,INDEX((DATOS2!M:M=$E46)*(DATOS2!T:T=$H46),0),0),0),"")</f>
        <v/>
      </c>
      <c r="J46" s="47" t="str">
        <f t="array" ref="J46">IFERROR(INDEX(DATOS2!AH:AH,MATCH(1,INDEX((DATOS2!$M:$M=$E46)*(DATOS2!$T:$T=$H46),0),0),0),"")</f>
        <v/>
      </c>
      <c r="K46" s="23" t="str">
        <f t="array" ref="K46">IFERROR(INDEX(DATOS2!BA:BA,MATCH(1,INDEX((DATOS2!$M:$M=$E46)*(DATOS2!$T:$T=$H46),0),0),0),"")</f>
        <v/>
      </c>
      <c r="L46" s="1" t="s">
        <v>37</v>
      </c>
    </row>
    <row r="47" ht="15.75" customHeight="1">
      <c r="B47" s="13" t="s">
        <v>469</v>
      </c>
      <c r="C47" s="13" t="s">
        <v>591</v>
      </c>
      <c r="D47" s="13" t="s">
        <v>384</v>
      </c>
      <c r="E47" s="13" t="str">
        <f t="shared" si="1"/>
        <v>BP26005413</v>
      </c>
      <c r="F47" s="13" t="s">
        <v>62</v>
      </c>
      <c r="G47" s="13" t="str">
        <f>IFERROR(__xludf.DUMMYFUNCTION("""COMPUTED_VALUE"""),"BP2600541310101")</f>
        <v>BP2600541310101</v>
      </c>
      <c r="H47" s="13" t="str">
        <f>IFERROR(__xludf.DUMMYFUNCTION("""COMPUTED_VALUE"""),"Fortalecer la generación de conocimiento, innovación y desarrollo de la población afrocolombiana en el marco de la Política Pública")</f>
        <v>Fortalecer la generación de conocimiento, innovación y desarrollo de la población afrocolombiana en el marco de la Política Pública</v>
      </c>
      <c r="I47" s="13" t="str">
        <f t="array" ref="I47">IFERROR(INDEX(DATOS2!AG:AG,MATCH(1,INDEX((DATOS2!M:M=$E47)*(DATOS2!T:T=$H47),0),0),0),"")</f>
        <v/>
      </c>
      <c r="J47" s="47" t="str">
        <f t="array" ref="J47">IFERROR(INDEX(DATOS2!AH:AH,MATCH(1,INDEX((DATOS2!$M:$M=$E47)*(DATOS2!$T:$T=$H47),0),0),0),"")</f>
        <v/>
      </c>
      <c r="K47" s="23" t="str">
        <f t="array" ref="K47">IFERROR(INDEX(DATOS2!BA:BA,MATCH(1,INDEX((DATOS2!$M:$M=$E47)*(DATOS2!$T:$T=$H47),0),0),0),"")</f>
        <v/>
      </c>
      <c r="L47" s="1" t="s">
        <v>37</v>
      </c>
    </row>
    <row r="48" ht="15.75" customHeight="1">
      <c r="B48" s="13" t="s">
        <v>469</v>
      </c>
      <c r="C48" s="13" t="s">
        <v>591</v>
      </c>
      <c r="D48" s="13" t="s">
        <v>384</v>
      </c>
      <c r="E48" s="13" t="str">
        <f t="shared" si="1"/>
        <v>BP26005413</v>
      </c>
      <c r="F48" s="13" t="s">
        <v>62</v>
      </c>
      <c r="G48" s="13" t="str">
        <f>IFERROR(__xludf.DUMMYFUNCTION("""COMPUTED_VALUE"""),"BP2600541310101")</f>
        <v>BP2600541310101</v>
      </c>
      <c r="H48" s="13" t="str">
        <f>IFERROR(__xludf.DUMMYFUNCTION("""COMPUTED_VALUE"""),"Fortalecimiento de servicios sociales e institucionales a las comunidades negras, afrocolombianas, raizales y palenqueras en Santiago de Cali, BP-26005413- Pagos pasivos exigibles vigencias expirada")</f>
        <v>Fortalecimiento de servicios sociales e institucionales a las comunidades negras, afrocolombianas, raizales y palenqueras en Santiago de Cali, BP-26005413- Pagos pasivos exigibles vigencias expirada</v>
      </c>
      <c r="I48" s="13" t="str">
        <f t="array" ref="I48">IFERROR(INDEX(DATOS2!AG:AG,MATCH(1,INDEX((DATOS2!M:M=$E48)*(DATOS2!T:T=$H48),0),0),0),"")</f>
        <v/>
      </c>
      <c r="J48" s="47" t="str">
        <f t="array" ref="J48">IFERROR(INDEX(DATOS2!AH:AH,MATCH(1,INDEX((DATOS2!$M:$M=$E48)*(DATOS2!$T:$T=$H48),0),0),0),"")</f>
        <v/>
      </c>
      <c r="K48" s="23" t="str">
        <f t="array" ref="K48">IFERROR(INDEX(DATOS2!BA:BA,MATCH(1,INDEX((DATOS2!$M:$M=$E48)*(DATOS2!$T:$T=$H48),0),0),0),"")</f>
        <v/>
      </c>
      <c r="L48" s="1" t="s">
        <v>37</v>
      </c>
    </row>
    <row r="49" ht="15.75" customHeight="1">
      <c r="B49" s="13" t="s">
        <v>469</v>
      </c>
      <c r="C49" s="13" t="s">
        <v>591</v>
      </c>
      <c r="D49" s="13" t="s">
        <v>384</v>
      </c>
      <c r="E49" s="13" t="str">
        <f t="shared" si="1"/>
        <v>BP26005413</v>
      </c>
      <c r="F49" s="13" t="s">
        <v>62</v>
      </c>
      <c r="G49" s="13" t="str">
        <f>IFERROR(__xludf.DUMMYFUNCTION("""COMPUTED_VALUE"""),"BP2600541310101")</f>
        <v>BP2600541310101</v>
      </c>
      <c r="H49" s="13" t="str">
        <f>IFERROR(__xludf.DUMMYFUNCTION("""COMPUTED_VALUE"""),"Implementar acciones concertadas de los Planes de Etnodesarrollo – PED de los Consejos Comunitarios de Santiago de Cali")</f>
        <v>Implementar acciones concertadas de los Planes de Etnodesarrollo – PED de los Consejos Comunitarios de Santiago de Cali</v>
      </c>
      <c r="I49" s="13" t="str">
        <f t="array" ref="I49">IFERROR(INDEX(DATOS2!AG:AG,MATCH(1,INDEX((DATOS2!M:M=$E49)*(DATOS2!T:T=$H49),0),0),0),"")</f>
        <v/>
      </c>
      <c r="J49" s="47" t="str">
        <f t="array" ref="J49">IFERROR(INDEX(DATOS2!AH:AH,MATCH(1,INDEX((DATOS2!$M:$M=$E49)*(DATOS2!$T:$T=$H49),0),0),0),"")</f>
        <v/>
      </c>
      <c r="K49" s="23" t="str">
        <f t="array" ref="K49">IFERROR(INDEX(DATOS2!BA:BA,MATCH(1,INDEX((DATOS2!$M:$M=$E49)*(DATOS2!$T:$T=$H49),0),0),0),"")</f>
        <v/>
      </c>
      <c r="L49" s="1" t="s">
        <v>37</v>
      </c>
    </row>
    <row r="50" ht="15.75" customHeight="1">
      <c r="B50" s="13" t="s">
        <v>469</v>
      </c>
      <c r="C50" s="13" t="s">
        <v>591</v>
      </c>
      <c r="D50" s="13" t="s">
        <v>384</v>
      </c>
      <c r="E50" s="13" t="str">
        <f t="shared" si="1"/>
        <v>BP26005413</v>
      </c>
      <c r="F50" s="13" t="s">
        <v>62</v>
      </c>
      <c r="G50" s="13" t="str">
        <f>IFERROR(__xludf.DUMMYFUNCTION("""COMPUTED_VALUE"""),"BP2600541310101")</f>
        <v>BP2600541310101</v>
      </c>
      <c r="H50" s="13" t="str">
        <f>IFERROR(__xludf.DUMMYFUNCTION("""COMPUTED_VALUE"""),"Promover practicas, usos y costumbres de la Población Afrocolombiana")</f>
        <v>Promover practicas, usos y costumbres de la Población Afrocolombiana</v>
      </c>
      <c r="I50" s="13" t="str">
        <f t="array" ref="I50">IFERROR(INDEX(DATOS2!AG:AG,MATCH(1,INDEX((DATOS2!M:M=$E50)*(DATOS2!T:T=$H50),0),0),0),"")</f>
        <v/>
      </c>
      <c r="J50" s="47" t="str">
        <f t="array" ref="J50">IFERROR(INDEX(DATOS2!AH:AH,MATCH(1,INDEX((DATOS2!$M:$M=$E50)*(DATOS2!$T:$T=$H50),0),0),0),"")</f>
        <v/>
      </c>
      <c r="K50" s="23" t="str">
        <f t="array" ref="K50">IFERROR(INDEX(DATOS2!BA:BA,MATCH(1,INDEX((DATOS2!$M:$M=$E50)*(DATOS2!$T:$T=$H50),0),0),0),"")</f>
        <v/>
      </c>
      <c r="L50" s="1" t="s">
        <v>37</v>
      </c>
    </row>
    <row r="51" ht="15.75" customHeight="1">
      <c r="B51" s="13" t="s">
        <v>469</v>
      </c>
      <c r="C51" s="13" t="s">
        <v>591</v>
      </c>
      <c r="D51" s="13" t="s">
        <v>384</v>
      </c>
      <c r="E51" s="13" t="str">
        <f t="shared" si="1"/>
        <v>BP26005413</v>
      </c>
      <c r="F51" s="13" t="s">
        <v>62</v>
      </c>
      <c r="G51" s="13" t="str">
        <f>IFERROR(__xludf.DUMMYFUNCTION("""COMPUTED_VALUE"""),"BP2600541310101")</f>
        <v>BP2600541310101</v>
      </c>
      <c r="H51" s="13" t="str">
        <f>IFERROR(__xludf.DUMMYFUNCTION("""COMPUTED_VALUE"""),"Realizar actividades para la prevención y promoción sobre temas relacionados a la población juvenil Afro en el Distrito de Santiago de Cali")</f>
        <v>Realizar actividades para la prevención y promoción sobre temas relacionados a la población juvenil Afro en el Distrito de Santiago de Cali</v>
      </c>
      <c r="I51" s="13" t="str">
        <f t="array" ref="I51">IFERROR(INDEX(DATOS2!AG:AG,MATCH(1,INDEX((DATOS2!M:M=$E51)*(DATOS2!T:T=$H51),0),0),0),"")</f>
        <v/>
      </c>
      <c r="J51" s="47" t="str">
        <f t="array" ref="J51">IFERROR(INDEX(DATOS2!AH:AH,MATCH(1,INDEX((DATOS2!$M:$M=$E51)*(DATOS2!$T:$T=$H51),0),0),0),"")</f>
        <v/>
      </c>
      <c r="K51" s="23" t="str">
        <f t="array" ref="K51">IFERROR(INDEX(DATOS2!BA:BA,MATCH(1,INDEX((DATOS2!$M:$M=$E51)*(DATOS2!$T:$T=$H51),0),0),0),"")</f>
        <v/>
      </c>
      <c r="L51" s="1" t="s">
        <v>37</v>
      </c>
    </row>
    <row r="52" ht="15.75" customHeight="1">
      <c r="B52" s="13" t="s">
        <v>469</v>
      </c>
      <c r="C52" s="13" t="s">
        <v>591</v>
      </c>
      <c r="D52" s="13" t="s">
        <v>384</v>
      </c>
      <c r="E52" s="13" t="str">
        <f t="shared" si="1"/>
        <v>BP26005413</v>
      </c>
      <c r="F52" s="13" t="s">
        <v>62</v>
      </c>
      <c r="G52" s="13" t="str">
        <f>IFERROR(__xludf.DUMMYFUNCTION("""COMPUTED_VALUE"""),"BP2600541310101")</f>
        <v>BP2600541310101</v>
      </c>
      <c r="H52" s="13" t="str">
        <f>IFERROR(__xludf.DUMMYFUNCTION("""COMPUTED_VALUE"""),"Realizar la atención psicosocial y jurídica con enfoque étnico-racial a las comunidades Afrocolombianas, Negras, Raizales y Palenqueras.")</f>
        <v>Realizar la atención psicosocial y jurídica con enfoque étnico-racial a las comunidades Afrocolombianas, Negras, Raizales y Palenqueras.</v>
      </c>
      <c r="I52" s="13" t="str">
        <f t="array" ref="I52">IFERROR(INDEX(DATOS2!AG:AG,MATCH(1,INDEX((DATOS2!M:M=$E52)*(DATOS2!T:T=$H52),0),0),0),"")</f>
        <v/>
      </c>
      <c r="J52" s="47" t="str">
        <f t="array" ref="J52">IFERROR(INDEX(DATOS2!AH:AH,MATCH(1,INDEX((DATOS2!$M:$M=$E52)*(DATOS2!$T:$T=$H52),0),0),0),"")</f>
        <v/>
      </c>
      <c r="K52" s="23" t="str">
        <f t="array" ref="K52">IFERROR(INDEX(DATOS2!BA:BA,MATCH(1,INDEX((DATOS2!$M:$M=$E52)*(DATOS2!$T:$T=$H52),0),0),0),"")</f>
        <v/>
      </c>
      <c r="L52" s="1" t="s">
        <v>37</v>
      </c>
    </row>
    <row r="53" ht="15.75" customHeight="1">
      <c r="B53" s="13" t="s">
        <v>469</v>
      </c>
      <c r="C53" s="13" t="s">
        <v>591</v>
      </c>
      <c r="D53" s="13" t="s">
        <v>384</v>
      </c>
      <c r="E53" s="13" t="str">
        <f t="shared" si="1"/>
        <v>BP26005413</v>
      </c>
      <c r="F53" s="13" t="s">
        <v>62</v>
      </c>
      <c r="G53" s="13" t="str">
        <f>IFERROR(__xludf.DUMMYFUNCTION("""COMPUTED_VALUE"""),"BP2600541310101")</f>
        <v>BP2600541310101</v>
      </c>
      <c r="H53" s="13" t="str">
        <f>IFERROR(__xludf.DUMMYFUNCTION("""COMPUTED_VALUE"""),"Realizar la gestión con socios y aliados locales, nacionales e internacionales para la implementación de la Política Pública CaliAfro.")</f>
        <v>Realizar la gestión con socios y aliados locales, nacionales e internacionales para la implementación de la Política Pública CaliAfro.</v>
      </c>
      <c r="I53" s="13" t="str">
        <f t="array" ref="I53">IFERROR(INDEX(DATOS2!AG:AG,MATCH(1,INDEX((DATOS2!M:M=$E53)*(DATOS2!T:T=$H53),0),0),0),"")</f>
        <v/>
      </c>
      <c r="J53" s="47" t="str">
        <f t="array" ref="J53">IFERROR(INDEX(DATOS2!AH:AH,MATCH(1,INDEX((DATOS2!$M:$M=$E53)*(DATOS2!$T:$T=$H53),0),0),0),"")</f>
        <v/>
      </c>
      <c r="K53" s="23" t="str">
        <f t="array" ref="K53">IFERROR(INDEX(DATOS2!BA:BA,MATCH(1,INDEX((DATOS2!$M:$M=$E53)*(DATOS2!$T:$T=$H53),0),0),0),"")</f>
        <v/>
      </c>
      <c r="L53" s="1" t="s">
        <v>37</v>
      </c>
    </row>
    <row r="54" ht="15.75" customHeight="1">
      <c r="B54" s="13" t="s">
        <v>469</v>
      </c>
      <c r="C54" s="13" t="s">
        <v>591</v>
      </c>
      <c r="D54" s="13" t="s">
        <v>384</v>
      </c>
      <c r="E54" s="13" t="str">
        <f t="shared" si="1"/>
        <v>BP26005413</v>
      </c>
      <c r="F54" s="13" t="s">
        <v>62</v>
      </c>
      <c r="G54" s="13" t="str">
        <f>IFERROR(__xludf.DUMMYFUNCTION("""COMPUTED_VALUE"""),"BP2600541310101")</f>
        <v>BP2600541310101</v>
      </c>
      <c r="H54" s="13" t="str">
        <f>IFERROR(__xludf.DUMMYFUNCTION("""COMPUTED_VALUE"""),"Suministrar apoyo logístico en el proceso de sensibilización, transversalización e implementación de la Política Pública CaliAfro.")</f>
        <v>Suministrar apoyo logístico en el proceso de sensibilización, transversalización e implementación de la Política Pública CaliAfro.</v>
      </c>
      <c r="I54" s="13" t="str">
        <f t="array" ref="I54">IFERROR(INDEX(DATOS2!AG:AG,MATCH(1,INDEX((DATOS2!M:M=$E54)*(DATOS2!T:T=$H54),0),0),0),"")</f>
        <v/>
      </c>
      <c r="J54" s="47" t="str">
        <f t="array" ref="J54">IFERROR(INDEX(DATOS2!AH:AH,MATCH(1,INDEX((DATOS2!$M:$M=$E54)*(DATOS2!$T:$T=$H54),0),0),0),"")</f>
        <v/>
      </c>
      <c r="K54" s="23" t="str">
        <f t="array" ref="K54">IFERROR(INDEX(DATOS2!BA:BA,MATCH(1,INDEX((DATOS2!$M:$M=$E54)*(DATOS2!$T:$T=$H54),0),0),0),"")</f>
        <v/>
      </c>
      <c r="L54" s="1" t="s">
        <v>37</v>
      </c>
    </row>
    <row r="55" ht="15.75" customHeight="1">
      <c r="B55" s="13" t="s">
        <v>469</v>
      </c>
      <c r="C55" s="13" t="s">
        <v>591</v>
      </c>
      <c r="D55" s="13" t="s">
        <v>384</v>
      </c>
      <c r="E55" s="13" t="str">
        <f t="shared" si="1"/>
        <v>BP26005413</v>
      </c>
      <c r="F55" s="13" t="s">
        <v>62</v>
      </c>
      <c r="G55" s="13" t="str">
        <f>IFERROR(__xludf.DUMMYFUNCTION("""COMPUTED_VALUE"""),"BP2600541310101")</f>
        <v>BP2600541310101</v>
      </c>
      <c r="H55" s="13" t="str">
        <f>IFERROR(__xludf.DUMMYFUNCTION("""COMPUTED_VALUE"""),"Suministrar ayudas técnicas y acceso a oportunidades de personas con discapacidad en territorios con mayor presencia Afro")</f>
        <v>Suministrar ayudas técnicas y acceso a oportunidades de personas con discapacidad en territorios con mayor presencia Afro</v>
      </c>
      <c r="I55" s="13" t="str">
        <f t="array" ref="I55">IFERROR(INDEX(DATOS2!AG:AG,MATCH(1,INDEX((DATOS2!M:M=$E55)*(DATOS2!T:T=$H55),0),0),0),"")</f>
        <v/>
      </c>
      <c r="J55" s="47" t="str">
        <f t="array" ref="J55">IFERROR(INDEX(DATOS2!AH:AH,MATCH(1,INDEX((DATOS2!$M:$M=$E55)*(DATOS2!$T:$T=$H55),0),0),0),"")</f>
        <v/>
      </c>
      <c r="K55" s="23" t="str">
        <f t="array" ref="K55">IFERROR(INDEX(DATOS2!BA:BA,MATCH(1,INDEX((DATOS2!$M:$M=$E55)*(DATOS2!$T:$T=$H55),0),0),0),"")</f>
        <v/>
      </c>
      <c r="L55" s="1" t="s">
        <v>37</v>
      </c>
    </row>
    <row r="56" ht="15.75" customHeight="1">
      <c r="B56" s="13" t="s">
        <v>469</v>
      </c>
      <c r="C56" s="13" t="s">
        <v>591</v>
      </c>
      <c r="D56" s="13" t="s">
        <v>384</v>
      </c>
      <c r="E56" s="13" t="str">
        <f t="shared" si="1"/>
        <v>BP26005413</v>
      </c>
      <c r="F56" s="13" t="s">
        <v>62</v>
      </c>
      <c r="G56" s="13" t="str">
        <f>IFERROR(__xludf.DUMMYFUNCTION("""COMPUTED_VALUE"""),"BP2600541310101")</f>
        <v>BP2600541310101</v>
      </c>
      <c r="H56" s="13" t="str">
        <f>IFERROR(__xludf.DUMMYFUNCTION("""COMPUTED_VALUE"""),"Suministrar material de apoyo logístico en el proceso de sensibilización, transversalización e implementación de la Política Pública CaliAfro.")</f>
        <v>Suministrar material de apoyo logístico en el proceso de sensibilización, transversalización e implementación de la Política Pública CaliAfro.</v>
      </c>
      <c r="I56" s="13" t="str">
        <f t="array" ref="I56">IFERROR(INDEX(DATOS2!AG:AG,MATCH(1,INDEX((DATOS2!M:M=$E56)*(DATOS2!T:T=$H56),0),0),0),"")</f>
        <v/>
      </c>
      <c r="J56" s="47" t="str">
        <f t="array" ref="J56">IFERROR(INDEX(DATOS2!AH:AH,MATCH(1,INDEX((DATOS2!$M:$M=$E56)*(DATOS2!$T:$T=$H56),0),0),0),"")</f>
        <v/>
      </c>
      <c r="K56" s="23" t="str">
        <f t="array" ref="K56">IFERROR(INDEX(DATOS2!BA:BA,MATCH(1,INDEX((DATOS2!$M:$M=$E56)*(DATOS2!$T:$T=$H56),0),0),0),"")</f>
        <v/>
      </c>
      <c r="L56" s="1" t="s">
        <v>37</v>
      </c>
    </row>
    <row r="57" ht="15.75" customHeight="1">
      <c r="B57" s="13" t="s">
        <v>469</v>
      </c>
      <c r="C57" s="13" t="s">
        <v>591</v>
      </c>
      <c r="D57" s="13" t="s">
        <v>384</v>
      </c>
      <c r="E57" s="13" t="str">
        <f t="shared" si="1"/>
        <v>BP26005413</v>
      </c>
      <c r="F57" s="13" t="s">
        <v>62</v>
      </c>
      <c r="G57" s="13" t="str">
        <f>IFERROR(__xludf.DUMMYFUNCTION("""COMPUTED_VALUE"""),"BP2600541310101")</f>
        <v>BP2600541310101</v>
      </c>
      <c r="H57" s="13" t="str">
        <f>IFERROR(__xludf.DUMMYFUNCTION("""COMPUTED_VALUE"""),"Suministrar material POP para los procesos de sensibilización, transversalización e implementación de la Política Pública CaliAfro.")</f>
        <v>Suministrar material POP para los procesos de sensibilización, transversalización e implementación de la Política Pública CaliAfro.</v>
      </c>
      <c r="I57" s="13" t="str">
        <f t="array" ref="I57">IFERROR(INDEX(DATOS2!AG:AG,MATCH(1,INDEX((DATOS2!M:M=$E57)*(DATOS2!T:T=$H57),0),0),0),"")</f>
        <v/>
      </c>
      <c r="J57" s="47" t="str">
        <f t="array" ref="J57">IFERROR(INDEX(DATOS2!AH:AH,MATCH(1,INDEX((DATOS2!$M:$M=$E57)*(DATOS2!$T:$T=$H57),0),0),0),"")</f>
        <v/>
      </c>
      <c r="K57" s="23" t="str">
        <f t="array" ref="K57">IFERROR(INDEX(DATOS2!BA:BA,MATCH(1,INDEX((DATOS2!$M:$M=$E57)*(DATOS2!$T:$T=$H57),0),0),0),"")</f>
        <v/>
      </c>
      <c r="L57" s="1" t="s">
        <v>37</v>
      </c>
    </row>
    <row r="58" ht="15.75" customHeight="1">
      <c r="B58" s="13" t="s">
        <v>469</v>
      </c>
      <c r="C58" s="13" t="s">
        <v>608</v>
      </c>
      <c r="D58" s="13" t="s">
        <v>384</v>
      </c>
      <c r="E58" s="13" t="str">
        <f t="shared" si="1"/>
        <v>BP26005415</v>
      </c>
      <c r="F58" s="13" t="s">
        <v>73</v>
      </c>
      <c r="G58" s="13" t="str">
        <f>IFERROR(__xludf.DUMMYFUNCTION("""COMPUTED_VALUE"""),"BP2600541510101")</f>
        <v>BP2600541510101</v>
      </c>
      <c r="H58" s="13" t="str">
        <f>IFERROR(__xludf.DUMMYFUNCTION("""COMPUTED_VALUE"""),"Alquilar espacios físicos seguros e inclusivos que brinden servicios integrales")</f>
        <v>Alquilar espacios físicos seguros e inclusivos que brinden servicios integrales</v>
      </c>
      <c r="I58" s="13" t="str">
        <f t="array" ref="I58">IFERROR(INDEX(DATOS2!AG:AG,MATCH(1,INDEX((DATOS2!M:M=$E58)*(DATOS2!T:T=$H58),0),0),0),"")</f>
        <v/>
      </c>
      <c r="J58" s="47" t="str">
        <f t="array" ref="J58">IFERROR(INDEX(DATOS2!AH:AH,MATCH(1,INDEX((DATOS2!$M:$M=$E58)*(DATOS2!$T:$T=$H58),0),0),0),"")</f>
        <v/>
      </c>
      <c r="K58" s="23" t="str">
        <f t="array" ref="K58">IFERROR(INDEX(DATOS2!BA:BA,MATCH(1,INDEX((DATOS2!$M:$M=$E58)*(DATOS2!$T:$T=$H58),0),0),0),"")</f>
        <v/>
      </c>
      <c r="L58" s="1" t="s">
        <v>37</v>
      </c>
    </row>
    <row r="59" ht="15.75" customHeight="1">
      <c r="B59" s="13" t="s">
        <v>469</v>
      </c>
      <c r="C59" s="13" t="s">
        <v>608</v>
      </c>
      <c r="D59" s="13" t="s">
        <v>384</v>
      </c>
      <c r="E59" s="13" t="str">
        <f t="shared" si="1"/>
        <v>BP26005415</v>
      </c>
      <c r="F59" s="13" t="s">
        <v>73</v>
      </c>
      <c r="G59" s="13" t="str">
        <f>IFERROR(__xludf.DUMMYFUNCTION("""COMPUTED_VALUE"""),"BP2600541510101")</f>
        <v>BP2600541510101</v>
      </c>
      <c r="H59" s="13" t="str">
        <f>IFERROR(__xludf.DUMMYFUNCTION("""COMPUTED_VALUE"""),"Desarrollar acciones para la construcción de redes de apoyo")</f>
        <v>Desarrollar acciones para la construcción de redes de apoyo</v>
      </c>
      <c r="I59" s="13" t="str">
        <f t="array" ref="I59">IFERROR(INDEX(DATOS2!AG:AG,MATCH(1,INDEX((DATOS2!M:M=$E59)*(DATOS2!T:T=$H59),0),0),0),"")</f>
        <v/>
      </c>
      <c r="J59" s="47" t="str">
        <f t="array" ref="J59">IFERROR(INDEX(DATOS2!AH:AH,MATCH(1,INDEX((DATOS2!$M:$M=$E59)*(DATOS2!$T:$T=$H59),0),0),0),"")</f>
        <v/>
      </c>
      <c r="K59" s="23" t="str">
        <f t="array" ref="K59">IFERROR(INDEX(DATOS2!BA:BA,MATCH(1,INDEX((DATOS2!$M:$M=$E59)*(DATOS2!$T:$T=$H59),0),0),0),"")</f>
        <v/>
      </c>
      <c r="L59" s="1" t="s">
        <v>37</v>
      </c>
    </row>
    <row r="60" ht="15.75" customHeight="1">
      <c r="B60" s="13" t="s">
        <v>469</v>
      </c>
      <c r="C60" s="13" t="s">
        <v>608</v>
      </c>
      <c r="D60" s="13" t="s">
        <v>384</v>
      </c>
      <c r="E60" s="13" t="str">
        <f t="shared" si="1"/>
        <v>BP26005415</v>
      </c>
      <c r="F60" s="13" t="s">
        <v>73</v>
      </c>
      <c r="G60" s="13" t="str">
        <f>IFERROR(__xludf.DUMMYFUNCTION("""COMPUTED_VALUE"""),"BP2600541510101")</f>
        <v>BP2600541510101</v>
      </c>
      <c r="H60" s="13" t="str">
        <f>IFERROR(__xludf.DUMMYFUNCTION("""COMPUTED_VALUE"""),"Ejecutar estrategias para el fortalecimiento del proyecto de vida y organizativo")</f>
        <v>Ejecutar estrategias para el fortalecimiento del proyecto de vida y organizativo</v>
      </c>
      <c r="I60" s="13" t="str">
        <f t="array" ref="I60">IFERROR(INDEX(DATOS2!AG:AG,MATCH(1,INDEX((DATOS2!M:M=$E60)*(DATOS2!T:T=$H60),0),0),0),"")</f>
        <v/>
      </c>
      <c r="J60" s="47" t="str">
        <f t="array" ref="J60">IFERROR(INDEX(DATOS2!AH:AH,MATCH(1,INDEX((DATOS2!$M:$M=$E60)*(DATOS2!$T:$T=$H60),0),0),0),"")</f>
        <v/>
      </c>
      <c r="K60" s="23" t="str">
        <f t="array" ref="K60">IFERROR(INDEX(DATOS2!BA:BA,MATCH(1,INDEX((DATOS2!$M:$M=$E60)*(DATOS2!$T:$T=$H60),0),0),0),"")</f>
        <v/>
      </c>
      <c r="L60" s="1" t="s">
        <v>37</v>
      </c>
    </row>
    <row r="61" ht="15.75" customHeight="1">
      <c r="B61" s="13" t="s">
        <v>469</v>
      </c>
      <c r="C61" s="13" t="s">
        <v>608</v>
      </c>
      <c r="D61" s="13" t="s">
        <v>384</v>
      </c>
      <c r="E61" s="13" t="str">
        <f t="shared" si="1"/>
        <v>BP26005415</v>
      </c>
      <c r="F61" s="13" t="s">
        <v>73</v>
      </c>
      <c r="G61" s="13" t="str">
        <f>IFERROR(__xludf.DUMMYFUNCTION("""COMPUTED_VALUE"""),"BP2600541510101")</f>
        <v>BP2600541510101</v>
      </c>
      <c r="H61" s="13" t="str">
        <f>IFERROR(__xludf.DUMMYFUNCTION("""COMPUTED_VALUE"""),"Fortalecimiento de la atención integral de las personas LGBTIQ+ en Santiago de Cali - BP 26005415 - ""Pagos pasivos exigibles vigencias expiradas""")</f>
        <v>Fortalecimiento de la atención integral de las personas LGBTIQ+ en Santiago de Cali - BP 26005415 - "Pagos pasivos exigibles vigencias expiradas"</v>
      </c>
      <c r="I61" s="13" t="str">
        <f t="array" ref="I61">IFERROR(INDEX(DATOS2!AG:AG,MATCH(1,INDEX((DATOS2!M:M=$E61)*(DATOS2!T:T=$H61),0),0),0),"")</f>
        <v/>
      </c>
      <c r="J61" s="47" t="str">
        <f t="array" ref="J61">IFERROR(INDEX(DATOS2!AH:AH,MATCH(1,INDEX((DATOS2!$M:$M=$E61)*(DATOS2!$T:$T=$H61),0),0),0),"")</f>
        <v/>
      </c>
      <c r="K61" s="23" t="str">
        <f t="array" ref="K61">IFERROR(INDEX(DATOS2!BA:BA,MATCH(1,INDEX((DATOS2!$M:$M=$E61)*(DATOS2!$T:$T=$H61),0),0),0),"")</f>
        <v/>
      </c>
      <c r="L61" s="1" t="s">
        <v>37</v>
      </c>
    </row>
    <row r="62" ht="15.75" customHeight="1">
      <c r="B62" s="13" t="s">
        <v>469</v>
      </c>
      <c r="C62" s="13" t="s">
        <v>608</v>
      </c>
      <c r="D62" s="13" t="s">
        <v>384</v>
      </c>
      <c r="E62" s="13" t="str">
        <f t="shared" si="1"/>
        <v>BP26005415</v>
      </c>
      <c r="F62" s="13" t="s">
        <v>73</v>
      </c>
      <c r="G62" s="13" t="str">
        <f>IFERROR(__xludf.DUMMYFUNCTION("""COMPUTED_VALUE"""),"BP2600541510101")</f>
        <v>BP2600541510101</v>
      </c>
      <c r="H62" s="13" t="str">
        <f>IFERROR(__xludf.DUMMYFUNCTION("""COMPUTED_VALUE"""),"Implementar mecanismos de inclusión digital")</f>
        <v>Implementar mecanismos de inclusión digital</v>
      </c>
      <c r="I62" s="13" t="str">
        <f t="array" ref="I62">IFERROR(INDEX(DATOS2!AG:AG,MATCH(1,INDEX((DATOS2!M:M=$E62)*(DATOS2!T:T=$H62),0),0),0),"")</f>
        <v/>
      </c>
      <c r="J62" s="47" t="str">
        <f t="array" ref="J62">IFERROR(INDEX(DATOS2!AH:AH,MATCH(1,INDEX((DATOS2!$M:$M=$E62)*(DATOS2!$T:$T=$H62),0),0),0),"")</f>
        <v/>
      </c>
      <c r="K62" s="23" t="str">
        <f t="array" ref="K62">IFERROR(INDEX(DATOS2!BA:BA,MATCH(1,INDEX((DATOS2!$M:$M=$E62)*(DATOS2!$T:$T=$H62),0),0),0),"")</f>
        <v/>
      </c>
      <c r="L62" s="1" t="s">
        <v>37</v>
      </c>
    </row>
    <row r="63" ht="15.75" customHeight="1">
      <c r="B63" s="13" t="s">
        <v>469</v>
      </c>
      <c r="C63" s="13" t="s">
        <v>608</v>
      </c>
      <c r="D63" s="13" t="s">
        <v>384</v>
      </c>
      <c r="E63" s="13" t="str">
        <f t="shared" si="1"/>
        <v>BP26005415</v>
      </c>
      <c r="F63" s="13" t="s">
        <v>73</v>
      </c>
      <c r="G63" s="13" t="str">
        <f>IFERROR(__xludf.DUMMYFUNCTION("""COMPUTED_VALUE"""),"BP2600541510101")</f>
        <v>BP2600541510101</v>
      </c>
      <c r="H63" s="13" t="str">
        <f>IFERROR(__xludf.DUMMYFUNCTION("""COMPUTED_VALUE"""),"Realizar orientación de derechos legales y protección")</f>
        <v>Realizar orientación de derechos legales y protección</v>
      </c>
      <c r="I63" s="13" t="str">
        <f t="array" ref="I63">IFERROR(INDEX(DATOS2!AG:AG,MATCH(1,INDEX((DATOS2!M:M=$E63)*(DATOS2!T:T=$H63),0),0),0),"")</f>
        <v/>
      </c>
      <c r="J63" s="47" t="str">
        <f t="array" ref="J63">IFERROR(INDEX(DATOS2!AH:AH,MATCH(1,INDEX((DATOS2!$M:$M=$E63)*(DATOS2!$T:$T=$H63),0),0),0),"")</f>
        <v/>
      </c>
      <c r="K63" s="23" t="str">
        <f t="array" ref="K63">IFERROR(INDEX(DATOS2!BA:BA,MATCH(1,INDEX((DATOS2!$M:$M=$E63)*(DATOS2!$T:$T=$H63),0),0),0),"")</f>
        <v/>
      </c>
      <c r="L63" s="1" t="s">
        <v>37</v>
      </c>
    </row>
    <row r="64" ht="15.75" customHeight="1">
      <c r="B64" s="13" t="s">
        <v>469</v>
      </c>
      <c r="C64" s="13" t="s">
        <v>608</v>
      </c>
      <c r="D64" s="13" t="s">
        <v>384</v>
      </c>
      <c r="E64" s="13" t="str">
        <f t="shared" si="1"/>
        <v>BP26005415</v>
      </c>
      <c r="F64" s="13" t="s">
        <v>73</v>
      </c>
      <c r="G64" s="13" t="str">
        <f>IFERROR(__xludf.DUMMYFUNCTION("""COMPUTED_VALUE"""),"BP2600541510101")</f>
        <v>BP2600541510101</v>
      </c>
      <c r="H64" s="13" t="str">
        <f>IFERROR(__xludf.DUMMYFUNCTION("""COMPUTED_VALUE"""),"Realizar orientación psicosocial y emocional")</f>
        <v>Realizar orientación psicosocial y emocional</v>
      </c>
      <c r="I64" s="13" t="str">
        <f t="array" ref="I64">IFERROR(INDEX(DATOS2!AG:AG,MATCH(1,INDEX((DATOS2!M:M=$E64)*(DATOS2!T:T=$H64),0),0),0),"")</f>
        <v/>
      </c>
      <c r="J64" s="47" t="str">
        <f t="array" ref="J64">IFERROR(INDEX(DATOS2!AH:AH,MATCH(1,INDEX((DATOS2!$M:$M=$E64)*(DATOS2!$T:$T=$H64),0),0),0),"")</f>
        <v/>
      </c>
      <c r="K64" s="23" t="str">
        <f t="array" ref="K64">IFERROR(INDEX(DATOS2!BA:BA,MATCH(1,INDEX((DATOS2!$M:$M=$E64)*(DATOS2!$T:$T=$H64),0),0),0),"")</f>
        <v/>
      </c>
      <c r="L64" s="1" t="s">
        <v>37</v>
      </c>
    </row>
    <row r="65" ht="15.75" customHeight="1">
      <c r="B65" s="13" t="s">
        <v>469</v>
      </c>
      <c r="C65" s="13" t="s">
        <v>608</v>
      </c>
      <c r="D65" s="13" t="s">
        <v>384</v>
      </c>
      <c r="E65" s="13" t="str">
        <f t="shared" si="1"/>
        <v>BP26005415</v>
      </c>
      <c r="F65" s="13" t="s">
        <v>73</v>
      </c>
      <c r="G65" s="13" t="str">
        <f>IFERROR(__xludf.DUMMYFUNCTION("""COMPUTED_VALUE"""),"BP2600541510201")</f>
        <v>BP2600541510201</v>
      </c>
      <c r="H65" s="13" t="str">
        <f>IFERROR(__xludf.DUMMYFUNCTION("""COMPUTED_VALUE"""),"Adquirir materiales y herramientas para las jornadas de capacitación")</f>
        <v>Adquirir materiales y herramientas para las jornadas de capacitación</v>
      </c>
      <c r="I65" s="13" t="str">
        <f t="array" ref="I65">IFERROR(INDEX(DATOS2!AG:AG,MATCH(1,INDEX((DATOS2!M:M=$E65)*(DATOS2!T:T=$H65),0),0),0),"")</f>
        <v/>
      </c>
      <c r="J65" s="47" t="str">
        <f t="array" ref="J65">IFERROR(INDEX(DATOS2!AH:AH,MATCH(1,INDEX((DATOS2!$M:$M=$E65)*(DATOS2!$T:$T=$H65),0),0),0),"")</f>
        <v/>
      </c>
      <c r="K65" s="23" t="str">
        <f t="array" ref="K65">IFERROR(INDEX(DATOS2!BA:BA,MATCH(1,INDEX((DATOS2!$M:$M=$E65)*(DATOS2!$T:$T=$H65),0),0),0),"")</f>
        <v/>
      </c>
      <c r="L65" s="1" t="s">
        <v>37</v>
      </c>
    </row>
    <row r="66" ht="15.75" customHeight="1">
      <c r="B66" s="13" t="s">
        <v>469</v>
      </c>
      <c r="C66" s="13" t="s">
        <v>608</v>
      </c>
      <c r="D66" s="13" t="s">
        <v>384</v>
      </c>
      <c r="E66" s="13" t="str">
        <f t="shared" si="1"/>
        <v>BP26005415</v>
      </c>
      <c r="F66" s="13" t="s">
        <v>73</v>
      </c>
      <c r="G66" s="13" t="str">
        <f>IFERROR(__xludf.DUMMYFUNCTION("""COMPUTED_VALUE"""),"BP2600541510201")</f>
        <v>BP2600541510201</v>
      </c>
      <c r="H66" s="13" t="str">
        <f>IFERROR(__xludf.DUMMYFUNCTION("""COMPUTED_VALUE"""),"Diseñar estrategias de capacitación a instituciones con enfoque diferencial de diversidad sexual y de género")</f>
        <v>Diseñar estrategias de capacitación a instituciones con enfoque diferencial de diversidad sexual y de género</v>
      </c>
      <c r="I66" s="13" t="str">
        <f t="array" ref="I66">IFERROR(INDEX(DATOS2!AG:AG,MATCH(1,INDEX((DATOS2!M:M=$E66)*(DATOS2!T:T=$H66),0),0),0),"")</f>
        <v/>
      </c>
      <c r="J66" s="47" t="str">
        <f t="array" ref="J66">IFERROR(INDEX(DATOS2!AH:AH,MATCH(1,INDEX((DATOS2!$M:$M=$E66)*(DATOS2!$T:$T=$H66),0),0),0),"")</f>
        <v/>
      </c>
      <c r="K66" s="23" t="str">
        <f t="array" ref="K66">IFERROR(INDEX(DATOS2!BA:BA,MATCH(1,INDEX((DATOS2!$M:$M=$E66)*(DATOS2!$T:$T=$H66),0),0),0),"")</f>
        <v/>
      </c>
      <c r="L66" s="1" t="s">
        <v>37</v>
      </c>
    </row>
    <row r="67" ht="15.75" customHeight="1">
      <c r="B67" s="13" t="s">
        <v>469</v>
      </c>
      <c r="C67" s="13" t="s">
        <v>608</v>
      </c>
      <c r="D67" s="13" t="s">
        <v>384</v>
      </c>
      <c r="E67" s="13" t="str">
        <f t="shared" si="1"/>
        <v>BP26005415</v>
      </c>
      <c r="F67" s="13" t="s">
        <v>73</v>
      </c>
      <c r="G67" s="13" t="str">
        <f>IFERROR(__xludf.DUMMYFUNCTION("""COMPUTED_VALUE"""),"BP2600541510201")</f>
        <v>BP2600541510201</v>
      </c>
      <c r="H67" s="13" t="str">
        <f>IFERROR(__xludf.DUMMYFUNCTION("""COMPUTED_VALUE"""),"Diseñar guías de atención con enfoque diferencial para la población LGBTIQ+")</f>
        <v>Diseñar guías de atención con enfoque diferencial para la población LGBTIQ+</v>
      </c>
      <c r="I67" s="13" t="str">
        <f t="array" ref="I67">IFERROR(INDEX(DATOS2!AG:AG,MATCH(1,INDEX((DATOS2!M:M=$E67)*(DATOS2!T:T=$H67),0),0),0),"")</f>
        <v/>
      </c>
      <c r="J67" s="47" t="str">
        <f t="array" ref="J67">IFERROR(INDEX(DATOS2!AH:AH,MATCH(1,INDEX((DATOS2!$M:$M=$E67)*(DATOS2!$T:$T=$H67),0),0),0),"")</f>
        <v/>
      </c>
      <c r="K67" s="23" t="str">
        <f t="array" ref="K67">IFERROR(INDEX(DATOS2!BA:BA,MATCH(1,INDEX((DATOS2!$M:$M=$E67)*(DATOS2!$T:$T=$H67),0),0),0),"")</f>
        <v/>
      </c>
      <c r="L67" s="1" t="s">
        <v>37</v>
      </c>
    </row>
    <row r="68" ht="15.75" customHeight="1">
      <c r="B68" s="13" t="s">
        <v>469</v>
      </c>
      <c r="C68" s="13" t="s">
        <v>608</v>
      </c>
      <c r="D68" s="13" t="s">
        <v>384</v>
      </c>
      <c r="E68" s="13" t="str">
        <f t="shared" si="1"/>
        <v>BP26005415</v>
      </c>
      <c r="F68" s="13" t="s">
        <v>73</v>
      </c>
      <c r="G68" s="13" t="str">
        <f>IFERROR(__xludf.DUMMYFUNCTION("""COMPUTED_VALUE"""),"BP2600541510201")</f>
        <v>BP2600541510201</v>
      </c>
      <c r="H68" s="13" t="str">
        <f>IFERROR(__xludf.DUMMYFUNCTION("""COMPUTED_VALUE"""),"Ejecutar estrategias de capacitación a instituciones con enfoque diferencial de diversidad sexual y de género")</f>
        <v>Ejecutar estrategias de capacitación a instituciones con enfoque diferencial de diversidad sexual y de género</v>
      </c>
      <c r="I68" s="13" t="str">
        <f t="array" ref="I68">IFERROR(INDEX(DATOS2!AG:AG,MATCH(1,INDEX((DATOS2!M:M=$E68)*(DATOS2!T:T=$H68),0),0),0),"")</f>
        <v/>
      </c>
      <c r="J68" s="47" t="str">
        <f t="array" ref="J68">IFERROR(INDEX(DATOS2!AH:AH,MATCH(1,INDEX((DATOS2!$M:$M=$E68)*(DATOS2!$T:$T=$H68),0),0),0),"")</f>
        <v/>
      </c>
      <c r="K68" s="23" t="str">
        <f t="array" ref="K68">IFERROR(INDEX(DATOS2!BA:BA,MATCH(1,INDEX((DATOS2!$M:$M=$E68)*(DATOS2!$T:$T=$H68),0),0),0),"")</f>
        <v/>
      </c>
      <c r="L68" s="1" t="s">
        <v>37</v>
      </c>
    </row>
    <row r="69" ht="15.75" customHeight="1">
      <c r="B69" s="13" t="s">
        <v>469</v>
      </c>
      <c r="C69" s="13" t="s">
        <v>608</v>
      </c>
      <c r="D69" s="13" t="s">
        <v>384</v>
      </c>
      <c r="E69" s="13" t="str">
        <f t="shared" si="1"/>
        <v>BP26005415</v>
      </c>
      <c r="F69" s="13" t="s">
        <v>73</v>
      </c>
      <c r="G69" s="13" t="str">
        <f>IFERROR(__xludf.DUMMYFUNCTION("""COMPUTED_VALUE"""),"BP2600541510201")</f>
        <v>BP2600541510201</v>
      </c>
      <c r="H69" s="13" t="str">
        <f>IFERROR(__xludf.DUMMYFUNCTION("""COMPUTED_VALUE"""),"Realizar evaluaciones periódicas en la implementación de la transversalización")</f>
        <v>Realizar evaluaciones periódicas en la implementación de la transversalización</v>
      </c>
      <c r="I69" s="13" t="str">
        <f t="array" ref="I69">IFERROR(INDEX(DATOS2!AG:AG,MATCH(1,INDEX((DATOS2!M:M=$E69)*(DATOS2!T:T=$H69),0),0),0),"")</f>
        <v/>
      </c>
      <c r="J69" s="47" t="str">
        <f t="array" ref="J69">IFERROR(INDEX(DATOS2!AH:AH,MATCH(1,INDEX((DATOS2!$M:$M=$E69)*(DATOS2!$T:$T=$H69),0),0),0),"")</f>
        <v/>
      </c>
      <c r="K69" s="23" t="str">
        <f t="array" ref="K69">IFERROR(INDEX(DATOS2!BA:BA,MATCH(1,INDEX((DATOS2!$M:$M=$E69)*(DATOS2!$T:$T=$H69),0),0),0),"")</f>
        <v/>
      </c>
      <c r="L69" s="1" t="s">
        <v>37</v>
      </c>
    </row>
    <row r="70" ht="15.75" customHeight="1">
      <c r="B70" s="13" t="s">
        <v>469</v>
      </c>
      <c r="C70" s="13" t="s">
        <v>608</v>
      </c>
      <c r="D70" s="13" t="s">
        <v>384</v>
      </c>
      <c r="E70" s="13" t="str">
        <f t="shared" si="1"/>
        <v>BP26005415</v>
      </c>
      <c r="F70" s="13" t="s">
        <v>73</v>
      </c>
      <c r="G70" s="13" t="str">
        <f>IFERROR(__xludf.DUMMYFUNCTION("""COMPUTED_VALUE"""),"BP2600541510201")</f>
        <v>BP2600541510201</v>
      </c>
      <c r="H70" s="13" t="str">
        <f>IFERROR(__xludf.DUMMYFUNCTION("""COMPUTED_VALUE"""),"Socializar guías de atención con enfoque diferencial para la población LGBTIQ+")</f>
        <v>Socializar guías de atención con enfoque diferencial para la población LGBTIQ+</v>
      </c>
      <c r="I70" s="13" t="str">
        <f t="array" ref="I70">IFERROR(INDEX(DATOS2!AG:AG,MATCH(1,INDEX((DATOS2!M:M=$E70)*(DATOS2!T:T=$H70),0),0),0),"")</f>
        <v/>
      </c>
      <c r="J70" s="47" t="str">
        <f t="array" ref="J70">IFERROR(INDEX(DATOS2!AH:AH,MATCH(1,INDEX((DATOS2!$M:$M=$E70)*(DATOS2!$T:$T=$H70),0),0),0),"")</f>
        <v/>
      </c>
      <c r="K70" s="23" t="str">
        <f t="array" ref="K70">IFERROR(INDEX(DATOS2!BA:BA,MATCH(1,INDEX((DATOS2!$M:$M=$E70)*(DATOS2!$T:$T=$H70),0),0),0),"")</f>
        <v/>
      </c>
      <c r="L70" s="1" t="s">
        <v>37</v>
      </c>
    </row>
    <row r="71" ht="15.75" customHeight="1">
      <c r="B71" s="13" t="s">
        <v>469</v>
      </c>
      <c r="C71" s="13" t="s">
        <v>660</v>
      </c>
      <c r="D71" s="13" t="s">
        <v>384</v>
      </c>
      <c r="E71" s="13" t="str">
        <f t="shared" si="1"/>
        <v>BP26005417</v>
      </c>
      <c r="F71" s="13" t="s">
        <v>94</v>
      </c>
      <c r="G71" s="13" t="str">
        <f>IFERROR(__xludf.DUMMYFUNCTION("""COMPUTED_VALUE"""),"BP2600541710101")</f>
        <v>BP2600541710101</v>
      </c>
      <c r="H71" s="13" t="str">
        <f>IFERROR(__xludf.DUMMYFUNCTION("""COMPUTED_VALUE"""),"Adquirir insumos para la operación del proyecto")</f>
        <v>Adquirir insumos para la operación del proyecto</v>
      </c>
      <c r="I71" s="13" t="str">
        <f t="array" ref="I71">IFERROR(INDEX(DATOS2!AG:AG,MATCH(1,INDEX((DATOS2!M:M=$E71)*(DATOS2!T:T=$H71),0),0),0),"")</f>
        <v/>
      </c>
      <c r="J71" s="47" t="str">
        <f t="array" ref="J71">IFERROR(INDEX(DATOS2!AH:AH,MATCH(1,INDEX((DATOS2!$M:$M=$E71)*(DATOS2!$T:$T=$H71),0),0),0),"")</f>
        <v/>
      </c>
      <c r="K71" s="23" t="str">
        <f t="array" ref="K71">IFERROR(INDEX(DATOS2!BA:BA,MATCH(1,INDEX((DATOS2!$M:$M=$E71)*(DATOS2!$T:$T=$H71),0),0),0),"")</f>
        <v/>
      </c>
      <c r="L71" s="1" t="s">
        <v>37</v>
      </c>
    </row>
    <row r="72" ht="15.75" customHeight="1">
      <c r="B72" s="13" t="s">
        <v>469</v>
      </c>
      <c r="C72" s="13" t="s">
        <v>660</v>
      </c>
      <c r="D72" s="13" t="s">
        <v>384</v>
      </c>
      <c r="E72" s="13" t="str">
        <f t="shared" si="1"/>
        <v>BP26005417</v>
      </c>
      <c r="F72" s="13" t="s">
        <v>94</v>
      </c>
      <c r="G72" s="13" t="str">
        <f>IFERROR(__xludf.DUMMYFUNCTION("""COMPUTED_VALUE"""),"BP2600541710101")</f>
        <v>BP2600541710101</v>
      </c>
      <c r="H72" s="13" t="str">
        <f>IFERROR(__xludf.DUMMYFUNCTION("""COMPUTED_VALUE"""),"Caracterizar población beneficiaria del proyecto")</f>
        <v>Caracterizar población beneficiaria del proyecto</v>
      </c>
      <c r="I72" s="13" t="str">
        <f t="array" ref="I72">IFERROR(INDEX(DATOS2!AG:AG,MATCH(1,INDEX((DATOS2!M:M=$E72)*(DATOS2!T:T=$H72),0),0),0),"")</f>
        <v/>
      </c>
      <c r="J72" s="47" t="str">
        <f t="array" ref="J72">IFERROR(INDEX(DATOS2!AH:AH,MATCH(1,INDEX((DATOS2!$M:$M=$E72)*(DATOS2!$T:$T=$H72),0),0),0),"")</f>
        <v/>
      </c>
      <c r="K72" s="23" t="str">
        <f t="array" ref="K72">IFERROR(INDEX(DATOS2!BA:BA,MATCH(1,INDEX((DATOS2!$M:$M=$E72)*(DATOS2!$T:$T=$H72),0),0),0),"")</f>
        <v/>
      </c>
      <c r="L72" s="1" t="s">
        <v>37</v>
      </c>
    </row>
    <row r="73" ht="15.75" customHeight="1">
      <c r="B73" s="13" t="s">
        <v>469</v>
      </c>
      <c r="C73" s="13" t="s">
        <v>660</v>
      </c>
      <c r="D73" s="13" t="s">
        <v>384</v>
      </c>
      <c r="E73" s="13" t="str">
        <f t="shared" si="1"/>
        <v>BP26005417</v>
      </c>
      <c r="F73" s="13" t="s">
        <v>94</v>
      </c>
      <c r="G73" s="13" t="str">
        <f>IFERROR(__xludf.DUMMYFUNCTION("""COMPUTED_VALUE"""),"BP2600541710101")</f>
        <v>BP2600541710101</v>
      </c>
      <c r="H73" s="13" t="str">
        <f>IFERROR(__xludf.DUMMYFUNCTION("""COMPUTED_VALUE"""),"Fortalecimiento del programa de Seguridad Alimentaria y Nutricional en Santiago de Cali, BP-26005417 - Pagos pasivos exigibles vigencias expiradas")</f>
        <v>Fortalecimiento del programa de Seguridad Alimentaria y Nutricional en Santiago de Cali, BP-26005417 - Pagos pasivos exigibles vigencias expiradas</v>
      </c>
      <c r="I73" s="13" t="str">
        <f t="array" ref="I73">IFERROR(INDEX(DATOS2!AG:AG,MATCH(1,INDEX((DATOS2!M:M=$E73)*(DATOS2!T:T=$H73),0),0),0),"")</f>
        <v/>
      </c>
      <c r="J73" s="47" t="str">
        <f t="array" ref="J73">IFERROR(INDEX(DATOS2!AH:AH,MATCH(1,INDEX((DATOS2!$M:$M=$E73)*(DATOS2!$T:$T=$H73),0),0),0),"")</f>
        <v/>
      </c>
      <c r="K73" s="23" t="str">
        <f t="array" ref="K73">IFERROR(INDEX(DATOS2!BA:BA,MATCH(1,INDEX((DATOS2!$M:$M=$E73)*(DATOS2!$T:$T=$H73),0),0),0),"")</f>
        <v/>
      </c>
      <c r="L73" s="1" t="s">
        <v>37</v>
      </c>
    </row>
    <row r="74" ht="15.75" customHeight="1">
      <c r="B74" s="13" t="s">
        <v>469</v>
      </c>
      <c r="C74" s="13" t="s">
        <v>660</v>
      </c>
      <c r="D74" s="13" t="s">
        <v>384</v>
      </c>
      <c r="E74" s="13" t="str">
        <f t="shared" si="1"/>
        <v>BP26005417</v>
      </c>
      <c r="F74" s="13" t="s">
        <v>94</v>
      </c>
      <c r="G74" s="13" t="str">
        <f>IFERROR(__xludf.DUMMYFUNCTION("""COMPUTED_VALUE"""),"BP2600541710101")</f>
        <v>BP2600541710101</v>
      </c>
      <c r="H74" s="13" t="str">
        <f>IFERROR(__xludf.DUMMYFUNCTION("""COMPUTED_VALUE"""),"Realizar alianzas con programas públicos o privados para la ocupación del tiempo libre en poblaciones vulnerables y para la generación de ingresos o empleabilidad, así como con otros programas de la oferta social")</f>
        <v>Realizar alianzas con programas públicos o privados para la ocupación del tiempo libre en poblaciones vulnerables y para la generación de ingresos o empleabilidad, así como con otros programas de la oferta social</v>
      </c>
      <c r="I74" s="13" t="str">
        <f t="array" ref="I74">IFERROR(INDEX(DATOS2!AG:AG,MATCH(1,INDEX((DATOS2!M:M=$E74)*(DATOS2!T:T=$H74),0),0),0),"")</f>
        <v/>
      </c>
      <c r="J74" s="47" t="str">
        <f t="array" ref="J74">IFERROR(INDEX(DATOS2!AH:AH,MATCH(1,INDEX((DATOS2!$M:$M=$E74)*(DATOS2!$T:$T=$H74),0),0),0),"")</f>
        <v/>
      </c>
      <c r="K74" s="23" t="str">
        <f t="array" ref="K74">IFERROR(INDEX(DATOS2!BA:BA,MATCH(1,INDEX((DATOS2!$M:$M=$E74)*(DATOS2!$T:$T=$H74),0),0),0),"")</f>
        <v/>
      </c>
      <c r="L74" s="1" t="s">
        <v>37</v>
      </c>
    </row>
    <row r="75" ht="15.75" customHeight="1">
      <c r="B75" s="13" t="s">
        <v>469</v>
      </c>
      <c r="C75" s="13" t="s">
        <v>660</v>
      </c>
      <c r="D75" s="13" t="s">
        <v>384</v>
      </c>
      <c r="E75" s="13" t="str">
        <f t="shared" si="1"/>
        <v>BP26005417</v>
      </c>
      <c r="F75" s="13" t="s">
        <v>94</v>
      </c>
      <c r="G75" s="13" t="str">
        <f>IFERROR(__xludf.DUMMYFUNCTION("""COMPUTED_VALUE"""),"BP2600541710101")</f>
        <v>BP2600541710101</v>
      </c>
      <c r="H75" s="13" t="str">
        <f>IFERROR(__xludf.DUMMYFUNCTION("""COMPUTED_VALUE"""),"Realizar articulación entre los organismos responsables la política pública de Seguridad y Soberanía Alimentaria y Nutricional para su evaluación")</f>
        <v>Realizar articulación entre los organismos responsables la política pública de Seguridad y Soberanía Alimentaria y Nutricional para su evaluación</v>
      </c>
      <c r="I75" s="13" t="str">
        <f t="array" ref="I75">IFERROR(INDEX(DATOS2!AG:AG,MATCH(1,INDEX((DATOS2!M:M=$E75)*(DATOS2!T:T=$H75),0),0),0),"")</f>
        <v/>
      </c>
      <c r="J75" s="47" t="str">
        <f t="array" ref="J75">IFERROR(INDEX(DATOS2!AH:AH,MATCH(1,INDEX((DATOS2!$M:$M=$E75)*(DATOS2!$T:$T=$H75),0),0),0),"")</f>
        <v/>
      </c>
      <c r="K75" s="23" t="str">
        <f t="array" ref="K75">IFERROR(INDEX(DATOS2!BA:BA,MATCH(1,INDEX((DATOS2!$M:$M=$E75)*(DATOS2!$T:$T=$H75),0),0),0),"")</f>
        <v/>
      </c>
      <c r="L75" s="1" t="s">
        <v>37</v>
      </c>
    </row>
    <row r="76" ht="15.75" customHeight="1">
      <c r="B76" s="13" t="s">
        <v>469</v>
      </c>
      <c r="C76" s="13" t="s">
        <v>660</v>
      </c>
      <c r="D76" s="13" t="s">
        <v>384</v>
      </c>
      <c r="E76" s="13" t="str">
        <f t="shared" si="1"/>
        <v>BP26005417</v>
      </c>
      <c r="F76" s="13" t="s">
        <v>94</v>
      </c>
      <c r="G76" s="13" t="str">
        <f>IFERROR(__xludf.DUMMYFUNCTION("""COMPUTED_VALUE"""),"BP2600541710101")</f>
        <v>BP2600541710101</v>
      </c>
      <c r="H76" s="13" t="str">
        <f>IFERROR(__xludf.DUMMYFUNCTION("""COMPUTED_VALUE"""),"Realizar articulación entre los organismos responsables la política pública de Seguridad y Soberanía Alimentaria y Nutricional para su verificación")</f>
        <v>Realizar articulación entre los organismos responsables la política pública de Seguridad y Soberanía Alimentaria y Nutricional para su verificación</v>
      </c>
      <c r="I76" s="13" t="str">
        <f t="array" ref="I76">IFERROR(INDEX(DATOS2!AG:AG,MATCH(1,INDEX((DATOS2!M:M=$E76)*(DATOS2!T:T=$H76),0),0),0),"")</f>
        <v/>
      </c>
      <c r="J76" s="47" t="str">
        <f t="array" ref="J76">IFERROR(INDEX(DATOS2!AH:AH,MATCH(1,INDEX((DATOS2!$M:$M=$E76)*(DATOS2!$T:$T=$H76),0),0),0),"")</f>
        <v/>
      </c>
      <c r="K76" s="23" t="str">
        <f t="array" ref="K76">IFERROR(INDEX(DATOS2!BA:BA,MATCH(1,INDEX((DATOS2!$M:$M=$E76)*(DATOS2!$T:$T=$H76),0),0),0),"")</f>
        <v/>
      </c>
      <c r="L76" s="1" t="s">
        <v>37</v>
      </c>
    </row>
    <row r="77" ht="15.75" customHeight="1">
      <c r="B77" s="13" t="s">
        <v>469</v>
      </c>
      <c r="C77" s="13" t="s">
        <v>660</v>
      </c>
      <c r="D77" s="13" t="s">
        <v>384</v>
      </c>
      <c r="E77" s="13" t="str">
        <f t="shared" si="1"/>
        <v>BP26005417</v>
      </c>
      <c r="F77" s="13" t="s">
        <v>94</v>
      </c>
      <c r="G77" s="13" t="str">
        <f>IFERROR(__xludf.DUMMYFUNCTION("""COMPUTED_VALUE"""),"BP2600541710101")</f>
        <v>BP2600541710101</v>
      </c>
      <c r="H77" s="13" t="str">
        <f>IFERROR(__xludf.DUMMYFUNCTION("""COMPUTED_VALUE"""),"Realizar el seguimiento a la implementación del proyecto")</f>
        <v>Realizar el seguimiento a la implementación del proyecto</v>
      </c>
      <c r="I77" s="13" t="str">
        <f t="array" ref="I77">IFERROR(INDEX(DATOS2!AG:AG,MATCH(1,INDEX((DATOS2!M:M=$E77)*(DATOS2!T:T=$H77),0),0),0),"")</f>
        <v/>
      </c>
      <c r="J77" s="47" t="str">
        <f t="array" ref="J77">IFERROR(INDEX(DATOS2!AH:AH,MATCH(1,INDEX((DATOS2!$M:$M=$E77)*(DATOS2!$T:$T=$H77),0),0),0),"")</f>
        <v/>
      </c>
      <c r="K77" s="23" t="str">
        <f t="array" ref="K77">IFERROR(INDEX(DATOS2!BA:BA,MATCH(1,INDEX((DATOS2!$M:$M=$E77)*(DATOS2!$T:$T=$H77),0),0),0),"")</f>
        <v/>
      </c>
      <c r="L77" s="1" t="s">
        <v>37</v>
      </c>
    </row>
    <row r="78" ht="15.75" customHeight="1">
      <c r="B78" s="13" t="s">
        <v>469</v>
      </c>
      <c r="C78" s="13" t="s">
        <v>660</v>
      </c>
      <c r="D78" s="13" t="s">
        <v>384</v>
      </c>
      <c r="E78" s="13" t="str">
        <f t="shared" si="1"/>
        <v>BP26005417</v>
      </c>
      <c r="F78" s="13" t="s">
        <v>94</v>
      </c>
      <c r="G78" s="13" t="str">
        <f>IFERROR(__xludf.DUMMYFUNCTION("""COMPUTED_VALUE"""),"BP2600541710101")</f>
        <v>BP2600541710101</v>
      </c>
      <c r="H78" s="13" t="str">
        <f>IFERROR(__xludf.DUMMYFUNCTION("""COMPUTED_VALUE"""),"Realizar entrega de alimentos de la canasta básica familiar a los niños identificados en riesgo de desnutrición y desnutrición aguda")</f>
        <v>Realizar entrega de alimentos de la canasta básica familiar a los niños identificados en riesgo de desnutrición y desnutrición aguda</v>
      </c>
      <c r="I78" s="13" t="str">
        <f t="array" ref="I78">IFERROR(INDEX(DATOS2!AG:AG,MATCH(1,INDEX((DATOS2!M:M=$E78)*(DATOS2!T:T=$H78),0),0),0),"")</f>
        <v/>
      </c>
      <c r="J78" s="47" t="str">
        <f t="array" ref="J78">IFERROR(INDEX(DATOS2!AH:AH,MATCH(1,INDEX((DATOS2!$M:$M=$E78)*(DATOS2!$T:$T=$H78),0),0),0),"")</f>
        <v/>
      </c>
      <c r="K78" s="23" t="str">
        <f t="array" ref="K78">IFERROR(INDEX(DATOS2!BA:BA,MATCH(1,INDEX((DATOS2!$M:$M=$E78)*(DATOS2!$T:$T=$H78),0),0),0),"")</f>
        <v/>
      </c>
      <c r="L78" s="1" t="s">
        <v>37</v>
      </c>
    </row>
    <row r="79" ht="15.75" customHeight="1">
      <c r="B79" s="13" t="s">
        <v>469</v>
      </c>
      <c r="C79" s="13" t="s">
        <v>660</v>
      </c>
      <c r="D79" s="13" t="s">
        <v>384</v>
      </c>
      <c r="E79" s="13" t="str">
        <f t="shared" si="1"/>
        <v>BP26005417</v>
      </c>
      <c r="F79" s="13" t="s">
        <v>94</v>
      </c>
      <c r="G79" s="13" t="str">
        <f>IFERROR(__xludf.DUMMYFUNCTION("""COMPUTED_VALUE"""),"BP2600541710101")</f>
        <v>BP2600541710101</v>
      </c>
      <c r="H79" s="13" t="str">
        <f>IFERROR(__xludf.DUMMYFUNCTION("""COMPUTED_VALUE"""),"Realizar entrega de alimentos de la canasta básica familiar para atender a la población beneficiaria de los comedores comunitarios")</f>
        <v>Realizar entrega de alimentos de la canasta básica familiar para atender a la población beneficiaria de los comedores comunitarios</v>
      </c>
      <c r="I79" s="13" t="str">
        <f t="array" ref="I79">IFERROR(INDEX(DATOS2!AG:AG,MATCH(1,INDEX((DATOS2!M:M=$E79)*(DATOS2!T:T=$H79),0),0),0),"")</f>
        <v/>
      </c>
      <c r="J79" s="47" t="str">
        <f t="array" ref="J79">IFERROR(INDEX(DATOS2!AH:AH,MATCH(1,INDEX((DATOS2!$M:$M=$E79)*(DATOS2!$T:$T=$H79),0),0),0),"")</f>
        <v/>
      </c>
      <c r="K79" s="23" t="str">
        <f t="array" ref="K79">IFERROR(INDEX(DATOS2!BA:BA,MATCH(1,INDEX((DATOS2!$M:$M=$E79)*(DATOS2!$T:$T=$H79),0),0),0),"")</f>
        <v/>
      </c>
      <c r="L79" s="1" t="s">
        <v>37</v>
      </c>
    </row>
    <row r="80" ht="15.75" customHeight="1">
      <c r="B80" s="13" t="s">
        <v>469</v>
      </c>
      <c r="C80" s="13" t="s">
        <v>660</v>
      </c>
      <c r="D80" s="13" t="s">
        <v>384</v>
      </c>
      <c r="E80" s="13" t="str">
        <f t="shared" si="1"/>
        <v>BP26005417</v>
      </c>
      <c r="F80" s="13" t="s">
        <v>94</v>
      </c>
      <c r="G80" s="13" t="str">
        <f>IFERROR(__xludf.DUMMYFUNCTION("""COMPUTED_VALUE"""),"BP2600541710101")</f>
        <v>BP2600541710101</v>
      </c>
      <c r="H80" s="13" t="str">
        <f>IFERROR(__xludf.DUMMYFUNCTION("""COMPUTED_VALUE"""),"Realizar intervención en desarrollo psicosocial a las personas beneficiarias y gestoras en los comedores comunitarios")</f>
        <v>Realizar intervención en desarrollo psicosocial a las personas beneficiarias y gestoras en los comedores comunitarios</v>
      </c>
      <c r="I80" s="13" t="str">
        <f t="array" ref="I80">IFERROR(INDEX(DATOS2!AG:AG,MATCH(1,INDEX((DATOS2!M:M=$E80)*(DATOS2!T:T=$H80),0),0),0),"")</f>
        <v/>
      </c>
      <c r="J80" s="47" t="str">
        <f t="array" ref="J80">IFERROR(INDEX(DATOS2!AH:AH,MATCH(1,INDEX((DATOS2!$M:$M=$E80)*(DATOS2!$T:$T=$H80),0),0),0),"")</f>
        <v/>
      </c>
      <c r="K80" s="23" t="str">
        <f t="array" ref="K80">IFERROR(INDEX(DATOS2!BA:BA,MATCH(1,INDEX((DATOS2!$M:$M=$E80)*(DATOS2!$T:$T=$H80),0),0),0),"")</f>
        <v/>
      </c>
      <c r="L80" s="1" t="s">
        <v>37</v>
      </c>
    </row>
    <row r="81" ht="15.75" customHeight="1">
      <c r="B81" s="13" t="s">
        <v>469</v>
      </c>
      <c r="C81" s="13" t="s">
        <v>660</v>
      </c>
      <c r="D81" s="13" t="s">
        <v>384</v>
      </c>
      <c r="E81" s="13" t="str">
        <f t="shared" si="1"/>
        <v>BP26005417</v>
      </c>
      <c r="F81" s="13" t="s">
        <v>94</v>
      </c>
      <c r="G81" s="13" t="str">
        <f>IFERROR(__xludf.DUMMYFUNCTION("""COMPUTED_VALUE"""),"BP2600541710101")</f>
        <v>BP2600541710101</v>
      </c>
      <c r="H81" s="13" t="str">
        <f>IFERROR(__xludf.DUMMYFUNCTION("""COMPUTED_VALUE"""),"Realizar modelos de autosostenibilidad en los comedores comunitarios capacitados y seleccionados para esta acción, y llevar a cabo actividades de retribución social desde estos comedores en el territorio")</f>
        <v>Realizar modelos de autosostenibilidad en los comedores comunitarios capacitados y seleccionados para esta acción, y llevar a cabo actividades de retribución social desde estos comedores en el territorio</v>
      </c>
      <c r="I81" s="13" t="str">
        <f t="array" ref="I81">IFERROR(INDEX(DATOS2!AG:AG,MATCH(1,INDEX((DATOS2!M:M=$E81)*(DATOS2!T:T=$H81),0),0),0),"")</f>
        <v/>
      </c>
      <c r="J81" s="47" t="str">
        <f t="array" ref="J81">IFERROR(INDEX(DATOS2!AH:AH,MATCH(1,INDEX((DATOS2!$M:$M=$E81)*(DATOS2!$T:$T=$H81),0),0),0),"")</f>
        <v/>
      </c>
      <c r="K81" s="23" t="str">
        <f t="array" ref="K81">IFERROR(INDEX(DATOS2!BA:BA,MATCH(1,INDEX((DATOS2!$M:$M=$E81)*(DATOS2!$T:$T=$H81),0),0),0),"")</f>
        <v/>
      </c>
      <c r="L81" s="1" t="s">
        <v>37</v>
      </c>
    </row>
    <row r="82" ht="15.75" customHeight="1">
      <c r="B82" s="13" t="s">
        <v>469</v>
      </c>
      <c r="C82" s="13" t="s">
        <v>660</v>
      </c>
      <c r="D82" s="13" t="s">
        <v>384</v>
      </c>
      <c r="E82" s="13" t="str">
        <f t="shared" si="1"/>
        <v>BP26005417</v>
      </c>
      <c r="F82" s="13" t="s">
        <v>94</v>
      </c>
      <c r="G82" s="13" t="str">
        <f>IFERROR(__xludf.DUMMYFUNCTION("""COMPUTED_VALUE"""),"BP2600541710101")</f>
        <v>BP2600541710101</v>
      </c>
      <c r="H82" s="13" t="str">
        <f>IFERROR(__xludf.DUMMYFUNCTION("""COMPUTED_VALUE"""),"Realizar monitoreo a los beneficiarios del programa de recuperación nutricional")</f>
        <v>Realizar monitoreo a los beneficiarios del programa de recuperación nutricional</v>
      </c>
      <c r="I82" s="13" t="str">
        <f t="array" ref="I82">IFERROR(INDEX(DATOS2!AG:AG,MATCH(1,INDEX((DATOS2!M:M=$E82)*(DATOS2!T:T=$H82),0),0),0),"")</f>
        <v/>
      </c>
      <c r="J82" s="47" t="str">
        <f t="array" ref="J82">IFERROR(INDEX(DATOS2!AH:AH,MATCH(1,INDEX((DATOS2!$M:$M=$E82)*(DATOS2!$T:$T=$H82),0),0),0),"")</f>
        <v/>
      </c>
      <c r="K82" s="23" t="str">
        <f t="array" ref="K82">IFERROR(INDEX(DATOS2!BA:BA,MATCH(1,INDEX((DATOS2!$M:$M=$E82)*(DATOS2!$T:$T=$H82),0),0),0),"")</f>
        <v/>
      </c>
      <c r="L82" s="1" t="s">
        <v>37</v>
      </c>
    </row>
    <row r="83" ht="15.75" customHeight="1">
      <c r="B83" s="13" t="s">
        <v>469</v>
      </c>
      <c r="C83" s="13" t="s">
        <v>660</v>
      </c>
      <c r="D83" s="13" t="s">
        <v>384</v>
      </c>
      <c r="E83" s="13" t="str">
        <f t="shared" si="1"/>
        <v>BP26005417</v>
      </c>
      <c r="F83" s="13" t="s">
        <v>94</v>
      </c>
      <c r="G83" s="13" t="str">
        <f>IFERROR(__xludf.DUMMYFUNCTION("""COMPUTED_VALUE"""),"BP2600541710101")</f>
        <v>BP2600541710101</v>
      </c>
      <c r="H83" s="13" t="str">
        <f>IFERROR(__xludf.DUMMYFUNCTION("""COMPUTED_VALUE"""),"Realizar servicio de transporte para las diversas actividades relacionadas con el proyecto")</f>
        <v>Realizar servicio de transporte para las diversas actividades relacionadas con el proyecto</v>
      </c>
      <c r="I83" s="13" t="str">
        <f t="array" ref="I83">IFERROR(INDEX(DATOS2!AG:AG,MATCH(1,INDEX((DATOS2!M:M=$E83)*(DATOS2!T:T=$H83),0),0),0),"")</f>
        <v/>
      </c>
      <c r="J83" s="47" t="str">
        <f t="array" ref="J83">IFERROR(INDEX(DATOS2!AH:AH,MATCH(1,INDEX((DATOS2!$M:$M=$E83)*(DATOS2!$T:$T=$H83),0),0),0),"")</f>
        <v/>
      </c>
      <c r="K83" s="23" t="str">
        <f t="array" ref="K83">IFERROR(INDEX(DATOS2!BA:BA,MATCH(1,INDEX((DATOS2!$M:$M=$E83)*(DATOS2!$T:$T=$H83),0),0),0),"")</f>
        <v/>
      </c>
      <c r="L83" s="1" t="s">
        <v>37</v>
      </c>
    </row>
    <row r="84" ht="15.75" customHeight="1">
      <c r="B84" s="13" t="s">
        <v>469</v>
      </c>
      <c r="C84" s="13" t="s">
        <v>724</v>
      </c>
      <c r="D84" s="13" t="s">
        <v>384</v>
      </c>
      <c r="E84" s="13" t="str">
        <f t="shared" si="1"/>
        <v>BP26005418</v>
      </c>
      <c r="F84" s="13" t="s">
        <v>105</v>
      </c>
      <c r="G84" s="13" t="str">
        <f>IFERROR(__xludf.DUMMYFUNCTION("""COMPUTED_VALUE"""),"BP2600541810101")</f>
        <v>BP2600541810101</v>
      </c>
      <c r="H84" s="13" t="str">
        <f>IFERROR(__xludf.DUMMYFUNCTION("""COMPUTED_VALUE"""),"Brindar asistencia técnica a los procesos de atención integral y gestión transectorial en beneficio de la población en situación de calle")</f>
        <v>Brindar asistencia técnica a los procesos de atención integral y gestión transectorial en beneficio de la población en situación de calle</v>
      </c>
      <c r="I84" s="13" t="str">
        <f t="array" ref="I84">IFERROR(INDEX(DATOS2!AG:AG,MATCH(1,INDEX((DATOS2!M:M=$E84)*(DATOS2!T:T=$H84),0),0),0),"")</f>
        <v/>
      </c>
      <c r="J84" s="47" t="str">
        <f t="array" ref="J84">IFERROR(INDEX(DATOS2!AH:AH,MATCH(1,INDEX((DATOS2!$M:$M=$E84)*(DATOS2!$T:$T=$H84),0),0),0),"")</f>
        <v/>
      </c>
      <c r="K84" s="23" t="str">
        <f t="array" ref="K84">IFERROR(INDEX(DATOS2!BA:BA,MATCH(1,INDEX((DATOS2!$M:$M=$E84)*(DATOS2!$T:$T=$H84),0),0),0),"")</f>
        <v/>
      </c>
      <c r="L84" s="1" t="s">
        <v>37</v>
      </c>
    </row>
    <row r="85" ht="15.75" customHeight="1">
      <c r="B85" s="13" t="s">
        <v>469</v>
      </c>
      <c r="C85" s="13" t="s">
        <v>724</v>
      </c>
      <c r="D85" s="13" t="s">
        <v>384</v>
      </c>
      <c r="E85" s="13" t="str">
        <f t="shared" si="1"/>
        <v>BP26005418</v>
      </c>
      <c r="F85" s="13" t="s">
        <v>105</v>
      </c>
      <c r="G85" s="13" t="str">
        <f>IFERROR(__xludf.DUMMYFUNCTION("""COMPUTED_VALUE"""),"BP2600541810101")</f>
        <v>BP2600541810101</v>
      </c>
      <c r="H85" s="13" t="str">
        <f>IFERROR(__xludf.DUMMYFUNCTION("""COMPUTED_VALUE"""),"Brindar asistencia técnica a los procesos de inclusión social de las personas en situación de calle")</f>
        <v>Brindar asistencia técnica a los procesos de inclusión social de las personas en situación de calle</v>
      </c>
      <c r="I85" s="13" t="str">
        <f t="array" ref="I85">IFERROR(INDEX(DATOS2!AG:AG,MATCH(1,INDEX((DATOS2!M:M=$E85)*(DATOS2!T:T=$H85),0),0),0),"")</f>
        <v/>
      </c>
      <c r="J85" s="47" t="str">
        <f t="array" ref="J85">IFERROR(INDEX(DATOS2!AH:AH,MATCH(1,INDEX((DATOS2!$M:$M=$E85)*(DATOS2!$T:$T=$H85),0),0),0),"")</f>
        <v/>
      </c>
      <c r="K85" s="23" t="str">
        <f t="array" ref="K85">IFERROR(INDEX(DATOS2!BA:BA,MATCH(1,INDEX((DATOS2!$M:$M=$E85)*(DATOS2!$T:$T=$H85),0),0),0),"")</f>
        <v/>
      </c>
      <c r="L85" s="1" t="s">
        <v>37</v>
      </c>
    </row>
    <row r="86" ht="15.75" customHeight="1">
      <c r="B86" s="13" t="s">
        <v>469</v>
      </c>
      <c r="C86" s="13" t="s">
        <v>724</v>
      </c>
      <c r="D86" s="13" t="s">
        <v>384</v>
      </c>
      <c r="E86" s="13" t="str">
        <f t="shared" si="1"/>
        <v>BP26005418</v>
      </c>
      <c r="F86" s="13" t="s">
        <v>105</v>
      </c>
      <c r="G86" s="13" t="str">
        <f>IFERROR(__xludf.DUMMYFUNCTION("""COMPUTED_VALUE"""),"BP2600541810101")</f>
        <v>BP2600541810101</v>
      </c>
      <c r="H86" s="13" t="str">
        <f>IFERROR(__xludf.DUMMYFUNCTION("""COMPUTED_VALUE"""),"Brindar asistencia técnica al proceso de redes de apoyo y movilización ciudadana para el abordaje integral del fenómeno social de habitabilidad en calle")</f>
        <v>Brindar asistencia técnica al proceso de redes de apoyo y movilización ciudadana para el abordaje integral del fenómeno social de habitabilidad en calle</v>
      </c>
      <c r="I86" s="13" t="str">
        <f t="array" ref="I86">IFERROR(INDEX(DATOS2!AG:AG,MATCH(1,INDEX((DATOS2!M:M=$E86)*(DATOS2!T:T=$H86),0),0),0),"")</f>
        <v/>
      </c>
      <c r="J86" s="47" t="str">
        <f t="array" ref="J86">IFERROR(INDEX(DATOS2!AH:AH,MATCH(1,INDEX((DATOS2!$M:$M=$E86)*(DATOS2!$T:$T=$H86),0),0),0),"")</f>
        <v/>
      </c>
      <c r="K86" s="23" t="str">
        <f t="array" ref="K86">IFERROR(INDEX(DATOS2!BA:BA,MATCH(1,INDEX((DATOS2!$M:$M=$E86)*(DATOS2!$T:$T=$H86),0),0),0),"")</f>
        <v/>
      </c>
      <c r="L86" s="1" t="s">
        <v>37</v>
      </c>
    </row>
    <row r="87" ht="15.75" customHeight="1">
      <c r="B87" s="13" t="s">
        <v>469</v>
      </c>
      <c r="C87" s="13" t="s">
        <v>724</v>
      </c>
      <c r="D87" s="13" t="s">
        <v>384</v>
      </c>
      <c r="E87" s="13" t="str">
        <f t="shared" si="1"/>
        <v>BP26005418</v>
      </c>
      <c r="F87" s="13" t="s">
        <v>105</v>
      </c>
      <c r="G87" s="13" t="str">
        <f>IFERROR(__xludf.DUMMYFUNCTION("""COMPUTED_VALUE"""),"BP2600541810101")</f>
        <v>BP2600541810101</v>
      </c>
      <c r="H87" s="13" t="str">
        <f>IFERROR(__xludf.DUMMYFUNCTION("""COMPUTED_VALUE"""),"Brindar servicios integrales en modalidad diferencial de centros de atención para mujeres en situación de calle")</f>
        <v>Brindar servicios integrales en modalidad diferencial de centros de atención para mujeres en situación de calle</v>
      </c>
      <c r="I87" s="13" t="str">
        <f t="array" ref="I87">IFERROR(INDEX(DATOS2!AG:AG,MATCH(1,INDEX((DATOS2!M:M=$E87)*(DATOS2!T:T=$H87),0),0),0),"")</f>
        <v/>
      </c>
      <c r="J87" s="47" t="str">
        <f t="array" ref="J87">IFERROR(INDEX(DATOS2!AH:AH,MATCH(1,INDEX((DATOS2!$M:$M=$E87)*(DATOS2!$T:$T=$H87),0),0),0),"")</f>
        <v/>
      </c>
      <c r="K87" s="23" t="str">
        <f t="array" ref="K87">IFERROR(INDEX(DATOS2!BA:BA,MATCH(1,INDEX((DATOS2!$M:$M=$E87)*(DATOS2!$T:$T=$H87),0),0),0),"")</f>
        <v/>
      </c>
      <c r="L87" s="1" t="s">
        <v>37</v>
      </c>
    </row>
    <row r="88" ht="15.75" customHeight="1">
      <c r="B88" s="13" t="s">
        <v>469</v>
      </c>
      <c r="C88" s="13" t="s">
        <v>724</v>
      </c>
      <c r="D88" s="13" t="s">
        <v>384</v>
      </c>
      <c r="E88" s="13" t="str">
        <f t="shared" si="1"/>
        <v>BP26005418</v>
      </c>
      <c r="F88" s="13" t="s">
        <v>105</v>
      </c>
      <c r="G88" s="13" t="str">
        <f>IFERROR(__xludf.DUMMYFUNCTION("""COMPUTED_VALUE"""),"BP2600541810101")</f>
        <v>BP2600541810101</v>
      </c>
      <c r="H88" s="13" t="str">
        <f>IFERROR(__xludf.DUMMYFUNCTION("""COMPUTED_VALUE"""),"Brindar servicios integrales en modalidades de centros de atención")</f>
        <v>Brindar servicios integrales en modalidades de centros de atención</v>
      </c>
      <c r="I88" s="13" t="str">
        <f t="array" ref="I88">IFERROR(INDEX(DATOS2!AG:AG,MATCH(1,INDEX((DATOS2!M:M=$E88)*(DATOS2!T:T=$H88),0),0),0),"")</f>
        <v/>
      </c>
      <c r="J88" s="47" t="str">
        <f t="array" ref="J88">IFERROR(INDEX(DATOS2!AH:AH,MATCH(1,INDEX((DATOS2!$M:$M=$E88)*(DATOS2!$T:$T=$H88),0),0),0),"")</f>
        <v/>
      </c>
      <c r="K88" s="23" t="str">
        <f t="array" ref="K88">IFERROR(INDEX(DATOS2!BA:BA,MATCH(1,INDEX((DATOS2!$M:$M=$E88)*(DATOS2!$T:$T=$H88),0),0),0),"")</f>
        <v/>
      </c>
      <c r="L88" s="1" t="s">
        <v>37</v>
      </c>
    </row>
    <row r="89" ht="15.75" customHeight="1">
      <c r="B89" s="13" t="s">
        <v>469</v>
      </c>
      <c r="C89" s="13" t="s">
        <v>724</v>
      </c>
      <c r="D89" s="13" t="s">
        <v>384</v>
      </c>
      <c r="E89" s="13" t="str">
        <f t="shared" si="1"/>
        <v>BP26005418</v>
      </c>
      <c r="F89" s="13" t="s">
        <v>105</v>
      </c>
      <c r="G89" s="13" t="str">
        <f>IFERROR(__xludf.DUMMYFUNCTION("""COMPUTED_VALUE"""),"BP2600541810101")</f>
        <v>BP2600541810101</v>
      </c>
      <c r="H89" s="13" t="str">
        <f>IFERROR(__xludf.DUMMYFUNCTION("""COMPUTED_VALUE"""),"Brindar servicios integrales en modalidades de centros de atención a población Afro")</f>
        <v>Brindar servicios integrales en modalidades de centros de atención a población Afro</v>
      </c>
      <c r="I89" s="13" t="str">
        <f t="array" ref="I89">IFERROR(INDEX(DATOS2!AG:AG,MATCH(1,INDEX((DATOS2!M:M=$E89)*(DATOS2!T:T=$H89),0),0),0),"")</f>
        <v/>
      </c>
      <c r="J89" s="47" t="str">
        <f t="array" ref="J89">IFERROR(INDEX(DATOS2!AH:AH,MATCH(1,INDEX((DATOS2!$M:$M=$E89)*(DATOS2!$T:$T=$H89),0),0),0),"")</f>
        <v/>
      </c>
      <c r="K89" s="23" t="str">
        <f t="array" ref="K89">IFERROR(INDEX(DATOS2!BA:BA,MATCH(1,INDEX((DATOS2!$M:$M=$E89)*(DATOS2!$T:$T=$H89),0),0),0),"")</f>
        <v/>
      </c>
      <c r="L89" s="1" t="s">
        <v>37</v>
      </c>
    </row>
    <row r="90" ht="15.75" customHeight="1">
      <c r="B90" s="13" t="s">
        <v>469</v>
      </c>
      <c r="C90" s="13" t="s">
        <v>724</v>
      </c>
      <c r="D90" s="13" t="s">
        <v>384</v>
      </c>
      <c r="E90" s="13" t="str">
        <f t="shared" si="1"/>
        <v>BP26005418</v>
      </c>
      <c r="F90" s="13" t="s">
        <v>105</v>
      </c>
      <c r="G90" s="13" t="str">
        <f>IFERROR(__xludf.DUMMYFUNCTION("""COMPUTED_VALUE"""),"BP2600541810101")</f>
        <v>BP2600541810101</v>
      </c>
      <c r="H90" s="13" t="str">
        <f>IFERROR(__xludf.DUMMYFUNCTION("""COMPUTED_VALUE"""),"Prestar servicio funerario a personas en situación de calle fallecidas")</f>
        <v>Prestar servicio funerario a personas en situación de calle fallecidas</v>
      </c>
      <c r="I90" s="13" t="str">
        <f t="array" ref="I90">IFERROR(INDEX(DATOS2!AG:AG,MATCH(1,INDEX((DATOS2!M:M=$E90)*(DATOS2!T:T=$H90),0),0),0),"")</f>
        <v/>
      </c>
      <c r="J90" s="47" t="str">
        <f t="array" ref="J90">IFERROR(INDEX(DATOS2!AH:AH,MATCH(1,INDEX((DATOS2!$M:$M=$E90)*(DATOS2!$T:$T=$H90),0),0),0),"")</f>
        <v/>
      </c>
      <c r="K90" s="23" t="str">
        <f t="array" ref="K90">IFERROR(INDEX(DATOS2!BA:BA,MATCH(1,INDEX((DATOS2!$M:$M=$E90)*(DATOS2!$T:$T=$H90),0),0),0),"")</f>
        <v/>
      </c>
      <c r="L90" s="1" t="s">
        <v>37</v>
      </c>
    </row>
    <row r="91" ht="15.75" customHeight="1">
      <c r="B91" s="13" t="s">
        <v>469</v>
      </c>
      <c r="C91" s="13" t="s">
        <v>724</v>
      </c>
      <c r="D91" s="13" t="s">
        <v>384</v>
      </c>
      <c r="E91" s="13" t="str">
        <f t="shared" si="1"/>
        <v>BP26005418</v>
      </c>
      <c r="F91" s="13" t="s">
        <v>105</v>
      </c>
      <c r="G91" s="13" t="str">
        <f>IFERROR(__xludf.DUMMYFUNCTION("""COMPUTED_VALUE"""),"BP2600541810101")</f>
        <v>BP2600541810101</v>
      </c>
      <c r="H91" s="13" t="str">
        <f>IFERROR(__xludf.DUMMYFUNCTION("""COMPUTED_VALUE"""),"Realizar diagnóstico psicosocial de la población atendida y análisis territorial del fenómeno social")</f>
        <v>Realizar diagnóstico psicosocial de la población atendida y análisis territorial del fenómeno social</v>
      </c>
      <c r="I91" s="13" t="str">
        <f t="array" ref="I91">IFERROR(INDEX(DATOS2!AG:AG,MATCH(1,INDEX((DATOS2!M:M=$E91)*(DATOS2!T:T=$H91),0),0),0),"")</f>
        <v/>
      </c>
      <c r="J91" s="47" t="str">
        <f t="array" ref="J91">IFERROR(INDEX(DATOS2!AH:AH,MATCH(1,INDEX((DATOS2!$M:$M=$E91)*(DATOS2!$T:$T=$H91),0),0),0),"")</f>
        <v/>
      </c>
      <c r="K91" s="23" t="str">
        <f t="array" ref="K91">IFERROR(INDEX(DATOS2!BA:BA,MATCH(1,INDEX((DATOS2!$M:$M=$E91)*(DATOS2!$T:$T=$H91),0),0),0),"")</f>
        <v/>
      </c>
      <c r="L91" s="1" t="s">
        <v>37</v>
      </c>
    </row>
    <row r="92" ht="15.75" customHeight="1">
      <c r="B92" s="13" t="s">
        <v>469</v>
      </c>
      <c r="C92" s="13" t="s">
        <v>724</v>
      </c>
      <c r="D92" s="13" t="s">
        <v>384</v>
      </c>
      <c r="E92" s="13" t="str">
        <f t="shared" si="1"/>
        <v>BP26005418</v>
      </c>
      <c r="F92" s="13" t="s">
        <v>105</v>
      </c>
      <c r="G92" s="13" t="str">
        <f>IFERROR(__xludf.DUMMYFUNCTION("""COMPUTED_VALUE"""),"BP2600541810101")</f>
        <v>BP2600541810101</v>
      </c>
      <c r="H92" s="13" t="str">
        <f>IFERROR(__xludf.DUMMYFUNCTION("""COMPUTED_VALUE"""),"Realizar jornadas de atención integral en territorio")</f>
        <v>Realizar jornadas de atención integral en territorio</v>
      </c>
      <c r="I92" s="13" t="str">
        <f t="array" ref="I92">IFERROR(INDEX(DATOS2!AG:AG,MATCH(1,INDEX((DATOS2!M:M=$E92)*(DATOS2!T:T=$H92),0),0),0),"")</f>
        <v/>
      </c>
      <c r="J92" s="47" t="str">
        <f t="array" ref="J92">IFERROR(INDEX(DATOS2!AH:AH,MATCH(1,INDEX((DATOS2!$M:$M=$E92)*(DATOS2!$T:$T=$H92),0),0),0),"")</f>
        <v/>
      </c>
      <c r="K92" s="23" t="str">
        <f t="array" ref="K92">IFERROR(INDEX(DATOS2!BA:BA,MATCH(1,INDEX((DATOS2!$M:$M=$E92)*(DATOS2!$T:$T=$H92),0),0),0),"")</f>
        <v/>
      </c>
      <c r="L92" s="1" t="s">
        <v>37</v>
      </c>
    </row>
    <row r="93" ht="15.75" customHeight="1">
      <c r="B93" s="13" t="s">
        <v>469</v>
      </c>
      <c r="C93" s="13" t="s">
        <v>724</v>
      </c>
      <c r="D93" s="13" t="s">
        <v>384</v>
      </c>
      <c r="E93" s="13" t="str">
        <f t="shared" si="1"/>
        <v>BP26005418</v>
      </c>
      <c r="F93" s="13" t="s">
        <v>105</v>
      </c>
      <c r="G93" s="13" t="str">
        <f>IFERROR(__xludf.DUMMYFUNCTION("""COMPUTED_VALUE"""),"BP2600541810101")</f>
        <v>BP2600541810101</v>
      </c>
      <c r="H93" s="13" t="str">
        <f>IFERROR(__xludf.DUMMYFUNCTION("""COMPUTED_VALUE"""),"Suministrar logística para las actividades del proceso de redes de apoyo y movilización ciudadana")</f>
        <v>Suministrar logística para las actividades del proceso de redes de apoyo y movilización ciudadana</v>
      </c>
      <c r="I93" s="13" t="str">
        <f t="array" ref="I93">IFERROR(INDEX(DATOS2!AG:AG,MATCH(1,INDEX((DATOS2!M:M=$E93)*(DATOS2!T:T=$H93),0),0),0),"")</f>
        <v/>
      </c>
      <c r="J93" s="47" t="str">
        <f t="array" ref="J93">IFERROR(INDEX(DATOS2!AH:AH,MATCH(1,INDEX((DATOS2!$M:$M=$E93)*(DATOS2!$T:$T=$H93),0),0),0),"")</f>
        <v/>
      </c>
      <c r="K93" s="23" t="str">
        <f t="array" ref="K93">IFERROR(INDEX(DATOS2!BA:BA,MATCH(1,INDEX((DATOS2!$M:$M=$E93)*(DATOS2!$T:$T=$H93),0),0),0),"")</f>
        <v/>
      </c>
      <c r="L93" s="1" t="s">
        <v>37</v>
      </c>
    </row>
    <row r="94" ht="15.75" customHeight="1">
      <c r="B94" s="13" t="s">
        <v>469</v>
      </c>
      <c r="C94" s="13" t="s">
        <v>724</v>
      </c>
      <c r="D94" s="13" t="s">
        <v>384</v>
      </c>
      <c r="E94" s="13" t="str">
        <f t="shared" si="1"/>
        <v>BP26005418</v>
      </c>
      <c r="F94" s="13" t="s">
        <v>105</v>
      </c>
      <c r="G94" s="13" t="str">
        <f>IFERROR(__xludf.DUMMYFUNCTION("""COMPUTED_VALUE"""),"BP2600541810201")</f>
        <v>BP2600541810201</v>
      </c>
      <c r="H94" s="13" t="str">
        <f>IFERROR(__xludf.DUMMYFUNCTION("""COMPUTED_VALUE"""),"Brindar acompañamiento psicosocial a las personas en riesgo de habitar la calle.")</f>
        <v>Brindar acompañamiento psicosocial a las personas en riesgo de habitar la calle.</v>
      </c>
      <c r="I94" s="13" t="str">
        <f t="array" ref="I94">IFERROR(INDEX(DATOS2!AG:AG,MATCH(1,INDEX((DATOS2!M:M=$E94)*(DATOS2!T:T=$H94),0),0),0),"")</f>
        <v/>
      </c>
      <c r="J94" s="47" t="str">
        <f t="array" ref="J94">IFERROR(INDEX(DATOS2!AH:AH,MATCH(1,INDEX((DATOS2!$M:$M=$E94)*(DATOS2!$T:$T=$H94),0),0),0),"")</f>
        <v/>
      </c>
      <c r="K94" s="23" t="str">
        <f t="array" ref="K94">IFERROR(INDEX(DATOS2!BA:BA,MATCH(1,INDEX((DATOS2!$M:$M=$E94)*(DATOS2!$T:$T=$H94),0),0),0),"")</f>
        <v/>
      </c>
      <c r="L94" s="1" t="s">
        <v>37</v>
      </c>
    </row>
    <row r="95" ht="15.75" customHeight="1">
      <c r="B95" s="13" t="s">
        <v>469</v>
      </c>
      <c r="C95" s="13" t="s">
        <v>724</v>
      </c>
      <c r="D95" s="13" t="s">
        <v>384</v>
      </c>
      <c r="E95" s="13" t="str">
        <f t="shared" si="1"/>
        <v>BP26005418</v>
      </c>
      <c r="F95" s="13" t="s">
        <v>105</v>
      </c>
      <c r="G95" s="13" t="str">
        <f>IFERROR(__xludf.DUMMYFUNCTION("""COMPUTED_VALUE"""),"BP2600541810201")</f>
        <v>BP2600541810201</v>
      </c>
      <c r="H95" s="13" t="str">
        <f>IFERROR(__xludf.DUMMYFUNCTION("""COMPUTED_VALUE"""),"Brindar asistencia técnica al proceso de gestión transectorial para la prevención de la habitancia y la habitabilidad en calle")</f>
        <v>Brindar asistencia técnica al proceso de gestión transectorial para la prevención de la habitancia y la habitabilidad en calle</v>
      </c>
      <c r="I95" s="13" t="str">
        <f t="array" ref="I95">IFERROR(INDEX(DATOS2!AG:AG,MATCH(1,INDEX((DATOS2!M:M=$E95)*(DATOS2!T:T=$H95),0),0),0),"")</f>
        <v/>
      </c>
      <c r="J95" s="47" t="str">
        <f t="array" ref="J95">IFERROR(INDEX(DATOS2!AH:AH,MATCH(1,INDEX((DATOS2!$M:$M=$E95)*(DATOS2!$T:$T=$H95),0),0),0),"")</f>
        <v/>
      </c>
      <c r="K95" s="23" t="str">
        <f t="array" ref="K95">IFERROR(INDEX(DATOS2!BA:BA,MATCH(1,INDEX((DATOS2!$M:$M=$E95)*(DATOS2!$T:$T=$H95),0),0),0),"")</f>
        <v/>
      </c>
      <c r="L95" s="1" t="s">
        <v>37</v>
      </c>
    </row>
    <row r="96" ht="15.75" customHeight="1">
      <c r="B96" s="13" t="s">
        <v>469</v>
      </c>
      <c r="C96" s="13" t="s">
        <v>724</v>
      </c>
      <c r="D96" s="13" t="s">
        <v>384</v>
      </c>
      <c r="E96" s="13" t="str">
        <f t="shared" si="1"/>
        <v>BP26005418</v>
      </c>
      <c r="F96" s="13" t="s">
        <v>105</v>
      </c>
      <c r="G96" s="13" t="str">
        <f>IFERROR(__xludf.DUMMYFUNCTION("""COMPUTED_VALUE"""),"BP2600541810201")</f>
        <v>BP2600541810201</v>
      </c>
      <c r="H96" s="13" t="str">
        <f>IFERROR(__xludf.DUMMYFUNCTION("""COMPUTED_VALUE"""),"Brindar servicios de asistencia social a personas y familias en riesgo de habitar la calle.")</f>
        <v>Brindar servicios de asistencia social a personas y familias en riesgo de habitar la calle.</v>
      </c>
      <c r="I96" s="13" t="str">
        <f t="array" ref="I96">IFERROR(INDEX(DATOS2!AG:AG,MATCH(1,INDEX((DATOS2!M:M=$E96)*(DATOS2!T:T=$H96),0),0),0),"")</f>
        <v/>
      </c>
      <c r="J96" s="47" t="str">
        <f t="array" ref="J96">IFERROR(INDEX(DATOS2!AH:AH,MATCH(1,INDEX((DATOS2!$M:$M=$E96)*(DATOS2!$T:$T=$H96),0),0),0),"")</f>
        <v/>
      </c>
      <c r="K96" s="23" t="str">
        <f t="array" ref="K96">IFERROR(INDEX(DATOS2!BA:BA,MATCH(1,INDEX((DATOS2!$M:$M=$E96)*(DATOS2!$T:$T=$H96),0),0),0),"")</f>
        <v/>
      </c>
      <c r="L96" s="1" t="s">
        <v>37</v>
      </c>
    </row>
    <row r="97" ht="15.75" customHeight="1">
      <c r="B97" s="13" t="s">
        <v>469</v>
      </c>
      <c r="C97" s="13" t="s">
        <v>724</v>
      </c>
      <c r="D97" s="13" t="s">
        <v>384</v>
      </c>
      <c r="E97" s="13" t="str">
        <f t="shared" si="1"/>
        <v>BP26005418</v>
      </c>
      <c r="F97" s="13" t="s">
        <v>105</v>
      </c>
      <c r="G97" s="13" t="str">
        <f>IFERROR(__xludf.DUMMYFUNCTION("""COMPUTED_VALUE"""),"BP2600541810201")</f>
        <v>BP2600541810201</v>
      </c>
      <c r="H97" s="13" t="str">
        <f>IFERROR(__xludf.DUMMYFUNCTION("""COMPUTED_VALUE"""),"Diseñar la estrategia de prevención de base comunitaria del fenómeno social de habitabilidad en calle")</f>
        <v>Diseñar la estrategia de prevención de base comunitaria del fenómeno social de habitabilidad en calle</v>
      </c>
      <c r="I97" s="13" t="str">
        <f t="array" ref="I97">IFERROR(INDEX(DATOS2!AG:AG,MATCH(1,INDEX((DATOS2!M:M=$E97)*(DATOS2!T:T=$H97),0),0),0),"")</f>
        <v/>
      </c>
      <c r="J97" s="47" t="str">
        <f t="array" ref="J97">IFERROR(INDEX(DATOS2!AH:AH,MATCH(1,INDEX((DATOS2!$M:$M=$E97)*(DATOS2!$T:$T=$H97),0),0),0),"")</f>
        <v/>
      </c>
      <c r="K97" s="23" t="str">
        <f t="array" ref="K97">IFERROR(INDEX(DATOS2!BA:BA,MATCH(1,INDEX((DATOS2!$M:$M=$E97)*(DATOS2!$T:$T=$H97),0),0),0),"")</f>
        <v/>
      </c>
      <c r="L97" s="1" t="s">
        <v>37</v>
      </c>
    </row>
    <row r="98" ht="15.75" customHeight="1">
      <c r="B98" s="13" t="s">
        <v>469</v>
      </c>
      <c r="C98" s="13" t="s">
        <v>724</v>
      </c>
      <c r="D98" s="13" t="s">
        <v>384</v>
      </c>
      <c r="E98" s="13" t="str">
        <f t="shared" si="1"/>
        <v>BP26005418</v>
      </c>
      <c r="F98" s="13" t="s">
        <v>105</v>
      </c>
      <c r="G98" s="13" t="str">
        <f>IFERROR(__xludf.DUMMYFUNCTION("""COMPUTED_VALUE"""),"BP2600541810201")</f>
        <v>BP2600541810201</v>
      </c>
      <c r="H98" s="13" t="str">
        <f>IFERROR(__xludf.DUMMYFUNCTION("""COMPUTED_VALUE"""),"Implementar acciones de la estrategia de prevención de base comunitaria en los territorios sociales")</f>
        <v>Implementar acciones de la estrategia de prevención de base comunitaria en los territorios sociales</v>
      </c>
      <c r="I98" s="13" t="str">
        <f t="array" ref="I98">IFERROR(INDEX(DATOS2!AG:AG,MATCH(1,INDEX((DATOS2!M:M=$E98)*(DATOS2!T:T=$H98),0),0),0),"")</f>
        <v/>
      </c>
      <c r="J98" s="47" t="str">
        <f t="array" ref="J98">IFERROR(INDEX(DATOS2!AH:AH,MATCH(1,INDEX((DATOS2!$M:$M=$E98)*(DATOS2!$T:$T=$H98),0),0),0),"")</f>
        <v/>
      </c>
      <c r="K98" s="23" t="str">
        <f t="array" ref="K98">IFERROR(INDEX(DATOS2!BA:BA,MATCH(1,INDEX((DATOS2!$M:$M=$E98)*(DATOS2!$T:$T=$H98),0),0),0),"")</f>
        <v/>
      </c>
      <c r="L98" s="1" t="s">
        <v>37</v>
      </c>
    </row>
    <row r="99" ht="15.75" customHeight="1">
      <c r="B99" s="13" t="s">
        <v>469</v>
      </c>
      <c r="C99" s="13" t="s">
        <v>724</v>
      </c>
      <c r="D99" s="13" t="s">
        <v>384</v>
      </c>
      <c r="E99" s="13" t="str">
        <f t="shared" si="1"/>
        <v>BP26005418</v>
      </c>
      <c r="F99" s="13" t="s">
        <v>105</v>
      </c>
      <c r="G99" s="13" t="str">
        <f>IFERROR(__xludf.DUMMYFUNCTION("""COMPUTED_VALUE"""),"BP2600541810201")</f>
        <v>BP2600541810201</v>
      </c>
      <c r="H99" s="13" t="str">
        <f>IFERROR(__xludf.DUMMYFUNCTION("""COMPUTED_VALUE"""),"Implementar la estrategia de prevención universal del fenómeno de habitabilidad en calle.")</f>
        <v>Implementar la estrategia de prevención universal del fenómeno de habitabilidad en calle.</v>
      </c>
      <c r="I99" s="13" t="str">
        <f t="array" ref="I99">IFERROR(INDEX(DATOS2!AG:AG,MATCH(1,INDEX((DATOS2!M:M=$E99)*(DATOS2!T:T=$H99),0),0),0),"")</f>
        <v/>
      </c>
      <c r="J99" s="47" t="str">
        <f t="array" ref="J99">IFERROR(INDEX(DATOS2!AH:AH,MATCH(1,INDEX((DATOS2!$M:$M=$E99)*(DATOS2!$T:$T=$H99),0),0),0),"")</f>
        <v/>
      </c>
      <c r="K99" s="23" t="str">
        <f t="array" ref="K99">IFERROR(INDEX(DATOS2!BA:BA,MATCH(1,INDEX((DATOS2!$M:$M=$E99)*(DATOS2!$T:$T=$H99),0),0),0),"")</f>
        <v/>
      </c>
      <c r="L99" s="1" t="s">
        <v>37</v>
      </c>
    </row>
    <row r="100" ht="15.75" customHeight="1">
      <c r="B100" s="13" t="s">
        <v>469</v>
      </c>
      <c r="C100" s="13" t="s">
        <v>724</v>
      </c>
      <c r="D100" s="13" t="s">
        <v>384</v>
      </c>
      <c r="E100" s="13" t="str">
        <f t="shared" si="1"/>
        <v>BP26005418</v>
      </c>
      <c r="F100" s="13" t="s">
        <v>105</v>
      </c>
      <c r="G100" s="13" t="str">
        <f>IFERROR(__xludf.DUMMYFUNCTION("""COMPUTED_VALUE"""),"BP2600541810201")</f>
        <v>BP2600541810201</v>
      </c>
      <c r="H100" s="13" t="str">
        <f>IFERROR(__xludf.DUMMYFUNCTION("""COMPUTED_VALUE"""),"Suministrar logística para las actividades de prevención con los actores sociales, comunitarios e institucionales")</f>
        <v>Suministrar logística para las actividades de prevención con los actores sociales, comunitarios e institucionales</v>
      </c>
      <c r="I100" s="13" t="str">
        <f t="array" ref="I100">IFERROR(INDEX(DATOS2!AG:AG,MATCH(1,INDEX((DATOS2!M:M=$E100)*(DATOS2!T:T=$H100),0),0),0),"")</f>
        <v/>
      </c>
      <c r="J100" s="47" t="str">
        <f t="array" ref="J100">IFERROR(INDEX(DATOS2!AH:AH,MATCH(1,INDEX((DATOS2!$M:$M=$E100)*(DATOS2!$T:$T=$H100),0),0),0),"")</f>
        <v/>
      </c>
      <c r="K100" s="23" t="str">
        <f t="array" ref="K100">IFERROR(INDEX(DATOS2!BA:BA,MATCH(1,INDEX((DATOS2!$M:$M=$E100)*(DATOS2!$T:$T=$H100),0),0),0),"")</f>
        <v/>
      </c>
      <c r="L100" s="1" t="s">
        <v>37</v>
      </c>
    </row>
    <row r="101" ht="15.75" customHeight="1">
      <c r="B101" s="13" t="s">
        <v>469</v>
      </c>
      <c r="C101" s="13" t="s">
        <v>808</v>
      </c>
      <c r="D101" s="13" t="s">
        <v>384</v>
      </c>
      <c r="E101" s="13" t="str">
        <f t="shared" si="1"/>
        <v>BP26005419</v>
      </c>
      <c r="F101" s="13" t="s">
        <v>122</v>
      </c>
      <c r="G101" s="13" t="str">
        <f>IFERROR(__xludf.DUMMYFUNCTION("""COMPUTED_VALUE"""),"BP2600541910101")</f>
        <v>BP2600541910101</v>
      </c>
      <c r="H101" s="13" t="str">
        <f>IFERROR(__xludf.DUMMYFUNCTION("""COMPUTED_VALUE"""),"Brindar acompañamiento al Subsistema de Participación de las Juventudes")</f>
        <v>Brindar acompañamiento al Subsistema de Participación de las Juventudes</v>
      </c>
      <c r="I101" s="13" t="str">
        <f t="array" ref="I101">IFERROR(INDEX(DATOS2!AG:AG,MATCH(1,INDEX((DATOS2!M:M=$E101)*(DATOS2!T:T=$H101),0),0),0),"")</f>
        <v/>
      </c>
      <c r="J101" s="47" t="str">
        <f t="array" ref="J101">IFERROR(INDEX(DATOS2!AH:AH,MATCH(1,INDEX((DATOS2!$M:$M=$E101)*(DATOS2!$T:$T=$H101),0),0),0),"")</f>
        <v/>
      </c>
      <c r="K101" s="23" t="str">
        <f t="array" ref="K101">IFERROR(INDEX(DATOS2!BA:BA,MATCH(1,INDEX((DATOS2!$M:$M=$E101)*(DATOS2!$T:$T=$H101),0),0),0),"")</f>
        <v/>
      </c>
      <c r="L101" s="1" t="s">
        <v>37</v>
      </c>
    </row>
    <row r="102" ht="15.75" customHeight="1">
      <c r="B102" s="13" t="s">
        <v>469</v>
      </c>
      <c r="C102" s="13" t="s">
        <v>808</v>
      </c>
      <c r="D102" s="13" t="s">
        <v>384</v>
      </c>
      <c r="E102" s="13" t="str">
        <f t="shared" si="1"/>
        <v>BP26005419</v>
      </c>
      <c r="F102" s="13" t="s">
        <v>122</v>
      </c>
      <c r="G102" s="13" t="str">
        <f>IFERROR(__xludf.DUMMYFUNCTION("""COMPUTED_VALUE"""),"BP2600541910101")</f>
        <v>BP2600541910101</v>
      </c>
      <c r="H102" s="13" t="str">
        <f>IFERROR(__xludf.DUMMYFUNCTION("""COMPUTED_VALUE"""),"Fortalecimiento a la atención Integral de los jóvenes de Santiago de Cali- BP-26005419- Pagos pasivos exigibles vigencias expiradas")</f>
        <v>Fortalecimiento a la atención Integral de los jóvenes de Santiago de Cali- BP-26005419- Pagos pasivos exigibles vigencias expiradas</v>
      </c>
      <c r="I102" s="13" t="str">
        <f t="array" ref="I102">IFERROR(INDEX(DATOS2!AG:AG,MATCH(1,INDEX((DATOS2!M:M=$E102)*(DATOS2!T:T=$H102),0),0),0),"")</f>
        <v/>
      </c>
      <c r="J102" s="47" t="str">
        <f t="array" ref="J102">IFERROR(INDEX(DATOS2!AH:AH,MATCH(1,INDEX((DATOS2!$M:$M=$E102)*(DATOS2!$T:$T=$H102),0),0),0),"")</f>
        <v/>
      </c>
      <c r="K102" s="23" t="str">
        <f t="array" ref="K102">IFERROR(INDEX(DATOS2!BA:BA,MATCH(1,INDEX((DATOS2!$M:$M=$E102)*(DATOS2!$T:$T=$H102),0),0),0),"")</f>
        <v/>
      </c>
      <c r="L102" s="1" t="s">
        <v>37</v>
      </c>
    </row>
    <row r="103" ht="15.75" customHeight="1">
      <c r="B103" s="13" t="s">
        <v>469</v>
      </c>
      <c r="C103" s="13" t="s">
        <v>808</v>
      </c>
      <c r="D103" s="13" t="s">
        <v>384</v>
      </c>
      <c r="E103" s="13" t="str">
        <f t="shared" si="1"/>
        <v>BP26005419</v>
      </c>
      <c r="F103" s="13" t="s">
        <v>122</v>
      </c>
      <c r="G103" s="13" t="str">
        <f>IFERROR(__xludf.DUMMYFUNCTION("""COMPUTED_VALUE"""),"BP2600541910101")</f>
        <v>BP2600541910101</v>
      </c>
      <c r="H103" s="13" t="str">
        <f>IFERROR(__xludf.DUMMYFUNCTION("""COMPUTED_VALUE"""),"Implementar sitio virtual para la población jóven")</f>
        <v>Implementar sitio virtual para la población jóven</v>
      </c>
      <c r="I103" s="13" t="str">
        <f t="array" ref="I103">IFERROR(INDEX(DATOS2!AG:AG,MATCH(1,INDEX((DATOS2!M:M=$E103)*(DATOS2!T:T=$H103),0),0),0),"")</f>
        <v/>
      </c>
      <c r="J103" s="47" t="str">
        <f t="array" ref="J103">IFERROR(INDEX(DATOS2!AH:AH,MATCH(1,INDEX((DATOS2!$M:$M=$E103)*(DATOS2!$T:$T=$H103),0),0),0),"")</f>
        <v/>
      </c>
      <c r="K103" s="23" t="str">
        <f t="array" ref="K103">IFERROR(INDEX(DATOS2!BA:BA,MATCH(1,INDEX((DATOS2!$M:$M=$E103)*(DATOS2!$T:$T=$H103),0),0),0),"")</f>
        <v/>
      </c>
      <c r="L103" s="1" t="s">
        <v>37</v>
      </c>
    </row>
    <row r="104" ht="15.75" customHeight="1">
      <c r="B104" s="13" t="s">
        <v>469</v>
      </c>
      <c r="C104" s="13" t="s">
        <v>808</v>
      </c>
      <c r="D104" s="13" t="s">
        <v>384</v>
      </c>
      <c r="E104" s="13" t="str">
        <f t="shared" si="1"/>
        <v>BP26005419</v>
      </c>
      <c r="F104" s="13" t="s">
        <v>122</v>
      </c>
      <c r="G104" s="13" t="str">
        <f>IFERROR(__xludf.DUMMYFUNCTION("""COMPUTED_VALUE"""),"BP2600541910101")</f>
        <v>BP2600541910101</v>
      </c>
      <c r="H104" s="13" t="str">
        <f>IFERROR(__xludf.DUMMYFUNCTION("""COMPUTED_VALUE"""),"Realizar acompañamiento a jóvenes del Sistema de Responsabilidad Penal para Adolescentes")</f>
        <v>Realizar acompañamiento a jóvenes del Sistema de Responsabilidad Penal para Adolescentes</v>
      </c>
      <c r="I104" s="13" t="str">
        <f t="array" ref="I104">IFERROR(INDEX(DATOS2!AG:AG,MATCH(1,INDEX((DATOS2!M:M=$E104)*(DATOS2!T:T=$H104),0),0),0),"")</f>
        <v/>
      </c>
      <c r="J104" s="47" t="str">
        <f t="array" ref="J104">IFERROR(INDEX(DATOS2!AH:AH,MATCH(1,INDEX((DATOS2!$M:$M=$E104)*(DATOS2!$T:$T=$H104),0),0),0),"")</f>
        <v/>
      </c>
      <c r="K104" s="23" t="str">
        <f t="array" ref="K104">IFERROR(INDEX(DATOS2!BA:BA,MATCH(1,INDEX((DATOS2!$M:$M=$E104)*(DATOS2!$T:$T=$H104),0),0),0),"")</f>
        <v/>
      </c>
      <c r="L104" s="1" t="s">
        <v>37</v>
      </c>
    </row>
    <row r="105" ht="15.75" customHeight="1">
      <c r="B105" s="13" t="s">
        <v>469</v>
      </c>
      <c r="C105" s="13" t="s">
        <v>808</v>
      </c>
      <c r="D105" s="13" t="s">
        <v>384</v>
      </c>
      <c r="E105" s="13" t="str">
        <f t="shared" si="1"/>
        <v>BP26005419</v>
      </c>
      <c r="F105" s="13" t="s">
        <v>122</v>
      </c>
      <c r="G105" s="13" t="str">
        <f>IFERROR(__xludf.DUMMYFUNCTION("""COMPUTED_VALUE"""),"BP2600541910101")</f>
        <v>BP2600541910101</v>
      </c>
      <c r="H105" s="13" t="str">
        <f>IFERROR(__xludf.DUMMYFUNCTION("""COMPUTED_VALUE"""),"Realizar evaluación de la Política Pública")</f>
        <v>Realizar evaluación de la Política Pública</v>
      </c>
      <c r="I105" s="13" t="str">
        <f t="array" ref="I105">IFERROR(INDEX(DATOS2!AG:AG,MATCH(1,INDEX((DATOS2!M:M=$E105)*(DATOS2!T:T=$H105),0),0),0),"")</f>
        <v/>
      </c>
      <c r="J105" s="47" t="str">
        <f t="array" ref="J105">IFERROR(INDEX(DATOS2!AH:AH,MATCH(1,INDEX((DATOS2!$M:$M=$E105)*(DATOS2!$T:$T=$H105),0),0),0),"")</f>
        <v/>
      </c>
      <c r="K105" s="23" t="str">
        <f t="array" ref="K105">IFERROR(INDEX(DATOS2!BA:BA,MATCH(1,INDEX((DATOS2!$M:$M=$E105)*(DATOS2!$T:$T=$H105),0),0),0),"")</f>
        <v/>
      </c>
      <c r="L105" s="1" t="s">
        <v>37</v>
      </c>
    </row>
    <row r="106" ht="15.75" customHeight="1">
      <c r="B106" s="13" t="s">
        <v>469</v>
      </c>
      <c r="C106" s="13" t="s">
        <v>808</v>
      </c>
      <c r="D106" s="13" t="s">
        <v>384</v>
      </c>
      <c r="E106" s="13" t="str">
        <f t="shared" si="1"/>
        <v>BP26005419</v>
      </c>
      <c r="F106" s="13" t="s">
        <v>122</v>
      </c>
      <c r="G106" s="13" t="str">
        <f>IFERROR(__xludf.DUMMYFUNCTION("""COMPUTED_VALUE"""),"BP2600541910101")</f>
        <v>BP2600541910101</v>
      </c>
      <c r="H106" s="13" t="str">
        <f>IFERROR(__xludf.DUMMYFUNCTION("""COMPUTED_VALUE"""),"Realizar jornadas de capacitación y orientación para el fortalecimiento de los procesos juveniles")</f>
        <v>Realizar jornadas de capacitación y orientación para el fortalecimiento de los procesos juveniles</v>
      </c>
      <c r="I106" s="13" t="str">
        <f t="array" ref="I106">IFERROR(INDEX(DATOS2!AG:AG,MATCH(1,INDEX((DATOS2!M:M=$E106)*(DATOS2!T:T=$H106),0),0),0),"")</f>
        <v/>
      </c>
      <c r="J106" s="47" t="str">
        <f t="array" ref="J106">IFERROR(INDEX(DATOS2!AH:AH,MATCH(1,INDEX((DATOS2!$M:$M=$E106)*(DATOS2!$T:$T=$H106),0),0),0),"")</f>
        <v/>
      </c>
      <c r="K106" s="23" t="str">
        <f t="array" ref="K106">IFERROR(INDEX(DATOS2!BA:BA,MATCH(1,INDEX((DATOS2!$M:$M=$E106)*(DATOS2!$T:$T=$H106),0),0),0),"")</f>
        <v/>
      </c>
      <c r="L106" s="1" t="s">
        <v>37</v>
      </c>
    </row>
    <row r="107" ht="15.75" customHeight="1">
      <c r="B107" s="13" t="s">
        <v>469</v>
      </c>
      <c r="C107" s="13" t="s">
        <v>808</v>
      </c>
      <c r="D107" s="13" t="s">
        <v>384</v>
      </c>
      <c r="E107" s="13" t="str">
        <f t="shared" si="1"/>
        <v>BP26005419</v>
      </c>
      <c r="F107" s="13" t="s">
        <v>122</v>
      </c>
      <c r="G107" s="13" t="str">
        <f>IFERROR(__xludf.DUMMYFUNCTION("""COMPUTED_VALUE"""),"BP2600541910101")</f>
        <v>BP2600541910101</v>
      </c>
      <c r="H107" s="13" t="str">
        <f>IFERROR(__xludf.DUMMYFUNCTION("""COMPUTED_VALUE"""),"Realizar la ""Semana de la Juventud""")</f>
        <v>Realizar la "Semana de la Juventud"</v>
      </c>
      <c r="I107" s="13" t="str">
        <f t="array" ref="I107">IFERROR(INDEX(DATOS2!AG:AG,MATCH(1,INDEX((DATOS2!M:M=$E107)*(DATOS2!T:T=$H107),0),0),0),"")</f>
        <v/>
      </c>
      <c r="J107" s="47" t="str">
        <f t="array" ref="J107">IFERROR(INDEX(DATOS2!AH:AH,MATCH(1,INDEX((DATOS2!$M:$M=$E107)*(DATOS2!$T:$T=$H107),0),0),0),"")</f>
        <v/>
      </c>
      <c r="K107" s="23" t="str">
        <f t="array" ref="K107">IFERROR(INDEX(DATOS2!BA:BA,MATCH(1,INDEX((DATOS2!$M:$M=$E107)*(DATOS2!$T:$T=$H107),0),0),0),"")</f>
        <v/>
      </c>
      <c r="L107" s="1" t="s">
        <v>37</v>
      </c>
    </row>
    <row r="108" ht="15.75" customHeight="1">
      <c r="B108" s="13" t="s">
        <v>469</v>
      </c>
      <c r="C108" s="13" t="s">
        <v>808</v>
      </c>
      <c r="D108" s="13" t="s">
        <v>384</v>
      </c>
      <c r="E108" s="13" t="str">
        <f t="shared" si="1"/>
        <v>BP26005419</v>
      </c>
      <c r="F108" s="13" t="s">
        <v>122</v>
      </c>
      <c r="G108" s="13" t="str">
        <f>IFERROR(__xludf.DUMMYFUNCTION("""COMPUTED_VALUE"""),"BP2600541910101")</f>
        <v>BP2600541910101</v>
      </c>
      <c r="H108" s="13" t="str">
        <f>IFERROR(__xludf.DUMMYFUNCTION("""COMPUTED_VALUE"""),"Realizar procesos de articulación enfocados en el acceso de la oferta institucional de los jóvenes")</f>
        <v>Realizar procesos de articulación enfocados en el acceso de la oferta institucional de los jóvenes</v>
      </c>
      <c r="I108" s="13" t="str">
        <f t="array" ref="I108">IFERROR(INDEX(DATOS2!AG:AG,MATCH(1,INDEX((DATOS2!M:M=$E108)*(DATOS2!T:T=$H108),0),0),0),"")</f>
        <v/>
      </c>
      <c r="J108" s="47" t="str">
        <f t="array" ref="J108">IFERROR(INDEX(DATOS2!AH:AH,MATCH(1,INDEX((DATOS2!$M:$M=$E108)*(DATOS2!$T:$T=$H108),0),0),0),"")</f>
        <v/>
      </c>
      <c r="K108" s="23" t="str">
        <f t="array" ref="K108">IFERROR(INDEX(DATOS2!BA:BA,MATCH(1,INDEX((DATOS2!$M:$M=$E108)*(DATOS2!$T:$T=$H108),0),0),0),"")</f>
        <v/>
      </c>
      <c r="L108" s="1" t="s">
        <v>37</v>
      </c>
    </row>
    <row r="109" ht="15.75" customHeight="1">
      <c r="B109" s="13" t="s">
        <v>469</v>
      </c>
      <c r="C109" s="13" t="s">
        <v>808</v>
      </c>
      <c r="D109" s="13" t="s">
        <v>384</v>
      </c>
      <c r="E109" s="13" t="str">
        <f t="shared" si="1"/>
        <v>BP26005419</v>
      </c>
      <c r="F109" s="13" t="s">
        <v>122</v>
      </c>
      <c r="G109" s="13" t="str">
        <f>IFERROR(__xludf.DUMMYFUNCTION("""COMPUTED_VALUE"""),"BP2600541910101")</f>
        <v>BP2600541910101</v>
      </c>
      <c r="H109" s="13" t="str">
        <f>IFERROR(__xludf.DUMMYFUNCTION("""COMPUTED_VALUE"""),"Realizar promoción organizacional y juvenil")</f>
        <v>Realizar promoción organizacional y juvenil</v>
      </c>
      <c r="I109" s="13" t="str">
        <f t="array" ref="I109">IFERROR(INDEX(DATOS2!AG:AG,MATCH(1,INDEX((DATOS2!M:M=$E109)*(DATOS2!T:T=$H109),0),0),0),"")</f>
        <v/>
      </c>
      <c r="J109" s="47" t="str">
        <f t="array" ref="J109">IFERROR(INDEX(DATOS2!AH:AH,MATCH(1,INDEX((DATOS2!$M:$M=$E109)*(DATOS2!$T:$T=$H109),0),0),0),"")</f>
        <v/>
      </c>
      <c r="K109" s="23" t="str">
        <f t="array" ref="K109">IFERROR(INDEX(DATOS2!BA:BA,MATCH(1,INDEX((DATOS2!$M:$M=$E109)*(DATOS2!$T:$T=$H109),0),0),0),"")</f>
        <v/>
      </c>
      <c r="L109" s="1" t="s">
        <v>37</v>
      </c>
    </row>
    <row r="110" ht="15.75" customHeight="1">
      <c r="B110" s="13" t="s">
        <v>469</v>
      </c>
      <c r="C110" s="13" t="s">
        <v>808</v>
      </c>
      <c r="D110" s="13" t="s">
        <v>384</v>
      </c>
      <c r="E110" s="13" t="str">
        <f t="shared" si="1"/>
        <v>BP26005419</v>
      </c>
      <c r="F110" s="13" t="s">
        <v>122</v>
      </c>
      <c r="G110" s="13" t="str">
        <f>IFERROR(__xludf.DUMMYFUNCTION("""COMPUTED_VALUE"""),"BP2600541910101")</f>
        <v>BP2600541910101</v>
      </c>
      <c r="H110" s="13" t="str">
        <f>IFERROR(__xludf.DUMMYFUNCTION("""COMPUTED_VALUE"""),"Suministrar insumos para la atención de la población joven")</f>
        <v>Suministrar insumos para la atención de la población joven</v>
      </c>
      <c r="I110" s="13" t="str">
        <f t="array" ref="I110">IFERROR(INDEX(DATOS2!AG:AG,MATCH(1,INDEX((DATOS2!M:M=$E110)*(DATOS2!T:T=$H110),0),0),0),"")</f>
        <v/>
      </c>
      <c r="J110" s="47" t="str">
        <f t="array" ref="J110">IFERROR(INDEX(DATOS2!AH:AH,MATCH(1,INDEX((DATOS2!$M:$M=$E110)*(DATOS2!$T:$T=$H110),0),0),0),"")</f>
        <v/>
      </c>
      <c r="K110" s="23" t="str">
        <f t="array" ref="K110">IFERROR(INDEX(DATOS2!BA:BA,MATCH(1,INDEX((DATOS2!$M:$M=$E110)*(DATOS2!$T:$T=$H110),0),0),0),"")</f>
        <v/>
      </c>
      <c r="L110" s="1" t="s">
        <v>37</v>
      </c>
    </row>
    <row r="111" ht="15.75" customHeight="1">
      <c r="B111" s="13" t="s">
        <v>469</v>
      </c>
      <c r="C111" s="13" t="s">
        <v>808</v>
      </c>
      <c r="D111" s="13" t="s">
        <v>384</v>
      </c>
      <c r="E111" s="13" t="str">
        <f t="shared" si="1"/>
        <v>BP26005419</v>
      </c>
      <c r="F111" s="13" t="s">
        <v>122</v>
      </c>
      <c r="G111" s="13" t="str">
        <f>IFERROR(__xludf.DUMMYFUNCTION("""COMPUTED_VALUE"""),"BP2600541910201")</f>
        <v>BP2600541910201</v>
      </c>
      <c r="H111" s="13" t="str">
        <f>IFERROR(__xludf.DUMMYFUNCTION("""COMPUTED_VALUE"""),"Fortalecimiento a la atención Integral de los jóvenes de Santiago de Cali- BP-26005419- Sensibilización, apoyo logístico, realización de eventos-Pagos pasivos exigibles vigencias expiradas")</f>
        <v>Fortalecimiento a la atención Integral de los jóvenes de Santiago de Cali- BP-26005419- Sensibilización, apoyo logístico, realización de eventos-Pagos pasivos exigibles vigencias expiradas</v>
      </c>
      <c r="I111" s="13" t="str">
        <f t="array" ref="I111">IFERROR(INDEX(DATOS2!AG:AG,MATCH(1,INDEX((DATOS2!M:M=$E111)*(DATOS2!T:T=$H111),0),0),0),"")</f>
        <v/>
      </c>
      <c r="J111" s="47" t="str">
        <f t="array" ref="J111">IFERROR(INDEX(DATOS2!AH:AH,MATCH(1,INDEX((DATOS2!$M:$M=$E111)*(DATOS2!$T:$T=$H111),0),0),0),"")</f>
        <v/>
      </c>
      <c r="K111" s="23" t="str">
        <f t="array" ref="K111">IFERROR(INDEX(DATOS2!BA:BA,MATCH(1,INDEX((DATOS2!$M:$M=$E111)*(DATOS2!$T:$T=$H111),0),0),0),"")</f>
        <v/>
      </c>
      <c r="L111" s="1" t="s">
        <v>37</v>
      </c>
    </row>
    <row r="112" ht="15.75" customHeight="1">
      <c r="B112" s="13" t="s">
        <v>469</v>
      </c>
      <c r="C112" s="13" t="s">
        <v>808</v>
      </c>
      <c r="D112" s="13" t="s">
        <v>384</v>
      </c>
      <c r="E112" s="13" t="str">
        <f t="shared" si="1"/>
        <v>BP26005419</v>
      </c>
      <c r="F112" s="13" t="s">
        <v>122</v>
      </c>
      <c r="G112" s="13" t="str">
        <f>IFERROR(__xludf.DUMMYFUNCTION("""COMPUTED_VALUE"""),"BP2600541910201")</f>
        <v>BP2600541910201</v>
      </c>
      <c r="H112" s="13" t="str">
        <f>IFERROR(__xludf.DUMMYFUNCTION("""COMPUTED_VALUE"""),"Realizar jornadas de sensibilización sobre la legislación juvenil y política pública de juventudes")</f>
        <v>Realizar jornadas de sensibilización sobre la legislación juvenil y política pública de juventudes</v>
      </c>
      <c r="I112" s="13" t="str">
        <f t="array" ref="I112">IFERROR(INDEX(DATOS2!AG:AG,MATCH(1,INDEX((DATOS2!M:M=$E112)*(DATOS2!T:T=$H112),0),0),0),"")</f>
        <v/>
      </c>
      <c r="J112" s="47" t="str">
        <f t="array" ref="J112">IFERROR(INDEX(DATOS2!AH:AH,MATCH(1,INDEX((DATOS2!$M:$M=$E112)*(DATOS2!$T:$T=$H112),0),0),0),"")</f>
        <v/>
      </c>
      <c r="K112" s="23" t="str">
        <f t="array" ref="K112">IFERROR(INDEX(DATOS2!BA:BA,MATCH(1,INDEX((DATOS2!$M:$M=$E112)*(DATOS2!$T:$T=$H112),0),0),0),"")</f>
        <v/>
      </c>
      <c r="L112" s="1" t="s">
        <v>37</v>
      </c>
    </row>
    <row r="113" ht="15.75" customHeight="1">
      <c r="B113" s="13" t="s">
        <v>884</v>
      </c>
      <c r="C113" s="13" t="s">
        <v>885</v>
      </c>
      <c r="D113" s="13" t="s">
        <v>384</v>
      </c>
      <c r="E113" s="13" t="str">
        <f t="shared" si="1"/>
        <v>BP26005420</v>
      </c>
      <c r="F113" s="13" t="s">
        <v>144</v>
      </c>
      <c r="G113" s="13" t="str">
        <f>IFERROR(__xludf.DUMMYFUNCTION("""COMPUTED_VALUE"""),"BP2600542010101")</f>
        <v>BP2600542010101</v>
      </c>
      <c r="H113" s="13" t="str">
        <f>IFERROR(__xludf.DUMMYFUNCTION("""COMPUTED_VALUE"""),"Realizar acciones encaminadas a la atención de población migrante en los espacios de atención")</f>
        <v>Realizar acciones encaminadas a la atención de población migrante en los espacios de atención</v>
      </c>
      <c r="I113" s="13" t="str">
        <f t="array" ref="I113">IFERROR(INDEX(DATOS2!AG:AG,MATCH(1,INDEX((DATOS2!M:M=$E113)*(DATOS2!T:T=$H113),0),0),0),"")</f>
        <v/>
      </c>
      <c r="J113" s="47" t="str">
        <f t="array" ref="J113">IFERROR(INDEX(DATOS2!AH:AH,MATCH(1,INDEX((DATOS2!$M:$M=$E113)*(DATOS2!$T:$T=$H113),0),0),0),"")</f>
        <v/>
      </c>
      <c r="K113" s="23" t="str">
        <f t="array" ref="K113">IFERROR(INDEX(DATOS2!BA:BA,MATCH(1,INDEX((DATOS2!$M:$M=$E113)*(DATOS2!$T:$T=$H113),0),0),0),"")</f>
        <v/>
      </c>
      <c r="L113" s="1" t="s">
        <v>37</v>
      </c>
    </row>
    <row r="114" ht="15.75" customHeight="1">
      <c r="B114" s="13" t="s">
        <v>884</v>
      </c>
      <c r="C114" s="13" t="s">
        <v>885</v>
      </c>
      <c r="D114" s="13" t="s">
        <v>384</v>
      </c>
      <c r="E114" s="13" t="str">
        <f t="shared" si="1"/>
        <v>BP26005420</v>
      </c>
      <c r="F114" s="13" t="s">
        <v>144</v>
      </c>
      <c r="G114" s="13" t="str">
        <f>IFERROR(__xludf.DUMMYFUNCTION("""COMPUTED_VALUE"""),"BP2600542010101")</f>
        <v>BP2600542010101</v>
      </c>
      <c r="H114" s="13" t="str">
        <f>IFERROR(__xludf.DUMMYFUNCTION("""COMPUTED_VALUE"""),"Realizar acciones encaminadas a la atención de población migrante que se encuentra en condición de tránsito o retorno")</f>
        <v>Realizar acciones encaminadas a la atención de población migrante que se encuentra en condición de tránsito o retorno</v>
      </c>
      <c r="I114" s="13" t="str">
        <f t="array" ref="I114">IFERROR(INDEX(DATOS2!AG:AG,MATCH(1,INDEX((DATOS2!M:M=$E114)*(DATOS2!T:T=$H114),0),0),0),"")</f>
        <v/>
      </c>
      <c r="J114" s="47" t="str">
        <f t="array" ref="J114">IFERROR(INDEX(DATOS2!AH:AH,MATCH(1,INDEX((DATOS2!$M:$M=$E114)*(DATOS2!$T:$T=$H114),0),0),0),"")</f>
        <v/>
      </c>
      <c r="K114" s="23" t="str">
        <f t="array" ref="K114">IFERROR(INDEX(DATOS2!BA:BA,MATCH(1,INDEX((DATOS2!$M:$M=$E114)*(DATOS2!$T:$T=$H114),0),0),0),"")</f>
        <v/>
      </c>
      <c r="L114" s="1" t="s">
        <v>37</v>
      </c>
    </row>
    <row r="115" ht="15.75" customHeight="1">
      <c r="B115" s="13" t="s">
        <v>884</v>
      </c>
      <c r="C115" s="13" t="s">
        <v>885</v>
      </c>
      <c r="D115" s="13" t="s">
        <v>384</v>
      </c>
      <c r="E115" s="13" t="str">
        <f t="shared" si="1"/>
        <v>BP26005420</v>
      </c>
      <c r="F115" s="13" t="s">
        <v>144</v>
      </c>
      <c r="G115" s="13" t="str">
        <f>IFERROR(__xludf.DUMMYFUNCTION("""COMPUTED_VALUE"""),"BP2600542010101")</f>
        <v>BP2600542010101</v>
      </c>
      <c r="H115" s="13" t="str">
        <f>IFERROR(__xludf.DUMMYFUNCTION("""COMPUTED_VALUE"""),"Realizar estrategias interinstitucionales de promoción sobre la atención de población migrante")</f>
        <v>Realizar estrategias interinstitucionales de promoción sobre la atención de población migrante</v>
      </c>
      <c r="I115" s="13" t="str">
        <f t="array" ref="I115">IFERROR(INDEX(DATOS2!AG:AG,MATCH(1,INDEX((DATOS2!M:M=$E115)*(DATOS2!T:T=$H115),0),0),0),"")</f>
        <v/>
      </c>
      <c r="J115" s="47" t="str">
        <f t="array" ref="J115">IFERROR(INDEX(DATOS2!AH:AH,MATCH(1,INDEX((DATOS2!$M:$M=$E115)*(DATOS2!$T:$T=$H115),0),0),0),"")</f>
        <v/>
      </c>
      <c r="K115" s="23" t="str">
        <f t="array" ref="K115">IFERROR(INDEX(DATOS2!BA:BA,MATCH(1,INDEX((DATOS2!$M:$M=$E115)*(DATOS2!$T:$T=$H115),0),0),0),"")</f>
        <v/>
      </c>
      <c r="L115" s="1" t="s">
        <v>37</v>
      </c>
    </row>
    <row r="116" ht="15.75" customHeight="1">
      <c r="B116" s="13" t="s">
        <v>884</v>
      </c>
      <c r="C116" s="13" t="s">
        <v>885</v>
      </c>
      <c r="D116" s="13" t="s">
        <v>384</v>
      </c>
      <c r="E116" s="13" t="str">
        <f t="shared" si="1"/>
        <v>BP26005420</v>
      </c>
      <c r="F116" s="13" t="s">
        <v>144</v>
      </c>
      <c r="G116" s="13" t="str">
        <f>IFERROR(__xludf.DUMMYFUNCTION("""COMPUTED_VALUE"""),"BP2600542010101")</f>
        <v>BP2600542010101</v>
      </c>
      <c r="H116" s="13" t="str">
        <f>IFERROR(__xludf.DUMMYFUNCTION("""COMPUTED_VALUE"""),"Realizar la articulación entre el gobierno nacional, distrital, las agencias de cooperación internacional y la sociedad civil")</f>
        <v>Realizar la articulación entre el gobierno nacional, distrital, las agencias de cooperación internacional y la sociedad civil</v>
      </c>
      <c r="I116" s="13" t="str">
        <f t="array" ref="I116">IFERROR(INDEX(DATOS2!AG:AG,MATCH(1,INDEX((DATOS2!M:M=$E116)*(DATOS2!T:T=$H116),0),0),0),"")</f>
        <v/>
      </c>
      <c r="J116" s="47" t="str">
        <f t="array" ref="J116">IFERROR(INDEX(DATOS2!AH:AH,MATCH(1,INDEX((DATOS2!$M:$M=$E116)*(DATOS2!$T:$T=$H116),0),0),0),"")</f>
        <v/>
      </c>
      <c r="K116" s="23" t="str">
        <f t="array" ref="K116">IFERROR(INDEX(DATOS2!BA:BA,MATCH(1,INDEX((DATOS2!$M:$M=$E116)*(DATOS2!$T:$T=$H116),0),0),0),"")</f>
        <v/>
      </c>
      <c r="L116" s="1" t="s">
        <v>37</v>
      </c>
    </row>
    <row r="117" ht="15.75" customHeight="1">
      <c r="B117" s="13" t="s">
        <v>884</v>
      </c>
      <c r="C117" s="13" t="s">
        <v>885</v>
      </c>
      <c r="D117" s="13" t="s">
        <v>384</v>
      </c>
      <c r="E117" s="13" t="str">
        <f t="shared" si="1"/>
        <v>BP26005420</v>
      </c>
      <c r="F117" s="13" t="s">
        <v>144</v>
      </c>
      <c r="G117" s="13" t="str">
        <f>IFERROR(__xludf.DUMMYFUNCTION("""COMPUTED_VALUE"""),"BP2600542010101")</f>
        <v>BP2600542010101</v>
      </c>
      <c r="H117" s="13" t="str">
        <f>IFERROR(__xludf.DUMMYFUNCTION("""COMPUTED_VALUE"""),"Realizar seguimiento a las acciones del plan de atención")</f>
        <v>Realizar seguimiento a las acciones del plan de atención</v>
      </c>
      <c r="I117" s="13" t="str">
        <f t="array" ref="I117">IFERROR(INDEX(DATOS2!AG:AG,MATCH(1,INDEX((DATOS2!M:M=$E117)*(DATOS2!T:T=$H117),0),0),0),"")</f>
        <v/>
      </c>
      <c r="J117" s="47" t="str">
        <f t="array" ref="J117">IFERROR(INDEX(DATOS2!AH:AH,MATCH(1,INDEX((DATOS2!$M:$M=$E117)*(DATOS2!$T:$T=$H117),0),0),0),"")</f>
        <v/>
      </c>
      <c r="K117" s="23" t="str">
        <f t="array" ref="K117">IFERROR(INDEX(DATOS2!BA:BA,MATCH(1,INDEX((DATOS2!$M:$M=$E117)*(DATOS2!$T:$T=$H117),0),0),0),"")</f>
        <v/>
      </c>
      <c r="L117" s="1" t="s">
        <v>37</v>
      </c>
    </row>
    <row r="118" ht="15.75" customHeight="1">
      <c r="B118" s="13" t="s">
        <v>905</v>
      </c>
      <c r="C118" s="13" t="s">
        <v>905</v>
      </c>
      <c r="D118" s="13" t="s">
        <v>384</v>
      </c>
      <c r="E118" s="13" t="str">
        <f t="shared" si="1"/>
        <v>BP26005421</v>
      </c>
      <c r="F118" s="13" t="s">
        <v>154</v>
      </c>
      <c r="G118" s="13" t="str">
        <f>IFERROR(__xludf.DUMMYFUNCTION("""COMPUTED_VALUE"""),"BP2600542110101")</f>
        <v>BP2600542110101</v>
      </c>
      <c r="H118" s="13" t="str">
        <f>IFERROR(__xludf.DUMMYFUNCTION("""COMPUTED_VALUE"""),"Adquirir equipos tecnológicos de apoyo a los procesos institucionales del organismo")</f>
        <v>Adquirir equipos tecnológicos de apoyo a los procesos institucionales del organismo</v>
      </c>
      <c r="I118" s="13" t="str">
        <f t="array" ref="I118">IFERROR(INDEX(DATOS2!AG:AG,MATCH(1,INDEX((DATOS2!M:M=$E118)*(DATOS2!T:T=$H118),0),0),0),"")</f>
        <v/>
      </c>
      <c r="J118" s="47" t="str">
        <f t="array" ref="J118">IFERROR(INDEX(DATOS2!AH:AH,MATCH(1,INDEX((DATOS2!$M:$M=$E118)*(DATOS2!$T:$T=$H118),0),0),0),"")</f>
        <v/>
      </c>
      <c r="K118" s="23" t="str">
        <f t="array" ref="K118">IFERROR(INDEX(DATOS2!BA:BA,MATCH(1,INDEX((DATOS2!$M:$M=$E118)*(DATOS2!$T:$T=$H118),0),0),0),"")</f>
        <v/>
      </c>
      <c r="L118" s="1" t="s">
        <v>37</v>
      </c>
    </row>
    <row r="119" ht="15.75" customHeight="1">
      <c r="B119" s="13" t="s">
        <v>905</v>
      </c>
      <c r="C119" s="13" t="s">
        <v>905</v>
      </c>
      <c r="D119" s="13" t="s">
        <v>384</v>
      </c>
      <c r="E119" s="13" t="str">
        <f t="shared" si="1"/>
        <v>BP26005421</v>
      </c>
      <c r="F119" s="13" t="s">
        <v>154</v>
      </c>
      <c r="G119" s="13" t="str">
        <f>IFERROR(__xludf.DUMMYFUNCTION("""COMPUTED_VALUE"""),"BP2600542110101")</f>
        <v>BP2600542110101</v>
      </c>
      <c r="H119" s="13" t="str">
        <f>IFERROR(__xludf.DUMMYFUNCTION("""COMPUTED_VALUE"""),"Diseñar una estrategia de gestión del conocimiento y análisis de poblaciones en el marco la política de gestión de la información estadística")</f>
        <v>Diseñar una estrategia de gestión del conocimiento y análisis de poblaciones en el marco la política de gestión de la información estadística</v>
      </c>
      <c r="I119" s="13" t="str">
        <f t="array" ref="I119">IFERROR(INDEX(DATOS2!AG:AG,MATCH(1,INDEX((DATOS2!M:M=$E119)*(DATOS2!T:T=$H119),0),0),0),"")</f>
        <v/>
      </c>
      <c r="J119" s="47" t="str">
        <f t="array" ref="J119">IFERROR(INDEX(DATOS2!AH:AH,MATCH(1,INDEX((DATOS2!$M:$M=$E119)*(DATOS2!$T:$T=$H119),0),0),0),"")</f>
        <v/>
      </c>
      <c r="K119" s="23" t="str">
        <f t="array" ref="K119">IFERROR(INDEX(DATOS2!BA:BA,MATCH(1,INDEX((DATOS2!$M:$M=$E119)*(DATOS2!$T:$T=$H119),0),0),0),"")</f>
        <v/>
      </c>
      <c r="L119" s="1" t="s">
        <v>37</v>
      </c>
    </row>
    <row r="120" ht="15.75" customHeight="1">
      <c r="B120" s="13" t="s">
        <v>905</v>
      </c>
      <c r="C120" s="13" t="s">
        <v>905</v>
      </c>
      <c r="D120" s="13" t="s">
        <v>384</v>
      </c>
      <c r="E120" s="13" t="str">
        <f t="shared" si="1"/>
        <v>BP26005421</v>
      </c>
      <c r="F120" s="13" t="s">
        <v>154</v>
      </c>
      <c r="G120" s="13" t="str">
        <f>IFERROR(__xludf.DUMMYFUNCTION("""COMPUTED_VALUE"""),"BP2600542110101")</f>
        <v>BP2600542110101</v>
      </c>
      <c r="H120" s="13" t="str">
        <f>IFERROR(__xludf.DUMMYFUNCTION("""COMPUTED_VALUE"""),"Diseñar una estrategia de incidencia y participación en el Observatorio de Políticas Públicas del organismo")</f>
        <v>Diseñar una estrategia de incidencia y participación en el Observatorio de Políticas Públicas del organismo</v>
      </c>
      <c r="I120" s="13" t="str">
        <f t="array" ref="I120">IFERROR(INDEX(DATOS2!AG:AG,MATCH(1,INDEX((DATOS2!M:M=$E120)*(DATOS2!T:T=$H120),0),0),0),"")</f>
        <v/>
      </c>
      <c r="J120" s="47" t="str">
        <f t="array" ref="J120">IFERROR(INDEX(DATOS2!AH:AH,MATCH(1,INDEX((DATOS2!$M:$M=$E120)*(DATOS2!$T:$T=$H120),0),0),0),"")</f>
        <v/>
      </c>
      <c r="K120" s="23" t="str">
        <f t="array" ref="K120">IFERROR(INDEX(DATOS2!BA:BA,MATCH(1,INDEX((DATOS2!$M:$M=$E120)*(DATOS2!$T:$T=$H120),0),0),0),"")</f>
        <v/>
      </c>
      <c r="L120" s="1" t="s">
        <v>37</v>
      </c>
    </row>
    <row r="121" ht="15.75" customHeight="1">
      <c r="B121" s="13" t="s">
        <v>905</v>
      </c>
      <c r="C121" s="13" t="s">
        <v>905</v>
      </c>
      <c r="D121" s="13" t="s">
        <v>384</v>
      </c>
      <c r="E121" s="13" t="str">
        <f t="shared" si="1"/>
        <v>BP26005421</v>
      </c>
      <c r="F121" s="13" t="s">
        <v>154</v>
      </c>
      <c r="G121" s="13" t="str">
        <f>IFERROR(__xludf.DUMMYFUNCTION("""COMPUTED_VALUE"""),"BP2600542110101")</f>
        <v>BP2600542110101</v>
      </c>
      <c r="H121" s="13" t="str">
        <f>IFERROR(__xludf.DUMMYFUNCTION("""COMPUTED_VALUE"""),"Realizar acciones institucionales para la gestión de compras y la contratación pública en el organismo")</f>
        <v>Realizar acciones institucionales para la gestión de compras y la contratación pública en el organismo</v>
      </c>
      <c r="I121" s="13" t="str">
        <f t="array" ref="I121">IFERROR(INDEX(DATOS2!AG:AG,MATCH(1,INDEX((DATOS2!M:M=$E121)*(DATOS2!T:T=$H121),0),0),0),"")</f>
        <v/>
      </c>
      <c r="J121" s="47" t="str">
        <f t="array" ref="J121">IFERROR(INDEX(DATOS2!AH:AH,MATCH(1,INDEX((DATOS2!$M:$M=$E121)*(DATOS2!$T:$T=$H121),0),0),0),"")</f>
        <v/>
      </c>
      <c r="K121" s="23" t="str">
        <f t="array" ref="K121">IFERROR(INDEX(DATOS2!BA:BA,MATCH(1,INDEX((DATOS2!$M:$M=$E121)*(DATOS2!$T:$T=$H121),0),0),0),"")</f>
        <v/>
      </c>
      <c r="L121" s="1" t="s">
        <v>37</v>
      </c>
    </row>
    <row r="122" ht="15.75" customHeight="1">
      <c r="B122" s="13" t="s">
        <v>905</v>
      </c>
      <c r="C122" s="13" t="s">
        <v>905</v>
      </c>
      <c r="D122" s="13" t="s">
        <v>384</v>
      </c>
      <c r="E122" s="13" t="str">
        <f t="shared" si="1"/>
        <v>BP26005421</v>
      </c>
      <c r="F122" s="13" t="s">
        <v>154</v>
      </c>
      <c r="G122" s="13" t="str">
        <f>IFERROR(__xludf.DUMMYFUNCTION("""COMPUTED_VALUE"""),"BP2600542110101")</f>
        <v>BP2600542110101</v>
      </c>
      <c r="H122" s="13" t="str">
        <f>IFERROR(__xludf.DUMMYFUNCTION("""COMPUTED_VALUE"""),"Realizar acciones institucionales para la Gestión del Conocimiento en el organismo")</f>
        <v>Realizar acciones institucionales para la Gestión del Conocimiento en el organismo</v>
      </c>
      <c r="I122" s="13" t="str">
        <f t="array" ref="I122">IFERROR(INDEX(DATOS2!AG:AG,MATCH(1,INDEX((DATOS2!M:M=$E122)*(DATOS2!T:T=$H122),0),0),0),"")</f>
        <v/>
      </c>
      <c r="J122" s="47" t="str">
        <f t="array" ref="J122">IFERROR(INDEX(DATOS2!AH:AH,MATCH(1,INDEX((DATOS2!$M:$M=$E122)*(DATOS2!$T:$T=$H122),0),0),0),"")</f>
        <v/>
      </c>
      <c r="K122" s="23" t="str">
        <f t="array" ref="K122">IFERROR(INDEX(DATOS2!BA:BA,MATCH(1,INDEX((DATOS2!$M:$M=$E122)*(DATOS2!$T:$T=$H122),0),0),0),"")</f>
        <v/>
      </c>
      <c r="L122" s="1" t="s">
        <v>37</v>
      </c>
    </row>
    <row r="123" ht="15.75" customHeight="1">
      <c r="B123" s="13" t="s">
        <v>905</v>
      </c>
      <c r="C123" s="13" t="s">
        <v>905</v>
      </c>
      <c r="D123" s="13" t="s">
        <v>384</v>
      </c>
      <c r="E123" s="13" t="str">
        <f t="shared" si="1"/>
        <v>BP26005421</v>
      </c>
      <c r="F123" s="13" t="s">
        <v>154</v>
      </c>
      <c r="G123" s="13" t="str">
        <f>IFERROR(__xludf.DUMMYFUNCTION("""COMPUTED_VALUE"""),"BP2600542110101")</f>
        <v>BP2600542110101</v>
      </c>
      <c r="H123" s="13" t="str">
        <f>IFERROR(__xludf.DUMMYFUNCTION("""COMPUTED_VALUE"""),"Realizar acciones institucionales para la gestión presupuestal y la eficiencia del gasto público en el organismo")</f>
        <v>Realizar acciones institucionales para la gestión presupuestal y la eficiencia del gasto público en el organismo</v>
      </c>
      <c r="I123" s="13" t="str">
        <f t="array" ref="I123">IFERROR(INDEX(DATOS2!AG:AG,MATCH(1,INDEX((DATOS2!M:M=$E123)*(DATOS2!T:T=$H123),0),0),0),"")</f>
        <v/>
      </c>
      <c r="J123" s="47" t="str">
        <f t="array" ref="J123">IFERROR(INDEX(DATOS2!AH:AH,MATCH(1,INDEX((DATOS2!$M:$M=$E123)*(DATOS2!$T:$T=$H123),0),0),0),"")</f>
        <v/>
      </c>
      <c r="K123" s="23" t="str">
        <f t="array" ref="K123">IFERROR(INDEX(DATOS2!BA:BA,MATCH(1,INDEX((DATOS2!$M:$M=$E123)*(DATOS2!$T:$T=$H123),0),0),0),"")</f>
        <v/>
      </c>
      <c r="L123" s="1" t="s">
        <v>37</v>
      </c>
    </row>
    <row r="124" ht="15.75" customHeight="1">
      <c r="B124" s="13" t="s">
        <v>905</v>
      </c>
      <c r="C124" s="13" t="s">
        <v>905</v>
      </c>
      <c r="D124" s="13" t="s">
        <v>384</v>
      </c>
      <c r="E124" s="13" t="str">
        <f t="shared" si="1"/>
        <v>BP26005421</v>
      </c>
      <c r="F124" s="13" t="s">
        <v>154</v>
      </c>
      <c r="G124" s="13" t="str">
        <f>IFERROR(__xludf.DUMMYFUNCTION("""COMPUTED_VALUE"""),"BP2600542110101")</f>
        <v>BP2600542110101</v>
      </c>
      <c r="H124" s="13" t="str">
        <f>IFERROR(__xludf.DUMMYFUNCTION("""COMPUTED_VALUE"""),"Realizar acciones institucionales relacionadas con el Seguimiento y evaluación del desempeño institucional.")</f>
        <v>Realizar acciones institucionales relacionadas con el Seguimiento y evaluación del desempeño institucional.</v>
      </c>
      <c r="I124" s="13" t="str">
        <f t="array" ref="I124">IFERROR(INDEX(DATOS2!AG:AG,MATCH(1,INDEX((DATOS2!M:M=$E124)*(DATOS2!T:T=$H124),0),0),0),"")</f>
        <v/>
      </c>
      <c r="J124" s="47" t="str">
        <f t="array" ref="J124">IFERROR(INDEX(DATOS2!AH:AH,MATCH(1,INDEX((DATOS2!$M:$M=$E124)*(DATOS2!$T:$T=$H124),0),0),0),"")</f>
        <v/>
      </c>
      <c r="K124" s="23" t="str">
        <f t="array" ref="K124">IFERROR(INDEX(DATOS2!BA:BA,MATCH(1,INDEX((DATOS2!$M:$M=$E124)*(DATOS2!$T:$T=$H124),0),0),0),"")</f>
        <v/>
      </c>
      <c r="L124" s="1" t="s">
        <v>37</v>
      </c>
    </row>
    <row r="125" ht="15.75" customHeight="1">
      <c r="B125" s="13" t="s">
        <v>905</v>
      </c>
      <c r="C125" s="13" t="s">
        <v>905</v>
      </c>
      <c r="D125" s="13" t="s">
        <v>384</v>
      </c>
      <c r="E125" s="13" t="str">
        <f t="shared" si="1"/>
        <v>BP26005421</v>
      </c>
      <c r="F125" s="13" t="s">
        <v>154</v>
      </c>
      <c r="G125" s="13" t="str">
        <f>IFERROR(__xludf.DUMMYFUNCTION("""COMPUTED_VALUE"""),"BP2600542110101")</f>
        <v>BP2600542110101</v>
      </c>
      <c r="H125" s="13" t="str">
        <f>IFERROR(__xludf.DUMMYFUNCTION("""COMPUTED_VALUE"""),"Realizar acciones institucionales relacionadas con el Servicio al ciudadano y la participación ciudadana en el organismo.")</f>
        <v>Realizar acciones institucionales relacionadas con el Servicio al ciudadano y la participación ciudadana en el organismo.</v>
      </c>
      <c r="I125" s="13" t="str">
        <f t="array" ref="I125">IFERROR(INDEX(DATOS2!AG:AG,MATCH(1,INDEX((DATOS2!M:M=$E125)*(DATOS2!T:T=$H125),0),0),0),"")</f>
        <v/>
      </c>
      <c r="J125" s="47" t="str">
        <f t="array" ref="J125">IFERROR(INDEX(DATOS2!AH:AH,MATCH(1,INDEX((DATOS2!$M:$M=$E125)*(DATOS2!$T:$T=$H125),0),0),0),"")</f>
        <v/>
      </c>
      <c r="K125" s="23" t="str">
        <f t="array" ref="K125">IFERROR(INDEX(DATOS2!BA:BA,MATCH(1,INDEX((DATOS2!$M:$M=$E125)*(DATOS2!$T:$T=$H125),0),0),0),"")</f>
        <v/>
      </c>
      <c r="L125" s="1" t="s">
        <v>37</v>
      </c>
    </row>
    <row r="126" ht="15.75" customHeight="1">
      <c r="B126" s="13" t="s">
        <v>905</v>
      </c>
      <c r="C126" s="13" t="s">
        <v>905</v>
      </c>
      <c r="D126" s="13" t="s">
        <v>384</v>
      </c>
      <c r="E126" s="13" t="str">
        <f t="shared" si="1"/>
        <v>BP26005421</v>
      </c>
      <c r="F126" s="13" t="s">
        <v>154</v>
      </c>
      <c r="G126" s="13" t="str">
        <f>IFERROR(__xludf.DUMMYFUNCTION("""COMPUTED_VALUE"""),"BP2600542110101")</f>
        <v>BP2600542110101</v>
      </c>
      <c r="H126" s="13" t="str">
        <f>IFERROR(__xludf.DUMMYFUNCTION("""COMPUTED_VALUE"""),"Realizar acciones institucionales relacionadas con la Gestión documental en el organismo.")</f>
        <v>Realizar acciones institucionales relacionadas con la Gestión documental en el organismo.</v>
      </c>
      <c r="I126" s="13" t="str">
        <f t="array" ref="I126">IFERROR(INDEX(DATOS2!AG:AG,MATCH(1,INDEX((DATOS2!M:M=$E126)*(DATOS2!T:T=$H126),0),0),0),"")</f>
        <v/>
      </c>
      <c r="J126" s="47" t="str">
        <f t="array" ref="J126">IFERROR(INDEX(DATOS2!AH:AH,MATCH(1,INDEX((DATOS2!$M:$M=$E126)*(DATOS2!$T:$T=$H126),0),0),0),"")</f>
        <v/>
      </c>
      <c r="K126" s="23" t="str">
        <f t="array" ref="K126">IFERROR(INDEX(DATOS2!BA:BA,MATCH(1,INDEX((DATOS2!$M:$M=$E126)*(DATOS2!$T:$T=$H126),0),0),0),"")</f>
        <v/>
      </c>
      <c r="L126" s="1" t="s">
        <v>37</v>
      </c>
    </row>
    <row r="127" ht="15.75" customHeight="1">
      <c r="B127" s="13" t="s">
        <v>905</v>
      </c>
      <c r="C127" s="13" t="s">
        <v>905</v>
      </c>
      <c r="D127" s="13" t="s">
        <v>384</v>
      </c>
      <c r="E127" s="13" t="str">
        <f t="shared" si="1"/>
        <v>BP26005421</v>
      </c>
      <c r="F127" s="13" t="s">
        <v>154</v>
      </c>
      <c r="G127" s="13" t="str">
        <f>IFERROR(__xludf.DUMMYFUNCTION("""COMPUTED_VALUE"""),"BP2600542110101")</f>
        <v>BP2600542110101</v>
      </c>
      <c r="H127" s="13" t="str">
        <f>IFERROR(__xludf.DUMMYFUNCTION("""COMPUTED_VALUE"""),"Realizar acciones institucionales relacionadas con la Información y Comunicación del organismo")</f>
        <v>Realizar acciones institucionales relacionadas con la Información y Comunicación del organismo</v>
      </c>
      <c r="I127" s="13" t="str">
        <f t="array" ref="I127">IFERROR(INDEX(DATOS2!AG:AG,MATCH(1,INDEX((DATOS2!M:M=$E127)*(DATOS2!T:T=$H127),0),0),0),"")</f>
        <v/>
      </c>
      <c r="J127" s="47" t="str">
        <f t="array" ref="J127">IFERROR(INDEX(DATOS2!AH:AH,MATCH(1,INDEX((DATOS2!$M:$M=$E127)*(DATOS2!$T:$T=$H127),0),0),0),"")</f>
        <v/>
      </c>
      <c r="K127" s="23" t="str">
        <f t="array" ref="K127">IFERROR(INDEX(DATOS2!BA:BA,MATCH(1,INDEX((DATOS2!$M:$M=$E127)*(DATOS2!$T:$T=$H127),0),0),0),"")</f>
        <v/>
      </c>
      <c r="L127" s="1" t="s">
        <v>37</v>
      </c>
    </row>
    <row r="128" ht="15.75" customHeight="1">
      <c r="B128" s="13" t="s">
        <v>905</v>
      </c>
      <c r="C128" s="13" t="s">
        <v>905</v>
      </c>
      <c r="D128" s="13" t="s">
        <v>384</v>
      </c>
      <c r="E128" s="13" t="str">
        <f t="shared" si="1"/>
        <v>BP26005421</v>
      </c>
      <c r="F128" s="13" t="s">
        <v>154</v>
      </c>
      <c r="G128" s="13" t="str">
        <f>IFERROR(__xludf.DUMMYFUNCTION("""COMPUTED_VALUE"""),"BP2600542110101")</f>
        <v>BP2600542110101</v>
      </c>
      <c r="H128" s="13" t="str">
        <f>IFERROR(__xludf.DUMMYFUNCTION("""COMPUTED_VALUE"""),"Realizar acciones institucionales relacionadas con la Política de Control interno en el organismo.")</f>
        <v>Realizar acciones institucionales relacionadas con la Política de Control interno en el organismo.</v>
      </c>
      <c r="I128" s="13" t="str">
        <f t="array" ref="I128">IFERROR(INDEX(DATOS2!AG:AG,MATCH(1,INDEX((DATOS2!M:M=$E128)*(DATOS2!T:T=$H128),0),0),0),"")</f>
        <v/>
      </c>
      <c r="J128" s="47" t="str">
        <f t="array" ref="J128">IFERROR(INDEX(DATOS2!AH:AH,MATCH(1,INDEX((DATOS2!$M:$M=$E128)*(DATOS2!$T:$T=$H128),0),0),0),"")</f>
        <v/>
      </c>
      <c r="K128" s="23" t="str">
        <f t="array" ref="K128">IFERROR(INDEX(DATOS2!BA:BA,MATCH(1,INDEX((DATOS2!$M:$M=$E128)*(DATOS2!$T:$T=$H128),0),0),0),"")</f>
        <v/>
      </c>
      <c r="L128" s="1" t="s">
        <v>37</v>
      </c>
    </row>
    <row r="129" ht="15.75" customHeight="1">
      <c r="B129" s="13" t="s">
        <v>905</v>
      </c>
      <c r="C129" s="13" t="s">
        <v>905</v>
      </c>
      <c r="D129" s="13" t="s">
        <v>384</v>
      </c>
      <c r="E129" s="13" t="str">
        <f t="shared" si="1"/>
        <v>BP26005421</v>
      </c>
      <c r="F129" s="13" t="s">
        <v>154</v>
      </c>
      <c r="G129" s="13" t="str">
        <f>IFERROR(__xludf.DUMMYFUNCTION("""COMPUTED_VALUE"""),"BP2600542110101")</f>
        <v>BP2600542110101</v>
      </c>
      <c r="H129" s="13" t="str">
        <f>IFERROR(__xludf.DUMMYFUNCTION("""COMPUTED_VALUE"""),"Realizar acciones institucionales relacionadas con la Política de Talento humano en el organismo.")</f>
        <v>Realizar acciones institucionales relacionadas con la Política de Talento humano en el organismo.</v>
      </c>
      <c r="I129" s="13" t="str">
        <f t="array" ref="I129">IFERROR(INDEX(DATOS2!AG:AG,MATCH(1,INDEX((DATOS2!M:M=$E129)*(DATOS2!T:T=$H129),0),0),0),"")</f>
        <v/>
      </c>
      <c r="J129" s="47" t="str">
        <f t="array" ref="J129">IFERROR(INDEX(DATOS2!AH:AH,MATCH(1,INDEX((DATOS2!$M:$M=$E129)*(DATOS2!$T:$T=$H129),0),0),0),"")</f>
        <v/>
      </c>
      <c r="K129" s="23" t="str">
        <f t="array" ref="K129">IFERROR(INDEX(DATOS2!BA:BA,MATCH(1,INDEX((DATOS2!$M:$M=$E129)*(DATOS2!$T:$T=$H129),0),0),0),"")</f>
        <v/>
      </c>
      <c r="L129" s="1" t="s">
        <v>37</v>
      </c>
    </row>
    <row r="130" ht="15.75" customHeight="1">
      <c r="B130" s="13" t="s">
        <v>905</v>
      </c>
      <c r="C130" s="13" t="s">
        <v>905</v>
      </c>
      <c r="D130" s="13" t="s">
        <v>384</v>
      </c>
      <c r="E130" s="13" t="str">
        <f t="shared" si="1"/>
        <v>BP26005421</v>
      </c>
      <c r="F130" s="13" t="s">
        <v>154</v>
      </c>
      <c r="G130" s="13" t="str">
        <f>IFERROR(__xludf.DUMMYFUNCTION("""COMPUTED_VALUE"""),"BP2600542110101")</f>
        <v>BP2600542110101</v>
      </c>
      <c r="H130" s="13" t="str">
        <f>IFERROR(__xludf.DUMMYFUNCTION("""COMPUTED_VALUE"""),"Realizar acciones institucionales relacionadas con las Políticas de Fortalecimiento Organizacional")</f>
        <v>Realizar acciones institucionales relacionadas con las Políticas de Fortalecimiento Organizacional</v>
      </c>
      <c r="I130" s="13" t="str">
        <f t="array" ref="I130">IFERROR(INDEX(DATOS2!AG:AG,MATCH(1,INDEX((DATOS2!M:M=$E130)*(DATOS2!T:T=$H130),0),0),0),"")</f>
        <v/>
      </c>
      <c r="J130" s="47" t="str">
        <f t="array" ref="J130">IFERROR(INDEX(DATOS2!AH:AH,MATCH(1,INDEX((DATOS2!$M:$M=$E130)*(DATOS2!$T:$T=$H130),0),0),0),"")</f>
        <v/>
      </c>
      <c r="K130" s="23" t="str">
        <f t="array" ref="K130">IFERROR(INDEX(DATOS2!BA:BA,MATCH(1,INDEX((DATOS2!$M:$M=$E130)*(DATOS2!$T:$T=$H130),0),0),0),"")</f>
        <v/>
      </c>
      <c r="L130" s="1" t="s">
        <v>37</v>
      </c>
    </row>
    <row r="131" ht="15.75" customHeight="1">
      <c r="B131" s="13" t="s">
        <v>905</v>
      </c>
      <c r="C131" s="13" t="s">
        <v>905</v>
      </c>
      <c r="D131" s="13" t="s">
        <v>384</v>
      </c>
      <c r="E131" s="13" t="str">
        <f t="shared" si="1"/>
        <v>BP26005421</v>
      </c>
      <c r="F131" s="13" t="s">
        <v>154</v>
      </c>
      <c r="G131" s="13" t="str">
        <f>IFERROR(__xludf.DUMMYFUNCTION("""COMPUTED_VALUE"""),"BP2600542110101")</f>
        <v>BP2600542110101</v>
      </c>
      <c r="H131" s="13" t="str">
        <f>IFERROR(__xludf.DUMMYFUNCTION("""COMPUTED_VALUE"""),"Realizar acciones institucionales relacionadas con las Políticas de Gobierno Digital")</f>
        <v>Realizar acciones institucionales relacionadas con las Políticas de Gobierno Digital</v>
      </c>
      <c r="I131" s="13" t="str">
        <f t="array" ref="I131">IFERROR(INDEX(DATOS2!AG:AG,MATCH(1,INDEX((DATOS2!M:M=$E131)*(DATOS2!T:T=$H131),0),0),0),"")</f>
        <v/>
      </c>
      <c r="J131" s="47" t="str">
        <f t="array" ref="J131">IFERROR(INDEX(DATOS2!AH:AH,MATCH(1,INDEX((DATOS2!$M:$M=$E131)*(DATOS2!$T:$T=$H131),0),0),0),"")</f>
        <v/>
      </c>
      <c r="K131" s="23" t="str">
        <f t="array" ref="K131">IFERROR(INDEX(DATOS2!BA:BA,MATCH(1,INDEX((DATOS2!$M:$M=$E131)*(DATOS2!$T:$T=$H131),0),0),0),"")</f>
        <v/>
      </c>
      <c r="L131" s="1" t="s">
        <v>37</v>
      </c>
    </row>
    <row r="132" ht="15.75" customHeight="1">
      <c r="B132" s="13" t="s">
        <v>905</v>
      </c>
      <c r="C132" s="13" t="s">
        <v>905</v>
      </c>
      <c r="D132" s="13" t="s">
        <v>384</v>
      </c>
      <c r="E132" s="13" t="str">
        <f t="shared" si="1"/>
        <v>BP26005421</v>
      </c>
      <c r="F132" s="13" t="s">
        <v>154</v>
      </c>
      <c r="G132" s="13" t="str">
        <f>IFERROR(__xludf.DUMMYFUNCTION("""COMPUTED_VALUE"""),"BP2600542110101")</f>
        <v>BP2600542110101</v>
      </c>
      <c r="H132" s="13" t="str">
        <f>IFERROR(__xludf.DUMMYFUNCTION("""COMPUTED_VALUE"""),"Realizar acciones institucionales, para el Direccionamiento Estratégico y la Planeación en el organismo.")</f>
        <v>Realizar acciones institucionales, para el Direccionamiento Estratégico y la Planeación en el organismo.</v>
      </c>
      <c r="I132" s="13" t="str">
        <f t="array" ref="I132">IFERROR(INDEX(DATOS2!AG:AG,MATCH(1,INDEX((DATOS2!M:M=$E132)*(DATOS2!T:T=$H132),0),0),0),"")</f>
        <v/>
      </c>
      <c r="J132" s="47" t="str">
        <f t="array" ref="J132">IFERROR(INDEX(DATOS2!AH:AH,MATCH(1,INDEX((DATOS2!$M:$M=$E132)*(DATOS2!$T:$T=$H132),0),0),0),"")</f>
        <v/>
      </c>
      <c r="K132" s="23" t="str">
        <f t="array" ref="K132">IFERROR(INDEX(DATOS2!BA:BA,MATCH(1,INDEX((DATOS2!$M:$M=$E132)*(DATOS2!$T:$T=$H132),0),0),0),"")</f>
        <v/>
      </c>
      <c r="L132" s="1" t="s">
        <v>37</v>
      </c>
    </row>
    <row r="133" ht="15.75" customHeight="1">
      <c r="B133" s="13" t="s">
        <v>905</v>
      </c>
      <c r="C133" s="13" t="s">
        <v>905</v>
      </c>
      <c r="D133" s="13" t="s">
        <v>384</v>
      </c>
      <c r="E133" s="13" t="str">
        <f t="shared" si="1"/>
        <v>BP26005421</v>
      </c>
      <c r="F133" s="13" t="s">
        <v>154</v>
      </c>
      <c r="G133" s="13" t="str">
        <f>IFERROR(__xludf.DUMMYFUNCTION("""COMPUTED_VALUE"""),"BP2600542110101")</f>
        <v>BP2600542110101</v>
      </c>
      <c r="H133" s="13" t="str">
        <f>IFERROR(__xludf.DUMMYFUNCTION("""COMPUTED_VALUE"""),"Realizar seguimiento a la implementación de las políticas públicas a cargo del organismo, en el marco de la política de gestión de la información estadística")</f>
        <v>Realizar seguimiento a la implementación de las políticas públicas a cargo del organismo, en el marco de la política de gestión de la información estadística</v>
      </c>
      <c r="I133" s="13" t="str">
        <f t="array" ref="I133">IFERROR(INDEX(DATOS2!AG:AG,MATCH(1,INDEX((DATOS2!M:M=$E133)*(DATOS2!T:T=$H133),0),0),0),"")</f>
        <v/>
      </c>
      <c r="J133" s="47" t="str">
        <f t="array" ref="J133">IFERROR(INDEX(DATOS2!AH:AH,MATCH(1,INDEX((DATOS2!$M:$M=$E133)*(DATOS2!$T:$T=$H133),0),0),0),"")</f>
        <v/>
      </c>
      <c r="K133" s="23" t="str">
        <f t="array" ref="K133">IFERROR(INDEX(DATOS2!BA:BA,MATCH(1,INDEX((DATOS2!$M:$M=$E133)*(DATOS2!$T:$T=$H133),0),0),0),"")</f>
        <v/>
      </c>
      <c r="L133" s="1" t="s">
        <v>37</v>
      </c>
    </row>
    <row r="134" ht="15.75" customHeight="1">
      <c r="B134" s="13" t="s">
        <v>905</v>
      </c>
      <c r="C134" s="13" t="s">
        <v>905</v>
      </c>
      <c r="D134" s="13" t="s">
        <v>384</v>
      </c>
      <c r="E134" s="13" t="str">
        <f t="shared" si="1"/>
        <v>BP26005421</v>
      </c>
      <c r="F134" s="13" t="s">
        <v>154</v>
      </c>
      <c r="G134" s="13" t="str">
        <f>IFERROR(__xludf.DUMMYFUNCTION("""COMPUTED_VALUE"""),"BP2600542110101")</f>
        <v>BP2600542110101</v>
      </c>
      <c r="H134" s="13" t="str">
        <f>IFERROR(__xludf.DUMMYFUNCTION("""COMPUTED_VALUE"""),"Suministrar recursos de apoyo logístico, a las gestiones institucionales y misionales del organismo")</f>
        <v>Suministrar recursos de apoyo logístico, a las gestiones institucionales y misionales del organismo</v>
      </c>
      <c r="I134" s="13" t="str">
        <f t="array" ref="I134">IFERROR(INDEX(DATOS2!AG:AG,MATCH(1,INDEX((DATOS2!M:M=$E134)*(DATOS2!T:T=$H134),0),0),0),"")</f>
        <v/>
      </c>
      <c r="J134" s="47" t="str">
        <f t="array" ref="J134">IFERROR(INDEX(DATOS2!AH:AH,MATCH(1,INDEX((DATOS2!$M:$M=$E134)*(DATOS2!$T:$T=$H134),0),0),0),"")</f>
        <v/>
      </c>
      <c r="K134" s="23" t="str">
        <f t="array" ref="K134">IFERROR(INDEX(DATOS2!BA:BA,MATCH(1,INDEX((DATOS2!$M:$M=$E134)*(DATOS2!$T:$T=$H134),0),0),0),"")</f>
        <v/>
      </c>
      <c r="L134" s="1" t="s">
        <v>37</v>
      </c>
    </row>
    <row r="135" ht="15.75" customHeight="1">
      <c r="B135" s="13" t="s">
        <v>469</v>
      </c>
      <c r="C135" s="13" t="s">
        <v>1053</v>
      </c>
      <c r="D135" s="13" t="s">
        <v>384</v>
      </c>
      <c r="E135" s="13" t="str">
        <f t="shared" si="1"/>
        <v>BP26005422</v>
      </c>
      <c r="F135" s="13" t="s">
        <v>165</v>
      </c>
      <c r="G135" s="13" t="str">
        <f>IFERROR(__xludf.DUMMYFUNCTION("""COMPUTED_VALUE"""),"BP2600542210101")</f>
        <v>BP2600542210101</v>
      </c>
      <c r="H135" s="13" t="str">
        <f>IFERROR(__xludf.DUMMYFUNCTION("""COMPUTED_VALUE"""),"Apoyar las actividades de trabajo social con los beneficiarios en las ofertas complementarias")</f>
        <v>Apoyar las actividades de trabajo social con los beneficiarios en las ofertas complementarias</v>
      </c>
      <c r="I135" s="13" t="str">
        <f t="array" ref="I135">IFERROR(INDEX(DATOS2!AG:AG,MATCH(1,INDEX((DATOS2!M:M=$E135)*(DATOS2!T:T=$H135),0),0),0),"")</f>
        <v/>
      </c>
      <c r="J135" s="47" t="str">
        <f t="array" ref="J135">IFERROR(INDEX(DATOS2!AH:AH,MATCH(1,INDEX((DATOS2!$M:$M=$E135)*(DATOS2!$T:$T=$H135),0),0),0),"")</f>
        <v/>
      </c>
      <c r="K135" s="23" t="str">
        <f t="array" ref="K135">IFERROR(INDEX(DATOS2!BA:BA,MATCH(1,INDEX((DATOS2!$M:$M=$E135)*(DATOS2!$T:$T=$H135),0),0),0),"")</f>
        <v/>
      </c>
      <c r="L135" s="1" t="s">
        <v>37</v>
      </c>
    </row>
    <row r="136" ht="15.75" customHeight="1">
      <c r="B136" s="13" t="s">
        <v>469</v>
      </c>
      <c r="C136" s="13" t="s">
        <v>1053</v>
      </c>
      <c r="D136" s="13" t="s">
        <v>384</v>
      </c>
      <c r="E136" s="13" t="str">
        <f t="shared" si="1"/>
        <v>BP26005422</v>
      </c>
      <c r="F136" s="13" t="s">
        <v>165</v>
      </c>
      <c r="G136" s="13" t="str">
        <f>IFERROR(__xludf.DUMMYFUNCTION("""COMPUTED_VALUE"""),"BP2600542210101")</f>
        <v>BP2600542210101</v>
      </c>
      <c r="H136" s="13" t="str">
        <f>IFERROR(__xludf.DUMMYFUNCTION("""COMPUTED_VALUE"""),"Atender a los beneficiarios de los programas de Prosperidad Social en los puntos de atención")</f>
        <v>Atender a los beneficiarios de los programas de Prosperidad Social en los puntos de atención</v>
      </c>
      <c r="I136" s="13" t="str">
        <f t="array" ref="I136">IFERROR(INDEX(DATOS2!AG:AG,MATCH(1,INDEX((DATOS2!M:M=$E136)*(DATOS2!T:T=$H136),0),0),0),"")</f>
        <v/>
      </c>
      <c r="J136" s="47" t="str">
        <f t="array" ref="J136">IFERROR(INDEX(DATOS2!AH:AH,MATCH(1,INDEX((DATOS2!$M:$M=$E136)*(DATOS2!$T:$T=$H136),0),0),0),"")</f>
        <v/>
      </c>
      <c r="K136" s="23" t="str">
        <f t="array" ref="K136">IFERROR(INDEX(DATOS2!BA:BA,MATCH(1,INDEX((DATOS2!$M:$M=$E136)*(DATOS2!$T:$T=$H136),0),0),0),"")</f>
        <v/>
      </c>
      <c r="L136" s="1" t="s">
        <v>37</v>
      </c>
    </row>
    <row r="137" ht="15.75" customHeight="1">
      <c r="B137" s="13" t="s">
        <v>469</v>
      </c>
      <c r="C137" s="13" t="s">
        <v>1053</v>
      </c>
      <c r="D137" s="13" t="s">
        <v>384</v>
      </c>
      <c r="E137" s="13" t="str">
        <f t="shared" si="1"/>
        <v>BP26005422</v>
      </c>
      <c r="F137" s="13" t="s">
        <v>165</v>
      </c>
      <c r="G137" s="13" t="str">
        <f>IFERROR(__xludf.DUMMYFUNCTION("""COMPUTED_VALUE"""),"BP2600542210101")</f>
        <v>BP2600542210101</v>
      </c>
      <c r="H137" s="13" t="str">
        <f>IFERROR(__xludf.DUMMYFUNCTION("""COMPUTED_VALUE"""),"Diseñar las estrategias de comunicación y atención integral a los beneficiarios de los programas de Prosperidad Social")</f>
        <v>Diseñar las estrategias de comunicación y atención integral a los beneficiarios de los programas de Prosperidad Social</v>
      </c>
      <c r="I137" s="13" t="str">
        <f t="array" ref="I137">IFERROR(INDEX(DATOS2!AG:AG,MATCH(1,INDEX((DATOS2!M:M=$E137)*(DATOS2!T:T=$H137),0),0),0),"")</f>
        <v/>
      </c>
      <c r="J137" s="47" t="str">
        <f t="array" ref="J137">IFERROR(INDEX(DATOS2!AH:AH,MATCH(1,INDEX((DATOS2!$M:$M=$E137)*(DATOS2!$T:$T=$H137),0),0),0),"")</f>
        <v/>
      </c>
      <c r="K137" s="23" t="str">
        <f t="array" ref="K137">IFERROR(INDEX(DATOS2!BA:BA,MATCH(1,INDEX((DATOS2!$M:$M=$E137)*(DATOS2!$T:$T=$H137),0),0),0),"")</f>
        <v/>
      </c>
      <c r="L137" s="1" t="s">
        <v>37</v>
      </c>
    </row>
    <row r="138" ht="15.75" customHeight="1">
      <c r="B138" s="13" t="s">
        <v>469</v>
      </c>
      <c r="C138" s="13" t="s">
        <v>1053</v>
      </c>
      <c r="D138" s="13" t="s">
        <v>384</v>
      </c>
      <c r="E138" s="13" t="str">
        <f t="shared" si="1"/>
        <v>BP26005422</v>
      </c>
      <c r="F138" s="13" t="s">
        <v>165</v>
      </c>
      <c r="G138" s="13" t="str">
        <f>IFERROR(__xludf.DUMMYFUNCTION("""COMPUTED_VALUE"""),"BP2600542210101")</f>
        <v>BP2600542210101</v>
      </c>
      <c r="H138" s="13" t="str">
        <f>IFERROR(__xludf.DUMMYFUNCTION("""COMPUTED_VALUE"""),"Fortalecimiento de la atención en los programas de prosperidad social en Santiago de Cali, BP-26005422 - Pagos pasivos exigibles vigencias expiradas")</f>
        <v>Fortalecimiento de la atención en los programas de prosperidad social en Santiago de Cali, BP-26005422 - Pagos pasivos exigibles vigencias expiradas</v>
      </c>
      <c r="I138" s="13" t="str">
        <f t="array" ref="I138">IFERROR(INDEX(DATOS2!AG:AG,MATCH(1,INDEX((DATOS2!M:M=$E138)*(DATOS2!T:T=$H138),0),0),0),"")</f>
        <v/>
      </c>
      <c r="J138" s="47" t="str">
        <f t="array" ref="J138">IFERROR(INDEX(DATOS2!AH:AH,MATCH(1,INDEX((DATOS2!$M:$M=$E138)*(DATOS2!$T:$T=$H138),0),0),0),"")</f>
        <v/>
      </c>
      <c r="K138" s="23" t="str">
        <f t="array" ref="K138">IFERROR(INDEX(DATOS2!BA:BA,MATCH(1,INDEX((DATOS2!$M:$M=$E138)*(DATOS2!$T:$T=$H138),0),0),0),"")</f>
        <v/>
      </c>
      <c r="L138" s="1" t="s">
        <v>37</v>
      </c>
    </row>
    <row r="139" ht="15.75" customHeight="1">
      <c r="B139" s="13" t="s">
        <v>469</v>
      </c>
      <c r="C139" s="13" t="s">
        <v>1053</v>
      </c>
      <c r="D139" s="13" t="s">
        <v>384</v>
      </c>
      <c r="E139" s="13" t="str">
        <f t="shared" si="1"/>
        <v>BP26005422</v>
      </c>
      <c r="F139" s="13" t="s">
        <v>165</v>
      </c>
      <c r="G139" s="13" t="str">
        <f>IFERROR(__xludf.DUMMYFUNCTION("""COMPUTED_VALUE"""),"BP2600542210101")</f>
        <v>BP2600542210101</v>
      </c>
      <c r="H139" s="13" t="str">
        <f>IFERROR(__xludf.DUMMYFUNCTION("""COMPUTED_VALUE"""),"Suministrar insumos y materiales de apoyo logístico")</f>
        <v>Suministrar insumos y materiales de apoyo logístico</v>
      </c>
      <c r="I139" s="13" t="str">
        <f t="array" ref="I139">IFERROR(INDEX(DATOS2!AG:AG,MATCH(1,INDEX((DATOS2!M:M=$E139)*(DATOS2!T:T=$H139),0),0),0),"")</f>
        <v/>
      </c>
      <c r="J139" s="47" t="str">
        <f t="array" ref="J139">IFERROR(INDEX(DATOS2!AH:AH,MATCH(1,INDEX((DATOS2!$M:$M=$E139)*(DATOS2!$T:$T=$H139),0),0),0),"")</f>
        <v/>
      </c>
      <c r="K139" s="23" t="str">
        <f t="array" ref="K139">IFERROR(INDEX(DATOS2!BA:BA,MATCH(1,INDEX((DATOS2!$M:$M=$E139)*(DATOS2!$T:$T=$H139),0),0),0),"")</f>
        <v/>
      </c>
      <c r="L139" s="1" t="s">
        <v>37</v>
      </c>
    </row>
    <row r="140" ht="15.75" customHeight="1">
      <c r="B140" s="13" t="s">
        <v>469</v>
      </c>
      <c r="C140" s="13" t="s">
        <v>1084</v>
      </c>
      <c r="D140" s="13" t="s">
        <v>384</v>
      </c>
      <c r="E140" s="13" t="str">
        <f t="shared" si="1"/>
        <v>BP26005423</v>
      </c>
      <c r="F140" s="13" t="s">
        <v>176</v>
      </c>
      <c r="G140" s="13" t="str">
        <f>IFERROR(__xludf.DUMMYFUNCTION("""COMPUTED_VALUE"""),"BP2600542310101")</f>
        <v>BP2600542310101</v>
      </c>
      <c r="H140" s="13" t="str">
        <f>IFERROR(__xludf.DUMMYFUNCTION("""COMPUTED_VALUE"""),"Apoyar en dotación y suministros de papelería y material pop en el marco de la atención a la población indígena")</f>
        <v>Apoyar en dotación y suministros de papelería y material pop en el marco de la atención a la población indígena</v>
      </c>
      <c r="I140" s="13" t="str">
        <f t="array" ref="I140">IFERROR(INDEX(DATOS2!AG:AG,MATCH(1,INDEX((DATOS2!M:M=$E140)*(DATOS2!T:T=$H140),0),0),0),"")</f>
        <v/>
      </c>
      <c r="J140" s="47" t="str">
        <f t="array" ref="J140">IFERROR(INDEX(DATOS2!AH:AH,MATCH(1,INDEX((DATOS2!$M:$M=$E140)*(DATOS2!$T:$T=$H140),0),0),0),"")</f>
        <v/>
      </c>
      <c r="K140" s="23" t="str">
        <f t="array" ref="K140">IFERROR(INDEX(DATOS2!BA:BA,MATCH(1,INDEX((DATOS2!$M:$M=$E140)*(DATOS2!$T:$T=$H140),0),0),0),"")</f>
        <v/>
      </c>
      <c r="L140" s="1" t="s">
        <v>37</v>
      </c>
    </row>
    <row r="141" ht="15.75" customHeight="1">
      <c r="B141" s="13" t="s">
        <v>469</v>
      </c>
      <c r="C141" s="13" t="s">
        <v>1084</v>
      </c>
      <c r="D141" s="13" t="s">
        <v>384</v>
      </c>
      <c r="E141" s="13" t="str">
        <f t="shared" si="1"/>
        <v>BP26005423</v>
      </c>
      <c r="F141" s="13" t="s">
        <v>176</v>
      </c>
      <c r="G141" s="13" t="str">
        <f>IFERROR(__xludf.DUMMYFUNCTION("""COMPUTED_VALUE"""),"BP2600542310101")</f>
        <v>BP2600542310101</v>
      </c>
      <c r="H141" s="13" t="str">
        <f>IFERROR(__xludf.DUMMYFUNCTION("""COMPUTED_VALUE"""),"Apoyar los procesos de articulación interinstitucional en el marco de planes, programas y proyectos dirigidos a las comunidades y población indígena de Santiago de Cali.")</f>
        <v>Apoyar los procesos de articulación interinstitucional en el marco de planes, programas y proyectos dirigidos a las comunidades y población indígena de Santiago de Cali.</v>
      </c>
      <c r="I141" s="13" t="str">
        <f t="array" ref="I141">IFERROR(INDEX(DATOS2!AG:AG,MATCH(1,INDEX((DATOS2!M:M=$E141)*(DATOS2!T:T=$H141),0),0),0),"")</f>
        <v/>
      </c>
      <c r="J141" s="47" t="str">
        <f t="array" ref="J141">IFERROR(INDEX(DATOS2!AH:AH,MATCH(1,INDEX((DATOS2!$M:$M=$E141)*(DATOS2!$T:$T=$H141),0),0),0),"")</f>
        <v/>
      </c>
      <c r="K141" s="23" t="str">
        <f t="array" ref="K141">IFERROR(INDEX(DATOS2!BA:BA,MATCH(1,INDEX((DATOS2!$M:$M=$E141)*(DATOS2!$T:$T=$H141),0),0),0),"")</f>
        <v/>
      </c>
      <c r="L141" s="1" t="s">
        <v>37</v>
      </c>
    </row>
    <row r="142" ht="15.75" customHeight="1">
      <c r="B142" s="13" t="s">
        <v>469</v>
      </c>
      <c r="C142" s="13" t="s">
        <v>1084</v>
      </c>
      <c r="D142" s="13" t="s">
        <v>384</v>
      </c>
      <c r="E142" s="13" t="str">
        <f t="shared" si="1"/>
        <v>BP26005423</v>
      </c>
      <c r="F142" s="13" t="s">
        <v>176</v>
      </c>
      <c r="G142" s="13" t="str">
        <f>IFERROR(__xludf.DUMMYFUNCTION("""COMPUTED_VALUE"""),"BP2600542310101")</f>
        <v>BP2600542310101</v>
      </c>
      <c r="H142" s="13" t="str">
        <f>IFERROR(__xludf.DUMMYFUNCTION("""COMPUTED_VALUE"""),"Brindar atención y orientación a la población indígena de Santiago de Cali, que se encuentra en alta vulnerabilidad.")</f>
        <v>Brindar atención y orientación a la población indígena de Santiago de Cali, que se encuentra en alta vulnerabilidad.</v>
      </c>
      <c r="I142" s="13" t="str">
        <f t="array" ref="I142">IFERROR(INDEX(DATOS2!AG:AG,MATCH(1,INDEX((DATOS2!M:M=$E142)*(DATOS2!T:T=$H142),0),0),0),"")</f>
        <v/>
      </c>
      <c r="J142" s="47" t="str">
        <f t="array" ref="J142">IFERROR(INDEX(DATOS2!AH:AH,MATCH(1,INDEX((DATOS2!$M:$M=$E142)*(DATOS2!$T:$T=$H142),0),0),0),"")</f>
        <v/>
      </c>
      <c r="K142" s="23" t="str">
        <f t="array" ref="K142">IFERROR(INDEX(DATOS2!BA:BA,MATCH(1,INDEX((DATOS2!$M:$M=$E142)*(DATOS2!$T:$T=$H142),0),0),0),"")</f>
        <v/>
      </c>
      <c r="L142" s="1" t="s">
        <v>37</v>
      </c>
    </row>
    <row r="143" ht="15.75" customHeight="1">
      <c r="B143" s="13" t="s">
        <v>469</v>
      </c>
      <c r="C143" s="13" t="s">
        <v>1084</v>
      </c>
      <c r="D143" s="13" t="s">
        <v>384</v>
      </c>
      <c r="E143" s="13" t="str">
        <f t="shared" si="1"/>
        <v>BP26005423</v>
      </c>
      <c r="F143" s="13" t="s">
        <v>176</v>
      </c>
      <c r="G143" s="13" t="str">
        <f>IFERROR(__xludf.DUMMYFUNCTION("""COMPUTED_VALUE"""),"BP2600542310101")</f>
        <v>BP2600542310101</v>
      </c>
      <c r="H143" s="13" t="str">
        <f>IFERROR(__xludf.DUMMYFUNCTION("""COMPUTED_VALUE"""),"Fortalecimiento integral de las comunidades indígenas de Santiago de Cali, BP26005423.- Pago pasivos exigibles vigencias Expiradas")</f>
        <v>Fortalecimiento integral de las comunidades indígenas de Santiago de Cali, BP26005423.- Pago pasivos exigibles vigencias Expiradas</v>
      </c>
      <c r="I143" s="13" t="str">
        <f t="array" ref="I143">IFERROR(INDEX(DATOS2!AG:AG,MATCH(1,INDEX((DATOS2!M:M=$E143)*(DATOS2!T:T=$H143),0),0),0),"")</f>
        <v/>
      </c>
      <c r="J143" s="47" t="str">
        <f t="array" ref="J143">IFERROR(INDEX(DATOS2!AH:AH,MATCH(1,INDEX((DATOS2!$M:$M=$E143)*(DATOS2!$T:$T=$H143),0),0),0),"")</f>
        <v/>
      </c>
      <c r="K143" s="23" t="str">
        <f t="array" ref="K143">IFERROR(INDEX(DATOS2!BA:BA,MATCH(1,INDEX((DATOS2!$M:$M=$E143)*(DATOS2!$T:$T=$H143),0),0),0),"")</f>
        <v/>
      </c>
      <c r="L143" s="1" t="s">
        <v>37</v>
      </c>
    </row>
    <row r="144" ht="15.75" customHeight="1">
      <c r="B144" s="13" t="s">
        <v>469</v>
      </c>
      <c r="C144" s="13" t="s">
        <v>1084</v>
      </c>
      <c r="D144" s="13" t="s">
        <v>384</v>
      </c>
      <c r="E144" s="13" t="str">
        <f t="shared" si="1"/>
        <v>BP26005423</v>
      </c>
      <c r="F144" s="13" t="s">
        <v>176</v>
      </c>
      <c r="G144" s="13" t="str">
        <f>IFERROR(__xludf.DUMMYFUNCTION("""COMPUTED_VALUE"""),"BP2600542310201")</f>
        <v>BP2600542310201</v>
      </c>
      <c r="H144" s="13" t="str">
        <f>IFERROR(__xludf.DUMMYFUNCTION("""COMPUTED_VALUE"""),"Revitalizar las escuelas de formación en derecho propio, gobierno propio y gobernanza")</f>
        <v>Revitalizar las escuelas de formación en derecho propio, gobierno propio y gobernanza</v>
      </c>
      <c r="I144" s="13" t="str">
        <f t="array" ref="I144">IFERROR(INDEX(DATOS2!AG:AG,MATCH(1,INDEX((DATOS2!M:M=$E144)*(DATOS2!T:T=$H144),0),0),0),"")</f>
        <v/>
      </c>
      <c r="J144" s="47" t="str">
        <f t="array" ref="J144">IFERROR(INDEX(DATOS2!AH:AH,MATCH(1,INDEX((DATOS2!$M:$M=$E144)*(DATOS2!$T:$T=$H144),0),0),0),"")</f>
        <v/>
      </c>
      <c r="K144" s="23" t="str">
        <f t="array" ref="K144">IFERROR(INDEX(DATOS2!BA:BA,MATCH(1,INDEX((DATOS2!$M:$M=$E144)*(DATOS2!$T:$T=$H144),0),0),0),"")</f>
        <v/>
      </c>
      <c r="L144" s="1" t="s">
        <v>37</v>
      </c>
    </row>
    <row r="145" ht="15.75" customHeight="1">
      <c r="B145" s="13" t="s">
        <v>469</v>
      </c>
      <c r="C145" s="13" t="s">
        <v>1084</v>
      </c>
      <c r="D145" s="13" t="s">
        <v>384</v>
      </c>
      <c r="E145" s="13" t="str">
        <f t="shared" si="1"/>
        <v>BP26005423</v>
      </c>
      <c r="F145" s="13" t="s">
        <v>176</v>
      </c>
      <c r="G145" s="13" t="str">
        <f>IFERROR(__xludf.DUMMYFUNCTION("""COMPUTED_VALUE"""),"BP2600542310201")</f>
        <v>BP2600542310201</v>
      </c>
      <c r="H145" s="13" t="str">
        <f>IFERROR(__xludf.DUMMYFUNCTION("""COMPUTED_VALUE"""),"Revitalizar los planes de vida de los cabildos y resguardo de Santiago de Cali")</f>
        <v>Revitalizar los planes de vida de los cabildos y resguardo de Santiago de Cali</v>
      </c>
      <c r="I145" s="13" t="str">
        <f t="array" ref="I145">IFERROR(INDEX(DATOS2!AG:AG,MATCH(1,INDEX((DATOS2!M:M=$E145)*(DATOS2!T:T=$H145),0),0),0),"")</f>
        <v/>
      </c>
      <c r="J145" s="47" t="str">
        <f t="array" ref="J145">IFERROR(INDEX(DATOS2!AH:AH,MATCH(1,INDEX((DATOS2!$M:$M=$E145)*(DATOS2!$T:$T=$H145),0),0),0),"")</f>
        <v/>
      </c>
      <c r="K145" s="23" t="str">
        <f t="array" ref="K145">IFERROR(INDEX(DATOS2!BA:BA,MATCH(1,INDEX((DATOS2!$M:$M=$E145)*(DATOS2!$T:$T=$H145),0),0),0),"")</f>
        <v/>
      </c>
      <c r="L145" s="1" t="s">
        <v>37</v>
      </c>
    </row>
    <row r="146" ht="15.75" customHeight="1">
      <c r="B146" s="13" t="s">
        <v>1109</v>
      </c>
      <c r="C146" s="13" t="s">
        <v>1110</v>
      </c>
      <c r="D146" s="13" t="s">
        <v>384</v>
      </c>
      <c r="E146" s="13" t="str">
        <f t="shared" si="1"/>
        <v>BP26005426</v>
      </c>
      <c r="F146" s="13" t="s">
        <v>189</v>
      </c>
      <c r="G146" s="13" t="str">
        <f>IFERROR(__xludf.DUMMYFUNCTION("""COMPUTED_VALUE"""),"BP2600542610101")</f>
        <v>BP2600542610101</v>
      </c>
      <c r="H146" s="13" t="str">
        <f>IFERROR(__xludf.DUMMYFUNCTION("""COMPUTED_VALUE"""),"Articular la incorporación del enfoque de género con interseccionalidad en los equipos, comités e instancias de participación. Que vienen trabajando o se constituyan para la implementación y seguimiento de las dimensiones y líneas estratégicas de la Polít"&amp;"ica Pública de las Mujeres del Distrito")</f>
        <v>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v>
      </c>
      <c r="I146" s="13" t="str">
        <f t="array" ref="I146">IFERROR(INDEX(DATOS2!AG:AG,MATCH(1,INDEX((DATOS2!M:M=$E146)*(DATOS2!T:T=$H146),0),0),0),"")</f>
        <v/>
      </c>
      <c r="J146" s="47" t="str">
        <f t="array" ref="J146">IFERROR(INDEX(DATOS2!AH:AH,MATCH(1,INDEX((DATOS2!$M:$M=$E146)*(DATOS2!$T:$T=$H146),0),0),0),"")</f>
        <v/>
      </c>
      <c r="K146" s="23" t="str">
        <f t="array" ref="K146">IFERROR(INDEX(DATOS2!BA:BA,MATCH(1,INDEX((DATOS2!$M:$M=$E146)*(DATOS2!$T:$T=$H146),0),0),0),"")</f>
        <v/>
      </c>
      <c r="L146" s="1" t="s">
        <v>37</v>
      </c>
    </row>
    <row r="147" ht="15.75" customHeight="1">
      <c r="B147" s="13" t="s">
        <v>1109</v>
      </c>
      <c r="C147" s="13" t="s">
        <v>1110</v>
      </c>
      <c r="D147" s="13" t="s">
        <v>384</v>
      </c>
      <c r="E147" s="13" t="str">
        <f t="shared" si="1"/>
        <v>BP26005426</v>
      </c>
      <c r="F147" s="13" t="s">
        <v>189</v>
      </c>
      <c r="G147" s="13" t="str">
        <f>IFERROR(__xludf.DUMMYFUNCTION("""COMPUTED_VALUE"""),"BP2600542610101")</f>
        <v>BP2600542610101</v>
      </c>
      <c r="H147" s="13" t="str">
        <f>IFERROR(__xludf.DUMMYFUNCTION("""COMPUTED_VALUE"""),"Diseñar e implementar metodologías de investigación y sistematización que desarrollen las líneas estratégicas de la Política Pública sobre la prestación de servicios y garantía de derechos de las mujeres en toda su diversidad en contextos urbanos y rurale"&amp;"s de Cali Distrito.")</f>
        <v>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v>
      </c>
      <c r="I147" s="13" t="str">
        <f t="array" ref="I147">IFERROR(INDEX(DATOS2!AG:AG,MATCH(1,INDEX((DATOS2!M:M=$E147)*(DATOS2!T:T=$H147),0),0),0),"")</f>
        <v/>
      </c>
      <c r="J147" s="47" t="str">
        <f t="array" ref="J147">IFERROR(INDEX(DATOS2!AH:AH,MATCH(1,INDEX((DATOS2!$M:$M=$E147)*(DATOS2!$T:$T=$H147),0),0),0),"")</f>
        <v/>
      </c>
      <c r="K147" s="23" t="str">
        <f t="array" ref="K147">IFERROR(INDEX(DATOS2!BA:BA,MATCH(1,INDEX((DATOS2!$M:$M=$E147)*(DATOS2!$T:$T=$H147),0),0),0),"")</f>
        <v/>
      </c>
      <c r="L147" s="1" t="s">
        <v>37</v>
      </c>
    </row>
    <row r="148" ht="15.75" customHeight="1">
      <c r="B148" s="13" t="s">
        <v>1109</v>
      </c>
      <c r="C148" s="13" t="s">
        <v>1110</v>
      </c>
      <c r="D148" s="13" t="s">
        <v>384</v>
      </c>
      <c r="E148" s="13" t="str">
        <f t="shared" si="1"/>
        <v>BP26005426</v>
      </c>
      <c r="F148" s="13" t="s">
        <v>189</v>
      </c>
      <c r="G148" s="13" t="str">
        <f>IFERROR(__xludf.DUMMYFUNCTION("""COMPUTED_VALUE"""),"BP2600542610101")</f>
        <v>BP2600542610101</v>
      </c>
      <c r="H148" s="13" t="str">
        <f>IFERROR(__xludf.DUMMYFUNCTION("""COMPUTED_VALUE"""),"Diseñar material para la difusión de la estrategia de transversalización del enfoque de género con interseccionalidad, que promueva la transformación cultural, el lenguaje inclusivo en los programas, planes y proyectos de los organismos y/o dependencias a"&amp;"sistidas.")</f>
        <v>Diseñar material para la difusión de la estrategia de transversalización del enfoque de género con interseccionalidad, que promueva la transformación cultural, el lenguaje inclusivo en los programas, planes y proyectos de los organismos y/o dependencias asistidas.</v>
      </c>
      <c r="I148" s="13" t="str">
        <f t="array" ref="I148">IFERROR(INDEX(DATOS2!AG:AG,MATCH(1,INDEX((DATOS2!M:M=$E148)*(DATOS2!T:T=$H148),0),0),0),"")</f>
        <v/>
      </c>
      <c r="J148" s="47" t="str">
        <f t="array" ref="J148">IFERROR(INDEX(DATOS2!AH:AH,MATCH(1,INDEX((DATOS2!$M:$M=$E148)*(DATOS2!$T:$T=$H148),0),0),0),"")</f>
        <v/>
      </c>
      <c r="K148" s="23" t="str">
        <f t="array" ref="K148">IFERROR(INDEX(DATOS2!BA:BA,MATCH(1,INDEX((DATOS2!$M:$M=$E148)*(DATOS2!$T:$T=$H148),0),0),0),"")</f>
        <v/>
      </c>
      <c r="L148" s="1" t="s">
        <v>37</v>
      </c>
    </row>
    <row r="149" ht="15.75" customHeight="1">
      <c r="B149" s="13" t="s">
        <v>1109</v>
      </c>
      <c r="C149" s="13" t="s">
        <v>1110</v>
      </c>
      <c r="D149" s="13" t="s">
        <v>384</v>
      </c>
      <c r="E149" s="13" t="str">
        <f t="shared" si="1"/>
        <v>BP26005426</v>
      </c>
      <c r="F149" s="13" t="s">
        <v>189</v>
      </c>
      <c r="G149" s="13" t="str">
        <f>IFERROR(__xludf.DUMMYFUNCTION("""COMPUTED_VALUE"""),"BP2600542610101")</f>
        <v>BP2600542610101</v>
      </c>
      <c r="H149" s="13" t="str">
        <f>IFERROR(__xludf.DUMMYFUNCTION("""COMPUTED_VALUE"""),"Elaborar documento técnico de seguimiento y evaluación a la política pública para las mujeres del Distrito, que presente los resultados y avances de los primeros 5 años de implementación.")</f>
        <v>Elaborar documento técnico de seguimiento y evaluación a la política pública para las mujeres del Distrito, que presente los resultados y avances de los primeros 5 años de implementación.</v>
      </c>
      <c r="I149" s="13" t="str">
        <f t="array" ref="I149">IFERROR(INDEX(DATOS2!AG:AG,MATCH(1,INDEX((DATOS2!M:M=$E149)*(DATOS2!T:T=$H149),0),0),0),"")</f>
        <v/>
      </c>
      <c r="J149" s="47" t="str">
        <f t="array" ref="J149">IFERROR(INDEX(DATOS2!AH:AH,MATCH(1,INDEX((DATOS2!$M:$M=$E149)*(DATOS2!$T:$T=$H149),0),0),0),"")</f>
        <v/>
      </c>
      <c r="K149" s="23" t="str">
        <f t="array" ref="K149">IFERROR(INDEX(DATOS2!BA:BA,MATCH(1,INDEX((DATOS2!$M:$M=$E149)*(DATOS2!$T:$T=$H149),0),0),0),"")</f>
        <v/>
      </c>
      <c r="L149" s="1" t="s">
        <v>37</v>
      </c>
    </row>
    <row r="150" ht="15.75" customHeight="1">
      <c r="B150" s="13" t="s">
        <v>1109</v>
      </c>
      <c r="C150" s="13" t="s">
        <v>1110</v>
      </c>
      <c r="D150" s="13" t="s">
        <v>384</v>
      </c>
      <c r="E150" s="13" t="str">
        <f t="shared" si="1"/>
        <v>BP26005426</v>
      </c>
      <c r="F150" s="13" t="s">
        <v>189</v>
      </c>
      <c r="G150" s="13" t="str">
        <f>IFERROR(__xludf.DUMMYFUNCTION("""COMPUTED_VALUE"""),"BP2600542610101")</f>
        <v>BP2600542610101</v>
      </c>
      <c r="H150" s="13" t="str">
        <f>IFERROR(__xludf.DUMMYFUNCTION("""COMPUTED_VALUE"""),"Generar estrategias para promover el lenguaje inclusivo, la difusión y apropiación del contenido de la política pública para las mujeres con los organismos, programas y proyectos de la Administración Distrital y grupos de valor")</f>
        <v>Generar estrategias para promover el lenguaje inclusivo, la difusión y apropiación del contenido de la política pública para las mujeres con los organismos, programas y proyectos de la Administración Distrital y grupos de valor</v>
      </c>
      <c r="I150" s="13" t="str">
        <f t="array" ref="I150">IFERROR(INDEX(DATOS2!AG:AG,MATCH(1,INDEX((DATOS2!M:M=$E150)*(DATOS2!T:T=$H150),0),0),0),"")</f>
        <v/>
      </c>
      <c r="J150" s="47" t="str">
        <f t="array" ref="J150">IFERROR(INDEX(DATOS2!AH:AH,MATCH(1,INDEX((DATOS2!$M:$M=$E150)*(DATOS2!$T:$T=$H150),0),0),0),"")</f>
        <v/>
      </c>
      <c r="K150" s="23" t="str">
        <f t="array" ref="K150">IFERROR(INDEX(DATOS2!BA:BA,MATCH(1,INDEX((DATOS2!$M:$M=$E150)*(DATOS2!$T:$T=$H150),0),0),0),"")</f>
        <v/>
      </c>
      <c r="L150" s="1" t="s">
        <v>37</v>
      </c>
    </row>
    <row r="151" ht="15.75" customHeight="1">
      <c r="B151" s="13" t="s">
        <v>1109</v>
      </c>
      <c r="C151" s="13" t="s">
        <v>1110</v>
      </c>
      <c r="D151" s="13" t="s">
        <v>384</v>
      </c>
      <c r="E151" s="13" t="str">
        <f t="shared" si="1"/>
        <v>BP26005426</v>
      </c>
      <c r="F151" s="13" t="s">
        <v>189</v>
      </c>
      <c r="G151" s="13" t="str">
        <f>IFERROR(__xludf.DUMMYFUNCTION("""COMPUTED_VALUE"""),"BP2600542610101")</f>
        <v>BP2600542610101</v>
      </c>
      <c r="H151" s="13" t="str">
        <f>IFERROR(__xludf.DUMMYFUNCTION("""COMPUTED_VALUE"""),"Realizar asistencia técnica a los diferentes organismos y/o dependencias con relación a la implementación y reporte de las líneas estratégicas, indicadores y metas de la política pública para las mujeres del distrito.")</f>
        <v>Realizar asistencia técnica a los diferentes organismos y/o dependencias con relación a la implementación y reporte de las líneas estratégicas, indicadores y metas de la política pública para las mujeres del distrito.</v>
      </c>
      <c r="I151" s="13" t="str">
        <f t="array" ref="I151">IFERROR(INDEX(DATOS2!AG:AG,MATCH(1,INDEX((DATOS2!M:M=$E151)*(DATOS2!T:T=$H151),0),0),0),"")</f>
        <v/>
      </c>
      <c r="J151" s="47" t="str">
        <f t="array" ref="J151">IFERROR(INDEX(DATOS2!AH:AH,MATCH(1,INDEX((DATOS2!$M:$M=$E151)*(DATOS2!$T:$T=$H151),0),0),0),"")</f>
        <v/>
      </c>
      <c r="K151" s="23" t="str">
        <f t="array" ref="K151">IFERROR(INDEX(DATOS2!BA:BA,MATCH(1,INDEX((DATOS2!$M:$M=$E151)*(DATOS2!$T:$T=$H151),0),0),0),"")</f>
        <v/>
      </c>
      <c r="L151" s="1" t="s">
        <v>37</v>
      </c>
    </row>
    <row r="152" ht="15.75" customHeight="1">
      <c r="B152" s="13" t="s">
        <v>1109</v>
      </c>
      <c r="C152" s="13" t="s">
        <v>1110</v>
      </c>
      <c r="D152" s="13" t="s">
        <v>384</v>
      </c>
      <c r="E152" s="13" t="str">
        <f t="shared" si="1"/>
        <v>BP26005426</v>
      </c>
      <c r="F152" s="13" t="s">
        <v>189</v>
      </c>
      <c r="G152" s="13" t="str">
        <f>IFERROR(__xludf.DUMMYFUNCTION("""COMPUTED_VALUE"""),"BP2600542610101")</f>
        <v>BP2600542610101</v>
      </c>
      <c r="H152" s="13" t="str">
        <f>IFERROR(__xludf.DUMMYFUNCTION("""COMPUTED_VALUE"""),"Realizar asistencia técnica a los organismos de la Administración Distrital para la inclusión del enfoque de género con interseccionalidad en los procesos de transformación cultural, planeación y uso del trazador presupuestal")</f>
        <v>Realizar asistencia técnica a los organismos de la Administración Distrital para la inclusión del enfoque de género con interseccionalidad en los procesos de transformación cultural, planeación y uso del trazador presupuestal</v>
      </c>
      <c r="I152" s="13" t="str">
        <f t="array" ref="I152">IFERROR(INDEX(DATOS2!AG:AG,MATCH(1,INDEX((DATOS2!M:M=$E152)*(DATOS2!T:T=$H152),0),0),0),"")</f>
        <v/>
      </c>
      <c r="J152" s="47" t="str">
        <f t="array" ref="J152">IFERROR(INDEX(DATOS2!AH:AH,MATCH(1,INDEX((DATOS2!$M:$M=$E152)*(DATOS2!$T:$T=$H152),0),0),0),"")</f>
        <v/>
      </c>
      <c r="K152" s="23" t="str">
        <f t="array" ref="K152">IFERROR(INDEX(DATOS2!BA:BA,MATCH(1,INDEX((DATOS2!$M:$M=$E152)*(DATOS2!$T:$T=$H152),0),0),0),"")</f>
        <v/>
      </c>
      <c r="L152" s="1" t="s">
        <v>37</v>
      </c>
    </row>
    <row r="153" ht="15.75" customHeight="1">
      <c r="B153" s="13" t="s">
        <v>1109</v>
      </c>
      <c r="C153" s="13" t="s">
        <v>1110</v>
      </c>
      <c r="D153" s="13" t="s">
        <v>384</v>
      </c>
      <c r="E153" s="13" t="str">
        <f t="shared" si="1"/>
        <v>BP26005426</v>
      </c>
      <c r="F153" s="13" t="s">
        <v>189</v>
      </c>
      <c r="G153" s="13" t="str">
        <f>IFERROR(__xludf.DUMMYFUNCTION("""COMPUTED_VALUE"""),"BP2600542610101")</f>
        <v>BP2600542610101</v>
      </c>
      <c r="H153" s="13" t="str">
        <f>IFERROR(__xludf.DUMMYFUNCTION("""COMPUTED_VALUE"""),"Realizar capacitaciones al personal de los organismos asistidos en: marcos normativos, políticas públicas y políticas sectoriales, aplicación de metodologías y actualización de instrucciones técnicas para la transversalización del enfoque de género con in"&amp;"terseccionalidad.")</f>
        <v>Realizar capacitaciones al personal de los organismos asistidos en: marcos normativos, políticas públicas y políticas sectoriales, aplicación de metodologías y actualización de instrucciones técnicas para la transversalización del enfoque de género con interseccionalidad.</v>
      </c>
      <c r="I153" s="13" t="str">
        <f t="array" ref="I153">IFERROR(INDEX(DATOS2!AG:AG,MATCH(1,INDEX((DATOS2!M:M=$E153)*(DATOS2!T:T=$H153),0),0),0),"")</f>
        <v/>
      </c>
      <c r="J153" s="47" t="str">
        <f t="array" ref="J153">IFERROR(INDEX(DATOS2!AH:AH,MATCH(1,INDEX((DATOS2!$M:$M=$E153)*(DATOS2!$T:$T=$H153),0),0),0),"")</f>
        <v/>
      </c>
      <c r="K153" s="23" t="str">
        <f t="array" ref="K153">IFERROR(INDEX(DATOS2!BA:BA,MATCH(1,INDEX((DATOS2!$M:$M=$E153)*(DATOS2!$T:$T=$H153),0),0),0),"")</f>
        <v/>
      </c>
      <c r="L153" s="1" t="s">
        <v>37</v>
      </c>
    </row>
    <row r="154" ht="15.75" customHeight="1">
      <c r="B154" s="13" t="s">
        <v>1109</v>
      </c>
      <c r="C154" s="13" t="s">
        <v>1110</v>
      </c>
      <c r="D154" s="13" t="s">
        <v>384</v>
      </c>
      <c r="E154" s="13" t="str">
        <f t="shared" si="1"/>
        <v>BP26005427</v>
      </c>
      <c r="F154" s="13" t="s">
        <v>199</v>
      </c>
      <c r="G154" s="13" t="str">
        <f>IFERROR(__xludf.DUMMYFUNCTION("""COMPUTED_VALUE"""),"BP2600542710101")</f>
        <v>BP2600542710101</v>
      </c>
      <c r="H154" s="13" t="str">
        <f>IFERROR(__xludf.DUMMYFUNCTION("""COMPUTED_VALUE"""),"Adquirir elementos tecnológicos para el fortalecimiento de los procesos de atención de la demanda del cuidado a la ciudadanía en Santiago de Cali.")</f>
        <v>Adquirir elementos tecnológicos para el fortalecimiento de los procesos de atención de la demanda del cuidado a la ciudadanía en Santiago de Cali.</v>
      </c>
      <c r="I154" s="13" t="str">
        <f t="array" ref="I154">IFERROR(INDEX(DATOS2!AG:AG,MATCH(1,INDEX((DATOS2!M:M=$E154)*(DATOS2!T:T=$H154),0),0),0),"")</f>
        <v/>
      </c>
      <c r="J154" s="47" t="str">
        <f t="array" ref="J154">IFERROR(INDEX(DATOS2!AH:AH,MATCH(1,INDEX((DATOS2!$M:$M=$E154)*(DATOS2!$T:$T=$H154),0),0),0),"")</f>
        <v/>
      </c>
      <c r="K154" s="23" t="str">
        <f t="array" ref="K154">IFERROR(INDEX(DATOS2!BA:BA,MATCH(1,INDEX((DATOS2!$M:$M=$E154)*(DATOS2!$T:$T=$H154),0),0),0),"")</f>
        <v/>
      </c>
      <c r="L154" s="1" t="s">
        <v>37</v>
      </c>
    </row>
    <row r="155" ht="15.75" customHeight="1">
      <c r="B155" s="13" t="s">
        <v>1109</v>
      </c>
      <c r="C155" s="13" t="s">
        <v>1110</v>
      </c>
      <c r="D155" s="13" t="s">
        <v>384</v>
      </c>
      <c r="E155" s="13" t="str">
        <f t="shared" si="1"/>
        <v>BP26005427</v>
      </c>
      <c r="F155" s="13" t="s">
        <v>199</v>
      </c>
      <c r="G155" s="13" t="str">
        <f>IFERROR(__xludf.DUMMYFUNCTION("""COMPUTED_VALUE"""),"BP2600542710101")</f>
        <v>BP2600542710101</v>
      </c>
      <c r="H155" s="13" t="str">
        <f>IFERROR(__xludf.DUMMYFUNCTION("""COMPUTED_VALUE"""),"Adquirir mobiliario para la articulación de los servicios sociales de cuidados del Sistema Distrital de Cuidado - CuidArte")</f>
        <v>Adquirir mobiliario para la articulación de los servicios sociales de cuidados del Sistema Distrital de Cuidado - CuidArte</v>
      </c>
      <c r="I155" s="13" t="str">
        <f t="array" ref="I155">IFERROR(INDEX(DATOS2!AG:AG,MATCH(1,INDEX((DATOS2!M:M=$E155)*(DATOS2!T:T=$H155),0),0),0),"")</f>
        <v/>
      </c>
      <c r="J155" s="47" t="str">
        <f t="array" ref="J155">IFERROR(INDEX(DATOS2!AH:AH,MATCH(1,INDEX((DATOS2!$M:$M=$E155)*(DATOS2!$T:$T=$H155),0),0),0),"")</f>
        <v/>
      </c>
      <c r="K155" s="23" t="str">
        <f t="array" ref="K155">IFERROR(INDEX(DATOS2!BA:BA,MATCH(1,INDEX((DATOS2!$M:$M=$E155)*(DATOS2!$T:$T=$H155),0),0),0),"")</f>
        <v/>
      </c>
      <c r="L155" s="1" t="s">
        <v>37</v>
      </c>
    </row>
    <row r="156" ht="15.75" customHeight="1">
      <c r="B156" s="13" t="s">
        <v>1109</v>
      </c>
      <c r="C156" s="13" t="s">
        <v>1110</v>
      </c>
      <c r="D156" s="13" t="s">
        <v>384</v>
      </c>
      <c r="E156" s="13" t="str">
        <f t="shared" si="1"/>
        <v>BP26005427</v>
      </c>
      <c r="F156" s="13" t="s">
        <v>199</v>
      </c>
      <c r="G156" s="13" t="str">
        <f>IFERROR(__xludf.DUMMYFUNCTION("""COMPUTED_VALUE"""),"BP2600542710101")</f>
        <v>BP2600542710101</v>
      </c>
      <c r="H156" s="13" t="str">
        <f>IFERROR(__xludf.DUMMYFUNCTION("""COMPUTED_VALUE"""),"Desarrollar estrategias de articulación con actores público/privados/comunitarios para consolidar ofertas de servicios de cuidado.")</f>
        <v>Desarrollar estrategias de articulación con actores público/privados/comunitarios para consolidar ofertas de servicios de cuidado.</v>
      </c>
      <c r="I156" s="13" t="str">
        <f t="array" ref="I156">IFERROR(INDEX(DATOS2!AG:AG,MATCH(1,INDEX((DATOS2!M:M=$E156)*(DATOS2!T:T=$H156),0),0),0),"")</f>
        <v/>
      </c>
      <c r="J156" s="47" t="str">
        <f t="array" ref="J156">IFERROR(INDEX(DATOS2!AH:AH,MATCH(1,INDEX((DATOS2!$M:$M=$E156)*(DATOS2!$T:$T=$H156),0),0),0),"")</f>
        <v/>
      </c>
      <c r="K156" s="23" t="str">
        <f t="array" ref="K156">IFERROR(INDEX(DATOS2!BA:BA,MATCH(1,INDEX((DATOS2!$M:$M=$E156)*(DATOS2!$T:$T=$H156),0),0),0),"")</f>
        <v/>
      </c>
      <c r="L156" s="1" t="s">
        <v>37</v>
      </c>
    </row>
    <row r="157" ht="15.75" customHeight="1">
      <c r="B157" s="13" t="s">
        <v>1109</v>
      </c>
      <c r="C157" s="13" t="s">
        <v>1110</v>
      </c>
      <c r="D157" s="13" t="s">
        <v>384</v>
      </c>
      <c r="E157" s="13" t="str">
        <f t="shared" si="1"/>
        <v>BP26005427</v>
      </c>
      <c r="F157" s="13" t="s">
        <v>199</v>
      </c>
      <c r="G157" s="13" t="str">
        <f>IFERROR(__xludf.DUMMYFUNCTION("""COMPUTED_VALUE"""),"BP2600542710101")</f>
        <v>BP2600542710101</v>
      </c>
      <c r="H157" s="13" t="str">
        <f>IFERROR(__xludf.DUMMYFUNCTION("""COMPUTED_VALUE"""),"Desarrollar lineamientos técnicos para la implementación y seguimiento del Sistema Distrital de Cuidado-CuiDARTE")</f>
        <v>Desarrollar lineamientos técnicos para la implementación y seguimiento del Sistema Distrital de Cuidado-CuiDARTE</v>
      </c>
      <c r="I157" s="13" t="str">
        <f t="array" ref="I157">IFERROR(INDEX(DATOS2!AG:AG,MATCH(1,INDEX((DATOS2!M:M=$E157)*(DATOS2!T:T=$H157),0),0),0),"")</f>
        <v/>
      </c>
      <c r="J157" s="47" t="str">
        <f t="array" ref="J157">IFERROR(INDEX(DATOS2!AH:AH,MATCH(1,INDEX((DATOS2!$M:$M=$E157)*(DATOS2!$T:$T=$H157),0),0),0),"")</f>
        <v/>
      </c>
      <c r="K157" s="23" t="str">
        <f t="array" ref="K157">IFERROR(INDEX(DATOS2!BA:BA,MATCH(1,INDEX((DATOS2!$M:$M=$E157)*(DATOS2!$T:$T=$H157),0),0),0),"")</f>
        <v/>
      </c>
      <c r="L157" s="1" t="s">
        <v>37</v>
      </c>
    </row>
    <row r="158" ht="15.75" customHeight="1">
      <c r="B158" s="13" t="s">
        <v>1109</v>
      </c>
      <c r="C158" s="13" t="s">
        <v>1110</v>
      </c>
      <c r="D158" s="13" t="s">
        <v>384</v>
      </c>
      <c r="E158" s="13" t="str">
        <f t="shared" si="1"/>
        <v>BP26005427</v>
      </c>
      <c r="F158" s="13" t="s">
        <v>199</v>
      </c>
      <c r="G158" s="13" t="str">
        <f>IFERROR(__xludf.DUMMYFUNCTION("""COMPUTED_VALUE"""),"BP2600542710101")</f>
        <v>BP2600542710101</v>
      </c>
      <c r="H158" s="13" t="str">
        <f>IFERROR(__xludf.DUMMYFUNCTION("""COMPUTED_VALUE"""),"Fortalecimiento del Sistema Distrital de Cuidado ""Cuidarte"" en Santiago de Cali - BP-26005427 - ""pagos pasivos exigibles vigencia expirada""")</f>
        <v>Fortalecimiento del Sistema Distrital de Cuidado "Cuidarte" en Santiago de Cali - BP-26005427 - "pagos pasivos exigibles vigencia expirada"</v>
      </c>
      <c r="I158" s="13" t="str">
        <f t="array" ref="I158">IFERROR(INDEX(DATOS2!AG:AG,MATCH(1,INDEX((DATOS2!M:M=$E158)*(DATOS2!T:T=$H158),0),0),0),"")</f>
        <v/>
      </c>
      <c r="J158" s="47" t="str">
        <f t="array" ref="J158">IFERROR(INDEX(DATOS2!AH:AH,MATCH(1,INDEX((DATOS2!$M:$M=$E158)*(DATOS2!$T:$T=$H158),0),0),0),"")</f>
        <v/>
      </c>
      <c r="K158" s="23" t="str">
        <f t="array" ref="K158">IFERROR(INDEX(DATOS2!BA:BA,MATCH(1,INDEX((DATOS2!$M:$M=$E158)*(DATOS2!$T:$T=$H158),0),0),0),"")</f>
        <v/>
      </c>
      <c r="L158" s="1" t="s">
        <v>37</v>
      </c>
    </row>
    <row r="159" ht="15.75" customHeight="1">
      <c r="B159" s="13" t="s">
        <v>1109</v>
      </c>
      <c r="C159" s="13" t="s">
        <v>1110</v>
      </c>
      <c r="D159" s="13" t="s">
        <v>384</v>
      </c>
      <c r="E159" s="13" t="str">
        <f t="shared" si="1"/>
        <v>BP26005427</v>
      </c>
      <c r="F159" s="13" t="s">
        <v>199</v>
      </c>
      <c r="G159" s="13" t="str">
        <f>IFERROR(__xludf.DUMMYFUNCTION("""COMPUTED_VALUE"""),"BP2600542710101")</f>
        <v>BP2600542710101</v>
      </c>
      <c r="H159" s="13" t="str">
        <f>IFERROR(__xludf.DUMMYFUNCTION("""COMPUTED_VALUE"""),"Realizar adecuación y dotación de espacios para el cuidado y la transformación cultural")</f>
        <v>Realizar adecuación y dotación de espacios para el cuidado y la transformación cultural</v>
      </c>
      <c r="I159" s="13" t="str">
        <f t="array" ref="I159">IFERROR(INDEX(DATOS2!AG:AG,MATCH(1,INDEX((DATOS2!M:M=$E159)*(DATOS2!T:T=$H159),0),0),0),"")</f>
        <v/>
      </c>
      <c r="J159" s="47" t="str">
        <f t="array" ref="J159">IFERROR(INDEX(DATOS2!AH:AH,MATCH(1,INDEX((DATOS2!$M:$M=$E159)*(DATOS2!$T:$T=$H159),0),0),0),"")</f>
        <v/>
      </c>
      <c r="K159" s="23" t="str">
        <f t="array" ref="K159">IFERROR(INDEX(DATOS2!BA:BA,MATCH(1,INDEX((DATOS2!$M:$M=$E159)*(DATOS2!$T:$T=$H159),0),0),0),"")</f>
        <v/>
      </c>
      <c r="L159" s="1" t="s">
        <v>37</v>
      </c>
    </row>
    <row r="160" ht="15.75" customHeight="1">
      <c r="B160" s="13" t="s">
        <v>1109</v>
      </c>
      <c r="C160" s="13" t="s">
        <v>1110</v>
      </c>
      <c r="D160" s="13" t="s">
        <v>384</v>
      </c>
      <c r="E160" s="13" t="str">
        <f t="shared" si="1"/>
        <v>BP26005427</v>
      </c>
      <c r="F160" s="13" t="s">
        <v>199</v>
      </c>
      <c r="G160" s="13" t="str">
        <f>IFERROR(__xludf.DUMMYFUNCTION("""COMPUTED_VALUE"""),"BP2600542710101")</f>
        <v>BP2600542710101</v>
      </c>
      <c r="H160" s="13" t="str">
        <f>IFERROR(__xludf.DUMMYFUNCTION("""COMPUTED_VALUE"""),"Realizar el pago de la tasa especial de seguridad y convivencia incluida en los servicios públicos")</f>
        <v>Realizar el pago de la tasa especial de seguridad y convivencia incluida en los servicios públicos</v>
      </c>
      <c r="I160" s="13" t="str">
        <f t="array" ref="I160">IFERROR(INDEX(DATOS2!AG:AG,MATCH(1,INDEX((DATOS2!M:M=$E160)*(DATOS2!T:T=$H160),0),0),0),"")</f>
        <v/>
      </c>
      <c r="J160" s="47" t="str">
        <f t="array" ref="J160">IFERROR(INDEX(DATOS2!AH:AH,MATCH(1,INDEX((DATOS2!$M:$M=$E160)*(DATOS2!$T:$T=$H160),0),0),0),"")</f>
        <v/>
      </c>
      <c r="K160" s="23" t="str">
        <f t="array" ref="K160">IFERROR(INDEX(DATOS2!BA:BA,MATCH(1,INDEX((DATOS2!$M:$M=$E160)*(DATOS2!$T:$T=$H160),0),0),0),"")</f>
        <v/>
      </c>
      <c r="L160" s="1" t="s">
        <v>37</v>
      </c>
    </row>
    <row r="161" ht="15.75" customHeight="1">
      <c r="B161" s="13" t="s">
        <v>1109</v>
      </c>
      <c r="C161" s="13" t="s">
        <v>1110</v>
      </c>
      <c r="D161" s="13" t="s">
        <v>384</v>
      </c>
      <c r="E161" s="13" t="str">
        <f t="shared" si="1"/>
        <v>BP26005427</v>
      </c>
      <c r="F161" s="13" t="s">
        <v>199</v>
      </c>
      <c r="G161" s="13" t="str">
        <f>IFERROR(__xludf.DUMMYFUNCTION("""COMPUTED_VALUE"""),"BP2600542710101")</f>
        <v>BP2600542710101</v>
      </c>
      <c r="H161" s="13" t="str">
        <f>IFERROR(__xludf.DUMMYFUNCTION("""COMPUTED_VALUE"""),"Realizar estrategias que contribuyan a la transformación cultural para la redistribución del cuidado en los hogares y la sociedad.")</f>
        <v>Realizar estrategias que contribuyan a la transformación cultural para la redistribución del cuidado en los hogares y la sociedad.</v>
      </c>
      <c r="I161" s="13" t="str">
        <f t="array" ref="I161">IFERROR(INDEX(DATOS2!AG:AG,MATCH(1,INDEX((DATOS2!M:M=$E161)*(DATOS2!T:T=$H161),0),0),0),"")</f>
        <v/>
      </c>
      <c r="J161" s="47" t="str">
        <f t="array" ref="J161">IFERROR(INDEX(DATOS2!AH:AH,MATCH(1,INDEX((DATOS2!$M:$M=$E161)*(DATOS2!$T:$T=$H161),0),0),0),"")</f>
        <v/>
      </c>
      <c r="K161" s="23" t="str">
        <f t="array" ref="K161">IFERROR(INDEX(DATOS2!BA:BA,MATCH(1,INDEX((DATOS2!$M:$M=$E161)*(DATOS2!$T:$T=$H161),0),0),0),"")</f>
        <v/>
      </c>
      <c r="L161" s="1" t="s">
        <v>37</v>
      </c>
    </row>
    <row r="162" ht="15.75" customHeight="1">
      <c r="B162" s="13" t="s">
        <v>1109</v>
      </c>
      <c r="C162" s="13" t="s">
        <v>1110</v>
      </c>
      <c r="D162" s="13" t="s">
        <v>384</v>
      </c>
      <c r="E162" s="13" t="str">
        <f t="shared" si="1"/>
        <v>BP26005427</v>
      </c>
      <c r="F162" s="13" t="s">
        <v>199</v>
      </c>
      <c r="G162" s="13" t="str">
        <f>IFERROR(__xludf.DUMMYFUNCTION("""COMPUTED_VALUE"""),"BP2600542710101")</f>
        <v>BP2600542710101</v>
      </c>
      <c r="H162" s="13" t="str">
        <f>IFERROR(__xludf.DUMMYFUNCTION("""COMPUTED_VALUE"""),"Realizar la implementación de servicios para mujeres cuidadoras para reducir, redistribuir y reconocer el cuidado como un trabajo y un derecho.")</f>
        <v>Realizar la implementación de servicios para mujeres cuidadoras para reducir, redistribuir y reconocer el cuidado como un trabajo y un derecho.</v>
      </c>
      <c r="I162" s="13" t="str">
        <f t="array" ref="I162">IFERROR(INDEX(DATOS2!AG:AG,MATCH(1,INDEX((DATOS2!M:M=$E162)*(DATOS2!T:T=$H162),0),0),0),"")</f>
        <v/>
      </c>
      <c r="J162" s="47" t="str">
        <f t="array" ref="J162">IFERROR(INDEX(DATOS2!AH:AH,MATCH(1,INDEX((DATOS2!$M:$M=$E162)*(DATOS2!$T:$T=$H162),0),0),0),"")</f>
        <v/>
      </c>
      <c r="K162" s="23" t="str">
        <f t="array" ref="K162">IFERROR(INDEX(DATOS2!BA:BA,MATCH(1,INDEX((DATOS2!$M:$M=$E162)*(DATOS2!$T:$T=$H162),0),0),0),"")</f>
        <v/>
      </c>
      <c r="L162" s="1" t="s">
        <v>37</v>
      </c>
    </row>
    <row r="163" ht="15.75" customHeight="1">
      <c r="B163" s="13" t="s">
        <v>1109</v>
      </c>
      <c r="C163" s="13" t="s">
        <v>1110</v>
      </c>
      <c r="D163" s="13" t="s">
        <v>384</v>
      </c>
      <c r="E163" s="13" t="str">
        <f t="shared" si="1"/>
        <v>BP26005427</v>
      </c>
      <c r="F163" s="13" t="s">
        <v>199</v>
      </c>
      <c r="G163" s="13" t="str">
        <f>IFERROR(__xludf.DUMMYFUNCTION("""COMPUTED_VALUE"""),"BP2600542710101")</f>
        <v>BP2600542710101</v>
      </c>
      <c r="H163" s="13" t="str">
        <f>IFERROR(__xludf.DUMMYFUNCTION("""COMPUTED_VALUE"""),"Suministrar servicio de acueducto y energía eléctrica")</f>
        <v>Suministrar servicio de acueducto y energía eléctrica</v>
      </c>
      <c r="I163" s="13" t="str">
        <f t="array" ref="I163">IFERROR(INDEX(DATOS2!AG:AG,MATCH(1,INDEX((DATOS2!M:M=$E163)*(DATOS2!T:T=$H163),0),0),0),"")</f>
        <v/>
      </c>
      <c r="J163" s="47" t="str">
        <f t="array" ref="J163">IFERROR(INDEX(DATOS2!AH:AH,MATCH(1,INDEX((DATOS2!$M:$M=$E163)*(DATOS2!$T:$T=$H163),0),0),0),"")</f>
        <v/>
      </c>
      <c r="K163" s="23" t="str">
        <f t="array" ref="K163">IFERROR(INDEX(DATOS2!BA:BA,MATCH(1,INDEX((DATOS2!$M:$M=$E163)*(DATOS2!$T:$T=$H163),0),0),0),"")</f>
        <v/>
      </c>
      <c r="L163" s="1" t="s">
        <v>37</v>
      </c>
    </row>
    <row r="164" ht="15.75" customHeight="1">
      <c r="B164" s="13" t="s">
        <v>1109</v>
      </c>
      <c r="C164" s="13" t="s">
        <v>1110</v>
      </c>
      <c r="D164" s="13" t="s">
        <v>384</v>
      </c>
      <c r="E164" s="13" t="str">
        <f t="shared" si="1"/>
        <v>BP26005427</v>
      </c>
      <c r="F164" s="13" t="s">
        <v>199</v>
      </c>
      <c r="G164" s="13" t="str">
        <f>IFERROR(__xludf.DUMMYFUNCTION("""COMPUTED_VALUE"""),"BP2600542710101")</f>
        <v>BP2600542710101</v>
      </c>
      <c r="H164" s="13" t="str">
        <f>IFERROR(__xludf.DUMMYFUNCTION("""COMPUTED_VALUE"""),"Suministrar servicio de alcantarillado, aseo y recolección")</f>
        <v>Suministrar servicio de alcantarillado, aseo y recolección</v>
      </c>
      <c r="I164" s="13" t="str">
        <f t="array" ref="I164">IFERROR(INDEX(DATOS2!AG:AG,MATCH(1,INDEX((DATOS2!M:M=$E164)*(DATOS2!T:T=$H164),0),0),0),"")</f>
        <v/>
      </c>
      <c r="J164" s="47" t="str">
        <f t="array" ref="J164">IFERROR(INDEX(DATOS2!AH:AH,MATCH(1,INDEX((DATOS2!$M:$M=$E164)*(DATOS2!$T:$T=$H164),0),0),0),"")</f>
        <v/>
      </c>
      <c r="K164" s="23" t="str">
        <f t="array" ref="K164">IFERROR(INDEX(DATOS2!BA:BA,MATCH(1,INDEX((DATOS2!$M:$M=$E164)*(DATOS2!$T:$T=$H164),0),0),0),"")</f>
        <v/>
      </c>
      <c r="L164" s="1" t="s">
        <v>37</v>
      </c>
    </row>
    <row r="165" ht="15.75" customHeight="1">
      <c r="B165" s="13" t="s">
        <v>1109</v>
      </c>
      <c r="C165" s="13" t="s">
        <v>1110</v>
      </c>
      <c r="D165" s="13" t="s">
        <v>384</v>
      </c>
      <c r="E165" s="13" t="str">
        <f t="shared" si="1"/>
        <v>BP26005427</v>
      </c>
      <c r="F165" s="13" t="s">
        <v>199</v>
      </c>
      <c r="G165" s="13" t="str">
        <f>IFERROR(__xludf.DUMMYFUNCTION("""COMPUTED_VALUE"""),"BP2600542710101")</f>
        <v>BP2600542710101</v>
      </c>
      <c r="H165" s="13" t="str">
        <f>IFERROR(__xludf.DUMMYFUNCTION("""COMPUTED_VALUE"""),"Territorializar el Sistema Distrital de Cuidado-CuiDARTE en la zona urbana y rural del distrito con un enfoque interseccional.")</f>
        <v>Territorializar el Sistema Distrital de Cuidado-CuiDARTE en la zona urbana y rural del distrito con un enfoque interseccional.</v>
      </c>
      <c r="I165" s="13" t="str">
        <f t="array" ref="I165">IFERROR(INDEX(DATOS2!AG:AG,MATCH(1,INDEX((DATOS2!M:M=$E165)*(DATOS2!T:T=$H165),0),0),0),"")</f>
        <v/>
      </c>
      <c r="J165" s="47" t="str">
        <f t="array" ref="J165">IFERROR(INDEX(DATOS2!AH:AH,MATCH(1,INDEX((DATOS2!$M:$M=$E165)*(DATOS2!$T:$T=$H165),0),0),0),"")</f>
        <v/>
      </c>
      <c r="K165" s="23" t="str">
        <f t="array" ref="K165">IFERROR(INDEX(DATOS2!BA:BA,MATCH(1,INDEX((DATOS2!$M:$M=$E165)*(DATOS2!$T:$T=$H165),0),0),0),"")</f>
        <v/>
      </c>
      <c r="L165" s="1" t="s">
        <v>37</v>
      </c>
    </row>
    <row r="166" ht="15.75" customHeight="1">
      <c r="B166" s="13" t="s">
        <v>1109</v>
      </c>
      <c r="C166" s="13" t="s">
        <v>1110</v>
      </c>
      <c r="D166" s="13" t="s">
        <v>384</v>
      </c>
      <c r="E166" s="13" t="str">
        <f t="shared" si="1"/>
        <v>BP26005428</v>
      </c>
      <c r="F166" s="13" t="s">
        <v>209</v>
      </c>
      <c r="G166" s="13" t="str">
        <f>IFERROR(__xludf.DUMMYFUNCTION("""COMPUTED_VALUE"""),"BP2600542810101")</f>
        <v>BP2600542810101</v>
      </c>
      <c r="H166" s="13" t="str">
        <f>IFERROR(__xludf.DUMMYFUNCTION("""COMPUTED_VALUE"""),"Adquirir insumos para el fortalecimiento de las estrategias de prevención de violencias basadas en género")</f>
        <v>Adquirir insumos para el fortalecimiento de las estrategias de prevención de violencias basadas en género</v>
      </c>
      <c r="I166" s="13" t="str">
        <f t="array" ref="I166">IFERROR(INDEX(DATOS2!AG:AG,MATCH(1,INDEX((DATOS2!M:M=$E166)*(DATOS2!T:T=$H166),0),0),0),"")</f>
        <v/>
      </c>
      <c r="J166" s="47" t="str">
        <f t="array" ref="J166">IFERROR(INDEX(DATOS2!AH:AH,MATCH(1,INDEX((DATOS2!$M:$M=$E166)*(DATOS2!$T:$T=$H166),0),0),0),"")</f>
        <v/>
      </c>
      <c r="K166" s="23" t="str">
        <f t="array" ref="K166">IFERROR(INDEX(DATOS2!BA:BA,MATCH(1,INDEX((DATOS2!$M:$M=$E166)*(DATOS2!$T:$T=$H166),0),0),0),"")</f>
        <v/>
      </c>
      <c r="L166" s="1" t="s">
        <v>37</v>
      </c>
    </row>
    <row r="167" ht="15.75" customHeight="1">
      <c r="B167" s="13" t="s">
        <v>1109</v>
      </c>
      <c r="C167" s="13" t="s">
        <v>1110</v>
      </c>
      <c r="D167" s="13" t="s">
        <v>384</v>
      </c>
      <c r="E167" s="13" t="str">
        <f t="shared" si="1"/>
        <v>BP26005428</v>
      </c>
      <c r="F167" s="13" t="s">
        <v>209</v>
      </c>
      <c r="G167" s="13" t="str">
        <f>IFERROR(__xludf.DUMMYFUNCTION("""COMPUTED_VALUE"""),"BP2600542810101")</f>
        <v>BP2600542810101</v>
      </c>
      <c r="H167" s="13" t="str">
        <f>IFERROR(__xludf.DUMMYFUNCTION("""COMPUTED_VALUE"""),"Brindar apoyo logístico a los procesos pedagógicos y estrategias territoriales de prevención de violencias")</f>
        <v>Brindar apoyo logístico a los procesos pedagógicos y estrategias territoriales de prevención de violencias</v>
      </c>
      <c r="I167" s="13" t="str">
        <f t="array" ref="I167">IFERROR(INDEX(DATOS2!AG:AG,MATCH(1,INDEX((DATOS2!M:M=$E167)*(DATOS2!T:T=$H167),0),0),0),"")</f>
        <v/>
      </c>
      <c r="J167" s="47" t="str">
        <f t="array" ref="J167">IFERROR(INDEX(DATOS2!AH:AH,MATCH(1,INDEX((DATOS2!$M:$M=$E167)*(DATOS2!$T:$T=$H167),0),0),0),"")</f>
        <v/>
      </c>
      <c r="K167" s="23" t="str">
        <f t="array" ref="K167">IFERROR(INDEX(DATOS2!BA:BA,MATCH(1,INDEX((DATOS2!$M:$M=$E167)*(DATOS2!$T:$T=$H167),0),0),0),"")</f>
        <v/>
      </c>
      <c r="L167" s="1" t="s">
        <v>37</v>
      </c>
    </row>
    <row r="168" ht="15.75" customHeight="1">
      <c r="B168" s="13" t="s">
        <v>1109</v>
      </c>
      <c r="C168" s="13" t="s">
        <v>1110</v>
      </c>
      <c r="D168" s="13" t="s">
        <v>384</v>
      </c>
      <c r="E168" s="13" t="str">
        <f t="shared" si="1"/>
        <v>BP26005428</v>
      </c>
      <c r="F168" s="13" t="s">
        <v>209</v>
      </c>
      <c r="G168" s="13" t="str">
        <f>IFERROR(__xludf.DUMMYFUNCTION("""COMPUTED_VALUE"""),"BP2600542810101")</f>
        <v>BP2600542810101</v>
      </c>
      <c r="H168" s="13" t="str">
        <f>IFERROR(__xludf.DUMMYFUNCTION("""COMPUTED_VALUE"""),"Diseñar plan de medios para la visibilización de la estrategia de prevención de las violencias de género en la ciudad")</f>
        <v>Diseñar plan de medios para la visibilización de la estrategia de prevención de las violencias de género en la ciudad</v>
      </c>
      <c r="I168" s="13" t="str">
        <f t="array" ref="I168">IFERROR(INDEX(DATOS2!AG:AG,MATCH(1,INDEX((DATOS2!M:M=$E168)*(DATOS2!T:T=$H168),0),0),0),"")</f>
        <v/>
      </c>
      <c r="J168" s="47" t="str">
        <f t="array" ref="J168">IFERROR(INDEX(DATOS2!AH:AH,MATCH(1,INDEX((DATOS2!$M:$M=$E168)*(DATOS2!$T:$T=$H168),0),0),0),"")</f>
        <v/>
      </c>
      <c r="K168" s="23" t="str">
        <f t="array" ref="K168">IFERROR(INDEX(DATOS2!BA:BA,MATCH(1,INDEX((DATOS2!$M:$M=$E168)*(DATOS2!$T:$T=$H168),0),0),0),"")</f>
        <v/>
      </c>
      <c r="L168" s="1" t="s">
        <v>37</v>
      </c>
    </row>
    <row r="169" ht="15.75" customHeight="1">
      <c r="B169" s="13" t="s">
        <v>1109</v>
      </c>
      <c r="C169" s="13" t="s">
        <v>1110</v>
      </c>
      <c r="D169" s="13" t="s">
        <v>384</v>
      </c>
      <c r="E169" s="13" t="str">
        <f t="shared" si="1"/>
        <v>BP26005428</v>
      </c>
      <c r="F169" s="13" t="s">
        <v>209</v>
      </c>
      <c r="G169" s="13" t="str">
        <f>IFERROR(__xludf.DUMMYFUNCTION("""COMPUTED_VALUE"""),"BP2600542810101")</f>
        <v>BP2600542810101</v>
      </c>
      <c r="H169" s="13" t="str">
        <f>IFERROR(__xludf.DUMMYFUNCTION("""COMPUTED_VALUE"""),"Implementación de la estrategia de prevención de violencias basadas en Género en Santiago de Cali - BP-26005428 - ""pagos pasivos exigibles vigencia expirada""")</f>
        <v>Implementación de la estrategia de prevención de violencias basadas en Género en Santiago de Cali - BP-26005428 - "pagos pasivos exigibles vigencia expirada"</v>
      </c>
      <c r="I169" s="13" t="str">
        <f t="array" ref="I169">IFERROR(INDEX(DATOS2!AG:AG,MATCH(1,INDEX((DATOS2!M:M=$E169)*(DATOS2!T:T=$H169),0),0),0),"")</f>
        <v/>
      </c>
      <c r="J169" s="47" t="str">
        <f t="array" ref="J169">IFERROR(INDEX(DATOS2!AH:AH,MATCH(1,INDEX((DATOS2!$M:$M=$E169)*(DATOS2!$T:$T=$H169),0),0),0),"")</f>
        <v/>
      </c>
      <c r="K169" s="23" t="str">
        <f t="array" ref="K169">IFERROR(INDEX(DATOS2!BA:BA,MATCH(1,INDEX((DATOS2!$M:$M=$E169)*(DATOS2!$T:$T=$H169),0),0),0),"")</f>
        <v/>
      </c>
      <c r="L169" s="1" t="s">
        <v>37</v>
      </c>
    </row>
    <row r="170" ht="15.75" customHeight="1">
      <c r="B170" s="13" t="s">
        <v>1109</v>
      </c>
      <c r="C170" s="13" t="s">
        <v>1110</v>
      </c>
      <c r="D170" s="13" t="s">
        <v>384</v>
      </c>
      <c r="E170" s="13" t="str">
        <f t="shared" si="1"/>
        <v>BP26005428</v>
      </c>
      <c r="F170" s="13" t="s">
        <v>209</v>
      </c>
      <c r="G170" s="13" t="str">
        <f>IFERROR(__xludf.DUMMYFUNCTION("""COMPUTED_VALUE"""),"BP2600542810101")</f>
        <v>BP2600542810101</v>
      </c>
      <c r="H170" s="13" t="str">
        <f>IFERROR(__xludf.DUMMYFUNCTION("""COMPUTED_VALUE"""),"Realizar apoyo a los procesos que promueven los derechos humanos de las mujeres y enfoque de genero")</f>
        <v>Realizar apoyo a los procesos que promueven los derechos humanos de las mujeres y enfoque de genero</v>
      </c>
      <c r="I170" s="13" t="str">
        <f t="array" ref="I170">IFERROR(INDEX(DATOS2!AG:AG,MATCH(1,INDEX((DATOS2!M:M=$E170)*(DATOS2!T:T=$H170),0),0),0),"")</f>
        <v/>
      </c>
      <c r="J170" s="47" t="str">
        <f t="array" ref="J170">IFERROR(INDEX(DATOS2!AH:AH,MATCH(1,INDEX((DATOS2!$M:$M=$E170)*(DATOS2!$T:$T=$H170),0),0),0),"")</f>
        <v/>
      </c>
      <c r="K170" s="23" t="str">
        <f t="array" ref="K170">IFERROR(INDEX(DATOS2!BA:BA,MATCH(1,INDEX((DATOS2!$M:$M=$E170)*(DATOS2!$T:$T=$H170),0),0),0),"")</f>
        <v/>
      </c>
      <c r="L170" s="1" t="s">
        <v>37</v>
      </c>
    </row>
    <row r="171" ht="15.75" customHeight="1">
      <c r="B171" s="13" t="s">
        <v>1109</v>
      </c>
      <c r="C171" s="13" t="s">
        <v>1110</v>
      </c>
      <c r="D171" s="13" t="s">
        <v>384</v>
      </c>
      <c r="E171" s="13" t="str">
        <f t="shared" si="1"/>
        <v>BP26005428</v>
      </c>
      <c r="F171" s="13" t="s">
        <v>209</v>
      </c>
      <c r="G171" s="13" t="str">
        <f>IFERROR(__xludf.DUMMYFUNCTION("""COMPUTED_VALUE"""),"BP2600542810101")</f>
        <v>BP2600542810101</v>
      </c>
      <c r="H171" s="13" t="str">
        <f>IFERROR(__xludf.DUMMYFUNCTION("""COMPUTED_VALUE"""),"Realizar Asistencia técnica para plan de trabajo y estrategia de ciudades seguras para mujeres y niñas")</f>
        <v>Realizar Asistencia técnica para plan de trabajo y estrategia de ciudades seguras para mujeres y niñas</v>
      </c>
      <c r="I171" s="13" t="str">
        <f t="array" ref="I171">IFERROR(INDEX(DATOS2!AG:AG,MATCH(1,INDEX((DATOS2!M:M=$E171)*(DATOS2!T:T=$H171),0),0),0),"")</f>
        <v/>
      </c>
      <c r="J171" s="47" t="str">
        <f t="array" ref="J171">IFERROR(INDEX(DATOS2!AH:AH,MATCH(1,INDEX((DATOS2!$M:$M=$E171)*(DATOS2!$T:$T=$H171),0),0),0),"")</f>
        <v/>
      </c>
      <c r="K171" s="23" t="str">
        <f t="array" ref="K171">IFERROR(INDEX(DATOS2!BA:BA,MATCH(1,INDEX((DATOS2!$M:$M=$E171)*(DATOS2!$T:$T=$H171),0),0),0),"")</f>
        <v/>
      </c>
      <c r="L171" s="1" t="s">
        <v>37</v>
      </c>
    </row>
    <row r="172" ht="15.75" customHeight="1">
      <c r="B172" s="13" t="s">
        <v>1109</v>
      </c>
      <c r="C172" s="13" t="s">
        <v>1110</v>
      </c>
      <c r="D172" s="13" t="s">
        <v>384</v>
      </c>
      <c r="E172" s="13" t="str">
        <f t="shared" si="1"/>
        <v>BP26005428</v>
      </c>
      <c r="F172" s="13" t="s">
        <v>209</v>
      </c>
      <c r="G172" s="13" t="str">
        <f>IFERROR(__xludf.DUMMYFUNCTION("""COMPUTED_VALUE"""),"BP2600542810101")</f>
        <v>BP2600542810101</v>
      </c>
      <c r="H172" s="13" t="str">
        <f>IFERROR(__xludf.DUMMYFUNCTION("""COMPUTED_VALUE"""),"Realizar direccionamiento técnico para la implementación de la estrategia de prevención de las violencias")</f>
        <v>Realizar direccionamiento técnico para la implementación de la estrategia de prevención de las violencias</v>
      </c>
      <c r="I172" s="13" t="str">
        <f t="array" ref="I172">IFERROR(INDEX(DATOS2!AG:AG,MATCH(1,INDEX((DATOS2!M:M=$E172)*(DATOS2!T:T=$H172),0),0),0),"")</f>
        <v/>
      </c>
      <c r="J172" s="47" t="str">
        <f t="array" ref="J172">IFERROR(INDEX(DATOS2!AH:AH,MATCH(1,INDEX((DATOS2!$M:$M=$E172)*(DATOS2!$T:$T=$H172),0),0),0),"")</f>
        <v/>
      </c>
      <c r="K172" s="23" t="str">
        <f t="array" ref="K172">IFERROR(INDEX(DATOS2!BA:BA,MATCH(1,INDEX((DATOS2!$M:$M=$E172)*(DATOS2!$T:$T=$H172),0),0),0),"")</f>
        <v/>
      </c>
      <c r="L172" s="1" t="s">
        <v>37</v>
      </c>
    </row>
    <row r="173" ht="15.75" customHeight="1">
      <c r="B173" s="13" t="s">
        <v>1109</v>
      </c>
      <c r="C173" s="13" t="s">
        <v>1110</v>
      </c>
      <c r="D173" s="13" t="s">
        <v>384</v>
      </c>
      <c r="E173" s="13" t="str">
        <f t="shared" si="1"/>
        <v>BP26005428</v>
      </c>
      <c r="F173" s="13" t="s">
        <v>209</v>
      </c>
      <c r="G173" s="13" t="str">
        <f>IFERROR(__xludf.DUMMYFUNCTION("""COMPUTED_VALUE"""),"BP2600542810101")</f>
        <v>BP2600542810101</v>
      </c>
      <c r="H173" s="13" t="str">
        <f>IFERROR(__xludf.DUMMYFUNCTION("""COMPUTED_VALUE"""),"Realizar el diseño de material de apoyo pedagógico-didáctico")</f>
        <v>Realizar el diseño de material de apoyo pedagógico-didáctico</v>
      </c>
      <c r="I173" s="13" t="str">
        <f t="array" ref="I173">IFERROR(INDEX(DATOS2!AG:AG,MATCH(1,INDEX((DATOS2!M:M=$E173)*(DATOS2!T:T=$H173),0),0),0),"")</f>
        <v/>
      </c>
      <c r="J173" s="47" t="str">
        <f t="array" ref="J173">IFERROR(INDEX(DATOS2!AH:AH,MATCH(1,INDEX((DATOS2!$M:$M=$E173)*(DATOS2!$T:$T=$H173),0),0),0),"")</f>
        <v/>
      </c>
      <c r="K173" s="23" t="str">
        <f t="array" ref="K173">IFERROR(INDEX(DATOS2!BA:BA,MATCH(1,INDEX((DATOS2!$M:$M=$E173)*(DATOS2!$T:$T=$H173),0),0),0),"")</f>
        <v/>
      </c>
      <c r="L173" s="1" t="s">
        <v>37</v>
      </c>
    </row>
    <row r="174" ht="15.75" customHeight="1">
      <c r="B174" s="13" t="s">
        <v>1109</v>
      </c>
      <c r="C174" s="13" t="s">
        <v>1110</v>
      </c>
      <c r="D174" s="13" t="s">
        <v>384</v>
      </c>
      <c r="E174" s="13" t="str">
        <f t="shared" si="1"/>
        <v>BP26005430</v>
      </c>
      <c r="F174" s="13" t="s">
        <v>220</v>
      </c>
      <c r="G174" s="13" t="str">
        <f>IFERROR(__xludf.DUMMYFUNCTION("""COMPUTED_VALUE"""),"BP2600543010101")</f>
        <v>BP2600543010101</v>
      </c>
      <c r="H174" s="13" t="str">
        <f>IFERROR(__xludf.DUMMYFUNCTION("""COMPUTED_VALUE"""),"Brindar apoyo logístico para los procesos de empoderamiento económico en perspectiva de género")</f>
        <v>Brindar apoyo logístico para los procesos de empoderamiento económico en perspectiva de género</v>
      </c>
      <c r="I174" s="13" t="str">
        <f t="array" ref="I174">IFERROR(INDEX(DATOS2!AG:AG,MATCH(1,INDEX((DATOS2!M:M=$E174)*(DATOS2!T:T=$H174),0),0),0),"")</f>
        <v/>
      </c>
      <c r="J174" s="47" t="str">
        <f t="array" ref="J174">IFERROR(INDEX(DATOS2!AH:AH,MATCH(1,INDEX((DATOS2!$M:$M=$E174)*(DATOS2!$T:$T=$H174),0),0),0),"")</f>
        <v/>
      </c>
      <c r="K174" s="23" t="str">
        <f t="array" ref="K174">IFERROR(INDEX(DATOS2!BA:BA,MATCH(1,INDEX((DATOS2!$M:$M=$E174)*(DATOS2!$T:$T=$H174),0),0),0),"")</f>
        <v/>
      </c>
      <c r="L174" s="1" t="s">
        <v>37</v>
      </c>
    </row>
    <row r="175" ht="15.75" customHeight="1">
      <c r="B175" s="13" t="s">
        <v>1109</v>
      </c>
      <c r="C175" s="13" t="s">
        <v>1110</v>
      </c>
      <c r="D175" s="13" t="s">
        <v>384</v>
      </c>
      <c r="E175" s="13" t="str">
        <f t="shared" si="1"/>
        <v>BP26005430</v>
      </c>
      <c r="F175" s="13" t="s">
        <v>220</v>
      </c>
      <c r="G175" s="13" t="str">
        <f>IFERROR(__xludf.DUMMYFUNCTION("""COMPUTED_VALUE"""),"BP2600543010101")</f>
        <v>BP2600543010101</v>
      </c>
      <c r="H175" s="13" t="str">
        <f>IFERROR(__xludf.DUMMYFUNCTION("""COMPUTED_VALUE"""),"Brindar asesoría técnica y de desarrollo personal con enfoque de género para las actividades propias del sector rural")</f>
        <v>Brindar asesoría técnica y de desarrollo personal con enfoque de género para las actividades propias del sector rural</v>
      </c>
      <c r="I175" s="13" t="str">
        <f t="array" ref="I175">IFERROR(INDEX(DATOS2!AG:AG,MATCH(1,INDEX((DATOS2!M:M=$E175)*(DATOS2!T:T=$H175),0),0),0),"")</f>
        <v/>
      </c>
      <c r="J175" s="47" t="str">
        <f t="array" ref="J175">IFERROR(INDEX(DATOS2!AH:AH,MATCH(1,INDEX((DATOS2!$M:$M=$E175)*(DATOS2!$T:$T=$H175),0),0),0),"")</f>
        <v/>
      </c>
      <c r="K175" s="23" t="str">
        <f t="array" ref="K175">IFERROR(INDEX(DATOS2!BA:BA,MATCH(1,INDEX((DATOS2!$M:$M=$E175)*(DATOS2!$T:$T=$H175),0),0),0),"")</f>
        <v/>
      </c>
      <c r="L175" s="1" t="s">
        <v>37</v>
      </c>
    </row>
    <row r="176" ht="15.75" customHeight="1">
      <c r="B176" s="13" t="s">
        <v>1109</v>
      </c>
      <c r="C176" s="13" t="s">
        <v>1110</v>
      </c>
      <c r="D176" s="13" t="s">
        <v>384</v>
      </c>
      <c r="E176" s="13" t="str">
        <f t="shared" si="1"/>
        <v>BP26005430</v>
      </c>
      <c r="F176" s="13" t="s">
        <v>220</v>
      </c>
      <c r="G176" s="13" t="str">
        <f>IFERROR(__xludf.DUMMYFUNCTION("""COMPUTED_VALUE"""),"BP2600543010101")</f>
        <v>BP2600543010101</v>
      </c>
      <c r="H176" s="13" t="str">
        <f>IFERROR(__xludf.DUMMYFUNCTION("""COMPUTED_VALUE"""),"Diseñar e implementar una estrategia con enfoque de género que promueva la inserción laboral de las mujeres fortaleciendo sus competencias duras y blandas y priorizando el desempeño de roles laborales en espacios no tradicionales en el Distrito de Santiag"&amp;"o de Cali")</f>
        <v>Diseñar e implementar una estrategia con enfoque de género que promueva la inserción laboral de las mujeres fortaleciendo sus competencias duras y blandas y priorizando el desempeño de roles laborales en espacios no tradicionales en el Distrito de Santiago de Cali</v>
      </c>
      <c r="I176" s="13" t="str">
        <f t="array" ref="I176">IFERROR(INDEX(DATOS2!AG:AG,MATCH(1,INDEX((DATOS2!M:M=$E176)*(DATOS2!T:T=$H176),0),0),0),"")</f>
        <v/>
      </c>
      <c r="J176" s="47" t="str">
        <f t="array" ref="J176">IFERROR(INDEX(DATOS2!AH:AH,MATCH(1,INDEX((DATOS2!$M:$M=$E176)*(DATOS2!$T:$T=$H176),0),0),0),"")</f>
        <v/>
      </c>
      <c r="K176" s="23" t="str">
        <f t="array" ref="K176">IFERROR(INDEX(DATOS2!BA:BA,MATCH(1,INDEX((DATOS2!$M:$M=$E176)*(DATOS2!$T:$T=$H176),0),0),0),"")</f>
        <v/>
      </c>
      <c r="L176" s="1" t="s">
        <v>37</v>
      </c>
    </row>
    <row r="177" ht="15.75" customHeight="1">
      <c r="B177" s="13" t="s">
        <v>1109</v>
      </c>
      <c r="C177" s="13" t="s">
        <v>1110</v>
      </c>
      <c r="D177" s="13" t="s">
        <v>384</v>
      </c>
      <c r="E177" s="13" t="str">
        <f t="shared" si="1"/>
        <v>BP26005430</v>
      </c>
      <c r="F177" s="13" t="s">
        <v>220</v>
      </c>
      <c r="G177" s="13" t="str">
        <f>IFERROR(__xludf.DUMMYFUNCTION("""COMPUTED_VALUE"""),"BP2600543010101")</f>
        <v>BP2600543010101</v>
      </c>
      <c r="H177" s="13" t="str">
        <f>IFERROR(__xludf.DUMMYFUNCTION("""COMPUTED_VALUE"""),"Impulsar los emprendimientos, la formación, la asociatividad y cooperativismo de las mujeres rurales y urbanas desde enfoque de género y diferencial")</f>
        <v>Impulsar los emprendimientos, la formación, la asociatividad y cooperativismo de las mujeres rurales y urbanas desde enfoque de género y diferencial</v>
      </c>
      <c r="I177" s="13" t="str">
        <f t="array" ref="I177">IFERROR(INDEX(DATOS2!AG:AG,MATCH(1,INDEX((DATOS2!M:M=$E177)*(DATOS2!T:T=$H177),0),0),0),"")</f>
        <v/>
      </c>
      <c r="J177" s="47" t="str">
        <f t="array" ref="J177">IFERROR(INDEX(DATOS2!AH:AH,MATCH(1,INDEX((DATOS2!$M:$M=$E177)*(DATOS2!$T:$T=$H177),0),0),0),"")</f>
        <v/>
      </c>
      <c r="K177" s="23" t="str">
        <f t="array" ref="K177">IFERROR(INDEX(DATOS2!BA:BA,MATCH(1,INDEX((DATOS2!$M:$M=$E177)*(DATOS2!$T:$T=$H177),0),0),0),"")</f>
        <v/>
      </c>
      <c r="L177" s="1" t="s">
        <v>37</v>
      </c>
    </row>
    <row r="178" ht="15.75" customHeight="1">
      <c r="B178" s="13" t="s">
        <v>1109</v>
      </c>
      <c r="C178" s="13" t="s">
        <v>1110</v>
      </c>
      <c r="D178" s="13" t="s">
        <v>384</v>
      </c>
      <c r="E178" s="13" t="str">
        <f t="shared" si="1"/>
        <v>BP26005430</v>
      </c>
      <c r="F178" s="13" t="s">
        <v>220</v>
      </c>
      <c r="G178" s="13" t="str">
        <f>IFERROR(__xludf.DUMMYFUNCTION("""COMPUTED_VALUE"""),"BP2600543010101")</f>
        <v>BP2600543010101</v>
      </c>
      <c r="H178" s="13" t="str">
        <f>IFERROR(__xludf.DUMMYFUNCTION("""COMPUTED_VALUE"""),"Realizar apalancamiento de oportunidades con diversos actores para el empoderamiento económico de las mujeres rurales y urbanas de Santiago de Cali")</f>
        <v>Realizar apalancamiento de oportunidades con diversos actores para el empoderamiento económico de las mujeres rurales y urbanas de Santiago de Cali</v>
      </c>
      <c r="I178" s="13" t="str">
        <f t="array" ref="I178">IFERROR(INDEX(DATOS2!AG:AG,MATCH(1,INDEX((DATOS2!M:M=$E178)*(DATOS2!T:T=$H178),0),0),0),"")</f>
        <v/>
      </c>
      <c r="J178" s="47" t="str">
        <f t="array" ref="J178">IFERROR(INDEX(DATOS2!AH:AH,MATCH(1,INDEX((DATOS2!$M:$M=$E178)*(DATOS2!$T:$T=$H178),0),0),0),"")</f>
        <v/>
      </c>
      <c r="K178" s="23" t="str">
        <f t="array" ref="K178">IFERROR(INDEX(DATOS2!BA:BA,MATCH(1,INDEX((DATOS2!$M:$M=$E178)*(DATOS2!$T:$T=$H178),0),0),0),"")</f>
        <v/>
      </c>
      <c r="L178" s="1" t="s">
        <v>37</v>
      </c>
    </row>
    <row r="179" ht="15.75" customHeight="1">
      <c r="B179" s="13" t="s">
        <v>1109</v>
      </c>
      <c r="C179" s="13" t="s">
        <v>1110</v>
      </c>
      <c r="D179" s="13" t="s">
        <v>384</v>
      </c>
      <c r="E179" s="13" t="str">
        <f t="shared" si="1"/>
        <v>BP26005430</v>
      </c>
      <c r="F179" s="13" t="s">
        <v>220</v>
      </c>
      <c r="G179" s="13" t="str">
        <f>IFERROR(__xludf.DUMMYFUNCTION("""COMPUTED_VALUE"""),"BP2600543010101")</f>
        <v>BP2600543010101</v>
      </c>
      <c r="H179" s="13" t="str">
        <f>IFERROR(__xludf.DUMMYFUNCTION("""COMPUTED_VALUE"""),"Realizar articulación con diferentes entidades público y/o privadas sobre buenas prácticas de inclusión, desarrollo humano y autonomía económica, desde un enfoque diferencial y de género")</f>
        <v>Realizar articulación con diferentes entidades público y/o privadas sobre buenas prácticas de inclusión, desarrollo humano y autonomía económica, desde un enfoque diferencial y de género</v>
      </c>
      <c r="I179" s="13" t="str">
        <f t="array" ref="I179">IFERROR(INDEX(DATOS2!AG:AG,MATCH(1,INDEX((DATOS2!M:M=$E179)*(DATOS2!T:T=$H179),0),0),0),"")</f>
        <v/>
      </c>
      <c r="J179" s="47" t="str">
        <f t="array" ref="J179">IFERROR(INDEX(DATOS2!AH:AH,MATCH(1,INDEX((DATOS2!$M:$M=$E179)*(DATOS2!$T:$T=$H179),0),0),0),"")</f>
        <v/>
      </c>
      <c r="K179" s="23" t="str">
        <f t="array" ref="K179">IFERROR(INDEX(DATOS2!BA:BA,MATCH(1,INDEX((DATOS2!$M:$M=$E179)*(DATOS2!$T:$T=$H179),0),0),0),"")</f>
        <v/>
      </c>
      <c r="L179" s="1" t="s">
        <v>37</v>
      </c>
    </row>
    <row r="180" ht="15.75" customHeight="1">
      <c r="B180" s="13" t="s">
        <v>1109</v>
      </c>
      <c r="C180" s="13" t="s">
        <v>1110</v>
      </c>
      <c r="D180" s="13" t="s">
        <v>384</v>
      </c>
      <c r="E180" s="13" t="str">
        <f t="shared" si="1"/>
        <v>BP26005430</v>
      </c>
      <c r="F180" s="13" t="s">
        <v>220</v>
      </c>
      <c r="G180" s="13" t="str">
        <f>IFERROR(__xludf.DUMMYFUNCTION("""COMPUTED_VALUE"""),"BP2600543010101")</f>
        <v>BP2600543010101</v>
      </c>
      <c r="H180" s="13" t="str">
        <f>IFERROR(__xludf.DUMMYFUNCTION("""COMPUTED_VALUE"""),"Suministrar insumos para el desarrollo de procesos de empoderamiento económico en perspectiva de género")</f>
        <v>Suministrar insumos para el desarrollo de procesos de empoderamiento económico en perspectiva de género</v>
      </c>
      <c r="I180" s="13" t="str">
        <f t="array" ref="I180">IFERROR(INDEX(DATOS2!AG:AG,MATCH(1,INDEX((DATOS2!M:M=$E180)*(DATOS2!T:T=$H180),0),0),0),"")</f>
        <v/>
      </c>
      <c r="J180" s="47" t="str">
        <f t="array" ref="J180">IFERROR(INDEX(DATOS2!AH:AH,MATCH(1,INDEX((DATOS2!$M:$M=$E180)*(DATOS2!$T:$T=$H180),0),0),0),"")</f>
        <v/>
      </c>
      <c r="K180" s="23" t="str">
        <f t="array" ref="K180">IFERROR(INDEX(DATOS2!BA:BA,MATCH(1,INDEX((DATOS2!$M:$M=$E180)*(DATOS2!$T:$T=$H180),0),0),0),"")</f>
        <v/>
      </c>
      <c r="L180" s="1" t="s">
        <v>37</v>
      </c>
    </row>
    <row r="181" ht="15.75" customHeight="1">
      <c r="B181" s="13" t="s">
        <v>1109</v>
      </c>
      <c r="C181" s="13" t="s">
        <v>1110</v>
      </c>
      <c r="D181" s="13" t="s">
        <v>384</v>
      </c>
      <c r="E181" s="13" t="str">
        <f t="shared" si="1"/>
        <v>BP26005431</v>
      </c>
      <c r="F181" s="13" t="s">
        <v>231</v>
      </c>
      <c r="G181" s="13" t="str">
        <f>IFERROR(__xludf.DUMMYFUNCTION("""COMPUTED_VALUE"""),"BP2600543110101")</f>
        <v>BP2600543110101</v>
      </c>
      <c r="H181" s="13" t="str">
        <f>IFERROR(__xludf.DUMMYFUNCTION("""COMPUTED_VALUE"""),"Brindar apoyo logístico a los procesos de empoderamiento político y social con perspectiva de género")</f>
        <v>Brindar apoyo logístico a los procesos de empoderamiento político y social con perspectiva de género</v>
      </c>
      <c r="I181" s="13" t="str">
        <f t="array" ref="I181">IFERROR(INDEX(DATOS2!AG:AG,MATCH(1,INDEX((DATOS2!M:M=$E181)*(DATOS2!T:T=$H181),0),0),0),"")</f>
        <v/>
      </c>
      <c r="J181" s="47" t="str">
        <f t="array" ref="J181">IFERROR(INDEX(DATOS2!AH:AH,MATCH(1,INDEX((DATOS2!$M:$M=$E181)*(DATOS2!$T:$T=$H181),0),0),0),"")</f>
        <v/>
      </c>
      <c r="K181" s="23" t="str">
        <f t="array" ref="K181">IFERROR(INDEX(DATOS2!BA:BA,MATCH(1,INDEX((DATOS2!$M:$M=$E181)*(DATOS2!$T:$T=$H181),0),0),0),"")</f>
        <v/>
      </c>
      <c r="L181" s="1" t="s">
        <v>37</v>
      </c>
    </row>
    <row r="182" ht="15.75" customHeight="1">
      <c r="B182" s="13" t="s">
        <v>1109</v>
      </c>
      <c r="C182" s="13" t="s">
        <v>1110</v>
      </c>
      <c r="D182" s="13" t="s">
        <v>384</v>
      </c>
      <c r="E182" s="13" t="str">
        <f t="shared" si="1"/>
        <v>BP26005431</v>
      </c>
      <c r="F182" s="13" t="s">
        <v>231</v>
      </c>
      <c r="G182" s="13" t="str">
        <f>IFERROR(__xludf.DUMMYFUNCTION("""COMPUTED_VALUE"""),"BP2600543110101")</f>
        <v>BP2600543110101</v>
      </c>
      <c r="H182" s="13" t="str">
        <f>IFERROR(__xludf.DUMMYFUNCTION("""COMPUTED_VALUE"""),"Elaborar estrategia para la creación del Consejo Consultivo de Mujeres Distrital")</f>
        <v>Elaborar estrategia para la creación del Consejo Consultivo de Mujeres Distrital</v>
      </c>
      <c r="I182" s="13" t="str">
        <f t="array" ref="I182">IFERROR(INDEX(DATOS2!AG:AG,MATCH(1,INDEX((DATOS2!M:M=$E182)*(DATOS2!T:T=$H182),0),0),0),"")</f>
        <v/>
      </c>
      <c r="J182" s="47" t="str">
        <f t="array" ref="J182">IFERROR(INDEX(DATOS2!AH:AH,MATCH(1,INDEX((DATOS2!$M:$M=$E182)*(DATOS2!$T:$T=$H182),0),0),0),"")</f>
        <v/>
      </c>
      <c r="K182" s="23" t="str">
        <f t="array" ref="K182">IFERROR(INDEX(DATOS2!BA:BA,MATCH(1,INDEX((DATOS2!$M:$M=$E182)*(DATOS2!$T:$T=$H182),0),0),0),"")</f>
        <v/>
      </c>
      <c r="L182" s="1" t="s">
        <v>37</v>
      </c>
    </row>
    <row r="183" ht="15.75" customHeight="1">
      <c r="B183" s="13" t="s">
        <v>1109</v>
      </c>
      <c r="C183" s="13" t="s">
        <v>1110</v>
      </c>
      <c r="D183" s="13" t="s">
        <v>384</v>
      </c>
      <c r="E183" s="13" t="str">
        <f t="shared" si="1"/>
        <v>BP26005431</v>
      </c>
      <c r="F183" s="13" t="s">
        <v>231</v>
      </c>
      <c r="G183" s="13" t="str">
        <f>IFERROR(__xludf.DUMMYFUNCTION("""COMPUTED_VALUE"""),"BP2600543110101")</f>
        <v>BP2600543110101</v>
      </c>
      <c r="H183" s="13" t="str">
        <f>IFERROR(__xludf.DUMMYFUNCTION("""COMPUTED_VALUE"""),"Fortalecimiento de la capacidad de empoderamiento político y social de las mujeres en Santiago de Cali BP-26005431 - pagos pasivos exigibles vigencia expirada")</f>
        <v>Fortalecimiento de la capacidad de empoderamiento político y social de las mujeres en Santiago de Cali BP-26005431 - pagos pasivos exigibles vigencia expirada</v>
      </c>
      <c r="I183" s="13" t="str">
        <f t="array" ref="I183">IFERROR(INDEX(DATOS2!AG:AG,MATCH(1,INDEX((DATOS2!M:M=$E183)*(DATOS2!T:T=$H183),0),0),0),"")</f>
        <v/>
      </c>
      <c r="J183" s="47" t="str">
        <f t="array" ref="J183">IFERROR(INDEX(DATOS2!AH:AH,MATCH(1,INDEX((DATOS2!$M:$M=$E183)*(DATOS2!$T:$T=$H183),0),0),0),"")</f>
        <v/>
      </c>
      <c r="K183" s="23" t="str">
        <f t="array" ref="K183">IFERROR(INDEX(DATOS2!BA:BA,MATCH(1,INDEX((DATOS2!$M:$M=$E183)*(DATOS2!$T:$T=$H183),0),0),0),"")</f>
        <v/>
      </c>
      <c r="L183" s="1" t="s">
        <v>37</v>
      </c>
    </row>
    <row r="184" ht="15.75" customHeight="1">
      <c r="B184" s="13" t="s">
        <v>1109</v>
      </c>
      <c r="C184" s="13" t="s">
        <v>1110</v>
      </c>
      <c r="D184" s="13" t="s">
        <v>384</v>
      </c>
      <c r="E184" s="13" t="str">
        <f t="shared" si="1"/>
        <v>BP26005431</v>
      </c>
      <c r="F184" s="13" t="s">
        <v>231</v>
      </c>
      <c r="G184" s="13" t="str">
        <f>IFERROR(__xludf.DUMMYFUNCTION("""COMPUTED_VALUE"""),"BP2600543110101")</f>
        <v>BP2600543110101</v>
      </c>
      <c r="H184" s="13" t="str">
        <f>IFERROR(__xludf.DUMMYFUNCTION("""COMPUTED_VALUE"""),"Realizar campañas de promoción de escenarios de sensibilización en contra de la violencia política")</f>
        <v>Realizar campañas de promoción de escenarios de sensibilización en contra de la violencia política</v>
      </c>
      <c r="I184" s="13" t="str">
        <f t="array" ref="I184">IFERROR(INDEX(DATOS2!AG:AG,MATCH(1,INDEX((DATOS2!M:M=$E184)*(DATOS2!T:T=$H184),0),0),0),"")</f>
        <v/>
      </c>
      <c r="J184" s="47" t="str">
        <f t="array" ref="J184">IFERROR(INDEX(DATOS2!AH:AH,MATCH(1,INDEX((DATOS2!$M:$M=$E184)*(DATOS2!$T:$T=$H184),0),0),0),"")</f>
        <v/>
      </c>
      <c r="K184" s="23" t="str">
        <f t="array" ref="K184">IFERROR(INDEX(DATOS2!BA:BA,MATCH(1,INDEX((DATOS2!$M:$M=$E184)*(DATOS2!$T:$T=$H184),0),0),0),"")</f>
        <v/>
      </c>
      <c r="L184" s="1" t="s">
        <v>37</v>
      </c>
    </row>
    <row r="185" ht="15.75" customHeight="1">
      <c r="B185" s="13" t="s">
        <v>1109</v>
      </c>
      <c r="C185" s="13" t="s">
        <v>1110</v>
      </c>
      <c r="D185" s="13" t="s">
        <v>384</v>
      </c>
      <c r="E185" s="13" t="str">
        <f t="shared" si="1"/>
        <v>BP26005431</v>
      </c>
      <c r="F185" s="13" t="s">
        <v>231</v>
      </c>
      <c r="G185" s="13" t="str">
        <f>IFERROR(__xludf.DUMMYFUNCTION("""COMPUTED_VALUE"""),"BP2600543110101")</f>
        <v>BP2600543110101</v>
      </c>
      <c r="H185" s="13" t="str">
        <f>IFERROR(__xludf.DUMMYFUNCTION("""COMPUTED_VALUE"""),"Realizar diseño de la Escuela de Incidencia Política para las mujeres rurales y urbanas de Santiago de Cali")</f>
        <v>Realizar diseño de la Escuela de Incidencia Política para las mujeres rurales y urbanas de Santiago de Cali</v>
      </c>
      <c r="I185" s="13" t="str">
        <f t="array" ref="I185">IFERROR(INDEX(DATOS2!AG:AG,MATCH(1,INDEX((DATOS2!M:M=$E185)*(DATOS2!T:T=$H185),0),0),0),"")</f>
        <v/>
      </c>
      <c r="J185" s="47" t="str">
        <f t="array" ref="J185">IFERROR(INDEX(DATOS2!AH:AH,MATCH(1,INDEX((DATOS2!$M:$M=$E185)*(DATOS2!$T:$T=$H185),0),0),0),"")</f>
        <v/>
      </c>
      <c r="K185" s="23" t="str">
        <f t="array" ref="K185">IFERROR(INDEX(DATOS2!BA:BA,MATCH(1,INDEX((DATOS2!$M:$M=$E185)*(DATOS2!$T:$T=$H185),0),0),0),"")</f>
        <v/>
      </c>
      <c r="L185" s="1" t="s">
        <v>37</v>
      </c>
    </row>
    <row r="186" ht="15.75" customHeight="1">
      <c r="B186" s="13" t="s">
        <v>1109</v>
      </c>
      <c r="C186" s="13" t="s">
        <v>1110</v>
      </c>
      <c r="D186" s="13" t="s">
        <v>384</v>
      </c>
      <c r="E186" s="13" t="str">
        <f t="shared" si="1"/>
        <v>BP26005431</v>
      </c>
      <c r="F186" s="13" t="s">
        <v>231</v>
      </c>
      <c r="G186" s="13" t="str">
        <f>IFERROR(__xludf.DUMMYFUNCTION("""COMPUTED_VALUE"""),"BP2600543110101")</f>
        <v>BP2600543110101</v>
      </c>
      <c r="H186" s="13" t="str">
        <f>IFERROR(__xludf.DUMMYFUNCTION("""COMPUTED_VALUE"""),"Realizar encuentros con organizaciones, movimientos y partidos políticos para promover la equidad de género")</f>
        <v>Realizar encuentros con organizaciones, movimientos y partidos políticos para promover la equidad de género</v>
      </c>
      <c r="I186" s="13" t="str">
        <f t="array" ref="I186">IFERROR(INDEX(DATOS2!AG:AG,MATCH(1,INDEX((DATOS2!M:M=$E186)*(DATOS2!T:T=$H186),0),0),0),"")</f>
        <v/>
      </c>
      <c r="J186" s="47" t="str">
        <f t="array" ref="J186">IFERROR(INDEX(DATOS2!AH:AH,MATCH(1,INDEX((DATOS2!$M:$M=$E186)*(DATOS2!$T:$T=$H186),0),0),0),"")</f>
        <v/>
      </c>
      <c r="K186" s="23" t="str">
        <f t="array" ref="K186">IFERROR(INDEX(DATOS2!BA:BA,MATCH(1,INDEX((DATOS2!$M:$M=$E186)*(DATOS2!$T:$T=$H186),0),0),0),"")</f>
        <v/>
      </c>
      <c r="L186" s="1" t="s">
        <v>37</v>
      </c>
    </row>
    <row r="187" ht="15.75" customHeight="1">
      <c r="B187" s="13" t="s">
        <v>1109</v>
      </c>
      <c r="C187" s="13" t="s">
        <v>1110</v>
      </c>
      <c r="D187" s="13" t="s">
        <v>384</v>
      </c>
      <c r="E187" s="13" t="str">
        <f t="shared" si="1"/>
        <v>BP26005431</v>
      </c>
      <c r="F187" s="13" t="s">
        <v>231</v>
      </c>
      <c r="G187" s="13" t="str">
        <f>IFERROR(__xludf.DUMMYFUNCTION("""COMPUTED_VALUE"""),"BP2600543110101")</f>
        <v>BP2600543110101</v>
      </c>
      <c r="H187" s="13" t="str">
        <f>IFERROR(__xludf.DUMMYFUNCTION("""COMPUTED_VALUE"""),"Realizar la implementación de la Escuela de Incidencia Política para las Mujeres rurales y urbanas de Santiago de Cali")</f>
        <v>Realizar la implementación de la Escuela de Incidencia Política para las Mujeres rurales y urbanas de Santiago de Cali</v>
      </c>
      <c r="I187" s="13" t="str">
        <f t="array" ref="I187">IFERROR(INDEX(DATOS2!AG:AG,MATCH(1,INDEX((DATOS2!M:M=$E187)*(DATOS2!T:T=$H187),0),0),0),"")</f>
        <v/>
      </c>
      <c r="J187" s="47" t="str">
        <f t="array" ref="J187">IFERROR(INDEX(DATOS2!AH:AH,MATCH(1,INDEX((DATOS2!$M:$M=$E187)*(DATOS2!$T:$T=$H187),0),0),0),"")</f>
        <v/>
      </c>
      <c r="K187" s="23" t="str">
        <f t="array" ref="K187">IFERROR(INDEX(DATOS2!BA:BA,MATCH(1,INDEX((DATOS2!$M:$M=$E187)*(DATOS2!$T:$T=$H187),0),0),0),"")</f>
        <v/>
      </c>
      <c r="L187" s="1" t="s">
        <v>37</v>
      </c>
    </row>
    <row r="188" ht="15.75" customHeight="1">
      <c r="B188" s="13" t="s">
        <v>1109</v>
      </c>
      <c r="C188" s="13" t="s">
        <v>1110</v>
      </c>
      <c r="D188" s="13" t="s">
        <v>384</v>
      </c>
      <c r="E188" s="13" t="str">
        <f t="shared" si="1"/>
        <v>BP26005431</v>
      </c>
      <c r="F188" s="13" t="s">
        <v>231</v>
      </c>
      <c r="G188" s="13" t="str">
        <f>IFERROR(__xludf.DUMMYFUNCTION("""COMPUTED_VALUE"""),"BP2600543110101")</f>
        <v>BP2600543110101</v>
      </c>
      <c r="H188" s="13" t="str">
        <f>IFERROR(__xludf.DUMMYFUNCTION("""COMPUTED_VALUE"""),"Realizar la Implementación de una estrategia para el fortalecimiento de las instancias de participación de las mujeres de Santiago de Cali")</f>
        <v>Realizar la Implementación de una estrategia para el fortalecimiento de las instancias de participación de las mujeres de Santiago de Cali</v>
      </c>
      <c r="I188" s="13" t="str">
        <f t="array" ref="I188">IFERROR(INDEX(DATOS2!AG:AG,MATCH(1,INDEX((DATOS2!M:M=$E188)*(DATOS2!T:T=$H188),0),0),0),"")</f>
        <v/>
      </c>
      <c r="J188" s="47" t="str">
        <f t="array" ref="J188">IFERROR(INDEX(DATOS2!AH:AH,MATCH(1,INDEX((DATOS2!$M:$M=$E188)*(DATOS2!$T:$T=$H188),0),0),0),"")</f>
        <v/>
      </c>
      <c r="K188" s="23" t="str">
        <f t="array" ref="K188">IFERROR(INDEX(DATOS2!BA:BA,MATCH(1,INDEX((DATOS2!$M:$M=$E188)*(DATOS2!$T:$T=$H188),0),0),0),"")</f>
        <v/>
      </c>
      <c r="L188" s="1" t="s">
        <v>37</v>
      </c>
    </row>
    <row r="189" ht="15.75" customHeight="1">
      <c r="B189" s="13" t="s">
        <v>1109</v>
      </c>
      <c r="C189" s="13" t="s">
        <v>1110</v>
      </c>
      <c r="D189" s="13" t="s">
        <v>384</v>
      </c>
      <c r="E189" s="13" t="str">
        <f t="shared" si="1"/>
        <v>BP26005431</v>
      </c>
      <c r="F189" s="13" t="s">
        <v>231</v>
      </c>
      <c r="G189" s="13" t="str">
        <f>IFERROR(__xludf.DUMMYFUNCTION("""COMPUTED_VALUE"""),"BP2600543110101")</f>
        <v>BP2600543110101</v>
      </c>
      <c r="H189" s="13" t="str">
        <f>IFERROR(__xludf.DUMMYFUNCTION("""COMPUTED_VALUE"""),"Realizar procesos de sensibilización y capacitación para el reconocimiento de los derechos políticos de las mujeres")</f>
        <v>Realizar procesos de sensibilización y capacitación para el reconocimiento de los derechos políticos de las mujeres</v>
      </c>
      <c r="I189" s="13" t="str">
        <f t="array" ref="I189">IFERROR(INDEX(DATOS2!AG:AG,MATCH(1,INDEX((DATOS2!M:M=$E189)*(DATOS2!T:T=$H189),0),0),0),"")</f>
        <v/>
      </c>
      <c r="J189" s="47" t="str">
        <f t="array" ref="J189">IFERROR(INDEX(DATOS2!AH:AH,MATCH(1,INDEX((DATOS2!$M:$M=$E189)*(DATOS2!$T:$T=$H189),0),0),0),"")</f>
        <v/>
      </c>
      <c r="K189" s="23" t="str">
        <f t="array" ref="K189">IFERROR(INDEX(DATOS2!BA:BA,MATCH(1,INDEX((DATOS2!$M:$M=$E189)*(DATOS2!$T:$T=$H189),0),0),0),"")</f>
        <v/>
      </c>
      <c r="L189" s="1" t="s">
        <v>37</v>
      </c>
    </row>
    <row r="190" ht="15.75" customHeight="1">
      <c r="B190" s="13" t="s">
        <v>1109</v>
      </c>
      <c r="C190" s="13" t="s">
        <v>1110</v>
      </c>
      <c r="D190" s="13" t="s">
        <v>384</v>
      </c>
      <c r="E190" s="13" t="str">
        <f t="shared" si="1"/>
        <v>BP26005432</v>
      </c>
      <c r="F190" s="13" t="s">
        <v>241</v>
      </c>
      <c r="G190" s="13" t="str">
        <f>IFERROR(__xludf.DUMMYFUNCTION("""COMPUTED_VALUE"""),"BP2600543210101")</f>
        <v>BP2600543210101</v>
      </c>
      <c r="H190" s="13" t="str">
        <f>IFERROR(__xludf.DUMMYFUNCTION("""COMPUTED_VALUE"""),"Realizar adquisición de insumos e implementos para la operación y atención en los espacios territoriales con enfoque de género y diferencial dirigidos a mujeres")</f>
        <v>Realizar adquisición de insumos e implementos para la operación y atención en los espacios territoriales con enfoque de género y diferencial dirigidos a mujeres</v>
      </c>
      <c r="I190" s="13" t="str">
        <f t="array" ref="I190">IFERROR(INDEX(DATOS2!AG:AG,MATCH(1,INDEX((DATOS2!M:M=$E190)*(DATOS2!T:T=$H190),0),0),0),"")</f>
        <v/>
      </c>
      <c r="J190" s="47" t="str">
        <f t="array" ref="J190">IFERROR(INDEX(DATOS2!AH:AH,MATCH(1,INDEX((DATOS2!$M:$M=$E190)*(DATOS2!$T:$T=$H190),0),0),0),"")</f>
        <v/>
      </c>
      <c r="K190" s="23" t="str">
        <f t="array" ref="K190">IFERROR(INDEX(DATOS2!BA:BA,MATCH(1,INDEX((DATOS2!$M:$M=$E190)*(DATOS2!$T:$T=$H190),0),0),0),"")</f>
        <v/>
      </c>
      <c r="L190" s="1" t="s">
        <v>37</v>
      </c>
    </row>
    <row r="191" ht="15.75" customHeight="1">
      <c r="B191" s="13" t="s">
        <v>1109</v>
      </c>
      <c r="C191" s="13" t="s">
        <v>1110</v>
      </c>
      <c r="D191" s="13" t="s">
        <v>384</v>
      </c>
      <c r="E191" s="13" t="str">
        <f t="shared" si="1"/>
        <v>BP26005432</v>
      </c>
      <c r="F191" s="13" t="s">
        <v>241</v>
      </c>
      <c r="G191" s="13" t="str">
        <f>IFERROR(__xludf.DUMMYFUNCTION("""COMPUTED_VALUE"""),"BP2600543210101")</f>
        <v>BP2600543210101</v>
      </c>
      <c r="H191" s="13" t="str">
        <f>IFERROR(__xludf.DUMMYFUNCTION("""COMPUTED_VALUE"""),"Realizar adquisición e instalación de mobiliario para el funcionamiento de espacios territoriales con enfoque de género y diferencial dirigidos a mujeres")</f>
        <v>Realizar adquisición e instalación de mobiliario para el funcionamiento de espacios territoriales con enfoque de género y diferencial dirigidos a mujeres</v>
      </c>
      <c r="I191" s="13" t="str">
        <f t="array" ref="I191">IFERROR(INDEX(DATOS2!AG:AG,MATCH(1,INDEX((DATOS2!M:M=$E191)*(DATOS2!T:T=$H191),0),0),0),"")</f>
        <v/>
      </c>
      <c r="J191" s="47" t="str">
        <f t="array" ref="J191">IFERROR(INDEX(DATOS2!AH:AH,MATCH(1,INDEX((DATOS2!$M:$M=$E191)*(DATOS2!$T:$T=$H191),0),0),0),"")</f>
        <v/>
      </c>
      <c r="K191" s="23" t="str">
        <f t="array" ref="K191">IFERROR(INDEX(DATOS2!BA:BA,MATCH(1,INDEX((DATOS2!$M:$M=$E191)*(DATOS2!$T:$T=$H191),0),0),0),"")</f>
        <v/>
      </c>
      <c r="L191" s="1" t="s">
        <v>37</v>
      </c>
    </row>
    <row r="192" ht="15.75" customHeight="1">
      <c r="B192" s="13" t="s">
        <v>1109</v>
      </c>
      <c r="C192" s="13" t="s">
        <v>1110</v>
      </c>
      <c r="D192" s="13" t="s">
        <v>384</v>
      </c>
      <c r="E192" s="13" t="str">
        <f t="shared" si="1"/>
        <v>BP26005432</v>
      </c>
      <c r="F192" s="13" t="s">
        <v>241</v>
      </c>
      <c r="G192" s="13" t="str">
        <f>IFERROR(__xludf.DUMMYFUNCTION("""COMPUTED_VALUE"""),"BP2600543210101")</f>
        <v>BP2600543210101</v>
      </c>
      <c r="H192" s="13" t="str">
        <f>IFERROR(__xludf.DUMMYFUNCTION("""COMPUTED_VALUE"""),"Realizar apoyo operativo y administrativo para el funcionamiento de los espacios territoriales con enfoque de género y diferencial dirigidos a mujeres")</f>
        <v>Realizar apoyo operativo y administrativo para el funcionamiento de los espacios territoriales con enfoque de género y diferencial dirigidos a mujeres</v>
      </c>
      <c r="I192" s="13" t="str">
        <f t="array" ref="I192">IFERROR(INDEX(DATOS2!AG:AG,MATCH(1,INDEX((DATOS2!M:M=$E192)*(DATOS2!T:T=$H192),0),0),0),"")</f>
        <v/>
      </c>
      <c r="J192" s="47" t="str">
        <f t="array" ref="J192">IFERROR(INDEX(DATOS2!AH:AH,MATCH(1,INDEX((DATOS2!$M:$M=$E192)*(DATOS2!$T:$T=$H192),0),0),0),"")</f>
        <v/>
      </c>
      <c r="K192" s="23" t="str">
        <f t="array" ref="K192">IFERROR(INDEX(DATOS2!BA:BA,MATCH(1,INDEX((DATOS2!$M:$M=$E192)*(DATOS2!$T:$T=$H192),0),0),0),"")</f>
        <v/>
      </c>
      <c r="L192" s="1" t="s">
        <v>37</v>
      </c>
    </row>
    <row r="193" ht="15.75" customHeight="1">
      <c r="B193" s="13" t="s">
        <v>1109</v>
      </c>
      <c r="C193" s="13" t="s">
        <v>1110</v>
      </c>
      <c r="D193" s="13" t="s">
        <v>384</v>
      </c>
      <c r="E193" s="13" t="str">
        <f t="shared" si="1"/>
        <v>BP26005432</v>
      </c>
      <c r="F193" s="13" t="s">
        <v>241</v>
      </c>
      <c r="G193" s="13" t="str">
        <f>IFERROR(__xludf.DUMMYFUNCTION("""COMPUTED_VALUE"""),"BP2600543210101")</f>
        <v>BP2600543210101</v>
      </c>
      <c r="H193" s="13" t="str">
        <f>IFERROR(__xludf.DUMMYFUNCTION("""COMPUTED_VALUE"""),"Realizar arrendamiento provisional para la operación de espacios territoriales con enfoque de género y diferencial dirigidos a mujeres")</f>
        <v>Realizar arrendamiento provisional para la operación de espacios territoriales con enfoque de género y diferencial dirigidos a mujeres</v>
      </c>
      <c r="I193" s="13" t="str">
        <f t="array" ref="I193">IFERROR(INDEX(DATOS2!AG:AG,MATCH(1,INDEX((DATOS2!M:M=$E193)*(DATOS2!T:T=$H193),0),0),0),"")</f>
        <v/>
      </c>
      <c r="J193" s="47" t="str">
        <f t="array" ref="J193">IFERROR(INDEX(DATOS2!AH:AH,MATCH(1,INDEX((DATOS2!$M:$M=$E193)*(DATOS2!$T:$T=$H193),0),0),0),"")</f>
        <v/>
      </c>
      <c r="K193" s="23" t="str">
        <f t="array" ref="K193">IFERROR(INDEX(DATOS2!BA:BA,MATCH(1,INDEX((DATOS2!$M:$M=$E193)*(DATOS2!$T:$T=$H193),0),0),0),"")</f>
        <v/>
      </c>
      <c r="L193" s="1" t="s">
        <v>37</v>
      </c>
    </row>
    <row r="194" ht="15.75" customHeight="1">
      <c r="B194" s="13" t="s">
        <v>1109</v>
      </c>
      <c r="C194" s="13" t="s">
        <v>1110</v>
      </c>
      <c r="D194" s="13" t="s">
        <v>384</v>
      </c>
      <c r="E194" s="13" t="str">
        <f t="shared" si="1"/>
        <v>BP26005432</v>
      </c>
      <c r="F194" s="13" t="s">
        <v>241</v>
      </c>
      <c r="G194" s="13" t="str">
        <f>IFERROR(__xludf.DUMMYFUNCTION("""COMPUTED_VALUE"""),"BP2600543210101")</f>
        <v>BP2600543210101</v>
      </c>
      <c r="H194" s="13" t="str">
        <f>IFERROR(__xludf.DUMMYFUNCTION("""COMPUTED_VALUE"""),"Realizar interventoría de los procesos de cuidado y conservación de espacios territoriales con enfoque de género y diferencial dirigidos a mujeres")</f>
        <v>Realizar interventoría de los procesos de cuidado y conservación de espacios territoriales con enfoque de género y diferencial dirigidos a mujeres</v>
      </c>
      <c r="I194" s="13" t="str">
        <f t="array" ref="I194">IFERROR(INDEX(DATOS2!AG:AG,MATCH(1,INDEX((DATOS2!M:M=$E194)*(DATOS2!T:T=$H194),0),0),0),"")</f>
        <v/>
      </c>
      <c r="J194" s="47" t="str">
        <f t="array" ref="J194">IFERROR(INDEX(DATOS2!AH:AH,MATCH(1,INDEX((DATOS2!$M:$M=$E194)*(DATOS2!$T:$T=$H194),0),0),0),"")</f>
        <v/>
      </c>
      <c r="K194" s="23" t="str">
        <f t="array" ref="K194">IFERROR(INDEX(DATOS2!BA:BA,MATCH(1,INDEX((DATOS2!$M:$M=$E194)*(DATOS2!$T:$T=$H194),0),0),0),"")</f>
        <v/>
      </c>
      <c r="L194" s="1" t="s">
        <v>37</v>
      </c>
    </row>
    <row r="195" ht="15.75" customHeight="1">
      <c r="B195" s="13" t="s">
        <v>1109</v>
      </c>
      <c r="C195" s="13" t="s">
        <v>1110</v>
      </c>
      <c r="D195" s="13" t="s">
        <v>384</v>
      </c>
      <c r="E195" s="13" t="str">
        <f t="shared" si="1"/>
        <v>BP26005432</v>
      </c>
      <c r="F195" s="13" t="s">
        <v>241</v>
      </c>
      <c r="G195" s="13" t="str">
        <f>IFERROR(__xludf.DUMMYFUNCTION("""COMPUTED_VALUE"""),"BP2600543210101")</f>
        <v>BP2600543210101</v>
      </c>
      <c r="H195" s="13" t="str">
        <f>IFERROR(__xludf.DUMMYFUNCTION("""COMPUTED_VALUE"""),"Realizar procesos de cuidado y conservación de espacios territoriales con enfoque de género y diferencial dirigidos a mujeres")</f>
        <v>Realizar procesos de cuidado y conservación de espacios territoriales con enfoque de género y diferencial dirigidos a mujeres</v>
      </c>
      <c r="I195" s="13" t="str">
        <f t="array" ref="I195">IFERROR(INDEX(DATOS2!AG:AG,MATCH(1,INDEX((DATOS2!M:M=$E195)*(DATOS2!T:T=$H195),0),0),0),"")</f>
        <v/>
      </c>
      <c r="J195" s="47" t="str">
        <f t="array" ref="J195">IFERROR(INDEX(DATOS2!AH:AH,MATCH(1,INDEX((DATOS2!$M:$M=$E195)*(DATOS2!$T:$T=$H195),0),0),0),"")</f>
        <v/>
      </c>
      <c r="K195" s="23" t="str">
        <f t="array" ref="K195">IFERROR(INDEX(DATOS2!BA:BA,MATCH(1,INDEX((DATOS2!$M:$M=$E195)*(DATOS2!$T:$T=$H195),0),0),0),"")</f>
        <v/>
      </c>
      <c r="L195" s="1" t="s">
        <v>37</v>
      </c>
    </row>
    <row r="196" ht="15.75" customHeight="1">
      <c r="B196" s="13" t="s">
        <v>1109</v>
      </c>
      <c r="C196" s="13" t="s">
        <v>1110</v>
      </c>
      <c r="D196" s="13" t="s">
        <v>384</v>
      </c>
      <c r="E196" s="13" t="str">
        <f t="shared" si="1"/>
        <v>BP26005433</v>
      </c>
      <c r="F196" s="13" t="s">
        <v>252</v>
      </c>
      <c r="G196" s="13" t="str">
        <f>IFERROR(__xludf.DUMMYFUNCTION("""COMPUTED_VALUE"""),"BP2600543310101")</f>
        <v>BP2600543310101</v>
      </c>
      <c r="H196" s="13" t="str">
        <f>IFERROR(__xludf.DUMMYFUNCTION("""COMPUTED_VALUE"""),"Adquirir elementos tecnológicos para la atención integral de las mujeres víctimas de violencias basadas en género")</f>
        <v>Adquirir elementos tecnológicos para la atención integral de las mujeres víctimas de violencias basadas en género</v>
      </c>
      <c r="I196" s="13" t="str">
        <f t="array" ref="I196">IFERROR(INDEX(DATOS2!AG:AG,MATCH(1,INDEX((DATOS2!M:M=$E196)*(DATOS2!T:T=$H196),0),0),0),"")</f>
        <v/>
      </c>
      <c r="J196" s="47" t="str">
        <f t="array" ref="J196">IFERROR(INDEX(DATOS2!AH:AH,MATCH(1,INDEX((DATOS2!$M:$M=$E196)*(DATOS2!$T:$T=$H196),0),0),0),"")</f>
        <v/>
      </c>
      <c r="K196" s="23" t="str">
        <f t="array" ref="K196">IFERROR(INDEX(DATOS2!BA:BA,MATCH(1,INDEX((DATOS2!$M:$M=$E196)*(DATOS2!$T:$T=$H196),0),0),0),"")</f>
        <v/>
      </c>
      <c r="L196" s="1" t="s">
        <v>37</v>
      </c>
    </row>
    <row r="197" ht="15.75" customHeight="1">
      <c r="B197" s="13" t="s">
        <v>1109</v>
      </c>
      <c r="C197" s="13" t="s">
        <v>1110</v>
      </c>
      <c r="D197" s="13" t="s">
        <v>384</v>
      </c>
      <c r="E197" s="13" t="str">
        <f t="shared" si="1"/>
        <v>BP26005433</v>
      </c>
      <c r="F197" s="13" t="s">
        <v>252</v>
      </c>
      <c r="G197" s="13" t="str">
        <f>IFERROR(__xludf.DUMMYFUNCTION("""COMPUTED_VALUE"""),"BP2600543310101")</f>
        <v>BP2600543310101</v>
      </c>
      <c r="H197" s="13" t="str">
        <f>IFERROR(__xludf.DUMMYFUNCTION("""COMPUTED_VALUE"""),"Adquirir mobiliario y articulos para la atención a mujeres víctimas de violencia basada en género.")</f>
        <v>Adquirir mobiliario y articulos para la atención a mujeres víctimas de violencia basada en género.</v>
      </c>
      <c r="I197" s="13" t="str">
        <f t="array" ref="I197">IFERROR(INDEX(DATOS2!AG:AG,MATCH(1,INDEX((DATOS2!M:M=$E197)*(DATOS2!T:T=$H197),0),0),0),"")</f>
        <v/>
      </c>
      <c r="J197" s="47" t="str">
        <f t="array" ref="J197">IFERROR(INDEX(DATOS2!AH:AH,MATCH(1,INDEX((DATOS2!$M:$M=$E197)*(DATOS2!$T:$T=$H197),0),0),0),"")</f>
        <v/>
      </c>
      <c r="K197" s="23" t="str">
        <f t="array" ref="K197">IFERROR(INDEX(DATOS2!BA:BA,MATCH(1,INDEX((DATOS2!$M:$M=$E197)*(DATOS2!$T:$T=$H197),0),0),0),"")</f>
        <v/>
      </c>
      <c r="L197" s="1" t="s">
        <v>37</v>
      </c>
    </row>
    <row r="198" ht="15.75" customHeight="1">
      <c r="B198" s="13" t="s">
        <v>1109</v>
      </c>
      <c r="C198" s="13" t="s">
        <v>1110</v>
      </c>
      <c r="D198" s="13" t="s">
        <v>384</v>
      </c>
      <c r="E198" s="13" t="str">
        <f t="shared" si="1"/>
        <v>BP26005433</v>
      </c>
      <c r="F198" s="13" t="s">
        <v>252</v>
      </c>
      <c r="G198" s="13" t="str">
        <f>IFERROR(__xludf.DUMMYFUNCTION("""COMPUTED_VALUE"""),"BP2600543310101")</f>
        <v>BP2600543310101</v>
      </c>
      <c r="H198" s="13" t="str">
        <f>IFERROR(__xludf.DUMMYFUNCTION("""COMPUTED_VALUE"""),"Adquirir vehículo tipo Van para el transporte de las mujeres víctimas de violencias basadas en género con características de inclusión a personas en situación de discapacidad o movilidad reducida.")</f>
        <v>Adquirir vehículo tipo Van para el transporte de las mujeres víctimas de violencias basadas en género con características de inclusión a personas en situación de discapacidad o movilidad reducida.</v>
      </c>
      <c r="I198" s="13" t="str">
        <f t="array" ref="I198">IFERROR(INDEX(DATOS2!AG:AG,MATCH(1,INDEX((DATOS2!M:M=$E198)*(DATOS2!T:T=$H198),0),0),0),"")</f>
        <v/>
      </c>
      <c r="J198" s="47" t="str">
        <f t="array" ref="J198">IFERROR(INDEX(DATOS2!AH:AH,MATCH(1,INDEX((DATOS2!$M:$M=$E198)*(DATOS2!$T:$T=$H198),0),0),0),"")</f>
        <v/>
      </c>
      <c r="K198" s="23" t="str">
        <f t="array" ref="K198">IFERROR(INDEX(DATOS2!BA:BA,MATCH(1,INDEX((DATOS2!$M:$M=$E198)*(DATOS2!$T:$T=$H198),0),0),0),"")</f>
        <v/>
      </c>
      <c r="L198" s="1" t="s">
        <v>37</v>
      </c>
    </row>
    <row r="199" ht="15.75" customHeight="1">
      <c r="B199" s="13" t="s">
        <v>1109</v>
      </c>
      <c r="C199" s="13" t="s">
        <v>1110</v>
      </c>
      <c r="D199" s="13" t="s">
        <v>384</v>
      </c>
      <c r="E199" s="13" t="str">
        <f t="shared" si="1"/>
        <v>BP26005433</v>
      </c>
      <c r="F199" s="13" t="s">
        <v>252</v>
      </c>
      <c r="G199" s="13" t="str">
        <f>IFERROR(__xludf.DUMMYFUNCTION("""COMPUTED_VALUE"""),"BP2600543310101")</f>
        <v>BP2600543310101</v>
      </c>
      <c r="H199" s="13" t="str">
        <f>IFERROR(__xludf.DUMMYFUNCTION("""COMPUTED_VALUE"""),"Apoyo al proceso de atención integral modalidad acogida a mujeres y su núcleo familiar en Santiago de Cali - BP-26003028 - "" pagos pasivos exigibles vigencia expirada """)</f>
        <v>Apoyo al proceso de atención integral modalidad acogida a mujeres y su núcleo familiar en Santiago de Cali - BP-26003028 - " pagos pasivos exigibles vigencia expirada "</v>
      </c>
      <c r="I199" s="13" t="str">
        <f t="array" ref="I199">IFERROR(INDEX(DATOS2!AG:AG,MATCH(1,INDEX((DATOS2!M:M=$E199)*(DATOS2!T:T=$H199),0),0),0),"")</f>
        <v/>
      </c>
      <c r="J199" s="47" t="str">
        <f t="array" ref="J199">IFERROR(INDEX(DATOS2!AH:AH,MATCH(1,INDEX((DATOS2!$M:$M=$E199)*(DATOS2!$T:$T=$H199),0),0),0),"")</f>
        <v/>
      </c>
      <c r="K199" s="23" t="str">
        <f t="array" ref="K199">IFERROR(INDEX(DATOS2!BA:BA,MATCH(1,INDEX((DATOS2!$M:$M=$E199)*(DATOS2!$T:$T=$H199),0),0),0),"")</f>
        <v/>
      </c>
      <c r="L199" s="1" t="s">
        <v>37</v>
      </c>
    </row>
    <row r="200" ht="15.75" customHeight="1">
      <c r="B200" s="13" t="s">
        <v>1109</v>
      </c>
      <c r="C200" s="13" t="s">
        <v>1110</v>
      </c>
      <c r="D200" s="13" t="s">
        <v>384</v>
      </c>
      <c r="E200" s="13" t="str">
        <f t="shared" si="1"/>
        <v>BP26005433</v>
      </c>
      <c r="F200" s="13" t="s">
        <v>252</v>
      </c>
      <c r="G200" s="13" t="str">
        <f>IFERROR(__xludf.DUMMYFUNCTION("""COMPUTED_VALUE"""),"BP2600543310101")</f>
        <v>BP2600543310101</v>
      </c>
      <c r="H200" s="13" t="str">
        <f>IFERROR(__xludf.DUMMYFUNCTION("""COMPUTED_VALUE"""),"ASISTENCIA PRIMARIA A MUJERES VÍCTIMAS DE VIOLENCIAS BASADAS EN GÉNERO EN EL DISTRITO DE SANTIAGO DE CALI - BP-26003027 - "" pagos pasivos exigibles vigencia expirada """)</f>
        <v>ASISTENCIA PRIMARIA A MUJERES VÍCTIMAS DE VIOLENCIAS BASADAS EN GÉNERO EN EL DISTRITO DE SANTIAGO DE CALI - BP-26003027 - " pagos pasivos exigibles vigencia expirada "</v>
      </c>
      <c r="I200" s="13" t="str">
        <f t="array" ref="I200">IFERROR(INDEX(DATOS2!AG:AG,MATCH(1,INDEX((DATOS2!M:M=$E200)*(DATOS2!T:T=$H200),0),0),0),"")</f>
        <v/>
      </c>
      <c r="J200" s="47" t="str">
        <f t="array" ref="J200">IFERROR(INDEX(DATOS2!AH:AH,MATCH(1,INDEX((DATOS2!$M:$M=$E200)*(DATOS2!$T:$T=$H200),0),0),0),"")</f>
        <v/>
      </c>
      <c r="K200" s="23" t="str">
        <f t="array" ref="K200">IFERROR(INDEX(DATOS2!BA:BA,MATCH(1,INDEX((DATOS2!$M:$M=$E200)*(DATOS2!$T:$T=$H200),0),0),0),"")</f>
        <v/>
      </c>
      <c r="L200" s="1" t="s">
        <v>37</v>
      </c>
    </row>
    <row r="201" ht="15.75" customHeight="1">
      <c r="B201" s="13" t="s">
        <v>1109</v>
      </c>
      <c r="C201" s="13" t="s">
        <v>1110</v>
      </c>
      <c r="D201" s="13" t="s">
        <v>384</v>
      </c>
      <c r="E201" s="13" t="str">
        <f t="shared" si="1"/>
        <v>BP26005433</v>
      </c>
      <c r="F201" s="13" t="s">
        <v>252</v>
      </c>
      <c r="G201" s="13" t="str">
        <f>IFERROR(__xludf.DUMMYFUNCTION("""COMPUTED_VALUE"""),"BP2600543310101")</f>
        <v>BP2600543310101</v>
      </c>
      <c r="H201" s="13" t="str">
        <f>IFERROR(__xludf.DUMMYFUNCTION("""COMPUTED_VALUE"""),"Brindar alojamiento provisional en la atención integral a mujeres víctimas de violencias basadas en género y su núcleo familiar en modalidad acogida.")</f>
        <v>Brindar alojamiento provisional en la atención integral a mujeres víctimas de violencias basadas en género y su núcleo familiar en modalidad acogida.</v>
      </c>
      <c r="I201" s="13" t="str">
        <f t="array" ref="I201">IFERROR(INDEX(DATOS2!AG:AG,MATCH(1,INDEX((DATOS2!M:M=$E201)*(DATOS2!T:T=$H201),0),0),0),"")</f>
        <v/>
      </c>
      <c r="J201" s="47" t="str">
        <f t="array" ref="J201">IFERROR(INDEX(DATOS2!AH:AH,MATCH(1,INDEX((DATOS2!$M:$M=$E201)*(DATOS2!$T:$T=$H201),0),0),0),"")</f>
        <v/>
      </c>
      <c r="K201" s="23" t="str">
        <f t="array" ref="K201">IFERROR(INDEX(DATOS2!BA:BA,MATCH(1,INDEX((DATOS2!$M:$M=$E201)*(DATOS2!$T:$T=$H201),0),0),0),"")</f>
        <v/>
      </c>
      <c r="L201" s="1" t="s">
        <v>37</v>
      </c>
    </row>
    <row r="202" ht="15.75" customHeight="1">
      <c r="B202" s="13" t="s">
        <v>1109</v>
      </c>
      <c r="C202" s="13" t="s">
        <v>1110</v>
      </c>
      <c r="D202" s="13" t="s">
        <v>384</v>
      </c>
      <c r="E202" s="13" t="str">
        <f t="shared" si="1"/>
        <v>BP26005433</v>
      </c>
      <c r="F202" s="13" t="s">
        <v>252</v>
      </c>
      <c r="G202" s="13" t="str">
        <f>IFERROR(__xludf.DUMMYFUNCTION("""COMPUTED_VALUE"""),"BP2600543310101")</f>
        <v>BP2600543310101</v>
      </c>
      <c r="H202" s="13" t="str">
        <f>IFERROR(__xludf.DUMMYFUNCTION("""COMPUTED_VALUE"""),"Brindar medidas de atención a las mujeres víctimas de violencias basadas en género en el marco de las competencias legales y reglamentarias que le atañen al distrito.")</f>
        <v>Brindar medidas de atención a las mujeres víctimas de violencias basadas en género en el marco de las competencias legales y reglamentarias que le atañen al distrito.</v>
      </c>
      <c r="I202" s="13" t="str">
        <f t="array" ref="I202">IFERROR(INDEX(DATOS2!AG:AG,MATCH(1,INDEX((DATOS2!M:M=$E202)*(DATOS2!T:T=$H202),0),0),0),"")</f>
        <v/>
      </c>
      <c r="J202" s="47" t="str">
        <f t="array" ref="J202">IFERROR(INDEX(DATOS2!AH:AH,MATCH(1,INDEX((DATOS2!$M:$M=$E202)*(DATOS2!$T:$T=$H202),0),0),0),"")</f>
        <v/>
      </c>
      <c r="K202" s="23" t="str">
        <f t="array" ref="K202">IFERROR(INDEX(DATOS2!BA:BA,MATCH(1,INDEX((DATOS2!$M:$M=$E202)*(DATOS2!$T:$T=$H202),0),0),0),"")</f>
        <v/>
      </c>
      <c r="L202" s="1" t="s">
        <v>37</v>
      </c>
    </row>
    <row r="203" ht="15.75" customHeight="1">
      <c r="B203" s="13" t="s">
        <v>1109</v>
      </c>
      <c r="C203" s="13" t="s">
        <v>1110</v>
      </c>
      <c r="D203" s="13" t="s">
        <v>384</v>
      </c>
      <c r="E203" s="13" t="str">
        <f t="shared" si="1"/>
        <v>BP26005433</v>
      </c>
      <c r="F203" s="13" t="s">
        <v>252</v>
      </c>
      <c r="G203" s="13" t="str">
        <f>IFERROR(__xludf.DUMMYFUNCTION("""COMPUTED_VALUE"""),"BP2600543310101")</f>
        <v>BP2600543310101</v>
      </c>
      <c r="H203" s="13" t="str">
        <f>IFERROR(__xludf.DUMMYFUNCTION("""COMPUTED_VALUE"""),"Implementar espacios de formación como parte de la atención integral, brindando herramientas que contribuyan al empoderamiento y ruptura de ciclos de violencia a mujeres víctimas de violencias basadas en género.")</f>
        <v>Implementar espacios de formación como parte de la atención integral, brindando herramientas que contribuyan al empoderamiento y ruptura de ciclos de violencia a mujeres víctimas de violencias basadas en género.</v>
      </c>
      <c r="I203" s="13" t="str">
        <f t="array" ref="I203">IFERROR(INDEX(DATOS2!AG:AG,MATCH(1,INDEX((DATOS2!M:M=$E203)*(DATOS2!T:T=$H203),0),0),0),"")</f>
        <v/>
      </c>
      <c r="J203" s="47" t="str">
        <f t="array" ref="J203">IFERROR(INDEX(DATOS2!AH:AH,MATCH(1,INDEX((DATOS2!$M:$M=$E203)*(DATOS2!$T:$T=$H203),0),0),0),"")</f>
        <v/>
      </c>
      <c r="K203" s="23" t="str">
        <f t="array" ref="K203">IFERROR(INDEX(DATOS2!BA:BA,MATCH(1,INDEX((DATOS2!$M:$M=$E203)*(DATOS2!$T:$T=$H203),0),0),0),"")</f>
        <v/>
      </c>
      <c r="L203" s="1" t="s">
        <v>37</v>
      </c>
    </row>
    <row r="204" ht="15.75" customHeight="1">
      <c r="B204" s="13" t="s">
        <v>1109</v>
      </c>
      <c r="C204" s="13" t="s">
        <v>1110</v>
      </c>
      <c r="D204" s="13" t="s">
        <v>384</v>
      </c>
      <c r="E204" s="13" t="str">
        <f t="shared" si="1"/>
        <v>BP26005433</v>
      </c>
      <c r="F204" s="13" t="s">
        <v>252</v>
      </c>
      <c r="G204" s="13" t="str">
        <f>IFERROR(__xludf.DUMMYFUNCTION("""COMPUTED_VALUE"""),"BP2600543310101")</f>
        <v>BP2600543310101</v>
      </c>
      <c r="H204" s="13" t="str">
        <f>IFERROR(__xludf.DUMMYFUNCTION("""COMPUTED_VALUE"""),"Realizar actividades grupales para el fortalecimiento de las intervenciones individuales a mujeres víctimas de violencias basadas en género, redes de apoyo y lideresas de comunidades.")</f>
        <v>Realizar actividades grupales para el fortalecimiento de las intervenciones individuales a mujeres víctimas de violencias basadas en género, redes de apoyo y lideresas de comunidades.</v>
      </c>
      <c r="I204" s="13" t="str">
        <f t="array" ref="I204">IFERROR(INDEX(DATOS2!AG:AG,MATCH(1,INDEX((DATOS2!M:M=$E204)*(DATOS2!T:T=$H204),0),0),0),"")</f>
        <v/>
      </c>
      <c r="J204" s="47" t="str">
        <f t="array" ref="J204">IFERROR(INDEX(DATOS2!AH:AH,MATCH(1,INDEX((DATOS2!$M:$M=$E204)*(DATOS2!$T:$T=$H204),0),0),0),"")</f>
        <v/>
      </c>
      <c r="K204" s="23" t="str">
        <f t="array" ref="K204">IFERROR(INDEX(DATOS2!BA:BA,MATCH(1,INDEX((DATOS2!$M:$M=$E204)*(DATOS2!$T:$T=$H204),0),0),0),"")</f>
        <v/>
      </c>
      <c r="L204" s="1" t="s">
        <v>37</v>
      </c>
    </row>
    <row r="205" ht="15.75" customHeight="1">
      <c r="B205" s="13" t="s">
        <v>1109</v>
      </c>
      <c r="C205" s="13" t="s">
        <v>1110</v>
      </c>
      <c r="D205" s="13" t="s">
        <v>384</v>
      </c>
      <c r="E205" s="13" t="str">
        <f t="shared" si="1"/>
        <v>BP26005433</v>
      </c>
      <c r="F205" s="13" t="s">
        <v>252</v>
      </c>
      <c r="G205" s="13" t="str">
        <f>IFERROR(__xludf.DUMMYFUNCTION("""COMPUTED_VALUE"""),"BP2600543310101")</f>
        <v>BP2600543310101</v>
      </c>
      <c r="H205" s="13" t="str">
        <f>IFERROR(__xludf.DUMMYFUNCTION("""COMPUTED_VALUE"""),"Realizar el diseño y reproducción de material de apoyo pedagógico-didáctico para llevar acabo estrategias de atención integral a mujeres víctimas de violencias basadas en genero")</f>
        <v>Realizar el diseño y reproducción de material de apoyo pedagógico-didáctico para llevar acabo estrategias de atención integral a mujeres víctimas de violencias basadas en genero</v>
      </c>
      <c r="I205" s="13" t="str">
        <f t="array" ref="I205">IFERROR(INDEX(DATOS2!AG:AG,MATCH(1,INDEX((DATOS2!M:M=$E205)*(DATOS2!T:T=$H205),0),0),0),"")</f>
        <v/>
      </c>
      <c r="J205" s="47" t="str">
        <f t="array" ref="J205">IFERROR(INDEX(DATOS2!AH:AH,MATCH(1,INDEX((DATOS2!$M:$M=$E205)*(DATOS2!$T:$T=$H205),0),0),0),"")</f>
        <v/>
      </c>
      <c r="K205" s="23" t="str">
        <f t="array" ref="K205">IFERROR(INDEX(DATOS2!BA:BA,MATCH(1,INDEX((DATOS2!$M:$M=$E205)*(DATOS2!$T:$T=$H205),0),0),0),"")</f>
        <v/>
      </c>
      <c r="L205" s="1" t="s">
        <v>37</v>
      </c>
    </row>
    <row r="206" ht="15.75" customHeight="1">
      <c r="B206" s="13" t="s">
        <v>1109</v>
      </c>
      <c r="C206" s="13" t="s">
        <v>1110</v>
      </c>
      <c r="D206" s="13" t="s">
        <v>384</v>
      </c>
      <c r="E206" s="13" t="str">
        <f t="shared" si="1"/>
        <v>BP26005433</v>
      </c>
      <c r="F206" s="13" t="s">
        <v>252</v>
      </c>
      <c r="G206" s="13" t="str">
        <f>IFERROR(__xludf.DUMMYFUNCTION("""COMPUTED_VALUE"""),"BP2600543310101")</f>
        <v>BP2600543310101</v>
      </c>
      <c r="H206" s="13" t="str">
        <f>IFERROR(__xludf.DUMMYFUNCTION("""COMPUTED_VALUE"""),"Servicio de atención integral a las mujeres víctimas de violencia basada en género en Santiago de Cali - BP-26005433 - "" pagos pasivos exigibles vigencia expirada """)</f>
        <v>Servicio de atención integral a las mujeres víctimas de violencia basada en género en Santiago de Cali - BP-26005433 - " pagos pasivos exigibles vigencia expirada "</v>
      </c>
      <c r="I206" s="13" t="str">
        <f t="array" ref="I206">IFERROR(INDEX(DATOS2!AG:AG,MATCH(1,INDEX((DATOS2!M:M=$E206)*(DATOS2!T:T=$H206),0),0),0),"")</f>
        <v/>
      </c>
      <c r="J206" s="47" t="str">
        <f t="array" ref="J206">IFERROR(INDEX(DATOS2!AH:AH,MATCH(1,INDEX((DATOS2!$M:$M=$E206)*(DATOS2!$T:$T=$H206),0),0),0),"")</f>
        <v/>
      </c>
      <c r="K206" s="23" t="str">
        <f t="array" ref="K206">IFERROR(INDEX(DATOS2!BA:BA,MATCH(1,INDEX((DATOS2!$M:$M=$E206)*(DATOS2!$T:$T=$H206),0),0),0),"")</f>
        <v/>
      </c>
      <c r="L206" s="1" t="s">
        <v>37</v>
      </c>
    </row>
    <row r="207" ht="15.75" customHeight="1">
      <c r="B207" s="13" t="s">
        <v>1109</v>
      </c>
      <c r="C207" s="13" t="s">
        <v>1110</v>
      </c>
      <c r="D207" s="13" t="s">
        <v>384</v>
      </c>
      <c r="E207" s="13" t="str">
        <f t="shared" si="1"/>
        <v>BP26005433</v>
      </c>
      <c r="F207" s="13" t="s">
        <v>252</v>
      </c>
      <c r="G207" s="13" t="str">
        <f>IFERROR(__xludf.DUMMYFUNCTION("""COMPUTED_VALUE"""),"BP2600543310101")</f>
        <v>BP2600543310101</v>
      </c>
      <c r="H207" s="13" t="str">
        <f>IFERROR(__xludf.DUMMYFUNCTION("""COMPUTED_VALUE"""),"Suministrar insumos para alimentación a mujeres y su núcleo familiar atendidas en Casa Matria y en espacios de atención en el territorio.")</f>
        <v>Suministrar insumos para alimentación a mujeres y su núcleo familiar atendidas en Casa Matria y en espacios de atención en el territorio.</v>
      </c>
      <c r="I207" s="13" t="str">
        <f t="array" ref="I207">IFERROR(INDEX(DATOS2!AG:AG,MATCH(1,INDEX((DATOS2!M:M=$E207)*(DATOS2!T:T=$H207),0),0),0),"")</f>
        <v/>
      </c>
      <c r="J207" s="47" t="str">
        <f t="array" ref="J207">IFERROR(INDEX(DATOS2!AH:AH,MATCH(1,INDEX((DATOS2!$M:$M=$E207)*(DATOS2!$T:$T=$H207),0),0),0),"")</f>
        <v/>
      </c>
      <c r="K207" s="23" t="str">
        <f t="array" ref="K207">IFERROR(INDEX(DATOS2!BA:BA,MATCH(1,INDEX((DATOS2!$M:$M=$E207)*(DATOS2!$T:$T=$H207),0),0),0),"")</f>
        <v/>
      </c>
      <c r="L207" s="1" t="s">
        <v>37</v>
      </c>
    </row>
    <row r="208" ht="15.75" customHeight="1">
      <c r="B208" s="13" t="s">
        <v>1109</v>
      </c>
      <c r="C208" s="13" t="s">
        <v>1110</v>
      </c>
      <c r="D208" s="13" t="s">
        <v>384</v>
      </c>
      <c r="E208" s="13" t="str">
        <f t="shared" si="1"/>
        <v>BP26005433</v>
      </c>
      <c r="F208" s="13" t="s">
        <v>252</v>
      </c>
      <c r="G208" s="13" t="str">
        <f>IFERROR(__xludf.DUMMYFUNCTION("""COMPUTED_VALUE"""),"BP2600543310101")</f>
        <v>BP2600543310101</v>
      </c>
      <c r="H208" s="13" t="str">
        <f>IFERROR(__xludf.DUMMYFUNCTION("""COMPUTED_VALUE"""),"Suministrar insumos para la atención integral a mujeres víctimas de violencias basadas en género y su núcleo familiar.")</f>
        <v>Suministrar insumos para la atención integral a mujeres víctimas de violencias basadas en género y su núcleo familiar.</v>
      </c>
      <c r="I208" s="13" t="str">
        <f t="array" ref="I208">IFERROR(INDEX(DATOS2!AG:AG,MATCH(1,INDEX((DATOS2!M:M=$E208)*(DATOS2!T:T=$H208),0),0),0),"")</f>
        <v/>
      </c>
      <c r="J208" s="47" t="str">
        <f t="array" ref="J208">IFERROR(INDEX(DATOS2!AH:AH,MATCH(1,INDEX((DATOS2!$M:$M=$E208)*(DATOS2!$T:$T=$H208),0),0),0),"")</f>
        <v/>
      </c>
      <c r="K208" s="23" t="str">
        <f t="array" ref="K208">IFERROR(INDEX(DATOS2!BA:BA,MATCH(1,INDEX((DATOS2!$M:$M=$E208)*(DATOS2!$T:$T=$H208),0),0),0),"")</f>
        <v/>
      </c>
      <c r="L208" s="1" t="s">
        <v>37</v>
      </c>
    </row>
    <row r="209" ht="15.75" customHeight="1">
      <c r="B209" s="13" t="s">
        <v>1109</v>
      </c>
      <c r="C209" s="13" t="s">
        <v>1110</v>
      </c>
      <c r="D209" s="13" t="s">
        <v>384</v>
      </c>
      <c r="E209" s="13" t="str">
        <f t="shared" si="1"/>
        <v>BP26005433</v>
      </c>
      <c r="F209" s="13" t="s">
        <v>252</v>
      </c>
      <c r="G209" s="13" t="str">
        <f>IFERROR(__xludf.DUMMYFUNCTION("""COMPUTED_VALUE"""),"BP2600543310101")</f>
        <v>BP2600543310101</v>
      </c>
      <c r="H209" s="13" t="str">
        <f>IFERROR(__xludf.DUMMYFUNCTION("""COMPUTED_VALUE"""),"Suministrar insumos para talleres dirigidos a mujeres víctimas de violencias basadas en género y su núcleo familiar en modalidad acogida.")</f>
        <v>Suministrar insumos para talleres dirigidos a mujeres víctimas de violencias basadas en género y su núcleo familiar en modalidad acogida.</v>
      </c>
      <c r="I209" s="13" t="str">
        <f t="array" ref="I209">IFERROR(INDEX(DATOS2!AG:AG,MATCH(1,INDEX((DATOS2!M:M=$E209)*(DATOS2!T:T=$H209),0),0),0),"")</f>
        <v/>
      </c>
      <c r="J209" s="47" t="str">
        <f t="array" ref="J209">IFERROR(INDEX(DATOS2!AH:AH,MATCH(1,INDEX((DATOS2!$M:$M=$E209)*(DATOS2!$T:$T=$H209),0),0),0),"")</f>
        <v/>
      </c>
      <c r="K209" s="23" t="str">
        <f t="array" ref="K209">IFERROR(INDEX(DATOS2!BA:BA,MATCH(1,INDEX((DATOS2!$M:$M=$E209)*(DATOS2!$T:$T=$H209),0),0),0),"")</f>
        <v/>
      </c>
      <c r="L209" s="1" t="s">
        <v>37</v>
      </c>
    </row>
    <row r="210" ht="15.75" customHeight="1">
      <c r="B210" s="13" t="s">
        <v>1109</v>
      </c>
      <c r="C210" s="13" t="s">
        <v>1110</v>
      </c>
      <c r="D210" s="13" t="s">
        <v>384</v>
      </c>
      <c r="E210" s="13" t="str">
        <f t="shared" si="1"/>
        <v>BP26005433</v>
      </c>
      <c r="F210" s="13" t="s">
        <v>252</v>
      </c>
      <c r="G210" s="13" t="str">
        <f>IFERROR(__xludf.DUMMYFUNCTION("""COMPUTED_VALUE"""),"BP2600543310101")</f>
        <v>BP2600543310101</v>
      </c>
      <c r="H210" s="13" t="str">
        <f>IFERROR(__xludf.DUMMYFUNCTION("""COMPUTED_VALUE"""),"Suministrar servicio de transporte a las mujeres víctimas de violencias basadas en género en Casa Matria y en territorio.")</f>
        <v>Suministrar servicio de transporte a las mujeres víctimas de violencias basadas en género en Casa Matria y en territorio.</v>
      </c>
      <c r="I210" s="13" t="str">
        <f t="array" ref="I210">IFERROR(INDEX(DATOS2!AG:AG,MATCH(1,INDEX((DATOS2!M:M=$E210)*(DATOS2!T:T=$H210),0),0),0),"")</f>
        <v/>
      </c>
      <c r="J210" s="47" t="str">
        <f t="array" ref="J210">IFERROR(INDEX(DATOS2!AH:AH,MATCH(1,INDEX((DATOS2!$M:$M=$E210)*(DATOS2!$T:$T=$H210),0),0),0),"")</f>
        <v/>
      </c>
      <c r="K210" s="23" t="str">
        <f t="array" ref="K210">IFERROR(INDEX(DATOS2!BA:BA,MATCH(1,INDEX((DATOS2!$M:$M=$E210)*(DATOS2!$T:$T=$H210),0),0),0),"")</f>
        <v/>
      </c>
      <c r="L210" s="1" t="s">
        <v>37</v>
      </c>
    </row>
    <row r="211" ht="15.75" customHeight="1">
      <c r="B211" s="13" t="s">
        <v>469</v>
      </c>
      <c r="C211" s="13" t="s">
        <v>1384</v>
      </c>
      <c r="D211" s="13" t="s">
        <v>384</v>
      </c>
      <c r="E211" s="13" t="str">
        <f t="shared" si="1"/>
        <v>BP26005434</v>
      </c>
      <c r="F211" s="13" t="s">
        <v>263</v>
      </c>
      <c r="G211" s="13" t="str">
        <f>IFERROR(__xludf.DUMMYFUNCTION("""COMPUTED_VALUE"""),"BP2600543410101")</f>
        <v>BP2600543410101</v>
      </c>
      <c r="H211" s="13" t="str">
        <f>IFERROR(__xludf.DUMMYFUNCTION("""COMPUTED_VALUE"""),"APOYO PARA LA PROMOCIÓN DE ESTILOS DE VIDA SALUDABLE EN LAS PERSONAS MAYORES DE LA COMUNA 19 DE SANTIAGO DE CALI- BP-26004993- Pagos pasivos exigibles vigencias expiradas")</f>
        <v>APOYO PARA LA PROMOCIÓN DE ESTILOS DE VIDA SALUDABLE EN LAS PERSONAS MAYORES DE LA COMUNA 19 DE SANTIAGO DE CALI- BP-26004993- Pagos pasivos exigibles vigencias expiradas</v>
      </c>
      <c r="I211" s="13" t="str">
        <f t="array" ref="I211">IFERROR(INDEX(DATOS2!AG:AG,MATCH(1,INDEX((DATOS2!M:M=$E211)*(DATOS2!T:T=$H211),0),0),0),"")</f>
        <v/>
      </c>
      <c r="J211" s="47" t="str">
        <f t="array" ref="J211">IFERROR(INDEX(DATOS2!AH:AH,MATCH(1,INDEX((DATOS2!$M:$M=$E211)*(DATOS2!$T:$T=$H211),0),0),0),"")</f>
        <v/>
      </c>
      <c r="K211" s="23" t="str">
        <f t="array" ref="K211">IFERROR(INDEX(DATOS2!BA:BA,MATCH(1,INDEX((DATOS2!$M:$M=$E211)*(DATOS2!$T:$T=$H211),0),0),0),"")</f>
        <v/>
      </c>
      <c r="L211" s="1" t="s">
        <v>37</v>
      </c>
    </row>
    <row r="212" ht="15.75" customHeight="1">
      <c r="B212" s="13" t="s">
        <v>469</v>
      </c>
      <c r="C212" s="13" t="s">
        <v>1384</v>
      </c>
      <c r="D212" s="13" t="s">
        <v>384</v>
      </c>
      <c r="E212" s="13" t="str">
        <f t="shared" si="1"/>
        <v>BP26005434</v>
      </c>
      <c r="F212" s="13" t="s">
        <v>263</v>
      </c>
      <c r="G212" s="13" t="str">
        <f>IFERROR(__xludf.DUMMYFUNCTION("""COMPUTED_VALUE"""),"BP2600543410101")</f>
        <v>BP2600543410101</v>
      </c>
      <c r="H212" s="13" t="str">
        <f>IFERROR(__xludf.DUMMYFUNCTION("""COMPUTED_VALUE"""),"Caracterizar de manera permanente la población beneficiaría de los procesos de atención Integral con enfoque multidimensional")</f>
        <v>Caracterizar de manera permanente la población beneficiaría de los procesos de atención Integral con enfoque multidimensional</v>
      </c>
      <c r="I212" s="13" t="str">
        <f t="array" ref="I212">IFERROR(INDEX(DATOS2!AG:AG,MATCH(1,INDEX((DATOS2!M:M=$E212)*(DATOS2!T:T=$H212),0),0),0),"")</f>
        <v/>
      </c>
      <c r="J212" s="47" t="str">
        <f t="array" ref="J212">IFERROR(INDEX(DATOS2!AH:AH,MATCH(1,INDEX((DATOS2!$M:$M=$E212)*(DATOS2!$T:$T=$H212),0),0),0),"")</f>
        <v/>
      </c>
      <c r="K212" s="23" t="str">
        <f t="array" ref="K212">IFERROR(INDEX(DATOS2!BA:BA,MATCH(1,INDEX((DATOS2!$M:$M=$E212)*(DATOS2!$T:$T=$H212),0),0),0),"")</f>
        <v/>
      </c>
      <c r="L212" s="1" t="s">
        <v>37</v>
      </c>
    </row>
    <row r="213" ht="15.75" customHeight="1">
      <c r="B213" s="13" t="s">
        <v>469</v>
      </c>
      <c r="C213" s="13" t="s">
        <v>1384</v>
      </c>
      <c r="D213" s="13" t="s">
        <v>384</v>
      </c>
      <c r="E213" s="13" t="str">
        <f t="shared" si="1"/>
        <v>BP26005434</v>
      </c>
      <c r="F213" s="13" t="s">
        <v>263</v>
      </c>
      <c r="G213" s="13" t="str">
        <f>IFERROR(__xludf.DUMMYFUNCTION("""COMPUTED_VALUE"""),"BP2600543410101")</f>
        <v>BP2600543410101</v>
      </c>
      <c r="H213" s="13" t="str">
        <f>IFERROR(__xludf.DUMMYFUNCTION("""COMPUTED_VALUE"""),"Disponer de un espacio fisico para la atencion de las personas y/o sus familias, grupos de adultos mayores, comité tecnico del adulto mayor y mesa municipal del adulto mayor")</f>
        <v>Disponer de un espacio fisico para la atencion de las personas y/o sus familias, grupos de adultos mayores, comité tecnico del adulto mayor y mesa municipal del adulto mayor</v>
      </c>
      <c r="I213" s="13" t="str">
        <f t="array" ref="I213">IFERROR(INDEX(DATOS2!AG:AG,MATCH(1,INDEX((DATOS2!M:M=$E213)*(DATOS2!T:T=$H213),0),0),0),"")</f>
        <v/>
      </c>
      <c r="J213" s="47" t="str">
        <f t="array" ref="J213">IFERROR(INDEX(DATOS2!AH:AH,MATCH(1,INDEX((DATOS2!$M:$M=$E213)*(DATOS2!$T:$T=$H213),0),0),0),"")</f>
        <v/>
      </c>
      <c r="K213" s="23" t="str">
        <f t="array" ref="K213">IFERROR(INDEX(DATOS2!BA:BA,MATCH(1,INDEX((DATOS2!$M:$M=$E213)*(DATOS2!$T:$T=$H213),0),0),0),"")</f>
        <v/>
      </c>
      <c r="L213" s="1" t="s">
        <v>37</v>
      </c>
    </row>
    <row r="214" ht="15.75" customHeight="1">
      <c r="B214" s="13" t="s">
        <v>469</v>
      </c>
      <c r="C214" s="13" t="s">
        <v>1384</v>
      </c>
      <c r="D214" s="13" t="s">
        <v>384</v>
      </c>
      <c r="E214" s="13" t="str">
        <f t="shared" si="1"/>
        <v>BP26005434</v>
      </c>
      <c r="F214" s="13" t="s">
        <v>263</v>
      </c>
      <c r="G214" s="13" t="str">
        <f>IFERROR(__xludf.DUMMYFUNCTION("""COMPUTED_VALUE"""),"BP2600543410101")</f>
        <v>BP2600543410101</v>
      </c>
      <c r="H214" s="13" t="str">
        <f>IFERROR(__xludf.DUMMYFUNCTION("""COMPUTED_VALUE"""),"Fortalecer la atención integral continúa a las personas mayores de Santiago de Cali de manera itinerante en comunas y corregimientos")</f>
        <v>Fortalecer la atención integral continúa a las personas mayores de Santiago de Cali de manera itinerante en comunas y corregimientos</v>
      </c>
      <c r="I214" s="13" t="str">
        <f t="array" ref="I214">IFERROR(INDEX(DATOS2!AG:AG,MATCH(1,INDEX((DATOS2!M:M=$E214)*(DATOS2!T:T=$H214),0),0),0),"")</f>
        <v/>
      </c>
      <c r="J214" s="47" t="str">
        <f t="array" ref="J214">IFERROR(INDEX(DATOS2!AH:AH,MATCH(1,INDEX((DATOS2!$M:$M=$E214)*(DATOS2!$T:$T=$H214),0),0),0),"")</f>
        <v/>
      </c>
      <c r="K214" s="23" t="str">
        <f t="array" ref="K214">IFERROR(INDEX(DATOS2!BA:BA,MATCH(1,INDEX((DATOS2!$M:$M=$E214)*(DATOS2!$T:$T=$H214),0),0),0),"")</f>
        <v/>
      </c>
      <c r="L214" s="1" t="s">
        <v>37</v>
      </c>
    </row>
    <row r="215" ht="15.75" customHeight="1">
      <c r="B215" s="13" t="s">
        <v>469</v>
      </c>
      <c r="C215" s="13" t="s">
        <v>1384</v>
      </c>
      <c r="D215" s="13" t="s">
        <v>384</v>
      </c>
      <c r="E215" s="13" t="str">
        <f t="shared" si="1"/>
        <v>BP26005434</v>
      </c>
      <c r="F215" s="13" t="s">
        <v>263</v>
      </c>
      <c r="G215" s="13" t="str">
        <f>IFERROR(__xludf.DUMMYFUNCTION("""COMPUTED_VALUE"""),"BP2600543410101")</f>
        <v>BP2600543410101</v>
      </c>
      <c r="H215" s="13" t="str">
        <f>IFERROR(__xludf.DUMMYFUNCTION("""COMPUTED_VALUE"""),"Fortalecimiento de la atención integral continúa con enfoque Multidimensional dirigida a las personas mayores de Santiago de Cali-BP26005434 ""Pagos pasivos exigibles""")</f>
        <v>Fortalecimiento de la atención integral continúa con enfoque Multidimensional dirigida a las personas mayores de Santiago de Cali-BP26005434 "Pagos pasivos exigibles"</v>
      </c>
      <c r="I215" s="13" t="str">
        <f t="array" ref="I215">IFERROR(INDEX(DATOS2!AG:AG,MATCH(1,INDEX((DATOS2!M:M=$E215)*(DATOS2!T:T=$H215),0),0),0),"")</f>
        <v/>
      </c>
      <c r="J215" s="47" t="str">
        <f t="array" ref="J215">IFERROR(INDEX(DATOS2!AH:AH,MATCH(1,INDEX((DATOS2!$M:$M=$E215)*(DATOS2!$T:$T=$H215),0),0),0),"")</f>
        <v/>
      </c>
      <c r="K215" s="23" t="str">
        <f t="array" ref="K215">IFERROR(INDEX(DATOS2!BA:BA,MATCH(1,INDEX((DATOS2!$M:$M=$E215)*(DATOS2!$T:$T=$H215),0),0),0),"")</f>
        <v/>
      </c>
      <c r="L215" s="1" t="s">
        <v>37</v>
      </c>
    </row>
    <row r="216" ht="15.75" customHeight="1">
      <c r="B216" s="13" t="s">
        <v>469</v>
      </c>
      <c r="C216" s="13" t="s">
        <v>1384</v>
      </c>
      <c r="D216" s="13" t="s">
        <v>384</v>
      </c>
      <c r="E216" s="13" t="str">
        <f t="shared" si="1"/>
        <v>BP26005434</v>
      </c>
      <c r="F216" s="13" t="s">
        <v>263</v>
      </c>
      <c r="G216" s="13" t="str">
        <f>IFERROR(__xludf.DUMMYFUNCTION("""COMPUTED_VALUE"""),"BP2600543410101")</f>
        <v>BP2600543410101</v>
      </c>
      <c r="H216" s="13" t="str">
        <f>IFERROR(__xludf.DUMMYFUNCTION("""COMPUTED_VALUE"""),"Implementar el plan de acción para el modelo de intervencion que benefician las personas mayores")</f>
        <v>Implementar el plan de acción para el modelo de intervencion que benefician las personas mayores</v>
      </c>
      <c r="I216" s="13" t="str">
        <f t="array" ref="I216">IFERROR(INDEX(DATOS2!AG:AG,MATCH(1,INDEX((DATOS2!M:M=$E216)*(DATOS2!T:T=$H216),0),0),0),"")</f>
        <v/>
      </c>
      <c r="J216" s="47" t="str">
        <f t="array" ref="J216">IFERROR(INDEX(DATOS2!AH:AH,MATCH(1,INDEX((DATOS2!$M:$M=$E216)*(DATOS2!$T:$T=$H216),0),0),0),"")</f>
        <v/>
      </c>
      <c r="K216" s="23" t="str">
        <f t="array" ref="K216">IFERROR(INDEX(DATOS2!BA:BA,MATCH(1,INDEX((DATOS2!$M:$M=$E216)*(DATOS2!$T:$T=$H216),0),0),0),"")</f>
        <v/>
      </c>
      <c r="L216" s="1" t="s">
        <v>37</v>
      </c>
    </row>
    <row r="217" ht="15.75" customHeight="1">
      <c r="B217" s="13" t="s">
        <v>469</v>
      </c>
      <c r="C217" s="13" t="s">
        <v>1384</v>
      </c>
      <c r="D217" s="13" t="s">
        <v>384</v>
      </c>
      <c r="E217" s="13" t="str">
        <f t="shared" si="1"/>
        <v>BP26005434</v>
      </c>
      <c r="F217" s="13" t="s">
        <v>263</v>
      </c>
      <c r="G217" s="13" t="str">
        <f>IFERROR(__xludf.DUMMYFUNCTION("""COMPUTED_VALUE"""),"BP2600543410101")</f>
        <v>BP2600543410101</v>
      </c>
      <c r="H217" s="13" t="str">
        <f>IFERROR(__xludf.DUMMYFUNCTION("""COMPUTED_VALUE"""),"Implementar estrategias para la atención integral continúa dirigida a las personas mayores que permita hacer su reconocimiento del aporte social y comunitario")</f>
        <v>Implementar estrategias para la atención integral continúa dirigida a las personas mayores que permita hacer su reconocimiento del aporte social y comunitario</v>
      </c>
      <c r="I217" s="13" t="str">
        <f t="array" ref="I217">IFERROR(INDEX(DATOS2!AG:AG,MATCH(1,INDEX((DATOS2!M:M=$E217)*(DATOS2!T:T=$H217),0),0),0),"")</f>
        <v/>
      </c>
      <c r="J217" s="47" t="str">
        <f t="array" ref="J217">IFERROR(INDEX(DATOS2!AH:AH,MATCH(1,INDEX((DATOS2!$M:$M=$E217)*(DATOS2!$T:$T=$H217),0),0),0),"")</f>
        <v/>
      </c>
      <c r="K217" s="23" t="str">
        <f t="array" ref="K217">IFERROR(INDEX(DATOS2!BA:BA,MATCH(1,INDEX((DATOS2!$M:$M=$E217)*(DATOS2!$T:$T=$H217),0),0),0),"")</f>
        <v/>
      </c>
      <c r="L217" s="1" t="s">
        <v>37</v>
      </c>
    </row>
    <row r="218" ht="15.75" customHeight="1">
      <c r="B218" s="13" t="s">
        <v>469</v>
      </c>
      <c r="C218" s="13" t="s">
        <v>1384</v>
      </c>
      <c r="D218" s="13" t="s">
        <v>384</v>
      </c>
      <c r="E218" s="13" t="str">
        <f t="shared" si="1"/>
        <v>BP26005434</v>
      </c>
      <c r="F218" s="13" t="s">
        <v>263</v>
      </c>
      <c r="G218" s="13" t="str">
        <f>IFERROR(__xludf.DUMMYFUNCTION("""COMPUTED_VALUE"""),"BP2600543410101")</f>
        <v>BP2600543410101</v>
      </c>
      <c r="H218" s="13" t="str">
        <f>IFERROR(__xludf.DUMMYFUNCTION("""COMPUTED_VALUE"""),"Prestar el servicio de atención a las personas mayores en los puntos de atención descentralizada en las comunas y corregimientos")</f>
        <v>Prestar el servicio de atención a las personas mayores en los puntos de atención descentralizada en las comunas y corregimientos</v>
      </c>
      <c r="I218" s="13" t="str">
        <f t="array" ref="I218">IFERROR(INDEX(DATOS2!AG:AG,MATCH(1,INDEX((DATOS2!M:M=$E218)*(DATOS2!T:T=$H218),0),0),0),"")</f>
        <v/>
      </c>
      <c r="J218" s="47" t="str">
        <f t="array" ref="J218">IFERROR(INDEX(DATOS2!AH:AH,MATCH(1,INDEX((DATOS2!$M:$M=$E218)*(DATOS2!$T:$T=$H218),0),0),0),"")</f>
        <v/>
      </c>
      <c r="K218" s="23" t="str">
        <f t="array" ref="K218">IFERROR(INDEX(DATOS2!BA:BA,MATCH(1,INDEX((DATOS2!$M:$M=$E218)*(DATOS2!$T:$T=$H218),0),0),0),"")</f>
        <v/>
      </c>
      <c r="L218" s="1" t="s">
        <v>37</v>
      </c>
    </row>
    <row r="219" ht="15.75" customHeight="1">
      <c r="B219" s="13" t="s">
        <v>469</v>
      </c>
      <c r="C219" s="13" t="s">
        <v>1384</v>
      </c>
      <c r="D219" s="13" t="s">
        <v>384</v>
      </c>
      <c r="E219" s="13" t="str">
        <f t="shared" si="1"/>
        <v>BP26005434</v>
      </c>
      <c r="F219" s="13" t="s">
        <v>263</v>
      </c>
      <c r="G219" s="13" t="str">
        <f>IFERROR(__xludf.DUMMYFUNCTION("""COMPUTED_VALUE"""),"BP2600543410101")</f>
        <v>BP2600543410101</v>
      </c>
      <c r="H219" s="13" t="str">
        <f>IFERROR(__xludf.DUMMYFUNCTION("""COMPUTED_VALUE"""),"Prestar el servicio de atención integral asistido a través de la línea de atención telefónica ""línea dorada""")</f>
        <v>Prestar el servicio de atención integral asistido a través de la línea de atención telefónica "línea dorada"</v>
      </c>
      <c r="I219" s="13" t="str">
        <f t="array" ref="I219">IFERROR(INDEX(DATOS2!AG:AG,MATCH(1,INDEX((DATOS2!M:M=$E219)*(DATOS2!T:T=$H219),0),0),0),"")</f>
        <v/>
      </c>
      <c r="J219" s="47" t="str">
        <f t="array" ref="J219">IFERROR(INDEX(DATOS2!AH:AH,MATCH(1,INDEX((DATOS2!$M:$M=$E219)*(DATOS2!$T:$T=$H219),0),0),0),"")</f>
        <v/>
      </c>
      <c r="K219" s="23" t="str">
        <f t="array" ref="K219">IFERROR(INDEX(DATOS2!BA:BA,MATCH(1,INDEX((DATOS2!$M:$M=$E219)*(DATOS2!$T:$T=$H219),0),0),0),"")</f>
        <v/>
      </c>
      <c r="L219" s="1" t="s">
        <v>37</v>
      </c>
    </row>
    <row r="220" ht="15.75" customHeight="1">
      <c r="B220" s="13" t="s">
        <v>469</v>
      </c>
      <c r="C220" s="13" t="s">
        <v>1384</v>
      </c>
      <c r="D220" s="13" t="s">
        <v>384</v>
      </c>
      <c r="E220" s="13" t="str">
        <f t="shared" si="1"/>
        <v>BP26005434</v>
      </c>
      <c r="F220" s="13" t="s">
        <v>263</v>
      </c>
      <c r="G220" s="13" t="str">
        <f>IFERROR(__xludf.DUMMYFUNCTION("""COMPUTED_VALUE"""),"BP2600543410101")</f>
        <v>BP2600543410101</v>
      </c>
      <c r="H220" s="13" t="str">
        <f>IFERROR(__xludf.DUMMYFUNCTION("""COMPUTED_VALUE"""),"Prestar el Servicio funerario a personas mayores fallecidas con debilidad manifiesta y sin red familiar que residen en las comunas y corregimientos")</f>
        <v>Prestar el Servicio funerario a personas mayores fallecidas con debilidad manifiesta y sin red familiar que residen en las comunas y corregimientos</v>
      </c>
      <c r="I220" s="13" t="str">
        <f t="array" ref="I220">IFERROR(INDEX(DATOS2!AG:AG,MATCH(1,INDEX((DATOS2!M:M=$E220)*(DATOS2!T:T=$H220),0),0),0),"")</f>
        <v/>
      </c>
      <c r="J220" s="47" t="str">
        <f t="array" ref="J220">IFERROR(INDEX(DATOS2!AH:AH,MATCH(1,INDEX((DATOS2!$M:$M=$E220)*(DATOS2!$T:$T=$H220),0),0),0),"")</f>
        <v/>
      </c>
      <c r="K220" s="23" t="str">
        <f t="array" ref="K220">IFERROR(INDEX(DATOS2!BA:BA,MATCH(1,INDEX((DATOS2!$M:$M=$E220)*(DATOS2!$T:$T=$H220),0),0),0),"")</f>
        <v/>
      </c>
      <c r="L220" s="1" t="s">
        <v>37</v>
      </c>
    </row>
    <row r="221" ht="15.75" customHeight="1">
      <c r="B221" s="13" t="s">
        <v>469</v>
      </c>
      <c r="C221" s="13" t="s">
        <v>1384</v>
      </c>
      <c r="D221" s="13" t="s">
        <v>384</v>
      </c>
      <c r="E221" s="13" t="str">
        <f t="shared" si="1"/>
        <v>BP26005434</v>
      </c>
      <c r="F221" s="13" t="s">
        <v>263</v>
      </c>
      <c r="G221" s="13" t="str">
        <f>IFERROR(__xludf.DUMMYFUNCTION("""COMPUTED_VALUE"""),"BP2600543410101")</f>
        <v>BP2600543410101</v>
      </c>
      <c r="H221" s="13" t="str">
        <f>IFERROR(__xludf.DUMMYFUNCTION("""COMPUTED_VALUE"""),"Promocionar la participación activa de las personas mayores en el Comité Técnico Municipal de Adulto Mayor y en la Mesa Municipal de Adulto Mayor")</f>
        <v>Promocionar la participación activa de las personas mayores en el Comité Técnico Municipal de Adulto Mayor y en la Mesa Municipal de Adulto Mayor</v>
      </c>
      <c r="I221" s="13" t="str">
        <f t="array" ref="I221">IFERROR(INDEX(DATOS2!AG:AG,MATCH(1,INDEX((DATOS2!M:M=$E221)*(DATOS2!T:T=$H221),0),0),0),"")</f>
        <v/>
      </c>
      <c r="J221" s="47" t="str">
        <f t="array" ref="J221">IFERROR(INDEX(DATOS2!AH:AH,MATCH(1,INDEX((DATOS2!$M:$M=$E221)*(DATOS2!$T:$T=$H221),0),0),0),"")</f>
        <v/>
      </c>
      <c r="K221" s="23" t="str">
        <f t="array" ref="K221">IFERROR(INDEX(DATOS2!BA:BA,MATCH(1,INDEX((DATOS2!$M:$M=$E221)*(DATOS2!$T:$T=$H221),0),0),0),"")</f>
        <v/>
      </c>
      <c r="L221" s="1" t="s">
        <v>37</v>
      </c>
    </row>
    <row r="222" ht="15.75" customHeight="1">
      <c r="B222" s="13" t="s">
        <v>469</v>
      </c>
      <c r="C222" s="13" t="s">
        <v>1384</v>
      </c>
      <c r="D222" s="13" t="s">
        <v>384</v>
      </c>
      <c r="E222" s="13" t="str">
        <f t="shared" si="1"/>
        <v>BP26005434</v>
      </c>
      <c r="F222" s="13" t="s">
        <v>263</v>
      </c>
      <c r="G222" s="13" t="str">
        <f>IFERROR(__xludf.DUMMYFUNCTION("""COMPUTED_VALUE"""),"BP2600543410101")</f>
        <v>BP2600543410101</v>
      </c>
      <c r="H222" s="13" t="str">
        <f>IFERROR(__xludf.DUMMYFUNCTION("""COMPUTED_VALUE"""),"Promocionar los servicios que ofrece la alcaldía de Santiago de Cali para garantizar el acceso a una atención integral con enfoque multidimensional y oportuna para las personas mayores")</f>
        <v>Promocionar los servicios que ofrece la alcaldía de Santiago de Cali para garantizar el acceso a una atención integral con enfoque multidimensional y oportuna para las personas mayores</v>
      </c>
      <c r="I222" s="13" t="str">
        <f t="array" ref="I222">IFERROR(INDEX(DATOS2!AG:AG,MATCH(1,INDEX((DATOS2!M:M=$E222)*(DATOS2!T:T=$H222),0),0),0),"")</f>
        <v/>
      </c>
      <c r="J222" s="47" t="str">
        <f t="array" ref="J222">IFERROR(INDEX(DATOS2!AH:AH,MATCH(1,INDEX((DATOS2!$M:$M=$E222)*(DATOS2!$T:$T=$H222),0),0),0),"")</f>
        <v/>
      </c>
      <c r="K222" s="23" t="str">
        <f t="array" ref="K222">IFERROR(INDEX(DATOS2!BA:BA,MATCH(1,INDEX((DATOS2!$M:$M=$E222)*(DATOS2!$T:$T=$H222),0),0),0),"")</f>
        <v/>
      </c>
      <c r="L222" s="1" t="s">
        <v>37</v>
      </c>
    </row>
    <row r="223" ht="15.75" customHeight="1">
      <c r="B223" s="13" t="s">
        <v>469</v>
      </c>
      <c r="C223" s="13" t="s">
        <v>1384</v>
      </c>
      <c r="D223" s="13" t="s">
        <v>384</v>
      </c>
      <c r="E223" s="13" t="str">
        <f t="shared" si="1"/>
        <v>BP26005434</v>
      </c>
      <c r="F223" s="13" t="s">
        <v>263</v>
      </c>
      <c r="G223" s="13" t="str">
        <f>IFERROR(__xludf.DUMMYFUNCTION("""COMPUTED_VALUE"""),"BP2600543410101")</f>
        <v>BP2600543410101</v>
      </c>
      <c r="H223" s="13" t="str">
        <f>IFERROR(__xludf.DUMMYFUNCTION("""COMPUTED_VALUE"""),"Realizar acciones de atención jurídica a la población de adulto mayor y al Centro de atención de personas mayores")</f>
        <v>Realizar acciones de atención jurídica a la población de adulto mayor y al Centro de atención de personas mayores</v>
      </c>
      <c r="I223" s="13" t="str">
        <f t="array" ref="I223">IFERROR(INDEX(DATOS2!AG:AG,MATCH(1,INDEX((DATOS2!M:M=$E223)*(DATOS2!T:T=$H223),0),0),0),"")</f>
        <v/>
      </c>
      <c r="J223" s="47" t="str">
        <f t="array" ref="J223">IFERROR(INDEX(DATOS2!AH:AH,MATCH(1,INDEX((DATOS2!$M:$M=$E223)*(DATOS2!$T:$T=$H223),0),0),0),"")</f>
        <v/>
      </c>
      <c r="K223" s="23" t="str">
        <f t="array" ref="K223">IFERROR(INDEX(DATOS2!BA:BA,MATCH(1,INDEX((DATOS2!$M:$M=$E223)*(DATOS2!$T:$T=$H223),0),0),0),"")</f>
        <v/>
      </c>
      <c r="L223" s="1" t="s">
        <v>37</v>
      </c>
    </row>
    <row r="224" ht="15.75" customHeight="1">
      <c r="B224" s="13" t="s">
        <v>469</v>
      </c>
      <c r="C224" s="13" t="s">
        <v>1384</v>
      </c>
      <c r="D224" s="13" t="s">
        <v>384</v>
      </c>
      <c r="E224" s="13" t="str">
        <f t="shared" si="1"/>
        <v>BP26005434</v>
      </c>
      <c r="F224" s="13" t="s">
        <v>263</v>
      </c>
      <c r="G224" s="13" t="str">
        <f>IFERROR(__xludf.DUMMYFUNCTION("""COMPUTED_VALUE"""),"BP2600543410101")</f>
        <v>BP2600543410101</v>
      </c>
      <c r="H224" s="13" t="str">
        <f>IFERROR(__xludf.DUMMYFUNCTION("""COMPUTED_VALUE"""),"Realizar apoyo logístico para realizar elección de los delegados de la Mesa Municipal del adulto mayor")</f>
        <v>Realizar apoyo logístico para realizar elección de los delegados de la Mesa Municipal del adulto mayor</v>
      </c>
      <c r="I224" s="13" t="str">
        <f t="array" ref="I224">IFERROR(INDEX(DATOS2!AG:AG,MATCH(1,INDEX((DATOS2!M:M=$E224)*(DATOS2!T:T=$H224),0),0),0),"")</f>
        <v/>
      </c>
      <c r="J224" s="47" t="str">
        <f t="array" ref="J224">IFERROR(INDEX(DATOS2!AH:AH,MATCH(1,INDEX((DATOS2!$M:$M=$E224)*(DATOS2!$T:$T=$H224),0),0),0),"")</f>
        <v/>
      </c>
      <c r="K224" s="23" t="str">
        <f t="array" ref="K224">IFERROR(INDEX(DATOS2!BA:BA,MATCH(1,INDEX((DATOS2!$M:$M=$E224)*(DATOS2!$T:$T=$H224),0),0),0),"")</f>
        <v/>
      </c>
      <c r="L224" s="1" t="s">
        <v>37</v>
      </c>
    </row>
    <row r="225" ht="15.75" customHeight="1">
      <c r="B225" s="13" t="s">
        <v>469</v>
      </c>
      <c r="C225" s="13" t="s">
        <v>1384</v>
      </c>
      <c r="D225" s="13" t="s">
        <v>384</v>
      </c>
      <c r="E225" s="13" t="str">
        <f t="shared" si="1"/>
        <v>BP26005434</v>
      </c>
      <c r="F225" s="13" t="s">
        <v>263</v>
      </c>
      <c r="G225" s="13" t="str">
        <f>IFERROR(__xludf.DUMMYFUNCTION("""COMPUTED_VALUE"""),"BP2600543410101")</f>
        <v>BP2600543410101</v>
      </c>
      <c r="H225" s="13" t="str">
        <f>IFERROR(__xludf.DUMMYFUNCTION("""COMPUTED_VALUE"""),"Realizar atención gerontológica a las personas mayores beneficiarias que lo requieran, en las comunas y corregimientos")</f>
        <v>Realizar atención gerontológica a las personas mayores beneficiarias que lo requieran, en las comunas y corregimientos</v>
      </c>
      <c r="I225" s="13" t="str">
        <f t="array" ref="I225">IFERROR(INDEX(DATOS2!AG:AG,MATCH(1,INDEX((DATOS2!M:M=$E225)*(DATOS2!T:T=$H225),0),0),0),"")</f>
        <v/>
      </c>
      <c r="J225" s="47" t="str">
        <f t="array" ref="J225">IFERROR(INDEX(DATOS2!AH:AH,MATCH(1,INDEX((DATOS2!$M:$M=$E225)*(DATOS2!$T:$T=$H225),0),0),0),"")</f>
        <v/>
      </c>
      <c r="K225" s="23" t="str">
        <f t="array" ref="K225">IFERROR(INDEX(DATOS2!BA:BA,MATCH(1,INDEX((DATOS2!$M:$M=$E225)*(DATOS2!$T:$T=$H225),0),0),0),"")</f>
        <v/>
      </c>
      <c r="L225" s="1" t="s">
        <v>37</v>
      </c>
    </row>
    <row r="226" ht="15.75" customHeight="1">
      <c r="B226" s="13" t="s">
        <v>469</v>
      </c>
      <c r="C226" s="13" t="s">
        <v>1384</v>
      </c>
      <c r="D226" s="13" t="s">
        <v>384</v>
      </c>
      <c r="E226" s="13" t="str">
        <f t="shared" si="1"/>
        <v>BP26005434</v>
      </c>
      <c r="F226" s="13" t="s">
        <v>263</v>
      </c>
      <c r="G226" s="13" t="str">
        <f>IFERROR(__xludf.DUMMYFUNCTION("""COMPUTED_VALUE"""),"BP2600543410101")</f>
        <v>BP2600543410101</v>
      </c>
      <c r="H226" s="13" t="str">
        <f>IFERROR(__xludf.DUMMYFUNCTION("""COMPUTED_VALUE"""),"Realizar atención psicosocial a las personas mayores beneficiarias que lo requieran, en las comunas y corregimientos")</f>
        <v>Realizar atención psicosocial a las personas mayores beneficiarias que lo requieran, en las comunas y corregimientos</v>
      </c>
      <c r="I226" s="13" t="str">
        <f t="array" ref="I226">IFERROR(INDEX(DATOS2!AG:AG,MATCH(1,INDEX((DATOS2!M:M=$E226)*(DATOS2!T:T=$H226),0),0),0),"")</f>
        <v/>
      </c>
      <c r="J226" s="47" t="str">
        <f t="array" ref="J226">IFERROR(INDEX(DATOS2!AH:AH,MATCH(1,INDEX((DATOS2!$M:$M=$E226)*(DATOS2!$T:$T=$H226),0),0),0),"")</f>
        <v/>
      </c>
      <c r="K226" s="23" t="str">
        <f t="array" ref="K226">IFERROR(INDEX(DATOS2!BA:BA,MATCH(1,INDEX((DATOS2!$M:$M=$E226)*(DATOS2!$T:$T=$H226),0),0),0),"")</f>
        <v/>
      </c>
      <c r="L226" s="1" t="s">
        <v>37</v>
      </c>
    </row>
    <row r="227" ht="15.75" customHeight="1">
      <c r="B227" s="13" t="s">
        <v>469</v>
      </c>
      <c r="C227" s="13" t="s">
        <v>1384</v>
      </c>
      <c r="D227" s="13" t="s">
        <v>384</v>
      </c>
      <c r="E227" s="13" t="str">
        <f t="shared" si="1"/>
        <v>BP26005434</v>
      </c>
      <c r="F227" s="13" t="s">
        <v>263</v>
      </c>
      <c r="G227" s="13" t="str">
        <f>IFERROR(__xludf.DUMMYFUNCTION("""COMPUTED_VALUE"""),"BP2600543410101")</f>
        <v>BP2600543410101</v>
      </c>
      <c r="H227" s="13" t="str">
        <f>IFERROR(__xludf.DUMMYFUNCTION("""COMPUTED_VALUE"""),"Realizar el Diagnostico, monitoreo, seguimiento y socialización de resultados de la Politica Pública de Envejecimiento y Vejez")</f>
        <v>Realizar el Diagnostico, monitoreo, seguimiento y socialización de resultados de la Politica Pública de Envejecimiento y Vejez</v>
      </c>
      <c r="I227" s="13" t="str">
        <f t="array" ref="I227">IFERROR(INDEX(DATOS2!AG:AG,MATCH(1,INDEX((DATOS2!M:M=$E227)*(DATOS2!T:T=$H227),0),0),0),"")</f>
        <v/>
      </c>
      <c r="J227" s="47" t="str">
        <f t="array" ref="J227">IFERROR(INDEX(DATOS2!AH:AH,MATCH(1,INDEX((DATOS2!$M:$M=$E227)*(DATOS2!$T:$T=$H227),0),0),0),"")</f>
        <v/>
      </c>
      <c r="K227" s="23" t="str">
        <f t="array" ref="K227">IFERROR(INDEX(DATOS2!BA:BA,MATCH(1,INDEX((DATOS2!$M:$M=$E227)*(DATOS2!$T:$T=$H227),0),0),0),"")</f>
        <v/>
      </c>
      <c r="L227" s="1" t="s">
        <v>37</v>
      </c>
    </row>
    <row r="228" ht="15.75" customHeight="1">
      <c r="B228" s="13" t="s">
        <v>469</v>
      </c>
      <c r="C228" s="13" t="s">
        <v>1384</v>
      </c>
      <c r="D228" s="13" t="s">
        <v>384</v>
      </c>
      <c r="E228" s="13" t="str">
        <f t="shared" si="1"/>
        <v>BP26005434</v>
      </c>
      <c r="F228" s="13" t="s">
        <v>263</v>
      </c>
      <c r="G228" s="13" t="str">
        <f>IFERROR(__xludf.DUMMYFUNCTION("""COMPUTED_VALUE"""),"BP2600543410101")</f>
        <v>BP2600543410101</v>
      </c>
      <c r="H228" s="13" t="str">
        <f>IFERROR(__xludf.DUMMYFUNCTION("""COMPUTED_VALUE"""),"Realizar el seguimiento a la ejecución de los planes de trabajo del Programa Adulto Mayor, procedimiento ""Atención integral de la población adulto mayor""")</f>
        <v>Realizar el seguimiento a la ejecución de los planes de trabajo del Programa Adulto Mayor, procedimiento "Atención integral de la población adulto mayor"</v>
      </c>
      <c r="I228" s="13" t="str">
        <f t="array" ref="I228">IFERROR(INDEX(DATOS2!AG:AG,MATCH(1,INDEX((DATOS2!M:M=$E228)*(DATOS2!T:T=$H228),0),0),0),"")</f>
        <v/>
      </c>
      <c r="J228" s="47" t="str">
        <f t="array" ref="J228">IFERROR(INDEX(DATOS2!AH:AH,MATCH(1,INDEX((DATOS2!$M:$M=$E228)*(DATOS2!$T:$T=$H228),0),0),0),"")</f>
        <v/>
      </c>
      <c r="K228" s="23" t="str">
        <f t="array" ref="K228">IFERROR(INDEX(DATOS2!BA:BA,MATCH(1,INDEX((DATOS2!$M:$M=$E228)*(DATOS2!$T:$T=$H228),0),0),0),"")</f>
        <v/>
      </c>
      <c r="L228" s="1" t="s">
        <v>37</v>
      </c>
    </row>
    <row r="229" ht="15.75" customHeight="1">
      <c r="B229" s="13" t="s">
        <v>469</v>
      </c>
      <c r="C229" s="13" t="s">
        <v>1384</v>
      </c>
      <c r="D229" s="13" t="s">
        <v>384</v>
      </c>
      <c r="E229" s="13" t="str">
        <f t="shared" si="1"/>
        <v>BP26005434</v>
      </c>
      <c r="F229" s="13" t="s">
        <v>263</v>
      </c>
      <c r="G229" s="13" t="str">
        <f>IFERROR(__xludf.DUMMYFUNCTION("""COMPUTED_VALUE"""),"BP2600543410101")</f>
        <v>BP2600543410101</v>
      </c>
      <c r="H229" s="13" t="str">
        <f>IFERROR(__xludf.DUMMYFUNCTION("""COMPUTED_VALUE"""),"Realizar evento de celebración del día nacional del adulto mayor")</f>
        <v>Realizar evento de celebración del día nacional del adulto mayor</v>
      </c>
      <c r="I229" s="13" t="str">
        <f t="array" ref="I229">IFERROR(INDEX(DATOS2!AG:AG,MATCH(1,INDEX((DATOS2!M:M=$E229)*(DATOS2!T:T=$H229),0),0),0),"")</f>
        <v/>
      </c>
      <c r="J229" s="47" t="str">
        <f t="array" ref="J229">IFERROR(INDEX(DATOS2!AH:AH,MATCH(1,INDEX((DATOS2!$M:$M=$E229)*(DATOS2!$T:$T=$H229),0),0),0),"")</f>
        <v/>
      </c>
      <c r="K229" s="23" t="str">
        <f t="array" ref="K229">IFERROR(INDEX(DATOS2!BA:BA,MATCH(1,INDEX((DATOS2!$M:$M=$E229)*(DATOS2!$T:$T=$H229),0),0),0),"")</f>
        <v/>
      </c>
      <c r="L229" s="1" t="s">
        <v>37</v>
      </c>
    </row>
    <row r="230" ht="15.75" customHeight="1">
      <c r="B230" s="13" t="s">
        <v>469</v>
      </c>
      <c r="C230" s="13" t="s">
        <v>1496</v>
      </c>
      <c r="D230" s="13" t="s">
        <v>384</v>
      </c>
      <c r="E230" s="13" t="str">
        <f t="shared" si="1"/>
        <v>BP26005435</v>
      </c>
      <c r="F230" s="13" t="s">
        <v>274</v>
      </c>
      <c r="G230" s="13" t="str">
        <f>IFERROR(__xludf.DUMMYFUNCTION("""COMPUTED_VALUE"""),"BP2600543520101")</f>
        <v>BP2600543520101</v>
      </c>
      <c r="H230" s="13" t="str">
        <f>IFERROR(__xludf.DUMMYFUNCTION("""COMPUTED_VALUE"""),"Adquirir tarjetas del MIO recargadas a la población con discapacidad para el acceso de transporte público (SITM MIO)")</f>
        <v>Adquirir tarjetas del MIO recargadas a la población con discapacidad para el acceso de transporte público (SITM MIO)</v>
      </c>
      <c r="I230" s="13" t="str">
        <f t="array" ref="I230">IFERROR(INDEX(DATOS2!AG:AG,MATCH(1,INDEX((DATOS2!M:M=$E230)*(DATOS2!T:T=$H230),0),0),0),"")</f>
        <v/>
      </c>
      <c r="J230" s="47" t="str">
        <f t="array" ref="J230">IFERROR(INDEX(DATOS2!AH:AH,MATCH(1,INDEX((DATOS2!$M:$M=$E230)*(DATOS2!$T:$T=$H230),0),0),0),"")</f>
        <v/>
      </c>
      <c r="K230" s="23" t="str">
        <f t="array" ref="K230">IFERROR(INDEX(DATOS2!BA:BA,MATCH(1,INDEX((DATOS2!$M:$M=$E230)*(DATOS2!$T:$T=$H230),0),0),0),"")</f>
        <v/>
      </c>
      <c r="L230" s="1" t="s">
        <v>37</v>
      </c>
    </row>
    <row r="231" ht="15.75" customHeight="1">
      <c r="B231" s="13" t="s">
        <v>469</v>
      </c>
      <c r="C231" s="13" t="s">
        <v>1496</v>
      </c>
      <c r="D231" s="13" t="s">
        <v>384</v>
      </c>
      <c r="E231" s="13" t="str">
        <f t="shared" si="1"/>
        <v>BP26005435</v>
      </c>
      <c r="F231" s="13" t="s">
        <v>274</v>
      </c>
      <c r="G231" s="13" t="str">
        <f>IFERROR(__xludf.DUMMYFUNCTION("""COMPUTED_VALUE"""),"BP2600543520101")</f>
        <v>BP2600543520101</v>
      </c>
      <c r="H231" s="13" t="str">
        <f>IFERROR(__xludf.DUMMYFUNCTION("""COMPUTED_VALUE"""),"Ampliar la capacidad física del Centro de atención para las personas con discapacidad, sus familias y cuidadores")</f>
        <v>Ampliar la capacidad física del Centro de atención para las personas con discapacidad, sus familias y cuidadores</v>
      </c>
      <c r="I231" s="13" t="str">
        <f t="array" ref="I231">IFERROR(INDEX(DATOS2!AG:AG,MATCH(1,INDEX((DATOS2!M:M=$E231)*(DATOS2!T:T=$H231),0),0),0),"")</f>
        <v/>
      </c>
      <c r="J231" s="47" t="str">
        <f t="array" ref="J231">IFERROR(INDEX(DATOS2!AH:AH,MATCH(1,INDEX((DATOS2!$M:$M=$E231)*(DATOS2!$T:$T=$H231),0),0),0),"")</f>
        <v/>
      </c>
      <c r="K231" s="23" t="str">
        <f t="array" ref="K231">IFERROR(INDEX(DATOS2!BA:BA,MATCH(1,INDEX((DATOS2!$M:$M=$E231)*(DATOS2!$T:$T=$H231),0),0),0),"")</f>
        <v/>
      </c>
      <c r="L231" s="1" t="s">
        <v>37</v>
      </c>
    </row>
    <row r="232" ht="15.75" customHeight="1">
      <c r="B232" s="13" t="s">
        <v>469</v>
      </c>
      <c r="C232" s="13" t="s">
        <v>1496</v>
      </c>
      <c r="D232" s="13" t="s">
        <v>384</v>
      </c>
      <c r="E232" s="13" t="str">
        <f t="shared" si="1"/>
        <v>BP26005435</v>
      </c>
      <c r="F232" s="13" t="s">
        <v>274</v>
      </c>
      <c r="G232" s="13" t="str">
        <f>IFERROR(__xludf.DUMMYFUNCTION("""COMPUTED_VALUE"""),"BP2600543520101")</f>
        <v>BP2600543520101</v>
      </c>
      <c r="H232" s="13" t="str">
        <f>IFERROR(__xludf.DUMMYFUNCTION("""COMPUTED_VALUE"""),"Asistir tecnicamente al Consejo Municipal de Discapacidad y a los Comites Locales de Discapacidad -CLD (Incluye capacitación para la conformación de los CLD)")</f>
        <v>Asistir tecnicamente al Consejo Municipal de Discapacidad y a los Comites Locales de Discapacidad -CLD (Incluye capacitación para la conformación de los CLD)</v>
      </c>
      <c r="I232" s="13" t="str">
        <f t="array" ref="I232">IFERROR(INDEX(DATOS2!AG:AG,MATCH(1,INDEX((DATOS2!M:M=$E232)*(DATOS2!T:T=$H232),0),0),0),"")</f>
        <v/>
      </c>
      <c r="J232" s="47" t="str">
        <f t="array" ref="J232">IFERROR(INDEX(DATOS2!AH:AH,MATCH(1,INDEX((DATOS2!$M:$M=$E232)*(DATOS2!$T:$T=$H232),0),0),0),"")</f>
        <v/>
      </c>
      <c r="K232" s="23" t="str">
        <f t="array" ref="K232">IFERROR(INDEX(DATOS2!BA:BA,MATCH(1,INDEX((DATOS2!$M:$M=$E232)*(DATOS2!$T:$T=$H232),0),0),0),"")</f>
        <v/>
      </c>
      <c r="L232" s="1" t="s">
        <v>37</v>
      </c>
    </row>
    <row r="233" ht="15.75" customHeight="1">
      <c r="B233" s="13" t="s">
        <v>469</v>
      </c>
      <c r="C233" s="13" t="s">
        <v>1496</v>
      </c>
      <c r="D233" s="13" t="s">
        <v>384</v>
      </c>
      <c r="E233" s="13" t="str">
        <f t="shared" si="1"/>
        <v>BP26005435</v>
      </c>
      <c r="F233" s="13" t="s">
        <v>274</v>
      </c>
      <c r="G233" s="13" t="str">
        <f>IFERROR(__xludf.DUMMYFUNCTION("""COMPUTED_VALUE"""),"BP2600543520101")</f>
        <v>BP2600543520101</v>
      </c>
      <c r="H233" s="13" t="str">
        <f>IFERROR(__xludf.DUMMYFUNCTION("""COMPUTED_VALUE"""),"Brindar servicios de atención integral y servicios de apoyo psicosocial y emocional dirigido a personas con discapacidad y cuidadores")</f>
        <v>Brindar servicios de atención integral y servicios de apoyo psicosocial y emocional dirigido a personas con discapacidad y cuidadores</v>
      </c>
      <c r="I233" s="13" t="str">
        <f t="array" ref="I233">IFERROR(INDEX(DATOS2!AG:AG,MATCH(1,INDEX((DATOS2!M:M=$E233)*(DATOS2!T:T=$H233),0),0),0),"")</f>
        <v/>
      </c>
      <c r="J233" s="47" t="str">
        <f t="array" ref="J233">IFERROR(INDEX(DATOS2!AH:AH,MATCH(1,INDEX((DATOS2!$M:$M=$E233)*(DATOS2!$T:$T=$H233),0),0),0),"")</f>
        <v/>
      </c>
      <c r="K233" s="23" t="str">
        <f t="array" ref="K233">IFERROR(INDEX(DATOS2!BA:BA,MATCH(1,INDEX((DATOS2!$M:$M=$E233)*(DATOS2!$T:$T=$H233),0),0),0),"")</f>
        <v/>
      </c>
      <c r="L233" s="1" t="s">
        <v>37</v>
      </c>
    </row>
    <row r="234" ht="15.75" customHeight="1">
      <c r="B234" s="13" t="s">
        <v>469</v>
      </c>
      <c r="C234" s="13" t="s">
        <v>1496</v>
      </c>
      <c r="D234" s="13" t="s">
        <v>384</v>
      </c>
      <c r="E234" s="13" t="str">
        <f t="shared" si="1"/>
        <v>BP26005435</v>
      </c>
      <c r="F234" s="13" t="s">
        <v>274</v>
      </c>
      <c r="G234" s="13" t="str">
        <f>IFERROR(__xludf.DUMMYFUNCTION("""COMPUTED_VALUE"""),"BP2600543520101")</f>
        <v>BP2600543520101</v>
      </c>
      <c r="H234" s="13" t="str">
        <f>IFERROR(__xludf.DUMMYFUNCTION("""COMPUTED_VALUE"""),"Desarrollar actividades de inclusión, empoderamiento e intercambio de ofertas y demandas de servicios enfocados para personas con discapacidad, sus familias y cuidadores")</f>
        <v>Desarrollar actividades de inclusión, empoderamiento e intercambio de ofertas y demandas de servicios enfocados para personas con discapacidad, sus familias y cuidadores</v>
      </c>
      <c r="I234" s="13" t="str">
        <f t="array" ref="I234">IFERROR(INDEX(DATOS2!AG:AG,MATCH(1,INDEX((DATOS2!M:M=$E234)*(DATOS2!T:T=$H234),0),0),0),"")</f>
        <v/>
      </c>
      <c r="J234" s="47" t="str">
        <f t="array" ref="J234">IFERROR(INDEX(DATOS2!AH:AH,MATCH(1,INDEX((DATOS2!$M:$M=$E234)*(DATOS2!$T:$T=$H234),0),0),0),"")</f>
        <v/>
      </c>
      <c r="K234" s="23" t="str">
        <f t="array" ref="K234">IFERROR(INDEX(DATOS2!BA:BA,MATCH(1,INDEX((DATOS2!$M:$M=$E234)*(DATOS2!$T:$T=$H234),0),0),0),"")</f>
        <v/>
      </c>
      <c r="L234" s="1" t="s">
        <v>37</v>
      </c>
    </row>
    <row r="235" ht="15.75" customHeight="1">
      <c r="B235" s="13" t="s">
        <v>469</v>
      </c>
      <c r="C235" s="13" t="s">
        <v>1496</v>
      </c>
      <c r="D235" s="13" t="s">
        <v>384</v>
      </c>
      <c r="E235" s="13" t="str">
        <f t="shared" si="1"/>
        <v>BP26005435</v>
      </c>
      <c r="F235" s="13" t="s">
        <v>274</v>
      </c>
      <c r="G235" s="13" t="str">
        <f>IFERROR(__xludf.DUMMYFUNCTION("""COMPUTED_VALUE"""),"BP2600543520101")</f>
        <v>BP2600543520101</v>
      </c>
      <c r="H235" s="13" t="str">
        <f>IFERROR(__xludf.DUMMYFUNCTION("""COMPUTED_VALUE"""),"Mejoramiento de la atención integral dirigida a las personas con discapacidad y sus cuidadores en Santiago de Cali - BP26005435-Pagos pasivos exigibles vigencias expiradas")</f>
        <v>Mejoramiento de la atención integral dirigida a las personas con discapacidad y sus cuidadores en Santiago de Cali - BP26005435-Pagos pasivos exigibles vigencias expiradas</v>
      </c>
      <c r="I235" s="13" t="str">
        <f t="array" ref="I235">IFERROR(INDEX(DATOS2!AG:AG,MATCH(1,INDEX((DATOS2!M:M=$E235)*(DATOS2!T:T=$H235),0),0),0),"")</f>
        <v/>
      </c>
      <c r="J235" s="47" t="str">
        <f t="array" ref="J235">IFERROR(INDEX(DATOS2!AH:AH,MATCH(1,INDEX((DATOS2!$M:$M=$E235)*(DATOS2!$T:$T=$H235),0),0),0),"")</f>
        <v/>
      </c>
      <c r="K235" s="23" t="str">
        <f t="array" ref="K235">IFERROR(INDEX(DATOS2!BA:BA,MATCH(1,INDEX((DATOS2!$M:$M=$E235)*(DATOS2!$T:$T=$H235),0),0),0),"")</f>
        <v/>
      </c>
      <c r="L235" s="1" t="s">
        <v>37</v>
      </c>
    </row>
    <row r="236" ht="15.75" customHeight="1">
      <c r="B236" s="13" t="s">
        <v>469</v>
      </c>
      <c r="C236" s="13" t="s">
        <v>1496</v>
      </c>
      <c r="D236" s="13" t="s">
        <v>384</v>
      </c>
      <c r="E236" s="13" t="str">
        <f t="shared" si="1"/>
        <v>BP26005435</v>
      </c>
      <c r="F236" s="13" t="s">
        <v>274</v>
      </c>
      <c r="G236" s="13" t="str">
        <f>IFERROR(__xludf.DUMMYFUNCTION("""COMPUTED_VALUE"""),"BP2600543520101")</f>
        <v>BP2600543520101</v>
      </c>
      <c r="H236" s="13" t="str">
        <f>IFERROR(__xludf.DUMMYFUNCTION("""COMPUTED_VALUE"""),"Promover articulación interinstitucional que fomente la empleabilidad de personas con discapacidad y cuidadores")</f>
        <v>Promover articulación interinstitucional que fomente la empleabilidad de personas con discapacidad y cuidadores</v>
      </c>
      <c r="I236" s="13" t="str">
        <f t="array" ref="I236">IFERROR(INDEX(DATOS2!AG:AG,MATCH(1,INDEX((DATOS2!M:M=$E236)*(DATOS2!T:T=$H236),0),0),0),"")</f>
        <v/>
      </c>
      <c r="J236" s="47" t="str">
        <f t="array" ref="J236">IFERROR(INDEX(DATOS2!AH:AH,MATCH(1,INDEX((DATOS2!$M:$M=$E236)*(DATOS2!$T:$T=$H236),0),0),0),"")</f>
        <v/>
      </c>
      <c r="K236" s="23" t="str">
        <f t="array" ref="K236">IFERROR(INDEX(DATOS2!BA:BA,MATCH(1,INDEX((DATOS2!$M:$M=$E236)*(DATOS2!$T:$T=$H236),0),0),0),"")</f>
        <v/>
      </c>
      <c r="L236" s="1" t="s">
        <v>37</v>
      </c>
    </row>
    <row r="237" ht="15.75" customHeight="1">
      <c r="B237" s="13" t="s">
        <v>469</v>
      </c>
      <c r="C237" s="13" t="s">
        <v>1496</v>
      </c>
      <c r="D237" s="13" t="s">
        <v>384</v>
      </c>
      <c r="E237" s="13" t="str">
        <f t="shared" si="1"/>
        <v>BP26005435</v>
      </c>
      <c r="F237" s="13" t="s">
        <v>274</v>
      </c>
      <c r="G237" s="13" t="str">
        <f>IFERROR(__xludf.DUMMYFUNCTION("""COMPUTED_VALUE"""),"BP2600543520101")</f>
        <v>BP2600543520101</v>
      </c>
      <c r="H237" s="13" t="str">
        <f>IFERROR(__xludf.DUMMYFUNCTION("""COMPUTED_VALUE"""),"Realizar articulación para el fomento de inciativas productivas de personas con discapacidad, sus cuidadores")</f>
        <v>Realizar articulación para el fomento de inciativas productivas de personas con discapacidad, sus cuidadores</v>
      </c>
      <c r="I237" s="13" t="str">
        <f t="array" ref="I237">IFERROR(INDEX(DATOS2!AG:AG,MATCH(1,INDEX((DATOS2!M:M=$E237)*(DATOS2!T:T=$H237),0),0),0),"")</f>
        <v/>
      </c>
      <c r="J237" s="47" t="str">
        <f t="array" ref="J237">IFERROR(INDEX(DATOS2!AH:AH,MATCH(1,INDEX((DATOS2!$M:$M=$E237)*(DATOS2!$T:$T=$H237),0),0),0),"")</f>
        <v/>
      </c>
      <c r="K237" s="23" t="str">
        <f t="array" ref="K237">IFERROR(INDEX(DATOS2!BA:BA,MATCH(1,INDEX((DATOS2!$M:$M=$E237)*(DATOS2!$T:$T=$H237),0),0),0),"")</f>
        <v/>
      </c>
      <c r="L237" s="1" t="s">
        <v>37</v>
      </c>
    </row>
    <row r="238" ht="15.75" customHeight="1">
      <c r="B238" s="13" t="s">
        <v>469</v>
      </c>
      <c r="C238" s="13" t="s">
        <v>1496</v>
      </c>
      <c r="D238" s="13" t="s">
        <v>384</v>
      </c>
      <c r="E238" s="13" t="str">
        <f t="shared" si="1"/>
        <v>BP26005435</v>
      </c>
      <c r="F238" s="13" t="s">
        <v>274</v>
      </c>
      <c r="G238" s="13" t="str">
        <f>IFERROR(__xludf.DUMMYFUNCTION("""COMPUTED_VALUE"""),"BP2600543520101")</f>
        <v>BP2600543520101</v>
      </c>
      <c r="H238" s="13" t="str">
        <f>IFERROR(__xludf.DUMMYFUNCTION("""COMPUTED_VALUE"""),"Realizar capacitaciones en hábiliades instrumentales para promover el proyecto de vida de las personas con discapacidad")</f>
        <v>Realizar capacitaciones en hábiliades instrumentales para promover el proyecto de vida de las personas con discapacidad</v>
      </c>
      <c r="I238" s="13" t="str">
        <f t="array" ref="I238">IFERROR(INDEX(DATOS2!AG:AG,MATCH(1,INDEX((DATOS2!M:M=$E238)*(DATOS2!T:T=$H238),0),0),0),"")</f>
        <v/>
      </c>
      <c r="J238" s="47" t="str">
        <f t="array" ref="J238">IFERROR(INDEX(DATOS2!AH:AH,MATCH(1,INDEX((DATOS2!$M:$M=$E238)*(DATOS2!$T:$T=$H238),0),0),0),"")</f>
        <v/>
      </c>
      <c r="K238" s="23" t="str">
        <f t="array" ref="K238">IFERROR(INDEX(DATOS2!BA:BA,MATCH(1,INDEX((DATOS2!$M:$M=$E238)*(DATOS2!$T:$T=$H238),0),0),0),"")</f>
        <v/>
      </c>
      <c r="L238" s="1" t="s">
        <v>37</v>
      </c>
    </row>
    <row r="239" ht="15.75" customHeight="1">
      <c r="B239" s="13" t="s">
        <v>469</v>
      </c>
      <c r="C239" s="13" t="s">
        <v>1496</v>
      </c>
      <c r="D239" s="13" t="s">
        <v>384</v>
      </c>
      <c r="E239" s="13" t="str">
        <f t="shared" si="1"/>
        <v>BP26005435</v>
      </c>
      <c r="F239" s="13" t="s">
        <v>274</v>
      </c>
      <c r="G239" s="13" t="str">
        <f>IFERROR(__xludf.DUMMYFUNCTION("""COMPUTED_VALUE"""),"BP2600543520101")</f>
        <v>BP2600543520101</v>
      </c>
      <c r="H239" s="13" t="str">
        <f>IFERROR(__xludf.DUMMYFUNCTION("""COMPUTED_VALUE"""),"Realizar la gestión ante los organismos de la Administración Distrital para que los sitios web aplicaciones y plataformas institucionales sean accesibles para personas con diferentes discapacidades")</f>
        <v>Realizar la gestión ante los organismos de la Administración Distrital para que los sitios web aplicaciones y plataformas institucionales sean accesibles para personas con diferentes discapacidades</v>
      </c>
      <c r="I239" s="13" t="str">
        <f t="array" ref="I239">IFERROR(INDEX(DATOS2!AG:AG,MATCH(1,INDEX((DATOS2!M:M=$E239)*(DATOS2!T:T=$H239),0),0),0),"")</f>
        <v/>
      </c>
      <c r="J239" s="47" t="str">
        <f t="array" ref="J239">IFERROR(INDEX(DATOS2!AH:AH,MATCH(1,INDEX((DATOS2!$M:$M=$E239)*(DATOS2!$T:$T=$H239),0),0),0),"")</f>
        <v/>
      </c>
      <c r="K239" s="23" t="str">
        <f t="array" ref="K239">IFERROR(INDEX(DATOS2!BA:BA,MATCH(1,INDEX((DATOS2!$M:$M=$E239)*(DATOS2!$T:$T=$H239),0),0),0),"")</f>
        <v/>
      </c>
      <c r="L239" s="1" t="s">
        <v>37</v>
      </c>
    </row>
    <row r="240" ht="15.75" customHeight="1">
      <c r="B240" s="13" t="s">
        <v>469</v>
      </c>
      <c r="C240" s="13" t="s">
        <v>1496</v>
      </c>
      <c r="D240" s="13" t="s">
        <v>384</v>
      </c>
      <c r="E240" s="13" t="str">
        <f t="shared" si="1"/>
        <v>BP26005435</v>
      </c>
      <c r="F240" s="13" t="s">
        <v>274</v>
      </c>
      <c r="G240" s="13" t="str">
        <f>IFERROR(__xludf.DUMMYFUNCTION("""COMPUTED_VALUE"""),"BP2600543520101")</f>
        <v>BP2600543520101</v>
      </c>
      <c r="H240" s="13" t="str">
        <f>IFERROR(__xludf.DUMMYFUNCTION("""COMPUTED_VALUE"""),"Realizar orientación juridica a la población con discapacidad y sus cuidadores")</f>
        <v>Realizar orientación juridica a la población con discapacidad y sus cuidadores</v>
      </c>
      <c r="I240" s="13" t="str">
        <f t="array" ref="I240">IFERROR(INDEX(DATOS2!AG:AG,MATCH(1,INDEX((DATOS2!M:M=$E240)*(DATOS2!T:T=$H240),0),0),0),"")</f>
        <v/>
      </c>
      <c r="J240" s="47" t="str">
        <f t="array" ref="J240">IFERROR(INDEX(DATOS2!AH:AH,MATCH(1,INDEX((DATOS2!$M:$M=$E240)*(DATOS2!$T:$T=$H240),0),0),0),"")</f>
        <v/>
      </c>
      <c r="K240" s="23" t="str">
        <f t="array" ref="K240">IFERROR(INDEX(DATOS2!BA:BA,MATCH(1,INDEX((DATOS2!$M:$M=$E240)*(DATOS2!$T:$T=$H240),0),0),0),"")</f>
        <v/>
      </c>
      <c r="L240" s="1" t="s">
        <v>37</v>
      </c>
    </row>
    <row r="241" ht="15.75" customHeight="1">
      <c r="B241" s="13" t="s">
        <v>469</v>
      </c>
      <c r="C241" s="13" t="s">
        <v>1496</v>
      </c>
      <c r="D241" s="13" t="s">
        <v>384</v>
      </c>
      <c r="E241" s="13" t="str">
        <f t="shared" si="1"/>
        <v>BP26005435</v>
      </c>
      <c r="F241" s="13" t="s">
        <v>274</v>
      </c>
      <c r="G241" s="13" t="str">
        <f>IFERROR(__xludf.DUMMYFUNCTION("""COMPUTED_VALUE"""),"BP2600543520101")</f>
        <v>BP2600543520101</v>
      </c>
      <c r="H241" s="13" t="str">
        <f>IFERROR(__xludf.DUMMYFUNCTION("""COMPUTED_VALUE"""),"Realizar talleres de promoción de Derechos, legistalción y politica pública")</f>
        <v>Realizar talleres de promoción de Derechos, legistalción y politica pública</v>
      </c>
      <c r="I241" s="13" t="str">
        <f t="array" ref="I241">IFERROR(INDEX(DATOS2!AG:AG,MATCH(1,INDEX((DATOS2!M:M=$E241)*(DATOS2!T:T=$H241),0),0),0),"")</f>
        <v/>
      </c>
      <c r="J241" s="47" t="str">
        <f t="array" ref="J241">IFERROR(INDEX(DATOS2!AH:AH,MATCH(1,INDEX((DATOS2!$M:$M=$E241)*(DATOS2!$T:$T=$H241),0),0),0),"")</f>
        <v/>
      </c>
      <c r="K241" s="23" t="str">
        <f t="array" ref="K241">IFERROR(INDEX(DATOS2!BA:BA,MATCH(1,INDEX((DATOS2!$M:$M=$E241)*(DATOS2!$T:$T=$H241),0),0),0),"")</f>
        <v/>
      </c>
      <c r="L241" s="1" t="s">
        <v>37</v>
      </c>
    </row>
    <row r="242" ht="15.75" customHeight="1">
      <c r="B242" s="13" t="s">
        <v>469</v>
      </c>
      <c r="C242" s="13" t="s">
        <v>1496</v>
      </c>
      <c r="D242" s="13" t="s">
        <v>384</v>
      </c>
      <c r="E242" s="13" t="str">
        <f t="shared" si="1"/>
        <v>BP26005435</v>
      </c>
      <c r="F242" s="13" t="s">
        <v>274</v>
      </c>
      <c r="G242" s="13" t="str">
        <f>IFERROR(__xludf.DUMMYFUNCTION("""COMPUTED_VALUE"""),"BP2600543520101")</f>
        <v>BP2600543520101</v>
      </c>
      <c r="H242" s="13" t="str">
        <f>IFERROR(__xludf.DUMMYFUNCTION("""COMPUTED_VALUE"""),"Suministrar Productos de Apoyo no incluidos en el Plan Obligatorio de Salud - POS necesarios para la equiparación y adaptación en las AVD")</f>
        <v>Suministrar Productos de Apoyo no incluidos en el Plan Obligatorio de Salud - POS necesarios para la equiparación y adaptación en las AVD</v>
      </c>
      <c r="I242" s="13" t="str">
        <f t="array" ref="I242">IFERROR(INDEX(DATOS2!AG:AG,MATCH(1,INDEX((DATOS2!M:M=$E242)*(DATOS2!T:T=$H242),0),0),0),"")</f>
        <v/>
      </c>
      <c r="J242" s="47" t="str">
        <f t="array" ref="J242">IFERROR(INDEX(DATOS2!AH:AH,MATCH(1,INDEX((DATOS2!$M:$M=$E242)*(DATOS2!$T:$T=$H242),0),0),0),"")</f>
        <v/>
      </c>
      <c r="K242" s="23" t="str">
        <f t="array" ref="K242">IFERROR(INDEX(DATOS2!BA:BA,MATCH(1,INDEX((DATOS2!$M:$M=$E242)*(DATOS2!$T:$T=$H242),0),0),0),"")</f>
        <v/>
      </c>
      <c r="L242" s="1" t="s">
        <v>37</v>
      </c>
    </row>
    <row r="243" ht="15.75" customHeight="1">
      <c r="B243" s="13" t="s">
        <v>884</v>
      </c>
      <c r="C243" s="13" t="s">
        <v>1531</v>
      </c>
      <c r="D243" s="13" t="s">
        <v>384</v>
      </c>
      <c r="E243" s="13" t="str">
        <f t="shared" si="1"/>
        <v>BP26005436</v>
      </c>
      <c r="F243" s="13" t="s">
        <v>285</v>
      </c>
      <c r="G243" s="13" t="str">
        <f>IFERROR(__xludf.DUMMYFUNCTION("""COMPUTED_VALUE"""),"BP2600543610101")</f>
        <v>BP2600543610101</v>
      </c>
      <c r="H243" s="13" t="str">
        <f>IFERROR(__xludf.DUMMYFUNCTION("""COMPUTED_VALUE"""),"Apoyo de Ayudas Humanitarias Inmediatas a los Hogares Víctimas del Conflicto Armado en Cali. BP26003008-Pagos pasivos exigibles vigencias expiradas")</f>
        <v>Apoyo de Ayudas Humanitarias Inmediatas a los Hogares Víctimas del Conflicto Armado en Cali. BP26003008-Pagos pasivos exigibles vigencias expiradas</v>
      </c>
      <c r="I243" s="13" t="str">
        <f t="array" ref="I243">IFERROR(INDEX(DATOS2!AG:AG,MATCH(1,INDEX((DATOS2!M:M=$E243)*(DATOS2!T:T=$H243),0),0),0),"")</f>
        <v/>
      </c>
      <c r="J243" s="47" t="str">
        <f t="array" ref="J243">IFERROR(INDEX(DATOS2!AH:AH,MATCH(1,INDEX((DATOS2!$M:$M=$E243)*(DATOS2!$T:$T=$H243),0),0),0),"")</f>
        <v/>
      </c>
      <c r="K243" s="23" t="str">
        <f t="array" ref="K243">IFERROR(INDEX(DATOS2!BA:BA,MATCH(1,INDEX((DATOS2!$M:$M=$E243)*(DATOS2!$T:$T=$H243),0),0),0),"")</f>
        <v/>
      </c>
      <c r="L243" s="1" t="s">
        <v>37</v>
      </c>
    </row>
    <row r="244" ht="15.75" customHeight="1">
      <c r="B244" s="13" t="s">
        <v>884</v>
      </c>
      <c r="C244" s="13" t="s">
        <v>1531</v>
      </c>
      <c r="D244" s="13" t="s">
        <v>384</v>
      </c>
      <c r="E244" s="13" t="str">
        <f t="shared" si="1"/>
        <v>BP26005436</v>
      </c>
      <c r="F244" s="13" t="s">
        <v>285</v>
      </c>
      <c r="G244" s="13" t="str">
        <f>IFERROR(__xludf.DUMMYFUNCTION("""COMPUTED_VALUE"""),"BP2600543610101")</f>
        <v>BP2600543610101</v>
      </c>
      <c r="H244" s="13" t="str">
        <f>IFERROR(__xludf.DUMMYFUNCTION("""COMPUTED_VALUE"""),"Brindar atención a las víctimas del conflicto armado que apliquen para recibir Ayuda Humanitaria Inmediata")</f>
        <v>Brindar atención a las víctimas del conflicto armado que apliquen para recibir Ayuda Humanitaria Inmediata</v>
      </c>
      <c r="I244" s="13" t="str">
        <f t="array" ref="I244">IFERROR(INDEX(DATOS2!AG:AG,MATCH(1,INDEX((DATOS2!M:M=$E244)*(DATOS2!T:T=$H244),0),0),0),"")</f>
        <v/>
      </c>
      <c r="J244" s="47" t="str">
        <f t="array" ref="J244">IFERROR(INDEX(DATOS2!AH:AH,MATCH(1,INDEX((DATOS2!$M:$M=$E244)*(DATOS2!$T:$T=$H244),0),0),0),"")</f>
        <v/>
      </c>
      <c r="K244" s="23" t="str">
        <f t="array" ref="K244">IFERROR(INDEX(DATOS2!BA:BA,MATCH(1,INDEX((DATOS2!$M:$M=$E244)*(DATOS2!$T:$T=$H244),0),0),0),"")</f>
        <v/>
      </c>
      <c r="L244" s="1" t="s">
        <v>37</v>
      </c>
    </row>
    <row r="245" ht="15.75" customHeight="1">
      <c r="B245" s="13" t="s">
        <v>884</v>
      </c>
      <c r="C245" s="13" t="s">
        <v>1531</v>
      </c>
      <c r="D245" s="13" t="s">
        <v>384</v>
      </c>
      <c r="E245" s="13" t="str">
        <f t="shared" si="1"/>
        <v>BP26005436</v>
      </c>
      <c r="F245" s="13" t="s">
        <v>285</v>
      </c>
      <c r="G245" s="13" t="str">
        <f>IFERROR(__xludf.DUMMYFUNCTION("""COMPUTED_VALUE"""),"BP2600543610101")</f>
        <v>BP2600543610101</v>
      </c>
      <c r="H245" s="13" t="str">
        <f>IFERROR(__xludf.DUMMYFUNCTION("""COMPUTED_VALUE"""),"Brindar atención y orientación a la población víctima afrodescendiente")</f>
        <v>Brindar atención y orientación a la población víctima afrodescendiente</v>
      </c>
      <c r="I245" s="13" t="str">
        <f t="array" ref="I245">IFERROR(INDEX(DATOS2!AG:AG,MATCH(1,INDEX((DATOS2!M:M=$E245)*(DATOS2!T:T=$H245),0),0),0),"")</f>
        <v/>
      </c>
      <c r="J245" s="47" t="str">
        <f t="array" ref="J245">IFERROR(INDEX(DATOS2!AH:AH,MATCH(1,INDEX((DATOS2!$M:$M=$E245)*(DATOS2!$T:$T=$H245),0),0),0),"")</f>
        <v/>
      </c>
      <c r="K245" s="23" t="str">
        <f t="array" ref="K245">IFERROR(INDEX(DATOS2!BA:BA,MATCH(1,INDEX((DATOS2!$M:$M=$E245)*(DATOS2!$T:$T=$H245),0),0),0),"")</f>
        <v/>
      </c>
      <c r="L245" s="1" t="s">
        <v>37</v>
      </c>
    </row>
    <row r="246" ht="15.75" customHeight="1">
      <c r="B246" s="13" t="s">
        <v>884</v>
      </c>
      <c r="C246" s="13" t="s">
        <v>1531</v>
      </c>
      <c r="D246" s="13" t="s">
        <v>384</v>
      </c>
      <c r="E246" s="13" t="str">
        <f t="shared" si="1"/>
        <v>BP26005436</v>
      </c>
      <c r="F246" s="13" t="s">
        <v>285</v>
      </c>
      <c r="G246" s="13" t="str">
        <f>IFERROR(__xludf.DUMMYFUNCTION("""COMPUTED_VALUE"""),"BP2600543610101")</f>
        <v>BP2600543610101</v>
      </c>
      <c r="H246" s="13" t="str">
        <f>IFERROR(__xludf.DUMMYFUNCTION("""COMPUTED_VALUE"""),"Entregar las Ayudas Humanitarias a las víctimas del conflicto armado")</f>
        <v>Entregar las Ayudas Humanitarias a las víctimas del conflicto armado</v>
      </c>
      <c r="I246" s="13" t="str">
        <f t="array" ref="I246">IFERROR(INDEX(DATOS2!AG:AG,MATCH(1,INDEX((DATOS2!M:M=$E246)*(DATOS2!T:T=$H246),0),0),0),"")</f>
        <v/>
      </c>
      <c r="J246" s="47" t="str">
        <f t="array" ref="J246">IFERROR(INDEX(DATOS2!AH:AH,MATCH(1,INDEX((DATOS2!$M:$M=$E246)*(DATOS2!$T:$T=$H246),0),0),0),"")</f>
        <v/>
      </c>
      <c r="K246" s="23" t="str">
        <f t="array" ref="K246">IFERROR(INDEX(DATOS2!BA:BA,MATCH(1,INDEX((DATOS2!$M:$M=$E246)*(DATOS2!$T:$T=$H246),0),0),0),"")</f>
        <v/>
      </c>
      <c r="L246" s="1" t="s">
        <v>37</v>
      </c>
    </row>
    <row r="247" ht="15.75" customHeight="1">
      <c r="B247" s="13" t="s">
        <v>884</v>
      </c>
      <c r="C247" s="13" t="s">
        <v>1531</v>
      </c>
      <c r="D247" s="13" t="s">
        <v>384</v>
      </c>
      <c r="E247" s="13" t="str">
        <f t="shared" si="1"/>
        <v>BP26005436</v>
      </c>
      <c r="F247" s="13" t="s">
        <v>285</v>
      </c>
      <c r="G247" s="13" t="str">
        <f>IFERROR(__xludf.DUMMYFUNCTION("""COMPUTED_VALUE"""),"BP2600543610101")</f>
        <v>BP2600543610101</v>
      </c>
      <c r="H247" s="13" t="str">
        <f>IFERROR(__xludf.DUMMYFUNCTION("""COMPUTED_VALUE"""),"Fortalecimiento a la atención integral de la población víctima del conflicto armado en la ciudad de Santiago de Cali BP-26005436 - Ayudas Humanitarias-Pagos pasivos exigibles vigencias expiradas.")</f>
        <v>Fortalecimiento a la atención integral de la población víctima del conflicto armado en la ciudad de Santiago de Cali BP-26005436 - Ayudas Humanitarias-Pagos pasivos exigibles vigencias expiradas.</v>
      </c>
      <c r="I247" s="13" t="str">
        <f t="array" ref="I247">IFERROR(INDEX(DATOS2!AG:AG,MATCH(1,INDEX((DATOS2!M:M=$E247)*(DATOS2!T:T=$H247),0),0),0),"")</f>
        <v/>
      </c>
      <c r="J247" s="47" t="str">
        <f t="array" ref="J247">IFERROR(INDEX(DATOS2!AH:AH,MATCH(1,INDEX((DATOS2!$M:$M=$E247)*(DATOS2!$T:$T=$H247),0),0),0),"")</f>
        <v/>
      </c>
      <c r="K247" s="23" t="str">
        <f t="array" ref="K247">IFERROR(INDEX(DATOS2!BA:BA,MATCH(1,INDEX((DATOS2!$M:$M=$E247)*(DATOS2!$T:$T=$H247),0),0),0),"")</f>
        <v/>
      </c>
      <c r="L247" s="1" t="s">
        <v>37</v>
      </c>
    </row>
    <row r="248" ht="15.75" customHeight="1">
      <c r="B248" s="13" t="s">
        <v>884</v>
      </c>
      <c r="C248" s="13" t="s">
        <v>1531</v>
      </c>
      <c r="D248" s="13" t="s">
        <v>384</v>
      </c>
      <c r="E248" s="13" t="str">
        <f t="shared" si="1"/>
        <v>BP26005436</v>
      </c>
      <c r="F248" s="13" t="s">
        <v>285</v>
      </c>
      <c r="G248" s="13" t="str">
        <f>IFERROR(__xludf.DUMMYFUNCTION("""COMPUTED_VALUE"""),"BP2600543610201")</f>
        <v>BP2600543610201</v>
      </c>
      <c r="H248" s="13" t="str">
        <f>IFERROR(__xludf.DUMMYFUNCTION("""COMPUTED_VALUE"""),"Brindar asistencia técnica a las víctimas con enfoque transformador")</f>
        <v>Brindar asistencia técnica a las víctimas con enfoque transformador</v>
      </c>
      <c r="I248" s="13" t="str">
        <f t="array" ref="I248">IFERROR(INDEX(DATOS2!AG:AG,MATCH(1,INDEX((DATOS2!M:M=$E248)*(DATOS2!T:T=$H248),0),0),0),"")</f>
        <v/>
      </c>
      <c r="J248" s="47" t="str">
        <f t="array" ref="J248">IFERROR(INDEX(DATOS2!AH:AH,MATCH(1,INDEX((DATOS2!$M:$M=$E248)*(DATOS2!$T:$T=$H248),0),0),0),"")</f>
        <v/>
      </c>
      <c r="K248" s="23" t="str">
        <f t="array" ref="K248">IFERROR(INDEX(DATOS2!BA:BA,MATCH(1,INDEX((DATOS2!$M:$M=$E248)*(DATOS2!$T:$T=$H248),0),0),0),"")</f>
        <v/>
      </c>
      <c r="L248" s="1" t="s">
        <v>37</v>
      </c>
    </row>
    <row r="249" ht="15.75" customHeight="1">
      <c r="B249" s="13" t="s">
        <v>884</v>
      </c>
      <c r="C249" s="13" t="s">
        <v>1531</v>
      </c>
      <c r="D249" s="13" t="s">
        <v>384</v>
      </c>
      <c r="E249" s="13" t="str">
        <f t="shared" si="1"/>
        <v>BP26005436</v>
      </c>
      <c r="F249" s="13" t="s">
        <v>285</v>
      </c>
      <c r="G249" s="13" t="str">
        <f>IFERROR(__xludf.DUMMYFUNCTION("""COMPUTED_VALUE"""),"BP2600543610201")</f>
        <v>BP2600543610201</v>
      </c>
      <c r="H249" s="13" t="str">
        <f>IFERROR(__xludf.DUMMYFUNCTION("""COMPUTED_VALUE"""),"Brindar atención a las víctimas afrodescendientes con enfoque diferencial y transformador.")</f>
        <v>Brindar atención a las víctimas afrodescendientes con enfoque diferencial y transformador.</v>
      </c>
      <c r="I249" s="13" t="str">
        <f t="array" ref="I249">IFERROR(INDEX(DATOS2!AG:AG,MATCH(1,INDEX((DATOS2!M:M=$E249)*(DATOS2!T:T=$H249),0),0),0),"")</f>
        <v/>
      </c>
      <c r="J249" s="47" t="str">
        <f t="array" ref="J249">IFERROR(INDEX(DATOS2!AH:AH,MATCH(1,INDEX((DATOS2!$M:$M=$E249)*(DATOS2!$T:$T=$H249),0),0),0),"")</f>
        <v/>
      </c>
      <c r="K249" s="23" t="str">
        <f t="array" ref="K249">IFERROR(INDEX(DATOS2!BA:BA,MATCH(1,INDEX((DATOS2!$M:$M=$E249)*(DATOS2!$T:$T=$H249),0),0),0),"")</f>
        <v/>
      </c>
      <c r="L249" s="1" t="s">
        <v>37</v>
      </c>
    </row>
    <row r="250" ht="15.75" customHeight="1">
      <c r="B250" s="13" t="s">
        <v>884</v>
      </c>
      <c r="C250" s="13" t="s">
        <v>1531</v>
      </c>
      <c r="D250" s="13" t="s">
        <v>384</v>
      </c>
      <c r="E250" s="13" t="str">
        <f t="shared" si="1"/>
        <v>BP26005436</v>
      </c>
      <c r="F250" s="13" t="s">
        <v>285</v>
      </c>
      <c r="G250" s="13" t="str">
        <f>IFERROR(__xludf.DUMMYFUNCTION("""COMPUTED_VALUE"""),"BP2600543610201")</f>
        <v>BP2600543610201</v>
      </c>
      <c r="H250" s="13" t="str">
        <f>IFERROR(__xludf.DUMMYFUNCTION("""COMPUTED_VALUE"""),"Brindar atención a las víctimas con enfoque transformador")</f>
        <v>Brindar atención a las víctimas con enfoque transformador</v>
      </c>
      <c r="I250" s="13" t="str">
        <f t="array" ref="I250">IFERROR(INDEX(DATOS2!AG:AG,MATCH(1,INDEX((DATOS2!M:M=$E250)*(DATOS2!T:T=$H250),0),0),0),"")</f>
        <v/>
      </c>
      <c r="J250" s="47" t="str">
        <f t="array" ref="J250">IFERROR(INDEX(DATOS2!AH:AH,MATCH(1,INDEX((DATOS2!$M:$M=$E250)*(DATOS2!$T:$T=$H250),0),0),0),"")</f>
        <v/>
      </c>
      <c r="K250" s="23" t="str">
        <f t="array" ref="K250">IFERROR(INDEX(DATOS2!BA:BA,MATCH(1,INDEX((DATOS2!$M:$M=$E250)*(DATOS2!$T:$T=$H250),0),0),0),"")</f>
        <v/>
      </c>
      <c r="L250" s="1" t="s">
        <v>37</v>
      </c>
    </row>
    <row r="251" ht="15.75" customHeight="1">
      <c r="B251" s="13" t="s">
        <v>884</v>
      </c>
      <c r="C251" s="13" t="s">
        <v>1531</v>
      </c>
      <c r="D251" s="13" t="s">
        <v>384</v>
      </c>
      <c r="E251" s="13" t="str">
        <f t="shared" si="1"/>
        <v>BP26005436</v>
      </c>
      <c r="F251" s="13" t="s">
        <v>285</v>
      </c>
      <c r="G251" s="13" t="str">
        <f>IFERROR(__xludf.DUMMYFUNCTION("""COMPUTED_VALUE"""),"BP2600543610201")</f>
        <v>BP2600543610201</v>
      </c>
      <c r="H251" s="13" t="str">
        <f>IFERROR(__xludf.DUMMYFUNCTION("""COMPUTED_VALUE"""),"Capacitar a los actores vinculados en la atención a víctimas desde el enfoque transformador")</f>
        <v>Capacitar a los actores vinculados en la atención a víctimas desde el enfoque transformador</v>
      </c>
      <c r="I251" s="13" t="str">
        <f t="array" ref="I251">IFERROR(INDEX(DATOS2!AG:AG,MATCH(1,INDEX((DATOS2!M:M=$E251)*(DATOS2!T:T=$H251),0),0),0),"")</f>
        <v/>
      </c>
      <c r="J251" s="47" t="str">
        <f t="array" ref="J251">IFERROR(INDEX(DATOS2!AH:AH,MATCH(1,INDEX((DATOS2!$M:$M=$E251)*(DATOS2!$T:$T=$H251),0),0),0),"")</f>
        <v/>
      </c>
      <c r="K251" s="23" t="str">
        <f t="array" ref="K251">IFERROR(INDEX(DATOS2!BA:BA,MATCH(1,INDEX((DATOS2!$M:$M=$E251)*(DATOS2!$T:$T=$H251),0),0),0),"")</f>
        <v/>
      </c>
      <c r="L251" s="1" t="s">
        <v>37</v>
      </c>
    </row>
    <row r="252" ht="15.75" customHeight="1">
      <c r="B252" s="13" t="s">
        <v>884</v>
      </c>
      <c r="C252" s="13" t="s">
        <v>1531</v>
      </c>
      <c r="D252" s="13" t="s">
        <v>384</v>
      </c>
      <c r="E252" s="13" t="str">
        <f t="shared" si="1"/>
        <v>BP26005436</v>
      </c>
      <c r="F252" s="13" t="s">
        <v>285</v>
      </c>
      <c r="G252" s="13" t="str">
        <f>IFERROR(__xludf.DUMMYFUNCTION("""COMPUTED_VALUE"""),"BP2600543610201")</f>
        <v>BP2600543610201</v>
      </c>
      <c r="H252" s="13" t="str">
        <f>IFERROR(__xludf.DUMMYFUNCTION("""COMPUTED_VALUE"""),"Fortalecimiento a la atención integral de la población víctima del conflicto armado en la ciudad de Santiago de Cali BP-26005436 - Reparar para Reconciliar - Pagos pasivos exigibles vigencias expiradas")</f>
        <v>Fortalecimiento a la atención integral de la población víctima del conflicto armado en la ciudad de Santiago de Cali BP-26005436 - Reparar para Reconciliar - Pagos pasivos exigibles vigencias expiradas</v>
      </c>
      <c r="I252" s="13" t="str">
        <f t="array" ref="I252">IFERROR(INDEX(DATOS2!AG:AG,MATCH(1,INDEX((DATOS2!M:M=$E252)*(DATOS2!T:T=$H252),0),0),0),"")</f>
        <v/>
      </c>
      <c r="J252" s="47" t="str">
        <f t="array" ref="J252">IFERROR(INDEX(DATOS2!AH:AH,MATCH(1,INDEX((DATOS2!$M:$M=$E252)*(DATOS2!$T:$T=$H252),0),0),0),"")</f>
        <v/>
      </c>
      <c r="K252" s="23" t="str">
        <f t="array" ref="K252">IFERROR(INDEX(DATOS2!BA:BA,MATCH(1,INDEX((DATOS2!$M:$M=$E252)*(DATOS2!$T:$T=$H252),0),0),0),"")</f>
        <v/>
      </c>
      <c r="L252" s="1" t="s">
        <v>37</v>
      </c>
    </row>
    <row r="253" ht="15.75" customHeight="1">
      <c r="B253" s="13" t="s">
        <v>884</v>
      </c>
      <c r="C253" s="13" t="s">
        <v>1531</v>
      </c>
      <c r="D253" s="13" t="s">
        <v>384</v>
      </c>
      <c r="E253" s="13" t="str">
        <f t="shared" si="1"/>
        <v>BP26005436</v>
      </c>
      <c r="F253" s="13" t="s">
        <v>285</v>
      </c>
      <c r="G253" s="13" t="str">
        <f>IFERROR(__xludf.DUMMYFUNCTION("""COMPUTED_VALUE"""),"BP2600543610301")</f>
        <v>BP2600543610301</v>
      </c>
      <c r="H253" s="13" t="str">
        <f>IFERROR(__xludf.DUMMYFUNCTION("""COMPUTED_VALUE"""),"Apoyar la participación efectiva de las víctimas")</f>
        <v>Apoyar la participación efectiva de las víctimas</v>
      </c>
      <c r="I253" s="13" t="str">
        <f t="array" ref="I253">IFERROR(INDEX(DATOS2!AG:AG,MATCH(1,INDEX((DATOS2!M:M=$E253)*(DATOS2!T:T=$H253),0),0),0),"")</f>
        <v/>
      </c>
      <c r="J253" s="47" t="str">
        <f t="array" ref="J253">IFERROR(INDEX(DATOS2!AH:AH,MATCH(1,INDEX((DATOS2!$M:$M=$E253)*(DATOS2!$T:$T=$H253),0),0),0),"")</f>
        <v/>
      </c>
      <c r="K253" s="23" t="str">
        <f t="array" ref="K253">IFERROR(INDEX(DATOS2!BA:BA,MATCH(1,INDEX((DATOS2!$M:$M=$E253)*(DATOS2!$T:$T=$H253),0),0),0),"")</f>
        <v/>
      </c>
      <c r="L253" s="1" t="s">
        <v>37</v>
      </c>
    </row>
    <row r="254" ht="15.75" customHeight="1">
      <c r="B254" s="13" t="s">
        <v>884</v>
      </c>
      <c r="C254" s="13" t="s">
        <v>1531</v>
      </c>
      <c r="D254" s="13" t="s">
        <v>384</v>
      </c>
      <c r="E254" s="13" t="str">
        <f t="shared" si="1"/>
        <v>BP26005436</v>
      </c>
      <c r="F254" s="13" t="s">
        <v>285</v>
      </c>
      <c r="G254" s="13" t="str">
        <f>IFERROR(__xludf.DUMMYFUNCTION("""COMPUTED_VALUE"""),"BP2600543610301")</f>
        <v>BP2600543610301</v>
      </c>
      <c r="H254" s="13" t="str">
        <f>IFERROR(__xludf.DUMMYFUNCTION("""COMPUTED_VALUE"""),"Apoyar logísticamente el Protocolo de Participación Efectiva de las Víctimas")</f>
        <v>Apoyar logísticamente el Protocolo de Participación Efectiva de las Víctimas</v>
      </c>
      <c r="I254" s="13" t="str">
        <f t="array" ref="I254">IFERROR(INDEX(DATOS2!AG:AG,MATCH(1,INDEX((DATOS2!M:M=$E254)*(DATOS2!T:T=$H254),0),0),0),"")</f>
        <v/>
      </c>
      <c r="J254" s="47" t="str">
        <f t="array" ref="J254">IFERROR(INDEX(DATOS2!AH:AH,MATCH(1,INDEX((DATOS2!$M:$M=$E254)*(DATOS2!$T:$T=$H254),0),0),0),"")</f>
        <v/>
      </c>
      <c r="K254" s="23" t="str">
        <f t="array" ref="K254">IFERROR(INDEX(DATOS2!BA:BA,MATCH(1,INDEX((DATOS2!$M:$M=$E254)*(DATOS2!$T:$T=$H254),0),0),0),"")</f>
        <v/>
      </c>
      <c r="L254" s="1" t="s">
        <v>37</v>
      </c>
    </row>
    <row r="255" ht="15.75" customHeight="1">
      <c r="B255" s="13" t="s">
        <v>884</v>
      </c>
      <c r="C255" s="13" t="s">
        <v>1531</v>
      </c>
      <c r="D255" s="13" t="s">
        <v>384</v>
      </c>
      <c r="E255" s="13" t="str">
        <f t="shared" si="1"/>
        <v>BP26005436</v>
      </c>
      <c r="F255" s="13" t="s">
        <v>285</v>
      </c>
      <c r="G255" s="13" t="str">
        <f>IFERROR(__xludf.DUMMYFUNCTION("""COMPUTED_VALUE"""),"BP2600543610301")</f>
        <v>BP2600543610301</v>
      </c>
      <c r="H255" s="13" t="str">
        <f>IFERROR(__xludf.DUMMYFUNCTION("""COMPUTED_VALUE"""),"Apoyo al funcionamiento de la Mesa Municipal de Participación Efectiva de Víctimas de Santiago de Cali- BP26003016-Pagos pasivos exigibles vigencias expiradas")</f>
        <v>Apoyo al funcionamiento de la Mesa Municipal de Participación Efectiva de Víctimas de Santiago de Cali- BP26003016-Pagos pasivos exigibles vigencias expiradas</v>
      </c>
      <c r="I255" s="13" t="str">
        <f t="array" ref="I255">IFERROR(INDEX(DATOS2!AG:AG,MATCH(1,INDEX((DATOS2!M:M=$E255)*(DATOS2!T:T=$H255),0),0),0),"")</f>
        <v/>
      </c>
      <c r="J255" s="47" t="str">
        <f t="array" ref="J255">IFERROR(INDEX(DATOS2!AH:AH,MATCH(1,INDEX((DATOS2!$M:$M=$E255)*(DATOS2!$T:$T=$H255),0),0),0),"")</f>
        <v/>
      </c>
      <c r="K255" s="23" t="str">
        <f t="array" ref="K255">IFERROR(INDEX(DATOS2!BA:BA,MATCH(1,INDEX((DATOS2!$M:$M=$E255)*(DATOS2!$T:$T=$H255),0),0),0),"")</f>
        <v/>
      </c>
      <c r="L255" s="1" t="s">
        <v>37</v>
      </c>
    </row>
    <row r="256" ht="15.75" customHeight="1">
      <c r="B256" s="13" t="s">
        <v>884</v>
      </c>
      <c r="C256" s="13" t="s">
        <v>1531</v>
      </c>
      <c r="D256" s="13" t="s">
        <v>384</v>
      </c>
      <c r="E256" s="13" t="str">
        <f t="shared" si="1"/>
        <v>BP26005436</v>
      </c>
      <c r="F256" s="13" t="s">
        <v>285</v>
      </c>
      <c r="G256" s="13" t="str">
        <f>IFERROR(__xludf.DUMMYFUNCTION("""COMPUTED_VALUE"""),"BP2600543610301")</f>
        <v>BP2600543610301</v>
      </c>
      <c r="H256" s="13" t="str">
        <f>IFERROR(__xludf.DUMMYFUNCTION("""COMPUTED_VALUE"""),"Fortalecimiento a la atención integral de la población víctima del conflicto armado en la ciudad de Santiago de Cali BP-26005436 - Funcionamiento de la Mesa-Pagos pasivos exigibles vigencias expiradas.")</f>
        <v>Fortalecimiento a la atención integral de la población víctima del conflicto armado en la ciudad de Santiago de Cali BP-26005436 - Funcionamiento de la Mesa-Pagos pasivos exigibles vigencias expiradas.</v>
      </c>
      <c r="I256" s="13" t="str">
        <f t="array" ref="I256">IFERROR(INDEX(DATOS2!AG:AG,MATCH(1,INDEX((DATOS2!M:M=$E256)*(DATOS2!T:T=$H256),0),0),0),"")</f>
        <v/>
      </c>
      <c r="J256" s="47" t="str">
        <f t="array" ref="J256">IFERROR(INDEX(DATOS2!AH:AH,MATCH(1,INDEX((DATOS2!$M:$M=$E256)*(DATOS2!$T:$T=$H256),0),0),0),"")</f>
        <v/>
      </c>
      <c r="K256" s="23" t="str">
        <f t="array" ref="K256">IFERROR(INDEX(DATOS2!BA:BA,MATCH(1,INDEX((DATOS2!$M:$M=$E256)*(DATOS2!$T:$T=$H256),0),0),0),"")</f>
        <v/>
      </c>
      <c r="L256" s="1" t="s">
        <v>37</v>
      </c>
    </row>
    <row r="257" ht="15.75" customHeight="1">
      <c r="B257" s="13" t="s">
        <v>884</v>
      </c>
      <c r="C257" s="13" t="s">
        <v>1531</v>
      </c>
      <c r="D257" s="13" t="s">
        <v>384</v>
      </c>
      <c r="E257" s="13" t="str">
        <f t="shared" si="1"/>
        <v>BP26005436</v>
      </c>
      <c r="F257" s="13" t="s">
        <v>285</v>
      </c>
      <c r="G257" s="13" t="str">
        <f>IFERROR(__xludf.DUMMYFUNCTION("""COMPUTED_VALUE"""),"BP2600543610301")</f>
        <v>BP2600543610301</v>
      </c>
      <c r="H257" s="13" t="str">
        <f>IFERROR(__xludf.DUMMYFUNCTION("""COMPUTED_VALUE"""),"Realizar conmemoración a la memoria histórica de las Víctimas del Conflicto Armado")</f>
        <v>Realizar conmemoración a la memoria histórica de las Víctimas del Conflicto Armado</v>
      </c>
      <c r="I257" s="13" t="str">
        <f t="array" ref="I257">IFERROR(INDEX(DATOS2!AG:AG,MATCH(1,INDEX((DATOS2!M:M=$E257)*(DATOS2!T:T=$H257),0),0),0),"")</f>
        <v/>
      </c>
      <c r="J257" s="47" t="str">
        <f t="array" ref="J257">IFERROR(INDEX(DATOS2!AH:AH,MATCH(1,INDEX((DATOS2!$M:$M=$E257)*(DATOS2!$T:$T=$H257),0),0),0),"")</f>
        <v/>
      </c>
      <c r="K257" s="23" t="str">
        <f t="array" ref="K257">IFERROR(INDEX(DATOS2!BA:BA,MATCH(1,INDEX((DATOS2!$M:$M=$E257)*(DATOS2!$T:$T=$H257),0),0),0),"")</f>
        <v/>
      </c>
      <c r="L257" s="1" t="s">
        <v>37</v>
      </c>
    </row>
    <row r="258" ht="15.75" customHeight="1">
      <c r="B258" s="13" t="s">
        <v>884</v>
      </c>
      <c r="C258" s="13" t="s">
        <v>1531</v>
      </c>
      <c r="D258" s="13" t="s">
        <v>384</v>
      </c>
      <c r="E258" s="13" t="str">
        <f t="shared" si="1"/>
        <v>BP26005436</v>
      </c>
      <c r="F258" s="13" t="s">
        <v>285</v>
      </c>
      <c r="G258" s="13" t="str">
        <f>IFERROR(__xludf.DUMMYFUNCTION("""COMPUTED_VALUE"""),"BP2600543610401")</f>
        <v>BP2600543610401</v>
      </c>
      <c r="H258" s="13" t="str">
        <f>IFERROR(__xludf.DUMMYFUNCTION("""COMPUTED_VALUE"""),"Brindar atención a las víctimas del conflicto armado en todos los espacios y medios")</f>
        <v>Brindar atención a las víctimas del conflicto armado en todos los espacios y medios</v>
      </c>
      <c r="I258" s="13" t="str">
        <f t="array" ref="I258">IFERROR(INDEX(DATOS2!AG:AG,MATCH(1,INDEX((DATOS2!M:M=$E258)*(DATOS2!T:T=$H258),0),0),0),"")</f>
        <v/>
      </c>
      <c r="J258" s="47" t="str">
        <f t="array" ref="J258">IFERROR(INDEX(DATOS2!AH:AH,MATCH(1,INDEX((DATOS2!$M:$M=$E258)*(DATOS2!$T:$T=$H258),0),0),0),"")</f>
        <v/>
      </c>
      <c r="K258" s="23" t="str">
        <f t="array" ref="K258">IFERROR(INDEX(DATOS2!BA:BA,MATCH(1,INDEX((DATOS2!$M:$M=$E258)*(DATOS2!$T:$T=$H258),0),0),0),"")</f>
        <v/>
      </c>
      <c r="L258" s="1" t="s">
        <v>37</v>
      </c>
    </row>
    <row r="259" ht="15.75" customHeight="1">
      <c r="B259" s="13" t="s">
        <v>884</v>
      </c>
      <c r="C259" s="13" t="s">
        <v>1531</v>
      </c>
      <c r="D259" s="13" t="s">
        <v>384</v>
      </c>
      <c r="E259" s="13" t="str">
        <f t="shared" si="1"/>
        <v>BP26005436</v>
      </c>
      <c r="F259" s="13" t="s">
        <v>285</v>
      </c>
      <c r="G259" s="13" t="str">
        <f>IFERROR(__xludf.DUMMYFUNCTION("""COMPUTED_VALUE"""),"BP2600543610401")</f>
        <v>BP2600543610401</v>
      </c>
      <c r="H259" s="13" t="str">
        <f>IFERROR(__xludf.DUMMYFUNCTION("""COMPUTED_VALUE"""),"Fortalecimiento a la atención integral de la población víctima del conflicto armado en la ciudad de Santiago de Cali BP-26005436 - pagos pasivos exigibles vigencia expirada")</f>
        <v>Fortalecimiento a la atención integral de la población víctima del conflicto armado en la ciudad de Santiago de Cali BP-26005436 - pagos pasivos exigibles vigencia expirada</v>
      </c>
      <c r="I259" s="13" t="str">
        <f t="array" ref="I259">IFERROR(INDEX(DATOS2!AG:AG,MATCH(1,INDEX((DATOS2!M:M=$E259)*(DATOS2!T:T=$H259),0),0),0),"")</f>
        <v/>
      </c>
      <c r="J259" s="47" t="str">
        <f t="array" ref="J259">IFERROR(INDEX(DATOS2!AH:AH,MATCH(1,INDEX((DATOS2!$M:$M=$E259)*(DATOS2!$T:$T=$H259),0),0),0),"")</f>
        <v/>
      </c>
      <c r="K259" s="23" t="str">
        <f t="array" ref="K259">IFERROR(INDEX(DATOS2!BA:BA,MATCH(1,INDEX((DATOS2!$M:$M=$E259)*(DATOS2!$T:$T=$H259),0),0),0),"")</f>
        <v/>
      </c>
      <c r="L259" s="1" t="s">
        <v>37</v>
      </c>
    </row>
    <row r="260" ht="15.75" customHeight="1">
      <c r="B260" s="13" t="s">
        <v>884</v>
      </c>
      <c r="C260" s="13" t="s">
        <v>1531</v>
      </c>
      <c r="D260" s="13" t="s">
        <v>384</v>
      </c>
      <c r="E260" s="13" t="str">
        <f t="shared" si="1"/>
        <v>BP26005436</v>
      </c>
      <c r="F260" s="13" t="s">
        <v>285</v>
      </c>
      <c r="G260" s="13" t="str">
        <f>IFERROR(__xludf.DUMMYFUNCTION("""COMPUTED_VALUE"""),"BP2600543610401")</f>
        <v>BP2600543610401</v>
      </c>
      <c r="H260" s="13" t="str">
        <f>IFERROR(__xludf.DUMMYFUNCTION("""COMPUTED_VALUE"""),"Realizar acompañamiento para la estabilización psicosocial de la población víctima afrodescendiente")</f>
        <v>Realizar acompañamiento para la estabilización psicosocial de la población víctima afrodescendiente</v>
      </c>
      <c r="I260" s="13" t="str">
        <f t="array" ref="I260">IFERROR(INDEX(DATOS2!AG:AG,MATCH(1,INDEX((DATOS2!M:M=$E260)*(DATOS2!T:T=$H260),0),0),0),"")</f>
        <v/>
      </c>
      <c r="J260" s="47" t="str">
        <f t="array" ref="J260">IFERROR(INDEX(DATOS2!AH:AH,MATCH(1,INDEX((DATOS2!$M:$M=$E260)*(DATOS2!$T:$T=$H260),0),0),0),"")</f>
        <v/>
      </c>
      <c r="K260" s="23" t="str">
        <f t="array" ref="K260">IFERROR(INDEX(DATOS2!BA:BA,MATCH(1,INDEX((DATOS2!$M:$M=$E260)*(DATOS2!$T:$T=$H260),0),0),0),"")</f>
        <v/>
      </c>
      <c r="L260" s="1" t="s">
        <v>37</v>
      </c>
    </row>
    <row r="261" ht="15.75" customHeight="1">
      <c r="B261" s="13" t="s">
        <v>884</v>
      </c>
      <c r="C261" s="13" t="s">
        <v>1531</v>
      </c>
      <c r="D261" s="13" t="s">
        <v>384</v>
      </c>
      <c r="E261" s="13" t="str">
        <f t="shared" si="1"/>
        <v>BP26005436</v>
      </c>
      <c r="F261" s="13" t="s">
        <v>285</v>
      </c>
      <c r="G261" s="13" t="str">
        <f>IFERROR(__xludf.DUMMYFUNCTION("""COMPUTED_VALUE"""),"BP2600543610401")</f>
        <v>BP2600543610401</v>
      </c>
      <c r="H261" s="13" t="str">
        <f>IFERROR(__xludf.DUMMYFUNCTION("""COMPUTED_VALUE"""),"Realizar mantenimiento locativo en las instalaciones del Centro Regional de Atención a Víctimas CRAV")</f>
        <v>Realizar mantenimiento locativo en las instalaciones del Centro Regional de Atención a Víctimas CRAV</v>
      </c>
      <c r="I261" s="13" t="str">
        <f t="array" ref="I261">IFERROR(INDEX(DATOS2!AG:AG,MATCH(1,INDEX((DATOS2!M:M=$E261)*(DATOS2!T:T=$H261),0),0),0),"")</f>
        <v/>
      </c>
      <c r="J261" s="47" t="str">
        <f t="array" ref="J261">IFERROR(INDEX(DATOS2!AH:AH,MATCH(1,INDEX((DATOS2!$M:$M=$E261)*(DATOS2!$T:$T=$H261),0),0),0),"")</f>
        <v/>
      </c>
      <c r="K261" s="23" t="str">
        <f t="array" ref="K261">IFERROR(INDEX(DATOS2!BA:BA,MATCH(1,INDEX((DATOS2!$M:$M=$E261)*(DATOS2!$T:$T=$H261),0),0),0),"")</f>
        <v/>
      </c>
      <c r="L261" s="1" t="s">
        <v>37</v>
      </c>
    </row>
    <row r="262" ht="15.75" customHeight="1">
      <c r="B262" s="13" t="s">
        <v>884</v>
      </c>
      <c r="C262" s="13" t="s">
        <v>1531</v>
      </c>
      <c r="D262" s="13" t="s">
        <v>384</v>
      </c>
      <c r="E262" s="13" t="str">
        <f t="shared" si="1"/>
        <v>BP26005436</v>
      </c>
      <c r="F262" s="13" t="s">
        <v>285</v>
      </c>
      <c r="G262" s="13" t="str">
        <f>IFERROR(__xludf.DUMMYFUNCTION("""COMPUTED_VALUE"""),"BP2600543610401")</f>
        <v>BP2600543610401</v>
      </c>
      <c r="H262" s="13" t="str">
        <f>IFERROR(__xludf.DUMMYFUNCTION("""COMPUTED_VALUE"""),"Realizar mejoras locativas en los espacios de atención a víctimas")</f>
        <v>Realizar mejoras locativas en los espacios de atención a víctimas</v>
      </c>
      <c r="I262" s="13" t="str">
        <f t="array" ref="I262">IFERROR(INDEX(DATOS2!AG:AG,MATCH(1,INDEX((DATOS2!M:M=$E262)*(DATOS2!T:T=$H262),0),0),0),"")</f>
        <v/>
      </c>
      <c r="J262" s="47" t="str">
        <f t="array" ref="J262">IFERROR(INDEX(DATOS2!AH:AH,MATCH(1,INDEX((DATOS2!$M:$M=$E262)*(DATOS2!$T:$T=$H262),0),0),0),"")</f>
        <v/>
      </c>
      <c r="K262" s="23" t="str">
        <f t="array" ref="K262">IFERROR(INDEX(DATOS2!BA:BA,MATCH(1,INDEX((DATOS2!$M:$M=$E262)*(DATOS2!$T:$T=$H262),0),0),0),"")</f>
        <v/>
      </c>
      <c r="L262" s="1" t="s">
        <v>37</v>
      </c>
    </row>
    <row r="263" ht="15.75" customHeight="1">
      <c r="B263" s="13" t="s">
        <v>469</v>
      </c>
      <c r="C263" s="13" t="s">
        <v>1384</v>
      </c>
      <c r="D263" s="13" t="s">
        <v>384</v>
      </c>
      <c r="E263" s="13" t="str">
        <f t="shared" si="1"/>
        <v>BP26005437</v>
      </c>
      <c r="F263" s="13" t="s">
        <v>321</v>
      </c>
      <c r="G263" s="13" t="str">
        <f>IFERROR(__xludf.DUMMYFUNCTION("""COMPUTED_VALUE"""),"BP2600543720101")</f>
        <v>BP2600543720101</v>
      </c>
      <c r="H263" s="13" t="str">
        <f>IFERROR(__xludf.DUMMYFUNCTION("""COMPUTED_VALUE"""),"Adquirir equipos para la prestación del servicio de centro vida")</f>
        <v>Adquirir equipos para la prestación del servicio de centro vida</v>
      </c>
      <c r="I263" s="13" t="str">
        <f t="array" ref="I263">IFERROR(INDEX(DATOS2!AG:AG,MATCH(1,INDEX((DATOS2!M:M=$E263)*(DATOS2!T:T=$H263),0),0),0),"")</f>
        <v/>
      </c>
      <c r="J263" s="47" t="str">
        <f t="array" ref="J263">IFERROR(INDEX(DATOS2!AH:AH,MATCH(1,INDEX((DATOS2!$M:$M=$E263)*(DATOS2!$T:$T=$H263),0),0),0),"")</f>
        <v/>
      </c>
      <c r="K263" s="23" t="str">
        <f t="array" ref="K263">IFERROR(INDEX(DATOS2!BA:BA,MATCH(1,INDEX((DATOS2!$M:$M=$E263)*(DATOS2!$T:$T=$H263),0),0),0),"")</f>
        <v/>
      </c>
      <c r="L263" s="1" t="s">
        <v>37</v>
      </c>
    </row>
    <row r="264" ht="15.75" customHeight="1">
      <c r="B264" s="13" t="s">
        <v>469</v>
      </c>
      <c r="C264" s="13" t="s">
        <v>1384</v>
      </c>
      <c r="D264" s="13" t="s">
        <v>384</v>
      </c>
      <c r="E264" s="13" t="str">
        <f t="shared" si="1"/>
        <v>BP26005437</v>
      </c>
      <c r="F264" s="13" t="s">
        <v>321</v>
      </c>
      <c r="G264" s="13" t="str">
        <f>IFERROR(__xludf.DUMMYFUNCTION("""COMPUTED_VALUE"""),"BP2600543720101")</f>
        <v>BP2600543720101</v>
      </c>
      <c r="H264" s="13" t="str">
        <f>IFERROR(__xludf.DUMMYFUNCTION("""COMPUTED_VALUE"""),"Adquirir materiales e implementos para la prestación del servicio de larga estancia")</f>
        <v>Adquirir materiales e implementos para la prestación del servicio de larga estancia</v>
      </c>
      <c r="I264" s="13" t="str">
        <f t="array" ref="I264">IFERROR(INDEX(DATOS2!AG:AG,MATCH(1,INDEX((DATOS2!M:M=$E264)*(DATOS2!T:T=$H264),0),0),0),"")</f>
        <v/>
      </c>
      <c r="J264" s="47" t="str">
        <f t="array" ref="J264">IFERROR(INDEX(DATOS2!AH:AH,MATCH(1,INDEX((DATOS2!$M:$M=$E264)*(DATOS2!$T:$T=$H264),0),0),0),"")</f>
        <v/>
      </c>
      <c r="K264" s="23" t="str">
        <f t="array" ref="K264">IFERROR(INDEX(DATOS2!BA:BA,MATCH(1,INDEX((DATOS2!$M:$M=$E264)*(DATOS2!$T:$T=$H264),0),0),0),"")</f>
        <v/>
      </c>
      <c r="L264" s="1" t="s">
        <v>37</v>
      </c>
    </row>
    <row r="265" ht="15.75" customHeight="1">
      <c r="B265" s="13" t="s">
        <v>469</v>
      </c>
      <c r="C265" s="13" t="s">
        <v>1384</v>
      </c>
      <c r="D265" s="13" t="s">
        <v>384</v>
      </c>
      <c r="E265" s="13" t="str">
        <f t="shared" si="1"/>
        <v>BP26005437</v>
      </c>
      <c r="F265" s="13" t="s">
        <v>321</v>
      </c>
      <c r="G265" s="13" t="str">
        <f>IFERROR(__xludf.DUMMYFUNCTION("""COMPUTED_VALUE"""),"BP2600543720101")</f>
        <v>BP2600543720101</v>
      </c>
      <c r="H265" s="13" t="str">
        <f>IFERROR(__xludf.DUMMYFUNCTION("""COMPUTED_VALUE"""),"Adquirir materiales y suministros para la prestación del servicio de centro vida")</f>
        <v>Adquirir materiales y suministros para la prestación del servicio de centro vida</v>
      </c>
      <c r="I265" s="13" t="str">
        <f t="array" ref="I265">IFERROR(INDEX(DATOS2!AG:AG,MATCH(1,INDEX((DATOS2!M:M=$E265)*(DATOS2!T:T=$H265),0),0),0),"")</f>
        <v/>
      </c>
      <c r="J265" s="47" t="str">
        <f t="array" ref="J265">IFERROR(INDEX(DATOS2!AH:AH,MATCH(1,INDEX((DATOS2!$M:$M=$E265)*(DATOS2!$T:$T=$H265),0),0),0),"")</f>
        <v/>
      </c>
      <c r="K265" s="23" t="str">
        <f t="array" ref="K265">IFERROR(INDEX(DATOS2!BA:BA,MATCH(1,INDEX((DATOS2!$M:$M=$E265)*(DATOS2!$T:$T=$H265),0),0),0),"")</f>
        <v/>
      </c>
      <c r="L265" s="1" t="s">
        <v>37</v>
      </c>
    </row>
    <row r="266" ht="15.75" customHeight="1">
      <c r="B266" s="13" t="s">
        <v>469</v>
      </c>
      <c r="C266" s="13" t="s">
        <v>1384</v>
      </c>
      <c r="D266" s="13" t="s">
        <v>384</v>
      </c>
      <c r="E266" s="13" t="str">
        <f t="shared" si="1"/>
        <v>BP26005437</v>
      </c>
      <c r="F266" s="13" t="s">
        <v>321</v>
      </c>
      <c r="G266" s="13" t="str">
        <f>IFERROR(__xludf.DUMMYFUNCTION("""COMPUTED_VALUE"""),"BP2600543720101")</f>
        <v>BP2600543720101</v>
      </c>
      <c r="H266" s="13" t="str">
        <f>IFERROR(__xludf.DUMMYFUNCTION("""COMPUTED_VALUE"""),"Adquirir Mobiliario para la prestación del servicio de centro vida")</f>
        <v>Adquirir Mobiliario para la prestación del servicio de centro vida</v>
      </c>
      <c r="I266" s="13" t="str">
        <f t="array" ref="I266">IFERROR(INDEX(DATOS2!AG:AG,MATCH(1,INDEX((DATOS2!M:M=$E266)*(DATOS2!T:T=$H266),0),0),0),"")</f>
        <v/>
      </c>
      <c r="J266" s="47" t="str">
        <f t="array" ref="J266">IFERROR(INDEX(DATOS2!AH:AH,MATCH(1,INDEX((DATOS2!$M:$M=$E266)*(DATOS2!$T:$T=$H266),0),0),0),"")</f>
        <v/>
      </c>
      <c r="K266" s="23" t="str">
        <f t="array" ref="K266">IFERROR(INDEX(DATOS2!BA:BA,MATCH(1,INDEX((DATOS2!$M:$M=$E266)*(DATOS2!$T:$T=$H266),0),0),0),"")</f>
        <v/>
      </c>
      <c r="L266" s="1" t="s">
        <v>37</v>
      </c>
    </row>
    <row r="267" ht="15.75" customHeight="1">
      <c r="B267" s="13" t="s">
        <v>469</v>
      </c>
      <c r="C267" s="13" t="s">
        <v>1384</v>
      </c>
      <c r="D267" s="13" t="s">
        <v>384</v>
      </c>
      <c r="E267" s="13" t="str">
        <f t="shared" si="1"/>
        <v>BP26005437</v>
      </c>
      <c r="F267" s="13" t="s">
        <v>321</v>
      </c>
      <c r="G267" s="13" t="str">
        <f>IFERROR(__xludf.DUMMYFUNCTION("""COMPUTED_VALUE"""),"BP2600543720101")</f>
        <v>BP2600543720101</v>
      </c>
      <c r="H267" s="13" t="str">
        <f>IFERROR(__xludf.DUMMYFUNCTION("""COMPUTED_VALUE"""),"Brindar acompañamiento psicosocial y apoyo para el cuidado integral de las personas mayores institucionalizadas en el albergue.")</f>
        <v>Brindar acompañamiento psicosocial y apoyo para el cuidado integral de las personas mayores institucionalizadas en el albergue.</v>
      </c>
      <c r="I267" s="13" t="str">
        <f t="array" ref="I267">IFERROR(INDEX(DATOS2!AG:AG,MATCH(1,INDEX((DATOS2!M:M=$E267)*(DATOS2!T:T=$H267),0),0),0),"")</f>
        <v/>
      </c>
      <c r="J267" s="47" t="str">
        <f t="array" ref="J267">IFERROR(INDEX(DATOS2!AH:AH,MATCH(1,INDEX((DATOS2!$M:$M=$E267)*(DATOS2!$T:$T=$H267),0),0),0),"")</f>
        <v/>
      </c>
      <c r="K267" s="23" t="str">
        <f t="array" ref="K267">IFERROR(INDEX(DATOS2!BA:BA,MATCH(1,INDEX((DATOS2!$M:$M=$E267)*(DATOS2!$T:$T=$H267),0),0),0),"")</f>
        <v/>
      </c>
      <c r="L267" s="1" t="s">
        <v>37</v>
      </c>
    </row>
    <row r="268" ht="15.75" customHeight="1">
      <c r="B268" s="13" t="s">
        <v>469</v>
      </c>
      <c r="C268" s="13" t="s">
        <v>1384</v>
      </c>
      <c r="D268" s="13" t="s">
        <v>384</v>
      </c>
      <c r="E268" s="13" t="str">
        <f t="shared" si="1"/>
        <v>BP26005437</v>
      </c>
      <c r="F268" s="13" t="s">
        <v>321</v>
      </c>
      <c r="G268" s="13" t="str">
        <f>IFERROR(__xludf.DUMMYFUNCTION("""COMPUTED_VALUE"""),"BP2600543720101")</f>
        <v>BP2600543720101</v>
      </c>
      <c r="H268" s="13" t="str">
        <f>IFERROR(__xludf.DUMMYFUNCTION("""COMPUTED_VALUE"""),"Brindar apoyo a los procesos logísticos durante la prestación del servicio de centro vida")</f>
        <v>Brindar apoyo a los procesos logísticos durante la prestación del servicio de centro vida</v>
      </c>
      <c r="I268" s="13" t="str">
        <f t="array" ref="I268">IFERROR(INDEX(DATOS2!AG:AG,MATCH(1,INDEX((DATOS2!M:M=$E268)*(DATOS2!T:T=$H268),0),0),0),"")</f>
        <v/>
      </c>
      <c r="J268" s="47" t="str">
        <f t="array" ref="J268">IFERROR(INDEX(DATOS2!AH:AH,MATCH(1,INDEX((DATOS2!$M:$M=$E268)*(DATOS2!$T:$T=$H268),0),0),0),"")</f>
        <v/>
      </c>
      <c r="K268" s="23" t="str">
        <f t="array" ref="K268">IFERROR(INDEX(DATOS2!BA:BA,MATCH(1,INDEX((DATOS2!$M:$M=$E268)*(DATOS2!$T:$T=$H268),0),0),0),"")</f>
        <v/>
      </c>
      <c r="L268" s="1" t="s">
        <v>37</v>
      </c>
    </row>
    <row r="269" ht="15.75" customHeight="1">
      <c r="B269" s="13" t="s">
        <v>469</v>
      </c>
      <c r="C269" s="13" t="s">
        <v>1384</v>
      </c>
      <c r="D269" s="13" t="s">
        <v>384</v>
      </c>
      <c r="E269" s="13" t="str">
        <f t="shared" si="1"/>
        <v>BP26005437</v>
      </c>
      <c r="F269" s="13" t="s">
        <v>321</v>
      </c>
      <c r="G269" s="13" t="str">
        <f>IFERROR(__xludf.DUMMYFUNCTION("""COMPUTED_VALUE"""),"BP2600543720101")</f>
        <v>BP2600543720101</v>
      </c>
      <c r="H269" s="13" t="str">
        <f>IFERROR(__xludf.DUMMYFUNCTION("""COMPUTED_VALUE"""),"Brindar Atención Primaria en Salud, moción de estilos de vida saludable, nutrición y terapia física")</f>
        <v>Brindar Atención Primaria en Salud, moción de estilos de vida saludable, nutrición y terapia física</v>
      </c>
      <c r="I269" s="13" t="str">
        <f t="array" ref="I269">IFERROR(INDEX(DATOS2!AG:AG,MATCH(1,INDEX((DATOS2!M:M=$E269)*(DATOS2!T:T=$H269),0),0),0),"")</f>
        <v/>
      </c>
      <c r="J269" s="47" t="str">
        <f t="array" ref="J269">IFERROR(INDEX(DATOS2!AH:AH,MATCH(1,INDEX((DATOS2!$M:$M=$E269)*(DATOS2!$T:$T=$H269),0),0),0),"")</f>
        <v/>
      </c>
      <c r="K269" s="23" t="str">
        <f t="array" ref="K269">IFERROR(INDEX(DATOS2!BA:BA,MATCH(1,INDEX((DATOS2!$M:$M=$E269)*(DATOS2!$T:$T=$H269),0),0),0),"")</f>
        <v/>
      </c>
      <c r="L269" s="1" t="s">
        <v>37</v>
      </c>
    </row>
    <row r="270" ht="15.75" customHeight="1">
      <c r="B270" s="13" t="s">
        <v>469</v>
      </c>
      <c r="C270" s="13" t="s">
        <v>1384</v>
      </c>
      <c r="D270" s="13" t="s">
        <v>384</v>
      </c>
      <c r="E270" s="13" t="str">
        <f t="shared" si="1"/>
        <v>BP26005437</v>
      </c>
      <c r="F270" s="13" t="s">
        <v>321</v>
      </c>
      <c r="G270" s="13" t="str">
        <f>IFERROR(__xludf.DUMMYFUNCTION("""COMPUTED_VALUE"""),"BP2600543720101")</f>
        <v>BP2600543720101</v>
      </c>
      <c r="H270" s="13" t="str">
        <f>IFERROR(__xludf.DUMMYFUNCTION("""COMPUTED_VALUE"""),"Brindar atención psicosocial preventiva a personas mayores del centro vida")</f>
        <v>Brindar atención psicosocial preventiva a personas mayores del centro vida</v>
      </c>
      <c r="I270" s="13" t="str">
        <f t="array" ref="I270">IFERROR(INDEX(DATOS2!AG:AG,MATCH(1,INDEX((DATOS2!M:M=$E270)*(DATOS2!T:T=$H270),0),0),0),"")</f>
        <v/>
      </c>
      <c r="J270" s="47" t="str">
        <f t="array" ref="J270">IFERROR(INDEX(DATOS2!AH:AH,MATCH(1,INDEX((DATOS2!$M:$M=$E270)*(DATOS2!$T:$T=$H270),0),0),0),"")</f>
        <v/>
      </c>
      <c r="K270" s="23" t="str">
        <f t="array" ref="K270">IFERROR(INDEX(DATOS2!BA:BA,MATCH(1,INDEX((DATOS2!$M:$M=$E270)*(DATOS2!$T:$T=$H270),0),0),0),"")</f>
        <v/>
      </c>
      <c r="L270" s="1" t="s">
        <v>37</v>
      </c>
    </row>
    <row r="271" ht="15.75" customHeight="1">
      <c r="B271" s="13" t="s">
        <v>469</v>
      </c>
      <c r="C271" s="13" t="s">
        <v>1384</v>
      </c>
      <c r="D271" s="13" t="s">
        <v>384</v>
      </c>
      <c r="E271" s="13" t="str">
        <f t="shared" si="1"/>
        <v>BP26005437</v>
      </c>
      <c r="F271" s="13" t="s">
        <v>321</v>
      </c>
      <c r="G271" s="13" t="str">
        <f>IFERROR(__xludf.DUMMYFUNCTION("""COMPUTED_VALUE"""),"BP2600543720101")</f>
        <v>BP2600543720101</v>
      </c>
      <c r="H271" s="13" t="str">
        <f>IFERROR(__xludf.DUMMYFUNCTION("""COMPUTED_VALUE"""),"Brindar el servicio de alimentación a las personas mayores institucionalizadas en el albergue")</f>
        <v>Brindar el servicio de alimentación a las personas mayores institucionalizadas en el albergue</v>
      </c>
      <c r="I271" s="13" t="str">
        <f t="array" ref="I271">IFERROR(INDEX(DATOS2!AG:AG,MATCH(1,INDEX((DATOS2!M:M=$E271)*(DATOS2!T:T=$H271),0),0),0),"")</f>
        <v/>
      </c>
      <c r="J271" s="47" t="str">
        <f t="array" ref="J271">IFERROR(INDEX(DATOS2!AH:AH,MATCH(1,INDEX((DATOS2!$M:$M=$E271)*(DATOS2!$T:$T=$H271),0),0),0),"")</f>
        <v/>
      </c>
      <c r="K271" s="23" t="str">
        <f t="array" ref="K271">IFERROR(INDEX(DATOS2!BA:BA,MATCH(1,INDEX((DATOS2!$M:$M=$E271)*(DATOS2!$T:$T=$H271),0),0),0),"")</f>
        <v/>
      </c>
      <c r="L271" s="1" t="s">
        <v>37</v>
      </c>
    </row>
    <row r="272" ht="15.75" customHeight="1">
      <c r="B272" s="13" t="s">
        <v>469</v>
      </c>
      <c r="C272" s="13" t="s">
        <v>1384</v>
      </c>
      <c r="D272" s="13" t="s">
        <v>384</v>
      </c>
      <c r="E272" s="13" t="str">
        <f t="shared" si="1"/>
        <v>BP26005437</v>
      </c>
      <c r="F272" s="13" t="s">
        <v>321</v>
      </c>
      <c r="G272" s="13" t="str">
        <f>IFERROR(__xludf.DUMMYFUNCTION("""COMPUTED_VALUE"""),"BP2600543720101")</f>
        <v>BP2600543720101</v>
      </c>
      <c r="H272" s="13" t="str">
        <f>IFERROR(__xludf.DUMMYFUNCTION("""COMPUTED_VALUE"""),"Brindar el servicio de alimentación de las personas mayores beneficiarios del Centro Vida")</f>
        <v>Brindar el servicio de alimentación de las personas mayores beneficiarios del Centro Vida</v>
      </c>
      <c r="I272" s="13" t="str">
        <f t="array" ref="I272">IFERROR(INDEX(DATOS2!AG:AG,MATCH(1,INDEX((DATOS2!M:M=$E272)*(DATOS2!T:T=$H272),0),0),0),"")</f>
        <v/>
      </c>
      <c r="J272" s="47" t="str">
        <f t="array" ref="J272">IFERROR(INDEX(DATOS2!AH:AH,MATCH(1,INDEX((DATOS2!$M:$M=$E272)*(DATOS2!$T:$T=$H272),0),0),0),"")</f>
        <v/>
      </c>
      <c r="K272" s="23" t="str">
        <f t="array" ref="K272">IFERROR(INDEX(DATOS2!BA:BA,MATCH(1,INDEX((DATOS2!$M:$M=$E272)*(DATOS2!$T:$T=$H272),0),0),0),"")</f>
        <v/>
      </c>
      <c r="L272" s="1" t="s">
        <v>37</v>
      </c>
    </row>
    <row r="273" ht="15.75" customHeight="1">
      <c r="B273" s="13" t="s">
        <v>469</v>
      </c>
      <c r="C273" s="13" t="s">
        <v>1384</v>
      </c>
      <c r="D273" s="13" t="s">
        <v>384</v>
      </c>
      <c r="E273" s="13" t="str">
        <f t="shared" si="1"/>
        <v>BP26005437</v>
      </c>
      <c r="F273" s="13" t="s">
        <v>321</v>
      </c>
      <c r="G273" s="13" t="str">
        <f>IFERROR(__xludf.DUMMYFUNCTION("""COMPUTED_VALUE"""),"BP2600543720101")</f>
        <v>BP2600543720101</v>
      </c>
      <c r="H273" s="13" t="str">
        <f>IFERROR(__xludf.DUMMYFUNCTION("""COMPUTED_VALUE"""),"Brindar el servicio de atención integral en centro de bienestar para personas mayores con enfoque diferencial")</f>
        <v>Brindar el servicio de atención integral en centro de bienestar para personas mayores con enfoque diferencial</v>
      </c>
      <c r="I273" s="13" t="str">
        <f t="array" ref="I273">IFERROR(INDEX(DATOS2!AG:AG,MATCH(1,INDEX((DATOS2!M:M=$E273)*(DATOS2!T:T=$H273),0),0),0),"")</f>
        <v/>
      </c>
      <c r="J273" s="47" t="str">
        <f t="array" ref="J273">IFERROR(INDEX(DATOS2!AH:AH,MATCH(1,INDEX((DATOS2!$M:$M=$E273)*(DATOS2!$T:$T=$H273),0),0),0),"")</f>
        <v/>
      </c>
      <c r="K273" s="23" t="str">
        <f t="array" ref="K273">IFERROR(INDEX(DATOS2!BA:BA,MATCH(1,INDEX((DATOS2!$M:$M=$E273)*(DATOS2!$T:$T=$H273),0),0),0),"")</f>
        <v/>
      </c>
      <c r="L273" s="1" t="s">
        <v>37</v>
      </c>
    </row>
    <row r="274" ht="15.75" customHeight="1">
      <c r="B274" s="13" t="s">
        <v>469</v>
      </c>
      <c r="C274" s="13" t="s">
        <v>1384</v>
      </c>
      <c r="D274" s="13" t="s">
        <v>384</v>
      </c>
      <c r="E274" s="13" t="str">
        <f t="shared" si="1"/>
        <v>BP26005437</v>
      </c>
      <c r="F274" s="13" t="s">
        <v>321</v>
      </c>
      <c r="G274" s="13" t="str">
        <f>IFERROR(__xludf.DUMMYFUNCTION("""COMPUTED_VALUE"""),"BP2600543720101")</f>
        <v>BP2600543720101</v>
      </c>
      <c r="H274" s="13" t="str">
        <f>IFERROR(__xludf.DUMMYFUNCTION("""COMPUTED_VALUE"""),"Coordinar las acciones de atención en los sitios destinados para el servicio de centro vida")</f>
        <v>Coordinar las acciones de atención en los sitios destinados para el servicio de centro vida</v>
      </c>
      <c r="I274" s="13" t="str">
        <f t="array" ref="I274">IFERROR(INDEX(DATOS2!AG:AG,MATCH(1,INDEX((DATOS2!M:M=$E274)*(DATOS2!T:T=$H274),0),0),0),"")</f>
        <v/>
      </c>
      <c r="J274" s="47" t="str">
        <f t="array" ref="J274">IFERROR(INDEX(DATOS2!AH:AH,MATCH(1,INDEX((DATOS2!$M:$M=$E274)*(DATOS2!$T:$T=$H274),0),0),0),"")</f>
        <v/>
      </c>
      <c r="K274" s="23" t="str">
        <f t="array" ref="K274">IFERROR(INDEX(DATOS2!BA:BA,MATCH(1,INDEX((DATOS2!$M:$M=$E274)*(DATOS2!$T:$T=$H274),0),0),0),"")</f>
        <v/>
      </c>
      <c r="L274" s="1" t="s">
        <v>37</v>
      </c>
    </row>
    <row r="275" ht="15.75" customHeight="1">
      <c r="B275" s="13" t="s">
        <v>469</v>
      </c>
      <c r="C275" s="13" t="s">
        <v>1384</v>
      </c>
      <c r="D275" s="13" t="s">
        <v>384</v>
      </c>
      <c r="E275" s="13" t="str">
        <f t="shared" si="1"/>
        <v>BP26005437</v>
      </c>
      <c r="F275" s="13" t="s">
        <v>321</v>
      </c>
      <c r="G275" s="13" t="str">
        <f>IFERROR(__xludf.DUMMYFUNCTION("""COMPUTED_VALUE"""),"BP2600543720101")</f>
        <v>BP2600543720101</v>
      </c>
      <c r="H275" s="13" t="str">
        <f>IFERROR(__xludf.DUMMYFUNCTION("""COMPUTED_VALUE"""),"Formar personas mayores en el uso de las tecnologías")</f>
        <v>Formar personas mayores en el uso de las tecnologías</v>
      </c>
      <c r="I275" s="13" t="str">
        <f t="array" ref="I275">IFERROR(INDEX(DATOS2!AG:AG,MATCH(1,INDEX((DATOS2!M:M=$E275)*(DATOS2!T:T=$H275),0),0),0),"")</f>
        <v/>
      </c>
      <c r="J275" s="47" t="str">
        <f t="array" ref="J275">IFERROR(INDEX(DATOS2!AH:AH,MATCH(1,INDEX((DATOS2!$M:$M=$E275)*(DATOS2!$T:$T=$H275),0),0),0),"")</f>
        <v/>
      </c>
      <c r="K275" s="23" t="str">
        <f t="array" ref="K275">IFERROR(INDEX(DATOS2!BA:BA,MATCH(1,INDEX((DATOS2!$M:$M=$E275)*(DATOS2!$T:$T=$H275),0),0),0),"")</f>
        <v/>
      </c>
      <c r="L275" s="1" t="s">
        <v>37</v>
      </c>
    </row>
    <row r="276" ht="15.75" customHeight="1">
      <c r="B276" s="13" t="s">
        <v>469</v>
      </c>
      <c r="C276" s="13" t="s">
        <v>1384</v>
      </c>
      <c r="D276" s="13" t="s">
        <v>384</v>
      </c>
      <c r="E276" s="13" t="str">
        <f t="shared" si="1"/>
        <v>BP26005437</v>
      </c>
      <c r="F276" s="13" t="s">
        <v>321</v>
      </c>
      <c r="G276" s="13" t="str">
        <f>IFERROR(__xludf.DUMMYFUNCTION("""COMPUTED_VALUE"""),"BP2600543720101")</f>
        <v>BP2600543720101</v>
      </c>
      <c r="H276" s="13" t="str">
        <f>IFERROR(__xludf.DUMMYFUNCTION("""COMPUTED_VALUE"""),"Fortalecer la atención de personas mayores en modalidad de Centros de Protección Larga Estancia")</f>
        <v>Fortalecer la atención de personas mayores en modalidad de Centros de Protección Larga Estancia</v>
      </c>
      <c r="I276" s="13" t="str">
        <f t="array" ref="I276">IFERROR(INDEX(DATOS2!AG:AG,MATCH(1,INDEX((DATOS2!M:M=$E276)*(DATOS2!T:T=$H276),0),0),0),"")</f>
        <v/>
      </c>
      <c r="J276" s="47" t="str">
        <f t="array" ref="J276">IFERROR(INDEX(DATOS2!AH:AH,MATCH(1,INDEX((DATOS2!$M:$M=$E276)*(DATOS2!$T:$T=$H276),0),0),0),"")</f>
        <v/>
      </c>
      <c r="K276" s="23" t="str">
        <f t="array" ref="K276">IFERROR(INDEX(DATOS2!BA:BA,MATCH(1,INDEX((DATOS2!$M:$M=$E276)*(DATOS2!$T:$T=$H276),0),0),0),"")</f>
        <v/>
      </c>
      <c r="L276" s="1" t="s">
        <v>37</v>
      </c>
    </row>
    <row r="277" ht="15.75" customHeight="1">
      <c r="B277" s="13" t="s">
        <v>469</v>
      </c>
      <c r="C277" s="13" t="s">
        <v>1384</v>
      </c>
      <c r="D277" s="13" t="s">
        <v>384</v>
      </c>
      <c r="E277" s="13" t="str">
        <f t="shared" si="1"/>
        <v>BP26005437</v>
      </c>
      <c r="F277" s="13" t="s">
        <v>321</v>
      </c>
      <c r="G277" s="13" t="str">
        <f>IFERROR(__xludf.DUMMYFUNCTION("""COMPUTED_VALUE"""),"BP2600543720101")</f>
        <v>BP2600543720101</v>
      </c>
      <c r="H277" s="13" t="str">
        <f>IFERROR(__xludf.DUMMYFUNCTION("""COMPUTED_VALUE"""),"Fortalecer la atención para personas mayores en la modalidad Centro Vida mediante ampliación de cobertura.")</f>
        <v>Fortalecer la atención para personas mayores en la modalidad Centro Vida mediante ampliación de cobertura.</v>
      </c>
      <c r="I277" s="13" t="str">
        <f t="array" ref="I277">IFERROR(INDEX(DATOS2!AG:AG,MATCH(1,INDEX((DATOS2!M:M=$E277)*(DATOS2!T:T=$H277),0),0),0),"")</f>
        <v/>
      </c>
      <c r="J277" s="47" t="str">
        <f t="array" ref="J277">IFERROR(INDEX(DATOS2!AH:AH,MATCH(1,INDEX((DATOS2!$M:$M=$E277)*(DATOS2!$T:$T=$H277),0),0),0),"")</f>
        <v/>
      </c>
      <c r="K277" s="23" t="str">
        <f t="array" ref="K277">IFERROR(INDEX(DATOS2!BA:BA,MATCH(1,INDEX((DATOS2!$M:$M=$E277)*(DATOS2!$T:$T=$H277),0),0),0),"")</f>
        <v/>
      </c>
      <c r="L277" s="1" t="s">
        <v>37</v>
      </c>
    </row>
    <row r="278" ht="15.75" customHeight="1">
      <c r="B278" s="13" t="s">
        <v>469</v>
      </c>
      <c r="C278" s="13" t="s">
        <v>1384</v>
      </c>
      <c r="D278" s="13" t="s">
        <v>384</v>
      </c>
      <c r="E278" s="13" t="str">
        <f t="shared" si="1"/>
        <v>BP26005437</v>
      </c>
      <c r="F278" s="13" t="s">
        <v>321</v>
      </c>
      <c r="G278" s="13" t="str">
        <f>IFERROR(__xludf.DUMMYFUNCTION("""COMPUTED_VALUE"""),"BP2600543720101")</f>
        <v>BP2600543720101</v>
      </c>
      <c r="H278" s="13" t="str">
        <f>IFERROR(__xludf.DUMMYFUNCTION("""COMPUTED_VALUE"""),"Proporcionar identificación corporativa para los adultos mayores del programa")</f>
        <v>Proporcionar identificación corporativa para los adultos mayores del programa</v>
      </c>
      <c r="I278" s="13" t="str">
        <f t="array" ref="I278">IFERROR(INDEX(DATOS2!AG:AG,MATCH(1,INDEX((DATOS2!M:M=$E278)*(DATOS2!T:T=$H278),0),0),0),"")</f>
        <v/>
      </c>
      <c r="J278" s="47" t="str">
        <f t="array" ref="J278">IFERROR(INDEX(DATOS2!AH:AH,MATCH(1,INDEX((DATOS2!$M:$M=$E278)*(DATOS2!$T:$T=$H278),0),0),0),"")</f>
        <v/>
      </c>
      <c r="K278" s="23" t="str">
        <f t="array" ref="K278">IFERROR(INDEX(DATOS2!BA:BA,MATCH(1,INDEX((DATOS2!$M:$M=$E278)*(DATOS2!$T:$T=$H278),0),0),0),"")</f>
        <v/>
      </c>
      <c r="L278" s="1" t="s">
        <v>37</v>
      </c>
    </row>
    <row r="279" ht="15.75" customHeight="1">
      <c r="B279" s="13" t="s">
        <v>469</v>
      </c>
      <c r="C279" s="13" t="s">
        <v>1384</v>
      </c>
      <c r="D279" s="13" t="s">
        <v>384</v>
      </c>
      <c r="E279" s="13" t="str">
        <f t="shared" si="1"/>
        <v>BP26005437</v>
      </c>
      <c r="F279" s="13" t="s">
        <v>321</v>
      </c>
      <c r="G279" s="13" t="str">
        <f>IFERROR(__xludf.DUMMYFUNCTION("""COMPUTED_VALUE"""),"BP2600543720101")</f>
        <v>BP2600543720101</v>
      </c>
      <c r="H279" s="13" t="str">
        <f>IFERROR(__xludf.DUMMYFUNCTION("""COMPUTED_VALUE"""),"Proporcionar los elementos y útiles de aseo personal necesarios para la estancia de las personas mayores")</f>
        <v>Proporcionar los elementos y útiles de aseo personal necesarios para la estancia de las personas mayores</v>
      </c>
      <c r="I279" s="13" t="str">
        <f t="array" ref="I279">IFERROR(INDEX(DATOS2!AG:AG,MATCH(1,INDEX((DATOS2!M:M=$E279)*(DATOS2!T:T=$H279),0),0),0),"")</f>
        <v/>
      </c>
      <c r="J279" s="47" t="str">
        <f t="array" ref="J279">IFERROR(INDEX(DATOS2!AH:AH,MATCH(1,INDEX((DATOS2!$M:$M=$E279)*(DATOS2!$T:$T=$H279),0),0),0),"")</f>
        <v/>
      </c>
      <c r="K279" s="23" t="str">
        <f t="array" ref="K279">IFERROR(INDEX(DATOS2!BA:BA,MATCH(1,INDEX((DATOS2!$M:$M=$E279)*(DATOS2!$T:$T=$H279),0),0),0),"")</f>
        <v/>
      </c>
      <c r="L279" s="1" t="s">
        <v>37</v>
      </c>
    </row>
    <row r="280" ht="15.75" customHeight="1">
      <c r="B280" s="13" t="s">
        <v>469</v>
      </c>
      <c r="C280" s="13" t="s">
        <v>1384</v>
      </c>
      <c r="D280" s="13" t="s">
        <v>384</v>
      </c>
      <c r="E280" s="13" t="str">
        <f t="shared" si="1"/>
        <v>BP26005437</v>
      </c>
      <c r="F280" s="13" t="s">
        <v>321</v>
      </c>
      <c r="G280" s="13" t="str">
        <f>IFERROR(__xludf.DUMMYFUNCTION("""COMPUTED_VALUE"""),"BP2600543720101")</f>
        <v>BP2600543720101</v>
      </c>
      <c r="H280" s="13" t="str">
        <f>IFERROR(__xludf.DUMMYFUNCTION("""COMPUTED_VALUE"""),"Proporcionar un espacio para la protección y el albergue de personas mayores en alto nivel de vulnerabilidad")</f>
        <v>Proporcionar un espacio para la protección y el albergue de personas mayores en alto nivel de vulnerabilidad</v>
      </c>
      <c r="I280" s="13" t="str">
        <f t="array" ref="I280">IFERROR(INDEX(DATOS2!AG:AG,MATCH(1,INDEX((DATOS2!M:M=$E280)*(DATOS2!T:T=$H280),0),0),0),"")</f>
        <v/>
      </c>
      <c r="J280" s="47" t="str">
        <f t="array" ref="J280">IFERROR(INDEX(DATOS2!AH:AH,MATCH(1,INDEX((DATOS2!$M:$M=$E280)*(DATOS2!$T:$T=$H280),0),0),0),"")</f>
        <v/>
      </c>
      <c r="K280" s="23" t="str">
        <f t="array" ref="K280">IFERROR(INDEX(DATOS2!BA:BA,MATCH(1,INDEX((DATOS2!$M:$M=$E280)*(DATOS2!$T:$T=$H280),0),0),0),"")</f>
        <v/>
      </c>
      <c r="L280" s="1" t="s">
        <v>37</v>
      </c>
    </row>
    <row r="281" ht="15.75" customHeight="1">
      <c r="B281" s="13" t="s">
        <v>469</v>
      </c>
      <c r="C281" s="13" t="s">
        <v>1384</v>
      </c>
      <c r="D281" s="13" t="s">
        <v>384</v>
      </c>
      <c r="E281" s="13" t="str">
        <f t="shared" si="1"/>
        <v>BP26005437</v>
      </c>
      <c r="F281" s="13" t="s">
        <v>321</v>
      </c>
      <c r="G281" s="13" t="str">
        <f>IFERROR(__xludf.DUMMYFUNCTION("""COMPUTED_VALUE"""),"BP2600543720101")</f>
        <v>BP2600543720101</v>
      </c>
      <c r="H281" s="13" t="str">
        <f>IFERROR(__xludf.DUMMYFUNCTION("""COMPUTED_VALUE"""),"Proveer el servicio de Lavanderia a las personas mayores")</f>
        <v>Proveer el servicio de Lavanderia a las personas mayores</v>
      </c>
      <c r="I281" s="13" t="str">
        <f t="array" ref="I281">IFERROR(INDEX(DATOS2!AG:AG,MATCH(1,INDEX((DATOS2!M:M=$E281)*(DATOS2!T:T=$H281),0),0),0),"")</f>
        <v/>
      </c>
      <c r="J281" s="47" t="str">
        <f t="array" ref="J281">IFERROR(INDEX(DATOS2!AH:AH,MATCH(1,INDEX((DATOS2!$M:$M=$E281)*(DATOS2!$T:$T=$H281),0),0),0),"")</f>
        <v/>
      </c>
      <c r="K281" s="23" t="str">
        <f t="array" ref="K281">IFERROR(INDEX(DATOS2!BA:BA,MATCH(1,INDEX((DATOS2!$M:$M=$E281)*(DATOS2!$T:$T=$H281),0),0),0),"")</f>
        <v/>
      </c>
      <c r="L281" s="1" t="s">
        <v>37</v>
      </c>
    </row>
    <row r="282" ht="15.75" customHeight="1">
      <c r="B282" s="13" t="s">
        <v>469</v>
      </c>
      <c r="C282" s="13" t="s">
        <v>1384</v>
      </c>
      <c r="D282" s="13" t="s">
        <v>384</v>
      </c>
      <c r="E282" s="13" t="str">
        <f t="shared" si="1"/>
        <v>BP26005437</v>
      </c>
      <c r="F282" s="13" t="s">
        <v>321</v>
      </c>
      <c r="G282" s="13" t="str">
        <f>IFERROR(__xludf.DUMMYFUNCTION("""COMPUTED_VALUE"""),"BP2600543720101")</f>
        <v>BP2600543720101</v>
      </c>
      <c r="H282" s="13" t="str">
        <f>IFERROR(__xludf.DUMMYFUNCTION("""COMPUTED_VALUE"""),"Realizar acciones que fortalezcan la red de apoyo familiar, social, el envejecimiento activo y la prevención del deterioro funcional de las adultos mayores")</f>
        <v>Realizar acciones que fortalezcan la red de apoyo familiar, social, el envejecimiento activo y la prevención del deterioro funcional de las adultos mayores</v>
      </c>
      <c r="I282" s="13" t="str">
        <f t="array" ref="I282">IFERROR(INDEX(DATOS2!AG:AG,MATCH(1,INDEX((DATOS2!M:M=$E282)*(DATOS2!T:T=$H282),0),0),0),"")</f>
        <v/>
      </c>
      <c r="J282" s="47" t="str">
        <f t="array" ref="J282">IFERROR(INDEX(DATOS2!AH:AH,MATCH(1,INDEX((DATOS2!$M:$M=$E282)*(DATOS2!$T:$T=$H282),0),0),0),"")</f>
        <v/>
      </c>
      <c r="K282" s="23" t="str">
        <f t="array" ref="K282">IFERROR(INDEX(DATOS2!BA:BA,MATCH(1,INDEX((DATOS2!$M:$M=$E282)*(DATOS2!$T:$T=$H282),0),0),0),"")</f>
        <v/>
      </c>
      <c r="L282" s="1" t="s">
        <v>37</v>
      </c>
    </row>
    <row r="283" ht="15.75" customHeight="1">
      <c r="B283" s="13" t="s">
        <v>469</v>
      </c>
      <c r="C283" s="13" t="s">
        <v>1384</v>
      </c>
      <c r="D283" s="13" t="s">
        <v>384</v>
      </c>
      <c r="E283" s="13" t="str">
        <f t="shared" si="1"/>
        <v>BP26005437</v>
      </c>
      <c r="F283" s="13" t="s">
        <v>321</v>
      </c>
      <c r="G283" s="13" t="str">
        <f>IFERROR(__xludf.DUMMYFUNCTION("""COMPUTED_VALUE"""),"BP2600543720101")</f>
        <v>BP2600543720101</v>
      </c>
      <c r="H283" s="13" t="str">
        <f>IFERROR(__xludf.DUMMYFUNCTION("""COMPUTED_VALUE"""),"Realizar actividades orientadas a la ocupación del tiempo libre")</f>
        <v>Realizar actividades orientadas a la ocupación del tiempo libre</v>
      </c>
      <c r="I283" s="13" t="str">
        <f t="array" ref="I283">IFERROR(INDEX(DATOS2!AG:AG,MATCH(1,INDEX((DATOS2!M:M=$E283)*(DATOS2!T:T=$H283),0),0),0),"")</f>
        <v/>
      </c>
      <c r="J283" s="47" t="str">
        <f t="array" ref="J283">IFERROR(INDEX(DATOS2!AH:AH,MATCH(1,INDEX((DATOS2!$M:$M=$E283)*(DATOS2!$T:$T=$H283),0),0),0),"")</f>
        <v/>
      </c>
      <c r="K283" s="23" t="str">
        <f t="array" ref="K283">IFERROR(INDEX(DATOS2!BA:BA,MATCH(1,INDEX((DATOS2!$M:$M=$E283)*(DATOS2!$T:$T=$H283),0),0),0),"")</f>
        <v/>
      </c>
      <c r="L283" s="1" t="s">
        <v>37</v>
      </c>
    </row>
    <row r="284" ht="15.75" customHeight="1">
      <c r="B284" s="13" t="s">
        <v>469</v>
      </c>
      <c r="C284" s="13" t="s">
        <v>1384</v>
      </c>
      <c r="D284" s="13" t="s">
        <v>384</v>
      </c>
      <c r="E284" s="13" t="str">
        <f t="shared" si="1"/>
        <v>BP26005437</v>
      </c>
      <c r="F284" s="13" t="s">
        <v>321</v>
      </c>
      <c r="G284" s="13" t="str">
        <f>IFERROR(__xludf.DUMMYFUNCTION("""COMPUTED_VALUE"""),"BP2600543720101")</f>
        <v>BP2600543720101</v>
      </c>
      <c r="H284" s="13" t="str">
        <f>IFERROR(__xludf.DUMMYFUNCTION("""COMPUTED_VALUE"""),"Realizar actividades orientadas a la ocupación del tiempo libre, deporte, cultura y recreación")</f>
        <v>Realizar actividades orientadas a la ocupación del tiempo libre, deporte, cultura y recreación</v>
      </c>
      <c r="I284" s="13" t="str">
        <f t="array" ref="I284">IFERROR(INDEX(DATOS2!AG:AG,MATCH(1,INDEX((DATOS2!M:M=$E284)*(DATOS2!T:T=$H284),0),0),0),"")</f>
        <v/>
      </c>
      <c r="J284" s="47" t="str">
        <f t="array" ref="J284">IFERROR(INDEX(DATOS2!AH:AH,MATCH(1,INDEX((DATOS2!$M:$M=$E284)*(DATOS2!$T:$T=$H284),0),0),0),"")</f>
        <v/>
      </c>
      <c r="K284" s="23" t="str">
        <f t="array" ref="K284">IFERROR(INDEX(DATOS2!BA:BA,MATCH(1,INDEX((DATOS2!$M:$M=$E284)*(DATOS2!$T:$T=$H284),0),0),0),"")</f>
        <v/>
      </c>
      <c r="L284" s="1" t="s">
        <v>37</v>
      </c>
    </row>
    <row r="285" ht="15.75" customHeight="1">
      <c r="B285" s="13" t="s">
        <v>469</v>
      </c>
      <c r="C285" s="13" t="s">
        <v>1384</v>
      </c>
      <c r="D285" s="13" t="s">
        <v>384</v>
      </c>
      <c r="E285" s="13" t="str">
        <f t="shared" si="1"/>
        <v>BP26005437</v>
      </c>
      <c r="F285" s="13" t="s">
        <v>321</v>
      </c>
      <c r="G285" s="13" t="str">
        <f>IFERROR(__xludf.DUMMYFUNCTION("""COMPUTED_VALUE"""),"BP2600543720101")</f>
        <v>BP2600543720101</v>
      </c>
      <c r="H285" s="13" t="str">
        <f>IFERROR(__xludf.DUMMYFUNCTION("""COMPUTED_VALUE"""),"Realizar encuentros intergeneracionales y actividades recreativas complementaria")</f>
        <v>Realizar encuentros intergeneracionales y actividades recreativas complementaria</v>
      </c>
      <c r="I285" s="13" t="str">
        <f t="array" ref="I285">IFERROR(INDEX(DATOS2!AG:AG,MATCH(1,INDEX((DATOS2!M:M=$E285)*(DATOS2!T:T=$H285),0),0),0),"")</f>
        <v/>
      </c>
      <c r="J285" s="47" t="str">
        <f t="array" ref="J285">IFERROR(INDEX(DATOS2!AH:AH,MATCH(1,INDEX((DATOS2!$M:$M=$E285)*(DATOS2!$T:$T=$H285),0),0),0),"")</f>
        <v/>
      </c>
      <c r="K285" s="23" t="str">
        <f t="array" ref="K285">IFERROR(INDEX(DATOS2!BA:BA,MATCH(1,INDEX((DATOS2!$M:$M=$E285)*(DATOS2!$T:$T=$H285),0),0),0),"")</f>
        <v/>
      </c>
      <c r="L285" s="1" t="s">
        <v>37</v>
      </c>
    </row>
    <row r="286" ht="15.75" customHeight="1">
      <c r="B286" s="13" t="s">
        <v>469</v>
      </c>
      <c r="C286" s="13" t="s">
        <v>1384</v>
      </c>
      <c r="D286" s="13" t="s">
        <v>384</v>
      </c>
      <c r="E286" s="13" t="str">
        <f t="shared" si="1"/>
        <v>BP26005437</v>
      </c>
      <c r="F286" s="13" t="s">
        <v>321</v>
      </c>
      <c r="G286" s="13" t="str">
        <f>IFERROR(__xludf.DUMMYFUNCTION("""COMPUTED_VALUE"""),"BP2600543720101")</f>
        <v>BP2600543720101</v>
      </c>
      <c r="H286" s="13" t="str">
        <f>IFERROR(__xludf.DUMMYFUNCTION("""COMPUTED_VALUE"""),"Realizar gestión técnica y operativa al proceso de implementación del centro vida para persona mayores")</f>
        <v>Realizar gestión técnica y operativa al proceso de implementación del centro vida para persona mayores</v>
      </c>
      <c r="I286" s="13" t="str">
        <f t="array" ref="I286">IFERROR(INDEX(DATOS2!AG:AG,MATCH(1,INDEX((DATOS2!M:M=$E286)*(DATOS2!T:T=$H286),0),0),0),"")</f>
        <v/>
      </c>
      <c r="J286" s="47" t="str">
        <f t="array" ref="J286">IFERROR(INDEX(DATOS2!AH:AH,MATCH(1,INDEX((DATOS2!$M:$M=$E286)*(DATOS2!$T:$T=$H286),0),0),0),"")</f>
        <v/>
      </c>
      <c r="K286" s="23" t="str">
        <f t="array" ref="K286">IFERROR(INDEX(DATOS2!BA:BA,MATCH(1,INDEX((DATOS2!$M:$M=$E286)*(DATOS2!$T:$T=$H286),0),0),0),"")</f>
        <v/>
      </c>
      <c r="L286" s="1" t="s">
        <v>37</v>
      </c>
    </row>
    <row r="287" ht="15.75" customHeight="1">
      <c r="B287" s="13" t="s">
        <v>469</v>
      </c>
      <c r="C287" s="13" t="s">
        <v>1384</v>
      </c>
      <c r="D287" s="13" t="s">
        <v>384</v>
      </c>
      <c r="E287" s="13" t="str">
        <f t="shared" si="1"/>
        <v>BP26005437</v>
      </c>
      <c r="F287" s="13" t="s">
        <v>321</v>
      </c>
      <c r="G287" s="13" t="str">
        <f>IFERROR(__xludf.DUMMYFUNCTION("""COMPUTED_VALUE"""),"BP2600543720101")</f>
        <v>BP2600543720101</v>
      </c>
      <c r="H287" s="13" t="str">
        <f>IFERROR(__xludf.DUMMYFUNCTION("""COMPUTED_VALUE"""),"Realizar interventoría al proyecto")</f>
        <v>Realizar interventoría al proyecto</v>
      </c>
      <c r="I287" s="13" t="str">
        <f t="array" ref="I287">IFERROR(INDEX(DATOS2!AG:AG,MATCH(1,INDEX((DATOS2!M:M=$E287)*(DATOS2!T:T=$H287),0),0),0),"")</f>
        <v/>
      </c>
      <c r="J287" s="47" t="str">
        <f t="array" ref="J287">IFERROR(INDEX(DATOS2!AH:AH,MATCH(1,INDEX((DATOS2!$M:$M=$E287)*(DATOS2!$T:$T=$H287),0),0),0),"")</f>
        <v/>
      </c>
      <c r="K287" s="23" t="str">
        <f t="array" ref="K287">IFERROR(INDEX(DATOS2!BA:BA,MATCH(1,INDEX((DATOS2!$M:$M=$E287)*(DATOS2!$T:$T=$H287),0),0),0),"")</f>
        <v/>
      </c>
      <c r="L287" s="1" t="s">
        <v>37</v>
      </c>
    </row>
    <row r="288" ht="15.75" customHeight="1">
      <c r="B288" s="13" t="s">
        <v>469</v>
      </c>
      <c r="C288" s="13" t="s">
        <v>1384</v>
      </c>
      <c r="D288" s="13" t="s">
        <v>384</v>
      </c>
      <c r="E288" s="13" t="str">
        <f t="shared" si="1"/>
        <v>BP26005437</v>
      </c>
      <c r="F288" s="13" t="s">
        <v>321</v>
      </c>
      <c r="G288" s="13" t="str">
        <f>IFERROR(__xludf.DUMMYFUNCTION("""COMPUTED_VALUE"""),"BP2600543720101")</f>
        <v>BP2600543720101</v>
      </c>
      <c r="H288" s="13" t="str">
        <f>IFERROR(__xludf.DUMMYFUNCTION("""COMPUTED_VALUE"""),"Realizar socialización y difusión de la información del proyecto")</f>
        <v>Realizar socialización y difusión de la información del proyecto</v>
      </c>
      <c r="I288" s="13" t="str">
        <f t="array" ref="I288">IFERROR(INDEX(DATOS2!AG:AG,MATCH(1,INDEX((DATOS2!M:M=$E288)*(DATOS2!T:T=$H288),0),0),0),"")</f>
        <v/>
      </c>
      <c r="J288" s="47" t="str">
        <f t="array" ref="J288">IFERROR(INDEX(DATOS2!AH:AH,MATCH(1,INDEX((DATOS2!$M:$M=$E288)*(DATOS2!$T:$T=$H288),0),0),0),"")</f>
        <v/>
      </c>
      <c r="K288" s="23" t="str">
        <f t="array" ref="K288">IFERROR(INDEX(DATOS2!BA:BA,MATCH(1,INDEX((DATOS2!$M:$M=$E288)*(DATOS2!$T:$T=$H288),0),0),0),"")</f>
        <v/>
      </c>
      <c r="L288" s="1" t="s">
        <v>37</v>
      </c>
    </row>
    <row r="289" ht="15.75" customHeight="1">
      <c r="B289" s="13" t="s">
        <v>469</v>
      </c>
      <c r="C289" s="13" t="s">
        <v>1384</v>
      </c>
      <c r="D289" s="13" t="s">
        <v>384</v>
      </c>
      <c r="E289" s="13" t="str">
        <f t="shared" si="1"/>
        <v>BP26005437</v>
      </c>
      <c r="F289" s="13" t="s">
        <v>321</v>
      </c>
      <c r="G289" s="13" t="str">
        <f>IFERROR(__xludf.DUMMYFUNCTION("""COMPUTED_VALUE"""),"BP2600543720101")</f>
        <v>BP2600543720101</v>
      </c>
      <c r="H289" s="13" t="str">
        <f>IFERROR(__xludf.DUMMYFUNCTION("""COMPUTED_VALUE"""),"Servicio en Centros de Atención y Protección Integral dirigida a las personas mayores vulnerables de Santiago de Cali BP-26005437- Pagos pasivos exigibles vigencias expiradas")</f>
        <v>Servicio en Centros de Atención y Protección Integral dirigida a las personas mayores vulnerables de Santiago de Cali BP-26005437- Pagos pasivos exigibles vigencias expiradas</v>
      </c>
      <c r="I289" s="13" t="str">
        <f t="array" ref="I289">IFERROR(INDEX(DATOS2!AG:AG,MATCH(1,INDEX((DATOS2!M:M=$E289)*(DATOS2!T:T=$H289),0),0),0),"")</f>
        <v/>
      </c>
      <c r="J289" s="47" t="str">
        <f t="array" ref="J289">IFERROR(INDEX(DATOS2!AH:AH,MATCH(1,INDEX((DATOS2!$M:$M=$E289)*(DATOS2!$T:$T=$H289),0),0),0),"")</f>
        <v/>
      </c>
      <c r="K289" s="23" t="str">
        <f t="array" ref="K289">IFERROR(INDEX(DATOS2!BA:BA,MATCH(1,INDEX((DATOS2!$M:$M=$E289)*(DATOS2!$T:$T=$H289),0),0),0),"")</f>
        <v/>
      </c>
      <c r="L289" s="1" t="s">
        <v>37</v>
      </c>
    </row>
    <row r="290" ht="15.75" customHeight="1">
      <c r="B290" s="13" t="s">
        <v>469</v>
      </c>
      <c r="C290" s="13" t="s">
        <v>1384</v>
      </c>
      <c r="D290" s="13" t="s">
        <v>384</v>
      </c>
      <c r="E290" s="13" t="str">
        <f t="shared" si="1"/>
        <v>BP26005437</v>
      </c>
      <c r="F290" s="13" t="s">
        <v>321</v>
      </c>
      <c r="G290" s="13" t="str">
        <f>IFERROR(__xludf.DUMMYFUNCTION("""COMPUTED_VALUE"""),"BP2600543720101")</f>
        <v>BP2600543720101</v>
      </c>
      <c r="H290" s="13" t="str">
        <f>IFERROR(__xludf.DUMMYFUNCTION("""COMPUTED_VALUE"""),"Suministrar servicio de acueducto y energía eléctrica")</f>
        <v>Suministrar servicio de acueducto y energía eléctrica</v>
      </c>
      <c r="I290" s="13" t="str">
        <f t="array" ref="I290">IFERROR(INDEX(DATOS2!AG:AG,MATCH(1,INDEX((DATOS2!M:M=$E290)*(DATOS2!T:T=$H290),0),0),0),"")</f>
        <v/>
      </c>
      <c r="J290" s="47" t="str">
        <f t="array" ref="J290">IFERROR(INDEX(DATOS2!AH:AH,MATCH(1,INDEX((DATOS2!$M:$M=$E290)*(DATOS2!$T:$T=$H290),0),0),0),"")</f>
        <v/>
      </c>
      <c r="K290" s="23" t="str">
        <f t="array" ref="K290">IFERROR(INDEX(DATOS2!BA:BA,MATCH(1,INDEX((DATOS2!$M:$M=$E290)*(DATOS2!$T:$T=$H290),0),0),0),"")</f>
        <v/>
      </c>
      <c r="L290" s="1" t="s">
        <v>37</v>
      </c>
    </row>
    <row r="291" ht="15.75" customHeight="1">
      <c r="B291" s="13" t="s">
        <v>469</v>
      </c>
      <c r="C291" s="13" t="s">
        <v>1384</v>
      </c>
      <c r="D291" s="13" t="s">
        <v>384</v>
      </c>
      <c r="E291" s="13" t="str">
        <f t="shared" si="1"/>
        <v>BP26005437</v>
      </c>
      <c r="F291" s="13" t="s">
        <v>321</v>
      </c>
      <c r="G291" s="13" t="str">
        <f>IFERROR(__xludf.DUMMYFUNCTION("""COMPUTED_VALUE"""),"BP2600543720101")</f>
        <v>BP2600543720101</v>
      </c>
      <c r="H291" s="13" t="str">
        <f>IFERROR(__xludf.DUMMYFUNCTION("""COMPUTED_VALUE"""),"Suministrar servicio de alcantarillado y Aseo")</f>
        <v>Suministrar servicio de alcantarillado y Aseo</v>
      </c>
      <c r="I291" s="13" t="str">
        <f t="array" ref="I291">IFERROR(INDEX(DATOS2!AG:AG,MATCH(1,INDEX((DATOS2!M:M=$E291)*(DATOS2!T:T=$H291),0),0),0),"")</f>
        <v/>
      </c>
      <c r="J291" s="47" t="str">
        <f t="array" ref="J291">IFERROR(INDEX(DATOS2!AH:AH,MATCH(1,INDEX((DATOS2!$M:$M=$E291)*(DATOS2!$T:$T=$H291),0),0),0),"")</f>
        <v/>
      </c>
      <c r="K291" s="23" t="str">
        <f t="array" ref="K291">IFERROR(INDEX(DATOS2!BA:BA,MATCH(1,INDEX((DATOS2!$M:$M=$E291)*(DATOS2!$T:$T=$H291),0),0),0),"")</f>
        <v/>
      </c>
      <c r="L291" s="1" t="s">
        <v>37</v>
      </c>
    </row>
    <row r="292" ht="15.75" customHeight="1">
      <c r="B292" s="13" t="s">
        <v>469</v>
      </c>
      <c r="C292" s="13" t="s">
        <v>1384</v>
      </c>
      <c r="D292" s="13" t="s">
        <v>1750</v>
      </c>
      <c r="E292" s="13" t="str">
        <f t="shared" si="1"/>
        <v>BP26005573</v>
      </c>
      <c r="F292" s="13" t="s">
        <v>331</v>
      </c>
      <c r="G292" s="13" t="str">
        <f>IFERROR(__xludf.DUMMYFUNCTION("""COMPUTED_VALUE"""),"BP2600557310101")</f>
        <v>BP2600557310101</v>
      </c>
      <c r="H292" s="13" t="str">
        <f>IFERROR(__xludf.DUMMYFUNCTION("""COMPUTED_VALUE"""),"Apoyar la logística para el desarrollo de las capacitaciones")</f>
        <v>Apoyar la logística para el desarrollo de las capacitaciones</v>
      </c>
      <c r="I292" s="13" t="str">
        <f t="array" ref="I292">IFERROR(INDEX(DATOS2!AG:AG,MATCH(1,INDEX((DATOS2!M:M=$E292)*(DATOS2!T:T=$H292),0),0),0),"")</f>
        <v/>
      </c>
      <c r="J292" s="47" t="str">
        <f t="array" ref="J292">IFERROR(INDEX(DATOS2!AH:AH,MATCH(1,INDEX((DATOS2!$M:$M=$E292)*(DATOS2!$T:$T=$H292),0),0),0),"")</f>
        <v/>
      </c>
      <c r="K292" s="23" t="str">
        <f t="array" ref="K292">IFERROR(INDEX(DATOS2!BA:BA,MATCH(1,INDEX((DATOS2!$M:$M=$E292)*(DATOS2!$T:$T=$H292),0),0),0),"")</f>
        <v/>
      </c>
      <c r="L292" s="1" t="s">
        <v>37</v>
      </c>
    </row>
    <row r="293" ht="15.75" customHeight="1">
      <c r="B293" s="13" t="s">
        <v>469</v>
      </c>
      <c r="C293" s="13" t="s">
        <v>1384</v>
      </c>
      <c r="D293" s="13" t="s">
        <v>1750</v>
      </c>
      <c r="E293" s="13" t="str">
        <f t="shared" si="1"/>
        <v>BP26005573</v>
      </c>
      <c r="F293" s="13" t="s">
        <v>331</v>
      </c>
      <c r="G293" s="13" t="str">
        <f>IFERROR(__xludf.DUMMYFUNCTION("""COMPUTED_VALUE"""),"BP2600557310101")</f>
        <v>BP2600557310101</v>
      </c>
      <c r="H293" s="13" t="str">
        <f>IFERROR(__xludf.DUMMYFUNCTION("""COMPUTED_VALUE"""),"Fortalecimiento de iniciativas sociales organizadas para personas mayores")</f>
        <v>Fortalecimiento de iniciativas sociales organizadas para personas mayores</v>
      </c>
      <c r="I293" s="13" t="str">
        <f t="array" ref="I293">IFERROR(INDEX(DATOS2!AG:AG,MATCH(1,INDEX((DATOS2!M:M=$E293)*(DATOS2!T:T=$H293),0),0),0),"")</f>
        <v/>
      </c>
      <c r="J293" s="47" t="str">
        <f t="array" ref="J293">IFERROR(INDEX(DATOS2!AH:AH,MATCH(1,INDEX((DATOS2!$M:$M=$E293)*(DATOS2!$T:$T=$H293),0),0),0),"")</f>
        <v/>
      </c>
      <c r="K293" s="23" t="str">
        <f t="array" ref="K293">IFERROR(INDEX(DATOS2!BA:BA,MATCH(1,INDEX((DATOS2!$M:$M=$E293)*(DATOS2!$T:$T=$H293),0),0),0),"")</f>
        <v/>
      </c>
      <c r="L293" s="1" t="s">
        <v>37</v>
      </c>
    </row>
    <row r="294" ht="15.75" customHeight="1">
      <c r="B294" s="13" t="s">
        <v>469</v>
      </c>
      <c r="C294" s="13" t="s">
        <v>1384</v>
      </c>
      <c r="D294" s="13" t="s">
        <v>1750</v>
      </c>
      <c r="E294" s="13" t="str">
        <f t="shared" si="1"/>
        <v>BP26005573</v>
      </c>
      <c r="F294" s="13" t="s">
        <v>331</v>
      </c>
      <c r="G294" s="13" t="str">
        <f>IFERROR(__xludf.DUMMYFUNCTION("""COMPUTED_VALUE"""),"BP2600557310101")</f>
        <v>BP2600557310101</v>
      </c>
      <c r="H294" s="13" t="str">
        <f>IFERROR(__xludf.DUMMYFUNCTION("""COMPUTED_VALUE"""),"Realizar convocatoria, divulgación, inscripción y selección de beneficiarios del proyecto")</f>
        <v>Realizar convocatoria, divulgación, inscripción y selección de beneficiarios del proyecto</v>
      </c>
      <c r="I294" s="13" t="str">
        <f t="array" ref="I294">IFERROR(INDEX(DATOS2!AG:AG,MATCH(1,INDEX((DATOS2!M:M=$E294)*(DATOS2!T:T=$H294),0),0),0),"")</f>
        <v/>
      </c>
      <c r="J294" s="47" t="str">
        <f t="array" ref="J294">IFERROR(INDEX(DATOS2!AH:AH,MATCH(1,INDEX((DATOS2!$M:$M=$E294)*(DATOS2!$T:$T=$H294),0),0),0),"")</f>
        <v/>
      </c>
      <c r="K294" s="23" t="str">
        <f t="array" ref="K294">IFERROR(INDEX(DATOS2!BA:BA,MATCH(1,INDEX((DATOS2!$M:$M=$E294)*(DATOS2!$T:$T=$H294),0),0),0),"")</f>
        <v/>
      </c>
      <c r="L294" s="1" t="s">
        <v>37</v>
      </c>
    </row>
    <row r="295" ht="15.75" customHeight="1">
      <c r="B295" s="13" t="s">
        <v>469</v>
      </c>
      <c r="C295" s="13" t="s">
        <v>1384</v>
      </c>
      <c r="D295" s="13" t="s">
        <v>1750</v>
      </c>
      <c r="E295" s="13" t="str">
        <f t="shared" si="1"/>
        <v>BP26005573</v>
      </c>
      <c r="F295" s="13" t="s">
        <v>331</v>
      </c>
      <c r="G295" s="13" t="str">
        <f>IFERROR(__xludf.DUMMYFUNCTION("""COMPUTED_VALUE"""),"BP2600557310101")</f>
        <v>BP2600557310101</v>
      </c>
      <c r="H295" s="13" t="str">
        <f>IFERROR(__xludf.DUMMYFUNCTION("""COMPUTED_VALUE"""),"Realizar salida pedagógica de integración, socialización y entrega de resultados del proyecto")</f>
        <v>Realizar salida pedagógica de integración, socialización y entrega de resultados del proyecto</v>
      </c>
      <c r="I295" s="13" t="str">
        <f t="array" ref="I295">IFERROR(INDEX(DATOS2!AG:AG,MATCH(1,INDEX((DATOS2!M:M=$E295)*(DATOS2!T:T=$H295),0),0),0),"")</f>
        <v/>
      </c>
      <c r="J295" s="47" t="str">
        <f t="array" ref="J295">IFERROR(INDEX(DATOS2!AH:AH,MATCH(1,INDEX((DATOS2!$M:$M=$E295)*(DATOS2!$T:$T=$H295),0),0),0),"")</f>
        <v/>
      </c>
      <c r="K295" s="23" t="str">
        <f t="array" ref="K295">IFERROR(INDEX(DATOS2!BA:BA,MATCH(1,INDEX((DATOS2!$M:$M=$E295)*(DATOS2!$T:$T=$H295),0),0),0),"")</f>
        <v/>
      </c>
      <c r="L295" s="1" t="s">
        <v>37</v>
      </c>
    </row>
    <row r="296" ht="15.75" customHeight="1">
      <c r="B296" s="13" t="s">
        <v>469</v>
      </c>
      <c r="C296" s="13" t="s">
        <v>1384</v>
      </c>
      <c r="D296" s="13" t="s">
        <v>1750</v>
      </c>
      <c r="E296" s="13" t="str">
        <f t="shared" si="1"/>
        <v>BP26005573</v>
      </c>
      <c r="F296" s="13" t="s">
        <v>331</v>
      </c>
      <c r="G296" s="13" t="str">
        <f>IFERROR(__xludf.DUMMYFUNCTION("""COMPUTED_VALUE"""),"BP2600557310101")</f>
        <v>BP2600557310101</v>
      </c>
      <c r="H296"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296" s="13" t="str">
        <f t="array" ref="I296">IFERROR(INDEX(DATOS2!AG:AG,MATCH(1,INDEX((DATOS2!M:M=$E296)*(DATOS2!T:T=$H296),0),0),0),"")</f>
        <v/>
      </c>
      <c r="J296" s="47" t="str">
        <f t="array" ref="J296">IFERROR(INDEX(DATOS2!AH:AH,MATCH(1,INDEX((DATOS2!$M:$M=$E296)*(DATOS2!$T:$T=$H296),0),0),0),"")</f>
        <v/>
      </c>
      <c r="K296" s="23" t="str">
        <f t="array" ref="K296">IFERROR(INDEX(DATOS2!BA:BA,MATCH(1,INDEX((DATOS2!$M:$M=$E296)*(DATOS2!$T:$T=$H296),0),0),0),"")</f>
        <v/>
      </c>
      <c r="L296" s="1" t="s">
        <v>37</v>
      </c>
    </row>
    <row r="297" ht="15.75" customHeight="1">
      <c r="B297" s="13" t="s">
        <v>469</v>
      </c>
      <c r="C297" s="13" t="s">
        <v>1384</v>
      </c>
      <c r="D297" s="13" t="s">
        <v>1750</v>
      </c>
      <c r="E297" s="13" t="str">
        <f t="shared" si="1"/>
        <v>BP26005573</v>
      </c>
      <c r="F297" s="13" t="s">
        <v>331</v>
      </c>
      <c r="G297" s="13" t="str">
        <f>IFERROR(__xludf.DUMMYFUNCTION("""COMPUTED_VALUE"""),"BP2600557310101")</f>
        <v>BP2600557310101</v>
      </c>
      <c r="H297"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297" s="13" t="str">
        <f t="array" ref="I297">IFERROR(INDEX(DATOS2!AG:AG,MATCH(1,INDEX((DATOS2!M:M=$E297)*(DATOS2!T:T=$H297),0),0),0),"")</f>
        <v/>
      </c>
      <c r="J297" s="47" t="str">
        <f t="array" ref="J297">IFERROR(INDEX(DATOS2!AH:AH,MATCH(1,INDEX((DATOS2!$M:$M=$E297)*(DATOS2!$T:$T=$H297),0),0),0),"")</f>
        <v/>
      </c>
      <c r="K297" s="23" t="str">
        <f t="array" ref="K297">IFERROR(INDEX(DATOS2!BA:BA,MATCH(1,INDEX((DATOS2!$M:$M=$E297)*(DATOS2!$T:$T=$H297),0),0),0),"")</f>
        <v/>
      </c>
      <c r="L297" s="1" t="s">
        <v>37</v>
      </c>
    </row>
    <row r="298" ht="15.75" customHeight="1">
      <c r="B298" s="13" t="s">
        <v>469</v>
      </c>
      <c r="C298" s="13" t="s">
        <v>1384</v>
      </c>
      <c r="D298" s="13" t="s">
        <v>1750</v>
      </c>
      <c r="E298" s="13" t="str">
        <f t="shared" si="1"/>
        <v>BP26005573</v>
      </c>
      <c r="F298" s="13" t="s">
        <v>331</v>
      </c>
      <c r="G298" s="13" t="str">
        <f>IFERROR(__xludf.DUMMYFUNCTION("""COMPUTED_VALUE"""),"BP2600557310101")</f>
        <v>BP2600557310101</v>
      </c>
      <c r="H298"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298" s="13" t="str">
        <f t="array" ref="I298">IFERROR(INDEX(DATOS2!AG:AG,MATCH(1,INDEX((DATOS2!M:M=$E298)*(DATOS2!T:T=$H298),0),0),0),"")</f>
        <v/>
      </c>
      <c r="J298" s="47" t="str">
        <f t="array" ref="J298">IFERROR(INDEX(DATOS2!AH:AH,MATCH(1,INDEX((DATOS2!$M:$M=$E298)*(DATOS2!$T:$T=$H298),0),0),0),"")</f>
        <v/>
      </c>
      <c r="K298" s="23" t="str">
        <f t="array" ref="K298">IFERROR(INDEX(DATOS2!BA:BA,MATCH(1,INDEX((DATOS2!$M:$M=$E298)*(DATOS2!$T:$T=$H298),0),0),0),"")</f>
        <v/>
      </c>
      <c r="L298" s="1" t="s">
        <v>37</v>
      </c>
    </row>
    <row r="299" ht="15.75" customHeight="1">
      <c r="B299" s="13" t="s">
        <v>469</v>
      </c>
      <c r="C299" s="13" t="s">
        <v>1496</v>
      </c>
      <c r="D299" s="13" t="s">
        <v>1750</v>
      </c>
      <c r="E299" s="13" t="str">
        <f t="shared" si="1"/>
        <v>BP26005575</v>
      </c>
      <c r="F299" s="13" t="s">
        <v>334</v>
      </c>
      <c r="G299" s="13" t="str">
        <f>IFERROR(__xludf.DUMMYFUNCTION("""COMPUTED_VALUE"""),"BP2600557510101")</f>
        <v>BP2600557510101</v>
      </c>
      <c r="H299"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299" s="13" t="str">
        <f t="array" ref="I299">IFERROR(INDEX(DATOS2!AG:AG,MATCH(1,INDEX((DATOS2!M:M=$E299)*(DATOS2!T:T=$H299),0),0),0),"")</f>
        <v/>
      </c>
      <c r="J299" s="47" t="str">
        <f t="array" ref="J299">IFERROR(INDEX(DATOS2!AH:AH,MATCH(1,INDEX((DATOS2!$M:$M=$E299)*(DATOS2!$T:$T=$H299),0),0),0),"")</f>
        <v/>
      </c>
      <c r="K299" s="23" t="str">
        <f t="array" ref="K299">IFERROR(INDEX(DATOS2!BA:BA,MATCH(1,INDEX((DATOS2!$M:$M=$E299)*(DATOS2!$T:$T=$H299),0),0),0),"")</f>
        <v/>
      </c>
      <c r="L299" s="1" t="s">
        <v>37</v>
      </c>
    </row>
    <row r="300" ht="15.75" customHeight="1">
      <c r="B300" s="13" t="s">
        <v>469</v>
      </c>
      <c r="C300" s="13" t="s">
        <v>1496</v>
      </c>
      <c r="D300" s="13" t="s">
        <v>1750</v>
      </c>
      <c r="E300" s="13" t="str">
        <f t="shared" si="1"/>
        <v>BP26005575</v>
      </c>
      <c r="F300" s="13" t="s">
        <v>334</v>
      </c>
      <c r="G300" s="13" t="str">
        <f>IFERROR(__xludf.DUMMYFUNCTION("""COMPUTED_VALUE"""),"BP2600557510101")</f>
        <v>BP2600557510101</v>
      </c>
      <c r="H300" s="13" t="str">
        <f>IFERROR(__xludf.DUMMYFUNCTION("""COMPUTED_VALUE"""),"Realizar integración comunitaria enfocado en estilos de vida saludables para el bienestar de las personas con discapacidad y sus cuidadores.")</f>
        <v>Realizar integración comunitaria enfocado en estilos de vida saludables para el bienestar de las personas con discapacidad y sus cuidadores.</v>
      </c>
      <c r="I300" s="13" t="str">
        <f t="array" ref="I300">IFERROR(INDEX(DATOS2!AG:AG,MATCH(1,INDEX((DATOS2!M:M=$E300)*(DATOS2!T:T=$H300),0),0),0),"")</f>
        <v/>
      </c>
      <c r="J300" s="47" t="str">
        <f t="array" ref="J300">IFERROR(INDEX(DATOS2!AH:AH,MATCH(1,INDEX((DATOS2!$M:$M=$E300)*(DATOS2!$T:$T=$H300),0),0),0),"")</f>
        <v/>
      </c>
      <c r="K300" s="23" t="str">
        <f t="array" ref="K300">IFERROR(INDEX(DATOS2!BA:BA,MATCH(1,INDEX((DATOS2!$M:$M=$E300)*(DATOS2!$T:$T=$H300),0),0),0),"")</f>
        <v/>
      </c>
      <c r="L300" s="1" t="s">
        <v>37</v>
      </c>
    </row>
    <row r="301" ht="15.75" customHeight="1">
      <c r="B301" s="13" t="s">
        <v>469</v>
      </c>
      <c r="C301" s="13" t="s">
        <v>1384</v>
      </c>
      <c r="D301" s="13" t="s">
        <v>1750</v>
      </c>
      <c r="E301" s="13" t="str">
        <f t="shared" si="1"/>
        <v>BP26005576</v>
      </c>
      <c r="F301" s="13" t="s">
        <v>335</v>
      </c>
      <c r="G301" s="13" t="str">
        <f>IFERROR(__xludf.DUMMYFUNCTION("""COMPUTED_VALUE"""),"BP2600557620101")</f>
        <v>BP2600557620101</v>
      </c>
      <c r="H301" s="13" t="str">
        <f>IFERROR(__xludf.DUMMYFUNCTION("""COMPUTED_VALUE"""),"Apoyar la logística para el desarrollo de las capacitaciones")</f>
        <v>Apoyar la logística para el desarrollo de las capacitaciones</v>
      </c>
      <c r="I301" s="13" t="str">
        <f t="array" ref="I301">IFERROR(INDEX(DATOS2!AG:AG,MATCH(1,INDEX((DATOS2!M:M=$E301)*(DATOS2!T:T=$H301),0),0),0),"")</f>
        <v/>
      </c>
      <c r="J301" s="47" t="str">
        <f t="array" ref="J301">IFERROR(INDEX(DATOS2!AH:AH,MATCH(1,INDEX((DATOS2!$M:$M=$E301)*(DATOS2!$T:$T=$H301),0),0),0),"")</f>
        <v/>
      </c>
      <c r="K301" s="23" t="str">
        <f t="array" ref="K301">IFERROR(INDEX(DATOS2!BA:BA,MATCH(1,INDEX((DATOS2!$M:$M=$E301)*(DATOS2!$T:$T=$H301),0),0),0),"")</f>
        <v/>
      </c>
      <c r="L301" s="1" t="s">
        <v>37</v>
      </c>
    </row>
    <row r="302" ht="15.75" customHeight="1">
      <c r="B302" s="13" t="s">
        <v>469</v>
      </c>
      <c r="C302" s="13" t="s">
        <v>1384</v>
      </c>
      <c r="D302" s="13" t="s">
        <v>1750</v>
      </c>
      <c r="E302" s="13" t="str">
        <f t="shared" si="1"/>
        <v>BP26005576</v>
      </c>
      <c r="F302" s="13" t="s">
        <v>335</v>
      </c>
      <c r="G302" s="13" t="str">
        <f>IFERROR(__xludf.DUMMYFUNCTION("""COMPUTED_VALUE"""),"BP2600557620101")</f>
        <v>BP2600557620101</v>
      </c>
      <c r="H302" s="13" t="str">
        <f>IFERROR(__xludf.DUMMYFUNCTION("""COMPUTED_VALUE"""),"Realizar convocatoria, divulgación, inscripción y selección de beneficiarios")</f>
        <v>Realizar convocatoria, divulgación, inscripción y selección de beneficiarios</v>
      </c>
      <c r="I302" s="13" t="str">
        <f t="array" ref="I302">IFERROR(INDEX(DATOS2!AG:AG,MATCH(1,INDEX((DATOS2!M:M=$E302)*(DATOS2!T:T=$H302),0),0),0),"")</f>
        <v/>
      </c>
      <c r="J302" s="47" t="str">
        <f t="array" ref="J302">IFERROR(INDEX(DATOS2!AH:AH,MATCH(1,INDEX((DATOS2!$M:$M=$E302)*(DATOS2!$T:$T=$H302),0),0),0),"")</f>
        <v/>
      </c>
      <c r="K302" s="23" t="str">
        <f t="array" ref="K302">IFERROR(INDEX(DATOS2!BA:BA,MATCH(1,INDEX((DATOS2!$M:$M=$E302)*(DATOS2!$T:$T=$H302),0),0),0),"")</f>
        <v/>
      </c>
      <c r="L302" s="1" t="s">
        <v>37</v>
      </c>
    </row>
    <row r="303" ht="15.75" customHeight="1">
      <c r="B303" s="13" t="s">
        <v>469</v>
      </c>
      <c r="C303" s="13" t="s">
        <v>1384</v>
      </c>
      <c r="D303" s="13" t="s">
        <v>1750</v>
      </c>
      <c r="E303" s="13" t="str">
        <f t="shared" si="1"/>
        <v>BP26005576</v>
      </c>
      <c r="F303" s="13" t="s">
        <v>335</v>
      </c>
      <c r="G303" s="13" t="str">
        <f>IFERROR(__xludf.DUMMYFUNCTION("""COMPUTED_VALUE"""),"BP2600557620101")</f>
        <v>BP2600557620101</v>
      </c>
      <c r="H303" s="13" t="str">
        <f>IFERROR(__xludf.DUMMYFUNCTION("""COMPUTED_VALUE"""),"Realizar salida pedagógica de integración, socialización y entrega de resultados del proyecto")</f>
        <v>Realizar salida pedagógica de integración, socialización y entrega de resultados del proyecto</v>
      </c>
      <c r="I303" s="13" t="str">
        <f t="array" ref="I303">IFERROR(INDEX(DATOS2!AG:AG,MATCH(1,INDEX((DATOS2!M:M=$E303)*(DATOS2!T:T=$H303),0),0),0),"")</f>
        <v/>
      </c>
      <c r="J303" s="47" t="str">
        <f t="array" ref="J303">IFERROR(INDEX(DATOS2!AH:AH,MATCH(1,INDEX((DATOS2!$M:$M=$E303)*(DATOS2!$T:$T=$H303),0),0),0),"")</f>
        <v/>
      </c>
      <c r="K303" s="23" t="str">
        <f t="array" ref="K303">IFERROR(INDEX(DATOS2!BA:BA,MATCH(1,INDEX((DATOS2!$M:$M=$E303)*(DATOS2!$T:$T=$H303),0),0),0),"")</f>
        <v/>
      </c>
      <c r="L303" s="1" t="s">
        <v>37</v>
      </c>
    </row>
    <row r="304" ht="15.75" customHeight="1">
      <c r="B304" s="13" t="s">
        <v>469</v>
      </c>
      <c r="C304" s="13" t="s">
        <v>1384</v>
      </c>
      <c r="D304" s="13" t="s">
        <v>1750</v>
      </c>
      <c r="E304" s="13" t="str">
        <f t="shared" si="1"/>
        <v>BP26005576</v>
      </c>
      <c r="F304" s="13" t="s">
        <v>335</v>
      </c>
      <c r="G304" s="13" t="str">
        <f>IFERROR(__xludf.DUMMYFUNCTION("""COMPUTED_VALUE"""),"BP2600557620101")</f>
        <v>BP2600557620101</v>
      </c>
      <c r="H304"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04" s="13" t="str">
        <f t="array" ref="I304">IFERROR(INDEX(DATOS2!AG:AG,MATCH(1,INDEX((DATOS2!M:M=$E304)*(DATOS2!T:T=$H304),0),0),0),"")</f>
        <v/>
      </c>
      <c r="J304" s="47" t="str">
        <f t="array" ref="J304">IFERROR(INDEX(DATOS2!AH:AH,MATCH(1,INDEX((DATOS2!$M:$M=$E304)*(DATOS2!$T:$T=$H304),0),0),0),"")</f>
        <v/>
      </c>
      <c r="K304" s="23" t="str">
        <f t="array" ref="K304">IFERROR(INDEX(DATOS2!BA:BA,MATCH(1,INDEX((DATOS2!$M:$M=$E304)*(DATOS2!$T:$T=$H304),0),0),0),"")</f>
        <v/>
      </c>
      <c r="L304" s="1" t="s">
        <v>37</v>
      </c>
    </row>
    <row r="305" ht="15.75" customHeight="1">
      <c r="B305" s="13" t="s">
        <v>469</v>
      </c>
      <c r="C305" s="13" t="s">
        <v>1384</v>
      </c>
      <c r="D305" s="13" t="s">
        <v>1750</v>
      </c>
      <c r="E305" s="13" t="str">
        <f t="shared" si="1"/>
        <v>BP26005576</v>
      </c>
      <c r="F305" s="13" t="s">
        <v>335</v>
      </c>
      <c r="G305" s="13" t="str">
        <f>IFERROR(__xludf.DUMMYFUNCTION("""COMPUTED_VALUE"""),"BP2600557620101")</f>
        <v>BP2600557620101</v>
      </c>
      <c r="H305" s="13" t="str">
        <f>IFERROR(__xludf.DUMMYFUNCTION("""COMPUTED_VALUE"""),"Realizar talleres interactivos que promuevan la salud mental mediante: actividades psicosociales de escucha activa, gimnasia cerebral y actividades lúdico-recreativas (Rumbo terapía) que fortalezcan la salud mental y cognitiva de las personas mayores")</f>
        <v>Realizar talleres interactivos que promuevan la salud mental mediante: actividades psicosociales de escucha activa, gimnasia cerebral y actividades lúdico-recreativas (Rumbo terapía) que fortalezcan la salud mental y cognitiva de las personas mayores</v>
      </c>
      <c r="I305" s="13" t="str">
        <f t="array" ref="I305">IFERROR(INDEX(DATOS2!AG:AG,MATCH(1,INDEX((DATOS2!M:M=$E305)*(DATOS2!T:T=$H305),0),0),0),"")</f>
        <v/>
      </c>
      <c r="J305" s="47" t="str">
        <f t="array" ref="J305">IFERROR(INDEX(DATOS2!AH:AH,MATCH(1,INDEX((DATOS2!$M:$M=$E305)*(DATOS2!$T:$T=$H305),0),0),0),"")</f>
        <v/>
      </c>
      <c r="K305" s="23" t="str">
        <f t="array" ref="K305">IFERROR(INDEX(DATOS2!BA:BA,MATCH(1,INDEX((DATOS2!$M:$M=$E305)*(DATOS2!$T:$T=$H305),0),0),0),"")</f>
        <v/>
      </c>
      <c r="L305" s="1" t="s">
        <v>37</v>
      </c>
    </row>
    <row r="306" ht="15.75" customHeight="1">
      <c r="B306" s="13" t="s">
        <v>469</v>
      </c>
      <c r="C306" s="13" t="s">
        <v>1384</v>
      </c>
      <c r="D306" s="13" t="s">
        <v>1750</v>
      </c>
      <c r="E306" s="13" t="str">
        <f t="shared" si="1"/>
        <v>BP26005576</v>
      </c>
      <c r="F306" s="13" t="s">
        <v>335</v>
      </c>
      <c r="G306" s="13" t="str">
        <f>IFERROR(__xludf.DUMMYFUNCTION("""COMPUTED_VALUE"""),"BP2600557620101")</f>
        <v>BP2600557620101</v>
      </c>
      <c r="H306"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06" s="13" t="str">
        <f t="array" ref="I306">IFERROR(INDEX(DATOS2!AG:AG,MATCH(1,INDEX((DATOS2!M:M=$E306)*(DATOS2!T:T=$H306),0),0),0),"")</f>
        <v/>
      </c>
      <c r="J306" s="47" t="str">
        <f t="array" ref="J306">IFERROR(INDEX(DATOS2!AH:AH,MATCH(1,INDEX((DATOS2!$M:$M=$E306)*(DATOS2!$T:$T=$H306),0),0),0),"")</f>
        <v/>
      </c>
      <c r="K306" s="23" t="str">
        <f t="array" ref="K306">IFERROR(INDEX(DATOS2!BA:BA,MATCH(1,INDEX((DATOS2!$M:$M=$E306)*(DATOS2!$T:$T=$H306),0),0),0),"")</f>
        <v/>
      </c>
      <c r="L306" s="1" t="s">
        <v>37</v>
      </c>
    </row>
    <row r="307" ht="15.75" customHeight="1">
      <c r="B307" s="13" t="s">
        <v>469</v>
      </c>
      <c r="C307" s="13" t="s">
        <v>808</v>
      </c>
      <c r="D307" s="13" t="s">
        <v>1750</v>
      </c>
      <c r="E307" s="13" t="str">
        <f t="shared" si="1"/>
        <v>BP26005618</v>
      </c>
      <c r="F307" s="13" t="s">
        <v>336</v>
      </c>
      <c r="G307" s="13" t="str">
        <f>IFERROR(__xludf.DUMMYFUNCTION("""COMPUTED_VALUE"""),"BP2600561810101")</f>
        <v>BP2600561810101</v>
      </c>
      <c r="H307" s="13" t="str">
        <f>IFERROR(__xludf.DUMMYFUNCTION("""COMPUTED_VALUE"""),"Brindar apoyo a iniciativas sociales del territorio")</f>
        <v>Brindar apoyo a iniciativas sociales del territorio</v>
      </c>
      <c r="I307" s="13" t="str">
        <f t="array" ref="I307">IFERROR(INDEX(DATOS2!AG:AG,MATCH(1,INDEX((DATOS2!M:M=$E307)*(DATOS2!T:T=$H307),0),0),0),"")</f>
        <v/>
      </c>
      <c r="J307" s="47" t="str">
        <f t="array" ref="J307">IFERROR(INDEX(DATOS2!AH:AH,MATCH(1,INDEX((DATOS2!$M:$M=$E307)*(DATOS2!$T:$T=$H307),0),0),0),"")</f>
        <v/>
      </c>
      <c r="K307" s="23" t="str">
        <f t="array" ref="K307">IFERROR(INDEX(DATOS2!BA:BA,MATCH(1,INDEX((DATOS2!$M:$M=$E307)*(DATOS2!$T:$T=$H307),0),0),0),"")</f>
        <v/>
      </c>
      <c r="L307" s="1" t="s">
        <v>37</v>
      </c>
    </row>
    <row r="308" ht="15.75" customHeight="1">
      <c r="B308" s="13" t="s">
        <v>469</v>
      </c>
      <c r="C308" s="13" t="s">
        <v>808</v>
      </c>
      <c r="D308" s="13" t="s">
        <v>1750</v>
      </c>
      <c r="E308" s="13" t="str">
        <f t="shared" si="1"/>
        <v>BP26005618</v>
      </c>
      <c r="F308" s="13" t="s">
        <v>336</v>
      </c>
      <c r="G308" s="13" t="str">
        <f>IFERROR(__xludf.DUMMYFUNCTION("""COMPUTED_VALUE"""),"BP2600561810101")</f>
        <v>BP2600561810101</v>
      </c>
      <c r="H308" s="13" t="str">
        <f>IFERROR(__xludf.DUMMYFUNCTION("""COMPUTED_VALUE"""),"Realizar capacitación sobre los derechos de los jóvenes y la Ley Estatutaria de Juventud")</f>
        <v>Realizar capacitación sobre los derechos de los jóvenes y la Ley Estatutaria de Juventud</v>
      </c>
      <c r="I308" s="13" t="str">
        <f t="array" ref="I308">IFERROR(INDEX(DATOS2!AG:AG,MATCH(1,INDEX((DATOS2!M:M=$E308)*(DATOS2!T:T=$H308),0),0),0),"")</f>
        <v/>
      </c>
      <c r="J308" s="47" t="str">
        <f t="array" ref="J308">IFERROR(INDEX(DATOS2!AH:AH,MATCH(1,INDEX((DATOS2!$M:$M=$E308)*(DATOS2!$T:$T=$H308),0),0),0),"")</f>
        <v/>
      </c>
      <c r="K308" s="23" t="str">
        <f t="array" ref="K308">IFERROR(INDEX(DATOS2!BA:BA,MATCH(1,INDEX((DATOS2!$M:$M=$E308)*(DATOS2!$T:$T=$H308),0),0),0),"")</f>
        <v/>
      </c>
      <c r="L308" s="1" t="s">
        <v>37</v>
      </c>
    </row>
    <row r="309" ht="15.75" customHeight="1">
      <c r="B309" s="13" t="s">
        <v>469</v>
      </c>
      <c r="C309" s="13" t="s">
        <v>808</v>
      </c>
      <c r="D309" s="13" t="s">
        <v>1750</v>
      </c>
      <c r="E309" s="13" t="str">
        <f t="shared" si="1"/>
        <v>BP26005618</v>
      </c>
      <c r="F309" s="13" t="s">
        <v>336</v>
      </c>
      <c r="G309" s="13" t="str">
        <f>IFERROR(__xludf.DUMMYFUNCTION("""COMPUTED_VALUE"""),"BP2600561810101")</f>
        <v>BP2600561810101</v>
      </c>
      <c r="H309" s="13" t="str">
        <f>IFERROR(__xludf.DUMMYFUNCTION("""COMPUTED_VALUE"""),"Realizar convocatoria, y caracterización de los beneficiarios del proyecto")</f>
        <v>Realizar convocatoria, y caracterización de los beneficiarios del proyecto</v>
      </c>
      <c r="I309" s="13" t="str">
        <f t="array" ref="I309">IFERROR(INDEX(DATOS2!AG:AG,MATCH(1,INDEX((DATOS2!M:M=$E309)*(DATOS2!T:T=$H309),0),0),0),"")</f>
        <v/>
      </c>
      <c r="J309" s="47" t="str">
        <f t="array" ref="J309">IFERROR(INDEX(DATOS2!AH:AH,MATCH(1,INDEX((DATOS2!$M:$M=$E309)*(DATOS2!$T:$T=$H309),0),0),0),"")</f>
        <v/>
      </c>
      <c r="K309" s="23" t="str">
        <f t="array" ref="K309">IFERROR(INDEX(DATOS2!BA:BA,MATCH(1,INDEX((DATOS2!$M:$M=$E309)*(DATOS2!$T:$T=$H309),0),0),0),"")</f>
        <v/>
      </c>
      <c r="L309" s="1" t="s">
        <v>37</v>
      </c>
    </row>
    <row r="310" ht="15.75" customHeight="1">
      <c r="B310" s="13" t="s">
        <v>469</v>
      </c>
      <c r="C310" s="13" t="s">
        <v>808</v>
      </c>
      <c r="D310" s="13" t="s">
        <v>1750</v>
      </c>
      <c r="E310" s="13" t="str">
        <f t="shared" si="1"/>
        <v>BP26005618</v>
      </c>
      <c r="F310" s="13" t="s">
        <v>336</v>
      </c>
      <c r="G310" s="13" t="str">
        <f>IFERROR(__xludf.DUMMYFUNCTION("""COMPUTED_VALUE"""),"BP2600561810101")</f>
        <v>BP2600561810101</v>
      </c>
      <c r="H310" s="13" t="str">
        <f>IFERROR(__xludf.DUMMYFUNCTION("""COMPUTED_VALUE"""),"Realizar programas de capacitación que enseñen habilidades blandas y orientación vocacional")</f>
        <v>Realizar programas de capacitación que enseñen habilidades blandas y orientación vocacional</v>
      </c>
      <c r="I310" s="13" t="str">
        <f t="array" ref="I310">IFERROR(INDEX(DATOS2!AG:AG,MATCH(1,INDEX((DATOS2!M:M=$E310)*(DATOS2!T:T=$H310),0),0),0),"")</f>
        <v/>
      </c>
      <c r="J310" s="47" t="str">
        <f t="array" ref="J310">IFERROR(INDEX(DATOS2!AH:AH,MATCH(1,INDEX((DATOS2!$M:$M=$E310)*(DATOS2!$T:$T=$H310),0),0),0),"")</f>
        <v/>
      </c>
      <c r="K310" s="23" t="str">
        <f t="array" ref="K310">IFERROR(INDEX(DATOS2!BA:BA,MATCH(1,INDEX((DATOS2!$M:$M=$E310)*(DATOS2!$T:$T=$H310),0),0),0),"")</f>
        <v/>
      </c>
      <c r="L310" s="1" t="s">
        <v>37</v>
      </c>
    </row>
    <row r="311" ht="15.75" customHeight="1">
      <c r="B311" s="13" t="s">
        <v>1109</v>
      </c>
      <c r="C311" s="13" t="s">
        <v>1110</v>
      </c>
      <c r="D311" s="13" t="s">
        <v>1750</v>
      </c>
      <c r="E311" s="13" t="str">
        <f t="shared" si="1"/>
        <v>BP26005619</v>
      </c>
      <c r="F311" s="13" t="s">
        <v>338</v>
      </c>
      <c r="G311" s="13" t="str">
        <f>IFERROR(__xludf.DUMMYFUNCTION("""COMPUTED_VALUE"""),"BP2600561920101")</f>
        <v>BP2600561920101</v>
      </c>
      <c r="H311"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11" s="13" t="str">
        <f t="array" ref="I311">IFERROR(INDEX(DATOS2!AG:AG,MATCH(1,INDEX((DATOS2!M:M=$E311)*(DATOS2!T:T=$H311),0),0),0),"")</f>
        <v/>
      </c>
      <c r="J311" s="47" t="str">
        <f t="array" ref="J311">IFERROR(INDEX(DATOS2!AH:AH,MATCH(1,INDEX((DATOS2!$M:$M=$E311)*(DATOS2!$T:$T=$H311),0),0),0),"")</f>
        <v/>
      </c>
      <c r="K311" s="23" t="str">
        <f t="array" ref="K311">IFERROR(INDEX(DATOS2!BA:BA,MATCH(1,INDEX((DATOS2!$M:$M=$E311)*(DATOS2!$T:$T=$H311),0),0),0),"")</f>
        <v/>
      </c>
      <c r="L311" s="1" t="s">
        <v>37</v>
      </c>
    </row>
    <row r="312" ht="15.75" customHeight="1">
      <c r="B312" s="13" t="s">
        <v>1109</v>
      </c>
      <c r="C312" s="13" t="s">
        <v>1110</v>
      </c>
      <c r="D312" s="13" t="s">
        <v>1750</v>
      </c>
      <c r="E312" s="13" t="str">
        <f t="shared" si="1"/>
        <v>BP26005619</v>
      </c>
      <c r="F312" s="13" t="s">
        <v>338</v>
      </c>
      <c r="G312" s="13" t="str">
        <f>IFERROR(__xludf.DUMMYFUNCTION("""COMPUTED_VALUE"""),"BP2600561920101")</f>
        <v>BP2600561920101</v>
      </c>
      <c r="H312"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12" s="13" t="str">
        <f t="array" ref="I312">IFERROR(INDEX(DATOS2!AG:AG,MATCH(1,INDEX((DATOS2!M:M=$E312)*(DATOS2!T:T=$H312),0),0),0),"")</f>
        <v/>
      </c>
      <c r="J312" s="47" t="str">
        <f t="array" ref="J312">IFERROR(INDEX(DATOS2!AH:AH,MATCH(1,INDEX((DATOS2!$M:$M=$E312)*(DATOS2!$T:$T=$H312),0),0),0),"")</f>
        <v/>
      </c>
      <c r="K312" s="23" t="str">
        <f t="array" ref="K312">IFERROR(INDEX(DATOS2!BA:BA,MATCH(1,INDEX((DATOS2!$M:$M=$E312)*(DATOS2!$T:$T=$H312),0),0),0),"")</f>
        <v/>
      </c>
      <c r="L312" s="1" t="s">
        <v>37</v>
      </c>
    </row>
    <row r="313" ht="15.75" customHeight="1">
      <c r="B313" s="13" t="s">
        <v>1109</v>
      </c>
      <c r="C313" s="13" t="s">
        <v>1110</v>
      </c>
      <c r="D313" s="13" t="s">
        <v>1750</v>
      </c>
      <c r="E313" s="13" t="str">
        <f t="shared" si="1"/>
        <v>BP26005619</v>
      </c>
      <c r="F313" s="13" t="s">
        <v>338</v>
      </c>
      <c r="G313" s="13" t="str">
        <f>IFERROR(__xludf.DUMMYFUNCTION("""COMPUTED_VALUE"""),"BP2600561920101")</f>
        <v>BP2600561920101</v>
      </c>
      <c r="H313" s="13" t="str">
        <f>IFERROR(__xludf.DUMMYFUNCTION("""COMPUTED_VALUE"""),"Realizar seguimiento al fortalecimiento de las iniciativas sociales o productivas de las mujeres")</f>
        <v>Realizar seguimiento al fortalecimiento de las iniciativas sociales o productivas de las mujeres</v>
      </c>
      <c r="I313" s="13" t="str">
        <f t="array" ref="I313">IFERROR(INDEX(DATOS2!AG:AG,MATCH(1,INDEX((DATOS2!M:M=$E313)*(DATOS2!T:T=$H313),0),0),0),"")</f>
        <v/>
      </c>
      <c r="J313" s="47" t="str">
        <f t="array" ref="J313">IFERROR(INDEX(DATOS2!AH:AH,MATCH(1,INDEX((DATOS2!$M:$M=$E313)*(DATOS2!$T:$T=$H313),0),0),0),"")</f>
        <v/>
      </c>
      <c r="K313" s="23" t="str">
        <f t="array" ref="K313">IFERROR(INDEX(DATOS2!BA:BA,MATCH(1,INDEX((DATOS2!$M:$M=$E313)*(DATOS2!$T:$T=$H313),0),0),0),"")</f>
        <v/>
      </c>
      <c r="L313" s="1" t="s">
        <v>37</v>
      </c>
    </row>
    <row r="314" ht="15.75" customHeight="1">
      <c r="B314" s="13" t="s">
        <v>1109</v>
      </c>
      <c r="C314" s="13" t="s">
        <v>1110</v>
      </c>
      <c r="D314" s="13" t="s">
        <v>1750</v>
      </c>
      <c r="E314" s="13" t="str">
        <f t="shared" si="1"/>
        <v>BP26005620</v>
      </c>
      <c r="F314" s="13" t="s">
        <v>339</v>
      </c>
      <c r="G314" s="13" t="str">
        <f>IFERROR(__xludf.DUMMYFUNCTION("""COMPUTED_VALUE"""),"BP2600562010101")</f>
        <v>BP2600562010101</v>
      </c>
      <c r="H314"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14" s="13" t="str">
        <f t="array" ref="I314">IFERROR(INDEX(DATOS2!AG:AG,MATCH(1,INDEX((DATOS2!M:M=$E314)*(DATOS2!T:T=$H314),0),0),0),"")</f>
        <v/>
      </c>
      <c r="J314" s="47" t="str">
        <f t="array" ref="J314">IFERROR(INDEX(DATOS2!AH:AH,MATCH(1,INDEX((DATOS2!$M:$M=$E314)*(DATOS2!$T:$T=$H314),0),0),0),"")</f>
        <v/>
      </c>
      <c r="K314" s="23" t="str">
        <f t="array" ref="K314">IFERROR(INDEX(DATOS2!BA:BA,MATCH(1,INDEX((DATOS2!$M:$M=$E314)*(DATOS2!$T:$T=$H314),0),0),0),"")</f>
        <v/>
      </c>
      <c r="L314" s="1" t="s">
        <v>37</v>
      </c>
    </row>
    <row r="315" ht="15.75" customHeight="1">
      <c r="B315" s="13" t="s">
        <v>1109</v>
      </c>
      <c r="C315" s="13" t="s">
        <v>1110</v>
      </c>
      <c r="D315" s="13" t="s">
        <v>1750</v>
      </c>
      <c r="E315" s="13" t="str">
        <f t="shared" si="1"/>
        <v>BP26005620</v>
      </c>
      <c r="F315" s="13" t="s">
        <v>339</v>
      </c>
      <c r="G315" s="13" t="str">
        <f>IFERROR(__xludf.DUMMYFUNCTION("""COMPUTED_VALUE"""),"BP2600562010101")</f>
        <v>BP2600562010101</v>
      </c>
      <c r="H315"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15" s="13" t="str">
        <f t="array" ref="I315">IFERROR(INDEX(DATOS2!AG:AG,MATCH(1,INDEX((DATOS2!M:M=$E315)*(DATOS2!T:T=$H315),0),0),0),"")</f>
        <v/>
      </c>
      <c r="J315" s="47" t="str">
        <f t="array" ref="J315">IFERROR(INDEX(DATOS2!AH:AH,MATCH(1,INDEX((DATOS2!$M:$M=$E315)*(DATOS2!$T:$T=$H315),0),0),0),"")</f>
        <v/>
      </c>
      <c r="K315" s="23" t="str">
        <f t="array" ref="K315">IFERROR(INDEX(DATOS2!BA:BA,MATCH(1,INDEX((DATOS2!$M:$M=$E315)*(DATOS2!$T:$T=$H315),0),0),0),"")</f>
        <v/>
      </c>
      <c r="L315" s="1" t="s">
        <v>37</v>
      </c>
    </row>
    <row r="316" ht="15.75" customHeight="1">
      <c r="B316" s="13" t="s">
        <v>469</v>
      </c>
      <c r="C316" s="13" t="s">
        <v>1384</v>
      </c>
      <c r="D316" s="13" t="s">
        <v>1750</v>
      </c>
      <c r="E316" s="13" t="str">
        <f t="shared" si="1"/>
        <v>BP26005621</v>
      </c>
      <c r="F316" s="13" t="s">
        <v>340</v>
      </c>
      <c r="G316" s="13" t="str">
        <f>IFERROR(__xludf.DUMMYFUNCTION("""COMPUTED_VALUE"""),"BP2600562110101")</f>
        <v>BP2600562110101</v>
      </c>
      <c r="H316" s="13" t="str">
        <f>IFERROR(__xludf.DUMMYFUNCTION("""COMPUTED_VALUE"""),"Apoyar la logística para el desarrollo de las capacitaciones")</f>
        <v>Apoyar la logística para el desarrollo de las capacitaciones</v>
      </c>
      <c r="I316" s="13" t="str">
        <f t="array" ref="I316">IFERROR(INDEX(DATOS2!AG:AG,MATCH(1,INDEX((DATOS2!M:M=$E316)*(DATOS2!T:T=$H316),0),0),0),"")</f>
        <v/>
      </c>
      <c r="J316" s="47" t="str">
        <f t="array" ref="J316">IFERROR(INDEX(DATOS2!AH:AH,MATCH(1,INDEX((DATOS2!$M:$M=$E316)*(DATOS2!$T:$T=$H316),0),0),0),"")</f>
        <v/>
      </c>
      <c r="K316" s="23" t="str">
        <f t="array" ref="K316">IFERROR(INDEX(DATOS2!BA:BA,MATCH(1,INDEX((DATOS2!$M:$M=$E316)*(DATOS2!$T:$T=$H316),0),0),0),"")</f>
        <v/>
      </c>
      <c r="L316" s="1" t="s">
        <v>37</v>
      </c>
    </row>
    <row r="317" ht="15.75" customHeight="1">
      <c r="B317" s="13" t="s">
        <v>469</v>
      </c>
      <c r="C317" s="13" t="s">
        <v>1384</v>
      </c>
      <c r="D317" s="13" t="s">
        <v>1750</v>
      </c>
      <c r="E317" s="13" t="str">
        <f t="shared" si="1"/>
        <v>BP26005621</v>
      </c>
      <c r="F317" s="13" t="s">
        <v>340</v>
      </c>
      <c r="G317" s="13" t="str">
        <f>IFERROR(__xludf.DUMMYFUNCTION("""COMPUTED_VALUE"""),"BP2600562110101")</f>
        <v>BP2600562110101</v>
      </c>
      <c r="H317" s="13" t="str">
        <f>IFERROR(__xludf.DUMMYFUNCTION("""COMPUTED_VALUE"""),"Fortalecimiento de iniciativas sociales organizadas para personas mayores")</f>
        <v>Fortalecimiento de iniciativas sociales organizadas para personas mayores</v>
      </c>
      <c r="I317" s="13" t="str">
        <f t="array" ref="I317">IFERROR(INDEX(DATOS2!AG:AG,MATCH(1,INDEX((DATOS2!M:M=$E317)*(DATOS2!T:T=$H317),0),0),0),"")</f>
        <v/>
      </c>
      <c r="J317" s="47" t="str">
        <f t="array" ref="J317">IFERROR(INDEX(DATOS2!AH:AH,MATCH(1,INDEX((DATOS2!$M:$M=$E317)*(DATOS2!$T:$T=$H317),0),0),0),"")</f>
        <v/>
      </c>
      <c r="K317" s="23" t="str">
        <f t="array" ref="K317">IFERROR(INDEX(DATOS2!BA:BA,MATCH(1,INDEX((DATOS2!$M:$M=$E317)*(DATOS2!$T:$T=$H317),0),0),0),"")</f>
        <v/>
      </c>
      <c r="L317" s="1" t="s">
        <v>37</v>
      </c>
    </row>
    <row r="318" ht="15.75" customHeight="1">
      <c r="B318" s="13" t="s">
        <v>469</v>
      </c>
      <c r="C318" s="13" t="s">
        <v>1384</v>
      </c>
      <c r="D318" s="13" t="s">
        <v>1750</v>
      </c>
      <c r="E318" s="13" t="str">
        <f t="shared" si="1"/>
        <v>BP26005621</v>
      </c>
      <c r="F318" s="13" t="s">
        <v>340</v>
      </c>
      <c r="G318" s="13" t="str">
        <f>IFERROR(__xludf.DUMMYFUNCTION("""COMPUTED_VALUE"""),"BP2600562110101")</f>
        <v>BP2600562110101</v>
      </c>
      <c r="H318" s="13" t="str">
        <f>IFERROR(__xludf.DUMMYFUNCTION("""COMPUTED_VALUE"""),"Realizar convocatoria, divulgación, inscripción y selección de beneficiarios del proyecto")</f>
        <v>Realizar convocatoria, divulgación, inscripción y selección de beneficiarios del proyecto</v>
      </c>
      <c r="I318" s="13" t="str">
        <f t="array" ref="I318">IFERROR(INDEX(DATOS2!AG:AG,MATCH(1,INDEX((DATOS2!M:M=$E318)*(DATOS2!T:T=$H318),0),0),0),"")</f>
        <v/>
      </c>
      <c r="J318" s="47" t="str">
        <f t="array" ref="J318">IFERROR(INDEX(DATOS2!AH:AH,MATCH(1,INDEX((DATOS2!$M:$M=$E318)*(DATOS2!$T:$T=$H318),0),0),0),"")</f>
        <v/>
      </c>
      <c r="K318" s="23" t="str">
        <f t="array" ref="K318">IFERROR(INDEX(DATOS2!BA:BA,MATCH(1,INDEX((DATOS2!$M:$M=$E318)*(DATOS2!$T:$T=$H318),0),0),0),"")</f>
        <v/>
      </c>
    </row>
    <row r="319" ht="15.75" customHeight="1">
      <c r="B319" s="13" t="s">
        <v>469</v>
      </c>
      <c r="C319" s="13" t="s">
        <v>1384</v>
      </c>
      <c r="D319" s="13" t="s">
        <v>1750</v>
      </c>
      <c r="E319" s="13" t="str">
        <f t="shared" si="1"/>
        <v>BP26005621</v>
      </c>
      <c r="F319" s="13" t="s">
        <v>340</v>
      </c>
      <c r="G319" s="13" t="str">
        <f>IFERROR(__xludf.DUMMYFUNCTION("""COMPUTED_VALUE"""),"BP2600562110101")</f>
        <v>BP2600562110101</v>
      </c>
      <c r="H319" s="13" t="str">
        <f>IFERROR(__xludf.DUMMYFUNCTION("""COMPUTED_VALUE"""),"Realizar salida pedagógica de integración, socialización y entrega de resultados del proyecto")</f>
        <v>Realizar salida pedagógica de integración, socialización y entrega de resultados del proyecto</v>
      </c>
      <c r="I319" s="13" t="str">
        <f t="array" ref="I319">IFERROR(INDEX(DATOS2!AG:AG,MATCH(1,INDEX((DATOS2!M:M=$E319)*(DATOS2!T:T=$H319),0),0),0),"")</f>
        <v/>
      </c>
      <c r="J319" s="47" t="str">
        <f t="array" ref="J319">IFERROR(INDEX(DATOS2!AH:AH,MATCH(1,INDEX((DATOS2!$M:$M=$E319)*(DATOS2!$T:$T=$H319),0),0),0),"")</f>
        <v/>
      </c>
      <c r="K319" s="23" t="str">
        <f t="array" ref="K319">IFERROR(INDEX(DATOS2!BA:BA,MATCH(1,INDEX((DATOS2!$M:$M=$E319)*(DATOS2!$T:$T=$H319),0),0),0),"")</f>
        <v/>
      </c>
    </row>
    <row r="320" ht="15.75" customHeight="1">
      <c r="B320" s="13" t="s">
        <v>469</v>
      </c>
      <c r="C320" s="13" t="s">
        <v>1384</v>
      </c>
      <c r="D320" s="13" t="s">
        <v>1750</v>
      </c>
      <c r="E320" s="13" t="str">
        <f t="shared" si="1"/>
        <v>BP26005621</v>
      </c>
      <c r="F320" s="13" t="s">
        <v>340</v>
      </c>
      <c r="G320" s="13" t="str">
        <f>IFERROR(__xludf.DUMMYFUNCTION("""COMPUTED_VALUE"""),"BP2600562110101")</f>
        <v>BP2600562110101</v>
      </c>
      <c r="H320"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20" s="13" t="str">
        <f t="array" ref="I320">IFERROR(INDEX(DATOS2!AG:AG,MATCH(1,INDEX((DATOS2!M:M=$E320)*(DATOS2!T:T=$H320),0),0),0),"")</f>
        <v/>
      </c>
      <c r="J320" s="47" t="str">
        <f t="array" ref="J320">IFERROR(INDEX(DATOS2!AH:AH,MATCH(1,INDEX((DATOS2!$M:$M=$E320)*(DATOS2!$T:$T=$H320),0),0),0),"")</f>
        <v/>
      </c>
      <c r="K320" s="23" t="str">
        <f t="array" ref="K320">IFERROR(INDEX(DATOS2!BA:BA,MATCH(1,INDEX((DATOS2!$M:$M=$E320)*(DATOS2!$T:$T=$H320),0),0),0),"")</f>
        <v/>
      </c>
    </row>
    <row r="321" ht="15.75" customHeight="1">
      <c r="B321" s="13" t="s">
        <v>469</v>
      </c>
      <c r="C321" s="13" t="s">
        <v>1384</v>
      </c>
      <c r="D321" s="13" t="s">
        <v>1750</v>
      </c>
      <c r="E321" s="13" t="str">
        <f t="shared" si="1"/>
        <v>BP26005621</v>
      </c>
      <c r="F321" s="13" t="s">
        <v>340</v>
      </c>
      <c r="G321" s="13" t="str">
        <f>IFERROR(__xludf.DUMMYFUNCTION("""COMPUTED_VALUE"""),"BP2600562110101")</f>
        <v>BP2600562110101</v>
      </c>
      <c r="H321"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321" s="13" t="str">
        <f t="array" ref="I321">IFERROR(INDEX(DATOS2!AG:AG,MATCH(1,INDEX((DATOS2!M:M=$E321)*(DATOS2!T:T=$H321),0),0),0),"")</f>
        <v/>
      </c>
      <c r="J321" s="47" t="str">
        <f t="array" ref="J321">IFERROR(INDEX(DATOS2!AH:AH,MATCH(1,INDEX((DATOS2!$M:$M=$E321)*(DATOS2!$T:$T=$H321),0),0),0),"")</f>
        <v/>
      </c>
      <c r="K321" s="23" t="str">
        <f t="array" ref="K321">IFERROR(INDEX(DATOS2!BA:BA,MATCH(1,INDEX((DATOS2!$M:$M=$E321)*(DATOS2!$T:$T=$H321),0),0),0),"")</f>
        <v/>
      </c>
    </row>
    <row r="322" ht="15.75" customHeight="1">
      <c r="B322" s="13" t="s">
        <v>469</v>
      </c>
      <c r="C322" s="13" t="s">
        <v>1384</v>
      </c>
      <c r="D322" s="13" t="s">
        <v>1750</v>
      </c>
      <c r="E322" s="13" t="str">
        <f t="shared" si="1"/>
        <v>BP26005621</v>
      </c>
      <c r="F322" s="13" t="s">
        <v>340</v>
      </c>
      <c r="G322" s="13" t="str">
        <f>IFERROR(__xludf.DUMMYFUNCTION("""COMPUTED_VALUE"""),"BP2600562110101")</f>
        <v>BP2600562110101</v>
      </c>
      <c r="H322"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22" s="13" t="str">
        <f t="array" ref="I322">IFERROR(INDEX(DATOS2!AG:AG,MATCH(1,INDEX((DATOS2!M:M=$E322)*(DATOS2!T:T=$H322),0),0),0),"")</f>
        <v/>
      </c>
      <c r="J322" s="47" t="str">
        <f t="array" ref="J322">IFERROR(INDEX(DATOS2!AH:AH,MATCH(1,INDEX((DATOS2!$M:$M=$E322)*(DATOS2!$T:$T=$H322),0),0),0),"")</f>
        <v/>
      </c>
      <c r="K322" s="23" t="str">
        <f t="array" ref="K322">IFERROR(INDEX(DATOS2!BA:BA,MATCH(1,INDEX((DATOS2!$M:$M=$E322)*(DATOS2!$T:$T=$H322),0),0),0),"")</f>
        <v/>
      </c>
    </row>
    <row r="323" ht="15.75" customHeight="1">
      <c r="B323" s="13" t="s">
        <v>469</v>
      </c>
      <c r="C323" s="13" t="s">
        <v>1496</v>
      </c>
      <c r="D323" s="13" t="s">
        <v>1750</v>
      </c>
      <c r="E323" s="13" t="str">
        <f t="shared" si="1"/>
        <v>BP26005659</v>
      </c>
      <c r="F323" s="13" t="s">
        <v>343</v>
      </c>
      <c r="G323" s="13" t="str">
        <f>IFERROR(__xludf.DUMMYFUNCTION("""COMPUTED_VALUE"""),"BP2600565910101")</f>
        <v>BP2600565910101</v>
      </c>
      <c r="H323"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23" s="13" t="str">
        <f t="array" ref="I323">IFERROR(INDEX(DATOS2!AG:AG,MATCH(1,INDEX((DATOS2!M:M=$E323)*(DATOS2!T:T=$H323),0),0),0),"")</f>
        <v/>
      </c>
      <c r="J323" s="47" t="str">
        <f t="array" ref="J323">IFERROR(INDEX(DATOS2!AH:AH,MATCH(1,INDEX((DATOS2!$M:$M=$E323)*(DATOS2!$T:$T=$H323),0),0),0),"")</f>
        <v/>
      </c>
      <c r="K323" s="23" t="str">
        <f t="array" ref="K323">IFERROR(INDEX(DATOS2!BA:BA,MATCH(1,INDEX((DATOS2!$M:$M=$E323)*(DATOS2!$T:$T=$H323),0),0),0),"")</f>
        <v/>
      </c>
    </row>
    <row r="324" ht="15.75" customHeight="1">
      <c r="B324" s="13" t="s">
        <v>469</v>
      </c>
      <c r="C324" s="13" t="s">
        <v>1496</v>
      </c>
      <c r="D324" s="13" t="s">
        <v>1750</v>
      </c>
      <c r="E324" s="13" t="str">
        <f t="shared" si="1"/>
        <v>BP26005659</v>
      </c>
      <c r="F324" s="13" t="s">
        <v>343</v>
      </c>
      <c r="G324" s="13" t="str">
        <f>IFERROR(__xludf.DUMMYFUNCTION("""COMPUTED_VALUE"""),"BP2600565910101")</f>
        <v>BP2600565910101</v>
      </c>
      <c r="H324" s="13"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I324" s="13" t="str">
        <f t="array" ref="I324">IFERROR(INDEX(DATOS2!AG:AG,MATCH(1,INDEX((DATOS2!M:M=$E324)*(DATOS2!T:T=$H324),0),0),0),"")</f>
        <v/>
      </c>
      <c r="J324" s="47" t="str">
        <f t="array" ref="J324">IFERROR(INDEX(DATOS2!AH:AH,MATCH(1,INDEX((DATOS2!$M:$M=$E324)*(DATOS2!$T:$T=$H324),0),0),0),"")</f>
        <v/>
      </c>
      <c r="K324" s="23" t="str">
        <f t="array" ref="K324">IFERROR(INDEX(DATOS2!BA:BA,MATCH(1,INDEX((DATOS2!$M:$M=$E324)*(DATOS2!$T:$T=$H324),0),0),0),"")</f>
        <v/>
      </c>
    </row>
    <row r="325" ht="15.75" customHeight="1">
      <c r="B325" s="13" t="s">
        <v>1109</v>
      </c>
      <c r="C325" s="13" t="s">
        <v>1110</v>
      </c>
      <c r="D325" s="13" t="s">
        <v>1750</v>
      </c>
      <c r="E325" s="13" t="str">
        <f t="shared" si="1"/>
        <v>BP26005663</v>
      </c>
      <c r="F325" s="13" t="s">
        <v>344</v>
      </c>
      <c r="G325" s="13" t="str">
        <f>IFERROR(__xludf.DUMMYFUNCTION("""COMPUTED_VALUE"""),"BP2600566310101")</f>
        <v>BP2600566310101</v>
      </c>
      <c r="H325"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25" s="13" t="str">
        <f t="array" ref="I325">IFERROR(INDEX(DATOS2!AG:AG,MATCH(1,INDEX((DATOS2!M:M=$E325)*(DATOS2!T:T=$H325),0),0),0),"")</f>
        <v/>
      </c>
      <c r="J325" s="47" t="str">
        <f t="array" ref="J325">IFERROR(INDEX(DATOS2!AH:AH,MATCH(1,INDEX((DATOS2!$M:$M=$E325)*(DATOS2!$T:$T=$H325),0),0),0),"")</f>
        <v/>
      </c>
      <c r="K325" s="23" t="str">
        <f t="array" ref="K325">IFERROR(INDEX(DATOS2!BA:BA,MATCH(1,INDEX((DATOS2!$M:$M=$E325)*(DATOS2!$T:$T=$H325),0),0),0),"")</f>
        <v/>
      </c>
    </row>
    <row r="326" ht="15.75" customHeight="1">
      <c r="B326" s="13" t="s">
        <v>1109</v>
      </c>
      <c r="C326" s="13" t="s">
        <v>1110</v>
      </c>
      <c r="D326" s="13" t="s">
        <v>1750</v>
      </c>
      <c r="E326" s="13" t="str">
        <f t="shared" si="1"/>
        <v>BP26005663</v>
      </c>
      <c r="F326" s="13" t="s">
        <v>344</v>
      </c>
      <c r="G326" s="13" t="str">
        <f>IFERROR(__xludf.DUMMYFUNCTION("""COMPUTED_VALUE"""),"BP2600566310101")</f>
        <v>BP2600566310101</v>
      </c>
      <c r="H326"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26" s="13" t="str">
        <f t="array" ref="I326">IFERROR(INDEX(DATOS2!AG:AG,MATCH(1,INDEX((DATOS2!M:M=$E326)*(DATOS2!T:T=$H326),0),0),0),"")</f>
        <v/>
      </c>
      <c r="J326" s="47" t="str">
        <f t="array" ref="J326">IFERROR(INDEX(DATOS2!AH:AH,MATCH(1,INDEX((DATOS2!$M:$M=$E326)*(DATOS2!$T:$T=$H326),0),0),0),"")</f>
        <v/>
      </c>
      <c r="K326" s="23" t="str">
        <f t="array" ref="K326">IFERROR(INDEX(DATOS2!BA:BA,MATCH(1,INDEX((DATOS2!$M:$M=$E326)*(DATOS2!$T:$T=$H326),0),0),0),"")</f>
        <v/>
      </c>
    </row>
    <row r="327" ht="15.75" customHeight="1">
      <c r="B327" s="13" t="s">
        <v>1109</v>
      </c>
      <c r="C327" s="13" t="s">
        <v>1110</v>
      </c>
      <c r="D327" s="13" t="s">
        <v>1750</v>
      </c>
      <c r="E327" s="13" t="str">
        <f t="shared" si="1"/>
        <v>BP26005663</v>
      </c>
      <c r="F327" s="13" t="s">
        <v>344</v>
      </c>
      <c r="G327" s="13" t="str">
        <f>IFERROR(__xludf.DUMMYFUNCTION("""COMPUTED_VALUE"""),"BP2600566310101")</f>
        <v>BP2600566310101</v>
      </c>
      <c r="H327" s="13" t="str">
        <f>IFERROR(__xludf.DUMMYFUNCTION("""COMPUTED_VALUE"""),"Realizar seguimiento al fortalecimiento de las iniciativas sociales o productivas de las mujeres")</f>
        <v>Realizar seguimiento al fortalecimiento de las iniciativas sociales o productivas de las mujeres</v>
      </c>
      <c r="I327" s="13" t="str">
        <f t="array" ref="I327">IFERROR(INDEX(DATOS2!AG:AG,MATCH(1,INDEX((DATOS2!M:M=$E327)*(DATOS2!T:T=$H327),0),0),0),"")</f>
        <v/>
      </c>
      <c r="J327" s="47" t="str">
        <f t="array" ref="J327">IFERROR(INDEX(DATOS2!AH:AH,MATCH(1,INDEX((DATOS2!$M:$M=$E327)*(DATOS2!$T:$T=$H327),0),0),0),"")</f>
        <v/>
      </c>
      <c r="K327" s="23" t="str">
        <f t="array" ref="K327">IFERROR(INDEX(DATOS2!BA:BA,MATCH(1,INDEX((DATOS2!$M:$M=$E327)*(DATOS2!$T:$T=$H327),0),0),0),"")</f>
        <v/>
      </c>
    </row>
    <row r="328" ht="15.75" customHeight="1">
      <c r="B328" s="13" t="s">
        <v>469</v>
      </c>
      <c r="C328" s="13" t="s">
        <v>1496</v>
      </c>
      <c r="D328" s="13" t="s">
        <v>1750</v>
      </c>
      <c r="E328" s="13" t="str">
        <f t="shared" si="1"/>
        <v>BP26005680</v>
      </c>
      <c r="F328" s="13" t="s">
        <v>345</v>
      </c>
      <c r="G328" s="13" t="str">
        <f>IFERROR(__xludf.DUMMYFUNCTION("""COMPUTED_VALUE"""),"BP2600568010101")</f>
        <v>BP2600568010101</v>
      </c>
      <c r="H328"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28" s="13" t="str">
        <f t="array" ref="I328">IFERROR(INDEX(DATOS2!AG:AG,MATCH(1,INDEX((DATOS2!M:M=$E328)*(DATOS2!T:T=$H328),0),0),0),"")</f>
        <v/>
      </c>
      <c r="J328" s="47" t="str">
        <f t="array" ref="J328">IFERROR(INDEX(DATOS2!AH:AH,MATCH(1,INDEX((DATOS2!$M:$M=$E328)*(DATOS2!$T:$T=$H328),0),0),0),"")</f>
        <v/>
      </c>
      <c r="K328" s="23" t="str">
        <f t="array" ref="K328">IFERROR(INDEX(DATOS2!BA:BA,MATCH(1,INDEX((DATOS2!$M:$M=$E328)*(DATOS2!$T:$T=$H328),0),0),0),"")</f>
        <v/>
      </c>
    </row>
    <row r="329" ht="15.75" customHeight="1">
      <c r="B329" s="13" t="s">
        <v>469</v>
      </c>
      <c r="C329" s="13" t="s">
        <v>1496</v>
      </c>
      <c r="D329" s="13" t="s">
        <v>1750</v>
      </c>
      <c r="E329" s="13" t="str">
        <f t="shared" si="1"/>
        <v>BP26005680</v>
      </c>
      <c r="F329" s="13" t="s">
        <v>345</v>
      </c>
      <c r="G329" s="13" t="str">
        <f>IFERROR(__xludf.DUMMYFUNCTION("""COMPUTED_VALUE"""),"BP2600568010101")</f>
        <v>BP2600568010101</v>
      </c>
      <c r="H329" s="13"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I329" s="13" t="str">
        <f t="array" ref="I329">IFERROR(INDEX(DATOS2!AG:AG,MATCH(1,INDEX((DATOS2!M:M=$E329)*(DATOS2!T:T=$H329),0),0),0),"")</f>
        <v/>
      </c>
      <c r="J329" s="47" t="str">
        <f t="array" ref="J329">IFERROR(INDEX(DATOS2!AH:AH,MATCH(1,INDEX((DATOS2!$M:$M=$E329)*(DATOS2!$T:$T=$H329),0),0),0),"")</f>
        <v/>
      </c>
      <c r="K329" s="23" t="str">
        <f t="array" ref="K329">IFERROR(INDEX(DATOS2!BA:BA,MATCH(1,INDEX((DATOS2!$M:$M=$E329)*(DATOS2!$T:$T=$H329),0),0),0),"")</f>
        <v/>
      </c>
    </row>
    <row r="330" ht="15.75" customHeight="1">
      <c r="B330" s="13" t="s">
        <v>469</v>
      </c>
      <c r="C330" s="13" t="s">
        <v>1496</v>
      </c>
      <c r="D330" s="13" t="s">
        <v>1750</v>
      </c>
      <c r="E330" s="13" t="str">
        <f t="shared" si="1"/>
        <v>BP26005680</v>
      </c>
      <c r="F330" s="13" t="s">
        <v>345</v>
      </c>
      <c r="G330" s="13" t="str">
        <f>IFERROR(__xludf.DUMMYFUNCTION("""COMPUTED_VALUE"""),"BP2600568010101")</f>
        <v>BP2600568010101</v>
      </c>
      <c r="H330"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30" s="13" t="str">
        <f t="array" ref="I330">IFERROR(INDEX(DATOS2!AG:AG,MATCH(1,INDEX((DATOS2!M:M=$E330)*(DATOS2!T:T=$H330),0),0),0),"")</f>
        <v/>
      </c>
      <c r="J330" s="47" t="str">
        <f t="array" ref="J330">IFERROR(INDEX(DATOS2!AH:AH,MATCH(1,INDEX((DATOS2!$M:$M=$E330)*(DATOS2!$T:$T=$H330),0),0),0),"")</f>
        <v/>
      </c>
      <c r="K330" s="23" t="str">
        <f t="array" ref="K330">IFERROR(INDEX(DATOS2!BA:BA,MATCH(1,INDEX((DATOS2!$M:$M=$E330)*(DATOS2!$T:$T=$H330),0),0),0),"")</f>
        <v/>
      </c>
    </row>
    <row r="331" ht="15.75" customHeight="1">
      <c r="B331" s="13" t="s">
        <v>469</v>
      </c>
      <c r="C331" s="13" t="s">
        <v>808</v>
      </c>
      <c r="D331" s="13" t="s">
        <v>1750</v>
      </c>
      <c r="E331" s="13" t="str">
        <f t="shared" si="1"/>
        <v>BP26005682</v>
      </c>
      <c r="F331" s="13" t="s">
        <v>346</v>
      </c>
      <c r="G331" s="13" t="str">
        <f>IFERROR(__xludf.DUMMYFUNCTION("""COMPUTED_VALUE"""),"BP2600568210101")</f>
        <v>BP2600568210101</v>
      </c>
      <c r="H331" s="13" t="str">
        <f>IFERROR(__xludf.DUMMYFUNCTION("""COMPUTED_VALUE"""),"Brindar apoyo a iniciativas sociales del territorio")</f>
        <v>Brindar apoyo a iniciativas sociales del territorio</v>
      </c>
      <c r="I331" s="13" t="str">
        <f t="array" ref="I331">IFERROR(INDEX(DATOS2!AG:AG,MATCH(1,INDEX((DATOS2!M:M=$E331)*(DATOS2!T:T=$H331),0),0),0),"")</f>
        <v/>
      </c>
      <c r="J331" s="47" t="str">
        <f t="array" ref="J331">IFERROR(INDEX(DATOS2!AH:AH,MATCH(1,INDEX((DATOS2!$M:$M=$E331)*(DATOS2!$T:$T=$H331),0),0),0),"")</f>
        <v/>
      </c>
      <c r="K331" s="23" t="str">
        <f t="array" ref="K331">IFERROR(INDEX(DATOS2!BA:BA,MATCH(1,INDEX((DATOS2!$M:$M=$E331)*(DATOS2!$T:$T=$H331),0),0),0),"")</f>
        <v/>
      </c>
    </row>
    <row r="332" ht="15.75" customHeight="1">
      <c r="B332" s="13" t="s">
        <v>469</v>
      </c>
      <c r="C332" s="13" t="s">
        <v>808</v>
      </c>
      <c r="D332" s="13" t="s">
        <v>1750</v>
      </c>
      <c r="E332" s="13" t="str">
        <f t="shared" si="1"/>
        <v>BP26005682</v>
      </c>
      <c r="F332" s="13" t="s">
        <v>346</v>
      </c>
      <c r="G332" s="13" t="str">
        <f>IFERROR(__xludf.DUMMYFUNCTION("""COMPUTED_VALUE"""),"BP2600568210101")</f>
        <v>BP2600568210101</v>
      </c>
      <c r="H332" s="13" t="str">
        <f>IFERROR(__xludf.DUMMYFUNCTION("""COMPUTED_VALUE"""),"Realizar capacitación sobre los derechos de los jóvenes y la Ley Estatutaria de Juventud")</f>
        <v>Realizar capacitación sobre los derechos de los jóvenes y la Ley Estatutaria de Juventud</v>
      </c>
      <c r="I332" s="13" t="str">
        <f t="array" ref="I332">IFERROR(INDEX(DATOS2!AG:AG,MATCH(1,INDEX((DATOS2!M:M=$E332)*(DATOS2!T:T=$H332),0),0),0),"")</f>
        <v/>
      </c>
      <c r="J332" s="47" t="str">
        <f t="array" ref="J332">IFERROR(INDEX(DATOS2!AH:AH,MATCH(1,INDEX((DATOS2!$M:$M=$E332)*(DATOS2!$T:$T=$H332),0),0),0),"")</f>
        <v/>
      </c>
      <c r="K332" s="23" t="str">
        <f t="array" ref="K332">IFERROR(INDEX(DATOS2!BA:BA,MATCH(1,INDEX((DATOS2!$M:$M=$E332)*(DATOS2!$T:$T=$H332),0),0),0),"")</f>
        <v/>
      </c>
    </row>
    <row r="333" ht="15.75" customHeight="1">
      <c r="B333" s="13" t="s">
        <v>469</v>
      </c>
      <c r="C333" s="13" t="s">
        <v>808</v>
      </c>
      <c r="D333" s="13" t="s">
        <v>1750</v>
      </c>
      <c r="E333" s="13" t="str">
        <f t="shared" si="1"/>
        <v>BP26005682</v>
      </c>
      <c r="F333" s="13" t="s">
        <v>346</v>
      </c>
      <c r="G333" s="13" t="str">
        <f>IFERROR(__xludf.DUMMYFUNCTION("""COMPUTED_VALUE"""),"BP2600568210101")</f>
        <v>BP2600568210101</v>
      </c>
      <c r="H333" s="13" t="str">
        <f>IFERROR(__xludf.DUMMYFUNCTION("""COMPUTED_VALUE"""),"Realizar caracterización de los beneficiarios del proyecto")</f>
        <v>Realizar caracterización de los beneficiarios del proyecto</v>
      </c>
      <c r="I333" s="13" t="str">
        <f t="array" ref="I333">IFERROR(INDEX(DATOS2!AG:AG,MATCH(1,INDEX((DATOS2!M:M=$E333)*(DATOS2!T:T=$H333),0),0),0),"")</f>
        <v/>
      </c>
      <c r="J333" s="47" t="str">
        <f t="array" ref="J333">IFERROR(INDEX(DATOS2!AH:AH,MATCH(1,INDEX((DATOS2!$M:$M=$E333)*(DATOS2!$T:$T=$H333),0),0),0),"")</f>
        <v/>
      </c>
      <c r="K333" s="23" t="str">
        <f t="array" ref="K333">IFERROR(INDEX(DATOS2!BA:BA,MATCH(1,INDEX((DATOS2!$M:$M=$E333)*(DATOS2!$T:$T=$H333),0),0),0),"")</f>
        <v/>
      </c>
    </row>
    <row r="334" ht="15.75" customHeight="1">
      <c r="B334" s="13" t="s">
        <v>469</v>
      </c>
      <c r="C334" s="13" t="s">
        <v>808</v>
      </c>
      <c r="D334" s="13" t="s">
        <v>1750</v>
      </c>
      <c r="E334" s="13" t="str">
        <f t="shared" si="1"/>
        <v>BP26005682</v>
      </c>
      <c r="F334" s="13" t="s">
        <v>346</v>
      </c>
      <c r="G334" s="13" t="str">
        <f>IFERROR(__xludf.DUMMYFUNCTION("""COMPUTED_VALUE"""),"BP2600568210101")</f>
        <v>BP2600568210101</v>
      </c>
      <c r="H334" s="13" t="str">
        <f>IFERROR(__xludf.DUMMYFUNCTION("""COMPUTED_VALUE"""),"Realizar programas de capacitación que enseñen habilidades blandas y orientación vocacional")</f>
        <v>Realizar programas de capacitación que enseñen habilidades blandas y orientación vocacional</v>
      </c>
      <c r="I334" s="13" t="str">
        <f t="array" ref="I334">IFERROR(INDEX(DATOS2!AG:AG,MATCH(1,INDEX((DATOS2!M:M=$E334)*(DATOS2!T:T=$H334),0),0),0),"")</f>
        <v/>
      </c>
      <c r="J334" s="47" t="str">
        <f t="array" ref="J334">IFERROR(INDEX(DATOS2!AH:AH,MATCH(1,INDEX((DATOS2!$M:$M=$E334)*(DATOS2!$T:$T=$H334),0),0),0),"")</f>
        <v/>
      </c>
      <c r="K334" s="23" t="str">
        <f t="array" ref="K334">IFERROR(INDEX(DATOS2!BA:BA,MATCH(1,INDEX((DATOS2!$M:$M=$E334)*(DATOS2!$T:$T=$H334),0),0),0),"")</f>
        <v/>
      </c>
    </row>
    <row r="335" ht="15.75" customHeight="1">
      <c r="B335" s="13" t="s">
        <v>469</v>
      </c>
      <c r="C335" s="13" t="s">
        <v>1384</v>
      </c>
      <c r="D335" s="13" t="s">
        <v>1750</v>
      </c>
      <c r="E335" s="13" t="str">
        <f t="shared" si="1"/>
        <v>BP26005683</v>
      </c>
      <c r="F335" s="13" t="s">
        <v>347</v>
      </c>
      <c r="G335" s="13" t="str">
        <f>IFERROR(__xludf.DUMMYFUNCTION("""COMPUTED_VALUE"""),"BP2600568310101")</f>
        <v>BP2600568310101</v>
      </c>
      <c r="H335" s="13" t="str">
        <f>IFERROR(__xludf.DUMMYFUNCTION("""COMPUTED_VALUE"""),"Apoyar la logística para el desarrollo de las capacitaciones")</f>
        <v>Apoyar la logística para el desarrollo de las capacitaciones</v>
      </c>
      <c r="I335" s="13" t="str">
        <f t="array" ref="I335">IFERROR(INDEX(DATOS2!AG:AG,MATCH(1,INDEX((DATOS2!M:M=$E335)*(DATOS2!T:T=$H335),0),0),0),"")</f>
        <v/>
      </c>
      <c r="J335" s="47" t="str">
        <f t="array" ref="J335">IFERROR(INDEX(DATOS2!AH:AH,MATCH(1,INDEX((DATOS2!$M:$M=$E335)*(DATOS2!$T:$T=$H335),0),0),0),"")</f>
        <v/>
      </c>
      <c r="K335" s="23" t="str">
        <f t="array" ref="K335">IFERROR(INDEX(DATOS2!BA:BA,MATCH(1,INDEX((DATOS2!$M:$M=$E335)*(DATOS2!$T:$T=$H335),0),0),0),"")</f>
        <v/>
      </c>
    </row>
    <row r="336" ht="15.75" customHeight="1">
      <c r="B336" s="13" t="s">
        <v>469</v>
      </c>
      <c r="C336" s="13" t="s">
        <v>1384</v>
      </c>
      <c r="D336" s="13" t="s">
        <v>1750</v>
      </c>
      <c r="E336" s="13" t="str">
        <f t="shared" si="1"/>
        <v>BP26005683</v>
      </c>
      <c r="F336" s="13" t="s">
        <v>347</v>
      </c>
      <c r="G336" s="13" t="str">
        <f>IFERROR(__xludf.DUMMYFUNCTION("""COMPUTED_VALUE"""),"BP2600568310101")</f>
        <v>BP2600568310101</v>
      </c>
      <c r="H336" s="13" t="str">
        <f>IFERROR(__xludf.DUMMYFUNCTION("""COMPUTED_VALUE"""),"Fortalecer iniciativas sociales organizadas para personas mayores")</f>
        <v>Fortalecer iniciativas sociales organizadas para personas mayores</v>
      </c>
      <c r="I336" s="13" t="str">
        <f t="array" ref="I336">IFERROR(INDEX(DATOS2!AG:AG,MATCH(1,INDEX((DATOS2!M:M=$E336)*(DATOS2!T:T=$H336),0),0),0),"")</f>
        <v/>
      </c>
      <c r="J336" s="47" t="str">
        <f t="array" ref="J336">IFERROR(INDEX(DATOS2!AH:AH,MATCH(1,INDEX((DATOS2!$M:$M=$E336)*(DATOS2!$T:$T=$H336),0),0),0),"")</f>
        <v/>
      </c>
      <c r="K336" s="23" t="str">
        <f t="array" ref="K336">IFERROR(INDEX(DATOS2!BA:BA,MATCH(1,INDEX((DATOS2!$M:$M=$E336)*(DATOS2!$T:$T=$H336),0),0),0),"")</f>
        <v/>
      </c>
    </row>
    <row r="337" ht="15.75" customHeight="1">
      <c r="B337" s="13" t="s">
        <v>469</v>
      </c>
      <c r="C337" s="13" t="s">
        <v>1384</v>
      </c>
      <c r="D337" s="13" t="s">
        <v>1750</v>
      </c>
      <c r="E337" s="13" t="str">
        <f t="shared" si="1"/>
        <v>BP26005683</v>
      </c>
      <c r="F337" s="13" t="s">
        <v>347</v>
      </c>
      <c r="G337" s="13" t="str">
        <f>IFERROR(__xludf.DUMMYFUNCTION("""COMPUTED_VALUE"""),"BP2600568310101")</f>
        <v>BP2600568310101</v>
      </c>
      <c r="H337" s="13" t="str">
        <f>IFERROR(__xludf.DUMMYFUNCTION("""COMPUTED_VALUE"""),"Realizar convocatoria, divulgación, inscripción y selección de beneficiarios del proyecto")</f>
        <v>Realizar convocatoria, divulgación, inscripción y selección de beneficiarios del proyecto</v>
      </c>
      <c r="I337" s="13" t="str">
        <f t="array" ref="I337">IFERROR(INDEX(DATOS2!AG:AG,MATCH(1,INDEX((DATOS2!M:M=$E337)*(DATOS2!T:T=$H337),0),0),0),"")</f>
        <v/>
      </c>
      <c r="J337" s="47" t="str">
        <f t="array" ref="J337">IFERROR(INDEX(DATOS2!AH:AH,MATCH(1,INDEX((DATOS2!$M:$M=$E337)*(DATOS2!$T:$T=$H337),0),0),0),"")</f>
        <v/>
      </c>
      <c r="K337" s="23" t="str">
        <f t="array" ref="K337">IFERROR(INDEX(DATOS2!BA:BA,MATCH(1,INDEX((DATOS2!$M:$M=$E337)*(DATOS2!$T:$T=$H337),0),0),0),"")</f>
        <v/>
      </c>
    </row>
    <row r="338" ht="15.75" customHeight="1">
      <c r="B338" s="13" t="s">
        <v>469</v>
      </c>
      <c r="C338" s="13" t="s">
        <v>1384</v>
      </c>
      <c r="D338" s="13" t="s">
        <v>1750</v>
      </c>
      <c r="E338" s="13" t="str">
        <f t="shared" si="1"/>
        <v>BP26005683</v>
      </c>
      <c r="F338" s="13" t="s">
        <v>347</v>
      </c>
      <c r="G338" s="13" t="str">
        <f>IFERROR(__xludf.DUMMYFUNCTION("""COMPUTED_VALUE"""),"BP2600568310101")</f>
        <v>BP2600568310101</v>
      </c>
      <c r="H338" s="13" t="str">
        <f>IFERROR(__xludf.DUMMYFUNCTION("""COMPUTED_VALUE"""),"Realizar salida pedagógica de integración, socialización y entrega de resultados del proyecto")</f>
        <v>Realizar salida pedagógica de integración, socialización y entrega de resultados del proyecto</v>
      </c>
      <c r="I338" s="13" t="str">
        <f t="array" ref="I338">IFERROR(INDEX(DATOS2!AG:AG,MATCH(1,INDEX((DATOS2!M:M=$E338)*(DATOS2!T:T=$H338),0),0),0),"")</f>
        <v/>
      </c>
      <c r="J338" s="47" t="str">
        <f t="array" ref="J338">IFERROR(INDEX(DATOS2!AH:AH,MATCH(1,INDEX((DATOS2!$M:$M=$E338)*(DATOS2!$T:$T=$H338),0),0),0),"")</f>
        <v/>
      </c>
      <c r="K338" s="23" t="str">
        <f t="array" ref="K338">IFERROR(INDEX(DATOS2!BA:BA,MATCH(1,INDEX((DATOS2!$M:$M=$E338)*(DATOS2!$T:$T=$H338),0),0),0),"")</f>
        <v/>
      </c>
    </row>
    <row r="339" ht="15.75" customHeight="1">
      <c r="B339" s="13" t="s">
        <v>469</v>
      </c>
      <c r="C339" s="13" t="s">
        <v>1384</v>
      </c>
      <c r="D339" s="13" t="s">
        <v>1750</v>
      </c>
      <c r="E339" s="13" t="str">
        <f t="shared" si="1"/>
        <v>BP26005683</v>
      </c>
      <c r="F339" s="13" t="s">
        <v>347</v>
      </c>
      <c r="G339" s="13" t="str">
        <f>IFERROR(__xludf.DUMMYFUNCTION("""COMPUTED_VALUE"""),"BP2600568310101")</f>
        <v>BP2600568310101</v>
      </c>
      <c r="H339"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39" s="13" t="str">
        <f t="array" ref="I339">IFERROR(INDEX(DATOS2!AG:AG,MATCH(1,INDEX((DATOS2!M:M=$E339)*(DATOS2!T:T=$H339),0),0),0),"")</f>
        <v/>
      </c>
      <c r="J339" s="47" t="str">
        <f t="array" ref="J339">IFERROR(INDEX(DATOS2!AH:AH,MATCH(1,INDEX((DATOS2!$M:$M=$E339)*(DATOS2!$T:$T=$H339),0),0),0),"")</f>
        <v/>
      </c>
      <c r="K339" s="23" t="str">
        <f t="array" ref="K339">IFERROR(INDEX(DATOS2!BA:BA,MATCH(1,INDEX((DATOS2!$M:$M=$E339)*(DATOS2!$T:$T=$H339),0),0),0),"")</f>
        <v/>
      </c>
    </row>
    <row r="340" ht="15.75" customHeight="1">
      <c r="B340" s="13" t="s">
        <v>469</v>
      </c>
      <c r="C340" s="13" t="s">
        <v>1384</v>
      </c>
      <c r="D340" s="13" t="s">
        <v>1750</v>
      </c>
      <c r="E340" s="13" t="str">
        <f t="shared" si="1"/>
        <v>BP26005683</v>
      </c>
      <c r="F340" s="13" t="s">
        <v>347</v>
      </c>
      <c r="G340" s="13" t="str">
        <f>IFERROR(__xludf.DUMMYFUNCTION("""COMPUTED_VALUE"""),"BP2600568310101")</f>
        <v>BP2600568310101</v>
      </c>
      <c r="H340" s="13" t="str">
        <f>IFERROR(__xludf.DUMMYFUNCTION("""COMPUTED_VALUE"""),"Realizar talleres interactivos que promuevan la salud mental mediante: actividades psicosociales de escucha activa, gimnasia cerebral y actividades lúdico-recreativas (Rumboterapia) que fortalezcan la salud mental y cognitiva de las personas mayores")</f>
        <v>Realizar talleres interactivos que promuevan la salud mental mediante: actividades psicosociales de escucha activa, gimnasia cerebral y actividades lúdico-recreativas (Rumboterapia) que fortalezcan la salud mental y cognitiva de las personas mayores</v>
      </c>
      <c r="I340" s="13" t="str">
        <f t="array" ref="I340">IFERROR(INDEX(DATOS2!AG:AG,MATCH(1,INDEX((DATOS2!M:M=$E340)*(DATOS2!T:T=$H340),0),0),0),"")</f>
        <v/>
      </c>
      <c r="J340" s="47" t="str">
        <f t="array" ref="J340">IFERROR(INDEX(DATOS2!AH:AH,MATCH(1,INDEX((DATOS2!$M:$M=$E340)*(DATOS2!$T:$T=$H340),0),0),0),"")</f>
        <v/>
      </c>
      <c r="K340" s="23" t="str">
        <f t="array" ref="K340">IFERROR(INDEX(DATOS2!BA:BA,MATCH(1,INDEX((DATOS2!$M:$M=$E340)*(DATOS2!$T:$T=$H340),0),0),0),"")</f>
        <v/>
      </c>
    </row>
    <row r="341" ht="15.75" customHeight="1">
      <c r="B341" s="13" t="s">
        <v>469</v>
      </c>
      <c r="C341" s="13" t="s">
        <v>1384</v>
      </c>
      <c r="D341" s="13" t="s">
        <v>1750</v>
      </c>
      <c r="E341" s="13" t="str">
        <f t="shared" si="1"/>
        <v>BP26005683</v>
      </c>
      <c r="F341" s="13" t="s">
        <v>347</v>
      </c>
      <c r="G341" s="13" t="str">
        <f>IFERROR(__xludf.DUMMYFUNCTION("""COMPUTED_VALUE"""),"BP2600568310101")</f>
        <v>BP2600568310101</v>
      </c>
      <c r="H341"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41" s="13" t="str">
        <f t="array" ref="I341">IFERROR(INDEX(DATOS2!AG:AG,MATCH(1,INDEX((DATOS2!M:M=$E341)*(DATOS2!T:T=$H341),0),0),0),"")</f>
        <v/>
      </c>
      <c r="J341" s="47" t="str">
        <f t="array" ref="J341">IFERROR(INDEX(DATOS2!AH:AH,MATCH(1,INDEX((DATOS2!$M:$M=$E341)*(DATOS2!$T:$T=$H341),0),0),0),"")</f>
        <v/>
      </c>
      <c r="K341" s="23" t="str">
        <f t="array" ref="K341">IFERROR(INDEX(DATOS2!BA:BA,MATCH(1,INDEX((DATOS2!$M:$M=$E341)*(DATOS2!$T:$T=$H341),0),0),0),"")</f>
        <v/>
      </c>
    </row>
    <row r="342" ht="15.75" customHeight="1">
      <c r="B342" s="13" t="s">
        <v>1109</v>
      </c>
      <c r="C342" s="13" t="s">
        <v>1110</v>
      </c>
      <c r="D342" s="13" t="s">
        <v>1750</v>
      </c>
      <c r="E342" s="13" t="str">
        <f t="shared" si="1"/>
        <v>BP26005684</v>
      </c>
      <c r="F342" s="13" t="s">
        <v>350</v>
      </c>
      <c r="G342" s="13" t="str">
        <f>IFERROR(__xludf.DUMMYFUNCTION("""COMPUTED_VALUE"""),"BP2600568410101")</f>
        <v>BP2600568410101</v>
      </c>
      <c r="H342"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42" s="13" t="str">
        <f t="array" ref="I342">IFERROR(INDEX(DATOS2!AG:AG,MATCH(1,INDEX((DATOS2!M:M=$E342)*(DATOS2!T:T=$H342),0),0),0),"")</f>
        <v/>
      </c>
      <c r="J342" s="47" t="str">
        <f t="array" ref="J342">IFERROR(INDEX(DATOS2!AH:AH,MATCH(1,INDEX((DATOS2!$M:$M=$E342)*(DATOS2!$T:$T=$H342),0),0),0),"")</f>
        <v/>
      </c>
      <c r="K342" s="23" t="str">
        <f t="array" ref="K342">IFERROR(INDEX(DATOS2!BA:BA,MATCH(1,INDEX((DATOS2!$M:$M=$E342)*(DATOS2!$T:$T=$H342),0),0),0),"")</f>
        <v/>
      </c>
    </row>
    <row r="343" ht="15.75" customHeight="1">
      <c r="B343" s="13" t="s">
        <v>1109</v>
      </c>
      <c r="C343" s="13" t="s">
        <v>1110</v>
      </c>
      <c r="D343" s="13" t="s">
        <v>1750</v>
      </c>
      <c r="E343" s="13" t="str">
        <f t="shared" si="1"/>
        <v>BP26005684</v>
      </c>
      <c r="F343" s="13" t="s">
        <v>350</v>
      </c>
      <c r="G343" s="13" t="str">
        <f>IFERROR(__xludf.DUMMYFUNCTION("""COMPUTED_VALUE"""),"BP2600568410101")</f>
        <v>BP2600568410101</v>
      </c>
      <c r="H343"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43" s="13" t="str">
        <f t="array" ref="I343">IFERROR(INDEX(DATOS2!AG:AG,MATCH(1,INDEX((DATOS2!M:M=$E343)*(DATOS2!T:T=$H343),0),0),0),"")</f>
        <v/>
      </c>
      <c r="J343" s="47" t="str">
        <f t="array" ref="J343">IFERROR(INDEX(DATOS2!AH:AH,MATCH(1,INDEX((DATOS2!$M:$M=$E343)*(DATOS2!$T:$T=$H343),0),0),0),"")</f>
        <v/>
      </c>
      <c r="K343" s="23" t="str">
        <f t="array" ref="K343">IFERROR(INDEX(DATOS2!BA:BA,MATCH(1,INDEX((DATOS2!$M:$M=$E343)*(DATOS2!$T:$T=$H343),0),0),0),"")</f>
        <v/>
      </c>
    </row>
    <row r="344" ht="15.75" customHeight="1">
      <c r="B344" s="13" t="s">
        <v>469</v>
      </c>
      <c r="C344" s="13" t="s">
        <v>808</v>
      </c>
      <c r="D344" s="13" t="s">
        <v>1750</v>
      </c>
      <c r="E344" s="13" t="str">
        <f t="shared" si="1"/>
        <v>BP26005685</v>
      </c>
      <c r="F344" s="13" t="s">
        <v>351</v>
      </c>
      <c r="G344" s="13" t="str">
        <f>IFERROR(__xludf.DUMMYFUNCTION("""COMPUTED_VALUE"""),"BP2600568510101")</f>
        <v>BP2600568510101</v>
      </c>
      <c r="H344" s="13" t="str">
        <f>IFERROR(__xludf.DUMMYFUNCTION("""COMPUTED_VALUE"""),"Brindar apoyo a iniciativas sociales del territorio")</f>
        <v>Brindar apoyo a iniciativas sociales del territorio</v>
      </c>
      <c r="I344" s="13" t="str">
        <f t="array" ref="I344">IFERROR(INDEX(DATOS2!AG:AG,MATCH(1,INDEX((DATOS2!M:M=$E344)*(DATOS2!T:T=$H344),0),0),0),"")</f>
        <v/>
      </c>
      <c r="J344" s="47" t="str">
        <f t="array" ref="J344">IFERROR(INDEX(DATOS2!AH:AH,MATCH(1,INDEX((DATOS2!$M:$M=$E344)*(DATOS2!$T:$T=$H344),0),0),0),"")</f>
        <v/>
      </c>
      <c r="K344" s="23" t="str">
        <f t="array" ref="K344">IFERROR(INDEX(DATOS2!BA:BA,MATCH(1,INDEX((DATOS2!$M:$M=$E344)*(DATOS2!$T:$T=$H344),0),0),0),"")</f>
        <v/>
      </c>
    </row>
    <row r="345" ht="15.75" customHeight="1">
      <c r="B345" s="13" t="s">
        <v>469</v>
      </c>
      <c r="C345" s="13" t="s">
        <v>808</v>
      </c>
      <c r="D345" s="13" t="s">
        <v>1750</v>
      </c>
      <c r="E345" s="13" t="str">
        <f t="shared" si="1"/>
        <v>BP26005685</v>
      </c>
      <c r="F345" s="13" t="s">
        <v>351</v>
      </c>
      <c r="G345" s="13" t="str">
        <f>IFERROR(__xludf.DUMMYFUNCTION("""COMPUTED_VALUE"""),"BP2600568510101")</f>
        <v>BP2600568510101</v>
      </c>
      <c r="H345" s="13" t="str">
        <f>IFERROR(__xludf.DUMMYFUNCTION("""COMPUTED_VALUE"""),"Realizar capacitación sobre los derechos de los jóvenes y la Ley Estatutaria de Juventud")</f>
        <v>Realizar capacitación sobre los derechos de los jóvenes y la Ley Estatutaria de Juventud</v>
      </c>
      <c r="I345" s="13" t="str">
        <f t="array" ref="I345">IFERROR(INDEX(DATOS2!AG:AG,MATCH(1,INDEX((DATOS2!M:M=$E345)*(DATOS2!T:T=$H345),0),0),0),"")</f>
        <v/>
      </c>
      <c r="J345" s="47" t="str">
        <f t="array" ref="J345">IFERROR(INDEX(DATOS2!AH:AH,MATCH(1,INDEX((DATOS2!$M:$M=$E345)*(DATOS2!$T:$T=$H345),0),0),0),"")</f>
        <v/>
      </c>
      <c r="K345" s="23" t="str">
        <f t="array" ref="K345">IFERROR(INDEX(DATOS2!BA:BA,MATCH(1,INDEX((DATOS2!$M:$M=$E345)*(DATOS2!$T:$T=$H345),0),0),0),"")</f>
        <v/>
      </c>
    </row>
    <row r="346" ht="15.75" customHeight="1">
      <c r="B346" s="13" t="s">
        <v>469</v>
      </c>
      <c r="C346" s="13" t="s">
        <v>808</v>
      </c>
      <c r="D346" s="13" t="s">
        <v>1750</v>
      </c>
      <c r="E346" s="13" t="str">
        <f t="shared" si="1"/>
        <v>BP26005685</v>
      </c>
      <c r="F346" s="13" t="s">
        <v>351</v>
      </c>
      <c r="G346" s="13" t="str">
        <f>IFERROR(__xludf.DUMMYFUNCTION("""COMPUTED_VALUE"""),"BP2600568510101")</f>
        <v>BP2600568510101</v>
      </c>
      <c r="H346" s="13" t="str">
        <f>IFERROR(__xludf.DUMMYFUNCTION("""COMPUTED_VALUE"""),"Realizar caracterización de los beneficiarios del proyecto")</f>
        <v>Realizar caracterización de los beneficiarios del proyecto</v>
      </c>
      <c r="I346" s="13" t="str">
        <f t="array" ref="I346">IFERROR(INDEX(DATOS2!AG:AG,MATCH(1,INDEX((DATOS2!M:M=$E346)*(DATOS2!T:T=$H346),0),0),0),"")</f>
        <v/>
      </c>
      <c r="J346" s="47" t="str">
        <f t="array" ref="J346">IFERROR(INDEX(DATOS2!AH:AH,MATCH(1,INDEX((DATOS2!$M:$M=$E346)*(DATOS2!$T:$T=$H346),0),0),0),"")</f>
        <v/>
      </c>
      <c r="K346" s="23" t="str">
        <f t="array" ref="K346">IFERROR(INDEX(DATOS2!BA:BA,MATCH(1,INDEX((DATOS2!$M:$M=$E346)*(DATOS2!$T:$T=$H346),0),0),0),"")</f>
        <v/>
      </c>
    </row>
    <row r="347" ht="15.75" customHeight="1">
      <c r="B347" s="13" t="s">
        <v>469</v>
      </c>
      <c r="C347" s="13" t="s">
        <v>608</v>
      </c>
      <c r="D347" s="13" t="s">
        <v>1750</v>
      </c>
      <c r="E347" s="13" t="str">
        <f t="shared" si="1"/>
        <v>BP26005686</v>
      </c>
      <c r="F347" s="13" t="s">
        <v>353</v>
      </c>
      <c r="G347" s="13" t="str">
        <f>IFERROR(__xludf.DUMMYFUNCTION("""COMPUTED_VALUE"""),"BP2600568610101")</f>
        <v>BP2600568610101</v>
      </c>
      <c r="H347" s="13" t="str">
        <f>IFERROR(__xludf.DUMMYFUNCTION("""COMPUTED_VALUE"""),"Apoyar las iniciativas de las organizaciones, colectivos y redes de apoyo de la población LGBTIQ+")</f>
        <v>Apoyar las iniciativas de las organizaciones, colectivos y redes de apoyo de la población LGBTIQ+</v>
      </c>
      <c r="I347" s="13" t="str">
        <f t="array" ref="I347">IFERROR(INDEX(DATOS2!AG:AG,MATCH(1,INDEX((DATOS2!M:M=$E347)*(DATOS2!T:T=$H347),0),0),0),"")</f>
        <v/>
      </c>
      <c r="J347" s="47" t="str">
        <f t="array" ref="J347">IFERROR(INDEX(DATOS2!AH:AH,MATCH(1,INDEX((DATOS2!$M:$M=$E347)*(DATOS2!$T:$T=$H347),0),0),0),"")</f>
        <v/>
      </c>
      <c r="K347" s="23" t="str">
        <f t="array" ref="K347">IFERROR(INDEX(DATOS2!BA:BA,MATCH(1,INDEX((DATOS2!$M:$M=$E347)*(DATOS2!$T:$T=$H347),0),0),0),"")</f>
        <v/>
      </c>
    </row>
    <row r="348" ht="15.75" customHeight="1">
      <c r="B348" s="13" t="s">
        <v>469</v>
      </c>
      <c r="C348" s="13" t="s">
        <v>608</v>
      </c>
      <c r="D348" s="13" t="s">
        <v>1750</v>
      </c>
      <c r="E348" s="13" t="str">
        <f t="shared" si="1"/>
        <v>BP26005686</v>
      </c>
      <c r="F348" s="13" t="s">
        <v>353</v>
      </c>
      <c r="G348" s="13" t="str">
        <f>IFERROR(__xludf.DUMMYFUNCTION("""COMPUTED_VALUE"""),"BP2600568610101")</f>
        <v>BP2600568610101</v>
      </c>
      <c r="H348" s="13" t="str">
        <f>IFERROR(__xludf.DUMMYFUNCTION("""COMPUTED_VALUE"""),"Apoyar logísticamente los ejercicios formativos")</f>
        <v>Apoyar logísticamente los ejercicios formativos</v>
      </c>
      <c r="I348" s="13" t="str">
        <f t="array" ref="I348">IFERROR(INDEX(DATOS2!AG:AG,MATCH(1,INDEX((DATOS2!M:M=$E348)*(DATOS2!T:T=$H348),0),0),0),"")</f>
        <v/>
      </c>
      <c r="J348" s="47" t="str">
        <f t="array" ref="J348">IFERROR(INDEX(DATOS2!AH:AH,MATCH(1,INDEX((DATOS2!$M:$M=$E348)*(DATOS2!$T:$T=$H348),0),0),0),"")</f>
        <v/>
      </c>
      <c r="K348" s="23" t="str">
        <f t="array" ref="K348">IFERROR(INDEX(DATOS2!BA:BA,MATCH(1,INDEX((DATOS2!$M:$M=$E348)*(DATOS2!$T:$T=$H348),0),0),0),"")</f>
        <v/>
      </c>
    </row>
    <row r="349" ht="15.75" customHeight="1">
      <c r="B349" s="13" t="s">
        <v>469</v>
      </c>
      <c r="C349" s="13" t="s">
        <v>608</v>
      </c>
      <c r="D349" s="13" t="s">
        <v>1750</v>
      </c>
      <c r="E349" s="13" t="str">
        <f t="shared" si="1"/>
        <v>BP26005686</v>
      </c>
      <c r="F349" s="13" t="s">
        <v>353</v>
      </c>
      <c r="G349" s="13" t="str">
        <f>IFERROR(__xludf.DUMMYFUNCTION("""COMPUTED_VALUE"""),"BP2600568610101")</f>
        <v>BP2600568610101</v>
      </c>
      <c r="H349" s="13" t="str">
        <f>IFERROR(__xludf.DUMMYFUNCTION("""COMPUTED_VALUE"""),"Realizar ejercicios formativos a personas LGBTIQ+")</f>
        <v>Realizar ejercicios formativos a personas LGBTIQ+</v>
      </c>
      <c r="I349" s="13" t="str">
        <f t="array" ref="I349">IFERROR(INDEX(DATOS2!AG:AG,MATCH(1,INDEX((DATOS2!M:M=$E349)*(DATOS2!T:T=$H349),0),0),0),"")</f>
        <v/>
      </c>
      <c r="J349" s="47" t="str">
        <f t="array" ref="J349">IFERROR(INDEX(DATOS2!AH:AH,MATCH(1,INDEX((DATOS2!$M:$M=$E349)*(DATOS2!$T:$T=$H349),0),0),0),"")</f>
        <v/>
      </c>
      <c r="K349" s="23" t="str">
        <f t="array" ref="K349">IFERROR(INDEX(DATOS2!BA:BA,MATCH(1,INDEX((DATOS2!$M:$M=$E349)*(DATOS2!$T:$T=$H349),0),0),0),"")</f>
        <v/>
      </c>
    </row>
    <row r="350" ht="15.75" customHeight="1">
      <c r="B350" s="13" t="s">
        <v>469</v>
      </c>
      <c r="C350" s="13" t="s">
        <v>608</v>
      </c>
      <c r="D350" s="13" t="s">
        <v>1750</v>
      </c>
      <c r="E350" s="13" t="str">
        <f t="shared" si="1"/>
        <v>BP26005686</v>
      </c>
      <c r="F350" s="13" t="s">
        <v>353</v>
      </c>
      <c r="G350" s="13" t="str">
        <f>IFERROR(__xludf.DUMMYFUNCTION("""COMPUTED_VALUE"""),"BP2600568610101")</f>
        <v>BP2600568610101</v>
      </c>
      <c r="H350" s="13" t="str">
        <f>IFERROR(__xludf.DUMMYFUNCTION("""COMPUTED_VALUE"""),"Realizar encuentro con otros grupos poblaciones de sensibilización sobre los derechos de las personas LGBTIQ+")</f>
        <v>Realizar encuentro con otros grupos poblaciones de sensibilización sobre los derechos de las personas LGBTIQ+</v>
      </c>
      <c r="I350" s="13" t="str">
        <f t="array" ref="I350">IFERROR(INDEX(DATOS2!AG:AG,MATCH(1,INDEX((DATOS2!M:M=$E350)*(DATOS2!T:T=$H350),0),0),0),"")</f>
        <v/>
      </c>
      <c r="J350" s="47" t="str">
        <f t="array" ref="J350">IFERROR(INDEX(DATOS2!AH:AH,MATCH(1,INDEX((DATOS2!$M:$M=$E350)*(DATOS2!$T:$T=$H350),0),0),0),"")</f>
        <v/>
      </c>
      <c r="K350" s="23" t="str">
        <f t="array" ref="K350">IFERROR(INDEX(DATOS2!BA:BA,MATCH(1,INDEX((DATOS2!$M:$M=$E350)*(DATOS2!$T:$T=$H350),0),0),0),"")</f>
        <v/>
      </c>
    </row>
    <row r="351" ht="15.75" customHeight="1">
      <c r="B351" s="13" t="s">
        <v>469</v>
      </c>
      <c r="C351" s="13" t="s">
        <v>1496</v>
      </c>
      <c r="D351" s="13" t="s">
        <v>1750</v>
      </c>
      <c r="E351" s="13" t="str">
        <f t="shared" si="1"/>
        <v>BP26005687</v>
      </c>
      <c r="F351" s="13" t="s">
        <v>354</v>
      </c>
      <c r="G351" s="13" t="str">
        <f>IFERROR(__xludf.DUMMYFUNCTION("""COMPUTED_VALUE"""),"BP2600568720101")</f>
        <v>BP2600568720101</v>
      </c>
      <c r="H351"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51" s="13" t="str">
        <f t="array" ref="I351">IFERROR(INDEX(DATOS2!AG:AG,MATCH(1,INDEX((DATOS2!M:M=$E351)*(DATOS2!T:T=$H351),0),0),0),"")</f>
        <v/>
      </c>
      <c r="J351" s="47" t="str">
        <f t="array" ref="J351">IFERROR(INDEX(DATOS2!AH:AH,MATCH(1,INDEX((DATOS2!$M:$M=$E351)*(DATOS2!$T:$T=$H351),0),0),0),"")</f>
        <v/>
      </c>
      <c r="K351" s="23" t="str">
        <f t="array" ref="K351">IFERROR(INDEX(DATOS2!BA:BA,MATCH(1,INDEX((DATOS2!$M:$M=$E351)*(DATOS2!$T:$T=$H351),0),0),0),"")</f>
        <v/>
      </c>
    </row>
    <row r="352" ht="15.75" customHeight="1">
      <c r="B352" s="13" t="s">
        <v>469</v>
      </c>
      <c r="C352" s="13" t="s">
        <v>1496</v>
      </c>
      <c r="D352" s="13" t="s">
        <v>1750</v>
      </c>
      <c r="E352" s="13" t="str">
        <f t="shared" si="1"/>
        <v>BP26005687</v>
      </c>
      <c r="F352" s="13" t="s">
        <v>354</v>
      </c>
      <c r="G352" s="13" t="str">
        <f>IFERROR(__xludf.DUMMYFUNCTION("""COMPUTED_VALUE"""),"BP2600568720101")</f>
        <v>BP2600568720101</v>
      </c>
      <c r="H352" s="13" t="str">
        <f>IFERROR(__xludf.DUMMYFUNCTION("""COMPUTED_VALUE"""),"Suministrar tarjetas del mio recargadas a la población con discapacidad y sus cuidadores para el acceso de transporte público (SITM MIO)")</f>
        <v>Suministrar tarjetas del mio recargadas a la población con discapacidad y sus cuidadores para el acceso de transporte público (SITM MIO)</v>
      </c>
      <c r="I352" s="13" t="str">
        <f t="array" ref="I352">IFERROR(INDEX(DATOS2!AG:AG,MATCH(1,INDEX((DATOS2!M:M=$E352)*(DATOS2!T:T=$H352),0),0),0),"")</f>
        <v/>
      </c>
      <c r="J352" s="47" t="str">
        <f t="array" ref="J352">IFERROR(INDEX(DATOS2!AH:AH,MATCH(1,INDEX((DATOS2!$M:$M=$E352)*(DATOS2!$T:$T=$H352),0),0),0),"")</f>
        <v/>
      </c>
      <c r="K352" s="23" t="str">
        <f t="array" ref="K352">IFERROR(INDEX(DATOS2!BA:BA,MATCH(1,INDEX((DATOS2!$M:$M=$E352)*(DATOS2!$T:$T=$H352),0),0),0),"")</f>
        <v/>
      </c>
    </row>
    <row r="353" ht="15.75" customHeight="1">
      <c r="B353" s="13" t="s">
        <v>469</v>
      </c>
      <c r="C353" s="13" t="s">
        <v>1496</v>
      </c>
      <c r="D353" s="13" t="s">
        <v>1750</v>
      </c>
      <c r="E353" s="13" t="str">
        <f t="shared" si="1"/>
        <v>BP26005712</v>
      </c>
      <c r="F353" s="13" t="s">
        <v>355</v>
      </c>
      <c r="G353" s="13" t="str">
        <f>IFERROR(__xludf.DUMMYFUNCTION("""COMPUTED_VALUE"""),"BP2600571210101")</f>
        <v>BP2600571210101</v>
      </c>
      <c r="H353" s="13" t="str">
        <f>IFERROR(__xludf.DUMMYFUNCTION("""COMPUTED_VALUE"""),"Fortalecer las redes de apoyo comunitario de personas con discapacidad y sus cuidadores")</f>
        <v>Fortalecer las redes de apoyo comunitario de personas con discapacidad y sus cuidadores</v>
      </c>
      <c r="I353" s="13" t="str">
        <f t="array" ref="I353">IFERROR(INDEX(DATOS2!AG:AG,MATCH(1,INDEX((DATOS2!M:M=$E353)*(DATOS2!T:T=$H353),0),0),0),"")</f>
        <v/>
      </c>
      <c r="J353" s="47" t="str">
        <f t="array" ref="J353">IFERROR(INDEX(DATOS2!AH:AH,MATCH(1,INDEX((DATOS2!$M:$M=$E353)*(DATOS2!$T:$T=$H353),0),0),0),"")</f>
        <v/>
      </c>
      <c r="K353" s="23" t="str">
        <f t="array" ref="K353">IFERROR(INDEX(DATOS2!BA:BA,MATCH(1,INDEX((DATOS2!$M:$M=$E353)*(DATOS2!$T:$T=$H353),0),0),0),"")</f>
        <v/>
      </c>
    </row>
    <row r="354" ht="15.75" customHeight="1">
      <c r="B354" s="13" t="s">
        <v>469</v>
      </c>
      <c r="C354" s="13" t="s">
        <v>1496</v>
      </c>
      <c r="D354" s="13" t="s">
        <v>1750</v>
      </c>
      <c r="E354" s="13" t="str">
        <f t="shared" si="1"/>
        <v>BP26005712</v>
      </c>
      <c r="F354" s="13" t="s">
        <v>355</v>
      </c>
      <c r="G354" s="13" t="str">
        <f>IFERROR(__xludf.DUMMYFUNCTION("""COMPUTED_VALUE"""),"BP2600571210101")</f>
        <v>BP2600571210101</v>
      </c>
      <c r="H354"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54" s="13" t="str">
        <f t="array" ref="I354">IFERROR(INDEX(DATOS2!AG:AG,MATCH(1,INDEX((DATOS2!M:M=$E354)*(DATOS2!T:T=$H354),0),0),0),"")</f>
        <v/>
      </c>
      <c r="J354" s="47" t="str">
        <f t="array" ref="J354">IFERROR(INDEX(DATOS2!AH:AH,MATCH(1,INDEX((DATOS2!$M:$M=$E354)*(DATOS2!$T:$T=$H354),0),0),0),"")</f>
        <v/>
      </c>
      <c r="K354" s="23" t="str">
        <f t="array" ref="K354">IFERROR(INDEX(DATOS2!BA:BA,MATCH(1,INDEX((DATOS2!$M:$M=$E354)*(DATOS2!$T:$T=$H354),0),0),0),"")</f>
        <v/>
      </c>
    </row>
    <row r="355" ht="15.75" customHeight="1">
      <c r="B355" s="13" t="s">
        <v>469</v>
      </c>
      <c r="C355" s="13" t="s">
        <v>1496</v>
      </c>
      <c r="D355" s="13" t="s">
        <v>1750</v>
      </c>
      <c r="E355" s="13" t="str">
        <f t="shared" si="1"/>
        <v>BP26005712</v>
      </c>
      <c r="F355" s="13" t="s">
        <v>355</v>
      </c>
      <c r="G355" s="13" t="str">
        <f>IFERROR(__xludf.DUMMYFUNCTION("""COMPUTED_VALUE"""),"BP2600571210101")</f>
        <v>BP2600571210101</v>
      </c>
      <c r="H355" s="13"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I355" s="13" t="str">
        <f t="array" ref="I355">IFERROR(INDEX(DATOS2!AG:AG,MATCH(1,INDEX((DATOS2!M:M=$E355)*(DATOS2!T:T=$H355),0),0),0),"")</f>
        <v/>
      </c>
      <c r="J355" s="47" t="str">
        <f t="array" ref="J355">IFERROR(INDEX(DATOS2!AH:AH,MATCH(1,INDEX((DATOS2!$M:$M=$E355)*(DATOS2!$T:$T=$H355),0),0),0),"")</f>
        <v/>
      </c>
      <c r="K355" s="23" t="str">
        <f t="array" ref="K355">IFERROR(INDEX(DATOS2!BA:BA,MATCH(1,INDEX((DATOS2!$M:$M=$E355)*(DATOS2!$T:$T=$H355),0),0),0),"")</f>
        <v/>
      </c>
    </row>
    <row r="356" ht="15.75" customHeight="1">
      <c r="B356" s="13" t="s">
        <v>469</v>
      </c>
      <c r="C356" s="13" t="s">
        <v>1496</v>
      </c>
      <c r="D356" s="13" t="s">
        <v>1750</v>
      </c>
      <c r="E356" s="13" t="str">
        <f t="shared" si="1"/>
        <v>BP26005712</v>
      </c>
      <c r="F356" s="13" t="s">
        <v>355</v>
      </c>
      <c r="G356" s="13" t="str">
        <f>IFERROR(__xludf.DUMMYFUNCTION("""COMPUTED_VALUE"""),"BP2600571210101")</f>
        <v>BP2600571210101</v>
      </c>
      <c r="H356"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56" s="13" t="str">
        <f t="array" ref="I356">IFERROR(INDEX(DATOS2!AG:AG,MATCH(1,INDEX((DATOS2!M:M=$E356)*(DATOS2!T:T=$H356),0),0),0),"")</f>
        <v/>
      </c>
      <c r="J356" s="47" t="str">
        <f t="array" ref="J356">IFERROR(INDEX(DATOS2!AH:AH,MATCH(1,INDEX((DATOS2!$M:$M=$E356)*(DATOS2!$T:$T=$H356),0),0),0),"")</f>
        <v/>
      </c>
      <c r="K356" s="23" t="str">
        <f t="array" ref="K356">IFERROR(INDEX(DATOS2!BA:BA,MATCH(1,INDEX((DATOS2!$M:$M=$E356)*(DATOS2!$T:$T=$H356),0),0),0),"")</f>
        <v/>
      </c>
    </row>
    <row r="357" ht="15.75" customHeight="1">
      <c r="B357" s="13" t="s">
        <v>469</v>
      </c>
      <c r="C357" s="13" t="s">
        <v>1384</v>
      </c>
      <c r="D357" s="13" t="s">
        <v>1750</v>
      </c>
      <c r="E357" s="13" t="str">
        <f t="shared" si="1"/>
        <v>BP26005716</v>
      </c>
      <c r="F357" s="13" t="s">
        <v>356</v>
      </c>
      <c r="G357" s="13" t="str">
        <f>IFERROR(__xludf.DUMMYFUNCTION("""COMPUTED_VALUE"""),"BP2600571610101")</f>
        <v>BP2600571610101</v>
      </c>
      <c r="H357" s="13" t="str">
        <f>IFERROR(__xludf.DUMMYFUNCTION("""COMPUTED_VALUE"""),"Apoyar la logística para el desarrollo de las capacitaciones")</f>
        <v>Apoyar la logística para el desarrollo de las capacitaciones</v>
      </c>
      <c r="I357" s="13" t="str">
        <f t="array" ref="I357">IFERROR(INDEX(DATOS2!AG:AG,MATCH(1,INDEX((DATOS2!M:M=$E357)*(DATOS2!T:T=$H357),0),0),0),"")</f>
        <v/>
      </c>
      <c r="J357" s="47" t="str">
        <f t="array" ref="J357">IFERROR(INDEX(DATOS2!AH:AH,MATCH(1,INDEX((DATOS2!$M:$M=$E357)*(DATOS2!$T:$T=$H357),0),0),0),"")</f>
        <v/>
      </c>
      <c r="K357" s="23" t="str">
        <f t="array" ref="K357">IFERROR(INDEX(DATOS2!BA:BA,MATCH(1,INDEX((DATOS2!$M:$M=$E357)*(DATOS2!$T:$T=$H357),0),0),0),"")</f>
        <v/>
      </c>
    </row>
    <row r="358" ht="15.75" customHeight="1">
      <c r="B358" s="13" t="s">
        <v>469</v>
      </c>
      <c r="C358" s="13" t="s">
        <v>1384</v>
      </c>
      <c r="D358" s="13" t="s">
        <v>1750</v>
      </c>
      <c r="E358" s="13" t="str">
        <f t="shared" si="1"/>
        <v>BP26005716</v>
      </c>
      <c r="F358" s="13" t="s">
        <v>356</v>
      </c>
      <c r="G358" s="13" t="str">
        <f>IFERROR(__xludf.DUMMYFUNCTION("""COMPUTED_VALUE"""),"BP2600571610101")</f>
        <v>BP2600571610101</v>
      </c>
      <c r="H358" s="13" t="str">
        <f>IFERROR(__xludf.DUMMYFUNCTION("""COMPUTED_VALUE"""),"Realizar capacitación en el cuidado de la persona mayor con o sin discapacidad y autocuidado del cuidador")</f>
        <v>Realizar capacitación en el cuidado de la persona mayor con o sin discapacidad y autocuidado del cuidador</v>
      </c>
      <c r="I358" s="13" t="str">
        <f t="array" ref="I358">IFERROR(INDEX(DATOS2!AG:AG,MATCH(1,INDEX((DATOS2!M:M=$E358)*(DATOS2!T:T=$H358),0),0),0),"")</f>
        <v/>
      </c>
      <c r="J358" s="47" t="str">
        <f t="array" ref="J358">IFERROR(INDEX(DATOS2!AH:AH,MATCH(1,INDEX((DATOS2!$M:$M=$E358)*(DATOS2!$T:$T=$H358),0),0),0),"")</f>
        <v/>
      </c>
      <c r="K358" s="23" t="str">
        <f t="array" ref="K358">IFERROR(INDEX(DATOS2!BA:BA,MATCH(1,INDEX((DATOS2!$M:$M=$E358)*(DATOS2!$T:$T=$H358),0),0),0),"")</f>
        <v/>
      </c>
    </row>
    <row r="359" ht="15.75" customHeight="1">
      <c r="B359" s="13" t="s">
        <v>469</v>
      </c>
      <c r="C359" s="13" t="s">
        <v>1384</v>
      </c>
      <c r="D359" s="13" t="s">
        <v>1750</v>
      </c>
      <c r="E359" s="13" t="str">
        <f t="shared" si="1"/>
        <v>BP26005716</v>
      </c>
      <c r="F359" s="13" t="s">
        <v>356</v>
      </c>
      <c r="G359" s="13" t="str">
        <f>IFERROR(__xludf.DUMMYFUNCTION("""COMPUTED_VALUE"""),"BP2600571610101")</f>
        <v>BP2600571610101</v>
      </c>
      <c r="H359" s="13" t="str">
        <f>IFERROR(__xludf.DUMMYFUNCTION("""COMPUTED_VALUE"""),"Realizar capacitación en normas y derechos de las personas mayores con o sin discapacidad")</f>
        <v>Realizar capacitación en normas y derechos de las personas mayores con o sin discapacidad</v>
      </c>
      <c r="I359" s="13" t="str">
        <f t="array" ref="I359">IFERROR(INDEX(DATOS2!AG:AG,MATCH(1,INDEX((DATOS2!M:M=$E359)*(DATOS2!T:T=$H359),0),0),0),"")</f>
        <v/>
      </c>
      <c r="J359" s="47" t="str">
        <f t="array" ref="J359">IFERROR(INDEX(DATOS2!AH:AH,MATCH(1,INDEX((DATOS2!$M:$M=$E359)*(DATOS2!$T:$T=$H359),0),0),0),"")</f>
        <v/>
      </c>
      <c r="K359" s="23" t="str">
        <f t="array" ref="K359">IFERROR(INDEX(DATOS2!BA:BA,MATCH(1,INDEX((DATOS2!$M:$M=$E359)*(DATOS2!$T:$T=$H359),0),0),0),"")</f>
        <v/>
      </c>
    </row>
    <row r="360" ht="15.75" customHeight="1">
      <c r="B360" s="13" t="s">
        <v>469</v>
      </c>
      <c r="C360" s="13" t="s">
        <v>1384</v>
      </c>
      <c r="D360" s="13" t="s">
        <v>1750</v>
      </c>
      <c r="E360" s="13" t="str">
        <f t="shared" si="1"/>
        <v>BP26005716</v>
      </c>
      <c r="F360" s="13" t="s">
        <v>356</v>
      </c>
      <c r="G360" s="13" t="str">
        <f>IFERROR(__xludf.DUMMYFUNCTION("""COMPUTED_VALUE"""),"BP2600571610101")</f>
        <v>BP2600571610101</v>
      </c>
      <c r="H360" s="13" t="str">
        <f>IFERROR(__xludf.DUMMYFUNCTION("""COMPUTED_VALUE"""),"Realizar convocatoria, divulgación, inscripción y selección de beneficiarios del proyecto")</f>
        <v>Realizar convocatoria, divulgación, inscripción y selección de beneficiarios del proyecto</v>
      </c>
      <c r="I360" s="13" t="str">
        <f t="array" ref="I360">IFERROR(INDEX(DATOS2!AG:AG,MATCH(1,INDEX((DATOS2!M:M=$E360)*(DATOS2!T:T=$H360),0),0),0),"")</f>
        <v/>
      </c>
      <c r="J360" s="47" t="str">
        <f t="array" ref="J360">IFERROR(INDEX(DATOS2!AH:AH,MATCH(1,INDEX((DATOS2!$M:$M=$E360)*(DATOS2!$T:$T=$H360),0),0),0),"")</f>
        <v/>
      </c>
      <c r="K360" s="23" t="str">
        <f t="array" ref="K360">IFERROR(INDEX(DATOS2!BA:BA,MATCH(1,INDEX((DATOS2!$M:$M=$E360)*(DATOS2!$T:$T=$H360),0),0),0),"")</f>
        <v/>
      </c>
    </row>
    <row r="361" ht="15.75" customHeight="1">
      <c r="B361" s="13" t="s">
        <v>469</v>
      </c>
      <c r="C361" s="13" t="s">
        <v>1384</v>
      </c>
      <c r="D361" s="13" t="s">
        <v>1750</v>
      </c>
      <c r="E361" s="13" t="str">
        <f t="shared" si="1"/>
        <v>BP26005716</v>
      </c>
      <c r="F361" s="13" t="s">
        <v>356</v>
      </c>
      <c r="G361" s="13" t="str">
        <f>IFERROR(__xludf.DUMMYFUNCTION("""COMPUTED_VALUE"""),"BP2600571610101")</f>
        <v>BP2600571610101</v>
      </c>
      <c r="H361" s="13" t="str">
        <f>IFERROR(__xludf.DUMMYFUNCTION("""COMPUTED_VALUE"""),"Realizar evento de clausura para integración, esparcimiento y certificación e los beneficiarios del proyecto")</f>
        <v>Realizar evento de clausura para integración, esparcimiento y certificación e los beneficiarios del proyecto</v>
      </c>
      <c r="I361" s="13" t="str">
        <f t="array" ref="I361">IFERROR(INDEX(DATOS2!AG:AG,MATCH(1,INDEX((DATOS2!M:M=$E361)*(DATOS2!T:T=$H361),0),0),0),"")</f>
        <v/>
      </c>
      <c r="J361" s="47" t="str">
        <f t="array" ref="J361">IFERROR(INDEX(DATOS2!AH:AH,MATCH(1,INDEX((DATOS2!$M:$M=$E361)*(DATOS2!$T:$T=$H361),0),0),0),"")</f>
        <v/>
      </c>
      <c r="K361" s="23" t="str">
        <f t="array" ref="K361">IFERROR(INDEX(DATOS2!BA:BA,MATCH(1,INDEX((DATOS2!$M:$M=$E361)*(DATOS2!$T:$T=$H361),0),0),0),"")</f>
        <v/>
      </c>
    </row>
    <row r="362" ht="15.75" customHeight="1">
      <c r="B362" s="13" t="s">
        <v>469</v>
      </c>
      <c r="C362" s="13" t="s">
        <v>1384</v>
      </c>
      <c r="D362" s="13" t="s">
        <v>1750</v>
      </c>
      <c r="E362" s="13" t="str">
        <f t="shared" si="1"/>
        <v>BP26005716</v>
      </c>
      <c r="F362" s="13" t="s">
        <v>356</v>
      </c>
      <c r="G362" s="13" t="str">
        <f>IFERROR(__xludf.DUMMYFUNCTION("""COMPUTED_VALUE"""),"BP2600571610101")</f>
        <v>BP2600571610101</v>
      </c>
      <c r="H362" s="13" t="str">
        <f>IFERROR(__xludf.DUMMYFUNCTION("""COMPUTED_VALUE"""),"Suministrar insumos y materiales educativos, herramientas, refrigerios, papelería para el desarrollo de las capacitaciones de los módulos de cuidado")</f>
        <v>Suministrar insumos y materiales educativos, herramientas, refrigerios, papelería para el desarrollo de las capacitaciones de los módulos de cuidado</v>
      </c>
      <c r="I362" s="13" t="str">
        <f t="array" ref="I362">IFERROR(INDEX(DATOS2!AG:AG,MATCH(1,INDEX((DATOS2!M:M=$E362)*(DATOS2!T:T=$H362),0),0),0),"")</f>
        <v/>
      </c>
      <c r="J362" s="47" t="str">
        <f t="array" ref="J362">IFERROR(INDEX(DATOS2!AH:AH,MATCH(1,INDEX((DATOS2!$M:$M=$E362)*(DATOS2!$T:$T=$H362),0),0),0),"")</f>
        <v/>
      </c>
      <c r="K362" s="23" t="str">
        <f t="array" ref="K362">IFERROR(INDEX(DATOS2!BA:BA,MATCH(1,INDEX((DATOS2!$M:$M=$E362)*(DATOS2!$T:$T=$H362),0),0),0),"")</f>
        <v/>
      </c>
    </row>
    <row r="363" ht="15.75" customHeight="1">
      <c r="B363" s="13" t="s">
        <v>469</v>
      </c>
      <c r="C363" s="13" t="s">
        <v>1496</v>
      </c>
      <c r="D363" s="13" t="s">
        <v>1750</v>
      </c>
      <c r="E363" s="13" t="str">
        <f t="shared" si="1"/>
        <v>BP26005717</v>
      </c>
      <c r="F363" s="13" t="s">
        <v>359</v>
      </c>
      <c r="G363" s="13" t="str">
        <f>IFERROR(__xludf.DUMMYFUNCTION("""COMPUTED_VALUE"""),"BP2600571710101")</f>
        <v>BP2600571710101</v>
      </c>
      <c r="H363" s="13"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I363" s="13" t="str">
        <f t="array" ref="I363">IFERROR(INDEX(DATOS2!AG:AG,MATCH(1,INDEX((DATOS2!M:M=$E363)*(DATOS2!T:T=$H363),0),0),0),"")</f>
        <v/>
      </c>
      <c r="J363" s="47" t="str">
        <f t="array" ref="J363">IFERROR(INDEX(DATOS2!AH:AH,MATCH(1,INDEX((DATOS2!$M:$M=$E363)*(DATOS2!$T:$T=$H363),0),0),0),"")</f>
        <v/>
      </c>
      <c r="K363" s="23" t="str">
        <f t="array" ref="K363">IFERROR(INDEX(DATOS2!BA:BA,MATCH(1,INDEX((DATOS2!$M:$M=$E363)*(DATOS2!$T:$T=$H363),0),0),0),"")</f>
        <v/>
      </c>
    </row>
    <row r="364" ht="15.75" customHeight="1">
      <c r="B364" s="13" t="s">
        <v>469</v>
      </c>
      <c r="C364" s="13" t="s">
        <v>1496</v>
      </c>
      <c r="D364" s="13" t="s">
        <v>1750</v>
      </c>
      <c r="E364" s="13" t="str">
        <f t="shared" si="1"/>
        <v>BP26005717</v>
      </c>
      <c r="F364" s="13" t="s">
        <v>359</v>
      </c>
      <c r="G364" s="13" t="str">
        <f>IFERROR(__xludf.DUMMYFUNCTION("""COMPUTED_VALUE"""),"BP2600571710101")</f>
        <v>BP2600571710101</v>
      </c>
      <c r="H364" s="13" t="str">
        <f>IFERROR(__xludf.DUMMYFUNCTION("""COMPUTED_VALUE"""),"Realizar capacitaciones en proyecto de vida y fortalecimiento organizativo")</f>
        <v>Realizar capacitaciones en proyecto de vida y fortalecimiento organizativo</v>
      </c>
      <c r="I364" s="13" t="str">
        <f t="array" ref="I364">IFERROR(INDEX(DATOS2!AG:AG,MATCH(1,INDEX((DATOS2!M:M=$E364)*(DATOS2!T:T=$H364),0),0),0),"")</f>
        <v/>
      </c>
      <c r="J364" s="47" t="str">
        <f t="array" ref="J364">IFERROR(INDEX(DATOS2!AH:AH,MATCH(1,INDEX((DATOS2!$M:$M=$E364)*(DATOS2!$T:$T=$H364),0),0),0),"")</f>
        <v/>
      </c>
      <c r="K364" s="23" t="str">
        <f t="array" ref="K364">IFERROR(INDEX(DATOS2!BA:BA,MATCH(1,INDEX((DATOS2!$M:$M=$E364)*(DATOS2!$T:$T=$H364),0),0),0),"")</f>
        <v/>
      </c>
    </row>
    <row r="365" ht="15.75" customHeight="1">
      <c r="B365" s="13" t="s">
        <v>469</v>
      </c>
      <c r="C365" s="13" t="s">
        <v>1496</v>
      </c>
      <c r="D365" s="13" t="s">
        <v>1750</v>
      </c>
      <c r="E365" s="13" t="str">
        <f t="shared" si="1"/>
        <v>BP26005717</v>
      </c>
      <c r="F365" s="13" t="s">
        <v>359</v>
      </c>
      <c r="G365" s="13" t="str">
        <f>IFERROR(__xludf.DUMMYFUNCTION("""COMPUTED_VALUE"""),"BP2600571710101")</f>
        <v>BP2600571710101</v>
      </c>
      <c r="H365"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65" s="13" t="str">
        <f t="array" ref="I365">IFERROR(INDEX(DATOS2!AG:AG,MATCH(1,INDEX((DATOS2!M:M=$E365)*(DATOS2!T:T=$H365),0),0),0),"")</f>
        <v/>
      </c>
      <c r="J365" s="47" t="str">
        <f t="array" ref="J365">IFERROR(INDEX(DATOS2!AH:AH,MATCH(1,INDEX((DATOS2!$M:$M=$E365)*(DATOS2!$T:$T=$H365),0),0),0),"")</f>
        <v/>
      </c>
      <c r="K365" s="23" t="str">
        <f t="array" ref="K365">IFERROR(INDEX(DATOS2!BA:BA,MATCH(1,INDEX((DATOS2!$M:$M=$E365)*(DATOS2!$T:$T=$H365),0),0),0),"")</f>
        <v/>
      </c>
    </row>
    <row r="366" ht="15.75" customHeight="1">
      <c r="B366" s="13" t="s">
        <v>469</v>
      </c>
      <c r="C366" s="13" t="s">
        <v>1384</v>
      </c>
      <c r="D366" s="13" t="s">
        <v>1750</v>
      </c>
      <c r="E366" s="13" t="str">
        <f t="shared" si="1"/>
        <v>BP26005726</v>
      </c>
      <c r="F366" s="13" t="s">
        <v>360</v>
      </c>
      <c r="G366" s="13" t="str">
        <f>IFERROR(__xludf.DUMMYFUNCTION("""COMPUTED_VALUE"""),"BP2600572610101")</f>
        <v>BP2600572610101</v>
      </c>
      <c r="H366" s="13" t="str">
        <f>IFERROR(__xludf.DUMMYFUNCTION("""COMPUTED_VALUE"""),"Apoyar la logística para el desarrollo de las capacitaciones")</f>
        <v>Apoyar la logística para el desarrollo de las capacitaciones</v>
      </c>
      <c r="I366" s="13" t="str">
        <f t="array" ref="I366">IFERROR(INDEX(DATOS2!AG:AG,MATCH(1,INDEX((DATOS2!M:M=$E366)*(DATOS2!T:T=$H366),0),0),0),"")</f>
        <v/>
      </c>
      <c r="J366" s="47" t="str">
        <f t="array" ref="J366">IFERROR(INDEX(DATOS2!AH:AH,MATCH(1,INDEX((DATOS2!$M:$M=$E366)*(DATOS2!$T:$T=$H366),0),0),0),"")</f>
        <v/>
      </c>
      <c r="K366" s="23" t="str">
        <f t="array" ref="K366">IFERROR(INDEX(DATOS2!BA:BA,MATCH(1,INDEX((DATOS2!$M:$M=$E366)*(DATOS2!$T:$T=$H366),0),0),0),"")</f>
        <v/>
      </c>
    </row>
    <row r="367" ht="15.75" customHeight="1">
      <c r="B367" s="13" t="s">
        <v>469</v>
      </c>
      <c r="C367" s="13" t="s">
        <v>1384</v>
      </c>
      <c r="D367" s="13" t="s">
        <v>1750</v>
      </c>
      <c r="E367" s="13" t="str">
        <f t="shared" si="1"/>
        <v>BP26005726</v>
      </c>
      <c r="F367" s="13" t="s">
        <v>360</v>
      </c>
      <c r="G367" s="13" t="str">
        <f>IFERROR(__xludf.DUMMYFUNCTION("""COMPUTED_VALUE"""),"BP2600572610101")</f>
        <v>BP2600572610101</v>
      </c>
      <c r="H367" s="13" t="str">
        <f>IFERROR(__xludf.DUMMYFUNCTION("""COMPUTED_VALUE"""),"Realizar convocatoria, divulgación, inscripción y selección de beneficiarios del proyecto")</f>
        <v>Realizar convocatoria, divulgación, inscripción y selección de beneficiarios del proyecto</v>
      </c>
      <c r="I367" s="13" t="str">
        <f t="array" ref="I367">IFERROR(INDEX(DATOS2!AG:AG,MATCH(1,INDEX((DATOS2!M:M=$E367)*(DATOS2!T:T=$H367),0),0),0),"")</f>
        <v/>
      </c>
      <c r="J367" s="47" t="str">
        <f t="array" ref="J367">IFERROR(INDEX(DATOS2!AH:AH,MATCH(1,INDEX((DATOS2!$M:$M=$E367)*(DATOS2!$T:$T=$H367),0),0),0),"")</f>
        <v/>
      </c>
      <c r="K367" s="23" t="str">
        <f t="array" ref="K367">IFERROR(INDEX(DATOS2!BA:BA,MATCH(1,INDEX((DATOS2!$M:$M=$E367)*(DATOS2!$T:$T=$H367),0),0),0),"")</f>
        <v/>
      </c>
    </row>
    <row r="368" ht="15.75" customHeight="1">
      <c r="B368" s="13" t="s">
        <v>469</v>
      </c>
      <c r="C368" s="13" t="s">
        <v>1384</v>
      </c>
      <c r="D368" s="13" t="s">
        <v>1750</v>
      </c>
      <c r="E368" s="13" t="str">
        <f t="shared" si="1"/>
        <v>BP26005726</v>
      </c>
      <c r="F368" s="13" t="s">
        <v>360</v>
      </c>
      <c r="G368" s="13" t="str">
        <f>IFERROR(__xludf.DUMMYFUNCTION("""COMPUTED_VALUE"""),"BP2600572610101")</f>
        <v>BP2600572610101</v>
      </c>
      <c r="H368" s="13" t="str">
        <f>IFERROR(__xludf.DUMMYFUNCTION("""COMPUTED_VALUE"""),"Realizar salida pedagógica de integración, socialización y entrega de resultados del proyecto")</f>
        <v>Realizar salida pedagógica de integración, socialización y entrega de resultados del proyecto</v>
      </c>
      <c r="I368" s="13" t="str">
        <f t="array" ref="I368">IFERROR(INDEX(DATOS2!AG:AG,MATCH(1,INDEX((DATOS2!M:M=$E368)*(DATOS2!T:T=$H368),0),0),0),"")</f>
        <v/>
      </c>
      <c r="J368" s="47" t="str">
        <f t="array" ref="J368">IFERROR(INDEX(DATOS2!AH:AH,MATCH(1,INDEX((DATOS2!$M:$M=$E368)*(DATOS2!$T:$T=$H368),0),0),0),"")</f>
        <v/>
      </c>
      <c r="K368" s="23" t="str">
        <f t="array" ref="K368">IFERROR(INDEX(DATOS2!BA:BA,MATCH(1,INDEX((DATOS2!$M:$M=$E368)*(DATOS2!$T:$T=$H368),0),0),0),"")</f>
        <v/>
      </c>
    </row>
    <row r="369" ht="15.75" customHeight="1">
      <c r="B369" s="13" t="s">
        <v>469</v>
      </c>
      <c r="C369" s="13" t="s">
        <v>1384</v>
      </c>
      <c r="D369" s="13" t="s">
        <v>1750</v>
      </c>
      <c r="E369" s="13" t="str">
        <f t="shared" si="1"/>
        <v>BP26005726</v>
      </c>
      <c r="F369" s="13" t="s">
        <v>360</v>
      </c>
      <c r="G369" s="13" t="str">
        <f>IFERROR(__xludf.DUMMYFUNCTION("""COMPUTED_VALUE"""),"BP2600572610101")</f>
        <v>BP2600572610101</v>
      </c>
      <c r="H369" s="13"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I369" s="13" t="str">
        <f t="array" ref="I369">IFERROR(INDEX(DATOS2!AG:AG,MATCH(1,INDEX((DATOS2!M:M=$E369)*(DATOS2!T:T=$H369),0),0),0),"")</f>
        <v/>
      </c>
      <c r="J369" s="47" t="str">
        <f t="array" ref="J369">IFERROR(INDEX(DATOS2!AH:AH,MATCH(1,INDEX((DATOS2!$M:$M=$E369)*(DATOS2!$T:$T=$H369),0),0),0),"")</f>
        <v/>
      </c>
      <c r="K369" s="23" t="str">
        <f t="array" ref="K369">IFERROR(INDEX(DATOS2!BA:BA,MATCH(1,INDEX((DATOS2!$M:$M=$E369)*(DATOS2!$T:$T=$H369),0),0),0),"")</f>
        <v/>
      </c>
    </row>
    <row r="370" ht="15.75" customHeight="1">
      <c r="B370" s="13" t="s">
        <v>469</v>
      </c>
      <c r="C370" s="13" t="s">
        <v>1384</v>
      </c>
      <c r="D370" s="13" t="s">
        <v>1750</v>
      </c>
      <c r="E370" s="13" t="str">
        <f t="shared" si="1"/>
        <v>BP26005726</v>
      </c>
      <c r="F370" s="13" t="s">
        <v>360</v>
      </c>
      <c r="G370" s="13" t="str">
        <f>IFERROR(__xludf.DUMMYFUNCTION("""COMPUTED_VALUE"""),"BP2600572610101")</f>
        <v>BP2600572610101</v>
      </c>
      <c r="H370" s="13"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I370" s="13" t="str">
        <f t="array" ref="I370">IFERROR(INDEX(DATOS2!AG:AG,MATCH(1,INDEX((DATOS2!M:M=$E370)*(DATOS2!T:T=$H370),0),0),0),"")</f>
        <v/>
      </c>
      <c r="J370" s="47" t="str">
        <f t="array" ref="J370">IFERROR(INDEX(DATOS2!AH:AH,MATCH(1,INDEX((DATOS2!$M:$M=$E370)*(DATOS2!$T:$T=$H370),0),0),0),"")</f>
        <v/>
      </c>
      <c r="K370" s="23" t="str">
        <f t="array" ref="K370">IFERROR(INDEX(DATOS2!BA:BA,MATCH(1,INDEX((DATOS2!$M:$M=$E370)*(DATOS2!$T:$T=$H370),0),0),0),"")</f>
        <v/>
      </c>
    </row>
    <row r="371" ht="15.75" customHeight="1">
      <c r="B371" s="13" t="s">
        <v>469</v>
      </c>
      <c r="C371" s="13" t="s">
        <v>1384</v>
      </c>
      <c r="D371" s="13" t="s">
        <v>1750</v>
      </c>
      <c r="E371" s="13" t="str">
        <f t="shared" si="1"/>
        <v>BP26005726</v>
      </c>
      <c r="F371" s="13" t="s">
        <v>360</v>
      </c>
      <c r="G371" s="13" t="str">
        <f>IFERROR(__xludf.DUMMYFUNCTION("""COMPUTED_VALUE"""),"BP2600572610101")</f>
        <v>BP2600572610101</v>
      </c>
      <c r="H371" s="13"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I371" s="13" t="str">
        <f t="array" ref="I371">IFERROR(INDEX(DATOS2!AG:AG,MATCH(1,INDEX((DATOS2!M:M=$E371)*(DATOS2!T:T=$H371),0),0),0),"")</f>
        <v/>
      </c>
      <c r="J371" s="47" t="str">
        <f t="array" ref="J371">IFERROR(INDEX(DATOS2!AH:AH,MATCH(1,INDEX((DATOS2!$M:$M=$E371)*(DATOS2!$T:$T=$H371),0),0),0),"")</f>
        <v/>
      </c>
      <c r="K371" s="23" t="str">
        <f t="array" ref="K371">IFERROR(INDEX(DATOS2!BA:BA,MATCH(1,INDEX((DATOS2!$M:$M=$E371)*(DATOS2!$T:$T=$H371),0),0),0),"")</f>
        <v/>
      </c>
    </row>
    <row r="372" ht="15.75" customHeight="1">
      <c r="B372" s="13" t="s">
        <v>469</v>
      </c>
      <c r="C372" s="13" t="s">
        <v>808</v>
      </c>
      <c r="D372" s="13" t="s">
        <v>1750</v>
      </c>
      <c r="E372" s="13" t="str">
        <f t="shared" si="1"/>
        <v>BP26005753</v>
      </c>
      <c r="F372" s="13" t="s">
        <v>363</v>
      </c>
      <c r="G372" s="13" t="str">
        <f>IFERROR(__xludf.DUMMYFUNCTION("""COMPUTED_VALUE"""),"BP2600575310101")</f>
        <v>BP2600575310101</v>
      </c>
      <c r="H372" s="13" t="str">
        <f>IFERROR(__xludf.DUMMYFUNCTION("""COMPUTED_VALUE"""),"Brindar apoyo a iniciativas sociales del territorio")</f>
        <v>Brindar apoyo a iniciativas sociales del territorio</v>
      </c>
      <c r="I372" s="13" t="str">
        <f t="array" ref="I372">IFERROR(INDEX(DATOS2!AG:AG,MATCH(1,INDEX((DATOS2!M:M=$E372)*(DATOS2!T:T=$H372),0),0),0),"")</f>
        <v/>
      </c>
      <c r="J372" s="47" t="str">
        <f t="array" ref="J372">IFERROR(INDEX(DATOS2!AH:AH,MATCH(1,INDEX((DATOS2!$M:$M=$E372)*(DATOS2!$T:$T=$H372),0),0),0),"")</f>
        <v/>
      </c>
      <c r="K372" s="23" t="str">
        <f t="array" ref="K372">IFERROR(INDEX(DATOS2!BA:BA,MATCH(1,INDEX((DATOS2!$M:$M=$E372)*(DATOS2!$T:$T=$H372),0),0),0),"")</f>
        <v/>
      </c>
    </row>
    <row r="373" ht="15.75" customHeight="1">
      <c r="B373" s="13" t="s">
        <v>469</v>
      </c>
      <c r="C373" s="13" t="s">
        <v>808</v>
      </c>
      <c r="D373" s="13" t="s">
        <v>1750</v>
      </c>
      <c r="E373" s="13" t="str">
        <f t="shared" si="1"/>
        <v>BP26005753</v>
      </c>
      <c r="F373" s="13" t="s">
        <v>363</v>
      </c>
      <c r="G373" s="13" t="str">
        <f>IFERROR(__xludf.DUMMYFUNCTION("""COMPUTED_VALUE"""),"BP2600575310101")</f>
        <v>BP2600575310101</v>
      </c>
      <c r="H373" s="13" t="str">
        <f>IFERROR(__xludf.DUMMYFUNCTION("""COMPUTED_VALUE"""),"Proporcionar servicios de asesoramiento legal y capacitación para NNAJ y sus cuidadores")</f>
        <v>Proporcionar servicios de asesoramiento legal y capacitación para NNAJ y sus cuidadores</v>
      </c>
      <c r="I373" s="13" t="str">
        <f t="array" ref="I373">IFERROR(INDEX(DATOS2!AG:AG,MATCH(1,INDEX((DATOS2!M:M=$E373)*(DATOS2!T:T=$H373),0),0),0),"")</f>
        <v/>
      </c>
      <c r="J373" s="47" t="str">
        <f t="array" ref="J373">IFERROR(INDEX(DATOS2!AH:AH,MATCH(1,INDEX((DATOS2!$M:$M=$E373)*(DATOS2!$T:$T=$H373),0),0),0),"")</f>
        <v/>
      </c>
      <c r="K373" s="23" t="str">
        <f t="array" ref="K373">IFERROR(INDEX(DATOS2!BA:BA,MATCH(1,INDEX((DATOS2!$M:$M=$E373)*(DATOS2!$T:$T=$H373),0),0),0),"")</f>
        <v/>
      </c>
    </row>
    <row r="374" ht="15.75" customHeight="1">
      <c r="B374" s="13" t="s">
        <v>469</v>
      </c>
      <c r="C374" s="13" t="s">
        <v>808</v>
      </c>
      <c r="D374" s="13" t="s">
        <v>1750</v>
      </c>
      <c r="E374" s="13" t="str">
        <f t="shared" si="1"/>
        <v>BP26005753</v>
      </c>
      <c r="F374" s="13" t="s">
        <v>363</v>
      </c>
      <c r="G374" s="13" t="str">
        <f>IFERROR(__xludf.DUMMYFUNCTION("""COMPUTED_VALUE"""),"BP2600575310101")</f>
        <v>BP2600575310101</v>
      </c>
      <c r="H374" s="13" t="str">
        <f>IFERROR(__xludf.DUMMYFUNCTION("""COMPUTED_VALUE"""),"Realizar caracterización de los beneficiarios del proyecto")</f>
        <v>Realizar caracterización de los beneficiarios del proyecto</v>
      </c>
      <c r="I374" s="13" t="str">
        <f t="array" ref="I374">IFERROR(INDEX(DATOS2!AG:AG,MATCH(1,INDEX((DATOS2!M:M=$E374)*(DATOS2!T:T=$H374),0),0),0),"")</f>
        <v/>
      </c>
      <c r="J374" s="47" t="str">
        <f t="array" ref="J374">IFERROR(INDEX(DATOS2!AH:AH,MATCH(1,INDEX((DATOS2!$M:$M=$E374)*(DATOS2!$T:$T=$H374),0),0),0),"")</f>
        <v/>
      </c>
      <c r="K374" s="23" t="str">
        <f t="array" ref="K374">IFERROR(INDEX(DATOS2!BA:BA,MATCH(1,INDEX((DATOS2!$M:$M=$E374)*(DATOS2!$T:$T=$H374),0),0),0),"")</f>
        <v/>
      </c>
    </row>
    <row r="375" ht="15.75" customHeight="1">
      <c r="B375" s="13" t="s">
        <v>1109</v>
      </c>
      <c r="C375" s="13" t="s">
        <v>1110</v>
      </c>
      <c r="D375" s="13" t="s">
        <v>1750</v>
      </c>
      <c r="E375" s="13" t="str">
        <f t="shared" si="1"/>
        <v>BP26005755</v>
      </c>
      <c r="F375" s="13" t="s">
        <v>365</v>
      </c>
      <c r="G375" s="13" t="str">
        <f>IFERROR(__xludf.DUMMYFUNCTION("""COMPUTED_VALUE"""),"BP2600575510101")</f>
        <v>BP2600575510101</v>
      </c>
      <c r="H375" s="13" t="str">
        <f>IFERROR(__xludf.DUMMYFUNCTION("""COMPUTED_VALUE"""),"Adquirir equipos tecnológicos para el desarrollo de procesos formativos y comunitarios de la comuna")</f>
        <v>Adquirir equipos tecnológicos para el desarrollo de procesos formativos y comunitarios de la comuna</v>
      </c>
      <c r="I375" s="13" t="str">
        <f t="array" ref="I375">IFERROR(INDEX(DATOS2!AG:AG,MATCH(1,INDEX((DATOS2!M:M=$E375)*(DATOS2!T:T=$H375),0),0),0),"")</f>
        <v/>
      </c>
      <c r="J375" s="47" t="str">
        <f t="array" ref="J375">IFERROR(INDEX(DATOS2!AH:AH,MATCH(1,INDEX((DATOS2!$M:$M=$E375)*(DATOS2!$T:$T=$H375),0),0),0),"")</f>
        <v/>
      </c>
      <c r="K375" s="23" t="str">
        <f t="array" ref="K375">IFERROR(INDEX(DATOS2!BA:BA,MATCH(1,INDEX((DATOS2!$M:$M=$E375)*(DATOS2!$T:$T=$H375),0),0),0),"")</f>
        <v/>
      </c>
    </row>
    <row r="376" ht="15.75" customHeight="1">
      <c r="B376" s="13" t="s">
        <v>1109</v>
      </c>
      <c r="C376" s="13" t="s">
        <v>1110</v>
      </c>
      <c r="D376" s="13" t="s">
        <v>1750</v>
      </c>
      <c r="E376" s="13" t="str">
        <f t="shared" si="1"/>
        <v>BP26005755</v>
      </c>
      <c r="F376" s="13" t="s">
        <v>365</v>
      </c>
      <c r="G376" s="13" t="str">
        <f>IFERROR(__xludf.DUMMYFUNCTION("""COMPUTED_VALUE"""),"BP2600575510101")</f>
        <v>BP2600575510101</v>
      </c>
      <c r="H376" s="13"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I376" s="13" t="str">
        <f t="array" ref="I376">IFERROR(INDEX(DATOS2!AG:AG,MATCH(1,INDEX((DATOS2!M:M=$E376)*(DATOS2!T:T=$H376),0),0),0),"")</f>
        <v/>
      </c>
      <c r="J376" s="47" t="str">
        <f t="array" ref="J376">IFERROR(INDEX(DATOS2!AH:AH,MATCH(1,INDEX((DATOS2!$M:$M=$E376)*(DATOS2!$T:$T=$H376),0),0),0),"")</f>
        <v/>
      </c>
      <c r="K376" s="23" t="str">
        <f t="array" ref="K376">IFERROR(INDEX(DATOS2!BA:BA,MATCH(1,INDEX((DATOS2!$M:$M=$E376)*(DATOS2!$T:$T=$H376),0),0),0),"")</f>
        <v/>
      </c>
    </row>
    <row r="377" ht="15.75" customHeight="1">
      <c r="B377" s="13" t="s">
        <v>1109</v>
      </c>
      <c r="C377" s="13" t="s">
        <v>1110</v>
      </c>
      <c r="D377" s="13" t="s">
        <v>1750</v>
      </c>
      <c r="E377" s="13" t="str">
        <f t="shared" si="1"/>
        <v>BP26005755</v>
      </c>
      <c r="F377" s="13" t="s">
        <v>365</v>
      </c>
      <c r="G377" s="13" t="str">
        <f>IFERROR(__xludf.DUMMYFUNCTION("""COMPUTED_VALUE"""),"BP2600575510101")</f>
        <v>BP2600575510101</v>
      </c>
      <c r="H377" s="13"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I377" s="13" t="str">
        <f t="array" ref="I377">IFERROR(INDEX(DATOS2!AG:AG,MATCH(1,INDEX((DATOS2!M:M=$E377)*(DATOS2!T:T=$H377),0),0),0),"")</f>
        <v/>
      </c>
      <c r="J377" s="47" t="str">
        <f t="array" ref="J377">IFERROR(INDEX(DATOS2!AH:AH,MATCH(1,INDEX((DATOS2!$M:$M=$E377)*(DATOS2!$T:$T=$H377),0),0),0),"")</f>
        <v/>
      </c>
      <c r="K377" s="23" t="str">
        <f t="array" ref="K377">IFERROR(INDEX(DATOS2!BA:BA,MATCH(1,INDEX((DATOS2!$M:$M=$E377)*(DATOS2!$T:$T=$H377),0),0),0),"")</f>
        <v/>
      </c>
    </row>
    <row r="378" ht="15.75" customHeight="1">
      <c r="B378" s="13" t="s">
        <v>469</v>
      </c>
      <c r="C378" s="13" t="s">
        <v>1496</v>
      </c>
      <c r="D378" s="13" t="s">
        <v>1750</v>
      </c>
      <c r="E378" s="13" t="str">
        <f t="shared" si="1"/>
        <v>BP26005774</v>
      </c>
      <c r="F378" s="13" t="s">
        <v>366</v>
      </c>
      <c r="G378" s="13" t="str">
        <f>IFERROR(__xludf.DUMMYFUNCTION("""COMPUTED_VALUE"""),"BP2600577410101")</f>
        <v>BP2600577410101</v>
      </c>
      <c r="H378" s="13"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I378" s="13" t="str">
        <f t="array" ref="I378">IFERROR(INDEX(DATOS2!AG:AG,MATCH(1,INDEX((DATOS2!M:M=$E378)*(DATOS2!T:T=$H378),0),0),0),"")</f>
        <v/>
      </c>
      <c r="J378" s="47" t="str">
        <f t="array" ref="J378">IFERROR(INDEX(DATOS2!AH:AH,MATCH(1,INDEX((DATOS2!$M:$M=$E378)*(DATOS2!$T:$T=$H378),0),0),0),"")</f>
        <v/>
      </c>
      <c r="K378" s="23" t="str">
        <f t="array" ref="K378">IFERROR(INDEX(DATOS2!BA:BA,MATCH(1,INDEX((DATOS2!$M:$M=$E378)*(DATOS2!$T:$T=$H378),0),0),0),"")</f>
        <v/>
      </c>
    </row>
    <row r="379" ht="15.75" customHeight="1">
      <c r="B379" s="13" t="s">
        <v>469</v>
      </c>
      <c r="C379" s="13" t="s">
        <v>1496</v>
      </c>
      <c r="D379" s="13" t="s">
        <v>1750</v>
      </c>
      <c r="E379" s="13" t="str">
        <f t="shared" si="1"/>
        <v>BP26005774</v>
      </c>
      <c r="F379" s="13" t="s">
        <v>366</v>
      </c>
      <c r="G379" s="13" t="str">
        <f>IFERROR(__xludf.DUMMYFUNCTION("""COMPUTED_VALUE"""),"BP2600577410101")</f>
        <v>BP2600577410101</v>
      </c>
      <c r="H379" s="13" t="str">
        <f>IFERROR(__xludf.DUMMYFUNCTION("""COMPUTED_VALUE"""),"Suministrar Productos de Apoyo no incluidos en el Plan Obligatorio de Salud necesarios para las actividades de la vida diaria")</f>
        <v>Suministrar Productos de Apoyo no incluidos en el Plan Obligatorio de Salud necesarios para las actividades de la vida diaria</v>
      </c>
      <c r="I379" s="13" t="str">
        <f t="array" ref="I379">IFERROR(INDEX(DATOS2!AG:AG,MATCH(1,INDEX((DATOS2!M:M=$E379)*(DATOS2!T:T=$H379),0),0),0),"")</f>
        <v/>
      </c>
      <c r="J379" s="47" t="str">
        <f t="array" ref="J379">IFERROR(INDEX(DATOS2!AH:AH,MATCH(1,INDEX((DATOS2!$M:$M=$E379)*(DATOS2!$T:$T=$H379),0),0),0),"")</f>
        <v/>
      </c>
      <c r="K379" s="23" t="str">
        <f t="array" ref="K379">IFERROR(INDEX(DATOS2!BA:BA,MATCH(1,INDEX((DATOS2!$M:$M=$E379)*(DATOS2!$T:$T=$H379),0),0),0),"")</f>
        <v/>
      </c>
    </row>
    <row r="380" ht="15.75" customHeight="1">
      <c r="B380" s="13" t="s">
        <v>469</v>
      </c>
      <c r="C380" s="13" t="s">
        <v>1496</v>
      </c>
      <c r="D380" s="13" t="s">
        <v>1750</v>
      </c>
      <c r="E380" s="13" t="str">
        <f t="shared" si="1"/>
        <v>BP26005774</v>
      </c>
      <c r="F380" s="13" t="s">
        <v>366</v>
      </c>
      <c r="G380" s="13" t="str">
        <f>IFERROR(__xludf.DUMMYFUNCTION("""COMPUTED_VALUE"""),"BP2600577410101")</f>
        <v>BP2600577410101</v>
      </c>
      <c r="H380" s="13"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I380" s="13" t="str">
        <f t="array" ref="I380">IFERROR(INDEX(DATOS2!AG:AG,MATCH(1,INDEX((DATOS2!M:M=$E380)*(DATOS2!T:T=$H380),0),0),0),"")</f>
        <v/>
      </c>
      <c r="J380" s="47" t="str">
        <f t="array" ref="J380">IFERROR(INDEX(DATOS2!AH:AH,MATCH(1,INDEX((DATOS2!$M:$M=$E380)*(DATOS2!$T:$T=$H380),0),0),0),"")</f>
        <v/>
      </c>
      <c r="K380" s="23" t="str">
        <f t="array" ref="K380">IFERROR(INDEX(DATOS2!BA:BA,MATCH(1,INDEX((DATOS2!$M:$M=$E380)*(DATOS2!$T:$T=$H380),0),0),0),"")</f>
        <v/>
      </c>
    </row>
    <row r="381" ht="15.75" customHeight="1">
      <c r="B381" s="13" t="s">
        <v>469</v>
      </c>
      <c r="C381" s="13" t="s">
        <v>1496</v>
      </c>
      <c r="D381" s="13" t="s">
        <v>1750</v>
      </c>
      <c r="E381" s="13" t="str">
        <f t="shared" si="1"/>
        <v>BP26005774</v>
      </c>
      <c r="F381" s="13" t="s">
        <v>366</v>
      </c>
      <c r="G381" s="13" t="str">
        <f>IFERROR(__xludf.DUMMYFUNCTION("""COMPUTED_VALUE"""),"BP2600577410101")</f>
        <v>BP2600577410101</v>
      </c>
      <c r="H381" s="13" t="str">
        <f>IFERROR(__xludf.DUMMYFUNCTION("""COMPUTED_VALUE"""),"Suministro de elementos de apoyo para las personas con discapacidad visual")</f>
        <v>Suministro de elementos de apoyo para las personas con discapacidad visual</v>
      </c>
      <c r="I381" s="13" t="str">
        <f t="array" ref="I381">IFERROR(INDEX(DATOS2!AG:AG,MATCH(1,INDEX((DATOS2!M:M=$E381)*(DATOS2!T:T=$H381),0),0),0),"")</f>
        <v/>
      </c>
      <c r="J381" s="47" t="str">
        <f t="array" ref="J381">IFERROR(INDEX(DATOS2!AH:AH,MATCH(1,INDEX((DATOS2!$M:$M=$E381)*(DATOS2!$T:$T=$H381),0),0),0),"")</f>
        <v/>
      </c>
      <c r="K381" s="23" t="str">
        <f t="array" ref="K381">IFERROR(INDEX(DATOS2!BA:BA,MATCH(1,INDEX((DATOS2!$M:$M=$E381)*(DATOS2!$T:$T=$H381),0),0),0),"")</f>
        <v/>
      </c>
    </row>
    <row r="382" ht="15.75" customHeight="1">
      <c r="B382" s="13" t="s">
        <v>469</v>
      </c>
      <c r="C382" s="13" t="s">
        <v>1918</v>
      </c>
      <c r="D382" s="13" t="s">
        <v>384</v>
      </c>
      <c r="E382" s="13" t="str">
        <f t="shared" si="1"/>
        <v>BP26005827</v>
      </c>
      <c r="F382" s="13" t="s">
        <v>367</v>
      </c>
      <c r="G382" s="13" t="str">
        <f>IFERROR(__xludf.DUMMYFUNCTION("""COMPUTED_VALUE"""),"BP2600582710101")</f>
        <v>BP2600582710101</v>
      </c>
      <c r="H382" s="13" t="str">
        <f>IFERROR(__xludf.DUMMYFUNCTION("""COMPUTED_VALUE"""),"Generar alianzas con programas de oferta social existentes entre públicos-privados")</f>
        <v>Generar alianzas con programas de oferta social existentes entre públicos-privados</v>
      </c>
      <c r="I382" s="13" t="str">
        <f t="array" ref="I382">IFERROR(INDEX(DATOS2!AG:AG,MATCH(1,INDEX((DATOS2!M:M=$E382)*(DATOS2!T:T=$H382),0),0),0),"")</f>
        <v/>
      </c>
      <c r="J382" s="47" t="str">
        <f t="array" ref="J382">IFERROR(INDEX(DATOS2!AH:AH,MATCH(1,INDEX((DATOS2!$M:$M=$E382)*(DATOS2!$T:$T=$H382),0),0),0),"")</f>
        <v/>
      </c>
      <c r="K382" s="23" t="str">
        <f t="array" ref="K382">IFERROR(INDEX(DATOS2!BA:BA,MATCH(1,INDEX((DATOS2!$M:$M=$E382)*(DATOS2!$T:$T=$H382),0),0),0),"")</f>
        <v/>
      </c>
    </row>
    <row r="383" ht="15.75" customHeight="1">
      <c r="B383" s="13" t="s">
        <v>469</v>
      </c>
      <c r="C383" s="13" t="s">
        <v>1918</v>
      </c>
      <c r="D383" s="13" t="s">
        <v>384</v>
      </c>
      <c r="E383" s="13" t="str">
        <f t="shared" si="1"/>
        <v>BP26005827</v>
      </c>
      <c r="F383" s="13" t="s">
        <v>367</v>
      </c>
      <c r="G383" s="13" t="str">
        <f>IFERROR(__xludf.DUMMYFUNCTION("""COMPUTED_VALUE"""),"BP2600582710101")</f>
        <v>BP2600582710101</v>
      </c>
      <c r="H383" s="13" t="str">
        <f>IFERROR(__xludf.DUMMYFUNCTION("""COMPUTED_VALUE"""),"Realizar acompañamiento psicosocial, gestión y acompañamiento al aprovechamiento de la oferta social a población focalizada")</f>
        <v>Realizar acompañamiento psicosocial, gestión y acompañamiento al aprovechamiento de la oferta social a población focalizada</v>
      </c>
      <c r="I383" s="13" t="str">
        <f t="array" ref="I383">IFERROR(INDEX(DATOS2!AG:AG,MATCH(1,INDEX((DATOS2!M:M=$E383)*(DATOS2!T:T=$H383),0),0),0),"")</f>
        <v/>
      </c>
      <c r="J383" s="47" t="str">
        <f t="array" ref="J383">IFERROR(INDEX(DATOS2!AH:AH,MATCH(1,INDEX((DATOS2!$M:$M=$E383)*(DATOS2!$T:$T=$H383),0),0),0),"")</f>
        <v/>
      </c>
      <c r="K383" s="23" t="str">
        <f t="array" ref="K383">IFERROR(INDEX(DATOS2!BA:BA,MATCH(1,INDEX((DATOS2!$M:$M=$E383)*(DATOS2!$T:$T=$H383),0),0),0),"")</f>
        <v/>
      </c>
    </row>
    <row r="384" ht="15.75" customHeight="1">
      <c r="B384" s="13" t="s">
        <v>469</v>
      </c>
      <c r="C384" s="13" t="s">
        <v>1918</v>
      </c>
      <c r="D384" s="13" t="s">
        <v>384</v>
      </c>
      <c r="E384" s="13" t="str">
        <f t="shared" si="1"/>
        <v>BP26005827</v>
      </c>
      <c r="F384" s="13" t="s">
        <v>367</v>
      </c>
      <c r="G384" s="13" t="str">
        <f>IFERROR(__xludf.DUMMYFUNCTION("""COMPUTED_VALUE"""),"BP2600582710101")</f>
        <v>BP2600582710101</v>
      </c>
      <c r="H384" s="13" t="str">
        <f>IFERROR(__xludf.DUMMYFUNCTION("""COMPUTED_VALUE"""),"Realizar documento técnico y metodológico que presente los antecedentes de la población para la estrategia de superación de la pobreza extrema")</f>
        <v>Realizar documento técnico y metodológico que presente los antecedentes de la población para la estrategia de superación de la pobreza extrema</v>
      </c>
      <c r="I384" s="13" t="str">
        <f t="array" ref="I384">IFERROR(INDEX(DATOS2!AG:AG,MATCH(1,INDEX((DATOS2!M:M=$E384)*(DATOS2!T:T=$H384),0),0),0),"")</f>
        <v/>
      </c>
      <c r="J384" s="47" t="str">
        <f t="array" ref="J384">IFERROR(INDEX(DATOS2!AH:AH,MATCH(1,INDEX((DATOS2!$M:$M=$E384)*(DATOS2!$T:$T=$H384),0),0),0),"")</f>
        <v/>
      </c>
      <c r="K384" s="23" t="str">
        <f t="array" ref="K384">IFERROR(INDEX(DATOS2!BA:BA,MATCH(1,INDEX((DATOS2!$M:$M=$E384)*(DATOS2!$T:$T=$H384),0),0),0),"")</f>
        <v/>
      </c>
    </row>
    <row r="385" ht="15.75" customHeight="1">
      <c r="B385" s="13" t="s">
        <v>469</v>
      </c>
      <c r="C385" s="13" t="s">
        <v>1918</v>
      </c>
      <c r="D385" s="13" t="s">
        <v>384</v>
      </c>
      <c r="E385" s="13" t="str">
        <f t="shared" si="1"/>
        <v>BP26005827</v>
      </c>
      <c r="F385" s="13" t="s">
        <v>367</v>
      </c>
      <c r="G385" s="13" t="str">
        <f>IFERROR(__xludf.DUMMYFUNCTION("""COMPUTED_VALUE"""),"BP2600582710101")</f>
        <v>BP2600582710101</v>
      </c>
      <c r="H385" s="13" t="str">
        <f>IFERROR(__xludf.DUMMYFUNCTION("""COMPUTED_VALUE"""),"Suministrar logística para el desarrollo de las actividades de intervención psicosocial")</f>
        <v>Suministrar logística para el desarrollo de las actividades de intervención psicosocial</v>
      </c>
      <c r="I385" s="13" t="str">
        <f t="array" ref="I385">IFERROR(INDEX(DATOS2!AG:AG,MATCH(1,INDEX((DATOS2!M:M=$E385)*(DATOS2!T:T=$H385),0),0),0),"")</f>
        <v/>
      </c>
      <c r="J385" s="47" t="str">
        <f t="array" ref="J385">IFERROR(INDEX(DATOS2!AH:AH,MATCH(1,INDEX((DATOS2!$M:$M=$E385)*(DATOS2!$T:$T=$H385),0),0),0),"")</f>
        <v/>
      </c>
      <c r="K385" s="23" t="str">
        <f t="array" ref="K385">IFERROR(INDEX(DATOS2!BA:BA,MATCH(1,INDEX((DATOS2!$M:$M=$E385)*(DATOS2!$T:$T=$H385),0),0),0),"")</f>
        <v/>
      </c>
    </row>
    <row r="386" ht="15.75" customHeight="1">
      <c r="B386" s="13" t="s">
        <v>1109</v>
      </c>
      <c r="C386" s="13" t="s">
        <v>1110</v>
      </c>
      <c r="D386" s="13" t="s">
        <v>384</v>
      </c>
      <c r="E386" s="13" t="str">
        <f t="shared" si="1"/>
        <v>BP26005871</v>
      </c>
      <c r="F386" s="13" t="s">
        <v>378</v>
      </c>
      <c r="G386" s="13" t="str">
        <f>IFERROR(__xludf.DUMMYFUNCTION("""COMPUTED_VALUE"""),"BP2600587110101")</f>
        <v>BP2600587110101</v>
      </c>
      <c r="H386" s="13" t="str">
        <f>IFERROR(__xludf.DUMMYFUNCTION("""COMPUTED_VALUE"""),"Realizar la adecuación de Casa Matria Oriente")</f>
        <v>Realizar la adecuación de Casa Matria Oriente</v>
      </c>
      <c r="I386" s="13" t="str">
        <f t="array" ref="I386">IFERROR(INDEX(DATOS2!AG:AG,MATCH(1,INDEX((DATOS2!M:M=$E386)*(DATOS2!T:T=$H386),0),0),0),"")</f>
        <v/>
      </c>
      <c r="J386" s="47" t="str">
        <f t="array" ref="J386">IFERROR(INDEX(DATOS2!AH:AH,MATCH(1,INDEX((DATOS2!$M:$M=$E386)*(DATOS2!$T:$T=$H386),0),0),0),"")</f>
        <v/>
      </c>
      <c r="K386" s="23" t="str">
        <f t="array" ref="K386">IFERROR(INDEX(DATOS2!BA:BA,MATCH(1,INDEX((DATOS2!$M:$M=$E386)*(DATOS2!$T:$T=$H386),0),0),0),"")</f>
        <v/>
      </c>
    </row>
    <row r="387" ht="15.75" customHeight="1">
      <c r="B387" s="13" t="s">
        <v>1109</v>
      </c>
      <c r="C387" s="13" t="s">
        <v>1110</v>
      </c>
      <c r="D387" s="13" t="s">
        <v>384</v>
      </c>
      <c r="E387" s="13" t="str">
        <f t="shared" si="1"/>
        <v>BP26005871</v>
      </c>
      <c r="F387" s="13" t="s">
        <v>378</v>
      </c>
      <c r="G387" s="13" t="str">
        <f>IFERROR(__xludf.DUMMYFUNCTION("""COMPUTED_VALUE"""),"BP2600587110101")</f>
        <v>BP2600587110101</v>
      </c>
      <c r="H387" s="13" t="str">
        <f>IFERROR(__xludf.DUMMYFUNCTION("""COMPUTED_VALUE"""),"Realizar la interventoría de la obra en Casa Matria Oriente")</f>
        <v>Realizar la interventoría de la obra en Casa Matria Oriente</v>
      </c>
      <c r="I387" s="13" t="str">
        <f t="array" ref="I387">IFERROR(INDEX(DATOS2!AG:AG,MATCH(1,INDEX((DATOS2!M:M=$E387)*(DATOS2!T:T=$H387),0),0),0),"")</f>
        <v/>
      </c>
      <c r="J387" s="47" t="str">
        <f t="array" ref="J387">IFERROR(INDEX(DATOS2!AH:AH,MATCH(1,INDEX((DATOS2!$M:$M=$E387)*(DATOS2!$T:$T=$H387),0),0),0),"")</f>
        <v/>
      </c>
      <c r="K387" s="23" t="str">
        <f t="array" ref="K387">IFERROR(INDEX(DATOS2!BA:BA,MATCH(1,INDEX((DATOS2!$M:$M=$E387)*(DATOS2!$T:$T=$H387),0),0),0),"")</f>
        <v/>
      </c>
    </row>
    <row r="388" ht="15.75" customHeight="1">
      <c r="B388" s="7"/>
      <c r="C388" s="7"/>
      <c r="D388" s="7"/>
      <c r="E388" s="7"/>
      <c r="F388" s="7"/>
      <c r="G388" s="7"/>
      <c r="H388" s="7"/>
      <c r="I388" s="7"/>
      <c r="J388" s="7"/>
      <c r="K388" s="7" t="str">
        <f t="array" ref="K388">IFERROR(INDEX(DATOS2!BA:BA,MATCH(1,INDEX((DATOS2!$M:$M=$E388)*(DATOS2!$T:$T=$H388),0),0),0),"")</f>
        <v/>
      </c>
    </row>
    <row r="389" ht="15.75" customHeight="1">
      <c r="B389" s="7"/>
      <c r="C389" s="7"/>
      <c r="D389" s="7"/>
      <c r="E389" s="7"/>
      <c r="F389" s="7"/>
      <c r="G389" s="7"/>
      <c r="H389" s="7"/>
      <c r="I389" s="7"/>
      <c r="J389" s="7"/>
      <c r="K389" s="7" t="str">
        <f t="array" ref="K389">IFERROR(INDEX(DATOS2!BA:BA,MATCH(1,INDEX((DATOS2!$M:$M=$E389)*(DATOS2!$T:$T=$H389),0),0),0),"")</f>
        <v/>
      </c>
    </row>
    <row r="390" ht="15.75" customHeight="1">
      <c r="B390" s="7"/>
      <c r="C390" s="7"/>
      <c r="D390" s="7"/>
      <c r="E390" s="7"/>
      <c r="F390" s="7"/>
      <c r="G390" s="7"/>
      <c r="H390" s="7"/>
      <c r="I390" s="7"/>
      <c r="J390" s="7"/>
      <c r="K390" s="7" t="str">
        <f t="array" ref="K390">IFERROR(INDEX(DATOS2!BA:BA,MATCH(1,INDEX((DATOS2!$M:$M=$E390)*(DATOS2!$T:$T=$H390),0),0),0),"")</f>
        <v/>
      </c>
    </row>
    <row r="391" ht="15.75" customHeight="1">
      <c r="B391" s="7"/>
      <c r="C391" s="7"/>
      <c r="D391" s="7"/>
      <c r="E391" s="7"/>
      <c r="F391" s="7"/>
      <c r="G391" s="7"/>
      <c r="H391" s="7"/>
      <c r="I391" s="7"/>
      <c r="J391" s="7"/>
      <c r="K391" s="7" t="str">
        <f t="array" ref="K391">IFERROR(INDEX(DATOS2!BA:BA,MATCH(1,INDEX((DATOS2!$M:$M=$E391)*(DATOS2!$T:$T=$H391),0),0),0),"")</f>
        <v/>
      </c>
    </row>
    <row r="392" ht="15.75" customHeight="1">
      <c r="B392" s="7"/>
      <c r="C392" s="7"/>
      <c r="D392" s="7"/>
      <c r="E392" s="7"/>
      <c r="F392" s="7"/>
      <c r="G392" s="7"/>
      <c r="H392" s="7"/>
      <c r="I392" s="7"/>
      <c r="J392" s="7"/>
      <c r="K392" s="7" t="str">
        <f t="array" ref="K392">IFERROR(INDEX(DATOS2!BA:BA,MATCH(1,INDEX((DATOS2!$M:$M=$E392)*(DATOS2!$T:$T=$H392),0),0),0),"")</f>
        <v/>
      </c>
    </row>
    <row r="393" ht="15.75" customHeight="1">
      <c r="B393" s="7"/>
      <c r="C393" s="7"/>
      <c r="D393" s="7"/>
      <c r="E393" s="7"/>
      <c r="F393" s="7"/>
      <c r="G393" s="7"/>
      <c r="H393" s="7"/>
      <c r="I393" s="7"/>
      <c r="J393" s="7"/>
      <c r="K393" s="7" t="str">
        <f t="array" ref="K393">IFERROR(INDEX(DATOS2!BA:BA,MATCH(1,INDEX((DATOS2!$M:$M=$E393)*(DATOS2!$T:$T=$H393),0),0),0),"")</f>
        <v/>
      </c>
    </row>
    <row r="394" ht="15.75" customHeight="1">
      <c r="B394" s="7"/>
      <c r="C394" s="7"/>
      <c r="D394" s="7"/>
      <c r="E394" s="7"/>
      <c r="F394" s="7"/>
      <c r="G394" s="7"/>
      <c r="H394" s="7"/>
      <c r="I394" s="7"/>
      <c r="J394" s="7"/>
      <c r="K394" s="7" t="str">
        <f t="array" ref="K394">IFERROR(INDEX(DATOS2!BA:BA,MATCH(1,INDEX((DATOS2!$M:$M=$E394)*(DATOS2!$T:$T=$H394),0),0),0),"")</f>
        <v/>
      </c>
    </row>
    <row r="395" ht="15.75" customHeight="1">
      <c r="B395" s="7"/>
      <c r="C395" s="7"/>
      <c r="D395" s="7"/>
      <c r="E395" s="7"/>
      <c r="F395" s="7"/>
      <c r="G395" s="7"/>
      <c r="H395" s="7"/>
      <c r="I395" s="7"/>
      <c r="J395" s="7"/>
      <c r="K395" s="7" t="str">
        <f t="array" ref="K395">IFERROR(INDEX(DATOS2!BA:BA,MATCH(1,INDEX((DATOS2!$M:$M=$E395)*(DATOS2!$T:$T=$H395),0),0),0),"")</f>
        <v/>
      </c>
    </row>
    <row r="396" ht="15.75" customHeight="1">
      <c r="B396" s="7"/>
      <c r="C396" s="7"/>
      <c r="D396" s="7"/>
      <c r="E396" s="7"/>
      <c r="F396" s="7"/>
      <c r="G396" s="7"/>
      <c r="H396" s="7"/>
      <c r="I396" s="7"/>
      <c r="J396" s="7"/>
      <c r="K396" s="7" t="str">
        <f t="array" ref="K396">IFERROR(INDEX(DATOS2!BA:BA,MATCH(1,INDEX((DATOS2!$M:$M=$E396)*(DATOS2!$T:$T=$H396),0),0),0),"")</f>
        <v/>
      </c>
    </row>
    <row r="397" ht="15.75" customHeight="1">
      <c r="B397" s="7"/>
      <c r="C397" s="7"/>
      <c r="D397" s="7"/>
      <c r="E397" s="7"/>
      <c r="F397" s="7"/>
      <c r="G397" s="7"/>
      <c r="H397" s="7"/>
      <c r="I397" s="7"/>
      <c r="J397" s="7"/>
      <c r="K397" s="7" t="str">
        <f t="array" ref="K397">IFERROR(INDEX(DATOS2!BA:BA,MATCH(1,INDEX((DATOS2!$M:$M=$E397)*(DATOS2!$T:$T=$H397),0),0),0),"")</f>
        <v/>
      </c>
    </row>
    <row r="398" ht="15.75" customHeight="1">
      <c r="B398" s="7"/>
      <c r="C398" s="7"/>
      <c r="D398" s="7"/>
      <c r="E398" s="7"/>
      <c r="F398" s="7"/>
      <c r="G398" s="7"/>
      <c r="H398" s="7"/>
      <c r="I398" s="7"/>
      <c r="J398" s="7"/>
      <c r="K398" s="7" t="str">
        <f t="array" ref="K398">IFERROR(INDEX(DATOS2!BA:BA,MATCH(1,INDEX((DATOS2!$M:$M=$E398)*(DATOS2!$T:$T=$H398),0),0),0),"")</f>
        <v/>
      </c>
    </row>
    <row r="399" ht="15.75" customHeight="1">
      <c r="B399" s="7"/>
      <c r="C399" s="7"/>
      <c r="D399" s="7"/>
      <c r="E399" s="7"/>
      <c r="F399" s="7"/>
      <c r="G399" s="7"/>
      <c r="H399" s="7"/>
      <c r="I399" s="7"/>
      <c r="J399" s="7"/>
      <c r="K399" s="7" t="str">
        <f t="array" ref="K399">IFERROR(INDEX(DATOS2!BA:BA,MATCH(1,INDEX((DATOS2!$M:$M=$E399)*(DATOS2!$T:$T=$H399),0),0),0),"")</f>
        <v/>
      </c>
    </row>
    <row r="400" ht="15.75" customHeight="1">
      <c r="B400" s="7"/>
      <c r="C400" s="7"/>
      <c r="D400" s="7"/>
      <c r="E400" s="7"/>
      <c r="F400" s="7"/>
      <c r="G400" s="7"/>
      <c r="H400" s="7"/>
      <c r="I400" s="7"/>
      <c r="J400" s="7"/>
      <c r="K400" s="52"/>
    </row>
    <row r="401" ht="15.75" customHeight="1">
      <c r="B401" s="7"/>
      <c r="C401" s="7"/>
      <c r="D401" s="7"/>
      <c r="E401" s="7"/>
      <c r="F401" s="7"/>
      <c r="G401" s="7"/>
      <c r="H401" s="7"/>
      <c r="I401" s="7"/>
      <c r="J401" s="7"/>
      <c r="K401" s="52"/>
    </row>
    <row r="402" ht="15.75" customHeight="1">
      <c r="B402" s="7"/>
      <c r="C402" s="7"/>
      <c r="D402" s="7"/>
      <c r="E402" s="7"/>
      <c r="F402" s="7"/>
      <c r="G402" s="7"/>
      <c r="H402" s="7"/>
      <c r="I402" s="7"/>
      <c r="J402" s="7"/>
      <c r="K402" s="52"/>
    </row>
    <row r="403" ht="15.75" customHeight="1">
      <c r="B403" s="7"/>
      <c r="C403" s="7"/>
      <c r="D403" s="7"/>
      <c r="E403" s="7"/>
      <c r="F403" s="7"/>
      <c r="G403" s="7"/>
      <c r="H403" s="7"/>
      <c r="I403" s="7"/>
      <c r="J403" s="7"/>
      <c r="K403" s="52"/>
    </row>
    <row r="404" ht="15.75" customHeight="1">
      <c r="B404" s="7"/>
      <c r="C404" s="7"/>
      <c r="D404" s="7"/>
      <c r="E404" s="7"/>
      <c r="F404" s="7"/>
      <c r="G404" s="7"/>
      <c r="H404" s="7"/>
      <c r="I404" s="7"/>
      <c r="J404" s="7"/>
      <c r="K404" s="52"/>
    </row>
    <row r="405" ht="15.75" customHeight="1">
      <c r="B405" s="7"/>
      <c r="C405" s="7"/>
      <c r="D405" s="7"/>
      <c r="E405" s="7"/>
      <c r="F405" s="7"/>
      <c r="G405" s="7"/>
      <c r="H405" s="7"/>
      <c r="I405" s="7"/>
      <c r="J405" s="7"/>
      <c r="K405" s="52"/>
    </row>
    <row r="406" ht="15.75" customHeight="1">
      <c r="B406" s="7"/>
      <c r="C406" s="7"/>
      <c r="D406" s="7"/>
      <c r="E406" s="7"/>
      <c r="F406" s="7"/>
      <c r="G406" s="7"/>
      <c r="H406" s="7"/>
      <c r="I406" s="7"/>
      <c r="J406" s="7"/>
      <c r="K406" s="52"/>
    </row>
    <row r="407" ht="15.75" customHeight="1">
      <c r="B407" s="7"/>
      <c r="C407" s="7"/>
      <c r="D407" s="7"/>
      <c r="E407" s="7"/>
      <c r="F407" s="7"/>
      <c r="G407" s="7"/>
      <c r="H407" s="7"/>
      <c r="I407" s="7"/>
      <c r="J407" s="7"/>
      <c r="K407" s="52"/>
    </row>
    <row r="408" ht="15.75" customHeight="1">
      <c r="B408" s="7"/>
      <c r="C408" s="7"/>
      <c r="D408" s="7"/>
      <c r="E408" s="7"/>
      <c r="F408" s="7"/>
      <c r="G408" s="7"/>
      <c r="H408" s="7"/>
      <c r="I408" s="7"/>
      <c r="J408" s="7"/>
      <c r="K408" s="52"/>
    </row>
    <row r="409" ht="15.75" customHeight="1">
      <c r="B409" s="7"/>
      <c r="C409" s="7"/>
      <c r="D409" s="7"/>
      <c r="E409" s="7"/>
      <c r="F409" s="7"/>
      <c r="G409" s="7"/>
      <c r="H409" s="7"/>
      <c r="I409" s="7"/>
      <c r="J409" s="7"/>
      <c r="K409" s="52"/>
    </row>
    <row r="410" ht="15.75" customHeight="1">
      <c r="B410" s="7"/>
      <c r="C410" s="7"/>
      <c r="D410" s="7"/>
      <c r="E410" s="7"/>
      <c r="F410" s="7"/>
      <c r="G410" s="7"/>
      <c r="H410" s="7"/>
      <c r="I410" s="7"/>
      <c r="J410" s="7"/>
      <c r="K410" s="52"/>
    </row>
    <row r="411" ht="15.75" customHeight="1">
      <c r="B411" s="7"/>
      <c r="C411" s="7"/>
      <c r="D411" s="7"/>
      <c r="E411" s="7"/>
      <c r="F411" s="7"/>
      <c r="G411" s="7"/>
      <c r="H411" s="7"/>
      <c r="I411" s="7"/>
      <c r="J411" s="7"/>
      <c r="K411" s="52"/>
    </row>
    <row r="412" ht="15.75" customHeight="1">
      <c r="B412" s="7"/>
      <c r="C412" s="7"/>
      <c r="D412" s="7"/>
      <c r="E412" s="7"/>
      <c r="F412" s="7"/>
      <c r="G412" s="7"/>
      <c r="H412" s="7"/>
      <c r="I412" s="7"/>
      <c r="J412" s="7"/>
      <c r="K412" s="52"/>
    </row>
    <row r="413" ht="15.75" customHeight="1">
      <c r="B413" s="7"/>
      <c r="C413" s="7"/>
      <c r="D413" s="7"/>
      <c r="E413" s="7"/>
      <c r="F413" s="7"/>
      <c r="G413" s="7"/>
      <c r="H413" s="7"/>
      <c r="I413" s="7"/>
      <c r="J413" s="7"/>
      <c r="K413" s="52"/>
    </row>
    <row r="414" ht="15.75" customHeight="1">
      <c r="B414" s="7"/>
      <c r="C414" s="7"/>
      <c r="D414" s="7"/>
      <c r="E414" s="7"/>
      <c r="F414" s="7"/>
      <c r="G414" s="7"/>
      <c r="H414" s="7"/>
      <c r="I414" s="7"/>
      <c r="J414" s="7"/>
      <c r="K414" s="52"/>
    </row>
    <row r="415" ht="15.75" customHeight="1">
      <c r="B415" s="7"/>
      <c r="C415" s="7"/>
      <c r="D415" s="7"/>
      <c r="E415" s="7"/>
      <c r="F415" s="7"/>
      <c r="G415" s="7"/>
      <c r="H415" s="7"/>
      <c r="I415" s="7"/>
      <c r="J415" s="7"/>
      <c r="K415" s="52"/>
    </row>
    <row r="416" ht="15.75" customHeight="1">
      <c r="B416" s="7"/>
      <c r="C416" s="7"/>
      <c r="D416" s="7"/>
      <c r="E416" s="7"/>
      <c r="F416" s="7"/>
      <c r="G416" s="7"/>
      <c r="H416" s="7"/>
      <c r="I416" s="7"/>
      <c r="J416" s="7"/>
      <c r="K416" s="52"/>
    </row>
    <row r="417" ht="15.75" customHeight="1">
      <c r="B417" s="7"/>
      <c r="C417" s="7"/>
      <c r="D417" s="7"/>
      <c r="E417" s="7"/>
      <c r="F417" s="7"/>
      <c r="G417" s="7"/>
      <c r="H417" s="7"/>
      <c r="I417" s="7"/>
      <c r="J417" s="7"/>
      <c r="K417" s="52"/>
    </row>
    <row r="418" ht="15.75" customHeight="1">
      <c r="B418" s="7"/>
      <c r="C418" s="7"/>
      <c r="D418" s="7"/>
      <c r="E418" s="7"/>
      <c r="F418" s="7"/>
      <c r="G418" s="7"/>
      <c r="H418" s="7"/>
      <c r="I418" s="7"/>
      <c r="J418" s="7"/>
      <c r="K418" s="52"/>
    </row>
    <row r="419" ht="15.75" customHeight="1">
      <c r="B419" s="7"/>
      <c r="C419" s="7"/>
      <c r="D419" s="7"/>
      <c r="E419" s="7"/>
      <c r="F419" s="7"/>
      <c r="G419" s="7"/>
      <c r="H419" s="7"/>
      <c r="I419" s="7"/>
      <c r="J419" s="7"/>
      <c r="K419" s="52"/>
    </row>
    <row r="420" ht="15.75" customHeight="1">
      <c r="B420" s="7"/>
      <c r="C420" s="7"/>
      <c r="D420" s="7"/>
      <c r="E420" s="7"/>
      <c r="F420" s="7"/>
      <c r="G420" s="7"/>
      <c r="H420" s="7"/>
      <c r="I420" s="7"/>
      <c r="J420" s="7"/>
      <c r="K420" s="52"/>
    </row>
    <row r="421" ht="15.75" customHeight="1">
      <c r="B421" s="7"/>
      <c r="C421" s="7"/>
      <c r="D421" s="7"/>
      <c r="E421" s="7"/>
      <c r="F421" s="7"/>
      <c r="G421" s="7"/>
      <c r="H421" s="7"/>
      <c r="I421" s="7"/>
      <c r="J421" s="7"/>
      <c r="K421" s="52"/>
    </row>
    <row r="422" ht="15.75" customHeight="1">
      <c r="B422" s="7"/>
      <c r="C422" s="7"/>
      <c r="D422" s="7"/>
      <c r="E422" s="7"/>
      <c r="F422" s="7"/>
      <c r="G422" s="7"/>
      <c r="H422" s="7"/>
      <c r="I422" s="7"/>
      <c r="J422" s="7"/>
      <c r="K422" s="52"/>
    </row>
    <row r="423" ht="15.75" customHeight="1">
      <c r="B423" s="7"/>
      <c r="C423" s="7"/>
      <c r="D423" s="7"/>
      <c r="E423" s="7"/>
      <c r="F423" s="7"/>
      <c r="G423" s="7"/>
      <c r="H423" s="7"/>
      <c r="I423" s="7"/>
      <c r="J423" s="7"/>
      <c r="K423" s="52"/>
    </row>
    <row r="424" ht="15.75" customHeight="1">
      <c r="B424" s="7"/>
      <c r="C424" s="7"/>
      <c r="D424" s="7"/>
      <c r="E424" s="7"/>
      <c r="F424" s="7"/>
      <c r="G424" s="7"/>
      <c r="H424" s="7"/>
      <c r="I424" s="7"/>
      <c r="J424" s="7"/>
      <c r="K424" s="52"/>
    </row>
    <row r="425" ht="15.75" customHeight="1">
      <c r="B425" s="7"/>
      <c r="C425" s="7"/>
      <c r="D425" s="7"/>
      <c r="E425" s="7"/>
      <c r="F425" s="7"/>
      <c r="G425" s="7"/>
      <c r="H425" s="7"/>
      <c r="I425" s="7"/>
      <c r="J425" s="7"/>
      <c r="K425" s="52"/>
    </row>
    <row r="426" ht="15.75" customHeight="1">
      <c r="B426" s="7"/>
      <c r="C426" s="7"/>
      <c r="D426" s="7"/>
      <c r="E426" s="7"/>
      <c r="F426" s="7"/>
      <c r="G426" s="7"/>
      <c r="H426" s="7"/>
      <c r="I426" s="7"/>
      <c r="J426" s="7"/>
      <c r="K426" s="52"/>
    </row>
    <row r="427" ht="15.75" customHeight="1">
      <c r="B427" s="7"/>
      <c r="C427" s="7"/>
      <c r="D427" s="7"/>
      <c r="E427" s="7"/>
      <c r="F427" s="7"/>
      <c r="G427" s="7"/>
      <c r="H427" s="7"/>
      <c r="I427" s="7"/>
      <c r="J427" s="7"/>
      <c r="K427" s="52"/>
    </row>
    <row r="428" ht="15.75" customHeight="1">
      <c r="B428" s="7"/>
      <c r="C428" s="7"/>
      <c r="D428" s="7"/>
      <c r="E428" s="7"/>
      <c r="F428" s="7"/>
      <c r="G428" s="7"/>
      <c r="H428" s="7"/>
      <c r="I428" s="7"/>
      <c r="J428" s="7"/>
      <c r="K428" s="52"/>
    </row>
    <row r="429" ht="15.75" customHeight="1">
      <c r="B429" s="7"/>
      <c r="C429" s="7"/>
      <c r="D429" s="7"/>
      <c r="E429" s="7"/>
      <c r="F429" s="7"/>
      <c r="G429" s="7"/>
      <c r="H429" s="7"/>
      <c r="I429" s="7"/>
      <c r="J429" s="7"/>
      <c r="K429" s="52"/>
    </row>
    <row r="430" ht="15.75" customHeight="1">
      <c r="B430" s="7"/>
      <c r="C430" s="7"/>
      <c r="D430" s="7"/>
      <c r="E430" s="7"/>
      <c r="F430" s="7"/>
      <c r="G430" s="7"/>
      <c r="H430" s="7"/>
      <c r="I430" s="7"/>
      <c r="J430" s="7"/>
      <c r="K430" s="52"/>
    </row>
    <row r="431" ht="15.75" customHeight="1">
      <c r="B431" s="7"/>
      <c r="C431" s="7"/>
      <c r="D431" s="7"/>
      <c r="E431" s="7"/>
      <c r="F431" s="7"/>
      <c r="G431" s="7"/>
      <c r="H431" s="7"/>
      <c r="I431" s="7"/>
      <c r="J431" s="7"/>
      <c r="K431" s="52"/>
    </row>
    <row r="432" ht="15.75" customHeight="1">
      <c r="B432" s="7"/>
      <c r="C432" s="7"/>
      <c r="D432" s="7"/>
      <c r="E432" s="7"/>
      <c r="F432" s="7"/>
      <c r="G432" s="7"/>
      <c r="H432" s="7"/>
      <c r="I432" s="7"/>
      <c r="J432" s="7"/>
      <c r="K432" s="52"/>
    </row>
    <row r="433" ht="15.75" customHeight="1">
      <c r="B433" s="7"/>
      <c r="C433" s="7"/>
      <c r="D433" s="7"/>
      <c r="E433" s="7"/>
      <c r="F433" s="7"/>
      <c r="G433" s="7"/>
      <c r="H433" s="7"/>
      <c r="I433" s="7"/>
      <c r="J433" s="7"/>
      <c r="K433" s="52"/>
    </row>
    <row r="434" ht="15.75" customHeight="1">
      <c r="B434" s="7"/>
      <c r="C434" s="7"/>
      <c r="D434" s="7"/>
      <c r="E434" s="7"/>
      <c r="F434" s="7"/>
      <c r="G434" s="7"/>
      <c r="H434" s="7"/>
      <c r="I434" s="7"/>
      <c r="J434" s="7"/>
      <c r="K434" s="52"/>
    </row>
    <row r="435" ht="15.75" customHeight="1">
      <c r="B435" s="7"/>
      <c r="C435" s="7"/>
      <c r="D435" s="7"/>
      <c r="E435" s="7"/>
      <c r="F435" s="7"/>
      <c r="G435" s="7"/>
      <c r="H435" s="7"/>
      <c r="I435" s="7"/>
      <c r="J435" s="7"/>
      <c r="K435" s="52"/>
    </row>
    <row r="436" ht="15.75" customHeight="1">
      <c r="B436" s="7"/>
      <c r="C436" s="7"/>
      <c r="D436" s="7"/>
      <c r="E436" s="7"/>
      <c r="F436" s="7"/>
      <c r="G436" s="7"/>
      <c r="H436" s="7"/>
      <c r="I436" s="7"/>
      <c r="J436" s="7"/>
      <c r="K436" s="52"/>
    </row>
    <row r="437" ht="15.75" customHeight="1">
      <c r="B437" s="7"/>
      <c r="C437" s="7"/>
      <c r="D437" s="7"/>
      <c r="E437" s="7"/>
      <c r="F437" s="7"/>
      <c r="G437" s="7"/>
      <c r="H437" s="7"/>
      <c r="I437" s="7"/>
      <c r="J437" s="7"/>
      <c r="K437" s="52"/>
    </row>
    <row r="438" ht="15.75" customHeight="1">
      <c r="B438" s="7"/>
      <c r="C438" s="7"/>
      <c r="D438" s="7"/>
      <c r="E438" s="7"/>
      <c r="F438" s="7"/>
      <c r="G438" s="7"/>
      <c r="H438" s="7"/>
      <c r="I438" s="7"/>
      <c r="J438" s="7"/>
      <c r="K438" s="52"/>
    </row>
    <row r="439" ht="15.75" customHeight="1">
      <c r="B439" s="7"/>
      <c r="C439" s="7"/>
      <c r="D439" s="7"/>
      <c r="E439" s="7"/>
      <c r="F439" s="7"/>
      <c r="G439" s="7"/>
      <c r="H439" s="7"/>
      <c r="I439" s="7"/>
      <c r="J439" s="7"/>
      <c r="K439" s="52"/>
    </row>
    <row r="440" ht="15.75" customHeight="1">
      <c r="B440" s="7"/>
      <c r="C440" s="7"/>
      <c r="D440" s="7"/>
      <c r="E440" s="7"/>
      <c r="F440" s="7"/>
      <c r="G440" s="7"/>
      <c r="H440" s="7"/>
      <c r="I440" s="7"/>
      <c r="J440" s="7"/>
      <c r="K440" s="52"/>
    </row>
    <row r="441" ht="15.75" customHeight="1">
      <c r="B441" s="7"/>
      <c r="C441" s="7"/>
      <c r="D441" s="7"/>
      <c r="E441" s="7"/>
      <c r="F441" s="7"/>
      <c r="G441" s="7"/>
      <c r="H441" s="7"/>
      <c r="I441" s="7"/>
      <c r="J441" s="7"/>
      <c r="K441" s="52"/>
    </row>
    <row r="442" ht="15.75" customHeight="1">
      <c r="B442" s="7"/>
      <c r="C442" s="7"/>
      <c r="D442" s="7"/>
      <c r="E442" s="7"/>
      <c r="F442" s="7"/>
      <c r="G442" s="7"/>
      <c r="H442" s="7"/>
      <c r="I442" s="7"/>
      <c r="J442" s="7"/>
      <c r="K442" s="52"/>
    </row>
    <row r="443" ht="15.75" customHeight="1">
      <c r="B443" s="7"/>
      <c r="C443" s="7"/>
      <c r="D443" s="7"/>
      <c r="E443" s="7"/>
      <c r="F443" s="7"/>
      <c r="G443" s="7"/>
      <c r="H443" s="7"/>
      <c r="I443" s="7"/>
      <c r="J443" s="7"/>
      <c r="K443" s="52"/>
    </row>
    <row r="444" ht="15.75" customHeight="1">
      <c r="B444" s="7"/>
      <c r="C444" s="7"/>
      <c r="D444" s="7"/>
      <c r="E444" s="7"/>
      <c r="F444" s="7"/>
      <c r="G444" s="7"/>
      <c r="H444" s="7"/>
      <c r="I444" s="7"/>
      <c r="J444" s="7"/>
      <c r="K444" s="52"/>
    </row>
    <row r="445" ht="15.75" customHeight="1">
      <c r="B445" s="7"/>
      <c r="C445" s="7"/>
      <c r="D445" s="7"/>
      <c r="E445" s="7"/>
      <c r="F445" s="7"/>
      <c r="G445" s="7"/>
      <c r="H445" s="7"/>
      <c r="I445" s="7"/>
      <c r="J445" s="7"/>
      <c r="K445" s="52"/>
    </row>
    <row r="446" ht="15.75" customHeight="1">
      <c r="B446" s="7"/>
      <c r="C446" s="7"/>
      <c r="D446" s="7"/>
      <c r="E446" s="7"/>
      <c r="F446" s="7"/>
      <c r="G446" s="7"/>
      <c r="H446" s="7"/>
      <c r="I446" s="7"/>
      <c r="J446" s="7"/>
      <c r="K446" s="52"/>
    </row>
    <row r="447" ht="15.75" customHeight="1">
      <c r="B447" s="7"/>
      <c r="C447" s="7"/>
      <c r="D447" s="7"/>
      <c r="E447" s="7"/>
      <c r="F447" s="7"/>
      <c r="G447" s="7"/>
      <c r="H447" s="7"/>
      <c r="I447" s="7"/>
      <c r="J447" s="7"/>
      <c r="K447" s="52"/>
    </row>
    <row r="448" ht="15.75" customHeight="1">
      <c r="B448" s="7"/>
      <c r="C448" s="7"/>
      <c r="D448" s="7"/>
      <c r="E448" s="7"/>
      <c r="F448" s="7"/>
      <c r="G448" s="7"/>
      <c r="H448" s="7"/>
      <c r="I448" s="7"/>
      <c r="J448" s="7"/>
      <c r="K448" s="52"/>
    </row>
    <row r="449" ht="15.75" customHeight="1">
      <c r="B449" s="7"/>
      <c r="C449" s="7"/>
      <c r="D449" s="7"/>
      <c r="E449" s="7"/>
      <c r="F449" s="7"/>
      <c r="G449" s="7"/>
      <c r="H449" s="7"/>
      <c r="I449" s="7"/>
      <c r="J449" s="7"/>
      <c r="K449" s="52"/>
    </row>
    <row r="450" ht="15.75" customHeight="1">
      <c r="B450" s="7"/>
      <c r="C450" s="7"/>
      <c r="D450" s="7"/>
      <c r="E450" s="7"/>
      <c r="F450" s="7"/>
      <c r="G450" s="7"/>
      <c r="H450" s="7"/>
      <c r="I450" s="7"/>
      <c r="J450" s="7"/>
      <c r="K450" s="52"/>
    </row>
    <row r="451" ht="15.75" customHeight="1">
      <c r="B451" s="7"/>
      <c r="C451" s="7"/>
      <c r="D451" s="7"/>
      <c r="E451" s="7"/>
      <c r="F451" s="7"/>
      <c r="G451" s="7"/>
      <c r="H451" s="7"/>
      <c r="I451" s="7"/>
      <c r="J451" s="7"/>
      <c r="K451" s="52"/>
    </row>
    <row r="452" ht="15.75" customHeight="1">
      <c r="B452" s="7"/>
      <c r="C452" s="7"/>
      <c r="D452" s="7"/>
      <c r="E452" s="7"/>
      <c r="F452" s="7"/>
      <c r="G452" s="7"/>
      <c r="H452" s="7"/>
      <c r="I452" s="7"/>
      <c r="J452" s="7"/>
      <c r="K452" s="52"/>
    </row>
    <row r="453" ht="15.75" customHeight="1">
      <c r="B453" s="7"/>
      <c r="C453" s="7"/>
      <c r="D453" s="7"/>
      <c r="E453" s="7"/>
      <c r="F453" s="7"/>
      <c r="G453" s="7"/>
      <c r="H453" s="7"/>
      <c r="I453" s="7"/>
      <c r="J453" s="7"/>
      <c r="K453" s="52"/>
    </row>
    <row r="454" ht="15.75" customHeight="1">
      <c r="B454" s="7"/>
      <c r="C454" s="7"/>
      <c r="D454" s="7"/>
      <c r="E454" s="7"/>
      <c r="F454" s="7"/>
      <c r="G454" s="7"/>
      <c r="H454" s="7"/>
      <c r="I454" s="7"/>
      <c r="J454" s="7"/>
      <c r="K454" s="52"/>
    </row>
    <row r="455" ht="15.75" customHeight="1">
      <c r="B455" s="7"/>
      <c r="C455" s="7"/>
      <c r="D455" s="7"/>
      <c r="E455" s="7"/>
      <c r="F455" s="7"/>
      <c r="G455" s="7"/>
      <c r="H455" s="7"/>
      <c r="I455" s="7"/>
      <c r="J455" s="7"/>
      <c r="K455" s="52"/>
    </row>
    <row r="456" ht="15.75" customHeight="1">
      <c r="B456" s="7"/>
      <c r="C456" s="7"/>
      <c r="D456" s="7"/>
      <c r="E456" s="7"/>
      <c r="F456" s="7"/>
      <c r="G456" s="7"/>
      <c r="H456" s="7"/>
      <c r="I456" s="7"/>
      <c r="J456" s="7"/>
      <c r="K456" s="52"/>
    </row>
    <row r="457" ht="15.75" customHeight="1">
      <c r="B457" s="7"/>
      <c r="C457" s="7"/>
      <c r="D457" s="7"/>
      <c r="E457" s="7"/>
      <c r="F457" s="7"/>
      <c r="G457" s="7"/>
      <c r="H457" s="7"/>
      <c r="I457" s="7"/>
      <c r="J457" s="7"/>
      <c r="K457" s="52"/>
    </row>
    <row r="458" ht="15.75" customHeight="1">
      <c r="B458" s="7"/>
      <c r="C458" s="7"/>
      <c r="D458" s="7"/>
      <c r="E458" s="7"/>
      <c r="F458" s="7"/>
      <c r="G458" s="7"/>
      <c r="H458" s="7"/>
      <c r="I458" s="7"/>
      <c r="J458" s="7"/>
      <c r="K458" s="52"/>
    </row>
    <row r="459" ht="15.75" customHeight="1">
      <c r="B459" s="7"/>
      <c r="C459" s="7"/>
      <c r="D459" s="7"/>
      <c r="E459" s="7"/>
      <c r="F459" s="7"/>
      <c r="G459" s="7"/>
      <c r="H459" s="7"/>
      <c r="I459" s="7"/>
      <c r="J459" s="7"/>
      <c r="K459" s="52"/>
    </row>
    <row r="460" ht="15.75" customHeight="1">
      <c r="B460" s="7"/>
      <c r="C460" s="7"/>
      <c r="D460" s="7"/>
      <c r="E460" s="7"/>
      <c r="F460" s="7"/>
      <c r="G460" s="7"/>
      <c r="H460" s="7"/>
      <c r="I460" s="7"/>
      <c r="J460" s="7"/>
      <c r="K460" s="52"/>
    </row>
    <row r="461" ht="15.75" customHeight="1">
      <c r="B461" s="7"/>
      <c r="C461" s="7"/>
      <c r="D461" s="7"/>
      <c r="E461" s="7"/>
      <c r="F461" s="7"/>
      <c r="G461" s="7"/>
      <c r="H461" s="7"/>
      <c r="I461" s="7"/>
      <c r="J461" s="7"/>
      <c r="K461" s="52"/>
    </row>
    <row r="462" ht="15.75" customHeight="1">
      <c r="B462" s="7"/>
      <c r="C462" s="7"/>
      <c r="D462" s="7"/>
      <c r="E462" s="7"/>
      <c r="F462" s="7"/>
      <c r="G462" s="7"/>
      <c r="H462" s="7"/>
      <c r="I462" s="7"/>
      <c r="J462" s="7"/>
      <c r="K462" s="52"/>
    </row>
    <row r="463" ht="15.75" customHeight="1">
      <c r="B463" s="7"/>
      <c r="C463" s="7"/>
      <c r="D463" s="7"/>
      <c r="E463" s="7"/>
      <c r="F463" s="7"/>
      <c r="G463" s="7"/>
      <c r="H463" s="7"/>
      <c r="I463" s="7"/>
      <c r="J463" s="7"/>
      <c r="K463" s="52"/>
    </row>
    <row r="464" ht="15.75" customHeight="1">
      <c r="B464" s="7"/>
      <c r="C464" s="7"/>
      <c r="D464" s="7"/>
      <c r="E464" s="7"/>
      <c r="F464" s="7"/>
      <c r="G464" s="7"/>
      <c r="H464" s="7"/>
      <c r="I464" s="7"/>
      <c r="J464" s="7"/>
      <c r="K464" s="52"/>
    </row>
    <row r="465" ht="15.75" customHeight="1">
      <c r="B465" s="7"/>
      <c r="C465" s="7"/>
      <c r="D465" s="7"/>
      <c r="E465" s="7"/>
      <c r="F465" s="7"/>
      <c r="G465" s="7"/>
      <c r="H465" s="7"/>
      <c r="I465" s="7"/>
      <c r="J465" s="7"/>
      <c r="K465" s="52"/>
    </row>
    <row r="466" ht="15.75" customHeight="1">
      <c r="B466" s="7"/>
      <c r="C466" s="7"/>
      <c r="D466" s="7"/>
      <c r="E466" s="7"/>
      <c r="F466" s="7"/>
      <c r="G466" s="7"/>
      <c r="H466" s="7"/>
      <c r="I466" s="7"/>
      <c r="J466" s="7"/>
      <c r="K466" s="52"/>
    </row>
    <row r="467" ht="15.75" customHeight="1">
      <c r="B467" s="7"/>
      <c r="C467" s="7"/>
      <c r="D467" s="7"/>
      <c r="E467" s="7"/>
      <c r="F467" s="7"/>
      <c r="G467" s="7"/>
      <c r="H467" s="7"/>
      <c r="I467" s="7"/>
      <c r="J467" s="7"/>
      <c r="K467" s="52"/>
    </row>
    <row r="468" ht="15.75" customHeight="1">
      <c r="B468" s="7"/>
      <c r="C468" s="7"/>
      <c r="D468" s="7"/>
      <c r="E468" s="7"/>
      <c r="F468" s="7"/>
      <c r="G468" s="7"/>
      <c r="H468" s="7"/>
      <c r="I468" s="7"/>
      <c r="J468" s="7"/>
      <c r="K468" s="52"/>
    </row>
    <row r="469" ht="15.75" customHeight="1">
      <c r="B469" s="7"/>
      <c r="C469" s="7"/>
      <c r="D469" s="7"/>
      <c r="E469" s="7"/>
      <c r="F469" s="7"/>
      <c r="G469" s="7"/>
      <c r="H469" s="7"/>
      <c r="I469" s="7"/>
      <c r="J469" s="7"/>
      <c r="K469" s="52"/>
    </row>
    <row r="470" ht="15.75" customHeight="1">
      <c r="B470" s="7"/>
      <c r="C470" s="7"/>
      <c r="D470" s="7"/>
      <c r="E470" s="7"/>
      <c r="F470" s="7"/>
      <c r="G470" s="7"/>
      <c r="H470" s="7"/>
      <c r="I470" s="7"/>
      <c r="J470" s="7"/>
      <c r="K470" s="52"/>
    </row>
    <row r="471" ht="15.75" customHeight="1">
      <c r="B471" s="7"/>
      <c r="C471" s="7"/>
      <c r="D471" s="7"/>
      <c r="E471" s="7"/>
      <c r="F471" s="7"/>
      <c r="G471" s="7"/>
      <c r="H471" s="7"/>
      <c r="I471" s="7"/>
      <c r="J471" s="7"/>
      <c r="K471" s="52"/>
    </row>
    <row r="472" ht="15.75" customHeight="1">
      <c r="B472" s="7"/>
      <c r="C472" s="7"/>
      <c r="D472" s="7"/>
      <c r="E472" s="7"/>
      <c r="F472" s="7"/>
      <c r="G472" s="7"/>
      <c r="H472" s="7"/>
      <c r="I472" s="7"/>
      <c r="J472" s="7"/>
      <c r="K472" s="52"/>
    </row>
    <row r="473" ht="15.75" customHeight="1">
      <c r="B473" s="7"/>
      <c r="C473" s="7"/>
      <c r="D473" s="7"/>
      <c r="E473" s="7"/>
      <c r="F473" s="7"/>
      <c r="G473" s="7"/>
      <c r="H473" s="7"/>
      <c r="I473" s="7"/>
      <c r="J473" s="7"/>
      <c r="K473" s="52"/>
    </row>
    <row r="474" ht="15.75" customHeight="1">
      <c r="B474" s="7"/>
      <c r="C474" s="7"/>
      <c r="D474" s="7"/>
      <c r="E474" s="7"/>
      <c r="F474" s="7"/>
      <c r="G474" s="7"/>
      <c r="H474" s="7"/>
      <c r="I474" s="7"/>
      <c r="J474" s="7"/>
      <c r="K474" s="52"/>
    </row>
    <row r="475" ht="15.75" customHeight="1">
      <c r="B475" s="7"/>
      <c r="C475" s="7"/>
      <c r="D475" s="7"/>
      <c r="E475" s="7"/>
      <c r="F475" s="7"/>
      <c r="G475" s="7"/>
      <c r="H475" s="7"/>
      <c r="I475" s="7"/>
      <c r="J475" s="7"/>
      <c r="K475" s="52"/>
    </row>
    <row r="476" ht="15.75" customHeight="1">
      <c r="B476" s="7"/>
      <c r="C476" s="7"/>
      <c r="D476" s="7"/>
      <c r="E476" s="7"/>
      <c r="F476" s="7"/>
      <c r="G476" s="7"/>
      <c r="H476" s="7"/>
      <c r="I476" s="7"/>
      <c r="J476" s="7"/>
      <c r="K476" s="52"/>
    </row>
    <row r="477" ht="15.75" customHeight="1">
      <c r="B477" s="7"/>
      <c r="C477" s="7"/>
      <c r="D477" s="7"/>
      <c r="E477" s="7"/>
      <c r="F477" s="7"/>
      <c r="G477" s="7"/>
      <c r="H477" s="7"/>
      <c r="I477" s="7"/>
      <c r="J477" s="7"/>
      <c r="K477" s="52"/>
    </row>
    <row r="478" ht="15.75" customHeight="1">
      <c r="B478" s="7"/>
      <c r="C478" s="7"/>
      <c r="D478" s="7"/>
      <c r="E478" s="7"/>
      <c r="F478" s="7"/>
      <c r="G478" s="7"/>
      <c r="H478" s="7"/>
      <c r="I478" s="7"/>
      <c r="J478" s="7"/>
      <c r="K478" s="52"/>
    </row>
    <row r="479" ht="15.75" customHeight="1">
      <c r="B479" s="7"/>
      <c r="C479" s="7"/>
      <c r="D479" s="7"/>
      <c r="E479" s="7"/>
      <c r="F479" s="7"/>
      <c r="G479" s="7"/>
      <c r="H479" s="7"/>
      <c r="I479" s="7"/>
      <c r="J479" s="7"/>
      <c r="K479" s="52"/>
    </row>
    <row r="480" ht="15.75" customHeight="1">
      <c r="B480" s="7"/>
      <c r="C480" s="7"/>
      <c r="D480" s="7"/>
      <c r="E480" s="7"/>
      <c r="F480" s="7"/>
      <c r="G480" s="7"/>
      <c r="H480" s="7"/>
      <c r="I480" s="7"/>
      <c r="J480" s="7"/>
      <c r="K480" s="52"/>
    </row>
    <row r="481" ht="15.75" customHeight="1">
      <c r="B481" s="7"/>
      <c r="C481" s="7"/>
      <c r="D481" s="7"/>
      <c r="E481" s="7"/>
      <c r="F481" s="7"/>
      <c r="G481" s="7"/>
      <c r="H481" s="7"/>
      <c r="I481" s="7"/>
      <c r="J481" s="7"/>
      <c r="K481" s="52"/>
    </row>
    <row r="482" ht="15.75" customHeight="1">
      <c r="B482" s="7"/>
      <c r="C482" s="7"/>
      <c r="D482" s="7"/>
      <c r="E482" s="7"/>
      <c r="F482" s="7"/>
      <c r="G482" s="7"/>
      <c r="H482" s="7"/>
      <c r="I482" s="7"/>
      <c r="J482" s="7"/>
      <c r="K482" s="52"/>
    </row>
    <row r="483" ht="15.75" customHeight="1">
      <c r="B483" s="7"/>
      <c r="C483" s="7"/>
      <c r="D483" s="7"/>
      <c r="E483" s="7"/>
      <c r="F483" s="7"/>
      <c r="G483" s="7"/>
      <c r="H483" s="7"/>
      <c r="I483" s="7"/>
      <c r="J483" s="7"/>
      <c r="K483" s="52"/>
    </row>
    <row r="484" ht="15.75" customHeight="1">
      <c r="B484" s="7"/>
      <c r="C484" s="7"/>
      <c r="D484" s="7"/>
      <c r="E484" s="7"/>
      <c r="F484" s="7"/>
      <c r="G484" s="7"/>
      <c r="H484" s="7"/>
      <c r="I484" s="7"/>
      <c r="J484" s="7"/>
      <c r="K484" s="52"/>
    </row>
    <row r="485" ht="15.75" customHeight="1">
      <c r="B485" s="7"/>
      <c r="C485" s="7"/>
      <c r="D485" s="7"/>
      <c r="E485" s="7"/>
      <c r="F485" s="7"/>
      <c r="G485" s="7"/>
      <c r="H485" s="7"/>
      <c r="I485" s="7"/>
      <c r="J485" s="7"/>
      <c r="K485" s="52"/>
    </row>
    <row r="486" ht="15.75" customHeight="1">
      <c r="B486" s="7"/>
      <c r="C486" s="7"/>
      <c r="D486" s="7"/>
      <c r="E486" s="7"/>
      <c r="F486" s="7"/>
      <c r="G486" s="7"/>
      <c r="H486" s="7"/>
      <c r="I486" s="7"/>
      <c r="J486" s="7"/>
      <c r="K486" s="52"/>
    </row>
    <row r="487" ht="15.75" customHeight="1">
      <c r="B487" s="7"/>
      <c r="C487" s="7"/>
      <c r="D487" s="7"/>
      <c r="E487" s="7"/>
      <c r="F487" s="7"/>
      <c r="G487" s="7"/>
      <c r="H487" s="7"/>
      <c r="I487" s="7"/>
      <c r="J487" s="7"/>
      <c r="K487" s="52"/>
    </row>
    <row r="488" ht="15.75" customHeight="1">
      <c r="B488" s="7"/>
      <c r="C488" s="7"/>
      <c r="D488" s="7"/>
      <c r="E488" s="7"/>
      <c r="F488" s="7"/>
      <c r="G488" s="7"/>
      <c r="H488" s="7"/>
      <c r="I488" s="7"/>
      <c r="J488" s="7"/>
      <c r="K488" s="52"/>
    </row>
    <row r="489" ht="15.75" customHeight="1">
      <c r="B489" s="7"/>
      <c r="C489" s="7"/>
      <c r="D489" s="7"/>
      <c r="E489" s="7"/>
      <c r="F489" s="7"/>
      <c r="G489" s="7"/>
      <c r="H489" s="7"/>
      <c r="I489" s="7"/>
      <c r="J489" s="7"/>
      <c r="K489" s="52"/>
    </row>
    <row r="490" ht="15.75" customHeight="1">
      <c r="B490" s="7"/>
      <c r="C490" s="7"/>
      <c r="D490" s="7"/>
      <c r="E490" s="7"/>
      <c r="F490" s="7"/>
      <c r="G490" s="7"/>
      <c r="H490" s="7"/>
      <c r="I490" s="7"/>
      <c r="J490" s="7"/>
      <c r="K490" s="52"/>
    </row>
    <row r="491" ht="15.75" customHeight="1">
      <c r="B491" s="7"/>
      <c r="C491" s="7"/>
      <c r="D491" s="7"/>
      <c r="E491" s="7"/>
      <c r="F491" s="7"/>
      <c r="G491" s="7"/>
      <c r="H491" s="7"/>
      <c r="I491" s="7"/>
      <c r="J491" s="7"/>
      <c r="K491" s="52"/>
    </row>
    <row r="492" ht="15.75" customHeight="1">
      <c r="B492" s="7"/>
      <c r="C492" s="7"/>
      <c r="D492" s="7"/>
      <c r="E492" s="7"/>
      <c r="F492" s="7"/>
      <c r="G492" s="7"/>
      <c r="H492" s="7"/>
      <c r="I492" s="7"/>
      <c r="J492" s="7"/>
      <c r="K492" s="52"/>
    </row>
    <row r="493" ht="15.75" customHeight="1">
      <c r="B493" s="7"/>
      <c r="C493" s="7"/>
      <c r="D493" s="7"/>
      <c r="E493" s="7"/>
      <c r="F493" s="7"/>
      <c r="G493" s="7"/>
      <c r="H493" s="7"/>
      <c r="I493" s="7"/>
      <c r="J493" s="7"/>
      <c r="K493" s="52"/>
    </row>
    <row r="494" ht="15.75" customHeight="1">
      <c r="B494" s="7"/>
      <c r="C494" s="7"/>
      <c r="D494" s="7"/>
      <c r="E494" s="7"/>
      <c r="F494" s="7"/>
      <c r="G494" s="7"/>
      <c r="H494" s="7"/>
      <c r="I494" s="7"/>
      <c r="J494" s="7"/>
      <c r="K494" s="52"/>
    </row>
    <row r="495" ht="15.75" customHeight="1">
      <c r="B495" s="7"/>
      <c r="C495" s="7"/>
      <c r="D495" s="7"/>
      <c r="E495" s="7"/>
      <c r="F495" s="7"/>
      <c r="G495" s="7"/>
      <c r="H495" s="7"/>
      <c r="I495" s="7"/>
      <c r="J495" s="7"/>
      <c r="K495" s="52"/>
    </row>
    <row r="496" ht="15.75" customHeight="1">
      <c r="B496" s="7"/>
      <c r="C496" s="7"/>
      <c r="D496" s="7"/>
      <c r="E496" s="7"/>
      <c r="F496" s="7"/>
      <c r="G496" s="7"/>
      <c r="H496" s="7"/>
      <c r="I496" s="7"/>
      <c r="J496" s="7"/>
      <c r="K496" s="52"/>
    </row>
    <row r="497" ht="15.75" customHeight="1">
      <c r="B497" s="7"/>
      <c r="C497" s="7"/>
      <c r="D497" s="7"/>
      <c r="E497" s="7"/>
      <c r="F497" s="7"/>
      <c r="G497" s="7"/>
      <c r="H497" s="7"/>
      <c r="I497" s="7"/>
      <c r="J497" s="7"/>
      <c r="K497" s="52"/>
    </row>
    <row r="498" ht="15.75" customHeight="1">
      <c r="B498" s="7"/>
      <c r="C498" s="7"/>
      <c r="D498" s="7"/>
      <c r="E498" s="7"/>
      <c r="F498" s="7"/>
      <c r="G498" s="7"/>
      <c r="H498" s="7"/>
      <c r="I498" s="7"/>
      <c r="J498" s="7"/>
      <c r="K498" s="52"/>
    </row>
    <row r="499" ht="15.75" customHeight="1">
      <c r="B499" s="7"/>
      <c r="C499" s="7"/>
      <c r="D499" s="7"/>
      <c r="E499" s="7"/>
      <c r="F499" s="7"/>
      <c r="G499" s="7"/>
      <c r="H499" s="7"/>
      <c r="I499" s="7"/>
      <c r="J499" s="7"/>
      <c r="K499" s="52"/>
    </row>
    <row r="500" ht="15.75" customHeight="1">
      <c r="B500" s="7"/>
      <c r="C500" s="7"/>
      <c r="D500" s="7"/>
      <c r="E500" s="7"/>
      <c r="F500" s="7"/>
      <c r="G500" s="7"/>
      <c r="H500" s="7"/>
      <c r="I500" s="7"/>
      <c r="J500" s="7"/>
      <c r="K500" s="52"/>
    </row>
    <row r="501" ht="15.75" customHeight="1">
      <c r="B501" s="7"/>
      <c r="C501" s="7"/>
      <c r="D501" s="7"/>
      <c r="E501" s="7"/>
      <c r="F501" s="7"/>
      <c r="G501" s="7"/>
      <c r="H501" s="7"/>
      <c r="I501" s="7"/>
      <c r="J501" s="7"/>
      <c r="K501" s="52"/>
    </row>
    <row r="502" ht="15.75" customHeight="1">
      <c r="B502" s="7"/>
      <c r="C502" s="7"/>
      <c r="D502" s="7"/>
      <c r="E502" s="7"/>
      <c r="F502" s="7"/>
      <c r="G502" s="7"/>
      <c r="H502" s="7"/>
      <c r="I502" s="7"/>
      <c r="J502" s="7"/>
      <c r="K502" s="52"/>
    </row>
    <row r="503" ht="15.75" customHeight="1">
      <c r="B503" s="7"/>
      <c r="C503" s="7"/>
      <c r="D503" s="7"/>
      <c r="E503" s="7"/>
      <c r="F503" s="7"/>
      <c r="G503" s="7"/>
      <c r="H503" s="7"/>
      <c r="I503" s="7"/>
      <c r="J503" s="7"/>
      <c r="K503" s="52"/>
    </row>
    <row r="504" ht="15.75" customHeight="1">
      <c r="B504" s="7"/>
      <c r="C504" s="7"/>
      <c r="D504" s="7"/>
      <c r="E504" s="7"/>
      <c r="F504" s="7"/>
      <c r="G504" s="7"/>
      <c r="H504" s="7"/>
      <c r="I504" s="7"/>
      <c r="J504" s="7"/>
      <c r="K504" s="52"/>
    </row>
    <row r="505" ht="15.75" customHeight="1">
      <c r="B505" s="7"/>
      <c r="C505" s="7"/>
      <c r="D505" s="7"/>
      <c r="E505" s="7"/>
      <c r="F505" s="7"/>
      <c r="G505" s="7"/>
      <c r="H505" s="7"/>
      <c r="I505" s="7"/>
      <c r="J505" s="7"/>
      <c r="K505" s="52"/>
    </row>
    <row r="506" ht="15.75" customHeight="1">
      <c r="B506" s="7"/>
      <c r="C506" s="7"/>
      <c r="D506" s="7"/>
      <c r="E506" s="7"/>
      <c r="F506" s="7"/>
      <c r="G506" s="7"/>
      <c r="H506" s="7"/>
      <c r="I506" s="7"/>
      <c r="J506" s="7"/>
      <c r="K506" s="52"/>
    </row>
    <row r="507" ht="15.75" customHeight="1">
      <c r="B507" s="7"/>
      <c r="C507" s="7"/>
      <c r="D507" s="7"/>
      <c r="E507" s="7"/>
      <c r="F507" s="7"/>
      <c r="G507" s="7"/>
      <c r="H507" s="7"/>
      <c r="I507" s="7"/>
      <c r="J507" s="7"/>
      <c r="K507" s="52"/>
    </row>
    <row r="508" ht="15.75" customHeight="1">
      <c r="B508" s="7"/>
      <c r="C508" s="7"/>
      <c r="D508" s="7"/>
      <c r="E508" s="7"/>
      <c r="F508" s="7"/>
      <c r="G508" s="7"/>
      <c r="H508" s="7"/>
      <c r="I508" s="7"/>
      <c r="J508" s="7"/>
      <c r="K508" s="52"/>
    </row>
    <row r="509" ht="15.75" customHeight="1">
      <c r="B509" s="7"/>
      <c r="C509" s="7"/>
      <c r="D509" s="7"/>
      <c r="E509" s="7"/>
      <c r="F509" s="7"/>
      <c r="G509" s="7"/>
      <c r="H509" s="7"/>
      <c r="I509" s="7"/>
      <c r="J509" s="7"/>
      <c r="K509" s="52"/>
    </row>
    <row r="510" ht="15.75" customHeight="1">
      <c r="B510" s="7"/>
      <c r="C510" s="7"/>
      <c r="D510" s="7"/>
      <c r="E510" s="7"/>
      <c r="F510" s="7"/>
      <c r="G510" s="7"/>
      <c r="H510" s="7"/>
      <c r="I510" s="7"/>
      <c r="J510" s="7"/>
      <c r="K510" s="52"/>
    </row>
    <row r="511" ht="15.75" customHeight="1">
      <c r="B511" s="7"/>
      <c r="C511" s="7"/>
      <c r="D511" s="7"/>
      <c r="E511" s="7"/>
      <c r="F511" s="7"/>
      <c r="G511" s="7"/>
      <c r="H511" s="7"/>
      <c r="I511" s="7"/>
      <c r="J511" s="7"/>
      <c r="K511" s="52"/>
    </row>
    <row r="512" ht="15.75" customHeight="1">
      <c r="B512" s="7"/>
      <c r="C512" s="7"/>
      <c r="D512" s="7"/>
      <c r="E512" s="7"/>
      <c r="F512" s="7"/>
      <c r="G512" s="7"/>
      <c r="H512" s="7"/>
      <c r="I512" s="7"/>
      <c r="J512" s="7"/>
      <c r="K512" s="52"/>
    </row>
    <row r="513" ht="15.75" customHeight="1">
      <c r="B513" s="7"/>
      <c r="C513" s="7"/>
      <c r="D513" s="7"/>
      <c r="E513" s="7"/>
      <c r="F513" s="7"/>
      <c r="G513" s="7"/>
      <c r="H513" s="7"/>
      <c r="I513" s="7"/>
      <c r="J513" s="7"/>
      <c r="K513" s="52"/>
    </row>
    <row r="514" ht="15.75" customHeight="1">
      <c r="B514" s="7"/>
      <c r="C514" s="7"/>
      <c r="D514" s="7"/>
      <c r="E514" s="7"/>
      <c r="F514" s="7"/>
      <c r="G514" s="7"/>
      <c r="H514" s="7"/>
      <c r="I514" s="7"/>
      <c r="J514" s="7"/>
      <c r="K514" s="52"/>
    </row>
    <row r="515" ht="15.75" customHeight="1">
      <c r="B515" s="7"/>
      <c r="C515" s="7"/>
      <c r="D515" s="7"/>
      <c r="E515" s="7"/>
      <c r="F515" s="7"/>
      <c r="G515" s="7"/>
      <c r="H515" s="7"/>
      <c r="I515" s="7"/>
      <c r="J515" s="7"/>
      <c r="K515" s="52"/>
    </row>
    <row r="516" ht="15.75" customHeight="1">
      <c r="B516" s="7"/>
      <c r="C516" s="7"/>
      <c r="D516" s="7"/>
      <c r="E516" s="7"/>
      <c r="F516" s="7"/>
      <c r="G516" s="7"/>
      <c r="H516" s="7"/>
      <c r="I516" s="7"/>
      <c r="J516" s="7"/>
      <c r="K516" s="52"/>
    </row>
    <row r="517" ht="15.75" customHeight="1">
      <c r="B517" s="7"/>
      <c r="C517" s="7"/>
      <c r="D517" s="7"/>
      <c r="E517" s="7"/>
      <c r="F517" s="7"/>
      <c r="G517" s="7"/>
      <c r="H517" s="7"/>
      <c r="I517" s="7"/>
      <c r="J517" s="7"/>
      <c r="K517" s="52"/>
    </row>
    <row r="518" ht="15.75" customHeight="1">
      <c r="B518" s="7"/>
      <c r="C518" s="7"/>
      <c r="D518" s="7"/>
      <c r="E518" s="7"/>
      <c r="F518" s="7"/>
      <c r="G518" s="7"/>
      <c r="H518" s="7"/>
      <c r="I518" s="7"/>
      <c r="J518" s="7"/>
      <c r="K518" s="52"/>
    </row>
    <row r="519" ht="15.75" customHeight="1">
      <c r="B519" s="7"/>
      <c r="C519" s="7"/>
      <c r="D519" s="7"/>
      <c r="E519" s="7"/>
      <c r="F519" s="7"/>
      <c r="G519" s="7"/>
      <c r="H519" s="7"/>
      <c r="I519" s="7"/>
      <c r="J519" s="7"/>
      <c r="K519" s="52"/>
    </row>
    <row r="520" ht="15.75" customHeight="1">
      <c r="B520" s="7"/>
      <c r="C520" s="7"/>
      <c r="D520" s="7"/>
      <c r="E520" s="7"/>
      <c r="F520" s="7"/>
      <c r="G520" s="7"/>
      <c r="H520" s="7"/>
      <c r="I520" s="7"/>
      <c r="J520" s="7"/>
      <c r="K520" s="52"/>
    </row>
    <row r="521" ht="15.75" customHeight="1">
      <c r="B521" s="7"/>
      <c r="C521" s="7"/>
      <c r="D521" s="7"/>
      <c r="E521" s="7"/>
      <c r="F521" s="7"/>
      <c r="G521" s="7"/>
      <c r="H521" s="7"/>
      <c r="I521" s="7"/>
      <c r="J521" s="7"/>
      <c r="K521" s="52"/>
    </row>
    <row r="522" ht="15.75" customHeight="1">
      <c r="B522" s="7"/>
      <c r="C522" s="7"/>
      <c r="D522" s="7"/>
      <c r="E522" s="7"/>
      <c r="F522" s="7"/>
      <c r="G522" s="7"/>
      <c r="H522" s="7"/>
      <c r="I522" s="7"/>
      <c r="J522" s="7"/>
      <c r="K522" s="52"/>
    </row>
    <row r="523" ht="15.75" customHeight="1">
      <c r="B523" s="7"/>
      <c r="C523" s="7"/>
      <c r="D523" s="7"/>
      <c r="E523" s="7"/>
      <c r="F523" s="7"/>
      <c r="G523" s="7"/>
      <c r="H523" s="7"/>
      <c r="I523" s="7"/>
      <c r="J523" s="7"/>
      <c r="K523" s="52"/>
    </row>
    <row r="524" ht="15.75" customHeight="1">
      <c r="B524" s="7"/>
      <c r="C524" s="7"/>
      <c r="D524" s="7"/>
      <c r="E524" s="7"/>
      <c r="F524" s="7"/>
      <c r="G524" s="7"/>
      <c r="H524" s="7"/>
      <c r="I524" s="7"/>
      <c r="J524" s="7"/>
      <c r="K524" s="52"/>
    </row>
    <row r="525" ht="15.75" customHeight="1">
      <c r="B525" s="7"/>
      <c r="C525" s="7"/>
      <c r="D525" s="7"/>
      <c r="E525" s="7"/>
      <c r="F525" s="7"/>
      <c r="G525" s="7"/>
      <c r="H525" s="7"/>
      <c r="I525" s="7"/>
      <c r="J525" s="7"/>
      <c r="K525" s="52"/>
    </row>
    <row r="526" ht="15.75" customHeight="1">
      <c r="B526" s="7"/>
      <c r="C526" s="7"/>
      <c r="D526" s="7"/>
      <c r="E526" s="7"/>
      <c r="F526" s="7"/>
      <c r="G526" s="7"/>
      <c r="H526" s="7"/>
      <c r="I526" s="7"/>
      <c r="J526" s="7"/>
      <c r="K526" s="52"/>
    </row>
    <row r="527" ht="15.75" customHeight="1">
      <c r="B527" s="7"/>
      <c r="C527" s="7"/>
      <c r="D527" s="7"/>
      <c r="E527" s="7"/>
      <c r="F527" s="7"/>
      <c r="G527" s="7"/>
      <c r="H527" s="7"/>
      <c r="I527" s="7"/>
      <c r="J527" s="7"/>
      <c r="K527" s="52"/>
    </row>
    <row r="528" ht="15.75" customHeight="1">
      <c r="B528" s="7"/>
      <c r="C528" s="7"/>
      <c r="D528" s="7"/>
      <c r="E528" s="7"/>
      <c r="F528" s="7"/>
      <c r="G528" s="7"/>
      <c r="H528" s="7"/>
      <c r="I528" s="7"/>
      <c r="J528" s="7"/>
      <c r="K528" s="52"/>
    </row>
    <row r="529" ht="15.75" customHeight="1">
      <c r="B529" s="7"/>
      <c r="C529" s="7"/>
      <c r="D529" s="7"/>
      <c r="E529" s="7"/>
      <c r="F529" s="7"/>
      <c r="G529" s="7"/>
      <c r="H529" s="7"/>
      <c r="I529" s="7"/>
      <c r="J529" s="7"/>
      <c r="K529" s="52"/>
    </row>
    <row r="530" ht="15.75" customHeight="1">
      <c r="B530" s="7"/>
      <c r="C530" s="7"/>
      <c r="D530" s="7"/>
      <c r="E530" s="7"/>
      <c r="F530" s="7"/>
      <c r="G530" s="7"/>
      <c r="H530" s="7"/>
      <c r="I530" s="7"/>
      <c r="J530" s="7"/>
      <c r="K530" s="52"/>
    </row>
    <row r="531" ht="15.75" customHeight="1">
      <c r="B531" s="7"/>
      <c r="C531" s="7"/>
      <c r="D531" s="7"/>
      <c r="E531" s="7"/>
      <c r="F531" s="7"/>
      <c r="G531" s="7"/>
      <c r="H531" s="7"/>
      <c r="I531" s="7"/>
      <c r="J531" s="7"/>
      <c r="K531" s="52"/>
    </row>
    <row r="532" ht="15.75" customHeight="1">
      <c r="B532" s="7"/>
      <c r="C532" s="7"/>
      <c r="D532" s="7"/>
      <c r="E532" s="7"/>
      <c r="F532" s="7"/>
      <c r="G532" s="7"/>
      <c r="H532" s="7"/>
      <c r="I532" s="7"/>
      <c r="J532" s="7"/>
      <c r="K532" s="52"/>
    </row>
    <row r="533" ht="15.75" customHeight="1">
      <c r="B533" s="7"/>
      <c r="C533" s="7"/>
      <c r="D533" s="7"/>
      <c r="E533" s="7"/>
      <c r="F533" s="7"/>
      <c r="G533" s="7"/>
      <c r="H533" s="7"/>
      <c r="I533" s="7"/>
      <c r="J533" s="7"/>
      <c r="K533" s="52"/>
    </row>
    <row r="534" ht="15.75" customHeight="1">
      <c r="B534" s="7"/>
      <c r="C534" s="7"/>
      <c r="D534" s="7"/>
      <c r="E534" s="7"/>
      <c r="F534" s="7"/>
      <c r="G534" s="7"/>
      <c r="H534" s="7"/>
      <c r="I534" s="7"/>
      <c r="J534" s="7"/>
      <c r="K534" s="52"/>
    </row>
    <row r="535" ht="15.75" customHeight="1">
      <c r="B535" s="7"/>
      <c r="C535" s="7"/>
      <c r="D535" s="7"/>
      <c r="E535" s="7"/>
      <c r="F535" s="7"/>
      <c r="G535" s="7"/>
      <c r="H535" s="7"/>
      <c r="I535" s="7"/>
      <c r="J535" s="7"/>
      <c r="K535" s="52"/>
    </row>
    <row r="536" ht="15.75" customHeight="1">
      <c r="B536" s="7"/>
      <c r="C536" s="7"/>
      <c r="D536" s="7"/>
      <c r="E536" s="7"/>
      <c r="F536" s="7"/>
      <c r="G536" s="7"/>
      <c r="H536" s="7"/>
      <c r="I536" s="7"/>
      <c r="J536" s="7"/>
      <c r="K536" s="52"/>
    </row>
    <row r="537" ht="15.75" customHeight="1">
      <c r="B537" s="7"/>
      <c r="C537" s="7"/>
      <c r="D537" s="7"/>
      <c r="E537" s="7"/>
      <c r="F537" s="7"/>
      <c r="G537" s="7"/>
      <c r="H537" s="7"/>
      <c r="I537" s="7"/>
      <c r="J537" s="7"/>
      <c r="K537" s="52"/>
    </row>
    <row r="538" ht="15.75" customHeight="1">
      <c r="B538" s="7"/>
      <c r="C538" s="7"/>
      <c r="D538" s="7"/>
      <c r="E538" s="7"/>
      <c r="F538" s="7"/>
      <c r="G538" s="7"/>
      <c r="H538" s="7"/>
      <c r="I538" s="7"/>
      <c r="J538" s="7"/>
      <c r="K538" s="52"/>
    </row>
    <row r="539" ht="15.75" customHeight="1">
      <c r="B539" s="7"/>
      <c r="C539" s="7"/>
      <c r="D539" s="7"/>
      <c r="E539" s="7"/>
      <c r="F539" s="7"/>
      <c r="G539" s="7"/>
      <c r="H539" s="7"/>
      <c r="I539" s="7"/>
      <c r="J539" s="7"/>
      <c r="K539" s="52"/>
    </row>
    <row r="540" ht="15.75" customHeight="1">
      <c r="B540" s="7"/>
      <c r="C540" s="7"/>
      <c r="D540" s="7"/>
      <c r="E540" s="7"/>
      <c r="F540" s="7"/>
      <c r="G540" s="7"/>
      <c r="H540" s="7"/>
      <c r="I540" s="7"/>
      <c r="J540" s="7"/>
      <c r="K540" s="52"/>
    </row>
    <row r="541" ht="15.75" customHeight="1">
      <c r="B541" s="7"/>
      <c r="C541" s="7"/>
      <c r="D541" s="7"/>
      <c r="E541" s="7"/>
      <c r="F541" s="7"/>
      <c r="G541" s="7"/>
      <c r="H541" s="7"/>
      <c r="I541" s="7"/>
      <c r="J541" s="7"/>
      <c r="K541" s="52"/>
    </row>
    <row r="542" ht="15.75" customHeight="1">
      <c r="B542" s="7"/>
      <c r="C542" s="7"/>
      <c r="D542" s="7"/>
      <c r="E542" s="7"/>
      <c r="F542" s="7"/>
      <c r="G542" s="7"/>
      <c r="H542" s="7"/>
      <c r="I542" s="7"/>
      <c r="J542" s="7"/>
      <c r="K542" s="52"/>
    </row>
    <row r="543" ht="15.75" customHeight="1">
      <c r="B543" s="7"/>
      <c r="C543" s="7"/>
      <c r="D543" s="7"/>
      <c r="E543" s="7"/>
      <c r="F543" s="7"/>
      <c r="G543" s="7"/>
      <c r="H543" s="7"/>
      <c r="I543" s="7"/>
      <c r="J543" s="7"/>
      <c r="K543" s="52"/>
    </row>
    <row r="544" ht="15.75" customHeight="1">
      <c r="B544" s="7"/>
      <c r="C544" s="7"/>
      <c r="D544" s="7"/>
      <c r="E544" s="7"/>
      <c r="F544" s="7"/>
      <c r="G544" s="7"/>
      <c r="H544" s="7"/>
      <c r="I544" s="7"/>
      <c r="J544" s="7"/>
      <c r="K544" s="52"/>
    </row>
    <row r="545" ht="15.75" customHeight="1">
      <c r="B545" s="7"/>
      <c r="C545" s="7"/>
      <c r="D545" s="7"/>
      <c r="E545" s="7"/>
      <c r="F545" s="7"/>
      <c r="G545" s="7"/>
      <c r="H545" s="7"/>
      <c r="I545" s="7"/>
      <c r="J545" s="7"/>
      <c r="K545" s="52"/>
    </row>
    <row r="546" ht="15.75" customHeight="1">
      <c r="B546" s="7"/>
      <c r="C546" s="7"/>
      <c r="D546" s="7"/>
      <c r="E546" s="7"/>
      <c r="F546" s="7"/>
      <c r="G546" s="7"/>
      <c r="H546" s="7"/>
      <c r="I546" s="7"/>
      <c r="J546" s="7"/>
      <c r="K546" s="52"/>
    </row>
    <row r="547" ht="15.75" customHeight="1">
      <c r="B547" s="7"/>
      <c r="C547" s="7"/>
      <c r="D547" s="7"/>
      <c r="E547" s="7"/>
      <c r="F547" s="7"/>
      <c r="G547" s="7"/>
      <c r="H547" s="7"/>
      <c r="I547" s="7"/>
      <c r="J547" s="7"/>
      <c r="K547" s="52"/>
    </row>
    <row r="548" ht="15.75" customHeight="1">
      <c r="B548" s="7"/>
      <c r="C548" s="7"/>
      <c r="D548" s="7"/>
      <c r="E548" s="7"/>
      <c r="F548" s="7"/>
      <c r="G548" s="7"/>
      <c r="H548" s="7"/>
      <c r="I548" s="7"/>
      <c r="J548" s="7"/>
      <c r="K548" s="52"/>
    </row>
    <row r="549" ht="15.75" customHeight="1">
      <c r="B549" s="7"/>
      <c r="C549" s="7"/>
      <c r="D549" s="7"/>
      <c r="E549" s="7"/>
      <c r="F549" s="7"/>
      <c r="G549" s="7"/>
      <c r="H549" s="7"/>
      <c r="I549" s="7"/>
      <c r="J549" s="7"/>
      <c r="K549" s="52"/>
    </row>
    <row r="550" ht="15.75" customHeight="1">
      <c r="B550" s="7"/>
      <c r="C550" s="7"/>
      <c r="D550" s="7"/>
      <c r="E550" s="7"/>
      <c r="F550" s="7"/>
      <c r="G550" s="7"/>
      <c r="H550" s="7"/>
      <c r="I550" s="7"/>
      <c r="J550" s="7"/>
      <c r="K550" s="52"/>
    </row>
    <row r="551" ht="15.75" customHeight="1">
      <c r="B551" s="7"/>
      <c r="C551" s="7"/>
      <c r="D551" s="7"/>
      <c r="E551" s="7"/>
      <c r="F551" s="7"/>
      <c r="G551" s="7"/>
      <c r="H551" s="7"/>
      <c r="I551" s="7"/>
      <c r="J551" s="7"/>
      <c r="K551" s="52"/>
    </row>
    <row r="552" ht="15.75" customHeight="1">
      <c r="B552" s="7"/>
      <c r="C552" s="7"/>
      <c r="D552" s="7"/>
      <c r="E552" s="7"/>
      <c r="F552" s="7"/>
      <c r="G552" s="7"/>
      <c r="H552" s="7"/>
      <c r="I552" s="7"/>
      <c r="J552" s="7"/>
      <c r="K552" s="52"/>
    </row>
    <row r="553" ht="15.75" customHeight="1">
      <c r="B553" s="7"/>
      <c r="C553" s="7"/>
      <c r="D553" s="7"/>
      <c r="E553" s="7"/>
      <c r="F553" s="7"/>
      <c r="G553" s="7"/>
      <c r="H553" s="7"/>
      <c r="I553" s="7"/>
      <c r="J553" s="7"/>
      <c r="K553" s="52"/>
    </row>
    <row r="554" ht="15.75" customHeight="1">
      <c r="B554" s="7"/>
      <c r="C554" s="7"/>
      <c r="D554" s="7"/>
      <c r="E554" s="7"/>
      <c r="F554" s="7"/>
      <c r="G554" s="7"/>
      <c r="H554" s="7"/>
      <c r="I554" s="7"/>
      <c r="J554" s="7"/>
      <c r="K554" s="52"/>
    </row>
    <row r="555" ht="15.75" customHeight="1">
      <c r="B555" s="7"/>
      <c r="C555" s="7"/>
      <c r="D555" s="7"/>
      <c r="E555" s="7"/>
      <c r="F555" s="7"/>
      <c r="G555" s="7"/>
      <c r="H555" s="7"/>
      <c r="I555" s="7"/>
      <c r="J555" s="7"/>
      <c r="K555" s="52"/>
    </row>
    <row r="556" ht="15.75" customHeight="1">
      <c r="B556" s="7"/>
      <c r="C556" s="7"/>
      <c r="D556" s="7"/>
      <c r="E556" s="7"/>
      <c r="F556" s="7"/>
      <c r="G556" s="7"/>
      <c r="H556" s="7"/>
      <c r="I556" s="7"/>
      <c r="J556" s="7"/>
      <c r="K556" s="52"/>
    </row>
    <row r="557" ht="15.75" customHeight="1">
      <c r="B557" s="7"/>
      <c r="C557" s="7"/>
      <c r="D557" s="7"/>
      <c r="E557" s="7"/>
      <c r="F557" s="7"/>
      <c r="G557" s="7"/>
      <c r="H557" s="7"/>
      <c r="I557" s="7"/>
      <c r="J557" s="7"/>
      <c r="K557" s="52"/>
    </row>
    <row r="558" ht="15.75" customHeight="1">
      <c r="B558" s="7"/>
      <c r="C558" s="7"/>
      <c r="D558" s="7"/>
      <c r="E558" s="7"/>
      <c r="F558" s="7"/>
      <c r="G558" s="7"/>
      <c r="H558" s="7"/>
      <c r="I558" s="7"/>
      <c r="J558" s="7"/>
      <c r="K558" s="52"/>
    </row>
    <row r="559" ht="15.75" customHeight="1">
      <c r="B559" s="7"/>
      <c r="C559" s="7"/>
      <c r="D559" s="7"/>
      <c r="E559" s="7"/>
      <c r="F559" s="7"/>
      <c r="G559" s="7"/>
      <c r="H559" s="7"/>
      <c r="I559" s="7"/>
      <c r="J559" s="7"/>
      <c r="K559" s="52"/>
    </row>
    <row r="560" ht="15.75" customHeight="1">
      <c r="B560" s="7"/>
      <c r="C560" s="7"/>
      <c r="D560" s="7"/>
      <c r="E560" s="7"/>
      <c r="F560" s="7"/>
      <c r="G560" s="7"/>
      <c r="H560" s="7"/>
      <c r="I560" s="7"/>
      <c r="J560" s="7"/>
      <c r="K560" s="52"/>
    </row>
    <row r="561" ht="15.75" customHeight="1">
      <c r="B561" s="7"/>
      <c r="C561" s="7"/>
      <c r="D561" s="7"/>
      <c r="E561" s="7"/>
      <c r="F561" s="7"/>
      <c r="G561" s="7"/>
      <c r="H561" s="7"/>
      <c r="I561" s="7"/>
      <c r="J561" s="7"/>
      <c r="K561" s="52"/>
    </row>
    <row r="562" ht="15.75" customHeight="1">
      <c r="B562" s="7"/>
      <c r="C562" s="7"/>
      <c r="D562" s="7"/>
      <c r="E562" s="7"/>
      <c r="F562" s="7"/>
      <c r="G562" s="7"/>
      <c r="H562" s="7"/>
      <c r="I562" s="7"/>
      <c r="J562" s="7"/>
      <c r="K562" s="52"/>
    </row>
    <row r="563" ht="15.75" customHeight="1">
      <c r="B563" s="7"/>
      <c r="C563" s="7"/>
      <c r="D563" s="7"/>
      <c r="E563" s="7"/>
      <c r="F563" s="7"/>
      <c r="G563" s="7"/>
      <c r="H563" s="7"/>
      <c r="I563" s="7"/>
      <c r="J563" s="7"/>
      <c r="K563" s="52"/>
    </row>
    <row r="564" ht="15.75" customHeight="1">
      <c r="B564" s="7"/>
      <c r="C564" s="7"/>
      <c r="D564" s="7"/>
      <c r="E564" s="7"/>
      <c r="F564" s="7"/>
      <c r="G564" s="7"/>
      <c r="H564" s="7"/>
      <c r="I564" s="7"/>
      <c r="J564" s="7"/>
      <c r="K564" s="52"/>
    </row>
    <row r="565" ht="15.75" customHeight="1">
      <c r="B565" s="7"/>
      <c r="C565" s="7"/>
      <c r="D565" s="7"/>
      <c r="E565" s="7"/>
      <c r="F565" s="7"/>
      <c r="G565" s="7"/>
      <c r="H565" s="7"/>
      <c r="I565" s="7"/>
      <c r="J565" s="7"/>
      <c r="K565" s="52"/>
    </row>
    <row r="566" ht="15.75" customHeight="1">
      <c r="B566" s="7"/>
      <c r="C566" s="7"/>
      <c r="D566" s="7"/>
      <c r="E566" s="7"/>
      <c r="F566" s="7"/>
      <c r="G566" s="7"/>
      <c r="H566" s="7"/>
      <c r="I566" s="7"/>
      <c r="J566" s="7"/>
      <c r="K566" s="52"/>
    </row>
    <row r="567" ht="15.75" customHeight="1">
      <c r="B567" s="7"/>
      <c r="C567" s="7"/>
      <c r="D567" s="7"/>
      <c r="E567" s="7"/>
      <c r="F567" s="7"/>
      <c r="G567" s="7"/>
      <c r="H567" s="7"/>
      <c r="I567" s="7"/>
      <c r="J567" s="7"/>
      <c r="K567" s="52"/>
    </row>
    <row r="568" ht="15.75" customHeight="1">
      <c r="B568" s="7"/>
      <c r="C568" s="7"/>
      <c r="D568" s="7"/>
      <c r="E568" s="7"/>
      <c r="F568" s="7"/>
      <c r="G568" s="7"/>
      <c r="H568" s="7"/>
      <c r="I568" s="7"/>
      <c r="J568" s="7"/>
      <c r="K568" s="52"/>
    </row>
    <row r="569" ht="15.75" customHeight="1">
      <c r="B569" s="7"/>
      <c r="C569" s="7"/>
      <c r="D569" s="7"/>
      <c r="E569" s="7"/>
      <c r="F569" s="7"/>
      <c r="G569" s="7"/>
      <c r="H569" s="7"/>
      <c r="I569" s="7"/>
      <c r="J569" s="7"/>
      <c r="K569" s="52"/>
    </row>
    <row r="570" ht="15.75" customHeight="1">
      <c r="B570" s="7"/>
      <c r="C570" s="7"/>
      <c r="D570" s="7"/>
      <c r="E570" s="7"/>
      <c r="F570" s="7"/>
      <c r="G570" s="7"/>
      <c r="H570" s="7"/>
      <c r="I570" s="7"/>
      <c r="J570" s="7"/>
      <c r="K570" s="52"/>
    </row>
    <row r="571" ht="15.75" customHeight="1">
      <c r="B571" s="7"/>
      <c r="C571" s="7"/>
      <c r="D571" s="7"/>
      <c r="E571" s="7"/>
      <c r="F571" s="7"/>
      <c r="G571" s="7"/>
      <c r="H571" s="7"/>
      <c r="I571" s="7"/>
      <c r="J571" s="7"/>
      <c r="K571" s="52"/>
    </row>
    <row r="572" ht="15.75" customHeight="1">
      <c r="B572" s="7"/>
      <c r="C572" s="7"/>
      <c r="D572" s="7"/>
      <c r="E572" s="7"/>
      <c r="F572" s="7"/>
      <c r="G572" s="7"/>
      <c r="H572" s="7"/>
      <c r="I572" s="7"/>
      <c r="J572" s="7"/>
      <c r="K572" s="52"/>
    </row>
    <row r="573" ht="15.75" customHeight="1">
      <c r="B573" s="7"/>
      <c r="C573" s="7"/>
      <c r="D573" s="7"/>
      <c r="E573" s="7"/>
      <c r="F573" s="7"/>
      <c r="G573" s="7"/>
      <c r="H573" s="7"/>
      <c r="I573" s="7"/>
      <c r="J573" s="7"/>
      <c r="K573" s="52"/>
    </row>
    <row r="574" ht="15.75" customHeight="1">
      <c r="B574" s="7"/>
      <c r="C574" s="7"/>
      <c r="D574" s="7"/>
      <c r="E574" s="7"/>
      <c r="F574" s="7"/>
      <c r="G574" s="7"/>
      <c r="H574" s="7"/>
      <c r="I574" s="7"/>
      <c r="J574" s="7"/>
      <c r="K574" s="52"/>
    </row>
    <row r="575" ht="15.75" customHeight="1">
      <c r="B575" s="7"/>
      <c r="C575" s="7"/>
      <c r="D575" s="7"/>
      <c r="E575" s="7"/>
      <c r="F575" s="7"/>
      <c r="G575" s="7"/>
      <c r="H575" s="7"/>
      <c r="I575" s="7"/>
      <c r="J575" s="7"/>
      <c r="K575" s="52"/>
    </row>
    <row r="576" ht="15.75" customHeight="1">
      <c r="B576" s="7"/>
      <c r="C576" s="7"/>
      <c r="D576" s="7"/>
      <c r="E576" s="7"/>
      <c r="F576" s="7"/>
      <c r="G576" s="7"/>
      <c r="H576" s="7"/>
      <c r="I576" s="7"/>
      <c r="J576" s="7"/>
      <c r="K576" s="52"/>
    </row>
    <row r="577" ht="15.75" customHeight="1">
      <c r="B577" s="7"/>
      <c r="C577" s="7"/>
      <c r="D577" s="7"/>
      <c r="E577" s="7"/>
      <c r="F577" s="7"/>
      <c r="G577" s="7"/>
      <c r="H577" s="7"/>
      <c r="I577" s="7"/>
      <c r="J577" s="7"/>
      <c r="K577" s="52"/>
    </row>
    <row r="578" ht="15.75" customHeight="1">
      <c r="B578" s="7"/>
      <c r="C578" s="7"/>
      <c r="D578" s="7"/>
      <c r="E578" s="7"/>
      <c r="F578" s="7"/>
      <c r="G578" s="7"/>
      <c r="H578" s="7"/>
      <c r="I578" s="7"/>
      <c r="J578" s="7"/>
      <c r="K578" s="52"/>
    </row>
    <row r="579" ht="15.75" customHeight="1">
      <c r="B579" s="7"/>
      <c r="C579" s="7"/>
      <c r="D579" s="7"/>
      <c r="E579" s="7"/>
      <c r="F579" s="7"/>
      <c r="G579" s="7"/>
      <c r="H579" s="7"/>
      <c r="I579" s="7"/>
      <c r="J579" s="7"/>
      <c r="K579" s="52"/>
    </row>
    <row r="580" ht="15.75" customHeight="1">
      <c r="B580" s="7"/>
      <c r="C580" s="7"/>
      <c r="D580" s="7"/>
      <c r="E580" s="7"/>
      <c r="F580" s="7"/>
      <c r="G580" s="7"/>
      <c r="H580" s="7"/>
      <c r="I580" s="7"/>
      <c r="J580" s="7"/>
      <c r="K580" s="52"/>
    </row>
    <row r="581" ht="15.75" customHeight="1">
      <c r="B581" s="7"/>
      <c r="C581" s="7"/>
      <c r="D581" s="7"/>
      <c r="E581" s="7"/>
      <c r="F581" s="7"/>
      <c r="G581" s="7"/>
      <c r="H581" s="7"/>
      <c r="I581" s="7"/>
      <c r="J581" s="7"/>
      <c r="K581" s="52"/>
    </row>
    <row r="582" ht="15.75" customHeight="1">
      <c r="B582" s="7"/>
      <c r="C582" s="7"/>
      <c r="D582" s="7"/>
      <c r="E582" s="7"/>
      <c r="F582" s="7"/>
      <c r="G582" s="7"/>
      <c r="H582" s="7"/>
      <c r="I582" s="7"/>
      <c r="J582" s="7"/>
      <c r="K582" s="52"/>
    </row>
    <row r="583" ht="15.75" customHeight="1">
      <c r="B583" s="7"/>
      <c r="C583" s="7"/>
      <c r="D583" s="7"/>
      <c r="E583" s="7"/>
      <c r="F583" s="7"/>
      <c r="G583" s="7"/>
      <c r="H583" s="7"/>
      <c r="I583" s="7"/>
      <c r="J583" s="7"/>
      <c r="K583" s="52"/>
    </row>
    <row r="584" ht="15.75" customHeight="1">
      <c r="B584" s="7"/>
      <c r="C584" s="7"/>
      <c r="D584" s="7"/>
      <c r="E584" s="7"/>
      <c r="F584" s="7"/>
      <c r="G584" s="7"/>
      <c r="H584" s="7"/>
      <c r="I584" s="7"/>
      <c r="J584" s="7"/>
      <c r="K584" s="52"/>
    </row>
    <row r="585" ht="15.75" customHeight="1">
      <c r="B585" s="7"/>
      <c r="C585" s="7"/>
      <c r="D585" s="7"/>
      <c r="E585" s="7"/>
      <c r="F585" s="7"/>
      <c r="G585" s="7"/>
      <c r="H585" s="7"/>
      <c r="I585" s="7"/>
      <c r="J585" s="7"/>
      <c r="K585" s="52"/>
    </row>
    <row r="586" ht="15.75" customHeight="1">
      <c r="B586" s="7"/>
      <c r="C586" s="7"/>
      <c r="D586" s="7"/>
      <c r="E586" s="7"/>
      <c r="F586" s="7"/>
      <c r="G586" s="7"/>
      <c r="H586" s="7"/>
      <c r="I586" s="7"/>
      <c r="J586" s="7"/>
      <c r="K586" s="52"/>
    </row>
    <row r="587" ht="15.75" customHeight="1">
      <c r="B587" s="7"/>
      <c r="C587" s="7"/>
      <c r="D587" s="7"/>
      <c r="E587" s="7"/>
      <c r="F587" s="7"/>
      <c r="G587" s="7"/>
      <c r="H587" s="7"/>
      <c r="I587" s="7"/>
      <c r="J587" s="7"/>
      <c r="K587" s="52"/>
    </row>
    <row r="588" ht="15.75" customHeight="1">
      <c r="B588" s="7"/>
      <c r="C588" s="7"/>
      <c r="D588" s="7"/>
      <c r="E588" s="7"/>
      <c r="F588" s="7"/>
      <c r="G588" s="7"/>
      <c r="H588" s="7"/>
      <c r="I588" s="7"/>
      <c r="J588" s="7"/>
      <c r="K588" s="52"/>
    </row>
    <row r="589" ht="15.75" customHeight="1">
      <c r="B589" s="7"/>
      <c r="C589" s="7"/>
      <c r="D589" s="7"/>
      <c r="E589" s="7"/>
      <c r="F589" s="7"/>
      <c r="G589" s="7"/>
      <c r="H589" s="7"/>
      <c r="I589" s="7"/>
      <c r="J589" s="7"/>
      <c r="K589" s="52"/>
    </row>
    <row r="590" ht="15.75" customHeight="1">
      <c r="B590" s="7"/>
      <c r="C590" s="7"/>
      <c r="D590" s="7"/>
      <c r="E590" s="7"/>
      <c r="F590" s="7"/>
      <c r="G590" s="7"/>
      <c r="H590" s="7"/>
      <c r="I590" s="7"/>
      <c r="J590" s="7"/>
      <c r="K590" s="52"/>
    </row>
    <row r="591" ht="15.75" customHeight="1">
      <c r="B591" s="7"/>
      <c r="C591" s="7"/>
      <c r="D591" s="7"/>
      <c r="E591" s="7"/>
      <c r="F591" s="7"/>
      <c r="G591" s="7"/>
      <c r="H591" s="7"/>
      <c r="I591" s="7"/>
      <c r="J591" s="7"/>
      <c r="K591" s="52"/>
    </row>
    <row r="592" ht="15.75" customHeight="1">
      <c r="B592" s="7"/>
      <c r="C592" s="7"/>
      <c r="D592" s="7"/>
      <c r="E592" s="7"/>
      <c r="F592" s="7"/>
      <c r="G592" s="7"/>
      <c r="H592" s="7"/>
      <c r="I592" s="7"/>
      <c r="J592" s="7"/>
      <c r="K592" s="52"/>
    </row>
    <row r="593" ht="15.75" customHeight="1">
      <c r="B593" s="7"/>
      <c r="C593" s="7"/>
      <c r="D593" s="7"/>
      <c r="E593" s="7"/>
      <c r="F593" s="7"/>
      <c r="G593" s="7"/>
      <c r="H593" s="7"/>
      <c r="I593" s="7"/>
      <c r="J593" s="7"/>
      <c r="K593" s="52"/>
    </row>
    <row r="594" ht="15.75" customHeight="1">
      <c r="B594" s="7"/>
      <c r="C594" s="7"/>
      <c r="D594" s="7"/>
      <c r="E594" s="7"/>
      <c r="F594" s="7"/>
      <c r="G594" s="7"/>
      <c r="H594" s="7"/>
      <c r="I594" s="7"/>
      <c r="J594" s="7"/>
      <c r="K594" s="52"/>
    </row>
    <row r="595" ht="15.75" customHeight="1">
      <c r="B595" s="7"/>
      <c r="C595" s="7"/>
      <c r="D595" s="7"/>
      <c r="E595" s="7"/>
      <c r="F595" s="7"/>
      <c r="G595" s="7"/>
      <c r="H595" s="7"/>
      <c r="I595" s="7"/>
      <c r="J595" s="7"/>
      <c r="K595" s="52"/>
    </row>
    <row r="596" ht="15.75" customHeight="1">
      <c r="B596" s="7"/>
      <c r="C596" s="7"/>
      <c r="D596" s="7"/>
      <c r="E596" s="7"/>
      <c r="F596" s="7"/>
      <c r="G596" s="7"/>
      <c r="H596" s="7"/>
      <c r="I596" s="7"/>
      <c r="J596" s="7"/>
      <c r="K596" s="52"/>
    </row>
    <row r="597" ht="15.75" customHeight="1">
      <c r="B597" s="7"/>
      <c r="C597" s="7"/>
      <c r="D597" s="7"/>
      <c r="E597" s="7"/>
      <c r="F597" s="7"/>
      <c r="G597" s="7"/>
      <c r="H597" s="7"/>
      <c r="I597" s="7"/>
      <c r="J597" s="7"/>
      <c r="K597" s="52"/>
    </row>
    <row r="598" ht="15.75" customHeight="1">
      <c r="B598" s="7"/>
      <c r="C598" s="7"/>
      <c r="D598" s="7"/>
      <c r="E598" s="7"/>
      <c r="F598" s="7"/>
      <c r="G598" s="7"/>
      <c r="H598" s="7"/>
      <c r="I598" s="7"/>
      <c r="J598" s="7"/>
      <c r="K598" s="52"/>
    </row>
    <row r="599" ht="15.75" customHeight="1">
      <c r="B599" s="7"/>
      <c r="C599" s="7"/>
      <c r="D599" s="7"/>
      <c r="E599" s="7"/>
      <c r="F599" s="7"/>
      <c r="G599" s="7"/>
      <c r="H599" s="7"/>
      <c r="I599" s="7"/>
      <c r="J599" s="7"/>
      <c r="K599" s="52"/>
    </row>
    <row r="600" ht="15.75" customHeight="1">
      <c r="B600" s="7"/>
      <c r="C600" s="7"/>
      <c r="D600" s="7"/>
      <c r="E600" s="7"/>
      <c r="F600" s="7"/>
      <c r="G600" s="7"/>
      <c r="H600" s="7"/>
      <c r="I600" s="7"/>
      <c r="J600" s="7"/>
      <c r="K600" s="52"/>
    </row>
    <row r="601" ht="15.75" customHeight="1">
      <c r="B601" s="7"/>
      <c r="C601" s="7"/>
      <c r="D601" s="7"/>
      <c r="E601" s="7"/>
      <c r="F601" s="7"/>
      <c r="G601" s="7"/>
      <c r="H601" s="7"/>
      <c r="I601" s="7"/>
      <c r="J601" s="7"/>
      <c r="K601" s="52"/>
    </row>
    <row r="602" ht="15.75" customHeight="1">
      <c r="B602" s="7"/>
      <c r="C602" s="7"/>
      <c r="D602" s="7"/>
      <c r="E602" s="7"/>
      <c r="F602" s="7"/>
      <c r="G602" s="7"/>
      <c r="H602" s="7"/>
      <c r="I602" s="7"/>
      <c r="J602" s="7"/>
      <c r="K602" s="52"/>
    </row>
    <row r="603" ht="15.75" customHeight="1">
      <c r="B603" s="7"/>
      <c r="C603" s="7"/>
      <c r="D603" s="7"/>
      <c r="E603" s="7"/>
      <c r="F603" s="7"/>
      <c r="G603" s="7"/>
      <c r="H603" s="7"/>
      <c r="I603" s="7"/>
      <c r="J603" s="7"/>
      <c r="K603" s="52"/>
    </row>
    <row r="604" ht="15.75" customHeight="1">
      <c r="B604" s="7"/>
      <c r="C604" s="7"/>
      <c r="D604" s="7"/>
      <c r="E604" s="7"/>
      <c r="F604" s="7"/>
      <c r="G604" s="7"/>
      <c r="H604" s="7"/>
      <c r="I604" s="7"/>
      <c r="J604" s="7"/>
      <c r="K604" s="52"/>
    </row>
    <row r="605" ht="15.75" customHeight="1">
      <c r="B605" s="7"/>
      <c r="C605" s="7"/>
      <c r="D605" s="7"/>
      <c r="E605" s="7"/>
      <c r="F605" s="7"/>
      <c r="G605" s="7"/>
      <c r="H605" s="7"/>
      <c r="I605" s="7"/>
      <c r="J605" s="7"/>
      <c r="K605" s="52"/>
    </row>
    <row r="606" ht="15.75" customHeight="1">
      <c r="B606" s="7"/>
      <c r="C606" s="7"/>
      <c r="D606" s="7"/>
      <c r="E606" s="7"/>
      <c r="F606" s="7"/>
      <c r="G606" s="7"/>
      <c r="H606" s="7"/>
      <c r="I606" s="7"/>
      <c r="J606" s="7"/>
      <c r="K606" s="52"/>
    </row>
    <row r="607" ht="15.75" customHeight="1">
      <c r="B607" s="7"/>
      <c r="C607" s="7"/>
      <c r="D607" s="7"/>
      <c r="E607" s="7"/>
      <c r="F607" s="7"/>
      <c r="G607" s="7"/>
      <c r="H607" s="7"/>
      <c r="I607" s="7"/>
      <c r="J607" s="7"/>
      <c r="K607" s="52"/>
    </row>
    <row r="608" ht="15.75" customHeight="1">
      <c r="B608" s="7"/>
      <c r="C608" s="7"/>
      <c r="D608" s="7"/>
      <c r="E608" s="7"/>
      <c r="F608" s="7"/>
      <c r="G608" s="7"/>
      <c r="H608" s="7"/>
      <c r="I608" s="7"/>
      <c r="J608" s="7"/>
      <c r="K608" s="52"/>
    </row>
    <row r="609" ht="15.75" customHeight="1">
      <c r="B609" s="7"/>
      <c r="C609" s="7"/>
      <c r="D609" s="7"/>
      <c r="E609" s="7"/>
      <c r="F609" s="7"/>
      <c r="G609" s="7"/>
      <c r="H609" s="7"/>
      <c r="I609" s="7"/>
      <c r="J609" s="7"/>
      <c r="K609" s="52"/>
    </row>
    <row r="610" ht="15.75" customHeight="1">
      <c r="B610" s="7"/>
      <c r="C610" s="7"/>
      <c r="D610" s="7"/>
      <c r="E610" s="7"/>
      <c r="F610" s="7"/>
      <c r="G610" s="7"/>
      <c r="H610" s="7"/>
      <c r="I610" s="7"/>
      <c r="J610" s="7"/>
      <c r="K610" s="52"/>
    </row>
    <row r="611" ht="15.75" customHeight="1">
      <c r="B611" s="7"/>
      <c r="C611" s="7"/>
      <c r="D611" s="7"/>
      <c r="E611" s="7"/>
      <c r="F611" s="7"/>
      <c r="G611" s="7"/>
      <c r="H611" s="7"/>
      <c r="I611" s="7"/>
      <c r="J611" s="7"/>
      <c r="K611" s="52"/>
    </row>
    <row r="612" ht="15.75" customHeight="1">
      <c r="B612" s="7"/>
      <c r="C612" s="7"/>
      <c r="D612" s="7"/>
      <c r="E612" s="7"/>
      <c r="F612" s="7"/>
      <c r="G612" s="7"/>
      <c r="H612" s="7"/>
      <c r="I612" s="7"/>
      <c r="J612" s="7"/>
      <c r="K612" s="52"/>
    </row>
    <row r="613" ht="15.75" customHeight="1">
      <c r="B613" s="7"/>
      <c r="C613" s="7"/>
      <c r="D613" s="7"/>
      <c r="E613" s="7"/>
      <c r="F613" s="7"/>
      <c r="G613" s="7"/>
      <c r="H613" s="7"/>
      <c r="I613" s="7"/>
      <c r="J613" s="7"/>
      <c r="K613" s="52"/>
    </row>
    <row r="614" ht="15.75" customHeight="1">
      <c r="B614" s="7"/>
      <c r="C614" s="7"/>
      <c r="D614" s="7"/>
      <c r="E614" s="7"/>
      <c r="F614" s="7"/>
      <c r="G614" s="7"/>
      <c r="H614" s="7"/>
      <c r="I614" s="7"/>
      <c r="J614" s="7"/>
      <c r="K614" s="52"/>
    </row>
    <row r="615" ht="15.75" customHeight="1">
      <c r="B615" s="7"/>
      <c r="C615" s="7"/>
      <c r="D615" s="7"/>
      <c r="E615" s="7"/>
      <c r="F615" s="7"/>
      <c r="G615" s="7"/>
      <c r="H615" s="7"/>
      <c r="I615" s="7"/>
      <c r="J615" s="7"/>
      <c r="K615" s="52"/>
    </row>
    <row r="616" ht="15.75" customHeight="1">
      <c r="B616" s="7"/>
      <c r="C616" s="7"/>
      <c r="D616" s="7"/>
      <c r="E616" s="7"/>
      <c r="F616" s="7"/>
      <c r="G616" s="7"/>
      <c r="H616" s="7"/>
      <c r="I616" s="7"/>
      <c r="J616" s="7"/>
      <c r="K616" s="52"/>
    </row>
    <row r="617" ht="15.75" customHeight="1">
      <c r="B617" s="7"/>
      <c r="C617" s="7"/>
      <c r="D617" s="7"/>
      <c r="E617" s="7"/>
      <c r="F617" s="7"/>
      <c r="G617" s="7"/>
      <c r="H617" s="7"/>
      <c r="I617" s="7"/>
      <c r="J617" s="7"/>
      <c r="K617" s="52"/>
    </row>
    <row r="618" ht="15.75" customHeight="1">
      <c r="B618" s="7"/>
      <c r="C618" s="7"/>
      <c r="D618" s="7"/>
      <c r="E618" s="7"/>
      <c r="F618" s="7"/>
      <c r="G618" s="7"/>
      <c r="H618" s="7"/>
      <c r="I618" s="7"/>
      <c r="J618" s="7"/>
      <c r="K618" s="52"/>
    </row>
    <row r="619" ht="15.75" customHeight="1">
      <c r="B619" s="7"/>
      <c r="C619" s="7"/>
      <c r="D619" s="7"/>
      <c r="E619" s="7"/>
      <c r="F619" s="7"/>
      <c r="G619" s="7"/>
      <c r="H619" s="7"/>
      <c r="I619" s="7"/>
      <c r="J619" s="7"/>
      <c r="K619" s="52"/>
    </row>
    <row r="620" ht="15.75" customHeight="1">
      <c r="B620" s="7"/>
      <c r="C620" s="7"/>
      <c r="D620" s="7"/>
      <c r="E620" s="7"/>
      <c r="F620" s="7"/>
      <c r="G620" s="7"/>
      <c r="H620" s="7"/>
      <c r="I620" s="7"/>
      <c r="J620" s="7"/>
      <c r="K620" s="52"/>
    </row>
    <row r="621" ht="15.75" customHeight="1">
      <c r="B621" s="7"/>
      <c r="C621" s="7"/>
      <c r="D621" s="7"/>
      <c r="E621" s="7"/>
      <c r="F621" s="7"/>
      <c r="G621" s="7"/>
      <c r="H621" s="7"/>
      <c r="I621" s="7"/>
      <c r="J621" s="7"/>
      <c r="K621" s="52"/>
    </row>
    <row r="622" ht="15.75" customHeight="1">
      <c r="B622" s="7"/>
      <c r="C622" s="7"/>
      <c r="D622" s="7"/>
      <c r="E622" s="7"/>
      <c r="F622" s="7"/>
      <c r="G622" s="7"/>
      <c r="H622" s="7"/>
      <c r="I622" s="7"/>
      <c r="J622" s="7"/>
      <c r="K622" s="52"/>
    </row>
    <row r="623" ht="15.75" customHeight="1">
      <c r="B623" s="7"/>
      <c r="C623" s="7"/>
      <c r="D623" s="7"/>
      <c r="E623" s="7"/>
      <c r="F623" s="7"/>
      <c r="G623" s="7"/>
      <c r="H623" s="7"/>
      <c r="I623" s="7"/>
      <c r="J623" s="7"/>
      <c r="K623" s="52"/>
    </row>
    <row r="624" ht="15.75" customHeight="1">
      <c r="B624" s="7"/>
      <c r="C624" s="7"/>
      <c r="D624" s="7"/>
      <c r="E624" s="7"/>
      <c r="F624" s="7"/>
      <c r="G624" s="7"/>
      <c r="H624" s="7"/>
      <c r="I624" s="7"/>
      <c r="J624" s="7"/>
      <c r="K624" s="52"/>
    </row>
    <row r="625" ht="15.75" customHeight="1">
      <c r="B625" s="7"/>
      <c r="C625" s="7"/>
      <c r="D625" s="7"/>
      <c r="E625" s="7"/>
      <c r="F625" s="7"/>
      <c r="G625" s="7"/>
      <c r="H625" s="7"/>
      <c r="I625" s="7"/>
      <c r="J625" s="7"/>
      <c r="K625" s="52"/>
    </row>
    <row r="626" ht="15.75" customHeight="1">
      <c r="B626" s="7"/>
      <c r="C626" s="7"/>
      <c r="D626" s="7"/>
      <c r="E626" s="7"/>
      <c r="F626" s="7"/>
      <c r="G626" s="7"/>
      <c r="H626" s="7"/>
      <c r="I626" s="7"/>
      <c r="J626" s="7"/>
      <c r="K626" s="52"/>
    </row>
    <row r="627" ht="15.75" customHeight="1">
      <c r="B627" s="7"/>
      <c r="C627" s="7"/>
      <c r="D627" s="7"/>
      <c r="E627" s="7"/>
      <c r="F627" s="7"/>
      <c r="G627" s="7"/>
      <c r="H627" s="7"/>
      <c r="I627" s="7"/>
      <c r="J627" s="7"/>
      <c r="K627" s="52"/>
    </row>
    <row r="628" ht="15.75" customHeight="1">
      <c r="B628" s="7"/>
      <c r="C628" s="7"/>
      <c r="D628" s="7"/>
      <c r="E628" s="7"/>
      <c r="F628" s="7"/>
      <c r="G628" s="7"/>
      <c r="H628" s="7"/>
      <c r="I628" s="7"/>
      <c r="J628" s="7"/>
      <c r="K628" s="52"/>
    </row>
    <row r="629" ht="15.75" customHeight="1">
      <c r="B629" s="7"/>
      <c r="C629" s="7"/>
      <c r="D629" s="7"/>
      <c r="E629" s="7"/>
      <c r="F629" s="7"/>
      <c r="G629" s="7"/>
      <c r="H629" s="7"/>
      <c r="I629" s="7"/>
      <c r="J629" s="7"/>
      <c r="K629" s="52"/>
    </row>
    <row r="630" ht="15.75" customHeight="1">
      <c r="B630" s="7"/>
      <c r="C630" s="7"/>
      <c r="D630" s="7"/>
      <c r="E630" s="7"/>
      <c r="F630" s="7"/>
      <c r="G630" s="7"/>
      <c r="H630" s="7"/>
      <c r="I630" s="7"/>
      <c r="J630" s="7"/>
      <c r="K630" s="52"/>
    </row>
    <row r="631" ht="15.75" customHeight="1">
      <c r="B631" s="7"/>
      <c r="C631" s="7"/>
      <c r="D631" s="7"/>
      <c r="E631" s="7"/>
      <c r="F631" s="7"/>
      <c r="G631" s="7"/>
      <c r="H631" s="7"/>
      <c r="I631" s="7"/>
      <c r="J631" s="7"/>
      <c r="K631" s="52"/>
    </row>
    <row r="632" ht="15.75" customHeight="1">
      <c r="B632" s="7"/>
      <c r="C632" s="7"/>
      <c r="D632" s="7"/>
      <c r="E632" s="7"/>
      <c r="F632" s="7"/>
      <c r="G632" s="7"/>
      <c r="H632" s="7"/>
      <c r="I632" s="7"/>
      <c r="J632" s="7"/>
      <c r="K632" s="52"/>
    </row>
    <row r="633" ht="15.75" customHeight="1">
      <c r="B633" s="7"/>
      <c r="C633" s="7"/>
      <c r="D633" s="7"/>
      <c r="E633" s="7"/>
      <c r="F633" s="7"/>
      <c r="G633" s="7"/>
      <c r="H633" s="7"/>
      <c r="I633" s="7"/>
      <c r="J633" s="7"/>
      <c r="K633" s="52"/>
    </row>
    <row r="634" ht="15.75" customHeight="1">
      <c r="B634" s="7"/>
      <c r="C634" s="7"/>
      <c r="D634" s="7"/>
      <c r="E634" s="7"/>
      <c r="F634" s="7"/>
      <c r="G634" s="7"/>
      <c r="H634" s="7"/>
      <c r="I634" s="7"/>
      <c r="J634" s="7"/>
      <c r="K634" s="52"/>
    </row>
    <row r="635" ht="15.75" customHeight="1">
      <c r="B635" s="7"/>
      <c r="C635" s="7"/>
      <c r="D635" s="7"/>
      <c r="E635" s="7"/>
      <c r="F635" s="7"/>
      <c r="G635" s="7"/>
      <c r="H635" s="7"/>
      <c r="I635" s="7"/>
      <c r="J635" s="7"/>
      <c r="K635" s="52"/>
    </row>
    <row r="636" ht="15.75" customHeight="1">
      <c r="B636" s="7"/>
      <c r="C636" s="7"/>
      <c r="D636" s="7"/>
      <c r="E636" s="7"/>
      <c r="F636" s="7"/>
      <c r="G636" s="7"/>
      <c r="H636" s="7"/>
      <c r="I636" s="7"/>
      <c r="J636" s="7"/>
      <c r="K636" s="52"/>
    </row>
    <row r="637" ht="15.75" customHeight="1">
      <c r="B637" s="7"/>
      <c r="C637" s="7"/>
      <c r="D637" s="7"/>
      <c r="E637" s="7"/>
      <c r="F637" s="7"/>
      <c r="G637" s="7"/>
      <c r="H637" s="7"/>
      <c r="I637" s="7"/>
      <c r="J637" s="7"/>
      <c r="K637" s="52"/>
    </row>
    <row r="638" ht="15.75" customHeight="1">
      <c r="B638" s="7"/>
      <c r="C638" s="7"/>
      <c r="D638" s="7"/>
      <c r="E638" s="7"/>
      <c r="F638" s="7"/>
      <c r="G638" s="7"/>
      <c r="H638" s="7"/>
      <c r="I638" s="7"/>
      <c r="J638" s="7"/>
      <c r="K638" s="52"/>
    </row>
    <row r="639" ht="15.75" customHeight="1">
      <c r="B639" s="7"/>
      <c r="C639" s="7"/>
      <c r="D639" s="7"/>
      <c r="E639" s="7"/>
      <c r="F639" s="7"/>
      <c r="G639" s="7"/>
      <c r="H639" s="7"/>
      <c r="I639" s="7"/>
      <c r="J639" s="7"/>
      <c r="K639" s="52"/>
    </row>
    <row r="640" ht="15.75" customHeight="1">
      <c r="B640" s="7"/>
      <c r="C640" s="7"/>
      <c r="D640" s="7"/>
      <c r="E640" s="7"/>
      <c r="F640" s="7"/>
      <c r="G640" s="7"/>
      <c r="H640" s="7"/>
      <c r="I640" s="7"/>
      <c r="J640" s="7"/>
      <c r="K640" s="52"/>
    </row>
    <row r="641" ht="15.75" customHeight="1">
      <c r="B641" s="7"/>
      <c r="C641" s="7"/>
      <c r="D641" s="7"/>
      <c r="E641" s="7"/>
      <c r="F641" s="7"/>
      <c r="G641" s="7"/>
      <c r="H641" s="7"/>
      <c r="I641" s="7"/>
      <c r="J641" s="7"/>
      <c r="K641" s="52"/>
    </row>
    <row r="642" ht="15.75" customHeight="1">
      <c r="B642" s="7"/>
      <c r="C642" s="7"/>
      <c r="D642" s="7"/>
      <c r="E642" s="7"/>
      <c r="F642" s="7"/>
      <c r="G642" s="7"/>
      <c r="H642" s="7"/>
      <c r="I642" s="7"/>
      <c r="J642" s="7"/>
      <c r="K642" s="52"/>
    </row>
    <row r="643" ht="15.75" customHeight="1">
      <c r="B643" s="7"/>
      <c r="C643" s="7"/>
      <c r="D643" s="7"/>
      <c r="E643" s="7"/>
      <c r="F643" s="7"/>
      <c r="G643" s="7"/>
      <c r="H643" s="7"/>
      <c r="I643" s="7"/>
      <c r="J643" s="7"/>
      <c r="K643" s="52"/>
    </row>
    <row r="644" ht="15.75" customHeight="1">
      <c r="B644" s="7"/>
      <c r="C644" s="7"/>
      <c r="D644" s="7"/>
      <c r="E644" s="7"/>
      <c r="F644" s="7"/>
      <c r="G644" s="7"/>
      <c r="H644" s="7"/>
      <c r="I644" s="7"/>
      <c r="J644" s="7"/>
      <c r="K644" s="52"/>
    </row>
    <row r="645" ht="15.75" customHeight="1">
      <c r="B645" s="7"/>
      <c r="C645" s="7"/>
      <c r="D645" s="7"/>
      <c r="E645" s="7"/>
      <c r="F645" s="7"/>
      <c r="G645" s="7"/>
      <c r="H645" s="7"/>
      <c r="I645" s="7"/>
      <c r="J645" s="7"/>
      <c r="K645" s="52"/>
    </row>
    <row r="646" ht="15.75" customHeight="1">
      <c r="B646" s="7"/>
      <c r="C646" s="7"/>
      <c r="D646" s="7"/>
      <c r="E646" s="7"/>
      <c r="F646" s="7"/>
      <c r="G646" s="7"/>
      <c r="H646" s="7"/>
      <c r="I646" s="7"/>
      <c r="J646" s="7"/>
      <c r="K646" s="52"/>
    </row>
    <row r="647" ht="15.75" customHeight="1">
      <c r="B647" s="7"/>
      <c r="C647" s="7"/>
      <c r="D647" s="7"/>
      <c r="E647" s="7"/>
      <c r="F647" s="7"/>
      <c r="G647" s="7"/>
      <c r="H647" s="7"/>
      <c r="I647" s="7"/>
      <c r="J647" s="7"/>
      <c r="K647" s="52"/>
    </row>
    <row r="648" ht="15.75" customHeight="1">
      <c r="B648" s="7"/>
      <c r="C648" s="7"/>
      <c r="D648" s="7"/>
      <c r="E648" s="7"/>
      <c r="F648" s="7"/>
      <c r="G648" s="7"/>
      <c r="H648" s="7"/>
      <c r="I648" s="7"/>
      <c r="J648" s="7"/>
      <c r="K648" s="52"/>
    </row>
    <row r="649" ht="15.75" customHeight="1">
      <c r="B649" s="7"/>
      <c r="C649" s="7"/>
      <c r="D649" s="7"/>
      <c r="E649" s="7"/>
      <c r="F649" s="7"/>
      <c r="G649" s="7"/>
      <c r="H649" s="7"/>
      <c r="I649" s="7"/>
      <c r="J649" s="7"/>
      <c r="K649" s="52"/>
    </row>
    <row r="650" ht="15.75" customHeight="1">
      <c r="B650" s="7"/>
      <c r="C650" s="7"/>
      <c r="D650" s="7"/>
      <c r="E650" s="7"/>
      <c r="F650" s="7"/>
      <c r="G650" s="7"/>
      <c r="H650" s="7"/>
      <c r="I650" s="7"/>
      <c r="J650" s="7"/>
      <c r="K650" s="52"/>
    </row>
    <row r="651" ht="15.75" customHeight="1">
      <c r="B651" s="7"/>
      <c r="C651" s="7"/>
      <c r="D651" s="7"/>
      <c r="E651" s="7"/>
      <c r="F651" s="7"/>
      <c r="G651" s="7"/>
      <c r="H651" s="7"/>
      <c r="I651" s="7"/>
      <c r="J651" s="7"/>
      <c r="K651" s="52"/>
    </row>
    <row r="652" ht="15.75" customHeight="1">
      <c r="B652" s="7"/>
      <c r="C652" s="7"/>
      <c r="D652" s="7"/>
      <c r="E652" s="7"/>
      <c r="F652" s="7"/>
      <c r="G652" s="7"/>
      <c r="H652" s="7"/>
      <c r="I652" s="7"/>
      <c r="J652" s="7"/>
      <c r="K652" s="52"/>
    </row>
    <row r="653" ht="15.75" customHeight="1">
      <c r="B653" s="7"/>
      <c r="C653" s="7"/>
      <c r="D653" s="7"/>
      <c r="E653" s="7"/>
      <c r="F653" s="7"/>
      <c r="G653" s="7"/>
      <c r="H653" s="7"/>
      <c r="I653" s="7"/>
      <c r="J653" s="7"/>
      <c r="K653" s="52"/>
    </row>
    <row r="654" ht="15.75" customHeight="1">
      <c r="B654" s="7"/>
      <c r="C654" s="7"/>
      <c r="D654" s="7"/>
      <c r="E654" s="7"/>
      <c r="F654" s="7"/>
      <c r="G654" s="7"/>
      <c r="H654" s="7"/>
      <c r="I654" s="7"/>
      <c r="J654" s="7"/>
      <c r="K654" s="52"/>
    </row>
    <row r="655" ht="15.75" customHeight="1">
      <c r="B655" s="7"/>
      <c r="C655" s="7"/>
      <c r="D655" s="7"/>
      <c r="E655" s="7"/>
      <c r="F655" s="7"/>
      <c r="G655" s="7"/>
      <c r="H655" s="7"/>
      <c r="I655" s="7"/>
      <c r="J655" s="7"/>
      <c r="K655" s="52"/>
    </row>
    <row r="656" ht="15.75" customHeight="1">
      <c r="B656" s="7"/>
      <c r="C656" s="7"/>
      <c r="D656" s="7"/>
      <c r="E656" s="7"/>
      <c r="F656" s="7"/>
      <c r="G656" s="7"/>
      <c r="H656" s="7"/>
      <c r="I656" s="7"/>
      <c r="J656" s="7"/>
      <c r="K656" s="52"/>
    </row>
    <row r="657" ht="15.75" customHeight="1">
      <c r="B657" s="7"/>
      <c r="C657" s="7"/>
      <c r="D657" s="7"/>
      <c r="E657" s="7"/>
      <c r="F657" s="7"/>
      <c r="G657" s="7"/>
      <c r="H657" s="7"/>
      <c r="I657" s="7"/>
      <c r="J657" s="7"/>
      <c r="K657" s="52"/>
    </row>
    <row r="658" ht="15.75" customHeight="1">
      <c r="B658" s="7"/>
      <c r="C658" s="7"/>
      <c r="D658" s="7"/>
      <c r="E658" s="7"/>
      <c r="F658" s="7"/>
      <c r="G658" s="7"/>
      <c r="H658" s="7"/>
      <c r="I658" s="7"/>
      <c r="J658" s="7"/>
      <c r="K658" s="52"/>
    </row>
    <row r="659" ht="15.75" customHeight="1">
      <c r="B659" s="7"/>
      <c r="C659" s="7"/>
      <c r="D659" s="7"/>
      <c r="E659" s="7"/>
      <c r="F659" s="7"/>
      <c r="G659" s="7"/>
      <c r="H659" s="7"/>
      <c r="I659" s="7"/>
      <c r="J659" s="7"/>
      <c r="K659" s="52"/>
    </row>
    <row r="660" ht="15.75" customHeight="1">
      <c r="B660" s="7"/>
      <c r="C660" s="7"/>
      <c r="D660" s="7"/>
      <c r="E660" s="7"/>
      <c r="F660" s="7"/>
      <c r="G660" s="7"/>
      <c r="H660" s="7"/>
      <c r="I660" s="7"/>
      <c r="J660" s="7"/>
      <c r="K660" s="52"/>
    </row>
    <row r="661" ht="15.75" customHeight="1">
      <c r="B661" s="7"/>
      <c r="C661" s="7"/>
      <c r="D661" s="7"/>
      <c r="E661" s="7"/>
      <c r="F661" s="7"/>
      <c r="G661" s="7"/>
      <c r="H661" s="7"/>
      <c r="I661" s="7"/>
      <c r="J661" s="7"/>
      <c r="K661" s="52"/>
    </row>
    <row r="662" ht="15.75" customHeight="1">
      <c r="B662" s="7"/>
      <c r="C662" s="7"/>
      <c r="D662" s="7"/>
      <c r="E662" s="7"/>
      <c r="F662" s="7"/>
      <c r="G662" s="7"/>
      <c r="H662" s="7"/>
      <c r="I662" s="7"/>
      <c r="J662" s="7"/>
      <c r="K662" s="52"/>
    </row>
    <row r="663" ht="15.75" customHeight="1">
      <c r="B663" s="7"/>
      <c r="C663" s="7"/>
      <c r="D663" s="7"/>
      <c r="E663" s="7"/>
      <c r="F663" s="7"/>
      <c r="G663" s="7"/>
      <c r="H663" s="7"/>
      <c r="I663" s="7"/>
      <c r="J663" s="7"/>
      <c r="K663" s="52"/>
    </row>
    <row r="664" ht="15.75" customHeight="1">
      <c r="B664" s="7"/>
      <c r="C664" s="7"/>
      <c r="D664" s="7"/>
      <c r="E664" s="7"/>
      <c r="F664" s="7"/>
      <c r="G664" s="7"/>
      <c r="H664" s="7"/>
      <c r="I664" s="7"/>
      <c r="J664" s="7"/>
      <c r="K664" s="52"/>
    </row>
    <row r="665" ht="15.75" customHeight="1">
      <c r="B665" s="7"/>
      <c r="C665" s="7"/>
      <c r="D665" s="7"/>
      <c r="E665" s="7"/>
      <c r="F665" s="7"/>
      <c r="G665" s="7"/>
      <c r="H665" s="7"/>
      <c r="I665" s="7"/>
      <c r="J665" s="7"/>
      <c r="K665" s="52"/>
    </row>
    <row r="666" ht="15.75" customHeight="1">
      <c r="B666" s="7"/>
      <c r="C666" s="7"/>
      <c r="D666" s="7"/>
      <c r="E666" s="7"/>
      <c r="F666" s="7"/>
      <c r="G666" s="7"/>
      <c r="H666" s="7"/>
      <c r="I666" s="7"/>
      <c r="J666" s="7"/>
      <c r="K666" s="52"/>
    </row>
    <row r="667" ht="15.75" customHeight="1">
      <c r="B667" s="7"/>
      <c r="C667" s="7"/>
      <c r="D667" s="7"/>
      <c r="E667" s="7"/>
      <c r="F667" s="7"/>
      <c r="G667" s="7"/>
      <c r="H667" s="7"/>
      <c r="I667" s="7"/>
      <c r="J667" s="7"/>
      <c r="K667" s="52"/>
    </row>
    <row r="668" ht="15.75" customHeight="1">
      <c r="B668" s="7"/>
      <c r="C668" s="7"/>
      <c r="D668" s="7"/>
      <c r="E668" s="7"/>
      <c r="F668" s="7"/>
      <c r="G668" s="7"/>
      <c r="H668" s="7"/>
      <c r="I668" s="7"/>
      <c r="J668" s="7"/>
      <c r="K668" s="52"/>
    </row>
    <row r="669" ht="15.75" customHeight="1">
      <c r="B669" s="7"/>
      <c r="C669" s="7"/>
      <c r="D669" s="7"/>
      <c r="E669" s="7"/>
      <c r="F669" s="7"/>
      <c r="G669" s="7"/>
      <c r="H669" s="7"/>
      <c r="I669" s="7"/>
      <c r="J669" s="7"/>
      <c r="K669" s="52"/>
    </row>
    <row r="670" ht="15.75" customHeight="1">
      <c r="B670" s="7"/>
      <c r="C670" s="7"/>
      <c r="D670" s="7"/>
      <c r="E670" s="7"/>
      <c r="F670" s="7"/>
      <c r="G670" s="7"/>
      <c r="H670" s="7"/>
      <c r="I670" s="7"/>
      <c r="J670" s="7"/>
      <c r="K670" s="52"/>
    </row>
    <row r="671" ht="15.75" customHeight="1">
      <c r="B671" s="7"/>
      <c r="C671" s="7"/>
      <c r="D671" s="7"/>
      <c r="E671" s="7"/>
      <c r="F671" s="7"/>
      <c r="G671" s="7"/>
      <c r="H671" s="7"/>
      <c r="I671" s="7"/>
      <c r="J671" s="7"/>
      <c r="K671" s="52"/>
    </row>
    <row r="672" ht="15.75" customHeight="1">
      <c r="B672" s="7"/>
      <c r="C672" s="7"/>
      <c r="D672" s="7"/>
      <c r="E672" s="7"/>
      <c r="F672" s="7"/>
      <c r="G672" s="7"/>
      <c r="H672" s="7"/>
      <c r="I672" s="7"/>
      <c r="J672" s="7"/>
      <c r="K672" s="52"/>
    </row>
    <row r="673" ht="15.75" customHeight="1">
      <c r="B673" s="7"/>
      <c r="C673" s="7"/>
      <c r="D673" s="7"/>
      <c r="E673" s="7"/>
      <c r="F673" s="7"/>
      <c r="G673" s="7"/>
      <c r="H673" s="7"/>
      <c r="I673" s="7"/>
      <c r="J673" s="7"/>
      <c r="K673" s="52"/>
    </row>
    <row r="674" ht="15.75" customHeight="1">
      <c r="B674" s="7"/>
      <c r="C674" s="7"/>
      <c r="D674" s="7"/>
      <c r="E674" s="7"/>
      <c r="F674" s="7"/>
      <c r="G674" s="7"/>
      <c r="H674" s="7"/>
      <c r="I674" s="7"/>
      <c r="J674" s="7"/>
      <c r="K674" s="52"/>
    </row>
    <row r="675" ht="15.75" customHeight="1">
      <c r="B675" s="7"/>
      <c r="C675" s="7"/>
      <c r="D675" s="7"/>
      <c r="E675" s="7"/>
      <c r="F675" s="7"/>
      <c r="G675" s="7"/>
      <c r="H675" s="7"/>
      <c r="I675" s="7"/>
      <c r="J675" s="7"/>
      <c r="K675" s="52"/>
    </row>
    <row r="676" ht="15.75" customHeight="1">
      <c r="B676" s="7"/>
      <c r="C676" s="7"/>
      <c r="D676" s="7"/>
      <c r="E676" s="7"/>
      <c r="F676" s="7"/>
      <c r="G676" s="7"/>
      <c r="H676" s="7"/>
      <c r="I676" s="7"/>
      <c r="J676" s="7"/>
      <c r="K676" s="52"/>
    </row>
    <row r="677" ht="15.75" customHeight="1">
      <c r="B677" s="7"/>
      <c r="C677" s="7"/>
      <c r="D677" s="7"/>
      <c r="E677" s="7"/>
      <c r="F677" s="7"/>
      <c r="G677" s="7"/>
      <c r="H677" s="7"/>
      <c r="I677" s="7"/>
      <c r="J677" s="7"/>
      <c r="K677" s="52"/>
    </row>
    <row r="678" ht="15.75" customHeight="1">
      <c r="B678" s="7"/>
      <c r="C678" s="7"/>
      <c r="D678" s="7"/>
      <c r="E678" s="7"/>
      <c r="F678" s="7"/>
      <c r="G678" s="7"/>
      <c r="H678" s="7"/>
      <c r="I678" s="7"/>
      <c r="J678" s="7"/>
      <c r="K678" s="52"/>
    </row>
    <row r="679" ht="15.75" customHeight="1">
      <c r="B679" s="7"/>
      <c r="C679" s="7"/>
      <c r="D679" s="7"/>
      <c r="E679" s="7"/>
      <c r="F679" s="7"/>
      <c r="G679" s="7"/>
      <c r="H679" s="7"/>
      <c r="I679" s="7"/>
      <c r="J679" s="7"/>
      <c r="K679" s="52"/>
    </row>
    <row r="680" ht="15.75" customHeight="1">
      <c r="B680" s="7"/>
      <c r="C680" s="7"/>
      <c r="D680" s="7"/>
      <c r="E680" s="7"/>
      <c r="F680" s="7"/>
      <c r="G680" s="7"/>
      <c r="H680" s="7"/>
      <c r="I680" s="7"/>
      <c r="J680" s="7"/>
      <c r="K680" s="52"/>
    </row>
    <row r="681" ht="15.75" customHeight="1">
      <c r="B681" s="7"/>
      <c r="C681" s="7"/>
      <c r="D681" s="7"/>
      <c r="E681" s="7"/>
      <c r="F681" s="7"/>
      <c r="G681" s="7"/>
      <c r="H681" s="7"/>
      <c r="I681" s="7"/>
      <c r="J681" s="7"/>
      <c r="K681" s="52"/>
    </row>
    <row r="682" ht="15.75" customHeight="1">
      <c r="B682" s="7"/>
      <c r="C682" s="7"/>
      <c r="D682" s="7"/>
      <c r="E682" s="7"/>
      <c r="F682" s="7"/>
      <c r="G682" s="7"/>
      <c r="H682" s="7"/>
      <c r="I682" s="7"/>
      <c r="J682" s="7"/>
      <c r="K682" s="52"/>
    </row>
    <row r="683" ht="15.75" customHeight="1">
      <c r="B683" s="7"/>
      <c r="C683" s="7"/>
      <c r="D683" s="7"/>
      <c r="E683" s="7"/>
      <c r="F683" s="7"/>
      <c r="G683" s="7"/>
      <c r="H683" s="7"/>
      <c r="I683" s="7"/>
      <c r="J683" s="7"/>
      <c r="K683" s="52"/>
    </row>
    <row r="684" ht="15.75" customHeight="1">
      <c r="B684" s="7"/>
      <c r="C684" s="7"/>
      <c r="D684" s="7"/>
      <c r="E684" s="7"/>
      <c r="F684" s="7"/>
      <c r="G684" s="7"/>
      <c r="H684" s="7"/>
      <c r="I684" s="7"/>
      <c r="J684" s="7"/>
      <c r="K684" s="52"/>
    </row>
    <row r="685" ht="15.75" customHeight="1">
      <c r="B685" s="7"/>
      <c r="C685" s="7"/>
      <c r="D685" s="7"/>
      <c r="E685" s="7"/>
      <c r="F685" s="7"/>
      <c r="G685" s="7"/>
      <c r="H685" s="7"/>
      <c r="I685" s="7"/>
      <c r="J685" s="7"/>
      <c r="K685" s="52"/>
    </row>
    <row r="686" ht="15.75" customHeight="1">
      <c r="B686" s="7"/>
      <c r="C686" s="7"/>
      <c r="D686" s="7"/>
      <c r="E686" s="7"/>
      <c r="F686" s="7"/>
      <c r="G686" s="7"/>
      <c r="H686" s="7"/>
      <c r="I686" s="7"/>
      <c r="J686" s="7"/>
      <c r="K686" s="52"/>
    </row>
    <row r="687" ht="15.75" customHeight="1">
      <c r="B687" s="7"/>
      <c r="C687" s="7"/>
      <c r="D687" s="7"/>
      <c r="E687" s="7"/>
      <c r="F687" s="7"/>
      <c r="G687" s="7"/>
      <c r="H687" s="7"/>
      <c r="I687" s="7"/>
      <c r="J687" s="7"/>
      <c r="K687" s="52"/>
    </row>
    <row r="688" ht="15.75" customHeight="1">
      <c r="B688" s="7"/>
      <c r="C688" s="7"/>
      <c r="D688" s="7"/>
      <c r="E688" s="7"/>
      <c r="F688" s="7"/>
      <c r="G688" s="7"/>
      <c r="H688" s="7"/>
      <c r="I688" s="7"/>
      <c r="J688" s="7"/>
      <c r="K688" s="52"/>
    </row>
    <row r="689" ht="15.75" customHeight="1">
      <c r="B689" s="7"/>
      <c r="C689" s="7"/>
      <c r="D689" s="7"/>
      <c r="E689" s="7"/>
      <c r="F689" s="7"/>
      <c r="G689" s="7"/>
      <c r="H689" s="7"/>
      <c r="I689" s="7"/>
      <c r="J689" s="7"/>
      <c r="K689" s="52"/>
    </row>
    <row r="690" ht="15.75" customHeight="1">
      <c r="B690" s="7"/>
      <c r="C690" s="7"/>
      <c r="D690" s="7"/>
      <c r="E690" s="7"/>
      <c r="F690" s="7"/>
      <c r="G690" s="7"/>
      <c r="H690" s="7"/>
      <c r="I690" s="7"/>
      <c r="J690" s="7"/>
      <c r="K690" s="52"/>
    </row>
    <row r="691" ht="15.75" customHeight="1">
      <c r="B691" s="7"/>
      <c r="C691" s="7"/>
      <c r="D691" s="7"/>
      <c r="E691" s="7"/>
      <c r="F691" s="7"/>
      <c r="G691" s="7"/>
      <c r="H691" s="7"/>
      <c r="I691" s="7"/>
      <c r="J691" s="7"/>
      <c r="K691" s="52"/>
    </row>
    <row r="692" ht="15.75" customHeight="1">
      <c r="B692" s="7"/>
      <c r="C692" s="7"/>
      <c r="D692" s="7"/>
      <c r="E692" s="7"/>
      <c r="F692" s="7"/>
      <c r="G692" s="7"/>
      <c r="H692" s="7"/>
      <c r="I692" s="7"/>
      <c r="J692" s="7"/>
      <c r="K692" s="52"/>
    </row>
    <row r="693" ht="15.75" customHeight="1">
      <c r="B693" s="7"/>
      <c r="C693" s="7"/>
      <c r="D693" s="7"/>
      <c r="E693" s="7"/>
      <c r="F693" s="7"/>
      <c r="G693" s="7"/>
      <c r="H693" s="7"/>
      <c r="I693" s="7"/>
      <c r="J693" s="7"/>
      <c r="K693" s="52"/>
    </row>
    <row r="694" ht="15.75" customHeight="1">
      <c r="B694" s="7"/>
      <c r="C694" s="7"/>
      <c r="D694" s="7"/>
      <c r="E694" s="7"/>
      <c r="F694" s="7"/>
      <c r="G694" s="7"/>
      <c r="H694" s="7"/>
      <c r="I694" s="7"/>
      <c r="J694" s="7"/>
      <c r="K694" s="52"/>
    </row>
    <row r="695" ht="15.75" customHeight="1">
      <c r="B695" s="7"/>
      <c r="C695" s="7"/>
      <c r="D695" s="7"/>
      <c r="E695" s="7"/>
      <c r="F695" s="7"/>
      <c r="G695" s="7"/>
      <c r="H695" s="7"/>
      <c r="I695" s="7"/>
      <c r="J695" s="7"/>
      <c r="K695" s="52"/>
    </row>
    <row r="696" ht="15.75" customHeight="1">
      <c r="B696" s="7"/>
      <c r="C696" s="7"/>
      <c r="D696" s="7"/>
      <c r="E696" s="7"/>
      <c r="F696" s="7"/>
      <c r="G696" s="7"/>
      <c r="H696" s="7"/>
      <c r="I696" s="7"/>
      <c r="J696" s="7"/>
      <c r="K696" s="52"/>
    </row>
    <row r="697" ht="15.75" customHeight="1">
      <c r="B697" s="7"/>
      <c r="C697" s="7"/>
      <c r="D697" s="7"/>
      <c r="E697" s="7"/>
      <c r="F697" s="7"/>
      <c r="G697" s="7"/>
      <c r="H697" s="7"/>
      <c r="I697" s="7"/>
      <c r="J697" s="7"/>
      <c r="K697" s="52"/>
    </row>
    <row r="698" ht="15.75" customHeight="1">
      <c r="B698" s="7"/>
      <c r="C698" s="7"/>
      <c r="D698" s="7"/>
      <c r="E698" s="7"/>
      <c r="F698" s="7"/>
      <c r="G698" s="7"/>
      <c r="H698" s="7"/>
      <c r="I698" s="7"/>
      <c r="J698" s="7"/>
      <c r="K698" s="52"/>
    </row>
    <row r="699" ht="15.75" customHeight="1">
      <c r="B699" s="7"/>
      <c r="C699" s="7"/>
      <c r="D699" s="7"/>
      <c r="E699" s="7"/>
      <c r="F699" s="7"/>
      <c r="G699" s="7"/>
      <c r="H699" s="7"/>
      <c r="I699" s="7"/>
      <c r="J699" s="7"/>
      <c r="K699" s="52"/>
    </row>
    <row r="700" ht="15.75" customHeight="1">
      <c r="B700" s="7"/>
      <c r="C700" s="7"/>
      <c r="D700" s="7"/>
      <c r="E700" s="7"/>
      <c r="F700" s="7"/>
      <c r="G700" s="7"/>
      <c r="H700" s="7"/>
      <c r="I700" s="7"/>
      <c r="J700" s="7"/>
      <c r="K700" s="52"/>
    </row>
    <row r="701" ht="15.75" customHeight="1">
      <c r="B701" s="7"/>
      <c r="C701" s="7"/>
      <c r="D701" s="7"/>
      <c r="E701" s="7"/>
      <c r="F701" s="7"/>
      <c r="G701" s="7"/>
      <c r="H701" s="7"/>
      <c r="I701" s="7"/>
      <c r="J701" s="7"/>
      <c r="K701" s="52"/>
    </row>
    <row r="702" ht="15.75" customHeight="1">
      <c r="B702" s="7"/>
      <c r="C702" s="7"/>
      <c r="D702" s="7"/>
      <c r="E702" s="7"/>
      <c r="F702" s="7"/>
      <c r="G702" s="7"/>
      <c r="H702" s="7"/>
      <c r="I702" s="7"/>
      <c r="J702" s="7"/>
      <c r="K702" s="52"/>
    </row>
    <row r="703" ht="15.75" customHeight="1">
      <c r="B703" s="7"/>
      <c r="C703" s="7"/>
      <c r="D703" s="7"/>
      <c r="E703" s="7"/>
      <c r="F703" s="7"/>
      <c r="G703" s="7"/>
      <c r="H703" s="7"/>
      <c r="I703" s="7"/>
      <c r="J703" s="7"/>
      <c r="K703" s="52"/>
    </row>
    <row r="704" ht="15.75" customHeight="1">
      <c r="B704" s="7"/>
      <c r="C704" s="7"/>
      <c r="D704" s="7"/>
      <c r="E704" s="7"/>
      <c r="F704" s="7"/>
      <c r="G704" s="7"/>
      <c r="H704" s="7"/>
      <c r="I704" s="7"/>
      <c r="J704" s="7"/>
      <c r="K704" s="52"/>
    </row>
    <row r="705" ht="15.75" customHeight="1">
      <c r="B705" s="7"/>
      <c r="C705" s="7"/>
      <c r="D705" s="7"/>
      <c r="E705" s="7"/>
      <c r="F705" s="7"/>
      <c r="G705" s="7"/>
      <c r="H705" s="7"/>
      <c r="I705" s="7"/>
      <c r="J705" s="7"/>
      <c r="K705" s="52"/>
    </row>
    <row r="706" ht="15.75" customHeight="1">
      <c r="B706" s="7"/>
      <c r="C706" s="7"/>
      <c r="D706" s="7"/>
      <c r="E706" s="7"/>
      <c r="F706" s="7"/>
      <c r="G706" s="7"/>
      <c r="H706" s="7"/>
      <c r="I706" s="7"/>
      <c r="J706" s="7"/>
      <c r="K706" s="52"/>
    </row>
    <row r="707" ht="15.75" customHeight="1">
      <c r="B707" s="7"/>
      <c r="C707" s="7"/>
      <c r="D707" s="7"/>
      <c r="E707" s="7"/>
      <c r="F707" s="7"/>
      <c r="G707" s="7"/>
      <c r="H707" s="7"/>
      <c r="I707" s="7"/>
      <c r="J707" s="7"/>
      <c r="K707" s="52"/>
    </row>
    <row r="708" ht="15.75" customHeight="1">
      <c r="B708" s="7"/>
      <c r="C708" s="7"/>
      <c r="D708" s="7"/>
      <c r="E708" s="7"/>
      <c r="F708" s="7"/>
      <c r="G708" s="7"/>
      <c r="H708" s="7"/>
      <c r="I708" s="7"/>
      <c r="J708" s="7"/>
      <c r="K708" s="52"/>
    </row>
    <row r="709" ht="15.75" customHeight="1">
      <c r="B709" s="7"/>
      <c r="C709" s="7"/>
      <c r="D709" s="7"/>
      <c r="E709" s="7"/>
      <c r="F709" s="7"/>
      <c r="G709" s="7"/>
      <c r="H709" s="7"/>
      <c r="I709" s="7"/>
      <c r="J709" s="7"/>
      <c r="K709" s="52"/>
    </row>
    <row r="710" ht="15.75" customHeight="1">
      <c r="B710" s="7"/>
      <c r="C710" s="7"/>
      <c r="D710" s="7"/>
      <c r="E710" s="7"/>
      <c r="F710" s="7"/>
      <c r="G710" s="7"/>
      <c r="H710" s="7"/>
      <c r="I710" s="7"/>
      <c r="J710" s="7"/>
      <c r="K710" s="52"/>
    </row>
    <row r="711" ht="15.75" customHeight="1">
      <c r="B711" s="7"/>
      <c r="C711" s="7"/>
      <c r="D711" s="7"/>
      <c r="E711" s="7"/>
      <c r="F711" s="7"/>
      <c r="G711" s="7"/>
      <c r="H711" s="7"/>
      <c r="I711" s="7"/>
      <c r="J711" s="7"/>
      <c r="K711" s="52"/>
    </row>
    <row r="712" ht="15.75" customHeight="1">
      <c r="B712" s="7"/>
      <c r="C712" s="7"/>
      <c r="D712" s="7"/>
      <c r="E712" s="7"/>
      <c r="F712" s="7"/>
      <c r="G712" s="7"/>
      <c r="H712" s="7"/>
      <c r="I712" s="7"/>
      <c r="J712" s="7"/>
      <c r="K712" s="52"/>
    </row>
    <row r="713" ht="15.75" customHeight="1">
      <c r="B713" s="7"/>
      <c r="C713" s="7"/>
      <c r="D713" s="7"/>
      <c r="E713" s="7"/>
      <c r="F713" s="7"/>
      <c r="G713" s="7"/>
      <c r="H713" s="7"/>
      <c r="I713" s="7"/>
      <c r="J713" s="7"/>
      <c r="K713" s="52"/>
    </row>
    <row r="714" ht="15.75" customHeight="1">
      <c r="B714" s="7"/>
      <c r="C714" s="7"/>
      <c r="D714" s="7"/>
      <c r="E714" s="7"/>
      <c r="F714" s="7"/>
      <c r="G714" s="7"/>
      <c r="H714" s="7"/>
      <c r="I714" s="7"/>
      <c r="J714" s="7"/>
      <c r="K714" s="52"/>
    </row>
    <row r="715" ht="15.75" customHeight="1">
      <c r="B715" s="7"/>
      <c r="C715" s="7"/>
      <c r="D715" s="7"/>
      <c r="E715" s="7"/>
      <c r="F715" s="7"/>
      <c r="G715" s="7"/>
      <c r="H715" s="7"/>
      <c r="I715" s="7"/>
      <c r="J715" s="7"/>
      <c r="K715" s="52"/>
    </row>
    <row r="716" ht="15.75" customHeight="1">
      <c r="B716" s="7"/>
      <c r="C716" s="7"/>
      <c r="D716" s="7"/>
      <c r="E716" s="7"/>
      <c r="F716" s="7"/>
      <c r="G716" s="7"/>
      <c r="H716" s="7"/>
      <c r="I716" s="7"/>
      <c r="J716" s="7"/>
      <c r="K716" s="52"/>
    </row>
    <row r="717" ht="15.75" customHeight="1">
      <c r="B717" s="7"/>
      <c r="C717" s="7"/>
      <c r="D717" s="7"/>
      <c r="E717" s="7"/>
      <c r="F717" s="7"/>
      <c r="G717" s="7"/>
      <c r="H717" s="7"/>
      <c r="I717" s="7"/>
      <c r="J717" s="7"/>
      <c r="K717" s="52"/>
    </row>
    <row r="718" ht="15.75" customHeight="1">
      <c r="B718" s="7"/>
      <c r="C718" s="7"/>
      <c r="D718" s="7"/>
      <c r="E718" s="7"/>
      <c r="F718" s="7"/>
      <c r="G718" s="7"/>
      <c r="H718" s="7"/>
      <c r="I718" s="7"/>
      <c r="J718" s="7"/>
      <c r="K718" s="52"/>
    </row>
    <row r="719" ht="15.75" customHeight="1">
      <c r="B719" s="7"/>
      <c r="C719" s="7"/>
      <c r="D719" s="7"/>
      <c r="E719" s="7"/>
      <c r="F719" s="7"/>
      <c r="G719" s="7"/>
      <c r="H719" s="7"/>
      <c r="I719" s="7"/>
      <c r="J719" s="7"/>
      <c r="K719" s="52"/>
    </row>
    <row r="720" ht="15.75" customHeight="1">
      <c r="B720" s="7"/>
      <c r="C720" s="7"/>
      <c r="D720" s="7"/>
      <c r="E720" s="7"/>
      <c r="F720" s="7"/>
      <c r="G720" s="7"/>
      <c r="H720" s="7"/>
      <c r="I720" s="7"/>
      <c r="J720" s="7"/>
      <c r="K720" s="52"/>
    </row>
    <row r="721" ht="15.75" customHeight="1">
      <c r="B721" s="7"/>
      <c r="C721" s="7"/>
      <c r="D721" s="7"/>
      <c r="E721" s="7"/>
      <c r="F721" s="7"/>
      <c r="G721" s="7"/>
      <c r="H721" s="7"/>
      <c r="I721" s="7"/>
      <c r="J721" s="7"/>
      <c r="K721" s="52"/>
    </row>
    <row r="722" ht="15.75" customHeight="1">
      <c r="B722" s="7"/>
      <c r="C722" s="7"/>
      <c r="D722" s="7"/>
      <c r="E722" s="7"/>
      <c r="F722" s="7"/>
      <c r="G722" s="7"/>
      <c r="H722" s="7"/>
      <c r="I722" s="7"/>
      <c r="J722" s="7"/>
      <c r="K722" s="52"/>
    </row>
    <row r="723" ht="15.75" customHeight="1">
      <c r="B723" s="7"/>
      <c r="C723" s="7"/>
      <c r="D723" s="7"/>
      <c r="E723" s="7"/>
      <c r="F723" s="7"/>
      <c r="G723" s="7"/>
      <c r="H723" s="7"/>
      <c r="I723" s="7"/>
      <c r="J723" s="7"/>
      <c r="K723" s="52"/>
    </row>
    <row r="724" ht="15.75" customHeight="1">
      <c r="B724" s="7"/>
      <c r="C724" s="7"/>
      <c r="D724" s="7"/>
      <c r="E724" s="7"/>
      <c r="F724" s="7"/>
      <c r="G724" s="7"/>
      <c r="H724" s="7"/>
      <c r="I724" s="7"/>
      <c r="J724" s="7"/>
      <c r="K724" s="52"/>
    </row>
    <row r="725" ht="15.75" customHeight="1">
      <c r="B725" s="7"/>
      <c r="C725" s="7"/>
      <c r="D725" s="7"/>
      <c r="E725" s="7"/>
      <c r="F725" s="7"/>
      <c r="G725" s="7"/>
      <c r="H725" s="7"/>
      <c r="I725" s="7"/>
      <c r="J725" s="7"/>
      <c r="K725" s="52"/>
    </row>
    <row r="726" ht="15.75" customHeight="1">
      <c r="B726" s="7"/>
      <c r="C726" s="7"/>
      <c r="D726" s="7"/>
      <c r="E726" s="7"/>
      <c r="F726" s="7"/>
      <c r="G726" s="7"/>
      <c r="H726" s="7"/>
      <c r="I726" s="7"/>
      <c r="J726" s="7"/>
      <c r="K726" s="52"/>
    </row>
    <row r="727" ht="15.75" customHeight="1">
      <c r="B727" s="7"/>
      <c r="C727" s="7"/>
      <c r="D727" s="7"/>
      <c r="E727" s="7"/>
      <c r="F727" s="7"/>
      <c r="G727" s="7"/>
      <c r="H727" s="7"/>
      <c r="I727" s="7"/>
      <c r="J727" s="7"/>
      <c r="K727" s="52"/>
    </row>
    <row r="728" ht="15.75" customHeight="1">
      <c r="B728" s="7"/>
      <c r="C728" s="7"/>
      <c r="D728" s="7"/>
      <c r="E728" s="7"/>
      <c r="F728" s="7"/>
      <c r="G728" s="7"/>
      <c r="H728" s="7"/>
      <c r="I728" s="7"/>
      <c r="J728" s="7"/>
      <c r="K728" s="52"/>
    </row>
    <row r="729" ht="15.75" customHeight="1">
      <c r="B729" s="7"/>
      <c r="C729" s="7"/>
      <c r="D729" s="7"/>
      <c r="E729" s="7"/>
      <c r="F729" s="7"/>
      <c r="G729" s="7"/>
      <c r="H729" s="7"/>
      <c r="I729" s="7"/>
      <c r="J729" s="7"/>
      <c r="K729" s="52"/>
    </row>
    <row r="730" ht="15.75" customHeight="1">
      <c r="B730" s="7"/>
      <c r="C730" s="7"/>
      <c r="D730" s="7"/>
      <c r="E730" s="7"/>
      <c r="F730" s="7"/>
      <c r="G730" s="7"/>
      <c r="H730" s="7"/>
      <c r="I730" s="7"/>
      <c r="J730" s="7"/>
      <c r="K730" s="52"/>
    </row>
    <row r="731" ht="15.75" customHeight="1">
      <c r="B731" s="7"/>
      <c r="C731" s="7"/>
      <c r="D731" s="7"/>
      <c r="E731" s="7"/>
      <c r="F731" s="7"/>
      <c r="G731" s="7"/>
      <c r="H731" s="7"/>
      <c r="I731" s="7"/>
      <c r="J731" s="7"/>
      <c r="K731" s="52"/>
    </row>
    <row r="732" ht="15.75" customHeight="1">
      <c r="B732" s="7"/>
      <c r="C732" s="7"/>
      <c r="D732" s="7"/>
      <c r="E732" s="7"/>
      <c r="F732" s="7"/>
      <c r="G732" s="7"/>
      <c r="H732" s="7"/>
      <c r="I732" s="7"/>
      <c r="J732" s="7"/>
      <c r="K732" s="52"/>
    </row>
    <row r="733" ht="15.75" customHeight="1">
      <c r="B733" s="7"/>
      <c r="C733" s="7"/>
      <c r="D733" s="7"/>
      <c r="E733" s="7"/>
      <c r="F733" s="7"/>
      <c r="G733" s="7"/>
      <c r="H733" s="7"/>
      <c r="I733" s="7"/>
      <c r="J733" s="7"/>
      <c r="K733" s="52"/>
    </row>
    <row r="734" ht="15.75" customHeight="1">
      <c r="B734" s="7"/>
      <c r="C734" s="7"/>
      <c r="D734" s="7"/>
      <c r="E734" s="7"/>
      <c r="F734" s="7"/>
      <c r="G734" s="7"/>
      <c r="H734" s="7"/>
      <c r="I734" s="7"/>
      <c r="J734" s="7"/>
      <c r="K734" s="52"/>
    </row>
    <row r="735" ht="15.75" customHeight="1">
      <c r="B735" s="7"/>
      <c r="C735" s="7"/>
      <c r="D735" s="7"/>
      <c r="E735" s="7"/>
      <c r="F735" s="7"/>
      <c r="G735" s="7"/>
      <c r="H735" s="7"/>
      <c r="I735" s="7"/>
      <c r="J735" s="7"/>
      <c r="K735" s="52"/>
    </row>
    <row r="736" ht="15.75" customHeight="1">
      <c r="B736" s="7"/>
      <c r="C736" s="7"/>
      <c r="D736" s="7"/>
      <c r="E736" s="7"/>
      <c r="F736" s="7"/>
      <c r="G736" s="7"/>
      <c r="H736" s="7"/>
      <c r="I736" s="7"/>
      <c r="J736" s="7"/>
      <c r="K736" s="52"/>
    </row>
    <row r="737" ht="15.75" customHeight="1">
      <c r="B737" s="7"/>
      <c r="C737" s="7"/>
      <c r="D737" s="7"/>
      <c r="E737" s="7"/>
      <c r="F737" s="7"/>
      <c r="G737" s="7"/>
      <c r="H737" s="7"/>
      <c r="I737" s="7"/>
      <c r="J737" s="7"/>
      <c r="K737" s="52"/>
    </row>
    <row r="738" ht="15.75" customHeight="1">
      <c r="B738" s="7"/>
      <c r="C738" s="7"/>
      <c r="D738" s="7"/>
      <c r="E738" s="7"/>
      <c r="F738" s="7"/>
      <c r="G738" s="7"/>
      <c r="H738" s="7"/>
      <c r="I738" s="7"/>
      <c r="J738" s="7"/>
      <c r="K738" s="52"/>
    </row>
    <row r="739" ht="15.75" customHeight="1">
      <c r="B739" s="7"/>
      <c r="C739" s="7"/>
      <c r="D739" s="7"/>
      <c r="E739" s="7"/>
      <c r="F739" s="7"/>
      <c r="G739" s="7"/>
      <c r="H739" s="7"/>
      <c r="I739" s="7"/>
      <c r="J739" s="7"/>
      <c r="K739" s="52"/>
    </row>
    <row r="740" ht="15.75" customHeight="1">
      <c r="B740" s="7"/>
      <c r="C740" s="7"/>
      <c r="D740" s="7"/>
      <c r="E740" s="7"/>
      <c r="F740" s="7"/>
      <c r="G740" s="7"/>
      <c r="H740" s="7"/>
      <c r="I740" s="7"/>
      <c r="J740" s="7"/>
      <c r="K740" s="52"/>
    </row>
    <row r="741" ht="15.75" customHeight="1">
      <c r="B741" s="7"/>
      <c r="C741" s="7"/>
      <c r="D741" s="7"/>
      <c r="E741" s="7"/>
      <c r="F741" s="7"/>
      <c r="G741" s="7"/>
      <c r="H741" s="7"/>
      <c r="I741" s="7"/>
      <c r="J741" s="7"/>
      <c r="K741" s="52"/>
    </row>
    <row r="742" ht="15.75" customHeight="1">
      <c r="B742" s="7"/>
      <c r="C742" s="7"/>
      <c r="D742" s="7"/>
      <c r="E742" s="7"/>
      <c r="F742" s="7"/>
      <c r="G742" s="7"/>
      <c r="H742" s="7"/>
      <c r="I742" s="7"/>
      <c r="J742" s="7"/>
      <c r="K742" s="52"/>
    </row>
    <row r="743" ht="15.75" customHeight="1">
      <c r="B743" s="7"/>
      <c r="C743" s="7"/>
      <c r="D743" s="7"/>
      <c r="E743" s="7"/>
      <c r="F743" s="7"/>
      <c r="G743" s="7"/>
      <c r="H743" s="7"/>
      <c r="I743" s="7"/>
      <c r="J743" s="7"/>
      <c r="K743" s="52"/>
    </row>
    <row r="744" ht="15.75" customHeight="1">
      <c r="B744" s="7"/>
      <c r="C744" s="7"/>
      <c r="D744" s="7"/>
      <c r="E744" s="7"/>
      <c r="F744" s="7"/>
      <c r="G744" s="7"/>
      <c r="H744" s="7"/>
      <c r="I744" s="7"/>
      <c r="J744" s="7"/>
      <c r="K744" s="52"/>
    </row>
    <row r="745" ht="15.75" customHeight="1">
      <c r="B745" s="7"/>
      <c r="C745" s="7"/>
      <c r="D745" s="7"/>
      <c r="E745" s="7"/>
      <c r="F745" s="7"/>
      <c r="G745" s="7"/>
      <c r="H745" s="7"/>
      <c r="I745" s="7"/>
      <c r="J745" s="7"/>
      <c r="K745" s="52"/>
    </row>
    <row r="746" ht="15.75" customHeight="1">
      <c r="B746" s="7"/>
      <c r="C746" s="7"/>
      <c r="D746" s="7"/>
      <c r="E746" s="7"/>
      <c r="F746" s="7"/>
      <c r="G746" s="7"/>
      <c r="H746" s="7"/>
      <c r="I746" s="7"/>
      <c r="J746" s="7"/>
      <c r="K746" s="52"/>
    </row>
    <row r="747" ht="15.75" customHeight="1">
      <c r="B747" s="7"/>
      <c r="C747" s="7"/>
      <c r="D747" s="7"/>
      <c r="E747" s="7"/>
      <c r="F747" s="7"/>
      <c r="G747" s="7"/>
      <c r="H747" s="7"/>
      <c r="I747" s="7"/>
      <c r="J747" s="7"/>
      <c r="K747" s="52"/>
    </row>
    <row r="748" ht="15.75" customHeight="1">
      <c r="B748" s="7"/>
      <c r="C748" s="7"/>
      <c r="D748" s="7"/>
      <c r="E748" s="7"/>
      <c r="F748" s="7"/>
      <c r="G748" s="7"/>
      <c r="H748" s="7"/>
      <c r="I748" s="7"/>
      <c r="J748" s="7"/>
      <c r="K748" s="52"/>
    </row>
    <row r="749" ht="15.75" customHeight="1">
      <c r="B749" s="7"/>
      <c r="C749" s="7"/>
      <c r="D749" s="7"/>
      <c r="E749" s="7"/>
      <c r="F749" s="7"/>
      <c r="G749" s="7"/>
      <c r="H749" s="7"/>
      <c r="I749" s="7"/>
      <c r="J749" s="7"/>
      <c r="K749" s="52"/>
    </row>
    <row r="750" ht="15.75" customHeight="1">
      <c r="B750" s="7"/>
      <c r="C750" s="7"/>
      <c r="D750" s="7"/>
      <c r="E750" s="7"/>
      <c r="F750" s="7"/>
      <c r="G750" s="7"/>
      <c r="H750" s="7"/>
      <c r="I750" s="7"/>
      <c r="J750" s="7"/>
      <c r="K750" s="52"/>
    </row>
    <row r="751" ht="15.75" customHeight="1">
      <c r="B751" s="7"/>
      <c r="C751" s="7"/>
      <c r="D751" s="7"/>
      <c r="E751" s="7"/>
      <c r="F751" s="7"/>
      <c r="G751" s="7"/>
      <c r="H751" s="7"/>
      <c r="I751" s="7"/>
      <c r="J751" s="7"/>
      <c r="K751" s="52"/>
    </row>
    <row r="752" ht="15.75" customHeight="1">
      <c r="B752" s="7"/>
      <c r="C752" s="7"/>
      <c r="D752" s="7"/>
      <c r="E752" s="7"/>
      <c r="F752" s="7"/>
      <c r="G752" s="7"/>
      <c r="H752" s="7"/>
      <c r="I752" s="7"/>
      <c r="J752" s="7"/>
      <c r="K752" s="52"/>
    </row>
    <row r="753" ht="15.75" customHeight="1">
      <c r="B753" s="7"/>
      <c r="C753" s="7"/>
      <c r="D753" s="7"/>
      <c r="E753" s="7"/>
      <c r="F753" s="7"/>
      <c r="G753" s="7"/>
      <c r="H753" s="7"/>
      <c r="I753" s="7"/>
      <c r="J753" s="7"/>
      <c r="K753" s="52"/>
    </row>
    <row r="754" ht="15.75" customHeight="1">
      <c r="B754" s="7"/>
      <c r="C754" s="7"/>
      <c r="D754" s="7"/>
      <c r="E754" s="7"/>
      <c r="F754" s="7"/>
      <c r="G754" s="7"/>
      <c r="H754" s="7"/>
      <c r="I754" s="7"/>
      <c r="J754" s="7"/>
      <c r="K754" s="52"/>
    </row>
    <row r="755" ht="15.75" customHeight="1">
      <c r="B755" s="7"/>
      <c r="C755" s="7"/>
      <c r="D755" s="7"/>
      <c r="E755" s="7"/>
      <c r="F755" s="7"/>
      <c r="G755" s="7"/>
      <c r="H755" s="7"/>
      <c r="I755" s="7"/>
      <c r="J755" s="7"/>
      <c r="K755" s="52"/>
    </row>
    <row r="756" ht="15.75" customHeight="1">
      <c r="B756" s="7"/>
      <c r="C756" s="7"/>
      <c r="D756" s="7"/>
      <c r="E756" s="7"/>
      <c r="F756" s="7"/>
      <c r="G756" s="7"/>
      <c r="H756" s="7"/>
      <c r="I756" s="7"/>
      <c r="J756" s="7"/>
      <c r="K756" s="52"/>
    </row>
    <row r="757" ht="15.75" customHeight="1">
      <c r="B757" s="7"/>
      <c r="C757" s="7"/>
      <c r="D757" s="7"/>
      <c r="E757" s="7"/>
      <c r="F757" s="7"/>
      <c r="G757" s="7"/>
      <c r="H757" s="7"/>
      <c r="I757" s="7"/>
      <c r="J757" s="7"/>
      <c r="K757" s="52"/>
    </row>
    <row r="758" ht="15.75" customHeight="1">
      <c r="B758" s="7"/>
      <c r="C758" s="7"/>
      <c r="D758" s="7"/>
      <c r="E758" s="7"/>
      <c r="F758" s="7"/>
      <c r="G758" s="7"/>
      <c r="H758" s="7"/>
      <c r="I758" s="7"/>
      <c r="J758" s="7"/>
      <c r="K758" s="52"/>
    </row>
    <row r="759" ht="15.75" customHeight="1">
      <c r="B759" s="7"/>
      <c r="C759" s="7"/>
      <c r="D759" s="7"/>
      <c r="E759" s="7"/>
      <c r="F759" s="7"/>
      <c r="G759" s="7"/>
      <c r="H759" s="7"/>
      <c r="I759" s="7"/>
      <c r="J759" s="7"/>
      <c r="K759" s="52"/>
    </row>
    <row r="760" ht="15.75" customHeight="1">
      <c r="B760" s="7"/>
      <c r="C760" s="7"/>
      <c r="D760" s="7"/>
      <c r="E760" s="7"/>
      <c r="F760" s="7"/>
      <c r="G760" s="7"/>
      <c r="H760" s="7"/>
      <c r="I760" s="7"/>
      <c r="J760" s="7"/>
      <c r="K760" s="52"/>
    </row>
    <row r="761" ht="15.75" customHeight="1">
      <c r="B761" s="7"/>
      <c r="C761" s="7"/>
      <c r="D761" s="7"/>
      <c r="E761" s="7"/>
      <c r="F761" s="7"/>
      <c r="G761" s="7"/>
      <c r="H761" s="7"/>
      <c r="I761" s="7"/>
      <c r="J761" s="7"/>
      <c r="K761" s="52"/>
    </row>
    <row r="762" ht="15.75" customHeight="1">
      <c r="B762" s="7"/>
      <c r="C762" s="7"/>
      <c r="D762" s="7"/>
      <c r="E762" s="7"/>
      <c r="F762" s="7"/>
      <c r="G762" s="7"/>
      <c r="H762" s="7"/>
      <c r="I762" s="7"/>
      <c r="J762" s="7"/>
      <c r="K762" s="52"/>
    </row>
    <row r="763" ht="15.75" customHeight="1">
      <c r="B763" s="7"/>
      <c r="C763" s="7"/>
      <c r="D763" s="7"/>
      <c r="E763" s="7"/>
      <c r="F763" s="7"/>
      <c r="G763" s="7"/>
      <c r="H763" s="7"/>
      <c r="I763" s="7"/>
      <c r="J763" s="7"/>
      <c r="K763" s="52"/>
    </row>
    <row r="764" ht="15.75" customHeight="1">
      <c r="B764" s="7"/>
      <c r="C764" s="7"/>
      <c r="D764" s="7"/>
      <c r="E764" s="7"/>
      <c r="F764" s="7"/>
      <c r="G764" s="7"/>
      <c r="H764" s="7"/>
      <c r="I764" s="7"/>
      <c r="J764" s="7"/>
      <c r="K764" s="52"/>
    </row>
    <row r="765" ht="15.75" customHeight="1">
      <c r="B765" s="7"/>
      <c r="C765" s="7"/>
      <c r="D765" s="7"/>
      <c r="E765" s="7"/>
      <c r="F765" s="7"/>
      <c r="G765" s="7"/>
      <c r="H765" s="7"/>
      <c r="I765" s="7"/>
      <c r="J765" s="7"/>
      <c r="K765" s="52"/>
    </row>
    <row r="766" ht="15.75" customHeight="1">
      <c r="B766" s="7"/>
      <c r="C766" s="7"/>
      <c r="D766" s="7"/>
      <c r="E766" s="7"/>
      <c r="F766" s="7"/>
      <c r="G766" s="7"/>
      <c r="H766" s="7"/>
      <c r="I766" s="7"/>
      <c r="J766" s="7"/>
      <c r="K766" s="52"/>
    </row>
    <row r="767" ht="15.75" customHeight="1">
      <c r="B767" s="7"/>
      <c r="C767" s="7"/>
      <c r="D767" s="7"/>
      <c r="E767" s="7"/>
      <c r="F767" s="7"/>
      <c r="G767" s="7"/>
      <c r="H767" s="7"/>
      <c r="I767" s="7"/>
      <c r="J767" s="7"/>
      <c r="K767" s="52"/>
    </row>
    <row r="768" ht="15.75" customHeight="1">
      <c r="B768" s="7"/>
      <c r="C768" s="7"/>
      <c r="D768" s="7"/>
      <c r="E768" s="7"/>
      <c r="F768" s="7"/>
      <c r="G768" s="7"/>
      <c r="H768" s="7"/>
      <c r="I768" s="7"/>
      <c r="J768" s="7"/>
      <c r="K768" s="52"/>
    </row>
    <row r="769" ht="15.75" customHeight="1">
      <c r="B769" s="7"/>
      <c r="C769" s="7"/>
      <c r="D769" s="7"/>
      <c r="E769" s="7"/>
      <c r="F769" s="7"/>
      <c r="G769" s="7"/>
      <c r="H769" s="7"/>
      <c r="I769" s="7"/>
      <c r="J769" s="7"/>
      <c r="K769" s="52"/>
    </row>
    <row r="770" ht="15.75" customHeight="1">
      <c r="B770" s="7"/>
      <c r="C770" s="7"/>
      <c r="D770" s="7"/>
      <c r="E770" s="7"/>
      <c r="F770" s="7"/>
      <c r="G770" s="7"/>
      <c r="H770" s="7"/>
      <c r="I770" s="7"/>
      <c r="J770" s="7"/>
      <c r="K770" s="52"/>
    </row>
    <row r="771" ht="15.75" customHeight="1">
      <c r="B771" s="7"/>
      <c r="C771" s="7"/>
      <c r="D771" s="7"/>
      <c r="E771" s="7"/>
      <c r="F771" s="7"/>
      <c r="G771" s="7"/>
      <c r="H771" s="7"/>
      <c r="I771" s="7"/>
      <c r="J771" s="7"/>
      <c r="K771" s="52"/>
    </row>
    <row r="772" ht="15.75" customHeight="1">
      <c r="B772" s="7"/>
      <c r="C772" s="7"/>
      <c r="D772" s="7"/>
      <c r="E772" s="7"/>
      <c r="F772" s="7"/>
      <c r="G772" s="7"/>
      <c r="H772" s="7"/>
      <c r="I772" s="7"/>
      <c r="J772" s="7"/>
      <c r="K772" s="52"/>
    </row>
    <row r="773" ht="15.75" customHeight="1">
      <c r="B773" s="7"/>
      <c r="C773" s="7"/>
      <c r="D773" s="7"/>
      <c r="E773" s="7"/>
      <c r="F773" s="7"/>
      <c r="G773" s="7"/>
      <c r="H773" s="7"/>
      <c r="I773" s="7"/>
      <c r="J773" s="7"/>
      <c r="K773" s="52"/>
    </row>
    <row r="774" ht="15.75" customHeight="1">
      <c r="B774" s="7"/>
      <c r="C774" s="7"/>
      <c r="D774" s="7"/>
      <c r="E774" s="7"/>
      <c r="F774" s="7"/>
      <c r="G774" s="7"/>
      <c r="H774" s="7"/>
      <c r="I774" s="7"/>
      <c r="J774" s="7"/>
      <c r="K774" s="52"/>
    </row>
    <row r="775" ht="15.75" customHeight="1">
      <c r="B775" s="7"/>
      <c r="C775" s="7"/>
      <c r="D775" s="7"/>
      <c r="E775" s="7"/>
      <c r="F775" s="7"/>
      <c r="G775" s="7"/>
      <c r="H775" s="7"/>
      <c r="I775" s="7"/>
      <c r="J775" s="7"/>
      <c r="K775" s="52"/>
    </row>
    <row r="776" ht="15.75" customHeight="1">
      <c r="B776" s="7"/>
      <c r="C776" s="7"/>
      <c r="D776" s="7"/>
      <c r="E776" s="7"/>
      <c r="F776" s="7"/>
      <c r="G776" s="7"/>
      <c r="H776" s="7"/>
      <c r="I776" s="7"/>
      <c r="J776" s="7"/>
      <c r="K776" s="52"/>
    </row>
    <row r="777" ht="15.75" customHeight="1">
      <c r="B777" s="7"/>
      <c r="C777" s="7"/>
      <c r="D777" s="7"/>
      <c r="E777" s="7"/>
      <c r="F777" s="7"/>
      <c r="G777" s="7"/>
      <c r="H777" s="7"/>
      <c r="I777" s="7"/>
      <c r="J777" s="7"/>
      <c r="K777" s="52"/>
    </row>
    <row r="778" ht="15.75" customHeight="1">
      <c r="B778" s="7"/>
      <c r="C778" s="7"/>
      <c r="D778" s="7"/>
      <c r="E778" s="7"/>
      <c r="F778" s="7"/>
      <c r="G778" s="7"/>
      <c r="H778" s="7"/>
      <c r="I778" s="7"/>
      <c r="J778" s="7"/>
      <c r="K778" s="52"/>
    </row>
    <row r="779" ht="15.75" customHeight="1">
      <c r="B779" s="7"/>
      <c r="C779" s="7"/>
      <c r="D779" s="7"/>
      <c r="E779" s="7"/>
      <c r="F779" s="7"/>
      <c r="G779" s="7"/>
      <c r="H779" s="7"/>
      <c r="I779" s="7"/>
      <c r="J779" s="7"/>
      <c r="K779" s="52"/>
    </row>
    <row r="780" ht="15.75" customHeight="1">
      <c r="B780" s="7"/>
      <c r="C780" s="7"/>
      <c r="D780" s="7"/>
      <c r="E780" s="7"/>
      <c r="F780" s="7"/>
      <c r="G780" s="7"/>
      <c r="H780" s="7"/>
      <c r="I780" s="7"/>
      <c r="J780" s="7"/>
      <c r="K780" s="52"/>
    </row>
    <row r="781" ht="15.75" customHeight="1">
      <c r="B781" s="7"/>
      <c r="C781" s="7"/>
      <c r="D781" s="7"/>
      <c r="E781" s="7"/>
      <c r="F781" s="7"/>
      <c r="G781" s="7"/>
      <c r="H781" s="7"/>
      <c r="I781" s="7"/>
      <c r="J781" s="7"/>
      <c r="K781" s="52"/>
    </row>
    <row r="782" ht="15.75" customHeight="1">
      <c r="B782" s="7"/>
      <c r="C782" s="7"/>
      <c r="D782" s="7"/>
      <c r="E782" s="7"/>
      <c r="F782" s="7"/>
      <c r="G782" s="7"/>
      <c r="H782" s="7"/>
      <c r="I782" s="7"/>
      <c r="J782" s="7"/>
      <c r="K782" s="52"/>
    </row>
    <row r="783" ht="15.75" customHeight="1">
      <c r="B783" s="7"/>
      <c r="C783" s="7"/>
      <c r="D783" s="7"/>
      <c r="E783" s="7"/>
      <c r="F783" s="7"/>
      <c r="G783" s="7"/>
      <c r="H783" s="7"/>
      <c r="I783" s="7"/>
      <c r="J783" s="7"/>
      <c r="K783" s="52"/>
    </row>
    <row r="784" ht="15.75" customHeight="1">
      <c r="B784" s="7"/>
      <c r="C784" s="7"/>
      <c r="D784" s="7"/>
      <c r="E784" s="7"/>
      <c r="F784" s="7"/>
      <c r="G784" s="7"/>
      <c r="H784" s="7"/>
      <c r="I784" s="7"/>
      <c r="J784" s="7"/>
      <c r="K784" s="52"/>
    </row>
    <row r="785" ht="15.75" customHeight="1">
      <c r="B785" s="7"/>
      <c r="C785" s="7"/>
      <c r="D785" s="7"/>
      <c r="E785" s="7"/>
      <c r="F785" s="7"/>
      <c r="G785" s="7"/>
      <c r="H785" s="7"/>
      <c r="I785" s="7"/>
      <c r="J785" s="7"/>
      <c r="K785" s="52"/>
    </row>
    <row r="786" ht="15.75" customHeight="1">
      <c r="B786" s="7"/>
      <c r="C786" s="7"/>
      <c r="D786" s="7"/>
      <c r="E786" s="7"/>
      <c r="F786" s="7"/>
      <c r="G786" s="7"/>
      <c r="H786" s="7"/>
      <c r="I786" s="7"/>
      <c r="J786" s="7"/>
      <c r="K786" s="52"/>
    </row>
    <row r="787" ht="15.75" customHeight="1">
      <c r="B787" s="7"/>
      <c r="C787" s="7"/>
      <c r="D787" s="7"/>
      <c r="E787" s="7"/>
      <c r="F787" s="7"/>
      <c r="G787" s="7"/>
      <c r="H787" s="7"/>
      <c r="I787" s="7"/>
      <c r="J787" s="7"/>
      <c r="K787" s="52"/>
    </row>
    <row r="788" ht="15.75" customHeight="1">
      <c r="B788" s="7"/>
      <c r="C788" s="7"/>
      <c r="D788" s="7"/>
      <c r="E788" s="7"/>
      <c r="F788" s="7"/>
      <c r="G788" s="7"/>
      <c r="H788" s="7"/>
      <c r="I788" s="7"/>
      <c r="J788" s="7"/>
      <c r="K788" s="52"/>
    </row>
    <row r="789" ht="15.75" customHeight="1">
      <c r="B789" s="7"/>
      <c r="C789" s="7"/>
      <c r="D789" s="7"/>
      <c r="E789" s="7"/>
      <c r="F789" s="7"/>
      <c r="G789" s="7"/>
      <c r="H789" s="7"/>
      <c r="I789" s="7"/>
      <c r="J789" s="7"/>
      <c r="K789" s="52"/>
    </row>
    <row r="790" ht="15.75" customHeight="1">
      <c r="B790" s="7"/>
      <c r="C790" s="7"/>
      <c r="D790" s="7"/>
      <c r="E790" s="7"/>
      <c r="F790" s="7"/>
      <c r="G790" s="7"/>
      <c r="H790" s="7"/>
      <c r="I790" s="7"/>
      <c r="J790" s="7"/>
      <c r="K790" s="52"/>
    </row>
    <row r="791" ht="15.75" customHeight="1">
      <c r="B791" s="7"/>
      <c r="C791" s="7"/>
      <c r="D791" s="7"/>
      <c r="E791" s="7"/>
      <c r="F791" s="7"/>
      <c r="G791" s="7"/>
      <c r="H791" s="7"/>
      <c r="I791" s="7"/>
      <c r="J791" s="7"/>
      <c r="K791" s="52"/>
    </row>
    <row r="792" ht="15.75" customHeight="1">
      <c r="B792" s="7"/>
      <c r="C792" s="7"/>
      <c r="D792" s="7"/>
      <c r="E792" s="7"/>
      <c r="F792" s="7"/>
      <c r="G792" s="7"/>
      <c r="H792" s="7"/>
      <c r="I792" s="7"/>
      <c r="J792" s="7"/>
      <c r="K792" s="52"/>
    </row>
    <row r="793" ht="15.75" customHeight="1">
      <c r="B793" s="7"/>
      <c r="C793" s="7"/>
      <c r="D793" s="7"/>
      <c r="E793" s="7"/>
      <c r="F793" s="7"/>
      <c r="G793" s="7"/>
      <c r="H793" s="7"/>
      <c r="I793" s="7"/>
      <c r="J793" s="7"/>
      <c r="K793" s="52"/>
    </row>
    <row r="794" ht="15.75" customHeight="1">
      <c r="B794" s="7"/>
      <c r="C794" s="7"/>
      <c r="D794" s="7"/>
      <c r="E794" s="7"/>
      <c r="F794" s="7"/>
      <c r="G794" s="7"/>
      <c r="H794" s="7"/>
      <c r="I794" s="7"/>
      <c r="J794" s="7"/>
      <c r="K794" s="52"/>
    </row>
    <row r="795" ht="15.75" customHeight="1">
      <c r="B795" s="7"/>
      <c r="C795" s="7"/>
      <c r="D795" s="7"/>
      <c r="E795" s="7"/>
      <c r="F795" s="7"/>
      <c r="G795" s="7"/>
      <c r="H795" s="7"/>
      <c r="I795" s="7"/>
      <c r="J795" s="7"/>
      <c r="K795" s="52"/>
    </row>
    <row r="796" ht="15.75" customHeight="1">
      <c r="B796" s="7"/>
      <c r="C796" s="7"/>
      <c r="D796" s="7"/>
      <c r="E796" s="7"/>
      <c r="F796" s="7"/>
      <c r="G796" s="7"/>
      <c r="H796" s="7"/>
      <c r="I796" s="7"/>
      <c r="J796" s="7"/>
      <c r="K796" s="52"/>
    </row>
    <row r="797" ht="15.75" customHeight="1">
      <c r="B797" s="7"/>
      <c r="C797" s="7"/>
      <c r="D797" s="7"/>
      <c r="E797" s="7"/>
      <c r="F797" s="7"/>
      <c r="G797" s="7"/>
      <c r="H797" s="7"/>
      <c r="I797" s="7"/>
      <c r="J797" s="7"/>
      <c r="K797" s="52"/>
    </row>
    <row r="798" ht="15.75" customHeight="1">
      <c r="B798" s="7"/>
      <c r="C798" s="7"/>
      <c r="D798" s="7"/>
      <c r="E798" s="7"/>
      <c r="F798" s="7"/>
      <c r="G798" s="7"/>
      <c r="H798" s="7"/>
      <c r="I798" s="7"/>
      <c r="J798" s="7"/>
      <c r="K798" s="52"/>
    </row>
    <row r="799" ht="15.75" customHeight="1">
      <c r="B799" s="7"/>
      <c r="C799" s="7"/>
      <c r="D799" s="7"/>
      <c r="E799" s="7"/>
      <c r="F799" s="7"/>
      <c r="G799" s="7"/>
      <c r="H799" s="7"/>
      <c r="I799" s="7"/>
      <c r="J799" s="7"/>
      <c r="K799" s="52"/>
    </row>
    <row r="800" ht="15.75" customHeight="1">
      <c r="B800" s="7"/>
      <c r="C800" s="7"/>
      <c r="D800" s="7"/>
      <c r="E800" s="7"/>
      <c r="F800" s="7"/>
      <c r="G800" s="7"/>
      <c r="H800" s="7"/>
      <c r="I800" s="7"/>
      <c r="J800" s="7"/>
      <c r="K800" s="52"/>
    </row>
    <row r="801" ht="15.75" customHeight="1">
      <c r="B801" s="7"/>
      <c r="C801" s="7"/>
      <c r="D801" s="7"/>
      <c r="E801" s="7"/>
      <c r="F801" s="7"/>
      <c r="G801" s="7"/>
      <c r="H801" s="7"/>
      <c r="I801" s="7"/>
      <c r="J801" s="7"/>
      <c r="K801" s="52"/>
    </row>
    <row r="802" ht="15.75" customHeight="1">
      <c r="B802" s="7"/>
      <c r="C802" s="7"/>
      <c r="D802" s="7"/>
      <c r="E802" s="7"/>
      <c r="F802" s="7"/>
      <c r="G802" s="7"/>
      <c r="H802" s="7"/>
      <c r="I802" s="7"/>
      <c r="J802" s="7"/>
      <c r="K802" s="52"/>
    </row>
    <row r="803" ht="15.75" customHeight="1">
      <c r="B803" s="7"/>
      <c r="C803" s="7"/>
      <c r="D803" s="7"/>
      <c r="E803" s="7"/>
      <c r="F803" s="7"/>
      <c r="G803" s="7"/>
      <c r="H803" s="7"/>
      <c r="I803" s="7"/>
      <c r="J803" s="7"/>
      <c r="K803" s="52"/>
    </row>
    <row r="804" ht="15.75" customHeight="1">
      <c r="B804" s="7"/>
      <c r="C804" s="7"/>
      <c r="D804" s="7"/>
      <c r="E804" s="7"/>
      <c r="F804" s="7"/>
      <c r="G804" s="7"/>
      <c r="H804" s="7"/>
      <c r="I804" s="7"/>
      <c r="J804" s="7"/>
      <c r="K804" s="52"/>
    </row>
    <row r="805" ht="15.75" customHeight="1">
      <c r="B805" s="7"/>
      <c r="C805" s="7"/>
      <c r="D805" s="7"/>
      <c r="E805" s="7"/>
      <c r="F805" s="7"/>
      <c r="G805" s="7"/>
      <c r="H805" s="7"/>
      <c r="I805" s="7"/>
      <c r="J805" s="7"/>
      <c r="K805" s="52"/>
    </row>
    <row r="806" ht="15.75" customHeight="1">
      <c r="B806" s="7"/>
      <c r="C806" s="7"/>
      <c r="D806" s="7"/>
      <c r="E806" s="7"/>
      <c r="F806" s="7"/>
      <c r="G806" s="7"/>
      <c r="H806" s="7"/>
      <c r="I806" s="7"/>
      <c r="J806" s="7"/>
      <c r="K806" s="52"/>
    </row>
    <row r="807" ht="15.75" customHeight="1">
      <c r="B807" s="7"/>
      <c r="C807" s="7"/>
      <c r="D807" s="7"/>
      <c r="E807" s="7"/>
      <c r="F807" s="7"/>
      <c r="G807" s="7"/>
      <c r="H807" s="7"/>
      <c r="I807" s="7"/>
      <c r="J807" s="7"/>
      <c r="K807" s="52"/>
    </row>
    <row r="808" ht="15.75" customHeight="1">
      <c r="B808" s="7"/>
      <c r="C808" s="7"/>
      <c r="D808" s="7"/>
      <c r="E808" s="7"/>
      <c r="F808" s="7"/>
      <c r="G808" s="7"/>
      <c r="H808" s="7"/>
      <c r="I808" s="7"/>
      <c r="J808" s="7"/>
      <c r="K808" s="52"/>
    </row>
    <row r="809" ht="15.75" customHeight="1">
      <c r="B809" s="7"/>
      <c r="C809" s="7"/>
      <c r="D809" s="7"/>
      <c r="E809" s="7"/>
      <c r="F809" s="7"/>
      <c r="G809" s="7"/>
      <c r="H809" s="7"/>
      <c r="I809" s="7"/>
      <c r="J809" s="7"/>
      <c r="K809" s="52"/>
    </row>
    <row r="810" ht="15.75" customHeight="1">
      <c r="B810" s="7"/>
      <c r="C810" s="7"/>
      <c r="D810" s="7"/>
      <c r="E810" s="7"/>
      <c r="F810" s="7"/>
      <c r="G810" s="7"/>
      <c r="H810" s="7"/>
      <c r="I810" s="7"/>
      <c r="J810" s="7"/>
      <c r="K810" s="52"/>
    </row>
    <row r="811" ht="15.75" customHeight="1">
      <c r="B811" s="7"/>
      <c r="C811" s="7"/>
      <c r="D811" s="7"/>
      <c r="E811" s="7"/>
      <c r="F811" s="7"/>
      <c r="G811" s="7"/>
      <c r="H811" s="7"/>
      <c r="I811" s="7"/>
      <c r="J811" s="7"/>
      <c r="K811" s="52"/>
    </row>
    <row r="812" ht="15.75" customHeight="1">
      <c r="B812" s="7"/>
      <c r="C812" s="7"/>
      <c r="D812" s="7"/>
      <c r="E812" s="7"/>
      <c r="F812" s="7"/>
      <c r="G812" s="7"/>
      <c r="H812" s="7"/>
      <c r="I812" s="7"/>
      <c r="J812" s="7"/>
      <c r="K812" s="52"/>
    </row>
    <row r="813" ht="15.75" customHeight="1">
      <c r="B813" s="7"/>
      <c r="C813" s="7"/>
      <c r="D813" s="7"/>
      <c r="E813" s="7"/>
      <c r="F813" s="7"/>
      <c r="G813" s="7"/>
      <c r="H813" s="7"/>
      <c r="I813" s="7"/>
      <c r="J813" s="7"/>
      <c r="K813" s="52"/>
    </row>
    <row r="814" ht="15.75" customHeight="1">
      <c r="B814" s="7"/>
      <c r="C814" s="7"/>
      <c r="D814" s="7"/>
      <c r="E814" s="7"/>
      <c r="F814" s="7"/>
      <c r="G814" s="7"/>
      <c r="H814" s="7"/>
      <c r="I814" s="7"/>
      <c r="J814" s="7"/>
      <c r="K814" s="52"/>
    </row>
    <row r="815" ht="15.75" customHeight="1">
      <c r="B815" s="7"/>
      <c r="C815" s="7"/>
      <c r="D815" s="7"/>
      <c r="E815" s="7"/>
      <c r="F815" s="7"/>
      <c r="G815" s="7"/>
      <c r="H815" s="7"/>
      <c r="I815" s="7"/>
      <c r="J815" s="7"/>
      <c r="K815" s="52"/>
    </row>
    <row r="816" ht="15.75" customHeight="1">
      <c r="B816" s="7"/>
      <c r="C816" s="7"/>
      <c r="D816" s="7"/>
      <c r="E816" s="7"/>
      <c r="F816" s="7"/>
      <c r="G816" s="7"/>
      <c r="H816" s="7"/>
      <c r="I816" s="7"/>
      <c r="J816" s="7"/>
      <c r="K816" s="52"/>
    </row>
    <row r="817" ht="15.75" customHeight="1">
      <c r="B817" s="7"/>
      <c r="C817" s="7"/>
      <c r="D817" s="7"/>
      <c r="E817" s="7"/>
      <c r="F817" s="7"/>
      <c r="G817" s="7"/>
      <c r="H817" s="7"/>
      <c r="I817" s="7"/>
      <c r="J817" s="7"/>
      <c r="K817" s="52"/>
    </row>
    <row r="818" ht="15.75" customHeight="1">
      <c r="B818" s="7"/>
      <c r="C818" s="7"/>
      <c r="D818" s="7"/>
      <c r="E818" s="7"/>
      <c r="F818" s="7"/>
      <c r="G818" s="7"/>
      <c r="H818" s="7"/>
      <c r="I818" s="7"/>
      <c r="J818" s="7"/>
      <c r="K818" s="52"/>
    </row>
    <row r="819" ht="15.75" customHeight="1">
      <c r="B819" s="7"/>
      <c r="C819" s="7"/>
      <c r="D819" s="7"/>
      <c r="E819" s="7"/>
      <c r="F819" s="7"/>
      <c r="G819" s="7"/>
      <c r="H819" s="7"/>
      <c r="I819" s="7"/>
      <c r="J819" s="7"/>
      <c r="K819" s="52"/>
    </row>
    <row r="820" ht="15.75" customHeight="1">
      <c r="B820" s="7"/>
      <c r="C820" s="7"/>
      <c r="D820" s="7"/>
      <c r="E820" s="7"/>
      <c r="F820" s="7"/>
      <c r="G820" s="7"/>
      <c r="H820" s="7"/>
      <c r="I820" s="7"/>
      <c r="J820" s="7"/>
      <c r="K820" s="52"/>
    </row>
    <row r="821" ht="15.75" customHeight="1">
      <c r="B821" s="7"/>
      <c r="C821" s="7"/>
      <c r="D821" s="7"/>
      <c r="E821" s="7"/>
      <c r="F821" s="7"/>
      <c r="G821" s="7"/>
      <c r="H821" s="7"/>
      <c r="I821" s="7"/>
      <c r="J821" s="7"/>
      <c r="K821" s="52"/>
    </row>
    <row r="822" ht="15.75" customHeight="1">
      <c r="B822" s="7"/>
      <c r="C822" s="7"/>
      <c r="D822" s="7"/>
      <c r="E822" s="7"/>
      <c r="F822" s="7"/>
      <c r="G822" s="7"/>
      <c r="H822" s="7"/>
      <c r="I822" s="7"/>
      <c r="J822" s="7"/>
      <c r="K822" s="52"/>
    </row>
    <row r="823" ht="15.75" customHeight="1">
      <c r="B823" s="7"/>
      <c r="C823" s="7"/>
      <c r="D823" s="7"/>
      <c r="E823" s="7"/>
      <c r="F823" s="7"/>
      <c r="G823" s="7"/>
      <c r="H823" s="7"/>
      <c r="I823" s="7"/>
      <c r="J823" s="7"/>
      <c r="K823" s="52"/>
    </row>
    <row r="824" ht="15.75" customHeight="1">
      <c r="B824" s="7"/>
      <c r="C824" s="7"/>
      <c r="D824" s="7"/>
      <c r="E824" s="7"/>
      <c r="F824" s="7"/>
      <c r="G824" s="7"/>
      <c r="H824" s="7"/>
      <c r="I824" s="7"/>
      <c r="J824" s="7"/>
      <c r="K824" s="52"/>
    </row>
    <row r="825" ht="15.75" customHeight="1">
      <c r="B825" s="7"/>
      <c r="C825" s="7"/>
      <c r="D825" s="7"/>
      <c r="E825" s="7"/>
      <c r="F825" s="7"/>
      <c r="G825" s="7"/>
      <c r="H825" s="7"/>
      <c r="I825" s="7"/>
      <c r="J825" s="7"/>
      <c r="K825" s="52"/>
    </row>
    <row r="826" ht="15.75" customHeight="1">
      <c r="B826" s="7"/>
      <c r="C826" s="7"/>
      <c r="D826" s="7"/>
      <c r="E826" s="7"/>
      <c r="F826" s="7"/>
      <c r="G826" s="7"/>
      <c r="H826" s="7"/>
      <c r="I826" s="7"/>
      <c r="J826" s="7"/>
      <c r="K826" s="52"/>
    </row>
    <row r="827" ht="15.75" customHeight="1">
      <c r="B827" s="7"/>
      <c r="C827" s="7"/>
      <c r="D827" s="7"/>
      <c r="E827" s="7"/>
      <c r="F827" s="7"/>
      <c r="G827" s="7"/>
      <c r="H827" s="7"/>
      <c r="I827" s="7"/>
      <c r="J827" s="7"/>
      <c r="K827" s="52"/>
    </row>
    <row r="828" ht="15.75" customHeight="1">
      <c r="B828" s="7"/>
      <c r="C828" s="7"/>
      <c r="D828" s="7"/>
      <c r="E828" s="7"/>
      <c r="F828" s="7"/>
      <c r="G828" s="7"/>
      <c r="H828" s="7"/>
      <c r="I828" s="7"/>
      <c r="J828" s="7"/>
      <c r="K828" s="52"/>
    </row>
    <row r="829" ht="15.75" customHeight="1">
      <c r="B829" s="7"/>
      <c r="C829" s="7"/>
      <c r="D829" s="7"/>
      <c r="E829" s="7"/>
      <c r="F829" s="7"/>
      <c r="G829" s="7"/>
      <c r="H829" s="7"/>
      <c r="I829" s="7"/>
      <c r="J829" s="7"/>
      <c r="K829" s="52"/>
    </row>
    <row r="830" ht="15.75" customHeight="1">
      <c r="B830" s="7"/>
      <c r="C830" s="7"/>
      <c r="D830" s="7"/>
      <c r="E830" s="7"/>
      <c r="F830" s="7"/>
      <c r="G830" s="7"/>
      <c r="H830" s="7"/>
      <c r="I830" s="7"/>
      <c r="J830" s="7"/>
      <c r="K830" s="52"/>
    </row>
    <row r="831" ht="15.75" customHeight="1">
      <c r="B831" s="7"/>
      <c r="C831" s="7"/>
      <c r="D831" s="7"/>
      <c r="E831" s="7"/>
      <c r="F831" s="7"/>
      <c r="G831" s="7"/>
      <c r="H831" s="7"/>
      <c r="I831" s="7"/>
      <c r="J831" s="7"/>
      <c r="K831" s="52"/>
    </row>
    <row r="832" ht="15.75" customHeight="1">
      <c r="B832" s="7"/>
      <c r="C832" s="7"/>
      <c r="D832" s="7"/>
      <c r="E832" s="7"/>
      <c r="F832" s="7"/>
      <c r="G832" s="7"/>
      <c r="H832" s="7"/>
      <c r="I832" s="7"/>
      <c r="J832" s="7"/>
      <c r="K832" s="52"/>
    </row>
    <row r="833" ht="15.75" customHeight="1">
      <c r="B833" s="7"/>
      <c r="C833" s="7"/>
      <c r="D833" s="7"/>
      <c r="E833" s="7"/>
      <c r="F833" s="7"/>
      <c r="G833" s="7"/>
      <c r="H833" s="7"/>
      <c r="I833" s="7"/>
      <c r="J833" s="7"/>
      <c r="K833" s="52"/>
    </row>
    <row r="834" ht="15.75" customHeight="1">
      <c r="B834" s="7"/>
      <c r="C834" s="7"/>
      <c r="D834" s="7"/>
      <c r="E834" s="7"/>
      <c r="F834" s="7"/>
      <c r="G834" s="7"/>
      <c r="H834" s="7"/>
      <c r="I834" s="7"/>
      <c r="J834" s="7"/>
      <c r="K834" s="52"/>
    </row>
    <row r="835" ht="15.75" customHeight="1">
      <c r="B835" s="7"/>
      <c r="C835" s="7"/>
      <c r="D835" s="7"/>
      <c r="E835" s="7"/>
      <c r="F835" s="7"/>
      <c r="G835" s="7"/>
      <c r="H835" s="7"/>
      <c r="I835" s="7"/>
      <c r="J835" s="7"/>
      <c r="K835" s="52"/>
    </row>
    <row r="836" ht="15.75" customHeight="1">
      <c r="B836" s="7"/>
      <c r="C836" s="7"/>
      <c r="D836" s="7"/>
      <c r="E836" s="7"/>
      <c r="F836" s="7"/>
      <c r="G836" s="7"/>
      <c r="H836" s="7"/>
      <c r="I836" s="7"/>
      <c r="J836" s="7"/>
      <c r="K836" s="52"/>
    </row>
    <row r="837" ht="15.75" customHeight="1">
      <c r="B837" s="7"/>
      <c r="C837" s="7"/>
      <c r="D837" s="7"/>
      <c r="E837" s="7"/>
      <c r="F837" s="7"/>
      <c r="G837" s="7"/>
      <c r="H837" s="7"/>
      <c r="I837" s="7"/>
      <c r="J837" s="7"/>
      <c r="K837" s="52"/>
    </row>
    <row r="838" ht="15.75" customHeight="1">
      <c r="B838" s="7"/>
      <c r="C838" s="7"/>
      <c r="D838" s="7"/>
      <c r="E838" s="7"/>
      <c r="F838" s="7"/>
      <c r="G838" s="7"/>
      <c r="H838" s="7"/>
      <c r="I838" s="7"/>
      <c r="J838" s="7"/>
      <c r="K838" s="52"/>
    </row>
    <row r="839" ht="15.75" customHeight="1">
      <c r="B839" s="7"/>
      <c r="C839" s="7"/>
      <c r="D839" s="7"/>
      <c r="E839" s="7"/>
      <c r="F839" s="7"/>
      <c r="G839" s="7"/>
      <c r="H839" s="7"/>
      <c r="I839" s="7"/>
      <c r="J839" s="7"/>
      <c r="K839" s="52"/>
    </row>
    <row r="840" ht="15.75" customHeight="1">
      <c r="B840" s="7"/>
      <c r="C840" s="7"/>
      <c r="D840" s="7"/>
      <c r="E840" s="7"/>
      <c r="F840" s="7"/>
      <c r="G840" s="7"/>
      <c r="H840" s="7"/>
      <c r="I840" s="7"/>
      <c r="J840" s="7"/>
      <c r="K840" s="52"/>
    </row>
    <row r="841" ht="15.75" customHeight="1">
      <c r="B841" s="7"/>
      <c r="C841" s="7"/>
      <c r="D841" s="7"/>
      <c r="E841" s="7"/>
      <c r="F841" s="7"/>
      <c r="G841" s="7"/>
      <c r="H841" s="7"/>
      <c r="I841" s="7"/>
      <c r="J841" s="7"/>
      <c r="K841" s="52"/>
    </row>
    <row r="842" ht="15.75" customHeight="1">
      <c r="B842" s="7"/>
      <c r="C842" s="7"/>
      <c r="D842" s="7"/>
      <c r="E842" s="7"/>
      <c r="F842" s="7"/>
      <c r="G842" s="7"/>
      <c r="H842" s="7"/>
      <c r="I842" s="7"/>
      <c r="J842" s="7"/>
      <c r="K842" s="52"/>
    </row>
    <row r="843" ht="15.75" customHeight="1">
      <c r="B843" s="7"/>
      <c r="C843" s="7"/>
      <c r="D843" s="7"/>
      <c r="E843" s="7"/>
      <c r="F843" s="7"/>
      <c r="G843" s="7"/>
      <c r="H843" s="7"/>
      <c r="I843" s="7"/>
      <c r="J843" s="7"/>
      <c r="K843" s="52"/>
    </row>
    <row r="844" ht="15.75" customHeight="1">
      <c r="B844" s="7"/>
      <c r="C844" s="7"/>
      <c r="D844" s="7"/>
      <c r="E844" s="7"/>
      <c r="F844" s="7"/>
      <c r="G844" s="7"/>
      <c r="H844" s="7"/>
      <c r="I844" s="7"/>
      <c r="J844" s="7"/>
      <c r="K844" s="52"/>
    </row>
    <row r="845" ht="15.75" customHeight="1">
      <c r="B845" s="7"/>
      <c r="C845" s="7"/>
      <c r="D845" s="7"/>
      <c r="E845" s="7"/>
      <c r="F845" s="7"/>
      <c r="G845" s="7"/>
      <c r="H845" s="7"/>
      <c r="I845" s="7"/>
      <c r="J845" s="7"/>
      <c r="K845" s="52"/>
    </row>
    <row r="846" ht="15.75" customHeight="1">
      <c r="B846" s="7"/>
      <c r="C846" s="7"/>
      <c r="D846" s="7"/>
      <c r="E846" s="7"/>
      <c r="F846" s="7"/>
      <c r="G846" s="7"/>
      <c r="H846" s="7"/>
      <c r="I846" s="7"/>
      <c r="J846" s="7"/>
      <c r="K846" s="52"/>
    </row>
    <row r="847" ht="15.75" customHeight="1">
      <c r="B847" s="7"/>
      <c r="C847" s="7"/>
      <c r="D847" s="7"/>
      <c r="E847" s="7"/>
      <c r="F847" s="7"/>
      <c r="G847" s="7"/>
      <c r="H847" s="7"/>
      <c r="I847" s="7"/>
      <c r="J847" s="7"/>
      <c r="K847" s="52"/>
    </row>
    <row r="848" ht="15.75" customHeight="1">
      <c r="B848" s="7"/>
      <c r="C848" s="7"/>
      <c r="D848" s="7"/>
      <c r="E848" s="7"/>
      <c r="F848" s="7"/>
      <c r="G848" s="7"/>
      <c r="H848" s="7"/>
      <c r="I848" s="7"/>
      <c r="J848" s="7"/>
      <c r="K848" s="52"/>
    </row>
    <row r="849" ht="15.75" customHeight="1">
      <c r="B849" s="7"/>
      <c r="C849" s="7"/>
      <c r="D849" s="7"/>
      <c r="E849" s="7"/>
      <c r="F849" s="7"/>
      <c r="G849" s="7"/>
      <c r="H849" s="7"/>
      <c r="I849" s="7"/>
      <c r="J849" s="7"/>
      <c r="K849" s="52"/>
    </row>
    <row r="850" ht="15.75" customHeight="1">
      <c r="B850" s="7"/>
      <c r="C850" s="7"/>
      <c r="D850" s="7"/>
      <c r="E850" s="7"/>
      <c r="F850" s="7"/>
      <c r="G850" s="7"/>
      <c r="H850" s="7"/>
      <c r="I850" s="7"/>
      <c r="J850" s="7"/>
      <c r="K850" s="52"/>
    </row>
    <row r="851" ht="15.75" customHeight="1">
      <c r="B851" s="7"/>
      <c r="C851" s="7"/>
      <c r="D851" s="7"/>
      <c r="E851" s="7"/>
      <c r="F851" s="7"/>
      <c r="G851" s="7"/>
      <c r="H851" s="7"/>
      <c r="I851" s="7"/>
      <c r="J851" s="7"/>
      <c r="K851" s="52"/>
    </row>
    <row r="852" ht="15.75" customHeight="1">
      <c r="B852" s="7"/>
      <c r="C852" s="7"/>
      <c r="D852" s="7"/>
      <c r="E852" s="7"/>
      <c r="F852" s="7"/>
      <c r="G852" s="7"/>
      <c r="H852" s="7"/>
      <c r="I852" s="7"/>
      <c r="J852" s="7"/>
      <c r="K852" s="52"/>
    </row>
    <row r="853" ht="15.75" customHeight="1">
      <c r="B853" s="7"/>
      <c r="C853" s="7"/>
      <c r="D853" s="7"/>
      <c r="E853" s="7"/>
      <c r="F853" s="7"/>
      <c r="G853" s="7"/>
      <c r="H853" s="7"/>
      <c r="I853" s="7"/>
      <c r="J853" s="7"/>
      <c r="K853" s="52"/>
    </row>
    <row r="854" ht="15.75" customHeight="1">
      <c r="B854" s="7"/>
      <c r="C854" s="7"/>
      <c r="D854" s="7"/>
      <c r="E854" s="7"/>
      <c r="F854" s="7"/>
      <c r="G854" s="7"/>
      <c r="H854" s="7"/>
      <c r="I854" s="7"/>
      <c r="J854" s="7"/>
      <c r="K854" s="52"/>
    </row>
    <row r="855" ht="15.75" customHeight="1">
      <c r="B855" s="7"/>
      <c r="C855" s="7"/>
      <c r="D855" s="7"/>
      <c r="E855" s="7"/>
      <c r="F855" s="7"/>
      <c r="G855" s="7"/>
      <c r="H855" s="7"/>
      <c r="I855" s="7"/>
      <c r="J855" s="7"/>
      <c r="K855" s="52"/>
    </row>
    <row r="856" ht="15.75" customHeight="1">
      <c r="B856" s="7"/>
      <c r="C856" s="7"/>
      <c r="D856" s="7"/>
      <c r="E856" s="7"/>
      <c r="F856" s="7"/>
      <c r="G856" s="7"/>
      <c r="H856" s="7"/>
      <c r="I856" s="7"/>
      <c r="J856" s="7"/>
      <c r="K856" s="52"/>
    </row>
    <row r="857" ht="15.75" customHeight="1">
      <c r="B857" s="7"/>
      <c r="C857" s="7"/>
      <c r="D857" s="7"/>
      <c r="E857" s="7"/>
      <c r="F857" s="7"/>
      <c r="G857" s="7"/>
      <c r="H857" s="7"/>
      <c r="I857" s="7"/>
      <c r="J857" s="7"/>
      <c r="K857" s="52"/>
    </row>
    <row r="858" ht="15.75" customHeight="1">
      <c r="B858" s="7"/>
      <c r="C858" s="7"/>
      <c r="D858" s="7"/>
      <c r="E858" s="7"/>
      <c r="F858" s="7"/>
      <c r="G858" s="7"/>
      <c r="H858" s="7"/>
      <c r="I858" s="7"/>
      <c r="J858" s="7"/>
      <c r="K858" s="52"/>
    </row>
    <row r="859" ht="15.75" customHeight="1">
      <c r="B859" s="7"/>
      <c r="C859" s="7"/>
      <c r="D859" s="7"/>
      <c r="E859" s="7"/>
      <c r="F859" s="7"/>
      <c r="G859" s="7"/>
      <c r="H859" s="7"/>
      <c r="I859" s="7"/>
      <c r="J859" s="7"/>
      <c r="K859" s="52"/>
    </row>
    <row r="860" ht="15.75" customHeight="1">
      <c r="B860" s="7"/>
      <c r="C860" s="7"/>
      <c r="D860" s="7"/>
      <c r="E860" s="7"/>
      <c r="F860" s="7"/>
      <c r="G860" s="7"/>
      <c r="H860" s="7"/>
      <c r="I860" s="7"/>
      <c r="J860" s="7"/>
      <c r="K860" s="52"/>
    </row>
    <row r="861" ht="15.75" customHeight="1">
      <c r="B861" s="7"/>
      <c r="C861" s="7"/>
      <c r="D861" s="7"/>
      <c r="E861" s="7"/>
      <c r="F861" s="7"/>
      <c r="G861" s="7"/>
      <c r="H861" s="7"/>
      <c r="I861" s="7"/>
      <c r="J861" s="7"/>
      <c r="K861" s="52"/>
    </row>
    <row r="862" ht="15.75" customHeight="1">
      <c r="B862" s="7"/>
      <c r="C862" s="7"/>
      <c r="D862" s="7"/>
      <c r="E862" s="7"/>
      <c r="F862" s="7"/>
      <c r="G862" s="7"/>
      <c r="H862" s="7"/>
      <c r="I862" s="7"/>
      <c r="J862" s="7"/>
      <c r="K862" s="52"/>
    </row>
    <row r="863" ht="15.75" customHeight="1">
      <c r="B863" s="7"/>
      <c r="C863" s="7"/>
      <c r="D863" s="7"/>
      <c r="E863" s="7"/>
      <c r="F863" s="7"/>
      <c r="G863" s="7"/>
      <c r="H863" s="7"/>
      <c r="I863" s="7"/>
      <c r="J863" s="7"/>
      <c r="K863" s="52"/>
    </row>
    <row r="864" ht="15.75" customHeight="1">
      <c r="B864" s="7"/>
      <c r="C864" s="7"/>
      <c r="D864" s="7"/>
      <c r="E864" s="7"/>
      <c r="F864" s="7"/>
      <c r="G864" s="7"/>
      <c r="H864" s="7"/>
      <c r="I864" s="7"/>
      <c r="J864" s="7"/>
      <c r="K864" s="52"/>
    </row>
    <row r="865" ht="15.75" customHeight="1">
      <c r="B865" s="7"/>
      <c r="C865" s="7"/>
      <c r="D865" s="7"/>
      <c r="E865" s="7"/>
      <c r="F865" s="7"/>
      <c r="G865" s="7"/>
      <c r="H865" s="7"/>
      <c r="I865" s="7"/>
      <c r="J865" s="7"/>
      <c r="K865" s="52"/>
    </row>
    <row r="866" ht="15.75" customHeight="1">
      <c r="B866" s="7"/>
      <c r="C866" s="7"/>
      <c r="D866" s="7"/>
      <c r="E866" s="7"/>
      <c r="F866" s="7"/>
      <c r="G866" s="7"/>
      <c r="H866" s="7"/>
      <c r="I866" s="7"/>
      <c r="J866" s="7"/>
      <c r="K866" s="52"/>
    </row>
    <row r="867" ht="15.75" customHeight="1">
      <c r="B867" s="7"/>
      <c r="C867" s="7"/>
      <c r="D867" s="7"/>
      <c r="E867" s="7"/>
      <c r="F867" s="7"/>
      <c r="G867" s="7"/>
      <c r="H867" s="7"/>
      <c r="I867" s="7"/>
      <c r="J867" s="7"/>
      <c r="K867" s="52"/>
    </row>
    <row r="868" ht="15.75" customHeight="1">
      <c r="B868" s="7"/>
      <c r="C868" s="7"/>
      <c r="D868" s="7"/>
      <c r="E868" s="7"/>
      <c r="F868" s="7"/>
      <c r="G868" s="7"/>
      <c r="H868" s="7"/>
      <c r="I868" s="7"/>
      <c r="J868" s="7"/>
      <c r="K868" s="52"/>
    </row>
    <row r="869" ht="15.75" customHeight="1">
      <c r="B869" s="7"/>
      <c r="C869" s="7"/>
      <c r="D869" s="7"/>
      <c r="E869" s="7"/>
      <c r="F869" s="7"/>
      <c r="G869" s="7"/>
      <c r="H869" s="7"/>
      <c r="I869" s="7"/>
      <c r="J869" s="7"/>
      <c r="K869" s="52"/>
    </row>
    <row r="870" ht="15.75" customHeight="1">
      <c r="B870" s="7"/>
      <c r="C870" s="7"/>
      <c r="D870" s="7"/>
      <c r="E870" s="7"/>
      <c r="F870" s="7"/>
      <c r="G870" s="7"/>
      <c r="H870" s="7"/>
      <c r="I870" s="7"/>
      <c r="J870" s="7"/>
      <c r="K870" s="52"/>
    </row>
    <row r="871" ht="15.75" customHeight="1">
      <c r="B871" s="7"/>
      <c r="C871" s="7"/>
      <c r="D871" s="7"/>
      <c r="E871" s="7"/>
      <c r="F871" s="7"/>
      <c r="G871" s="7"/>
      <c r="H871" s="7"/>
      <c r="I871" s="7"/>
      <c r="J871" s="7"/>
      <c r="K871" s="52"/>
    </row>
    <row r="872" ht="15.75" customHeight="1">
      <c r="B872" s="7"/>
      <c r="C872" s="7"/>
      <c r="D872" s="7"/>
      <c r="E872" s="7"/>
      <c r="F872" s="7"/>
      <c r="G872" s="7"/>
      <c r="H872" s="7"/>
      <c r="I872" s="7"/>
      <c r="J872" s="7"/>
      <c r="K872" s="52"/>
    </row>
    <row r="873" ht="15.75" customHeight="1">
      <c r="B873" s="7"/>
      <c r="C873" s="7"/>
      <c r="D873" s="7"/>
      <c r="E873" s="7"/>
      <c r="F873" s="7"/>
      <c r="G873" s="7"/>
      <c r="H873" s="7"/>
      <c r="I873" s="7"/>
      <c r="J873" s="7"/>
      <c r="K873" s="52"/>
    </row>
    <row r="874" ht="15.75" customHeight="1">
      <c r="B874" s="7"/>
      <c r="C874" s="7"/>
      <c r="D874" s="7"/>
      <c r="E874" s="7"/>
      <c r="F874" s="7"/>
      <c r="G874" s="7"/>
      <c r="H874" s="7"/>
      <c r="I874" s="7"/>
      <c r="J874" s="7"/>
      <c r="K874" s="52"/>
    </row>
    <row r="875" ht="15.75" customHeight="1">
      <c r="B875" s="7"/>
      <c r="C875" s="7"/>
      <c r="D875" s="7"/>
      <c r="E875" s="7"/>
      <c r="F875" s="7"/>
      <c r="G875" s="7"/>
      <c r="H875" s="7"/>
      <c r="I875" s="7"/>
      <c r="J875" s="7"/>
      <c r="K875" s="52"/>
    </row>
    <row r="876" ht="15.75" customHeight="1">
      <c r="B876" s="7"/>
      <c r="C876" s="7"/>
      <c r="D876" s="7"/>
      <c r="E876" s="7"/>
      <c r="F876" s="7"/>
      <c r="G876" s="7"/>
      <c r="H876" s="7"/>
      <c r="I876" s="7"/>
      <c r="J876" s="7"/>
      <c r="K876" s="52"/>
    </row>
    <row r="877" ht="15.75" customHeight="1">
      <c r="B877" s="7"/>
      <c r="C877" s="7"/>
      <c r="D877" s="7"/>
      <c r="E877" s="7"/>
      <c r="F877" s="7"/>
      <c r="G877" s="7"/>
      <c r="H877" s="7"/>
      <c r="I877" s="7"/>
      <c r="J877" s="7"/>
      <c r="K877" s="52"/>
    </row>
    <row r="878" ht="15.75" customHeight="1">
      <c r="B878" s="7"/>
      <c r="C878" s="7"/>
      <c r="D878" s="7"/>
      <c r="E878" s="7"/>
      <c r="F878" s="7"/>
      <c r="G878" s="7"/>
      <c r="H878" s="7"/>
      <c r="I878" s="7"/>
      <c r="J878" s="7"/>
      <c r="K878" s="52"/>
    </row>
    <row r="879" ht="15.75" customHeight="1">
      <c r="B879" s="7"/>
      <c r="C879" s="7"/>
      <c r="D879" s="7"/>
      <c r="E879" s="7"/>
      <c r="F879" s="7"/>
      <c r="G879" s="7"/>
      <c r="H879" s="7"/>
      <c r="I879" s="7"/>
      <c r="J879" s="7"/>
      <c r="K879" s="52"/>
    </row>
    <row r="880" ht="15.75" customHeight="1">
      <c r="B880" s="7"/>
      <c r="C880" s="7"/>
      <c r="D880" s="7"/>
      <c r="E880" s="7"/>
      <c r="F880" s="7"/>
      <c r="G880" s="7"/>
      <c r="H880" s="7"/>
      <c r="I880" s="7"/>
      <c r="J880" s="7"/>
      <c r="K880" s="52"/>
    </row>
    <row r="881" ht="15.75" customHeight="1">
      <c r="B881" s="7"/>
      <c r="C881" s="7"/>
      <c r="D881" s="7"/>
      <c r="E881" s="7"/>
      <c r="F881" s="7"/>
      <c r="G881" s="7"/>
      <c r="H881" s="7"/>
      <c r="I881" s="7"/>
      <c r="J881" s="7"/>
      <c r="K881" s="52"/>
    </row>
    <row r="882" ht="15.75" customHeight="1">
      <c r="B882" s="7"/>
      <c r="C882" s="7"/>
      <c r="D882" s="7"/>
      <c r="E882" s="7"/>
      <c r="F882" s="7"/>
      <c r="G882" s="7"/>
      <c r="H882" s="7"/>
      <c r="I882" s="7"/>
      <c r="J882" s="7"/>
      <c r="K882" s="52"/>
    </row>
    <row r="883" ht="15.75" customHeight="1">
      <c r="B883" s="7"/>
      <c r="C883" s="7"/>
      <c r="D883" s="7"/>
      <c r="E883" s="7"/>
      <c r="F883" s="7"/>
      <c r="G883" s="7"/>
      <c r="H883" s="7"/>
      <c r="I883" s="7"/>
      <c r="J883" s="7"/>
      <c r="K883" s="52"/>
    </row>
    <row r="884" ht="15.75" customHeight="1">
      <c r="B884" s="7"/>
      <c r="C884" s="7"/>
      <c r="D884" s="7"/>
      <c r="E884" s="7"/>
      <c r="F884" s="7"/>
      <c r="G884" s="7"/>
      <c r="H884" s="7"/>
      <c r="I884" s="7"/>
      <c r="J884" s="7"/>
      <c r="K884" s="52"/>
    </row>
    <row r="885" ht="15.75" customHeight="1">
      <c r="B885" s="7"/>
      <c r="C885" s="7"/>
      <c r="D885" s="7"/>
      <c r="E885" s="7"/>
      <c r="F885" s="7"/>
      <c r="G885" s="7"/>
      <c r="H885" s="7"/>
      <c r="I885" s="7"/>
      <c r="J885" s="7"/>
      <c r="K885" s="52"/>
    </row>
    <row r="886" ht="15.75" customHeight="1">
      <c r="B886" s="7"/>
      <c r="C886" s="7"/>
      <c r="D886" s="7"/>
      <c r="E886" s="7"/>
      <c r="F886" s="7"/>
      <c r="G886" s="7"/>
      <c r="H886" s="7"/>
      <c r="I886" s="7"/>
      <c r="J886" s="7"/>
      <c r="K886" s="52"/>
    </row>
    <row r="887" ht="15.75" customHeight="1">
      <c r="B887" s="7"/>
      <c r="C887" s="7"/>
      <c r="D887" s="7"/>
      <c r="E887" s="7"/>
      <c r="F887" s="7"/>
      <c r="G887" s="7"/>
      <c r="H887" s="7"/>
      <c r="I887" s="7"/>
      <c r="J887" s="7"/>
      <c r="K887" s="52"/>
    </row>
    <row r="888" ht="15.75" customHeight="1">
      <c r="B888" s="7"/>
      <c r="C888" s="7"/>
      <c r="D888" s="7"/>
      <c r="E888" s="7"/>
      <c r="F888" s="7"/>
      <c r="G888" s="7"/>
      <c r="H888" s="7"/>
      <c r="I888" s="7"/>
      <c r="J888" s="7"/>
      <c r="K888" s="52"/>
    </row>
    <row r="889" ht="15.75" customHeight="1">
      <c r="B889" s="7"/>
      <c r="C889" s="7"/>
      <c r="D889" s="7"/>
      <c r="E889" s="7"/>
      <c r="F889" s="7"/>
      <c r="G889" s="7"/>
      <c r="H889" s="7"/>
      <c r="I889" s="7"/>
      <c r="J889" s="7"/>
      <c r="K889" s="52"/>
    </row>
    <row r="890" ht="15.75" customHeight="1">
      <c r="B890" s="7"/>
      <c r="C890" s="7"/>
      <c r="D890" s="7"/>
      <c r="E890" s="7"/>
      <c r="F890" s="7"/>
      <c r="G890" s="7"/>
      <c r="H890" s="7"/>
      <c r="I890" s="7"/>
      <c r="J890" s="7"/>
      <c r="K890" s="52"/>
    </row>
    <row r="891" ht="15.75" customHeight="1">
      <c r="B891" s="7"/>
      <c r="C891" s="7"/>
      <c r="D891" s="7"/>
      <c r="E891" s="7"/>
      <c r="F891" s="7"/>
      <c r="G891" s="7"/>
      <c r="H891" s="7"/>
      <c r="I891" s="7"/>
      <c r="J891" s="7"/>
      <c r="K891" s="52"/>
    </row>
    <row r="892" ht="15.75" customHeight="1">
      <c r="B892" s="7"/>
      <c r="C892" s="7"/>
      <c r="D892" s="7"/>
      <c r="E892" s="7"/>
      <c r="F892" s="7"/>
      <c r="G892" s="7"/>
      <c r="H892" s="7"/>
      <c r="I892" s="7"/>
      <c r="J892" s="7"/>
      <c r="K892" s="52"/>
    </row>
    <row r="893" ht="15.75" customHeight="1">
      <c r="B893" s="7"/>
      <c r="C893" s="7"/>
      <c r="D893" s="7"/>
      <c r="E893" s="7"/>
      <c r="F893" s="7"/>
      <c r="G893" s="7"/>
      <c r="H893" s="7"/>
      <c r="I893" s="7"/>
      <c r="J893" s="7"/>
      <c r="K893" s="52"/>
    </row>
    <row r="894" ht="15.75" customHeight="1">
      <c r="B894" s="7"/>
      <c r="C894" s="7"/>
      <c r="D894" s="7"/>
      <c r="E894" s="7"/>
      <c r="F894" s="7"/>
      <c r="G894" s="7"/>
      <c r="H894" s="7"/>
      <c r="I894" s="7"/>
      <c r="J894" s="7"/>
      <c r="K894" s="52"/>
    </row>
    <row r="895" ht="15.75" customHeight="1">
      <c r="B895" s="7"/>
      <c r="C895" s="7"/>
      <c r="D895" s="7"/>
      <c r="E895" s="7"/>
      <c r="F895" s="7"/>
      <c r="G895" s="7"/>
      <c r="H895" s="7"/>
      <c r="I895" s="7"/>
      <c r="J895" s="7"/>
      <c r="K895" s="52"/>
    </row>
    <row r="896" ht="15.75" customHeight="1">
      <c r="B896" s="7"/>
      <c r="C896" s="7"/>
      <c r="D896" s="7"/>
      <c r="E896" s="7"/>
      <c r="F896" s="7"/>
      <c r="G896" s="7"/>
      <c r="H896" s="7"/>
      <c r="I896" s="7"/>
      <c r="J896" s="7"/>
      <c r="K896" s="52"/>
    </row>
    <row r="897" ht="15.75" customHeight="1">
      <c r="B897" s="7"/>
      <c r="C897" s="7"/>
      <c r="D897" s="7"/>
      <c r="E897" s="7"/>
      <c r="F897" s="7"/>
      <c r="G897" s="7"/>
      <c r="H897" s="7"/>
      <c r="I897" s="7"/>
      <c r="J897" s="7"/>
      <c r="K897" s="52"/>
    </row>
    <row r="898" ht="15.75" customHeight="1">
      <c r="B898" s="7"/>
      <c r="C898" s="7"/>
      <c r="D898" s="7"/>
      <c r="E898" s="7"/>
      <c r="F898" s="7"/>
      <c r="G898" s="7"/>
      <c r="H898" s="7"/>
      <c r="I898" s="7"/>
      <c r="J898" s="7"/>
      <c r="K898" s="52"/>
    </row>
    <row r="899" ht="15.75" customHeight="1">
      <c r="B899" s="7"/>
      <c r="C899" s="7"/>
      <c r="D899" s="7"/>
      <c r="E899" s="7"/>
      <c r="F899" s="7"/>
      <c r="G899" s="7"/>
      <c r="H899" s="7"/>
      <c r="I899" s="7"/>
      <c r="J899" s="7"/>
      <c r="K899" s="52"/>
    </row>
    <row r="900" ht="15.75" customHeight="1">
      <c r="B900" s="7"/>
      <c r="C900" s="7"/>
      <c r="D900" s="7"/>
      <c r="E900" s="7"/>
      <c r="F900" s="7"/>
      <c r="G900" s="7"/>
      <c r="H900" s="7"/>
      <c r="I900" s="7"/>
      <c r="J900" s="7"/>
      <c r="K900" s="52"/>
    </row>
    <row r="901" ht="15.75" customHeight="1">
      <c r="B901" s="7"/>
      <c r="C901" s="7"/>
      <c r="D901" s="7"/>
      <c r="E901" s="7"/>
      <c r="F901" s="7"/>
      <c r="G901" s="7"/>
      <c r="H901" s="7"/>
      <c r="I901" s="7"/>
      <c r="J901" s="7"/>
      <c r="K901" s="52"/>
    </row>
    <row r="902" ht="15.75" customHeight="1">
      <c r="B902" s="7"/>
      <c r="C902" s="7"/>
      <c r="D902" s="7"/>
      <c r="E902" s="7"/>
      <c r="F902" s="7"/>
      <c r="G902" s="7"/>
      <c r="H902" s="7"/>
      <c r="I902" s="7"/>
      <c r="J902" s="7"/>
      <c r="K902" s="52"/>
    </row>
    <row r="903" ht="15.75" customHeight="1">
      <c r="B903" s="7"/>
      <c r="C903" s="7"/>
      <c r="D903" s="7"/>
      <c r="E903" s="7"/>
      <c r="F903" s="7"/>
      <c r="G903" s="7"/>
      <c r="H903" s="7"/>
      <c r="I903" s="7"/>
      <c r="J903" s="7"/>
      <c r="K903" s="52"/>
    </row>
    <row r="904" ht="15.75" customHeight="1">
      <c r="B904" s="7"/>
      <c r="C904" s="7"/>
      <c r="D904" s="7"/>
      <c r="E904" s="7"/>
      <c r="F904" s="7"/>
      <c r="G904" s="7"/>
      <c r="H904" s="7"/>
      <c r="I904" s="7"/>
      <c r="J904" s="7"/>
      <c r="K904" s="52"/>
    </row>
    <row r="905" ht="15.75" customHeight="1">
      <c r="B905" s="7"/>
      <c r="C905" s="7"/>
      <c r="D905" s="7"/>
      <c r="E905" s="7"/>
      <c r="F905" s="7"/>
      <c r="G905" s="7"/>
      <c r="H905" s="7"/>
      <c r="I905" s="7"/>
      <c r="J905" s="7"/>
      <c r="K905" s="52"/>
    </row>
    <row r="906" ht="15.75" customHeight="1">
      <c r="B906" s="7"/>
      <c r="C906" s="7"/>
      <c r="D906" s="7"/>
      <c r="E906" s="7"/>
      <c r="F906" s="7"/>
      <c r="G906" s="7"/>
      <c r="H906" s="7"/>
      <c r="I906" s="7"/>
      <c r="J906" s="7"/>
      <c r="K906" s="52"/>
    </row>
    <row r="907" ht="15.75" customHeight="1">
      <c r="B907" s="7"/>
      <c r="C907" s="7"/>
      <c r="D907" s="7"/>
      <c r="E907" s="7"/>
      <c r="F907" s="7"/>
      <c r="G907" s="7"/>
      <c r="H907" s="7"/>
      <c r="I907" s="7"/>
      <c r="J907" s="7"/>
      <c r="K907" s="52"/>
    </row>
    <row r="908" ht="15.75" customHeight="1">
      <c r="B908" s="7"/>
      <c r="C908" s="7"/>
      <c r="D908" s="7"/>
      <c r="E908" s="7"/>
      <c r="F908" s="7"/>
      <c r="G908" s="7"/>
      <c r="H908" s="7"/>
      <c r="I908" s="7"/>
      <c r="J908" s="7"/>
      <c r="K908" s="52"/>
    </row>
    <row r="909" ht="15.75" customHeight="1">
      <c r="B909" s="7"/>
      <c r="C909" s="7"/>
      <c r="D909" s="7"/>
      <c r="E909" s="7"/>
      <c r="F909" s="7"/>
      <c r="G909" s="7"/>
      <c r="H909" s="7"/>
      <c r="I909" s="7"/>
      <c r="J909" s="7"/>
      <c r="K909" s="52"/>
    </row>
    <row r="910" ht="15.75" customHeight="1">
      <c r="B910" s="7"/>
      <c r="C910" s="7"/>
      <c r="D910" s="7"/>
      <c r="E910" s="7"/>
      <c r="F910" s="7"/>
      <c r="G910" s="7"/>
      <c r="H910" s="7"/>
      <c r="I910" s="7"/>
      <c r="J910" s="7"/>
      <c r="K910" s="52"/>
    </row>
    <row r="911" ht="15.75" customHeight="1">
      <c r="B911" s="7"/>
      <c r="C911" s="7"/>
      <c r="D911" s="7"/>
      <c r="E911" s="7"/>
      <c r="F911" s="7"/>
      <c r="G911" s="7"/>
      <c r="H911" s="7"/>
      <c r="I911" s="7"/>
      <c r="J911" s="7"/>
      <c r="K911" s="52"/>
    </row>
    <row r="912" ht="15.75" customHeight="1">
      <c r="B912" s="7"/>
      <c r="C912" s="7"/>
      <c r="D912" s="7"/>
      <c r="E912" s="7"/>
      <c r="F912" s="7"/>
      <c r="G912" s="7"/>
      <c r="H912" s="7"/>
      <c r="I912" s="7"/>
      <c r="J912" s="7"/>
      <c r="K912" s="52"/>
    </row>
    <row r="913" ht="15.75" customHeight="1">
      <c r="B913" s="7"/>
      <c r="C913" s="7"/>
      <c r="D913" s="7"/>
      <c r="E913" s="7"/>
      <c r="F913" s="7"/>
      <c r="G913" s="7"/>
      <c r="H913" s="7"/>
      <c r="I913" s="7"/>
      <c r="J913" s="7"/>
      <c r="K913" s="52"/>
    </row>
    <row r="914" ht="15.75" customHeight="1">
      <c r="B914" s="7"/>
      <c r="C914" s="7"/>
      <c r="D914" s="7"/>
      <c r="E914" s="7"/>
      <c r="F914" s="7"/>
      <c r="G914" s="7"/>
      <c r="H914" s="7"/>
      <c r="I914" s="7"/>
      <c r="J914" s="7"/>
      <c r="K914" s="52"/>
    </row>
    <row r="915" ht="15.75" customHeight="1">
      <c r="B915" s="7"/>
      <c r="C915" s="7"/>
      <c r="D915" s="7"/>
      <c r="E915" s="7"/>
      <c r="F915" s="7"/>
      <c r="G915" s="7"/>
      <c r="H915" s="7"/>
      <c r="I915" s="7"/>
      <c r="J915" s="7"/>
      <c r="K915" s="52"/>
    </row>
    <row r="916" ht="15.75" customHeight="1">
      <c r="B916" s="7"/>
      <c r="C916" s="7"/>
      <c r="D916" s="7"/>
      <c r="E916" s="7"/>
      <c r="F916" s="7"/>
      <c r="G916" s="7"/>
      <c r="H916" s="7"/>
      <c r="I916" s="7"/>
      <c r="J916" s="7"/>
      <c r="K916" s="52"/>
    </row>
    <row r="917" ht="15.75" customHeight="1">
      <c r="B917" s="7"/>
      <c r="C917" s="7"/>
      <c r="D917" s="7"/>
      <c r="E917" s="7"/>
      <c r="F917" s="7"/>
      <c r="G917" s="7"/>
      <c r="H917" s="7"/>
      <c r="I917" s="7"/>
      <c r="J917" s="7"/>
      <c r="K917" s="52"/>
    </row>
    <row r="918" ht="15.75" customHeight="1">
      <c r="B918" s="7"/>
      <c r="C918" s="7"/>
      <c r="D918" s="7"/>
      <c r="E918" s="7"/>
      <c r="F918" s="7"/>
      <c r="G918" s="7"/>
      <c r="H918" s="7"/>
      <c r="I918" s="7"/>
      <c r="J918" s="7"/>
      <c r="K918" s="52"/>
    </row>
    <row r="919" ht="15.75" customHeight="1">
      <c r="B919" s="7"/>
      <c r="C919" s="7"/>
      <c r="D919" s="7"/>
      <c r="E919" s="7"/>
      <c r="F919" s="7"/>
      <c r="G919" s="7"/>
      <c r="H919" s="7"/>
      <c r="I919" s="7"/>
      <c r="J919" s="7"/>
      <c r="K919" s="52"/>
    </row>
    <row r="920" ht="15.75" customHeight="1">
      <c r="B920" s="7"/>
      <c r="C920" s="7"/>
      <c r="D920" s="7"/>
      <c r="E920" s="7"/>
      <c r="F920" s="7"/>
      <c r="G920" s="7"/>
      <c r="H920" s="7"/>
      <c r="I920" s="7"/>
      <c r="J920" s="7"/>
      <c r="K920" s="52"/>
    </row>
    <row r="921" ht="15.75" customHeight="1">
      <c r="B921" s="7"/>
      <c r="C921" s="7"/>
      <c r="D921" s="7"/>
      <c r="E921" s="7"/>
      <c r="F921" s="7"/>
      <c r="G921" s="7"/>
      <c r="H921" s="7"/>
      <c r="I921" s="7"/>
      <c r="J921" s="7"/>
      <c r="K921" s="52"/>
    </row>
    <row r="922" ht="15.75" customHeight="1">
      <c r="B922" s="7"/>
      <c r="C922" s="7"/>
      <c r="D922" s="7"/>
      <c r="E922" s="7"/>
      <c r="F922" s="7"/>
      <c r="G922" s="7"/>
      <c r="H922" s="7"/>
      <c r="I922" s="7"/>
      <c r="J922" s="7"/>
      <c r="K922" s="52"/>
    </row>
    <row r="923" ht="15.75" customHeight="1">
      <c r="B923" s="7"/>
      <c r="C923" s="7"/>
      <c r="D923" s="7"/>
      <c r="E923" s="7"/>
      <c r="F923" s="7"/>
      <c r="G923" s="7"/>
      <c r="H923" s="7"/>
      <c r="I923" s="7"/>
      <c r="J923" s="7"/>
      <c r="K923" s="52"/>
    </row>
    <row r="924" ht="15.75" customHeight="1">
      <c r="B924" s="7"/>
      <c r="C924" s="7"/>
      <c r="D924" s="7"/>
      <c r="E924" s="7"/>
      <c r="F924" s="7"/>
      <c r="G924" s="7"/>
      <c r="H924" s="7"/>
      <c r="I924" s="7"/>
      <c r="J924" s="7"/>
      <c r="K924" s="52"/>
    </row>
    <row r="925" ht="15.75" customHeight="1">
      <c r="B925" s="7"/>
      <c r="C925" s="7"/>
      <c r="D925" s="7"/>
      <c r="E925" s="7"/>
      <c r="F925" s="7"/>
      <c r="G925" s="7"/>
      <c r="H925" s="7"/>
      <c r="I925" s="7"/>
      <c r="J925" s="7"/>
      <c r="K925" s="52"/>
    </row>
    <row r="926" ht="15.75" customHeight="1">
      <c r="B926" s="7"/>
      <c r="C926" s="7"/>
      <c r="D926" s="7"/>
      <c r="E926" s="7"/>
      <c r="F926" s="7"/>
      <c r="G926" s="7"/>
      <c r="H926" s="7"/>
      <c r="I926" s="7"/>
      <c r="J926" s="7"/>
      <c r="K926" s="52"/>
    </row>
    <row r="927" ht="15.75" customHeight="1">
      <c r="B927" s="7"/>
      <c r="C927" s="7"/>
      <c r="D927" s="7"/>
      <c r="E927" s="7"/>
      <c r="F927" s="7"/>
      <c r="G927" s="7"/>
      <c r="H927" s="7"/>
      <c r="I927" s="7"/>
      <c r="J927" s="7"/>
      <c r="K927" s="52"/>
    </row>
    <row r="928" ht="15.75" customHeight="1">
      <c r="B928" s="7"/>
      <c r="C928" s="7"/>
      <c r="D928" s="7"/>
      <c r="E928" s="7"/>
      <c r="F928" s="7"/>
      <c r="G928" s="7"/>
      <c r="H928" s="7"/>
      <c r="I928" s="7"/>
      <c r="J928" s="7"/>
      <c r="K928" s="52"/>
    </row>
    <row r="929" ht="15.75" customHeight="1">
      <c r="B929" s="7"/>
      <c r="C929" s="7"/>
      <c r="D929" s="7"/>
      <c r="E929" s="7"/>
      <c r="F929" s="7"/>
      <c r="G929" s="7"/>
      <c r="H929" s="7"/>
      <c r="I929" s="7"/>
      <c r="J929" s="7"/>
      <c r="K929" s="52"/>
    </row>
    <row r="930" ht="15.75" customHeight="1">
      <c r="B930" s="7"/>
      <c r="C930" s="7"/>
      <c r="D930" s="7"/>
      <c r="E930" s="7"/>
      <c r="F930" s="7"/>
      <c r="G930" s="7"/>
      <c r="H930" s="7"/>
      <c r="I930" s="7"/>
      <c r="J930" s="7"/>
      <c r="K930" s="52"/>
    </row>
    <row r="931" ht="15.75" customHeight="1">
      <c r="B931" s="7"/>
      <c r="C931" s="7"/>
      <c r="D931" s="7"/>
      <c r="E931" s="7"/>
      <c r="F931" s="7"/>
      <c r="G931" s="7"/>
      <c r="H931" s="7"/>
      <c r="I931" s="7"/>
      <c r="J931" s="7"/>
      <c r="K931" s="52"/>
    </row>
    <row r="932" ht="15.75" customHeight="1">
      <c r="B932" s="7"/>
      <c r="C932" s="7"/>
      <c r="D932" s="7"/>
      <c r="E932" s="7"/>
      <c r="F932" s="7"/>
      <c r="G932" s="7"/>
      <c r="H932" s="7"/>
      <c r="I932" s="7"/>
      <c r="J932" s="7"/>
      <c r="K932" s="52"/>
    </row>
    <row r="933" ht="15.75" customHeight="1">
      <c r="B933" s="7"/>
      <c r="C933" s="7"/>
      <c r="D933" s="7"/>
      <c r="E933" s="7"/>
      <c r="F933" s="7"/>
      <c r="G933" s="7"/>
      <c r="H933" s="7"/>
      <c r="I933" s="7"/>
      <c r="J933" s="7"/>
      <c r="K933" s="52"/>
    </row>
    <row r="934" ht="15.75" customHeight="1">
      <c r="B934" s="7"/>
      <c r="C934" s="7"/>
      <c r="D934" s="7"/>
      <c r="E934" s="7"/>
      <c r="F934" s="7"/>
      <c r="G934" s="7"/>
      <c r="H934" s="7"/>
      <c r="I934" s="7"/>
      <c r="J934" s="7"/>
      <c r="K934" s="52"/>
    </row>
    <row r="935" ht="15.75" customHeight="1">
      <c r="B935" s="7"/>
      <c r="C935" s="7"/>
      <c r="D935" s="7"/>
      <c r="E935" s="7"/>
      <c r="F935" s="7"/>
      <c r="G935" s="7"/>
      <c r="H935" s="7"/>
      <c r="I935" s="7"/>
      <c r="J935" s="7"/>
      <c r="K935" s="52"/>
    </row>
    <row r="936" ht="15.75" customHeight="1">
      <c r="B936" s="7"/>
      <c r="C936" s="7"/>
      <c r="D936" s="7"/>
      <c r="E936" s="7"/>
      <c r="F936" s="7"/>
      <c r="G936" s="7"/>
      <c r="H936" s="7"/>
      <c r="I936" s="7"/>
      <c r="J936" s="7"/>
      <c r="K936" s="52"/>
    </row>
    <row r="937" ht="15.75" customHeight="1">
      <c r="B937" s="7"/>
      <c r="C937" s="7"/>
      <c r="D937" s="7"/>
      <c r="E937" s="7"/>
      <c r="F937" s="7"/>
      <c r="G937" s="7"/>
      <c r="H937" s="7"/>
      <c r="I937" s="7"/>
      <c r="J937" s="7"/>
      <c r="K937" s="52"/>
    </row>
    <row r="938" ht="15.75" customHeight="1">
      <c r="B938" s="7"/>
      <c r="C938" s="7"/>
      <c r="D938" s="7"/>
      <c r="E938" s="7"/>
      <c r="F938" s="7"/>
      <c r="G938" s="7"/>
      <c r="H938" s="7"/>
      <c r="I938" s="7"/>
      <c r="J938" s="7"/>
      <c r="K938" s="52"/>
    </row>
    <row r="939" ht="15.75" customHeight="1">
      <c r="B939" s="7"/>
      <c r="C939" s="7"/>
      <c r="D939" s="7"/>
      <c r="E939" s="7"/>
      <c r="F939" s="7"/>
      <c r="G939" s="7"/>
      <c r="H939" s="7"/>
      <c r="I939" s="7"/>
      <c r="J939" s="7"/>
      <c r="K939" s="52"/>
    </row>
    <row r="940" ht="15.75" customHeight="1">
      <c r="B940" s="7"/>
      <c r="C940" s="7"/>
      <c r="D940" s="7"/>
      <c r="E940" s="7"/>
      <c r="F940" s="7"/>
      <c r="G940" s="7"/>
      <c r="H940" s="7"/>
      <c r="I940" s="7"/>
      <c r="J940" s="7"/>
      <c r="K940" s="52"/>
    </row>
    <row r="941" ht="15.75" customHeight="1">
      <c r="B941" s="7"/>
      <c r="C941" s="7"/>
      <c r="D941" s="7"/>
      <c r="E941" s="7"/>
      <c r="F941" s="7"/>
      <c r="G941" s="7"/>
      <c r="H941" s="7"/>
      <c r="I941" s="7"/>
      <c r="J941" s="7"/>
      <c r="K941" s="52"/>
    </row>
    <row r="942" ht="15.75" customHeight="1">
      <c r="B942" s="7"/>
      <c r="C942" s="7"/>
      <c r="D942" s="7"/>
      <c r="E942" s="7"/>
      <c r="F942" s="7"/>
      <c r="G942" s="7"/>
      <c r="H942" s="7"/>
      <c r="I942" s="7"/>
      <c r="J942" s="7"/>
      <c r="K942" s="52"/>
    </row>
    <row r="943" ht="15.75" customHeight="1">
      <c r="B943" s="7"/>
      <c r="C943" s="7"/>
      <c r="D943" s="7"/>
      <c r="E943" s="7"/>
      <c r="F943" s="7"/>
      <c r="G943" s="7"/>
      <c r="H943" s="7"/>
      <c r="I943" s="7"/>
      <c r="J943" s="7"/>
      <c r="K943" s="52"/>
    </row>
    <row r="944" ht="15.75" customHeight="1">
      <c r="B944" s="7"/>
      <c r="C944" s="7"/>
      <c r="D944" s="7"/>
      <c r="E944" s="7"/>
      <c r="F944" s="7"/>
      <c r="G944" s="7"/>
      <c r="H944" s="7"/>
      <c r="I944" s="7"/>
      <c r="J944" s="7"/>
      <c r="K944" s="52"/>
    </row>
    <row r="945" ht="15.75" customHeight="1">
      <c r="B945" s="7"/>
      <c r="C945" s="7"/>
      <c r="D945" s="7"/>
      <c r="E945" s="7"/>
      <c r="F945" s="7"/>
      <c r="G945" s="7"/>
      <c r="H945" s="7"/>
      <c r="I945" s="7"/>
      <c r="J945" s="7"/>
      <c r="K945" s="52"/>
    </row>
    <row r="946" ht="15.75" customHeight="1">
      <c r="B946" s="7"/>
      <c r="C946" s="7"/>
      <c r="D946" s="7"/>
      <c r="E946" s="7"/>
      <c r="F946" s="7"/>
      <c r="G946" s="7"/>
      <c r="H946" s="7"/>
      <c r="I946" s="7"/>
      <c r="J946" s="7"/>
      <c r="K946" s="52"/>
    </row>
    <row r="947" ht="15.75" customHeight="1">
      <c r="B947" s="7"/>
      <c r="C947" s="7"/>
      <c r="D947" s="7"/>
      <c r="E947" s="7"/>
      <c r="F947" s="7"/>
      <c r="G947" s="7"/>
      <c r="H947" s="7"/>
      <c r="I947" s="7"/>
      <c r="J947" s="7"/>
      <c r="K947" s="52"/>
    </row>
    <row r="948" ht="15.75" customHeight="1">
      <c r="B948" s="7"/>
      <c r="C948" s="7"/>
      <c r="D948" s="7"/>
      <c r="E948" s="7"/>
      <c r="F948" s="7"/>
      <c r="G948" s="7"/>
      <c r="H948" s="7"/>
      <c r="I948" s="7"/>
      <c r="J948" s="7"/>
      <c r="K948" s="52"/>
    </row>
    <row r="949" ht="15.75" customHeight="1">
      <c r="B949" s="7"/>
      <c r="C949" s="7"/>
      <c r="D949" s="7"/>
      <c r="E949" s="7"/>
      <c r="F949" s="7"/>
      <c r="G949" s="7"/>
      <c r="H949" s="7"/>
      <c r="I949" s="7"/>
      <c r="J949" s="7"/>
      <c r="K949" s="52"/>
    </row>
    <row r="950" ht="15.75" customHeight="1">
      <c r="B950" s="7"/>
      <c r="C950" s="7"/>
      <c r="D950" s="7"/>
      <c r="E950" s="7"/>
      <c r="F950" s="7"/>
      <c r="G950" s="7"/>
      <c r="H950" s="7"/>
      <c r="I950" s="7"/>
      <c r="J950" s="7"/>
      <c r="K950" s="52"/>
    </row>
    <row r="951" ht="15.75" customHeight="1">
      <c r="B951" s="7"/>
      <c r="C951" s="7"/>
      <c r="D951" s="7"/>
      <c r="E951" s="7"/>
      <c r="F951" s="7"/>
      <c r="G951" s="7"/>
      <c r="H951" s="7"/>
      <c r="I951" s="7"/>
      <c r="J951" s="7"/>
      <c r="K951" s="52"/>
    </row>
    <row r="952" ht="15.75" customHeight="1">
      <c r="B952" s="7"/>
      <c r="C952" s="7"/>
      <c r="D952" s="7"/>
      <c r="E952" s="7"/>
      <c r="F952" s="7"/>
      <c r="G952" s="7"/>
      <c r="H952" s="7"/>
      <c r="I952" s="7"/>
      <c r="J952" s="7"/>
      <c r="K952" s="52"/>
    </row>
    <row r="953" ht="15.75" customHeight="1">
      <c r="B953" s="7"/>
      <c r="C953" s="7"/>
      <c r="D953" s="7"/>
      <c r="E953" s="7"/>
      <c r="F953" s="7"/>
      <c r="G953" s="7"/>
      <c r="H953" s="7"/>
      <c r="I953" s="7"/>
      <c r="J953" s="7"/>
      <c r="K953" s="52"/>
    </row>
    <row r="954" ht="15.75" customHeight="1">
      <c r="B954" s="7"/>
      <c r="C954" s="7"/>
      <c r="D954" s="7"/>
      <c r="E954" s="7"/>
      <c r="F954" s="7"/>
      <c r="G954" s="7"/>
      <c r="H954" s="7"/>
      <c r="I954" s="7"/>
      <c r="J954" s="7"/>
      <c r="K954" s="52"/>
    </row>
    <row r="955" ht="15.75" customHeight="1">
      <c r="B955" s="7"/>
      <c r="C955" s="7"/>
      <c r="D955" s="7"/>
      <c r="E955" s="7"/>
      <c r="F955" s="7"/>
      <c r="G955" s="7"/>
      <c r="H955" s="7"/>
      <c r="I955" s="7"/>
      <c r="J955" s="7"/>
      <c r="K955" s="52"/>
    </row>
    <row r="956" ht="15.75" customHeight="1">
      <c r="B956" s="7"/>
      <c r="C956" s="7"/>
      <c r="D956" s="7"/>
      <c r="E956" s="7"/>
      <c r="F956" s="7"/>
      <c r="G956" s="7"/>
      <c r="H956" s="7"/>
      <c r="I956" s="7"/>
      <c r="J956" s="7"/>
      <c r="K956" s="52"/>
    </row>
    <row r="957" ht="15.75" customHeight="1">
      <c r="B957" s="7"/>
      <c r="C957" s="7"/>
      <c r="D957" s="7"/>
      <c r="E957" s="7"/>
      <c r="F957" s="7"/>
      <c r="G957" s="7"/>
      <c r="H957" s="7"/>
      <c r="I957" s="7"/>
      <c r="J957" s="7"/>
      <c r="K957" s="52"/>
    </row>
    <row r="958" ht="15.75" customHeight="1">
      <c r="B958" s="7"/>
      <c r="C958" s="7"/>
      <c r="D958" s="7"/>
      <c r="E958" s="7"/>
      <c r="F958" s="7"/>
      <c r="G958" s="7"/>
      <c r="H958" s="7"/>
      <c r="I958" s="7"/>
      <c r="J958" s="7"/>
      <c r="K958" s="52"/>
    </row>
    <row r="959" ht="15.75" customHeight="1">
      <c r="B959" s="7"/>
      <c r="C959" s="7"/>
      <c r="D959" s="7"/>
      <c r="E959" s="7"/>
      <c r="F959" s="7"/>
      <c r="G959" s="7"/>
      <c r="H959" s="7"/>
      <c r="I959" s="7"/>
      <c r="J959" s="7"/>
      <c r="K959" s="52"/>
    </row>
    <row r="960" ht="15.75" customHeight="1">
      <c r="B960" s="7"/>
      <c r="C960" s="7"/>
      <c r="D960" s="7"/>
      <c r="E960" s="7"/>
      <c r="F960" s="7"/>
      <c r="G960" s="7"/>
      <c r="H960" s="7"/>
      <c r="I960" s="7"/>
      <c r="J960" s="7"/>
      <c r="K960" s="52"/>
    </row>
    <row r="961" ht="15.75" customHeight="1">
      <c r="B961" s="7"/>
      <c r="C961" s="7"/>
      <c r="D961" s="7"/>
      <c r="E961" s="7"/>
      <c r="F961" s="7"/>
      <c r="G961" s="7"/>
      <c r="H961" s="7"/>
      <c r="I961" s="7"/>
      <c r="J961" s="7"/>
      <c r="K961" s="52"/>
    </row>
    <row r="962" ht="15.75" customHeight="1">
      <c r="B962" s="7"/>
      <c r="C962" s="7"/>
      <c r="D962" s="7"/>
      <c r="E962" s="7"/>
      <c r="F962" s="7"/>
      <c r="G962" s="7"/>
      <c r="H962" s="7"/>
      <c r="I962" s="7"/>
      <c r="J962" s="7"/>
      <c r="K962" s="52"/>
    </row>
    <row r="963" ht="15.75" customHeight="1">
      <c r="B963" s="7"/>
      <c r="C963" s="7"/>
      <c r="D963" s="7"/>
      <c r="E963" s="7"/>
      <c r="F963" s="7"/>
      <c r="G963" s="7"/>
      <c r="H963" s="7"/>
      <c r="I963" s="7"/>
      <c r="J963" s="7"/>
      <c r="K963" s="52"/>
    </row>
    <row r="964" ht="15.75" customHeight="1">
      <c r="B964" s="7"/>
      <c r="C964" s="7"/>
      <c r="D964" s="7"/>
      <c r="E964" s="7"/>
      <c r="F964" s="7"/>
      <c r="G964" s="7"/>
      <c r="H964" s="7"/>
      <c r="I964" s="7"/>
      <c r="J964" s="7"/>
      <c r="K964" s="52"/>
    </row>
    <row r="965" ht="15.75" customHeight="1">
      <c r="B965" s="7"/>
      <c r="C965" s="7"/>
      <c r="D965" s="7"/>
      <c r="E965" s="7"/>
      <c r="F965" s="7"/>
      <c r="G965" s="7"/>
      <c r="H965" s="7"/>
      <c r="I965" s="7"/>
      <c r="J965" s="7"/>
      <c r="K965" s="52"/>
    </row>
    <row r="966" ht="15.75" customHeight="1">
      <c r="B966" s="7"/>
      <c r="C966" s="7"/>
      <c r="D966" s="7"/>
      <c r="E966" s="7"/>
      <c r="F966" s="7"/>
      <c r="G966" s="7"/>
      <c r="H966" s="7"/>
      <c r="I966" s="7"/>
      <c r="J966" s="7"/>
      <c r="K966" s="52"/>
    </row>
    <row r="967" ht="15.75" customHeight="1">
      <c r="B967" s="7"/>
      <c r="C967" s="7"/>
      <c r="D967" s="7"/>
      <c r="E967" s="7"/>
      <c r="F967" s="7"/>
      <c r="G967" s="7"/>
      <c r="H967" s="7"/>
      <c r="I967" s="7"/>
      <c r="J967" s="7"/>
      <c r="K967" s="52"/>
    </row>
    <row r="968" ht="15.75" customHeight="1">
      <c r="B968" s="7"/>
      <c r="C968" s="7"/>
      <c r="D968" s="7"/>
      <c r="E968" s="7"/>
      <c r="F968" s="7"/>
      <c r="G968" s="7"/>
      <c r="H968" s="7"/>
      <c r="I968" s="7"/>
      <c r="J968" s="7"/>
      <c r="K968" s="52"/>
    </row>
    <row r="969" ht="15.75" customHeight="1">
      <c r="B969" s="7"/>
      <c r="C969" s="7"/>
      <c r="D969" s="7"/>
      <c r="E969" s="7"/>
      <c r="F969" s="7"/>
      <c r="G969" s="7"/>
      <c r="H969" s="7"/>
      <c r="I969" s="7"/>
      <c r="J969" s="7"/>
      <c r="K969" s="52"/>
    </row>
    <row r="970" ht="15.75" customHeight="1">
      <c r="B970" s="7"/>
      <c r="C970" s="7"/>
      <c r="D970" s="7"/>
      <c r="E970" s="7"/>
      <c r="F970" s="7"/>
      <c r="G970" s="7"/>
      <c r="H970" s="7"/>
      <c r="I970" s="7"/>
      <c r="J970" s="7"/>
      <c r="K970" s="52"/>
    </row>
    <row r="971" ht="15.75" customHeight="1">
      <c r="B971" s="7"/>
      <c r="C971" s="7"/>
      <c r="D971" s="7"/>
      <c r="E971" s="7"/>
      <c r="F971" s="7"/>
      <c r="G971" s="7"/>
      <c r="H971" s="7"/>
      <c r="I971" s="7"/>
      <c r="J971" s="7"/>
      <c r="K971" s="52"/>
    </row>
    <row r="972" ht="15.75" customHeight="1">
      <c r="B972" s="7"/>
      <c r="C972" s="7"/>
      <c r="D972" s="7"/>
      <c r="E972" s="7"/>
      <c r="F972" s="7"/>
      <c r="G972" s="7"/>
      <c r="H972" s="7"/>
      <c r="I972" s="7"/>
      <c r="J972" s="7"/>
      <c r="K972" s="52"/>
    </row>
    <row r="973" ht="15.75" customHeight="1">
      <c r="B973" s="7"/>
      <c r="C973" s="7"/>
      <c r="D973" s="7"/>
      <c r="E973" s="7"/>
      <c r="F973" s="7"/>
      <c r="G973" s="7"/>
      <c r="H973" s="7"/>
      <c r="I973" s="7"/>
      <c r="J973" s="7"/>
      <c r="K973" s="52"/>
    </row>
    <row r="974" ht="15.75" customHeight="1">
      <c r="B974" s="7"/>
      <c r="C974" s="7"/>
      <c r="D974" s="7"/>
      <c r="E974" s="7"/>
      <c r="F974" s="7"/>
      <c r="G974" s="7"/>
      <c r="H974" s="7"/>
      <c r="I974" s="7"/>
      <c r="J974" s="7"/>
      <c r="K974" s="52"/>
    </row>
    <row r="975" ht="15.75" customHeight="1">
      <c r="B975" s="7"/>
      <c r="C975" s="7"/>
      <c r="D975" s="7"/>
      <c r="E975" s="7"/>
      <c r="F975" s="7"/>
      <c r="G975" s="7"/>
      <c r="H975" s="7"/>
      <c r="I975" s="7"/>
      <c r="J975" s="7"/>
      <c r="K975" s="52"/>
    </row>
    <row r="976" ht="15.75" customHeight="1">
      <c r="B976" s="7"/>
      <c r="C976" s="7"/>
      <c r="D976" s="7"/>
      <c r="E976" s="7"/>
      <c r="F976" s="7"/>
      <c r="G976" s="7"/>
      <c r="H976" s="7"/>
      <c r="I976" s="7"/>
      <c r="J976" s="7"/>
      <c r="K976" s="52"/>
    </row>
    <row r="977" ht="15.75" customHeight="1">
      <c r="B977" s="7"/>
      <c r="C977" s="7"/>
      <c r="D977" s="7"/>
      <c r="E977" s="7"/>
      <c r="F977" s="7"/>
      <c r="G977" s="7"/>
      <c r="H977" s="7"/>
      <c r="I977" s="7"/>
      <c r="J977" s="7"/>
      <c r="K977" s="52"/>
    </row>
    <row r="978" ht="15.75" customHeight="1">
      <c r="B978" s="7"/>
      <c r="C978" s="7"/>
      <c r="D978" s="7"/>
      <c r="E978" s="7"/>
      <c r="F978" s="7"/>
      <c r="G978" s="7"/>
      <c r="H978" s="7"/>
      <c r="I978" s="7"/>
      <c r="J978" s="7"/>
      <c r="K978" s="52"/>
    </row>
    <row r="979" ht="15.75" customHeight="1">
      <c r="B979" s="7"/>
      <c r="C979" s="7"/>
      <c r="D979" s="7"/>
      <c r="E979" s="7"/>
      <c r="F979" s="7"/>
      <c r="G979" s="7"/>
      <c r="H979" s="7"/>
      <c r="I979" s="7"/>
      <c r="J979" s="7"/>
      <c r="K979" s="52"/>
    </row>
    <row r="980" ht="15.75" customHeight="1">
      <c r="B980" s="7"/>
      <c r="C980" s="7"/>
      <c r="D980" s="7"/>
      <c r="E980" s="7"/>
      <c r="F980" s="7"/>
      <c r="G980" s="7"/>
      <c r="H980" s="7"/>
      <c r="I980" s="7"/>
      <c r="J980" s="7"/>
      <c r="K980" s="52"/>
    </row>
    <row r="981" ht="15.75" customHeight="1">
      <c r="B981" s="7"/>
      <c r="C981" s="7"/>
      <c r="D981" s="7"/>
      <c r="E981" s="7"/>
      <c r="F981" s="7"/>
      <c r="G981" s="7"/>
      <c r="H981" s="7"/>
      <c r="I981" s="7"/>
      <c r="J981" s="7"/>
      <c r="K981" s="52"/>
    </row>
    <row r="982" ht="15.75" customHeight="1">
      <c r="B982" s="7"/>
      <c r="C982" s="7"/>
      <c r="D982" s="7"/>
      <c r="E982" s="7"/>
      <c r="F982" s="7"/>
      <c r="G982" s="7"/>
      <c r="H982" s="7"/>
      <c r="I982" s="7"/>
      <c r="J982" s="7"/>
      <c r="K982" s="52"/>
    </row>
    <row r="983" ht="15.75" customHeight="1">
      <c r="B983" s="7"/>
      <c r="C983" s="7"/>
      <c r="D983" s="7"/>
      <c r="E983" s="7"/>
      <c r="F983" s="7"/>
      <c r="G983" s="7"/>
      <c r="H983" s="7"/>
      <c r="I983" s="7"/>
      <c r="J983" s="7"/>
      <c r="K983" s="52"/>
    </row>
    <row r="984" ht="15.75" customHeight="1">
      <c r="B984" s="7"/>
      <c r="C984" s="7"/>
      <c r="D984" s="7"/>
      <c r="E984" s="7"/>
      <c r="F984" s="7"/>
      <c r="G984" s="7"/>
      <c r="H984" s="7"/>
      <c r="I984" s="7"/>
      <c r="J984" s="7"/>
      <c r="K984" s="52"/>
    </row>
    <row r="985" ht="15.75" customHeight="1">
      <c r="B985" s="7"/>
      <c r="C985" s="7"/>
      <c r="D985" s="7"/>
      <c r="E985" s="7"/>
      <c r="F985" s="7"/>
      <c r="G985" s="7"/>
      <c r="H985" s="7"/>
      <c r="I985" s="7"/>
      <c r="J985" s="7"/>
      <c r="K985" s="52"/>
    </row>
    <row r="986" ht="15.75" customHeight="1">
      <c r="B986" s="7"/>
      <c r="C986" s="7"/>
      <c r="D986" s="7"/>
      <c r="E986" s="7"/>
      <c r="F986" s="7"/>
      <c r="G986" s="7"/>
      <c r="H986" s="7"/>
      <c r="I986" s="7"/>
      <c r="J986" s="7"/>
      <c r="K986" s="52"/>
    </row>
    <row r="987" ht="15.75" customHeight="1">
      <c r="B987" s="7"/>
      <c r="C987" s="7"/>
      <c r="D987" s="7"/>
      <c r="E987" s="7"/>
      <c r="F987" s="7"/>
      <c r="G987" s="7"/>
      <c r="H987" s="7"/>
      <c r="I987" s="7"/>
      <c r="J987" s="7"/>
      <c r="K987" s="52"/>
    </row>
    <row r="988" ht="15.75" customHeight="1">
      <c r="B988" s="26"/>
      <c r="C988" s="26"/>
      <c r="D988" s="26"/>
      <c r="F988" s="26"/>
      <c r="G988" s="26"/>
      <c r="H988" s="26"/>
    </row>
    <row r="989" ht="15.75" customHeight="1">
      <c r="G989" s="26"/>
      <c r="H989" s="26"/>
    </row>
    <row r="990" ht="15.75" customHeight="1">
      <c r="G990" s="26"/>
      <c r="H990" s="26"/>
    </row>
    <row r="991" ht="15.75" customHeight="1">
      <c r="G991" s="26"/>
      <c r="H991" s="26"/>
    </row>
    <row r="992" ht="15.75" customHeight="1">
      <c r="G992" s="26"/>
      <c r="H992" s="26"/>
    </row>
    <row r="993" ht="15.75" customHeight="1">
      <c r="G993" s="26"/>
      <c r="H993" s="26"/>
    </row>
    <row r="994" ht="15.75" customHeight="1">
      <c r="G994" s="26"/>
      <c r="H994" s="26"/>
    </row>
    <row r="995" ht="15.75" customHeight="1">
      <c r="G995" s="26"/>
      <c r="H995" s="26"/>
    </row>
    <row r="996" ht="15.75" customHeight="1">
      <c r="G996" s="26"/>
      <c r="H996" s="26"/>
    </row>
    <row r="997" ht="15.75" customHeight="1">
      <c r="G997" s="26"/>
      <c r="H997" s="26"/>
    </row>
    <row r="998" ht="15.75" customHeight="1">
      <c r="G998" s="26"/>
      <c r="H998" s="26"/>
    </row>
    <row r="999" ht="15.75" customHeight="1">
      <c r="G999" s="26"/>
      <c r="H999" s="26"/>
    </row>
    <row r="1000" ht="15.75" customHeight="1">
      <c r="G1000" s="26"/>
      <c r="H1000" s="26"/>
    </row>
  </sheetData>
  <printOptions/>
  <pageMargins bottom="0.75" footer="0.0" header="0.0" left="0.7" right="0.7" top="0.75"/>
  <pageSetup orientation="landscape"/>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6" width="12.63"/>
  </cols>
  <sheetData>
    <row r="1" ht="15.75" customHeight="1">
      <c r="B1" s="7"/>
      <c r="C1" s="7"/>
      <c r="F1" s="7"/>
    </row>
    <row r="2" ht="15.75" customHeight="1">
      <c r="B2" s="7" t="str">
        <f>IFERROR(__xludf.DUMMYFUNCTION("IMPORTRANGE(""https://docs.google.com/spreadsheets/d/1yjL3OKn6nBHuPQLe7DsLydDS3CFazi4CJLG5aOWF1ns/edit?gid=0#gid=0"",""CAU!B2:C"")"),"Producto")</f>
        <v>Producto</v>
      </c>
      <c r="C2" s="7" t="str">
        <f>IFERROR(__xludf.DUMMYFUNCTION("""COMPUTED_VALUE"""),"Actividad única")</f>
        <v>Actividad única</v>
      </c>
      <c r="D2" s="7" t="s">
        <v>2850</v>
      </c>
      <c r="E2" s="7" t="s">
        <v>2851</v>
      </c>
      <c r="F2" s="7" t="s">
        <v>2852</v>
      </c>
      <c r="G2" s="7" t="s">
        <v>2853</v>
      </c>
      <c r="H2" s="7" t="s">
        <v>2854</v>
      </c>
      <c r="I2" s="7" t="s">
        <v>2855</v>
      </c>
      <c r="J2" s="7" t="s">
        <v>2856</v>
      </c>
      <c r="K2" s="7" t="s">
        <v>2857</v>
      </c>
      <c r="L2" s="7" t="s">
        <v>2858</v>
      </c>
    </row>
    <row r="3" ht="15.75" customHeight="1">
      <c r="B3" s="7" t="str">
        <f>IFERROR(__xludf.DUMMYFUNCTION("""COMPUTED_VALUE"""),"BP2600541110101")</f>
        <v>BP2600541110101</v>
      </c>
      <c r="C3" s="7" t="str">
        <f>IFERROR(__xludf.DUMMYFUNCTION("""COMPUTED_VALUE"""),"Brindar acompañamiento técnico al talento humano de los servicios de atención integral.")</f>
        <v>Brindar acompañamiento técnico al talento humano de los servicios de atención integral.</v>
      </c>
      <c r="D3" s="7" t="str">
        <f>IFERROR(__xludf.DUMMYFUNCTION("IFERROR(INDEX(IMPORTRANGE(""https://docs.google.com/spreadsheets/d/1C3dRT-t5aGUUqaTPrAeqShEUVkFXBSAwZczxrMAv404/edit?gid=0#gid=0"",""Ene-Jun!AL3:AL""),MATCH($C3,IMPORTRANGE(""https://docs.google.com/spreadsheets/d/1C3dRT-t5aGUUqaTPrAeqShEUVkFXBSAwZczxrMAv"&amp;"404/edit?gid=0#gid=0"",""Ene-Jun!E3:E""),0)),"""")"),"")</f>
        <v/>
      </c>
      <c r="E3" s="7" t="str">
        <f>IFERROR(__xludf.DUMMYFUNCTION("IFERROR(INDEX(IMPORTRANGE(""https://docs.google.com/spreadsheets/d/1C3dRT-t5aGUUqaTPrAeqShEUVkFXBSAwZczxrMAv404/edit?gid=0#gid=0"",""Ene-Jun!AM3:AM""),MATCH($C3,IMPORTRANGE(""https://docs.google.com/spreadsheets/d/1C3dRT-t5aGUUqaTPrAeqShEUVkFXBSAwZczxrMAv"&amp;"404/edit?gid=0#gid=0"",""Ene-Jun!E3:E""),0)),"""")"),"")</f>
        <v/>
      </c>
      <c r="F3" s="7" t="str">
        <f>IFERROR(__xludf.DUMMYFUNCTION("IFERROR(INDEX(IMPORTRANGE(""https://docs.google.com/spreadsheets/d/1C3dRT-t5aGUUqaTPrAeqShEUVkFXBSAwZczxrMAv404/edit?gid=0#gid=0"",""Ene-Jun!AN3:AN""),MATCH($C3,IMPORTRANGE(""https://docs.google.com/spreadsheets/d/1C3dRT-t5aGUUqaTPrAeqShEUVkFXBSAwZczxrMAv"&amp;"404/edit?gid=0#gid=0"",""Ene-Jun!E3:E""),0)),"""")"),"")</f>
        <v/>
      </c>
      <c r="G3" s="7" t="str">
        <f>IFERROR(__xludf.DUMMYFUNCTION("IFERROR(INDEX(IMPORTRANGE(""https://docs.google.com/spreadsheets/d/1C3dRT-t5aGUUqaTPrAeqShEUVkFXBSAwZczxrMAv404/edit?gid=0#gid=0"",""Ene-Jun!AO3:AO""),MATCH($C3,IMPORTRANGE(""https://docs.google.com/spreadsheets/d/1C3dRT-t5aGUUqaTPrAeqShEUVkFXBSAwZczxrMAv"&amp;"404/edit?gid=0#gid=0"",""Ene-Jun!E3:E""),0)),"""")"),"")</f>
        <v/>
      </c>
      <c r="H3" s="7" t="str">
        <f>IFERROR(__xludf.DUMMYFUNCTION("IFERROR(INDEX(IMPORTRANGE(""https://docs.google.com/spreadsheets/d/1C3dRT-t5aGUUqaTPrAeqShEUVkFXBSAwZczxrMAv404/edit?gid=0#gid=0"",""Ene-Jun!AP3:AP""),MATCH($C3,IMPORTRANGE(""https://docs.google.com/spreadsheets/d/1C3dRT-t5aGUUqaTPrAeqShEUVkFXBSAwZczxrMAv"&amp;"404/edit?gid=0#gid=0"",""Ene-Jun!E3:E""),0)),"""")"),"")</f>
        <v/>
      </c>
      <c r="I3" s="7" t="str">
        <f>IFERROR(__xludf.DUMMYFUNCTION("IFERROR(INDEX(IMPORTRANGE(""https://docs.google.com/spreadsheets/d/1C3dRT-t5aGUUqaTPrAeqShEUVkFXBSAwZczxrMAv404/edit?gid=0#gid=0"",""Ene-Jun!AQ3:AQ""),MATCH($C3,IMPORTRANGE(""https://docs.google.com/spreadsheets/d/1C3dRT-t5aGUUqaTPrAeqShEUVkFXBSAwZczxrMAv"&amp;"404/edit?gid=0#gid=0"",""Ene-Jun!E3:E""),0)),"""")"),"")</f>
        <v/>
      </c>
      <c r="J3" s="7" t="str">
        <f>IFERROR(__xludf.DUMMYFUNCTION("IFERROR(INDEX(IMPORTRANGE(""https://docs.google.com/spreadsheets/d/1C3dRT-t5aGUUqaTPrAeqShEUVkFXBSAwZczxrMAv404/edit?gid=0#gid=0"",""Jul!L3:L""),MATCH($C3,IMPORTRANGE(""https://docs.google.com/spreadsheets/d/1C3dRT-t5aGUUqaTPrAeqShEUVkFXBSAwZczxrMAv404/ed"&amp;"it?gid=0#gid=0"",""Jul!E3:E""),0)),"""")"),"")</f>
        <v/>
      </c>
      <c r="K3" s="7" t="str">
        <f>IFERROR(__xludf.DUMMYFUNCTION("IFERROR(INDEX(IMPORTRANGE(""https://docs.google.com/spreadsheets/d/1C3dRT-t5aGUUqaTPrAeqShEUVkFXBSAwZczxrMAv404/edit?gid=0#gid=0"",""Ago!L3:L""),MATCH($C3,IMPORTRANGE(""https://docs.google.com/spreadsheets/d/1C3dRT-t5aGUUqaTPrAeqShEUVkFXBSAwZczxrMAv404/ed"&amp;"it?gid=0#gid=0"",""Ago!E3:E""),0)),"""")"),"")</f>
        <v/>
      </c>
      <c r="L3" s="7" t="str">
        <f>IFERROR(__xludf.DUMMYFUNCTION("IFERROR(INDEX(IMPORTRANGE(""https://docs.google.com/spreadsheets/d/1C3dRT-t5aGUUqaTPrAeqShEUVkFXBSAwZczxrMAv404/edit?gid=1065183617#gid=1065183617"",""Sep!L3:L""),MATCH($C3,IMPORTRANGE(""https://docs.google.com/spreadsheets/d/1C3dRT-t5aGUUqaTPrAeqShEUVkFX"&amp;"BSAwZczxrMAv404/edit?gid=1065183617#gid=1065183617"",""Sep!E3:E""),0)),"""")"),"")</f>
        <v/>
      </c>
    </row>
    <row r="4" ht="15.75" customHeight="1">
      <c r="B4" s="7" t="str">
        <f>IFERROR(__xludf.DUMMYFUNCTION("""COMPUTED_VALUE"""),"BP2600541110101")</f>
        <v>BP2600541110101</v>
      </c>
      <c r="C4" s="7" t="str">
        <f>IFERROR(__xludf.DUMMYFUNCTION("""COMPUTED_VALUE"""),"Brindar servicios de atención Integral para la primera infancia.")</f>
        <v>Brindar servicios de atención Integral para la primera infancia.</v>
      </c>
      <c r="D4" s="7" t="str">
        <f>IFERROR(__xludf.DUMMYFUNCTION("IFERROR(INDEX(IMPORTRANGE(""https://docs.google.com/spreadsheets/d/1C3dRT-t5aGUUqaTPrAeqShEUVkFXBSAwZczxrMAv404/edit?gid=0#gid=0"",""Ene-Jun!AL3:AL""),MATCH($C4,IMPORTRANGE(""https://docs.google.com/spreadsheets/d/1C3dRT-t5aGUUqaTPrAeqShEUVkFXBSAwZczxrMAv"&amp;"404/edit?gid=0#gid=0"",""Ene-Jun!E3:E""),0)),"""")"),"")</f>
        <v/>
      </c>
      <c r="E4" s="7" t="str">
        <f>IFERROR(__xludf.DUMMYFUNCTION("IFERROR(INDEX(IMPORTRANGE(""https://docs.google.com/spreadsheets/d/1C3dRT-t5aGUUqaTPrAeqShEUVkFXBSAwZczxrMAv404/edit?gid=0#gid=0"",""Ene-Jun!AM3:AM""),MATCH($C4,IMPORTRANGE(""https://docs.google.com/spreadsheets/d/1C3dRT-t5aGUUqaTPrAeqShEUVkFXBSAwZczxrMAv"&amp;"404/edit?gid=0#gid=0"",""Ene-Jun!E3:E""),0)),"""")"),"")</f>
        <v/>
      </c>
      <c r="F4" s="7" t="str">
        <f>IFERROR(__xludf.DUMMYFUNCTION("IFERROR(INDEX(IMPORTRANGE(""https://docs.google.com/spreadsheets/d/1C3dRT-t5aGUUqaTPrAeqShEUVkFXBSAwZczxrMAv404/edit?gid=0#gid=0"",""Ene-Jun!AN3:AN""),MATCH($C4,IMPORTRANGE(""https://docs.google.com/spreadsheets/d/1C3dRT-t5aGUUqaTPrAeqShEUVkFXBSAwZczxrMAv"&amp;"404/edit?gid=0#gid=0"",""Ene-Jun!E3:E""),0)),"""")"),"")</f>
        <v/>
      </c>
      <c r="G4" s="7" t="str">
        <f>IFERROR(__xludf.DUMMYFUNCTION("IFERROR(INDEX(IMPORTRANGE(""https://docs.google.com/spreadsheets/d/1C3dRT-t5aGUUqaTPrAeqShEUVkFXBSAwZczxrMAv404/edit?gid=0#gid=0"",""Ene-Jun!AO3:AO""),MATCH($C4,IMPORTRANGE(""https://docs.google.com/spreadsheets/d/1C3dRT-t5aGUUqaTPrAeqShEUVkFXBSAwZczxrMAv"&amp;"404/edit?gid=0#gid=0"",""Ene-Jun!E3:E""),0)),"""")"),"")</f>
        <v/>
      </c>
      <c r="H4" s="7" t="str">
        <f>IFERROR(__xludf.DUMMYFUNCTION("IFERROR(INDEX(IMPORTRANGE(""https://docs.google.com/spreadsheets/d/1C3dRT-t5aGUUqaTPrAeqShEUVkFXBSAwZczxrMAv404/edit?gid=0#gid=0"",""Ene-Jun!AP3:AP""),MATCH($C4,IMPORTRANGE(""https://docs.google.com/spreadsheets/d/1C3dRT-t5aGUUqaTPrAeqShEUVkFXBSAwZczxrMAv"&amp;"404/edit?gid=0#gid=0"",""Ene-Jun!E3:E""),0)),"""")"),"")</f>
        <v/>
      </c>
      <c r="I4" s="7" t="str">
        <f>IFERROR(__xludf.DUMMYFUNCTION("IFERROR(INDEX(IMPORTRANGE(""https://docs.google.com/spreadsheets/d/1C3dRT-t5aGUUqaTPrAeqShEUVkFXBSAwZczxrMAv404/edit?gid=0#gid=0"",""Ene-Jun!AQ3:AQ""),MATCH($C4,IMPORTRANGE(""https://docs.google.com/spreadsheets/d/1C3dRT-t5aGUUqaTPrAeqShEUVkFXBSAwZczxrMAv"&amp;"404/edit?gid=0#gid=0"",""Ene-Jun!E3:E""),0)),"""")"),"")</f>
        <v/>
      </c>
      <c r="J4" s="7" t="str">
        <f>IFERROR(__xludf.DUMMYFUNCTION("IFERROR(INDEX(IMPORTRANGE(""https://docs.google.com/spreadsheets/d/1C3dRT-t5aGUUqaTPrAeqShEUVkFXBSAwZczxrMAv404/edit?gid=0#gid=0"",""Jul!L3:L""),MATCH($C4,IMPORTRANGE(""https://docs.google.com/spreadsheets/d/1C3dRT-t5aGUUqaTPrAeqShEUVkFXBSAwZczxrMAv404/ed"&amp;"it?gid=0#gid=0"",""Jul!E3:E""),0)),"""")"),"")</f>
        <v/>
      </c>
      <c r="K4" s="7" t="str">
        <f>IFERROR(__xludf.DUMMYFUNCTION("IFERROR(INDEX(IMPORTRANGE(""https://docs.google.com/spreadsheets/d/1C3dRT-t5aGUUqaTPrAeqShEUVkFXBSAwZczxrMAv404/edit?gid=0#gid=0"",""Ago!L3:L""),MATCH($C4,IMPORTRANGE(""https://docs.google.com/spreadsheets/d/1C3dRT-t5aGUUqaTPrAeqShEUVkFXBSAwZczxrMAv404/ed"&amp;"it?gid=0#gid=0"",""Ago!E3:E""),0)),"""")"),"")</f>
        <v/>
      </c>
      <c r="L4" s="7" t="str">
        <f>IFERROR(__xludf.DUMMYFUNCTION("IFERROR(INDEX(IMPORTRANGE(""https://docs.google.com/spreadsheets/d/1C3dRT-t5aGUUqaTPrAeqShEUVkFXBSAwZczxrMAv404/edit?gid=1065183617#gid=1065183617"",""Sep!L3:L""),MATCH($C4,IMPORTRANGE(""https://docs.google.com/spreadsheets/d/1C3dRT-t5aGUUqaTPrAeqShEUVkFX"&amp;"BSAwZczxrMAv404/edit?gid=1065183617#gid=1065183617"",""Sep!E3:E""),0)),"""")"),"")</f>
        <v/>
      </c>
    </row>
    <row r="5" ht="15.75" customHeight="1">
      <c r="B5" s="7" t="str">
        <f>IFERROR(__xludf.DUMMYFUNCTION("""COMPUTED_VALUE"""),"BP2600541110101")</f>
        <v>BP2600541110101</v>
      </c>
      <c r="C5" s="7" t="str">
        <f>IFERROR(__xludf.DUMMYFUNCTION("""COMPUTED_VALUE"""),"Desarrollo de modalidades de Atención Integral a la Primera Infancia en el marco del modelo CARIÑOS en el Distrito de Cali, BP-26004388 - Pagos pasivos exigibles vigencias expiradas")</f>
        <v>Desarrollo de modalidades de Atención Integral a la Primera Infancia en el marco del modelo CARIÑOS en el Distrito de Cali, BP-26004388 - Pagos pasivos exigibles vigencias expiradas</v>
      </c>
      <c r="D5" s="7" t="str">
        <f>IFERROR(__xludf.DUMMYFUNCTION("IFERROR(INDEX(IMPORTRANGE(""https://docs.google.com/spreadsheets/d/1C3dRT-t5aGUUqaTPrAeqShEUVkFXBSAwZczxrMAv404/edit?gid=0#gid=0"",""Ene-Jun!AL3:AL""),MATCH($C5,IMPORTRANGE(""https://docs.google.com/spreadsheets/d/1C3dRT-t5aGUUqaTPrAeqShEUVkFXBSAwZczxrMAv"&amp;"404/edit?gid=0#gid=0"",""Ene-Jun!E3:E""),0)),"""")"),"")</f>
        <v/>
      </c>
      <c r="E5" s="7" t="str">
        <f>IFERROR(__xludf.DUMMYFUNCTION("IFERROR(INDEX(IMPORTRANGE(""https://docs.google.com/spreadsheets/d/1C3dRT-t5aGUUqaTPrAeqShEUVkFXBSAwZczxrMAv404/edit?gid=0#gid=0"",""Ene-Jun!AM3:AM""),MATCH($C5,IMPORTRANGE(""https://docs.google.com/spreadsheets/d/1C3dRT-t5aGUUqaTPrAeqShEUVkFXBSAwZczxrMAv"&amp;"404/edit?gid=0#gid=0"",""Ene-Jun!E3:E""),0)),"""")"),"")</f>
        <v/>
      </c>
      <c r="F5" s="7" t="str">
        <f>IFERROR(__xludf.DUMMYFUNCTION("IFERROR(INDEX(IMPORTRANGE(""https://docs.google.com/spreadsheets/d/1C3dRT-t5aGUUqaTPrAeqShEUVkFXBSAwZczxrMAv404/edit?gid=0#gid=0"",""Ene-Jun!AN3:AN""),MATCH($C5,IMPORTRANGE(""https://docs.google.com/spreadsheets/d/1C3dRT-t5aGUUqaTPrAeqShEUVkFXBSAwZczxrMAv"&amp;"404/edit?gid=0#gid=0"",""Ene-Jun!E3:E""),0)),"""")"),"")</f>
        <v/>
      </c>
      <c r="G5" s="7" t="str">
        <f>IFERROR(__xludf.DUMMYFUNCTION("IFERROR(INDEX(IMPORTRANGE(""https://docs.google.com/spreadsheets/d/1C3dRT-t5aGUUqaTPrAeqShEUVkFXBSAwZczxrMAv404/edit?gid=0#gid=0"",""Ene-Jun!AO3:AO""),MATCH($C5,IMPORTRANGE(""https://docs.google.com/spreadsheets/d/1C3dRT-t5aGUUqaTPrAeqShEUVkFXBSAwZczxrMAv"&amp;"404/edit?gid=0#gid=0"",""Ene-Jun!E3:E""),0)),"""")"),"")</f>
        <v/>
      </c>
      <c r="H5" s="7" t="str">
        <f>IFERROR(__xludf.DUMMYFUNCTION("IFERROR(INDEX(IMPORTRANGE(""https://docs.google.com/spreadsheets/d/1C3dRT-t5aGUUqaTPrAeqShEUVkFXBSAwZczxrMAv404/edit?gid=0#gid=0"",""Ene-Jun!AP3:AP""),MATCH($C5,IMPORTRANGE(""https://docs.google.com/spreadsheets/d/1C3dRT-t5aGUUqaTPrAeqShEUVkFXBSAwZczxrMAv"&amp;"404/edit?gid=0#gid=0"",""Ene-Jun!E3:E""),0)),"""")"),"")</f>
        <v/>
      </c>
      <c r="I5" s="7" t="str">
        <f>IFERROR(__xludf.DUMMYFUNCTION("IFERROR(INDEX(IMPORTRANGE(""https://docs.google.com/spreadsheets/d/1C3dRT-t5aGUUqaTPrAeqShEUVkFXBSAwZczxrMAv404/edit?gid=0#gid=0"",""Ene-Jun!AQ3:AQ""),MATCH($C5,IMPORTRANGE(""https://docs.google.com/spreadsheets/d/1C3dRT-t5aGUUqaTPrAeqShEUVkFXBSAwZczxrMAv"&amp;"404/edit?gid=0#gid=0"",""Ene-Jun!E3:E""),0)),"""")"),"")</f>
        <v/>
      </c>
      <c r="J5" s="7" t="str">
        <f>IFERROR(__xludf.DUMMYFUNCTION("IFERROR(INDEX(IMPORTRANGE(""https://docs.google.com/spreadsheets/d/1C3dRT-t5aGUUqaTPrAeqShEUVkFXBSAwZczxrMAv404/edit?gid=0#gid=0"",""Jul!L3:L""),MATCH($C5,IMPORTRANGE(""https://docs.google.com/spreadsheets/d/1C3dRT-t5aGUUqaTPrAeqShEUVkFXBSAwZczxrMAv404/ed"&amp;"it?gid=0#gid=0"",""Jul!E3:E""),0)),"""")"),"")</f>
        <v/>
      </c>
      <c r="K5" s="7" t="str">
        <f>IFERROR(__xludf.DUMMYFUNCTION("IFERROR(INDEX(IMPORTRANGE(""https://docs.google.com/spreadsheets/d/1C3dRT-t5aGUUqaTPrAeqShEUVkFXBSAwZczxrMAv404/edit?gid=0#gid=0"",""Ago!L3:L""),MATCH($C5,IMPORTRANGE(""https://docs.google.com/spreadsheets/d/1C3dRT-t5aGUUqaTPrAeqShEUVkFXBSAwZczxrMAv404/ed"&amp;"it?gid=0#gid=0"",""Ago!E3:E""),0)),"""")"),"")</f>
        <v/>
      </c>
      <c r="L5" s="7" t="str">
        <f>IFERROR(__xludf.DUMMYFUNCTION("IFERROR(INDEX(IMPORTRANGE(""https://docs.google.com/spreadsheets/d/1C3dRT-t5aGUUqaTPrAeqShEUVkFXBSAwZczxrMAv404/edit?gid=1065183617#gid=1065183617"",""Sep!L3:L""),MATCH($C5,IMPORTRANGE(""https://docs.google.com/spreadsheets/d/1C3dRT-t5aGUUqaTPrAeqShEUVkFX"&amp;"BSAwZczxrMAv404/edit?gid=1065183617#gid=1065183617"",""Sep!E3:E""),0)),"""")"),"")</f>
        <v/>
      </c>
    </row>
    <row r="6" ht="15.75" customHeight="1">
      <c r="B6" s="7" t="str">
        <f>IFERROR(__xludf.DUMMYFUNCTION("""COMPUTED_VALUE"""),"BP2600541110101")</f>
        <v>BP2600541110101</v>
      </c>
      <c r="C6" s="7" t="str">
        <f>IFERROR(__xludf.DUMMYFUNCTION("""COMPUTED_VALUE"""),"Implementación de atenciones integrales y diferenciales para la primera infancia en Santiago de Cali, BP-26005411 - Pagos pasivos exigibles vigencias expiradas.")</f>
        <v>Implementación de atenciones integrales y diferenciales para la primera infancia en Santiago de Cali, BP-26005411 - Pagos pasivos exigibles vigencias expiradas.</v>
      </c>
      <c r="D6" s="7" t="str">
        <f>IFERROR(__xludf.DUMMYFUNCTION("IFERROR(INDEX(IMPORTRANGE(""https://docs.google.com/spreadsheets/d/1C3dRT-t5aGUUqaTPrAeqShEUVkFXBSAwZczxrMAv404/edit?gid=0#gid=0"",""Ene-Jun!AL3:AL""),MATCH($C6,IMPORTRANGE(""https://docs.google.com/spreadsheets/d/1C3dRT-t5aGUUqaTPrAeqShEUVkFXBSAwZczxrMAv"&amp;"404/edit?gid=0#gid=0"",""Ene-Jun!E3:E""),0)),"""")"),"")</f>
        <v/>
      </c>
      <c r="E6" s="7" t="str">
        <f>IFERROR(__xludf.DUMMYFUNCTION("IFERROR(INDEX(IMPORTRANGE(""https://docs.google.com/spreadsheets/d/1C3dRT-t5aGUUqaTPrAeqShEUVkFXBSAwZczxrMAv404/edit?gid=0#gid=0"",""Ene-Jun!AM3:AM""),MATCH($C6,IMPORTRANGE(""https://docs.google.com/spreadsheets/d/1C3dRT-t5aGUUqaTPrAeqShEUVkFXBSAwZczxrMAv"&amp;"404/edit?gid=0#gid=0"",""Ene-Jun!E3:E""),0)),"""")"),"")</f>
        <v/>
      </c>
      <c r="F6" s="7" t="str">
        <f>IFERROR(__xludf.DUMMYFUNCTION("IFERROR(INDEX(IMPORTRANGE(""https://docs.google.com/spreadsheets/d/1C3dRT-t5aGUUqaTPrAeqShEUVkFXBSAwZczxrMAv404/edit?gid=0#gid=0"",""Ene-Jun!AN3:AN""),MATCH($C6,IMPORTRANGE(""https://docs.google.com/spreadsheets/d/1C3dRT-t5aGUUqaTPrAeqShEUVkFXBSAwZczxrMAv"&amp;"404/edit?gid=0#gid=0"",""Ene-Jun!E3:E""),0)),"""")"),"")</f>
        <v/>
      </c>
      <c r="G6" s="7" t="str">
        <f>IFERROR(__xludf.DUMMYFUNCTION("IFERROR(INDEX(IMPORTRANGE(""https://docs.google.com/spreadsheets/d/1C3dRT-t5aGUUqaTPrAeqShEUVkFXBSAwZczxrMAv404/edit?gid=0#gid=0"",""Ene-Jun!AO3:AO""),MATCH($C6,IMPORTRANGE(""https://docs.google.com/spreadsheets/d/1C3dRT-t5aGUUqaTPrAeqShEUVkFXBSAwZczxrMAv"&amp;"404/edit?gid=0#gid=0"",""Ene-Jun!E3:E""),0)),"""")"),"")</f>
        <v/>
      </c>
      <c r="H6" s="7" t="str">
        <f>IFERROR(__xludf.DUMMYFUNCTION("IFERROR(INDEX(IMPORTRANGE(""https://docs.google.com/spreadsheets/d/1C3dRT-t5aGUUqaTPrAeqShEUVkFXBSAwZczxrMAv404/edit?gid=0#gid=0"",""Ene-Jun!AP3:AP""),MATCH($C6,IMPORTRANGE(""https://docs.google.com/spreadsheets/d/1C3dRT-t5aGUUqaTPrAeqShEUVkFXBSAwZczxrMAv"&amp;"404/edit?gid=0#gid=0"",""Ene-Jun!E3:E""),0)),"""")"),"")</f>
        <v/>
      </c>
      <c r="I6" s="7" t="str">
        <f>IFERROR(__xludf.DUMMYFUNCTION("IFERROR(INDEX(IMPORTRANGE(""https://docs.google.com/spreadsheets/d/1C3dRT-t5aGUUqaTPrAeqShEUVkFXBSAwZczxrMAv404/edit?gid=0#gid=0"",""Ene-Jun!AQ3:AQ""),MATCH($C6,IMPORTRANGE(""https://docs.google.com/spreadsheets/d/1C3dRT-t5aGUUqaTPrAeqShEUVkFXBSAwZczxrMAv"&amp;"404/edit?gid=0#gid=0"",""Ene-Jun!E3:E""),0)),"""")"),"")</f>
        <v/>
      </c>
      <c r="J6" s="7" t="str">
        <f>IFERROR(__xludf.DUMMYFUNCTION("IFERROR(INDEX(IMPORTRANGE(""https://docs.google.com/spreadsheets/d/1C3dRT-t5aGUUqaTPrAeqShEUVkFXBSAwZczxrMAv404/edit?gid=0#gid=0"",""Jul!L3:L""),MATCH($C6,IMPORTRANGE(""https://docs.google.com/spreadsheets/d/1C3dRT-t5aGUUqaTPrAeqShEUVkFXBSAwZczxrMAv404/ed"&amp;"it?gid=0#gid=0"",""Jul!E3:E""),0)),"""")"),"")</f>
        <v/>
      </c>
      <c r="K6" s="7" t="str">
        <f>IFERROR(__xludf.DUMMYFUNCTION("IFERROR(INDEX(IMPORTRANGE(""https://docs.google.com/spreadsheets/d/1C3dRT-t5aGUUqaTPrAeqShEUVkFXBSAwZczxrMAv404/edit?gid=0#gid=0"",""Ago!L3:L""),MATCH($C6,IMPORTRANGE(""https://docs.google.com/spreadsheets/d/1C3dRT-t5aGUUqaTPrAeqShEUVkFXBSAwZczxrMAv404/ed"&amp;"it?gid=0#gid=0"",""Ago!E3:E""),0)),"""")"),"")</f>
        <v/>
      </c>
      <c r="L6" s="7" t="str">
        <f>IFERROR(__xludf.DUMMYFUNCTION("IFERROR(INDEX(IMPORTRANGE(""https://docs.google.com/spreadsheets/d/1C3dRT-t5aGUUqaTPrAeqShEUVkFXBSAwZczxrMAv404/edit?gid=1065183617#gid=1065183617"",""Sep!L3:L""),MATCH($C6,IMPORTRANGE(""https://docs.google.com/spreadsheets/d/1C3dRT-t5aGUUqaTPrAeqShEUVkFX"&amp;"BSAwZczxrMAv404/edit?gid=1065183617#gid=1065183617"",""Sep!E3:E""),0)),"""")"),"")</f>
        <v/>
      </c>
    </row>
    <row r="7" ht="15.75" customHeight="1">
      <c r="B7" s="7" t="str">
        <f>IFERROR(__xludf.DUMMYFUNCTION("""COMPUTED_VALUE"""),"BP2600541110101")</f>
        <v>BP2600541110101</v>
      </c>
      <c r="C7" s="7" t="str">
        <f>IFERROR(__xludf.DUMMYFUNCTION("""COMPUTED_VALUE"""),"Implementar el Sistema Distrital de Antención Integral a la Primera Infancia en Santiago de Cali.")</f>
        <v>Implementar el Sistema Distrital de Antención Integral a la Primera Infancia en Santiago de Cali.</v>
      </c>
      <c r="D7" s="7" t="str">
        <f>IFERROR(__xludf.DUMMYFUNCTION("IFERROR(INDEX(IMPORTRANGE(""https://docs.google.com/spreadsheets/d/1C3dRT-t5aGUUqaTPrAeqShEUVkFXBSAwZczxrMAv404/edit?gid=0#gid=0"",""Ene-Jun!AL3:AL""),MATCH($C7,IMPORTRANGE(""https://docs.google.com/spreadsheets/d/1C3dRT-t5aGUUqaTPrAeqShEUVkFXBSAwZczxrMAv"&amp;"404/edit?gid=0#gid=0"",""Ene-Jun!E3:E""),0)),"""")"),"")</f>
        <v/>
      </c>
      <c r="E7" s="7" t="str">
        <f>IFERROR(__xludf.DUMMYFUNCTION("IFERROR(INDEX(IMPORTRANGE(""https://docs.google.com/spreadsheets/d/1C3dRT-t5aGUUqaTPrAeqShEUVkFXBSAwZczxrMAv404/edit?gid=0#gid=0"",""Ene-Jun!AM3:AM""),MATCH($C7,IMPORTRANGE(""https://docs.google.com/spreadsheets/d/1C3dRT-t5aGUUqaTPrAeqShEUVkFXBSAwZczxrMAv"&amp;"404/edit?gid=0#gid=0"",""Ene-Jun!E3:E""),0)),"""")"),"")</f>
        <v/>
      </c>
      <c r="F7" s="7" t="str">
        <f>IFERROR(__xludf.DUMMYFUNCTION("IFERROR(INDEX(IMPORTRANGE(""https://docs.google.com/spreadsheets/d/1C3dRT-t5aGUUqaTPrAeqShEUVkFXBSAwZczxrMAv404/edit?gid=0#gid=0"",""Ene-Jun!AN3:AN""),MATCH($C7,IMPORTRANGE(""https://docs.google.com/spreadsheets/d/1C3dRT-t5aGUUqaTPrAeqShEUVkFXBSAwZczxrMAv"&amp;"404/edit?gid=0#gid=0"",""Ene-Jun!E3:E""),0)),"""")"),"")</f>
        <v/>
      </c>
      <c r="G7" s="7" t="str">
        <f>IFERROR(__xludf.DUMMYFUNCTION("IFERROR(INDEX(IMPORTRANGE(""https://docs.google.com/spreadsheets/d/1C3dRT-t5aGUUqaTPrAeqShEUVkFXBSAwZczxrMAv404/edit?gid=0#gid=0"",""Ene-Jun!AO3:AO""),MATCH($C7,IMPORTRANGE(""https://docs.google.com/spreadsheets/d/1C3dRT-t5aGUUqaTPrAeqShEUVkFXBSAwZczxrMAv"&amp;"404/edit?gid=0#gid=0"",""Ene-Jun!E3:E""),0)),"""")"),"")</f>
        <v/>
      </c>
      <c r="H7" s="7" t="str">
        <f>IFERROR(__xludf.DUMMYFUNCTION("IFERROR(INDEX(IMPORTRANGE(""https://docs.google.com/spreadsheets/d/1C3dRT-t5aGUUqaTPrAeqShEUVkFXBSAwZczxrMAv404/edit?gid=0#gid=0"",""Ene-Jun!AP3:AP""),MATCH($C7,IMPORTRANGE(""https://docs.google.com/spreadsheets/d/1C3dRT-t5aGUUqaTPrAeqShEUVkFXBSAwZczxrMAv"&amp;"404/edit?gid=0#gid=0"",""Ene-Jun!E3:E""),0)),"""")"),"")</f>
        <v/>
      </c>
      <c r="I7" s="7" t="str">
        <f>IFERROR(__xludf.DUMMYFUNCTION("IFERROR(INDEX(IMPORTRANGE(""https://docs.google.com/spreadsheets/d/1C3dRT-t5aGUUqaTPrAeqShEUVkFXBSAwZczxrMAv404/edit?gid=0#gid=0"",""Ene-Jun!AQ3:AQ""),MATCH($C7,IMPORTRANGE(""https://docs.google.com/spreadsheets/d/1C3dRT-t5aGUUqaTPrAeqShEUVkFXBSAwZczxrMAv"&amp;"404/edit?gid=0#gid=0"",""Ene-Jun!E3:E""),0)),"""")"),"")</f>
        <v/>
      </c>
      <c r="J7" s="7" t="str">
        <f>IFERROR(__xludf.DUMMYFUNCTION("IFERROR(INDEX(IMPORTRANGE(""https://docs.google.com/spreadsheets/d/1C3dRT-t5aGUUqaTPrAeqShEUVkFXBSAwZczxrMAv404/edit?gid=0#gid=0"",""Jul!L3:L""),MATCH($C7,IMPORTRANGE(""https://docs.google.com/spreadsheets/d/1C3dRT-t5aGUUqaTPrAeqShEUVkFXBSAwZczxrMAv404/ed"&amp;"it?gid=0#gid=0"",""Jul!E3:E""),0)),"""")"),"")</f>
        <v/>
      </c>
      <c r="K7" s="7" t="str">
        <f>IFERROR(__xludf.DUMMYFUNCTION("IFERROR(INDEX(IMPORTRANGE(""https://docs.google.com/spreadsheets/d/1C3dRT-t5aGUUqaTPrAeqShEUVkFXBSAwZczxrMAv404/edit?gid=0#gid=0"",""Ago!L3:L""),MATCH($C7,IMPORTRANGE(""https://docs.google.com/spreadsheets/d/1C3dRT-t5aGUUqaTPrAeqShEUVkFXBSAwZczxrMAv404/ed"&amp;"it?gid=0#gid=0"",""Ago!E3:E""),0)),"""")"),"")</f>
        <v/>
      </c>
      <c r="L7" s="7" t="str">
        <f>IFERROR(__xludf.DUMMYFUNCTION("IFERROR(INDEX(IMPORTRANGE(""https://docs.google.com/spreadsheets/d/1C3dRT-t5aGUUqaTPrAeqShEUVkFXBSAwZczxrMAv404/edit?gid=1065183617#gid=1065183617"",""Sep!L3:L""),MATCH($C7,IMPORTRANGE(""https://docs.google.com/spreadsheets/d/1C3dRT-t5aGUUqaTPrAeqShEUVkFX"&amp;"BSAwZczxrMAv404/edit?gid=1065183617#gid=1065183617"",""Sep!E3:E""),0)),"""")"),"")</f>
        <v/>
      </c>
    </row>
    <row r="8" ht="15.75" customHeight="1">
      <c r="B8" s="7" t="str">
        <f>IFERROR(__xludf.DUMMYFUNCTION("""COMPUTED_VALUE"""),"BP2600541110101")</f>
        <v>BP2600541110101</v>
      </c>
      <c r="C8" s="7" t="str">
        <f>IFERROR(__xludf.DUMMYFUNCTION("""COMPUTED_VALUE"""),"Implementar la Ruta integral de Atención - RIA.")</f>
        <v>Implementar la Ruta integral de Atención - RIA.</v>
      </c>
      <c r="D8" s="7" t="str">
        <f>IFERROR(__xludf.DUMMYFUNCTION("IFERROR(INDEX(IMPORTRANGE(""https://docs.google.com/spreadsheets/d/1C3dRT-t5aGUUqaTPrAeqShEUVkFXBSAwZczxrMAv404/edit?gid=0#gid=0"",""Ene-Jun!AL3:AL""),MATCH($C8,IMPORTRANGE(""https://docs.google.com/spreadsheets/d/1C3dRT-t5aGUUqaTPrAeqShEUVkFXBSAwZczxrMAv"&amp;"404/edit?gid=0#gid=0"",""Ene-Jun!E3:E""),0)),"""")"),"")</f>
        <v/>
      </c>
      <c r="E8" s="7" t="str">
        <f>IFERROR(__xludf.DUMMYFUNCTION("IFERROR(INDEX(IMPORTRANGE(""https://docs.google.com/spreadsheets/d/1C3dRT-t5aGUUqaTPrAeqShEUVkFXBSAwZczxrMAv404/edit?gid=0#gid=0"",""Ene-Jun!AM3:AM""),MATCH($C8,IMPORTRANGE(""https://docs.google.com/spreadsheets/d/1C3dRT-t5aGUUqaTPrAeqShEUVkFXBSAwZczxrMAv"&amp;"404/edit?gid=0#gid=0"",""Ene-Jun!E3:E""),0)),"""")"),"")</f>
        <v/>
      </c>
      <c r="F8" s="7" t="str">
        <f>IFERROR(__xludf.DUMMYFUNCTION("IFERROR(INDEX(IMPORTRANGE(""https://docs.google.com/spreadsheets/d/1C3dRT-t5aGUUqaTPrAeqShEUVkFXBSAwZczxrMAv404/edit?gid=0#gid=0"",""Ene-Jun!AN3:AN""),MATCH($C8,IMPORTRANGE(""https://docs.google.com/spreadsheets/d/1C3dRT-t5aGUUqaTPrAeqShEUVkFXBSAwZczxrMAv"&amp;"404/edit?gid=0#gid=0"",""Ene-Jun!E3:E""),0)),"""")"),"")</f>
        <v/>
      </c>
      <c r="G8" s="7" t="str">
        <f>IFERROR(__xludf.DUMMYFUNCTION("IFERROR(INDEX(IMPORTRANGE(""https://docs.google.com/spreadsheets/d/1C3dRT-t5aGUUqaTPrAeqShEUVkFXBSAwZczxrMAv404/edit?gid=0#gid=0"",""Ene-Jun!AO3:AO""),MATCH($C8,IMPORTRANGE(""https://docs.google.com/spreadsheets/d/1C3dRT-t5aGUUqaTPrAeqShEUVkFXBSAwZczxrMAv"&amp;"404/edit?gid=0#gid=0"",""Ene-Jun!E3:E""),0)),"""")"),"")</f>
        <v/>
      </c>
      <c r="H8" s="7" t="str">
        <f>IFERROR(__xludf.DUMMYFUNCTION("IFERROR(INDEX(IMPORTRANGE(""https://docs.google.com/spreadsheets/d/1C3dRT-t5aGUUqaTPrAeqShEUVkFXBSAwZczxrMAv404/edit?gid=0#gid=0"",""Ene-Jun!AP3:AP""),MATCH($C8,IMPORTRANGE(""https://docs.google.com/spreadsheets/d/1C3dRT-t5aGUUqaTPrAeqShEUVkFXBSAwZczxrMAv"&amp;"404/edit?gid=0#gid=0"",""Ene-Jun!E3:E""),0)),"""")"),"")</f>
        <v/>
      </c>
      <c r="I8" s="7" t="str">
        <f>IFERROR(__xludf.DUMMYFUNCTION("IFERROR(INDEX(IMPORTRANGE(""https://docs.google.com/spreadsheets/d/1C3dRT-t5aGUUqaTPrAeqShEUVkFXBSAwZczxrMAv404/edit?gid=0#gid=0"",""Ene-Jun!AQ3:AQ""),MATCH($C8,IMPORTRANGE(""https://docs.google.com/spreadsheets/d/1C3dRT-t5aGUUqaTPrAeqShEUVkFXBSAwZczxrMAv"&amp;"404/edit?gid=0#gid=0"",""Ene-Jun!E3:E""),0)),"""")"),"")</f>
        <v/>
      </c>
      <c r="J8" s="7" t="str">
        <f>IFERROR(__xludf.DUMMYFUNCTION("IFERROR(INDEX(IMPORTRANGE(""https://docs.google.com/spreadsheets/d/1C3dRT-t5aGUUqaTPrAeqShEUVkFXBSAwZczxrMAv404/edit?gid=0#gid=0"",""Jul!L3:L""),MATCH($C8,IMPORTRANGE(""https://docs.google.com/spreadsheets/d/1C3dRT-t5aGUUqaTPrAeqShEUVkFXBSAwZczxrMAv404/ed"&amp;"it?gid=0#gid=0"",""Jul!E3:E""),0)),"""")"),"")</f>
        <v/>
      </c>
      <c r="K8" s="7" t="str">
        <f>IFERROR(__xludf.DUMMYFUNCTION("IFERROR(INDEX(IMPORTRANGE(""https://docs.google.com/spreadsheets/d/1C3dRT-t5aGUUqaTPrAeqShEUVkFXBSAwZczxrMAv404/edit?gid=0#gid=0"",""Ago!L3:L""),MATCH($C8,IMPORTRANGE(""https://docs.google.com/spreadsheets/d/1C3dRT-t5aGUUqaTPrAeqShEUVkFXBSAwZczxrMAv404/ed"&amp;"it?gid=0#gid=0"",""Ago!E3:E""),0)),"""")"),"")</f>
        <v/>
      </c>
      <c r="L8" s="7" t="str">
        <f>IFERROR(__xludf.DUMMYFUNCTION("IFERROR(INDEX(IMPORTRANGE(""https://docs.google.com/spreadsheets/d/1C3dRT-t5aGUUqaTPrAeqShEUVkFXBSAwZczxrMAv404/edit?gid=1065183617#gid=1065183617"",""Sep!L3:L""),MATCH($C8,IMPORTRANGE(""https://docs.google.com/spreadsheets/d/1C3dRT-t5aGUUqaTPrAeqShEUVkFX"&amp;"BSAwZczxrMAv404/edit?gid=1065183617#gid=1065183617"",""Sep!E3:E""),0)),"""")"),"")</f>
        <v/>
      </c>
    </row>
    <row r="9" ht="15.75" customHeight="1">
      <c r="B9" s="7" t="str">
        <f>IFERROR(__xludf.DUMMYFUNCTION("""COMPUTED_VALUE"""),"BP2600541110101")</f>
        <v>BP2600541110101</v>
      </c>
      <c r="C9" s="7" t="str">
        <f>IFERROR(__xludf.DUMMYFUNCTION("""COMPUTED_VALUE"""),"Realizar articulación y cooperación internacional.")</f>
        <v>Realizar articulación y cooperación internacional.</v>
      </c>
      <c r="D9" s="7" t="str">
        <f>IFERROR(__xludf.DUMMYFUNCTION("IFERROR(INDEX(IMPORTRANGE(""https://docs.google.com/spreadsheets/d/1C3dRT-t5aGUUqaTPrAeqShEUVkFXBSAwZczxrMAv404/edit?gid=0#gid=0"",""Ene-Jun!AL3:AL""),MATCH($C9,IMPORTRANGE(""https://docs.google.com/spreadsheets/d/1C3dRT-t5aGUUqaTPrAeqShEUVkFXBSAwZczxrMAv"&amp;"404/edit?gid=0#gid=0"",""Ene-Jun!E3:E""),0)),"""")"),"")</f>
        <v/>
      </c>
      <c r="E9" s="7" t="str">
        <f>IFERROR(__xludf.DUMMYFUNCTION("IFERROR(INDEX(IMPORTRANGE(""https://docs.google.com/spreadsheets/d/1C3dRT-t5aGUUqaTPrAeqShEUVkFXBSAwZczxrMAv404/edit?gid=0#gid=0"",""Ene-Jun!AM3:AM""),MATCH($C9,IMPORTRANGE(""https://docs.google.com/spreadsheets/d/1C3dRT-t5aGUUqaTPrAeqShEUVkFXBSAwZczxrMAv"&amp;"404/edit?gid=0#gid=0"",""Ene-Jun!E3:E""),0)),"""")"),"")</f>
        <v/>
      </c>
      <c r="F9" s="7" t="str">
        <f>IFERROR(__xludf.DUMMYFUNCTION("IFERROR(INDEX(IMPORTRANGE(""https://docs.google.com/spreadsheets/d/1C3dRT-t5aGUUqaTPrAeqShEUVkFXBSAwZczxrMAv404/edit?gid=0#gid=0"",""Ene-Jun!AN3:AN""),MATCH($C9,IMPORTRANGE(""https://docs.google.com/spreadsheets/d/1C3dRT-t5aGUUqaTPrAeqShEUVkFXBSAwZczxrMAv"&amp;"404/edit?gid=0#gid=0"",""Ene-Jun!E3:E""),0)),"""")"),"")</f>
        <v/>
      </c>
      <c r="G9" s="7" t="str">
        <f>IFERROR(__xludf.DUMMYFUNCTION("IFERROR(INDEX(IMPORTRANGE(""https://docs.google.com/spreadsheets/d/1C3dRT-t5aGUUqaTPrAeqShEUVkFXBSAwZczxrMAv404/edit?gid=0#gid=0"",""Ene-Jun!AO3:AO""),MATCH($C9,IMPORTRANGE(""https://docs.google.com/spreadsheets/d/1C3dRT-t5aGUUqaTPrAeqShEUVkFXBSAwZczxrMAv"&amp;"404/edit?gid=0#gid=0"",""Ene-Jun!E3:E""),0)),"""")"),"")</f>
        <v/>
      </c>
      <c r="H9" s="7" t="str">
        <f>IFERROR(__xludf.DUMMYFUNCTION("IFERROR(INDEX(IMPORTRANGE(""https://docs.google.com/spreadsheets/d/1C3dRT-t5aGUUqaTPrAeqShEUVkFXBSAwZczxrMAv404/edit?gid=0#gid=0"",""Ene-Jun!AP3:AP""),MATCH($C9,IMPORTRANGE(""https://docs.google.com/spreadsheets/d/1C3dRT-t5aGUUqaTPrAeqShEUVkFXBSAwZczxrMAv"&amp;"404/edit?gid=0#gid=0"",""Ene-Jun!E3:E""),0)),"""")"),"")</f>
        <v/>
      </c>
      <c r="I9" s="7" t="str">
        <f>IFERROR(__xludf.DUMMYFUNCTION("IFERROR(INDEX(IMPORTRANGE(""https://docs.google.com/spreadsheets/d/1C3dRT-t5aGUUqaTPrAeqShEUVkFXBSAwZczxrMAv404/edit?gid=0#gid=0"",""Ene-Jun!AQ3:AQ""),MATCH($C9,IMPORTRANGE(""https://docs.google.com/spreadsheets/d/1C3dRT-t5aGUUqaTPrAeqShEUVkFXBSAwZczxrMAv"&amp;"404/edit?gid=0#gid=0"",""Ene-Jun!E3:E""),0)),"""")"),"")</f>
        <v/>
      </c>
      <c r="J9" s="7" t="str">
        <f>IFERROR(__xludf.DUMMYFUNCTION("IFERROR(INDEX(IMPORTRANGE(""https://docs.google.com/spreadsheets/d/1C3dRT-t5aGUUqaTPrAeqShEUVkFXBSAwZczxrMAv404/edit?gid=0#gid=0"",""Jul!L3:L""),MATCH($C9,IMPORTRANGE(""https://docs.google.com/spreadsheets/d/1C3dRT-t5aGUUqaTPrAeqShEUVkFXBSAwZczxrMAv404/ed"&amp;"it?gid=0#gid=0"",""Jul!E3:E""),0)),"""")"),"")</f>
        <v/>
      </c>
      <c r="K9" s="7" t="str">
        <f>IFERROR(__xludf.DUMMYFUNCTION("IFERROR(INDEX(IMPORTRANGE(""https://docs.google.com/spreadsheets/d/1C3dRT-t5aGUUqaTPrAeqShEUVkFXBSAwZczxrMAv404/edit?gid=0#gid=0"",""Ago!L3:L""),MATCH($C9,IMPORTRANGE(""https://docs.google.com/spreadsheets/d/1C3dRT-t5aGUUqaTPrAeqShEUVkFXBSAwZczxrMAv404/ed"&amp;"it?gid=0#gid=0"",""Ago!E3:E""),0)),"""")"),"")</f>
        <v/>
      </c>
      <c r="L9" s="7" t="str">
        <f>IFERROR(__xludf.DUMMYFUNCTION("IFERROR(INDEX(IMPORTRANGE(""https://docs.google.com/spreadsheets/d/1C3dRT-t5aGUUqaTPrAeqShEUVkFXBSAwZczxrMAv404/edit?gid=1065183617#gid=1065183617"",""Sep!L3:L""),MATCH($C9,IMPORTRANGE(""https://docs.google.com/spreadsheets/d/1C3dRT-t5aGUUqaTPrAeqShEUVkFX"&amp;"BSAwZczxrMAv404/edit?gid=1065183617#gid=1065183617"",""Sep!E3:E""),0)),"""")"),"")</f>
        <v/>
      </c>
    </row>
    <row r="10" ht="15.75" customHeight="1">
      <c r="B10" s="7" t="str">
        <f>IFERROR(__xludf.DUMMYFUNCTION("""COMPUTED_VALUE"""),"BP2600541110101")</f>
        <v>BP2600541110101</v>
      </c>
      <c r="C10" s="7" t="str">
        <f>IFERROR(__xludf.DUMMYFUNCTION("""COMPUTED_VALUE"""),"Realizar estudios, consultorías y/o convenios para el mejoramiento de los servicios de atención integral para la primera infancia.")</f>
        <v>Realizar estudios, consultorías y/o convenios para el mejoramiento de los servicios de atención integral para la primera infancia.</v>
      </c>
      <c r="D10" s="7" t="str">
        <f>IFERROR(__xludf.DUMMYFUNCTION("IFERROR(INDEX(IMPORTRANGE(""https://docs.google.com/spreadsheets/d/1C3dRT-t5aGUUqaTPrAeqShEUVkFXBSAwZczxrMAv404/edit?gid=0#gid=0"",""Ene-Jun!AL3:AL""),MATCH($C10,IMPORTRANGE(""https://docs.google.com/spreadsheets/d/1C3dRT-t5aGUUqaTPrAeqShEUVkFXBSAwZczxrMA"&amp;"v404/edit?gid=0#gid=0"",""Ene-Jun!E3:E""),0)),"""")"),"")</f>
        <v/>
      </c>
      <c r="E10" s="7" t="str">
        <f>IFERROR(__xludf.DUMMYFUNCTION("IFERROR(INDEX(IMPORTRANGE(""https://docs.google.com/spreadsheets/d/1C3dRT-t5aGUUqaTPrAeqShEUVkFXBSAwZczxrMAv404/edit?gid=0#gid=0"",""Ene-Jun!AM3:AM""),MATCH($C10,IMPORTRANGE(""https://docs.google.com/spreadsheets/d/1C3dRT-t5aGUUqaTPrAeqShEUVkFXBSAwZczxrMA"&amp;"v404/edit?gid=0#gid=0"",""Ene-Jun!E3:E""),0)),"""")"),"")</f>
        <v/>
      </c>
      <c r="F10" s="7" t="str">
        <f>IFERROR(__xludf.DUMMYFUNCTION("IFERROR(INDEX(IMPORTRANGE(""https://docs.google.com/spreadsheets/d/1C3dRT-t5aGUUqaTPrAeqShEUVkFXBSAwZczxrMAv404/edit?gid=0#gid=0"",""Ene-Jun!AN3:AN""),MATCH($C10,IMPORTRANGE(""https://docs.google.com/spreadsheets/d/1C3dRT-t5aGUUqaTPrAeqShEUVkFXBSAwZczxrMA"&amp;"v404/edit?gid=0#gid=0"",""Ene-Jun!E3:E""),0)),"""")"),"")</f>
        <v/>
      </c>
      <c r="G10" s="7" t="str">
        <f>IFERROR(__xludf.DUMMYFUNCTION("IFERROR(INDEX(IMPORTRANGE(""https://docs.google.com/spreadsheets/d/1C3dRT-t5aGUUqaTPrAeqShEUVkFXBSAwZczxrMAv404/edit?gid=0#gid=0"",""Ene-Jun!AO3:AO""),MATCH($C10,IMPORTRANGE(""https://docs.google.com/spreadsheets/d/1C3dRT-t5aGUUqaTPrAeqShEUVkFXBSAwZczxrMA"&amp;"v404/edit?gid=0#gid=0"",""Ene-Jun!E3:E""),0)),"""")"),"")</f>
        <v/>
      </c>
      <c r="H10" s="7" t="str">
        <f>IFERROR(__xludf.DUMMYFUNCTION("IFERROR(INDEX(IMPORTRANGE(""https://docs.google.com/spreadsheets/d/1C3dRT-t5aGUUqaTPrAeqShEUVkFXBSAwZczxrMAv404/edit?gid=0#gid=0"",""Ene-Jun!AP3:AP""),MATCH($C10,IMPORTRANGE(""https://docs.google.com/spreadsheets/d/1C3dRT-t5aGUUqaTPrAeqShEUVkFXBSAwZczxrMA"&amp;"v404/edit?gid=0#gid=0"",""Ene-Jun!E3:E""),0)),"""")"),"")</f>
        <v/>
      </c>
      <c r="I10" s="7" t="str">
        <f>IFERROR(__xludf.DUMMYFUNCTION("IFERROR(INDEX(IMPORTRANGE(""https://docs.google.com/spreadsheets/d/1C3dRT-t5aGUUqaTPrAeqShEUVkFXBSAwZczxrMAv404/edit?gid=0#gid=0"",""Ene-Jun!AQ3:AQ""),MATCH($C10,IMPORTRANGE(""https://docs.google.com/spreadsheets/d/1C3dRT-t5aGUUqaTPrAeqShEUVkFXBSAwZczxrMA"&amp;"v404/edit?gid=0#gid=0"",""Ene-Jun!E3:E""),0)),"""")"),"")</f>
        <v/>
      </c>
      <c r="J10" s="7" t="str">
        <f>IFERROR(__xludf.DUMMYFUNCTION("IFERROR(INDEX(IMPORTRANGE(""https://docs.google.com/spreadsheets/d/1C3dRT-t5aGUUqaTPrAeqShEUVkFXBSAwZczxrMAv404/edit?gid=0#gid=0"",""Jul!L3:L""),MATCH($C10,IMPORTRANGE(""https://docs.google.com/spreadsheets/d/1C3dRT-t5aGUUqaTPrAeqShEUVkFXBSAwZczxrMAv404/e"&amp;"dit?gid=0#gid=0"",""Jul!E3:E""),0)),"""")"),"")</f>
        <v/>
      </c>
      <c r="K10" s="7" t="str">
        <f>IFERROR(__xludf.DUMMYFUNCTION("IFERROR(INDEX(IMPORTRANGE(""https://docs.google.com/spreadsheets/d/1C3dRT-t5aGUUqaTPrAeqShEUVkFXBSAwZczxrMAv404/edit?gid=0#gid=0"",""Ago!L3:L""),MATCH($C10,IMPORTRANGE(""https://docs.google.com/spreadsheets/d/1C3dRT-t5aGUUqaTPrAeqShEUVkFXBSAwZczxrMAv404/e"&amp;"dit?gid=0#gid=0"",""Ago!E3:E""),0)),"""")"),"")</f>
        <v/>
      </c>
      <c r="L10" s="7" t="str">
        <f>IFERROR(__xludf.DUMMYFUNCTION("IFERROR(INDEX(IMPORTRANGE(""https://docs.google.com/spreadsheets/d/1C3dRT-t5aGUUqaTPrAeqShEUVkFXBSAwZczxrMAv404/edit?gid=1065183617#gid=1065183617"",""Sep!L3:L""),MATCH($C10,IMPORTRANGE(""https://docs.google.com/spreadsheets/d/1C3dRT-t5aGUUqaTPrAeqShEUVkF"&amp;"XBSAwZczxrMAv404/edit?gid=1065183617#gid=1065183617"",""Sep!E3:E""),0)),"""")"),"")</f>
        <v/>
      </c>
    </row>
    <row r="11" ht="15.75" customHeight="1">
      <c r="B11" s="7" t="str">
        <f>IFERROR(__xludf.DUMMYFUNCTION("""COMPUTED_VALUE"""),"BP2600541110101")</f>
        <v>BP2600541110101</v>
      </c>
      <c r="C11" s="7" t="str">
        <f>IFERROR(__xludf.DUMMYFUNCTION("""COMPUTED_VALUE"""),"Realizar evaluación, actualización y seguimiento a la política pública de Primera Infancia, infancia y adolescencia.")</f>
        <v>Realizar evaluación, actualización y seguimiento a la política pública de Primera Infancia, infancia y adolescencia.</v>
      </c>
      <c r="D11" s="7" t="str">
        <f>IFERROR(__xludf.DUMMYFUNCTION("IFERROR(INDEX(IMPORTRANGE(""https://docs.google.com/spreadsheets/d/1C3dRT-t5aGUUqaTPrAeqShEUVkFXBSAwZczxrMAv404/edit?gid=0#gid=0"",""Ene-Jun!AL3:AL""),MATCH($C11,IMPORTRANGE(""https://docs.google.com/spreadsheets/d/1C3dRT-t5aGUUqaTPrAeqShEUVkFXBSAwZczxrMA"&amp;"v404/edit?gid=0#gid=0"",""Ene-Jun!E3:E""),0)),"""")"),"")</f>
        <v/>
      </c>
      <c r="E11" s="7" t="str">
        <f>IFERROR(__xludf.DUMMYFUNCTION("IFERROR(INDEX(IMPORTRANGE(""https://docs.google.com/spreadsheets/d/1C3dRT-t5aGUUqaTPrAeqShEUVkFXBSAwZczxrMAv404/edit?gid=0#gid=0"",""Ene-Jun!AM3:AM""),MATCH($C11,IMPORTRANGE(""https://docs.google.com/spreadsheets/d/1C3dRT-t5aGUUqaTPrAeqShEUVkFXBSAwZczxrMA"&amp;"v404/edit?gid=0#gid=0"",""Ene-Jun!E3:E""),0)),"""")"),"")</f>
        <v/>
      </c>
      <c r="F11" s="7" t="str">
        <f>IFERROR(__xludf.DUMMYFUNCTION("IFERROR(INDEX(IMPORTRANGE(""https://docs.google.com/spreadsheets/d/1C3dRT-t5aGUUqaTPrAeqShEUVkFXBSAwZczxrMAv404/edit?gid=0#gid=0"",""Ene-Jun!AN3:AN""),MATCH($C11,IMPORTRANGE(""https://docs.google.com/spreadsheets/d/1C3dRT-t5aGUUqaTPrAeqShEUVkFXBSAwZczxrMA"&amp;"v404/edit?gid=0#gid=0"",""Ene-Jun!E3:E""),0)),"""")"),"")</f>
        <v/>
      </c>
      <c r="G11" s="7" t="str">
        <f>IFERROR(__xludf.DUMMYFUNCTION("IFERROR(INDEX(IMPORTRANGE(""https://docs.google.com/spreadsheets/d/1C3dRT-t5aGUUqaTPrAeqShEUVkFXBSAwZczxrMAv404/edit?gid=0#gid=0"",""Ene-Jun!AO3:AO""),MATCH($C11,IMPORTRANGE(""https://docs.google.com/spreadsheets/d/1C3dRT-t5aGUUqaTPrAeqShEUVkFXBSAwZczxrMA"&amp;"v404/edit?gid=0#gid=0"",""Ene-Jun!E3:E""),0)),"""")"),"")</f>
        <v/>
      </c>
      <c r="H11" s="7" t="str">
        <f>IFERROR(__xludf.DUMMYFUNCTION("IFERROR(INDEX(IMPORTRANGE(""https://docs.google.com/spreadsheets/d/1C3dRT-t5aGUUqaTPrAeqShEUVkFXBSAwZczxrMAv404/edit?gid=0#gid=0"",""Ene-Jun!AP3:AP""),MATCH($C11,IMPORTRANGE(""https://docs.google.com/spreadsheets/d/1C3dRT-t5aGUUqaTPrAeqShEUVkFXBSAwZczxrMA"&amp;"v404/edit?gid=0#gid=0"",""Ene-Jun!E3:E""),0)),"""")"),"")</f>
        <v/>
      </c>
      <c r="I11" s="7" t="str">
        <f>IFERROR(__xludf.DUMMYFUNCTION("IFERROR(INDEX(IMPORTRANGE(""https://docs.google.com/spreadsheets/d/1C3dRT-t5aGUUqaTPrAeqShEUVkFXBSAwZczxrMAv404/edit?gid=0#gid=0"",""Ene-Jun!AQ3:AQ""),MATCH($C11,IMPORTRANGE(""https://docs.google.com/spreadsheets/d/1C3dRT-t5aGUUqaTPrAeqShEUVkFXBSAwZczxrMA"&amp;"v404/edit?gid=0#gid=0"",""Ene-Jun!E3:E""),0)),"""")"),"")</f>
        <v/>
      </c>
      <c r="J11" s="7" t="str">
        <f>IFERROR(__xludf.DUMMYFUNCTION("IFERROR(INDEX(IMPORTRANGE(""https://docs.google.com/spreadsheets/d/1C3dRT-t5aGUUqaTPrAeqShEUVkFXBSAwZczxrMAv404/edit?gid=0#gid=0"",""Jul!L3:L""),MATCH($C11,IMPORTRANGE(""https://docs.google.com/spreadsheets/d/1C3dRT-t5aGUUqaTPrAeqShEUVkFXBSAwZczxrMAv404/e"&amp;"dit?gid=0#gid=0"",""Jul!E3:E""),0)),"""")"),"")</f>
        <v/>
      </c>
      <c r="K11" s="7" t="str">
        <f>IFERROR(__xludf.DUMMYFUNCTION("IFERROR(INDEX(IMPORTRANGE(""https://docs.google.com/spreadsheets/d/1C3dRT-t5aGUUqaTPrAeqShEUVkFXBSAwZczxrMAv404/edit?gid=0#gid=0"",""Ago!L3:L""),MATCH($C11,IMPORTRANGE(""https://docs.google.com/spreadsheets/d/1C3dRT-t5aGUUqaTPrAeqShEUVkFXBSAwZczxrMAv404/e"&amp;"dit?gid=0#gid=0"",""Ago!E3:E""),0)),"""")"),"")</f>
        <v/>
      </c>
      <c r="L11" s="7" t="str">
        <f>IFERROR(__xludf.DUMMYFUNCTION("IFERROR(INDEX(IMPORTRANGE(""https://docs.google.com/spreadsheets/d/1C3dRT-t5aGUUqaTPrAeqShEUVkFXBSAwZczxrMAv404/edit?gid=1065183617#gid=1065183617"",""Sep!L3:L""),MATCH($C11,IMPORTRANGE(""https://docs.google.com/spreadsheets/d/1C3dRT-t5aGUUqaTPrAeqShEUVkF"&amp;"XBSAwZczxrMAv404/edit?gid=1065183617#gid=1065183617"",""Sep!E3:E""),0)),"""")"),"")</f>
        <v/>
      </c>
    </row>
    <row r="12" ht="15.75" customHeight="1">
      <c r="B12" s="7" t="str">
        <f>IFERROR(__xludf.DUMMYFUNCTION("""COMPUTED_VALUE"""),"BP2600541110101")</f>
        <v>BP2600541110101</v>
      </c>
      <c r="C12" s="7" t="str">
        <f>IFERROR(__xludf.DUMMYFUNCTION("""COMPUTED_VALUE"""),"Realizar mantenimiento a las infraestructuras destinadas a la atención de la primera infancia.")</f>
        <v>Realizar mantenimiento a las infraestructuras destinadas a la atención de la primera infancia.</v>
      </c>
      <c r="D12" s="7" t="str">
        <f>IFERROR(__xludf.DUMMYFUNCTION("IFERROR(INDEX(IMPORTRANGE(""https://docs.google.com/spreadsheets/d/1C3dRT-t5aGUUqaTPrAeqShEUVkFXBSAwZczxrMAv404/edit?gid=0#gid=0"",""Ene-Jun!AL3:AL""),MATCH($C12,IMPORTRANGE(""https://docs.google.com/spreadsheets/d/1C3dRT-t5aGUUqaTPrAeqShEUVkFXBSAwZczxrMA"&amp;"v404/edit?gid=0#gid=0"",""Ene-Jun!E3:E""),0)),"""")"),"")</f>
        <v/>
      </c>
      <c r="E12" s="7" t="str">
        <f>IFERROR(__xludf.DUMMYFUNCTION("IFERROR(INDEX(IMPORTRANGE(""https://docs.google.com/spreadsheets/d/1C3dRT-t5aGUUqaTPrAeqShEUVkFXBSAwZczxrMAv404/edit?gid=0#gid=0"",""Ene-Jun!AM3:AM""),MATCH($C12,IMPORTRANGE(""https://docs.google.com/spreadsheets/d/1C3dRT-t5aGUUqaTPrAeqShEUVkFXBSAwZczxrMA"&amp;"v404/edit?gid=0#gid=0"",""Ene-Jun!E3:E""),0)),"""")"),"")</f>
        <v/>
      </c>
      <c r="F12" s="7" t="str">
        <f>IFERROR(__xludf.DUMMYFUNCTION("IFERROR(INDEX(IMPORTRANGE(""https://docs.google.com/spreadsheets/d/1C3dRT-t5aGUUqaTPrAeqShEUVkFXBSAwZczxrMAv404/edit?gid=0#gid=0"",""Ene-Jun!AN3:AN""),MATCH($C12,IMPORTRANGE(""https://docs.google.com/spreadsheets/d/1C3dRT-t5aGUUqaTPrAeqShEUVkFXBSAwZczxrMA"&amp;"v404/edit?gid=0#gid=0"",""Ene-Jun!E3:E""),0)),"""")"),"")</f>
        <v/>
      </c>
      <c r="G12" s="7" t="str">
        <f>IFERROR(__xludf.DUMMYFUNCTION("IFERROR(INDEX(IMPORTRANGE(""https://docs.google.com/spreadsheets/d/1C3dRT-t5aGUUqaTPrAeqShEUVkFXBSAwZczxrMAv404/edit?gid=0#gid=0"",""Ene-Jun!AO3:AO""),MATCH($C12,IMPORTRANGE(""https://docs.google.com/spreadsheets/d/1C3dRT-t5aGUUqaTPrAeqShEUVkFXBSAwZczxrMA"&amp;"v404/edit?gid=0#gid=0"",""Ene-Jun!E3:E""),0)),"""")"),"")</f>
        <v/>
      </c>
      <c r="H12" s="7" t="str">
        <f>IFERROR(__xludf.DUMMYFUNCTION("IFERROR(INDEX(IMPORTRANGE(""https://docs.google.com/spreadsheets/d/1C3dRT-t5aGUUqaTPrAeqShEUVkFXBSAwZczxrMAv404/edit?gid=0#gid=0"",""Ene-Jun!AP3:AP""),MATCH($C12,IMPORTRANGE(""https://docs.google.com/spreadsheets/d/1C3dRT-t5aGUUqaTPrAeqShEUVkFXBSAwZczxrMA"&amp;"v404/edit?gid=0#gid=0"",""Ene-Jun!E3:E""),0)),"""")"),"")</f>
        <v/>
      </c>
      <c r="I12" s="7" t="str">
        <f>IFERROR(__xludf.DUMMYFUNCTION("IFERROR(INDEX(IMPORTRANGE(""https://docs.google.com/spreadsheets/d/1C3dRT-t5aGUUqaTPrAeqShEUVkFXBSAwZczxrMAv404/edit?gid=0#gid=0"",""Ene-Jun!AQ3:AQ""),MATCH($C12,IMPORTRANGE(""https://docs.google.com/spreadsheets/d/1C3dRT-t5aGUUqaTPrAeqShEUVkFXBSAwZczxrMA"&amp;"v404/edit?gid=0#gid=0"",""Ene-Jun!E3:E""),0)),"""")"),"")</f>
        <v/>
      </c>
      <c r="J12" s="7" t="str">
        <f>IFERROR(__xludf.DUMMYFUNCTION("IFERROR(INDEX(IMPORTRANGE(""https://docs.google.com/spreadsheets/d/1C3dRT-t5aGUUqaTPrAeqShEUVkFXBSAwZczxrMAv404/edit?gid=0#gid=0"",""Jul!L3:L""),MATCH($C12,IMPORTRANGE(""https://docs.google.com/spreadsheets/d/1C3dRT-t5aGUUqaTPrAeqShEUVkFXBSAwZczxrMAv404/e"&amp;"dit?gid=0#gid=0"",""Jul!E3:E""),0)),"""")"),"")</f>
        <v/>
      </c>
      <c r="K12" s="7" t="str">
        <f>IFERROR(__xludf.DUMMYFUNCTION("IFERROR(INDEX(IMPORTRANGE(""https://docs.google.com/spreadsheets/d/1C3dRT-t5aGUUqaTPrAeqShEUVkFXBSAwZczxrMAv404/edit?gid=0#gid=0"",""Ago!L3:L""),MATCH($C12,IMPORTRANGE(""https://docs.google.com/spreadsheets/d/1C3dRT-t5aGUUqaTPrAeqShEUVkFXBSAwZczxrMAv404/e"&amp;"dit?gid=0#gid=0"",""Ago!E3:E""),0)),"""")"),"")</f>
        <v/>
      </c>
      <c r="L12" s="7" t="str">
        <f>IFERROR(__xludf.DUMMYFUNCTION("IFERROR(INDEX(IMPORTRANGE(""https://docs.google.com/spreadsheets/d/1C3dRT-t5aGUUqaTPrAeqShEUVkFXBSAwZczxrMAv404/edit?gid=1065183617#gid=1065183617"",""Sep!L3:L""),MATCH($C12,IMPORTRANGE(""https://docs.google.com/spreadsheets/d/1C3dRT-t5aGUUqaTPrAeqShEUVkF"&amp;"XBSAwZczxrMAv404/edit?gid=1065183617#gid=1065183617"",""Sep!E3:E""),0)),"""")"),"")</f>
        <v/>
      </c>
    </row>
    <row r="13" ht="15.75" customHeight="1">
      <c r="B13" s="7" t="str">
        <f>IFERROR(__xludf.DUMMYFUNCTION("""COMPUTED_VALUE"""),"BP2600541110101")</f>
        <v>BP2600541110101</v>
      </c>
      <c r="C13" s="7" t="str">
        <f>IFERROR(__xludf.DUMMYFUNCTION("""COMPUTED_VALUE"""),"Realizar movilización social para la atención integral en Santiago de Cali.")</f>
        <v>Realizar movilización social para la atención integral en Santiago de Cali.</v>
      </c>
      <c r="D13" s="7" t="str">
        <f>IFERROR(__xludf.DUMMYFUNCTION("IFERROR(INDEX(IMPORTRANGE(""https://docs.google.com/spreadsheets/d/1C3dRT-t5aGUUqaTPrAeqShEUVkFXBSAwZczxrMAv404/edit?gid=0#gid=0"",""Ene-Jun!AL3:AL""),MATCH($C13,IMPORTRANGE(""https://docs.google.com/spreadsheets/d/1C3dRT-t5aGUUqaTPrAeqShEUVkFXBSAwZczxrMA"&amp;"v404/edit?gid=0#gid=0"",""Ene-Jun!E3:E""),0)),"""")"),"")</f>
        <v/>
      </c>
      <c r="E13" s="7" t="str">
        <f>IFERROR(__xludf.DUMMYFUNCTION("IFERROR(INDEX(IMPORTRANGE(""https://docs.google.com/spreadsheets/d/1C3dRT-t5aGUUqaTPrAeqShEUVkFXBSAwZczxrMAv404/edit?gid=0#gid=0"",""Ene-Jun!AM3:AM""),MATCH($C13,IMPORTRANGE(""https://docs.google.com/spreadsheets/d/1C3dRT-t5aGUUqaTPrAeqShEUVkFXBSAwZczxrMA"&amp;"v404/edit?gid=0#gid=0"",""Ene-Jun!E3:E""),0)),"""")"),"")</f>
        <v/>
      </c>
      <c r="F13" s="7" t="str">
        <f>IFERROR(__xludf.DUMMYFUNCTION("IFERROR(INDEX(IMPORTRANGE(""https://docs.google.com/spreadsheets/d/1C3dRT-t5aGUUqaTPrAeqShEUVkFXBSAwZczxrMAv404/edit?gid=0#gid=0"",""Ene-Jun!AN3:AN""),MATCH($C13,IMPORTRANGE(""https://docs.google.com/spreadsheets/d/1C3dRT-t5aGUUqaTPrAeqShEUVkFXBSAwZczxrMA"&amp;"v404/edit?gid=0#gid=0"",""Ene-Jun!E3:E""),0)),"""")"),"")</f>
        <v/>
      </c>
      <c r="G13" s="7" t="str">
        <f>IFERROR(__xludf.DUMMYFUNCTION("IFERROR(INDEX(IMPORTRANGE(""https://docs.google.com/spreadsheets/d/1C3dRT-t5aGUUqaTPrAeqShEUVkFXBSAwZczxrMAv404/edit?gid=0#gid=0"",""Ene-Jun!AO3:AO""),MATCH($C13,IMPORTRANGE(""https://docs.google.com/spreadsheets/d/1C3dRT-t5aGUUqaTPrAeqShEUVkFXBSAwZczxrMA"&amp;"v404/edit?gid=0#gid=0"",""Ene-Jun!E3:E""),0)),"""")"),"")</f>
        <v/>
      </c>
      <c r="H13" s="7" t="str">
        <f>IFERROR(__xludf.DUMMYFUNCTION("IFERROR(INDEX(IMPORTRANGE(""https://docs.google.com/spreadsheets/d/1C3dRT-t5aGUUqaTPrAeqShEUVkFXBSAwZczxrMAv404/edit?gid=0#gid=0"",""Ene-Jun!AP3:AP""),MATCH($C13,IMPORTRANGE(""https://docs.google.com/spreadsheets/d/1C3dRT-t5aGUUqaTPrAeqShEUVkFXBSAwZczxrMA"&amp;"v404/edit?gid=0#gid=0"",""Ene-Jun!E3:E""),0)),"""")"),"")</f>
        <v/>
      </c>
      <c r="I13" s="7" t="str">
        <f>IFERROR(__xludf.DUMMYFUNCTION("IFERROR(INDEX(IMPORTRANGE(""https://docs.google.com/spreadsheets/d/1C3dRT-t5aGUUqaTPrAeqShEUVkFXBSAwZczxrMAv404/edit?gid=0#gid=0"",""Ene-Jun!AQ3:AQ""),MATCH($C13,IMPORTRANGE(""https://docs.google.com/spreadsheets/d/1C3dRT-t5aGUUqaTPrAeqShEUVkFXBSAwZczxrMA"&amp;"v404/edit?gid=0#gid=0"",""Ene-Jun!E3:E""),0)),"""")"),"")</f>
        <v/>
      </c>
      <c r="J13" s="7" t="str">
        <f>IFERROR(__xludf.DUMMYFUNCTION("IFERROR(INDEX(IMPORTRANGE(""https://docs.google.com/spreadsheets/d/1C3dRT-t5aGUUqaTPrAeqShEUVkFXBSAwZczxrMAv404/edit?gid=0#gid=0"",""Jul!L3:L""),MATCH($C13,IMPORTRANGE(""https://docs.google.com/spreadsheets/d/1C3dRT-t5aGUUqaTPrAeqShEUVkFXBSAwZczxrMAv404/e"&amp;"dit?gid=0#gid=0"",""Jul!E3:E""),0)),"""")"),"")</f>
        <v/>
      </c>
      <c r="K13" s="7" t="str">
        <f>IFERROR(__xludf.DUMMYFUNCTION("IFERROR(INDEX(IMPORTRANGE(""https://docs.google.com/spreadsheets/d/1C3dRT-t5aGUUqaTPrAeqShEUVkFXBSAwZczxrMAv404/edit?gid=0#gid=0"",""Ago!L3:L""),MATCH($C13,IMPORTRANGE(""https://docs.google.com/spreadsheets/d/1C3dRT-t5aGUUqaTPrAeqShEUVkFXBSAwZczxrMAv404/e"&amp;"dit?gid=0#gid=0"",""Ago!E3:E""),0)),"""")"),"")</f>
        <v/>
      </c>
      <c r="L13" s="7" t="str">
        <f>IFERROR(__xludf.DUMMYFUNCTION("IFERROR(INDEX(IMPORTRANGE(""https://docs.google.com/spreadsheets/d/1C3dRT-t5aGUUqaTPrAeqShEUVkFXBSAwZczxrMAv404/edit?gid=1065183617#gid=1065183617"",""Sep!L3:L""),MATCH($C13,IMPORTRANGE(""https://docs.google.com/spreadsheets/d/1C3dRT-t5aGUUqaTPrAeqShEUVkF"&amp;"XBSAwZczxrMAv404/edit?gid=1065183617#gid=1065183617"",""Sep!E3:E""),0)),"""")"),"")</f>
        <v/>
      </c>
    </row>
    <row r="14" ht="15.75" customHeight="1">
      <c r="B14" s="7" t="str">
        <f>IFERROR(__xludf.DUMMYFUNCTION("""COMPUTED_VALUE"""),"BP2600541110101")</f>
        <v>BP2600541110101</v>
      </c>
      <c r="C14" s="7" t="str">
        <f>IFERROR(__xludf.DUMMYFUNCTION("""COMPUTED_VALUE"""),"Realizar pago de la Tasa especial de seguridad y convivencia incluida en los servicios públicos de los Centros de Desarrollo Infantil.")</f>
        <v>Realizar pago de la Tasa especial de seguridad y convivencia incluida en los servicios públicos de los Centros de Desarrollo Infantil.</v>
      </c>
      <c r="D14" s="7" t="str">
        <f>IFERROR(__xludf.DUMMYFUNCTION("IFERROR(INDEX(IMPORTRANGE(""https://docs.google.com/spreadsheets/d/1C3dRT-t5aGUUqaTPrAeqShEUVkFXBSAwZczxrMAv404/edit?gid=0#gid=0"",""Ene-Jun!AL3:AL""),MATCH($C14,IMPORTRANGE(""https://docs.google.com/spreadsheets/d/1C3dRT-t5aGUUqaTPrAeqShEUVkFXBSAwZczxrMA"&amp;"v404/edit?gid=0#gid=0"",""Ene-Jun!E3:E""),0)),"""")"),"")</f>
        <v/>
      </c>
      <c r="E14" s="7" t="str">
        <f>IFERROR(__xludf.DUMMYFUNCTION("IFERROR(INDEX(IMPORTRANGE(""https://docs.google.com/spreadsheets/d/1C3dRT-t5aGUUqaTPrAeqShEUVkFXBSAwZczxrMAv404/edit?gid=0#gid=0"",""Ene-Jun!AM3:AM""),MATCH($C14,IMPORTRANGE(""https://docs.google.com/spreadsheets/d/1C3dRT-t5aGUUqaTPrAeqShEUVkFXBSAwZczxrMA"&amp;"v404/edit?gid=0#gid=0"",""Ene-Jun!E3:E""),0)),"""")"),"")</f>
        <v/>
      </c>
      <c r="F14" s="7" t="str">
        <f>IFERROR(__xludf.DUMMYFUNCTION("IFERROR(INDEX(IMPORTRANGE(""https://docs.google.com/spreadsheets/d/1C3dRT-t5aGUUqaTPrAeqShEUVkFXBSAwZczxrMAv404/edit?gid=0#gid=0"",""Ene-Jun!AN3:AN""),MATCH($C14,IMPORTRANGE(""https://docs.google.com/spreadsheets/d/1C3dRT-t5aGUUqaTPrAeqShEUVkFXBSAwZczxrMA"&amp;"v404/edit?gid=0#gid=0"",""Ene-Jun!E3:E""),0)),"""")"),"")</f>
        <v/>
      </c>
      <c r="G14" s="7" t="str">
        <f>IFERROR(__xludf.DUMMYFUNCTION("IFERROR(INDEX(IMPORTRANGE(""https://docs.google.com/spreadsheets/d/1C3dRT-t5aGUUqaTPrAeqShEUVkFXBSAwZczxrMAv404/edit?gid=0#gid=0"",""Ene-Jun!AO3:AO""),MATCH($C14,IMPORTRANGE(""https://docs.google.com/spreadsheets/d/1C3dRT-t5aGUUqaTPrAeqShEUVkFXBSAwZczxrMA"&amp;"v404/edit?gid=0#gid=0"",""Ene-Jun!E3:E""),0)),"""")"),"")</f>
        <v/>
      </c>
      <c r="H14" s="7" t="str">
        <f>IFERROR(__xludf.DUMMYFUNCTION("IFERROR(INDEX(IMPORTRANGE(""https://docs.google.com/spreadsheets/d/1C3dRT-t5aGUUqaTPrAeqShEUVkFXBSAwZczxrMAv404/edit?gid=0#gid=0"",""Ene-Jun!AP3:AP""),MATCH($C14,IMPORTRANGE(""https://docs.google.com/spreadsheets/d/1C3dRT-t5aGUUqaTPrAeqShEUVkFXBSAwZczxrMA"&amp;"v404/edit?gid=0#gid=0"",""Ene-Jun!E3:E""),0)),"""")"),"")</f>
        <v/>
      </c>
      <c r="I14" s="7" t="str">
        <f>IFERROR(__xludf.DUMMYFUNCTION("IFERROR(INDEX(IMPORTRANGE(""https://docs.google.com/spreadsheets/d/1C3dRT-t5aGUUqaTPrAeqShEUVkFXBSAwZczxrMAv404/edit?gid=0#gid=0"",""Ene-Jun!AQ3:AQ""),MATCH($C14,IMPORTRANGE(""https://docs.google.com/spreadsheets/d/1C3dRT-t5aGUUqaTPrAeqShEUVkFXBSAwZczxrMA"&amp;"v404/edit?gid=0#gid=0"",""Ene-Jun!E3:E""),0)),"""")"),"")</f>
        <v/>
      </c>
      <c r="J14" s="7" t="str">
        <f>IFERROR(__xludf.DUMMYFUNCTION("IFERROR(INDEX(IMPORTRANGE(""https://docs.google.com/spreadsheets/d/1C3dRT-t5aGUUqaTPrAeqShEUVkFXBSAwZczxrMAv404/edit?gid=0#gid=0"",""Jul!L3:L""),MATCH($C14,IMPORTRANGE(""https://docs.google.com/spreadsheets/d/1C3dRT-t5aGUUqaTPrAeqShEUVkFXBSAwZczxrMAv404/e"&amp;"dit?gid=0#gid=0"",""Jul!E3:E""),0)),"""")"),"")</f>
        <v/>
      </c>
      <c r="K14" s="7" t="str">
        <f>IFERROR(__xludf.DUMMYFUNCTION("IFERROR(INDEX(IMPORTRANGE(""https://docs.google.com/spreadsheets/d/1C3dRT-t5aGUUqaTPrAeqShEUVkFXBSAwZczxrMAv404/edit?gid=0#gid=0"",""Ago!L3:L""),MATCH($C14,IMPORTRANGE(""https://docs.google.com/spreadsheets/d/1C3dRT-t5aGUUqaTPrAeqShEUVkFXBSAwZczxrMAv404/e"&amp;"dit?gid=0#gid=0"",""Ago!E3:E""),0)),"""")"),"")</f>
        <v/>
      </c>
      <c r="L14" s="7" t="str">
        <f>IFERROR(__xludf.DUMMYFUNCTION("IFERROR(INDEX(IMPORTRANGE(""https://docs.google.com/spreadsheets/d/1C3dRT-t5aGUUqaTPrAeqShEUVkFXBSAwZczxrMAv404/edit?gid=1065183617#gid=1065183617"",""Sep!L3:L""),MATCH($C14,IMPORTRANGE(""https://docs.google.com/spreadsheets/d/1C3dRT-t5aGUUqaTPrAeqShEUVkF"&amp;"XBSAwZczxrMAv404/edit?gid=1065183617#gid=1065183617"",""Sep!E3:E""),0)),"""")"),"")</f>
        <v/>
      </c>
    </row>
    <row r="15" ht="15.75" customHeight="1">
      <c r="B15" s="7" t="str">
        <f>IFERROR(__xludf.DUMMYFUNCTION("""COMPUTED_VALUE"""),"BP2600541210101")</f>
        <v>BP2600541210101</v>
      </c>
      <c r="C15" s="7" t="str">
        <f>IFERROR(__xludf.DUMMYFUNCTION("""COMPUTED_VALUE"""),"Brindar alimentación balanceada diaria a los niños, niñas y adolescentes de acuerdo a la minuta patrón para servicios de protección establecida por ICBF")</f>
        <v>Brindar alimentación balanceada diaria a los niños, niñas y adolescentes de acuerdo a la minuta patrón para servicios de protección establecida por ICBF</v>
      </c>
      <c r="D15" s="7" t="str">
        <f>IFERROR(__xludf.DUMMYFUNCTION("IFERROR(INDEX(IMPORTRANGE(""https://docs.google.com/spreadsheets/d/1C3dRT-t5aGUUqaTPrAeqShEUVkFXBSAwZczxrMAv404/edit?gid=0#gid=0"",""Ene-Jun!AL3:AL""),MATCH($C15,IMPORTRANGE(""https://docs.google.com/spreadsheets/d/1C3dRT-t5aGUUqaTPrAeqShEUVkFXBSAwZczxrMA"&amp;"v404/edit?gid=0#gid=0"",""Ene-Jun!E3:E""),0)),"""")"),"")</f>
        <v/>
      </c>
      <c r="E15" s="7" t="str">
        <f>IFERROR(__xludf.DUMMYFUNCTION("IFERROR(INDEX(IMPORTRANGE(""https://docs.google.com/spreadsheets/d/1C3dRT-t5aGUUqaTPrAeqShEUVkFXBSAwZczxrMAv404/edit?gid=0#gid=0"",""Ene-Jun!AM3:AM""),MATCH($C15,IMPORTRANGE(""https://docs.google.com/spreadsheets/d/1C3dRT-t5aGUUqaTPrAeqShEUVkFXBSAwZczxrMA"&amp;"v404/edit?gid=0#gid=0"",""Ene-Jun!E3:E""),0)),"""")"),"")</f>
        <v/>
      </c>
      <c r="F15" s="7" t="str">
        <f>IFERROR(__xludf.DUMMYFUNCTION("IFERROR(INDEX(IMPORTRANGE(""https://docs.google.com/spreadsheets/d/1C3dRT-t5aGUUqaTPrAeqShEUVkFXBSAwZczxrMAv404/edit?gid=0#gid=0"",""Ene-Jun!AN3:AN""),MATCH($C15,IMPORTRANGE(""https://docs.google.com/spreadsheets/d/1C3dRT-t5aGUUqaTPrAeqShEUVkFXBSAwZczxrMA"&amp;"v404/edit?gid=0#gid=0"",""Ene-Jun!E3:E""),0)),"""")"),"")</f>
        <v/>
      </c>
      <c r="G15" s="7" t="str">
        <f>IFERROR(__xludf.DUMMYFUNCTION("IFERROR(INDEX(IMPORTRANGE(""https://docs.google.com/spreadsheets/d/1C3dRT-t5aGUUqaTPrAeqShEUVkFXBSAwZczxrMAv404/edit?gid=0#gid=0"",""Ene-Jun!AO3:AO""),MATCH($C15,IMPORTRANGE(""https://docs.google.com/spreadsheets/d/1C3dRT-t5aGUUqaTPrAeqShEUVkFXBSAwZczxrMA"&amp;"v404/edit?gid=0#gid=0"",""Ene-Jun!E3:E""),0)),"""")"),"")</f>
        <v/>
      </c>
      <c r="H15" s="7" t="str">
        <f>IFERROR(__xludf.DUMMYFUNCTION("IFERROR(INDEX(IMPORTRANGE(""https://docs.google.com/spreadsheets/d/1C3dRT-t5aGUUqaTPrAeqShEUVkFXBSAwZczxrMAv404/edit?gid=0#gid=0"",""Ene-Jun!AP3:AP""),MATCH($C15,IMPORTRANGE(""https://docs.google.com/spreadsheets/d/1C3dRT-t5aGUUqaTPrAeqShEUVkFXBSAwZczxrMA"&amp;"v404/edit?gid=0#gid=0"",""Ene-Jun!E3:E""),0)),"""")"),"")</f>
        <v/>
      </c>
      <c r="I15" s="7" t="str">
        <f>IFERROR(__xludf.DUMMYFUNCTION("IFERROR(INDEX(IMPORTRANGE(""https://docs.google.com/spreadsheets/d/1C3dRT-t5aGUUqaTPrAeqShEUVkFXBSAwZczxrMAv404/edit?gid=0#gid=0"",""Ene-Jun!AQ3:AQ""),MATCH($C15,IMPORTRANGE(""https://docs.google.com/spreadsheets/d/1C3dRT-t5aGUUqaTPrAeqShEUVkFXBSAwZczxrMA"&amp;"v404/edit?gid=0#gid=0"",""Ene-Jun!E3:E""),0)),"""")"),"")</f>
        <v/>
      </c>
      <c r="J15" s="7" t="str">
        <f>IFERROR(__xludf.DUMMYFUNCTION("IFERROR(INDEX(IMPORTRANGE(""https://docs.google.com/spreadsheets/d/1C3dRT-t5aGUUqaTPrAeqShEUVkFXBSAwZczxrMAv404/edit?gid=0#gid=0"",""Jul!L3:L""),MATCH($C15,IMPORTRANGE(""https://docs.google.com/spreadsheets/d/1C3dRT-t5aGUUqaTPrAeqShEUVkFXBSAwZczxrMAv404/e"&amp;"dit?gid=0#gid=0"",""Jul!E3:E""),0)),"""")"),"")</f>
        <v/>
      </c>
      <c r="K15" s="7" t="str">
        <f>IFERROR(__xludf.DUMMYFUNCTION("IFERROR(INDEX(IMPORTRANGE(""https://docs.google.com/spreadsheets/d/1C3dRT-t5aGUUqaTPrAeqShEUVkFXBSAwZczxrMAv404/edit?gid=0#gid=0"",""Ago!L3:L""),MATCH($C15,IMPORTRANGE(""https://docs.google.com/spreadsheets/d/1C3dRT-t5aGUUqaTPrAeqShEUVkFXBSAwZczxrMAv404/e"&amp;"dit?gid=0#gid=0"",""Ago!E3:E""),0)),"""")"),"")</f>
        <v/>
      </c>
      <c r="L15" s="7" t="str">
        <f>IFERROR(__xludf.DUMMYFUNCTION("IFERROR(INDEX(IMPORTRANGE(""https://docs.google.com/spreadsheets/d/1C3dRT-t5aGUUqaTPrAeqShEUVkFXBSAwZczxrMAv404/edit?gid=1065183617#gid=1065183617"",""Sep!L3:L""),MATCH($C15,IMPORTRANGE(""https://docs.google.com/spreadsheets/d/1C3dRT-t5aGUUqaTPrAeqShEUVkF"&amp;"XBSAwZczxrMAv404/edit?gid=1065183617#gid=1065183617"",""Sep!E3:E""),0)),"""")"),"")</f>
        <v/>
      </c>
    </row>
    <row r="16" ht="15.75" customHeight="1">
      <c r="B16" s="7" t="str">
        <f>IFERROR(__xludf.DUMMYFUNCTION("""COMPUTED_VALUE"""),"BP2600541210101")</f>
        <v>BP2600541210101</v>
      </c>
      <c r="C16" s="7" t="str">
        <f>IFERROR(__xludf.DUMMYFUNCTION("""COMPUTED_VALUE"""),"Brindar alojamiento provisional a niños, niñas y adolescentes en hogares de paso.")</f>
        <v>Brindar alojamiento provisional a niños, niñas y adolescentes en hogares de paso.</v>
      </c>
      <c r="D16" s="7" t="str">
        <f>IFERROR(__xludf.DUMMYFUNCTION("IFERROR(INDEX(IMPORTRANGE(""https://docs.google.com/spreadsheets/d/1C3dRT-t5aGUUqaTPrAeqShEUVkFXBSAwZczxrMAv404/edit?gid=0#gid=0"",""Ene-Jun!AL3:AL""),MATCH($C16,IMPORTRANGE(""https://docs.google.com/spreadsheets/d/1C3dRT-t5aGUUqaTPrAeqShEUVkFXBSAwZczxrMA"&amp;"v404/edit?gid=0#gid=0"",""Ene-Jun!E3:E""),0)),"""")"),"")</f>
        <v/>
      </c>
      <c r="E16" s="7" t="str">
        <f>IFERROR(__xludf.DUMMYFUNCTION("IFERROR(INDEX(IMPORTRANGE(""https://docs.google.com/spreadsheets/d/1C3dRT-t5aGUUqaTPrAeqShEUVkFXBSAwZczxrMAv404/edit?gid=0#gid=0"",""Ene-Jun!AM3:AM""),MATCH($C16,IMPORTRANGE(""https://docs.google.com/spreadsheets/d/1C3dRT-t5aGUUqaTPrAeqShEUVkFXBSAwZczxrMA"&amp;"v404/edit?gid=0#gid=0"",""Ene-Jun!E3:E""),0)),"""")"),"")</f>
        <v/>
      </c>
      <c r="F16" s="7" t="str">
        <f>IFERROR(__xludf.DUMMYFUNCTION("IFERROR(INDEX(IMPORTRANGE(""https://docs.google.com/spreadsheets/d/1C3dRT-t5aGUUqaTPrAeqShEUVkFXBSAwZczxrMAv404/edit?gid=0#gid=0"",""Ene-Jun!AN3:AN""),MATCH($C16,IMPORTRANGE(""https://docs.google.com/spreadsheets/d/1C3dRT-t5aGUUqaTPrAeqShEUVkFXBSAwZczxrMA"&amp;"v404/edit?gid=0#gid=0"",""Ene-Jun!E3:E""),0)),"""")"),"")</f>
        <v/>
      </c>
      <c r="G16" s="7" t="str">
        <f>IFERROR(__xludf.DUMMYFUNCTION("IFERROR(INDEX(IMPORTRANGE(""https://docs.google.com/spreadsheets/d/1C3dRT-t5aGUUqaTPrAeqShEUVkFXBSAwZczxrMAv404/edit?gid=0#gid=0"",""Ene-Jun!AO3:AO""),MATCH($C16,IMPORTRANGE(""https://docs.google.com/spreadsheets/d/1C3dRT-t5aGUUqaTPrAeqShEUVkFXBSAwZczxrMA"&amp;"v404/edit?gid=0#gid=0"",""Ene-Jun!E3:E""),0)),"""")"),"")</f>
        <v/>
      </c>
      <c r="H16" s="7" t="str">
        <f>IFERROR(__xludf.DUMMYFUNCTION("IFERROR(INDEX(IMPORTRANGE(""https://docs.google.com/spreadsheets/d/1C3dRT-t5aGUUqaTPrAeqShEUVkFXBSAwZczxrMAv404/edit?gid=0#gid=0"",""Ene-Jun!AP3:AP""),MATCH($C16,IMPORTRANGE(""https://docs.google.com/spreadsheets/d/1C3dRT-t5aGUUqaTPrAeqShEUVkFXBSAwZczxrMA"&amp;"v404/edit?gid=0#gid=0"",""Ene-Jun!E3:E""),0)),"""")"),"")</f>
        <v/>
      </c>
      <c r="I16" s="7" t="str">
        <f>IFERROR(__xludf.DUMMYFUNCTION("IFERROR(INDEX(IMPORTRANGE(""https://docs.google.com/spreadsheets/d/1C3dRT-t5aGUUqaTPrAeqShEUVkFXBSAwZczxrMAv404/edit?gid=0#gid=0"",""Ene-Jun!AQ3:AQ""),MATCH($C16,IMPORTRANGE(""https://docs.google.com/spreadsheets/d/1C3dRT-t5aGUUqaTPrAeqShEUVkFXBSAwZczxrMA"&amp;"v404/edit?gid=0#gid=0"",""Ene-Jun!E3:E""),0)),"""")"),"")</f>
        <v/>
      </c>
      <c r="J16" s="7" t="str">
        <f>IFERROR(__xludf.DUMMYFUNCTION("IFERROR(INDEX(IMPORTRANGE(""https://docs.google.com/spreadsheets/d/1C3dRT-t5aGUUqaTPrAeqShEUVkFXBSAwZczxrMAv404/edit?gid=0#gid=0"",""Jul!L3:L""),MATCH($C16,IMPORTRANGE(""https://docs.google.com/spreadsheets/d/1C3dRT-t5aGUUqaTPrAeqShEUVkFXBSAwZczxrMAv404/e"&amp;"dit?gid=0#gid=0"",""Jul!E3:E""),0)),"""")"),"")</f>
        <v/>
      </c>
      <c r="K16" s="7" t="str">
        <f>IFERROR(__xludf.DUMMYFUNCTION("IFERROR(INDEX(IMPORTRANGE(""https://docs.google.com/spreadsheets/d/1C3dRT-t5aGUUqaTPrAeqShEUVkFXBSAwZczxrMAv404/edit?gid=0#gid=0"",""Ago!L3:L""),MATCH($C16,IMPORTRANGE(""https://docs.google.com/spreadsheets/d/1C3dRT-t5aGUUqaTPrAeqShEUVkFXBSAwZczxrMAv404/e"&amp;"dit?gid=0#gid=0"",""Ago!E3:E""),0)),"""")"),"")</f>
        <v/>
      </c>
      <c r="L16" s="7" t="str">
        <f>IFERROR(__xludf.DUMMYFUNCTION("IFERROR(INDEX(IMPORTRANGE(""https://docs.google.com/spreadsheets/d/1C3dRT-t5aGUUqaTPrAeqShEUVkFXBSAwZczxrMAv404/edit?gid=1065183617#gid=1065183617"",""Sep!L3:L""),MATCH($C16,IMPORTRANGE(""https://docs.google.com/spreadsheets/d/1C3dRT-t5aGUUqaTPrAeqShEUVkF"&amp;"XBSAwZczxrMAv404/edit?gid=1065183617#gid=1065183617"",""Sep!E3:E""),0)),"""")"),"")</f>
        <v/>
      </c>
    </row>
    <row r="17" ht="15.75" customHeight="1">
      <c r="B17" s="7" t="str">
        <f>IFERROR(__xludf.DUMMYFUNCTION("""COMPUTED_VALUE"""),"BP2600541210101")</f>
        <v>BP2600541210101</v>
      </c>
      <c r="C17" s="7" t="str">
        <f>IFERROR(__xludf.DUMMYFUNCTION("""COMPUTED_VALUE"""),"Brindar atención a los niños, niñas y adolescentes las 24 horas en los hogares de paso")</f>
        <v>Brindar atención a los niños, niñas y adolescentes las 24 horas en los hogares de paso</v>
      </c>
      <c r="D17" s="7" t="str">
        <f>IFERROR(__xludf.DUMMYFUNCTION("IFERROR(INDEX(IMPORTRANGE(""https://docs.google.com/spreadsheets/d/1C3dRT-t5aGUUqaTPrAeqShEUVkFXBSAwZczxrMAv404/edit?gid=0#gid=0"",""Ene-Jun!AL3:AL""),MATCH($C17,IMPORTRANGE(""https://docs.google.com/spreadsheets/d/1C3dRT-t5aGUUqaTPrAeqShEUVkFXBSAwZczxrMA"&amp;"v404/edit?gid=0#gid=0"",""Ene-Jun!E3:E""),0)),"""")"),"")</f>
        <v/>
      </c>
      <c r="E17" s="7" t="str">
        <f>IFERROR(__xludf.DUMMYFUNCTION("IFERROR(INDEX(IMPORTRANGE(""https://docs.google.com/spreadsheets/d/1C3dRT-t5aGUUqaTPrAeqShEUVkFXBSAwZczxrMAv404/edit?gid=0#gid=0"",""Ene-Jun!AM3:AM""),MATCH($C17,IMPORTRANGE(""https://docs.google.com/spreadsheets/d/1C3dRT-t5aGUUqaTPrAeqShEUVkFXBSAwZczxrMA"&amp;"v404/edit?gid=0#gid=0"",""Ene-Jun!E3:E""),0)),"""")"),"")</f>
        <v/>
      </c>
      <c r="F17" s="7" t="str">
        <f>IFERROR(__xludf.DUMMYFUNCTION("IFERROR(INDEX(IMPORTRANGE(""https://docs.google.com/spreadsheets/d/1C3dRT-t5aGUUqaTPrAeqShEUVkFXBSAwZczxrMAv404/edit?gid=0#gid=0"",""Ene-Jun!AN3:AN""),MATCH($C17,IMPORTRANGE(""https://docs.google.com/spreadsheets/d/1C3dRT-t5aGUUqaTPrAeqShEUVkFXBSAwZczxrMA"&amp;"v404/edit?gid=0#gid=0"",""Ene-Jun!E3:E""),0)),"""")"),"")</f>
        <v/>
      </c>
      <c r="G17" s="7" t="str">
        <f>IFERROR(__xludf.DUMMYFUNCTION("IFERROR(INDEX(IMPORTRANGE(""https://docs.google.com/spreadsheets/d/1C3dRT-t5aGUUqaTPrAeqShEUVkFXBSAwZczxrMAv404/edit?gid=0#gid=0"",""Ene-Jun!AO3:AO""),MATCH($C17,IMPORTRANGE(""https://docs.google.com/spreadsheets/d/1C3dRT-t5aGUUqaTPrAeqShEUVkFXBSAwZczxrMA"&amp;"v404/edit?gid=0#gid=0"",""Ene-Jun!E3:E""),0)),"""")"),"")</f>
        <v/>
      </c>
      <c r="H17" s="7" t="str">
        <f>IFERROR(__xludf.DUMMYFUNCTION("IFERROR(INDEX(IMPORTRANGE(""https://docs.google.com/spreadsheets/d/1C3dRT-t5aGUUqaTPrAeqShEUVkFXBSAwZczxrMAv404/edit?gid=0#gid=0"",""Ene-Jun!AP3:AP""),MATCH($C17,IMPORTRANGE(""https://docs.google.com/spreadsheets/d/1C3dRT-t5aGUUqaTPrAeqShEUVkFXBSAwZczxrMA"&amp;"v404/edit?gid=0#gid=0"",""Ene-Jun!E3:E""),0)),"""")"),"")</f>
        <v/>
      </c>
      <c r="I17" s="7" t="str">
        <f>IFERROR(__xludf.DUMMYFUNCTION("IFERROR(INDEX(IMPORTRANGE(""https://docs.google.com/spreadsheets/d/1C3dRT-t5aGUUqaTPrAeqShEUVkFXBSAwZczxrMAv404/edit?gid=0#gid=0"",""Ene-Jun!AQ3:AQ""),MATCH($C17,IMPORTRANGE(""https://docs.google.com/spreadsheets/d/1C3dRT-t5aGUUqaTPrAeqShEUVkFXBSAwZczxrMA"&amp;"v404/edit?gid=0#gid=0"",""Ene-Jun!E3:E""),0)),"""")"),"")</f>
        <v/>
      </c>
      <c r="J17" s="7" t="str">
        <f>IFERROR(__xludf.DUMMYFUNCTION("IFERROR(INDEX(IMPORTRANGE(""https://docs.google.com/spreadsheets/d/1C3dRT-t5aGUUqaTPrAeqShEUVkFXBSAwZczxrMAv404/edit?gid=0#gid=0"",""Jul!L3:L""),MATCH($C17,IMPORTRANGE(""https://docs.google.com/spreadsheets/d/1C3dRT-t5aGUUqaTPrAeqShEUVkFXBSAwZczxrMAv404/e"&amp;"dit?gid=0#gid=0"",""Jul!E3:E""),0)),"""")"),"")</f>
        <v/>
      </c>
      <c r="K17" s="7" t="str">
        <f>IFERROR(__xludf.DUMMYFUNCTION("IFERROR(INDEX(IMPORTRANGE(""https://docs.google.com/spreadsheets/d/1C3dRT-t5aGUUqaTPrAeqShEUVkFXBSAwZczxrMAv404/edit?gid=0#gid=0"",""Ago!L3:L""),MATCH($C17,IMPORTRANGE(""https://docs.google.com/spreadsheets/d/1C3dRT-t5aGUUqaTPrAeqShEUVkFXBSAwZczxrMAv404/e"&amp;"dit?gid=0#gid=0"",""Ago!E3:E""),0)),"""")"),"")</f>
        <v/>
      </c>
      <c r="L17" s="7" t="str">
        <f>IFERROR(__xludf.DUMMYFUNCTION("IFERROR(INDEX(IMPORTRANGE(""https://docs.google.com/spreadsheets/d/1C3dRT-t5aGUUqaTPrAeqShEUVkFXBSAwZczxrMAv404/edit?gid=1065183617#gid=1065183617"",""Sep!L3:L""),MATCH($C17,IMPORTRANGE(""https://docs.google.com/spreadsheets/d/1C3dRT-t5aGUUqaTPrAeqShEUVkF"&amp;"XBSAwZczxrMAv404/edit?gid=1065183617#gid=1065183617"",""Sep!E3:E""),0)),"""")"),"")</f>
        <v/>
      </c>
    </row>
    <row r="18" ht="15.75" customHeight="1">
      <c r="B18" s="7" t="str">
        <f>IFERROR(__xludf.DUMMYFUNCTION("""COMPUTED_VALUE"""),"BP2600541210101")</f>
        <v>BP2600541210101</v>
      </c>
      <c r="C18" s="7" t="str">
        <f>IFERROR(__xludf.DUMMYFUNCTION("""COMPUTED_VALUE"""),"Brindar atención complementaria en salud a niños, niñas y adolescentes en los hogares de paso")</f>
        <v>Brindar atención complementaria en salud a niños, niñas y adolescentes en los hogares de paso</v>
      </c>
      <c r="D18" s="7" t="str">
        <f>IFERROR(__xludf.DUMMYFUNCTION("IFERROR(INDEX(IMPORTRANGE(""https://docs.google.com/spreadsheets/d/1C3dRT-t5aGUUqaTPrAeqShEUVkFXBSAwZczxrMAv404/edit?gid=0#gid=0"",""Ene-Jun!AL3:AL""),MATCH($C18,IMPORTRANGE(""https://docs.google.com/spreadsheets/d/1C3dRT-t5aGUUqaTPrAeqShEUVkFXBSAwZczxrMA"&amp;"v404/edit?gid=0#gid=0"",""Ene-Jun!E3:E""),0)),"""")"),"")</f>
        <v/>
      </c>
      <c r="E18" s="7" t="str">
        <f>IFERROR(__xludf.DUMMYFUNCTION("IFERROR(INDEX(IMPORTRANGE(""https://docs.google.com/spreadsheets/d/1C3dRT-t5aGUUqaTPrAeqShEUVkFXBSAwZczxrMAv404/edit?gid=0#gid=0"",""Ene-Jun!AM3:AM""),MATCH($C18,IMPORTRANGE(""https://docs.google.com/spreadsheets/d/1C3dRT-t5aGUUqaTPrAeqShEUVkFXBSAwZczxrMA"&amp;"v404/edit?gid=0#gid=0"",""Ene-Jun!E3:E""),0)),"""")"),"")</f>
        <v/>
      </c>
      <c r="F18" s="7" t="str">
        <f>IFERROR(__xludf.DUMMYFUNCTION("IFERROR(INDEX(IMPORTRANGE(""https://docs.google.com/spreadsheets/d/1C3dRT-t5aGUUqaTPrAeqShEUVkFXBSAwZczxrMAv404/edit?gid=0#gid=0"",""Ene-Jun!AN3:AN""),MATCH($C18,IMPORTRANGE(""https://docs.google.com/spreadsheets/d/1C3dRT-t5aGUUqaTPrAeqShEUVkFXBSAwZczxrMA"&amp;"v404/edit?gid=0#gid=0"",""Ene-Jun!E3:E""),0)),"""")"),"")</f>
        <v/>
      </c>
      <c r="G18" s="7" t="str">
        <f>IFERROR(__xludf.DUMMYFUNCTION("IFERROR(INDEX(IMPORTRANGE(""https://docs.google.com/spreadsheets/d/1C3dRT-t5aGUUqaTPrAeqShEUVkFXBSAwZczxrMAv404/edit?gid=0#gid=0"",""Ene-Jun!AO3:AO""),MATCH($C18,IMPORTRANGE(""https://docs.google.com/spreadsheets/d/1C3dRT-t5aGUUqaTPrAeqShEUVkFXBSAwZczxrMA"&amp;"v404/edit?gid=0#gid=0"",""Ene-Jun!E3:E""),0)),"""")"),"")</f>
        <v/>
      </c>
      <c r="H18" s="7" t="str">
        <f>IFERROR(__xludf.DUMMYFUNCTION("IFERROR(INDEX(IMPORTRANGE(""https://docs.google.com/spreadsheets/d/1C3dRT-t5aGUUqaTPrAeqShEUVkFXBSAwZczxrMAv404/edit?gid=0#gid=0"",""Ene-Jun!AP3:AP""),MATCH($C18,IMPORTRANGE(""https://docs.google.com/spreadsheets/d/1C3dRT-t5aGUUqaTPrAeqShEUVkFXBSAwZczxrMA"&amp;"v404/edit?gid=0#gid=0"",""Ene-Jun!E3:E""),0)),"""")"),"")</f>
        <v/>
      </c>
      <c r="I18" s="7" t="str">
        <f>IFERROR(__xludf.DUMMYFUNCTION("IFERROR(INDEX(IMPORTRANGE(""https://docs.google.com/spreadsheets/d/1C3dRT-t5aGUUqaTPrAeqShEUVkFXBSAwZczxrMAv404/edit?gid=0#gid=0"",""Ene-Jun!AQ3:AQ""),MATCH($C18,IMPORTRANGE(""https://docs.google.com/spreadsheets/d/1C3dRT-t5aGUUqaTPrAeqShEUVkFXBSAwZczxrMA"&amp;"v404/edit?gid=0#gid=0"",""Ene-Jun!E3:E""),0)),"""")"),"")</f>
        <v/>
      </c>
      <c r="J18" s="7" t="str">
        <f>IFERROR(__xludf.DUMMYFUNCTION("IFERROR(INDEX(IMPORTRANGE(""https://docs.google.com/spreadsheets/d/1C3dRT-t5aGUUqaTPrAeqShEUVkFXBSAwZczxrMAv404/edit?gid=0#gid=0"",""Jul!L3:L""),MATCH($C18,IMPORTRANGE(""https://docs.google.com/spreadsheets/d/1C3dRT-t5aGUUqaTPrAeqShEUVkFXBSAwZczxrMAv404/e"&amp;"dit?gid=0#gid=0"",""Jul!E3:E""),0)),"""")"),"")</f>
        <v/>
      </c>
      <c r="K18" s="7" t="str">
        <f>IFERROR(__xludf.DUMMYFUNCTION("IFERROR(INDEX(IMPORTRANGE(""https://docs.google.com/spreadsheets/d/1C3dRT-t5aGUUqaTPrAeqShEUVkFXBSAwZczxrMAv404/edit?gid=0#gid=0"",""Ago!L3:L""),MATCH($C18,IMPORTRANGE(""https://docs.google.com/spreadsheets/d/1C3dRT-t5aGUUqaTPrAeqShEUVkFXBSAwZczxrMAv404/e"&amp;"dit?gid=0#gid=0"",""Ago!E3:E""),0)),"""")"),"")</f>
        <v/>
      </c>
      <c r="L18" s="7" t="str">
        <f>IFERROR(__xludf.DUMMYFUNCTION("IFERROR(INDEX(IMPORTRANGE(""https://docs.google.com/spreadsheets/d/1C3dRT-t5aGUUqaTPrAeqShEUVkFXBSAwZczxrMAv404/edit?gid=1065183617#gid=1065183617"",""Sep!L3:L""),MATCH($C18,IMPORTRANGE(""https://docs.google.com/spreadsheets/d/1C3dRT-t5aGUUqaTPrAeqShEUVkF"&amp;"XBSAwZczxrMAv404/edit?gid=1065183617#gid=1065183617"",""Sep!E3:E""),0)),"""")"),"")</f>
        <v/>
      </c>
    </row>
    <row r="19" ht="15.75" customHeight="1">
      <c r="B19" s="7" t="str">
        <f>IFERROR(__xludf.DUMMYFUNCTION("""COMPUTED_VALUE"""),"BP2600541210101")</f>
        <v>BP2600541210101</v>
      </c>
      <c r="C19" s="7" t="str">
        <f>IFERROR(__xludf.DUMMYFUNCTION("""COMPUTED_VALUE"""),"Brindar vestuario a los niños, niñas y adolescentes durante su estadía en los hogares de paso")</f>
        <v>Brindar vestuario a los niños, niñas y adolescentes durante su estadía en los hogares de paso</v>
      </c>
      <c r="D19" s="7" t="str">
        <f>IFERROR(__xludf.DUMMYFUNCTION("IFERROR(INDEX(IMPORTRANGE(""https://docs.google.com/spreadsheets/d/1C3dRT-t5aGUUqaTPrAeqShEUVkFXBSAwZczxrMAv404/edit?gid=0#gid=0"",""Ene-Jun!AL3:AL""),MATCH($C19,IMPORTRANGE(""https://docs.google.com/spreadsheets/d/1C3dRT-t5aGUUqaTPrAeqShEUVkFXBSAwZczxrMA"&amp;"v404/edit?gid=0#gid=0"",""Ene-Jun!E3:E""),0)),"""")"),"")</f>
        <v/>
      </c>
      <c r="E19" s="7" t="str">
        <f>IFERROR(__xludf.DUMMYFUNCTION("IFERROR(INDEX(IMPORTRANGE(""https://docs.google.com/spreadsheets/d/1C3dRT-t5aGUUqaTPrAeqShEUVkFXBSAwZczxrMAv404/edit?gid=0#gid=0"",""Ene-Jun!AM3:AM""),MATCH($C19,IMPORTRANGE(""https://docs.google.com/spreadsheets/d/1C3dRT-t5aGUUqaTPrAeqShEUVkFXBSAwZczxrMA"&amp;"v404/edit?gid=0#gid=0"",""Ene-Jun!E3:E""),0)),"""")"),"")</f>
        <v/>
      </c>
      <c r="F19" s="7" t="str">
        <f>IFERROR(__xludf.DUMMYFUNCTION("IFERROR(INDEX(IMPORTRANGE(""https://docs.google.com/spreadsheets/d/1C3dRT-t5aGUUqaTPrAeqShEUVkFXBSAwZczxrMAv404/edit?gid=0#gid=0"",""Ene-Jun!AN3:AN""),MATCH($C19,IMPORTRANGE(""https://docs.google.com/spreadsheets/d/1C3dRT-t5aGUUqaTPrAeqShEUVkFXBSAwZczxrMA"&amp;"v404/edit?gid=0#gid=0"",""Ene-Jun!E3:E""),0)),"""")"),"")</f>
        <v/>
      </c>
      <c r="G19" s="7" t="str">
        <f>IFERROR(__xludf.DUMMYFUNCTION("IFERROR(INDEX(IMPORTRANGE(""https://docs.google.com/spreadsheets/d/1C3dRT-t5aGUUqaTPrAeqShEUVkFXBSAwZczxrMAv404/edit?gid=0#gid=0"",""Ene-Jun!AO3:AO""),MATCH($C19,IMPORTRANGE(""https://docs.google.com/spreadsheets/d/1C3dRT-t5aGUUqaTPrAeqShEUVkFXBSAwZczxrMA"&amp;"v404/edit?gid=0#gid=0"",""Ene-Jun!E3:E""),0)),"""")"),"")</f>
        <v/>
      </c>
      <c r="H19" s="7" t="str">
        <f>IFERROR(__xludf.DUMMYFUNCTION("IFERROR(INDEX(IMPORTRANGE(""https://docs.google.com/spreadsheets/d/1C3dRT-t5aGUUqaTPrAeqShEUVkFXBSAwZczxrMAv404/edit?gid=0#gid=0"",""Ene-Jun!AP3:AP""),MATCH($C19,IMPORTRANGE(""https://docs.google.com/spreadsheets/d/1C3dRT-t5aGUUqaTPrAeqShEUVkFXBSAwZczxrMA"&amp;"v404/edit?gid=0#gid=0"",""Ene-Jun!E3:E""),0)),"""")"),"")</f>
        <v/>
      </c>
      <c r="I19" s="7" t="str">
        <f>IFERROR(__xludf.DUMMYFUNCTION("IFERROR(INDEX(IMPORTRANGE(""https://docs.google.com/spreadsheets/d/1C3dRT-t5aGUUqaTPrAeqShEUVkFXBSAwZczxrMAv404/edit?gid=0#gid=0"",""Ene-Jun!AQ3:AQ""),MATCH($C19,IMPORTRANGE(""https://docs.google.com/spreadsheets/d/1C3dRT-t5aGUUqaTPrAeqShEUVkFXBSAwZczxrMA"&amp;"v404/edit?gid=0#gid=0"",""Ene-Jun!E3:E""),0)),"""")"),"")</f>
        <v/>
      </c>
      <c r="J19" s="7" t="str">
        <f>IFERROR(__xludf.DUMMYFUNCTION("IFERROR(INDEX(IMPORTRANGE(""https://docs.google.com/spreadsheets/d/1C3dRT-t5aGUUqaTPrAeqShEUVkFXBSAwZczxrMAv404/edit?gid=0#gid=0"",""Jul!L3:L""),MATCH($C19,IMPORTRANGE(""https://docs.google.com/spreadsheets/d/1C3dRT-t5aGUUqaTPrAeqShEUVkFXBSAwZczxrMAv404/e"&amp;"dit?gid=0#gid=0"",""Jul!E3:E""),0)),"""")"),"")</f>
        <v/>
      </c>
      <c r="K19" s="7" t="str">
        <f>IFERROR(__xludf.DUMMYFUNCTION("IFERROR(INDEX(IMPORTRANGE(""https://docs.google.com/spreadsheets/d/1C3dRT-t5aGUUqaTPrAeqShEUVkFXBSAwZczxrMAv404/edit?gid=0#gid=0"",""Ago!L3:L""),MATCH($C19,IMPORTRANGE(""https://docs.google.com/spreadsheets/d/1C3dRT-t5aGUUqaTPrAeqShEUVkFXBSAwZczxrMAv404/e"&amp;"dit?gid=0#gid=0"",""Ago!E3:E""),0)),"""")"),"")</f>
        <v/>
      </c>
      <c r="L19" s="7" t="str">
        <f>IFERROR(__xludf.DUMMYFUNCTION("IFERROR(INDEX(IMPORTRANGE(""https://docs.google.com/spreadsheets/d/1C3dRT-t5aGUUqaTPrAeqShEUVkFXBSAwZczxrMAv404/edit?gid=1065183617#gid=1065183617"",""Sep!L3:L""),MATCH($C19,IMPORTRANGE(""https://docs.google.com/spreadsheets/d/1C3dRT-t5aGUUqaTPrAeqShEUVkF"&amp;"XBSAwZczxrMAv404/edit?gid=1065183617#gid=1065183617"",""Sep!E3:E""),0)),"""")"),"")</f>
        <v/>
      </c>
    </row>
    <row r="20" ht="15.75" customHeight="1">
      <c r="B20" s="7" t="str">
        <f>IFERROR(__xludf.DUMMYFUNCTION("""COMPUTED_VALUE"""),"BP2600541210101")</f>
        <v>BP2600541210101</v>
      </c>
      <c r="C20" s="7" t="str">
        <f>IFERROR(__xludf.DUMMYFUNCTION("""COMPUTED_VALUE"""),"Proporcionar elementos de higiene y aseo personal a los niños, niñas y adolescentes durante su estadía en los hogares de paso")</f>
        <v>Proporcionar elementos de higiene y aseo personal a los niños, niñas y adolescentes durante su estadía en los hogares de paso</v>
      </c>
      <c r="D20" s="7" t="str">
        <f>IFERROR(__xludf.DUMMYFUNCTION("IFERROR(INDEX(IMPORTRANGE(""https://docs.google.com/spreadsheets/d/1C3dRT-t5aGUUqaTPrAeqShEUVkFXBSAwZczxrMAv404/edit?gid=0#gid=0"",""Ene-Jun!AL3:AL""),MATCH($C20,IMPORTRANGE(""https://docs.google.com/spreadsheets/d/1C3dRT-t5aGUUqaTPrAeqShEUVkFXBSAwZczxrMA"&amp;"v404/edit?gid=0#gid=0"",""Ene-Jun!E3:E""),0)),"""")"),"")</f>
        <v/>
      </c>
      <c r="E20" s="7" t="str">
        <f>IFERROR(__xludf.DUMMYFUNCTION("IFERROR(INDEX(IMPORTRANGE(""https://docs.google.com/spreadsheets/d/1C3dRT-t5aGUUqaTPrAeqShEUVkFXBSAwZczxrMAv404/edit?gid=0#gid=0"",""Ene-Jun!AM3:AM""),MATCH($C20,IMPORTRANGE(""https://docs.google.com/spreadsheets/d/1C3dRT-t5aGUUqaTPrAeqShEUVkFXBSAwZczxrMA"&amp;"v404/edit?gid=0#gid=0"",""Ene-Jun!E3:E""),0)),"""")"),"")</f>
        <v/>
      </c>
      <c r="F20" s="7" t="str">
        <f>IFERROR(__xludf.DUMMYFUNCTION("IFERROR(INDEX(IMPORTRANGE(""https://docs.google.com/spreadsheets/d/1C3dRT-t5aGUUqaTPrAeqShEUVkFXBSAwZczxrMAv404/edit?gid=0#gid=0"",""Ene-Jun!AN3:AN""),MATCH($C20,IMPORTRANGE(""https://docs.google.com/spreadsheets/d/1C3dRT-t5aGUUqaTPrAeqShEUVkFXBSAwZczxrMA"&amp;"v404/edit?gid=0#gid=0"",""Ene-Jun!E3:E""),0)),"""")"),"")</f>
        <v/>
      </c>
      <c r="G20" s="7" t="str">
        <f>IFERROR(__xludf.DUMMYFUNCTION("IFERROR(INDEX(IMPORTRANGE(""https://docs.google.com/spreadsheets/d/1C3dRT-t5aGUUqaTPrAeqShEUVkFXBSAwZczxrMAv404/edit?gid=0#gid=0"",""Ene-Jun!AO3:AO""),MATCH($C20,IMPORTRANGE(""https://docs.google.com/spreadsheets/d/1C3dRT-t5aGUUqaTPrAeqShEUVkFXBSAwZczxrMA"&amp;"v404/edit?gid=0#gid=0"",""Ene-Jun!E3:E""),0)),"""")"),"")</f>
        <v/>
      </c>
      <c r="H20" s="7" t="str">
        <f>IFERROR(__xludf.DUMMYFUNCTION("IFERROR(INDEX(IMPORTRANGE(""https://docs.google.com/spreadsheets/d/1C3dRT-t5aGUUqaTPrAeqShEUVkFXBSAwZczxrMAv404/edit?gid=0#gid=0"",""Ene-Jun!AP3:AP""),MATCH($C20,IMPORTRANGE(""https://docs.google.com/spreadsheets/d/1C3dRT-t5aGUUqaTPrAeqShEUVkFXBSAwZczxrMA"&amp;"v404/edit?gid=0#gid=0"",""Ene-Jun!E3:E""),0)),"""")"),"")</f>
        <v/>
      </c>
      <c r="I20" s="7" t="str">
        <f>IFERROR(__xludf.DUMMYFUNCTION("IFERROR(INDEX(IMPORTRANGE(""https://docs.google.com/spreadsheets/d/1C3dRT-t5aGUUqaTPrAeqShEUVkFXBSAwZczxrMAv404/edit?gid=0#gid=0"",""Ene-Jun!AQ3:AQ""),MATCH($C20,IMPORTRANGE(""https://docs.google.com/spreadsheets/d/1C3dRT-t5aGUUqaTPrAeqShEUVkFXBSAwZczxrMA"&amp;"v404/edit?gid=0#gid=0"",""Ene-Jun!E3:E""),0)),"""")"),"")</f>
        <v/>
      </c>
      <c r="J20" s="7" t="str">
        <f>IFERROR(__xludf.DUMMYFUNCTION("IFERROR(INDEX(IMPORTRANGE(""https://docs.google.com/spreadsheets/d/1C3dRT-t5aGUUqaTPrAeqShEUVkFXBSAwZczxrMAv404/edit?gid=0#gid=0"",""Jul!L3:L""),MATCH($C20,IMPORTRANGE(""https://docs.google.com/spreadsheets/d/1C3dRT-t5aGUUqaTPrAeqShEUVkFXBSAwZczxrMAv404/e"&amp;"dit?gid=0#gid=0"",""Jul!E3:E""),0)),"""")"),"")</f>
        <v/>
      </c>
      <c r="K20" s="7" t="str">
        <f>IFERROR(__xludf.DUMMYFUNCTION("IFERROR(INDEX(IMPORTRANGE(""https://docs.google.com/spreadsheets/d/1C3dRT-t5aGUUqaTPrAeqShEUVkFXBSAwZczxrMAv404/edit?gid=0#gid=0"",""Ago!L3:L""),MATCH($C20,IMPORTRANGE(""https://docs.google.com/spreadsheets/d/1C3dRT-t5aGUUqaTPrAeqShEUVkFXBSAwZczxrMAv404/e"&amp;"dit?gid=0#gid=0"",""Ago!E3:E""),0)),"""")"),"")</f>
        <v/>
      </c>
      <c r="L20" s="7" t="str">
        <f>IFERROR(__xludf.DUMMYFUNCTION("IFERROR(INDEX(IMPORTRANGE(""https://docs.google.com/spreadsheets/d/1C3dRT-t5aGUUqaTPrAeqShEUVkFXBSAwZczxrMAv404/edit?gid=1065183617#gid=1065183617"",""Sep!L3:L""),MATCH($C20,IMPORTRANGE(""https://docs.google.com/spreadsheets/d/1C3dRT-t5aGUUqaTPrAeqShEUVkF"&amp;"XBSAwZczxrMAv404/edit?gid=1065183617#gid=1065183617"",""Sep!E3:E""),0)),"""")"),"")</f>
        <v/>
      </c>
    </row>
    <row r="21" ht="15.75" customHeight="1">
      <c r="B21" s="7" t="str">
        <f>IFERROR(__xludf.DUMMYFUNCTION("""COMPUTED_VALUE"""),"BP2600541210101")</f>
        <v>BP2600541210101</v>
      </c>
      <c r="C21" s="7" t="str">
        <f>IFERROR(__xludf.DUMMYFUNCTION("""COMPUTED_VALUE"""),"Proporcionar material pedagógico y lúdico para las actividades pedagógicas diarias con los niños, niñas y adolescentes en los hogares de paso")</f>
        <v>Proporcionar material pedagógico y lúdico para las actividades pedagógicas diarias con los niños, niñas y adolescentes en los hogares de paso</v>
      </c>
      <c r="D21" s="7" t="str">
        <f>IFERROR(__xludf.DUMMYFUNCTION("IFERROR(INDEX(IMPORTRANGE(""https://docs.google.com/spreadsheets/d/1C3dRT-t5aGUUqaTPrAeqShEUVkFXBSAwZczxrMAv404/edit?gid=0#gid=0"",""Ene-Jun!AL3:AL""),MATCH($C21,IMPORTRANGE(""https://docs.google.com/spreadsheets/d/1C3dRT-t5aGUUqaTPrAeqShEUVkFXBSAwZczxrMA"&amp;"v404/edit?gid=0#gid=0"",""Ene-Jun!E3:E""),0)),"""")"),"")</f>
        <v/>
      </c>
      <c r="E21" s="7" t="str">
        <f>IFERROR(__xludf.DUMMYFUNCTION("IFERROR(INDEX(IMPORTRANGE(""https://docs.google.com/spreadsheets/d/1C3dRT-t5aGUUqaTPrAeqShEUVkFXBSAwZczxrMAv404/edit?gid=0#gid=0"",""Ene-Jun!AM3:AM""),MATCH($C21,IMPORTRANGE(""https://docs.google.com/spreadsheets/d/1C3dRT-t5aGUUqaTPrAeqShEUVkFXBSAwZczxrMA"&amp;"v404/edit?gid=0#gid=0"",""Ene-Jun!E3:E""),0)),"""")"),"")</f>
        <v/>
      </c>
      <c r="F21" s="7" t="str">
        <f>IFERROR(__xludf.DUMMYFUNCTION("IFERROR(INDEX(IMPORTRANGE(""https://docs.google.com/spreadsheets/d/1C3dRT-t5aGUUqaTPrAeqShEUVkFXBSAwZczxrMAv404/edit?gid=0#gid=0"",""Ene-Jun!AN3:AN""),MATCH($C21,IMPORTRANGE(""https://docs.google.com/spreadsheets/d/1C3dRT-t5aGUUqaTPrAeqShEUVkFXBSAwZczxrMA"&amp;"v404/edit?gid=0#gid=0"",""Ene-Jun!E3:E""),0)),"""")"),"")</f>
        <v/>
      </c>
      <c r="G21" s="7" t="str">
        <f>IFERROR(__xludf.DUMMYFUNCTION("IFERROR(INDEX(IMPORTRANGE(""https://docs.google.com/spreadsheets/d/1C3dRT-t5aGUUqaTPrAeqShEUVkFXBSAwZczxrMAv404/edit?gid=0#gid=0"",""Ene-Jun!AO3:AO""),MATCH($C21,IMPORTRANGE(""https://docs.google.com/spreadsheets/d/1C3dRT-t5aGUUqaTPrAeqShEUVkFXBSAwZczxrMA"&amp;"v404/edit?gid=0#gid=0"",""Ene-Jun!E3:E""),0)),"""")"),"")</f>
        <v/>
      </c>
      <c r="H21" s="7" t="str">
        <f>IFERROR(__xludf.DUMMYFUNCTION("IFERROR(INDEX(IMPORTRANGE(""https://docs.google.com/spreadsheets/d/1C3dRT-t5aGUUqaTPrAeqShEUVkFXBSAwZczxrMAv404/edit?gid=0#gid=0"",""Ene-Jun!AP3:AP""),MATCH($C21,IMPORTRANGE(""https://docs.google.com/spreadsheets/d/1C3dRT-t5aGUUqaTPrAeqShEUVkFXBSAwZczxrMA"&amp;"v404/edit?gid=0#gid=0"",""Ene-Jun!E3:E""),0)),"""")"),"")</f>
        <v/>
      </c>
      <c r="I21" s="7" t="str">
        <f>IFERROR(__xludf.DUMMYFUNCTION("IFERROR(INDEX(IMPORTRANGE(""https://docs.google.com/spreadsheets/d/1C3dRT-t5aGUUqaTPrAeqShEUVkFXBSAwZczxrMAv404/edit?gid=0#gid=0"",""Ene-Jun!AQ3:AQ""),MATCH($C21,IMPORTRANGE(""https://docs.google.com/spreadsheets/d/1C3dRT-t5aGUUqaTPrAeqShEUVkFXBSAwZczxrMA"&amp;"v404/edit?gid=0#gid=0"",""Ene-Jun!E3:E""),0)),"""")"),"")</f>
        <v/>
      </c>
      <c r="J21" s="7" t="str">
        <f>IFERROR(__xludf.DUMMYFUNCTION("IFERROR(INDEX(IMPORTRANGE(""https://docs.google.com/spreadsheets/d/1C3dRT-t5aGUUqaTPrAeqShEUVkFXBSAwZczxrMAv404/edit?gid=0#gid=0"",""Jul!L3:L""),MATCH($C21,IMPORTRANGE(""https://docs.google.com/spreadsheets/d/1C3dRT-t5aGUUqaTPrAeqShEUVkFXBSAwZczxrMAv404/e"&amp;"dit?gid=0#gid=0"",""Jul!E3:E""),0)),"""")"),"")</f>
        <v/>
      </c>
      <c r="K21" s="7" t="str">
        <f>IFERROR(__xludf.DUMMYFUNCTION("IFERROR(INDEX(IMPORTRANGE(""https://docs.google.com/spreadsheets/d/1C3dRT-t5aGUUqaTPrAeqShEUVkFXBSAwZczxrMAv404/edit?gid=0#gid=0"",""Ago!L3:L""),MATCH($C21,IMPORTRANGE(""https://docs.google.com/spreadsheets/d/1C3dRT-t5aGUUqaTPrAeqShEUVkFXBSAwZczxrMAv404/e"&amp;"dit?gid=0#gid=0"",""Ago!E3:E""),0)),"""")"),"")</f>
        <v/>
      </c>
      <c r="L21" s="7" t="str">
        <f>IFERROR(__xludf.DUMMYFUNCTION("IFERROR(INDEX(IMPORTRANGE(""https://docs.google.com/spreadsheets/d/1C3dRT-t5aGUUqaTPrAeqShEUVkFXBSAwZczxrMAv404/edit?gid=1065183617#gid=1065183617"",""Sep!L3:L""),MATCH($C21,IMPORTRANGE(""https://docs.google.com/spreadsheets/d/1C3dRT-t5aGUUqaTPrAeqShEUVkF"&amp;"XBSAwZczxrMAv404/edit?gid=1065183617#gid=1065183617"",""Sep!E3:E""),0)),"""")"),"")</f>
        <v/>
      </c>
    </row>
    <row r="22" ht="15.75" customHeight="1">
      <c r="B22" s="7" t="str">
        <f>IFERROR(__xludf.DUMMYFUNCTION("""COMPUTED_VALUE"""),"BP2600541210101")</f>
        <v>BP2600541210101</v>
      </c>
      <c r="C22" s="7" t="str">
        <f>IFERROR(__xludf.DUMMYFUNCTION("""COMPUTED_VALUE"""),"Proporcionar transporte a los niños, niñas y adolescentes atendiendo las necesidades de traslado para atención en salud y autoridades competentes")</f>
        <v>Proporcionar transporte a los niños, niñas y adolescentes atendiendo las necesidades de traslado para atención en salud y autoridades competentes</v>
      </c>
      <c r="D22" s="7" t="str">
        <f>IFERROR(__xludf.DUMMYFUNCTION("IFERROR(INDEX(IMPORTRANGE(""https://docs.google.com/spreadsheets/d/1C3dRT-t5aGUUqaTPrAeqShEUVkFXBSAwZczxrMAv404/edit?gid=0#gid=0"",""Ene-Jun!AL3:AL""),MATCH($C22,IMPORTRANGE(""https://docs.google.com/spreadsheets/d/1C3dRT-t5aGUUqaTPrAeqShEUVkFXBSAwZczxrMA"&amp;"v404/edit?gid=0#gid=0"",""Ene-Jun!E3:E""),0)),"""")"),"")</f>
        <v/>
      </c>
      <c r="E22" s="7" t="str">
        <f>IFERROR(__xludf.DUMMYFUNCTION("IFERROR(INDEX(IMPORTRANGE(""https://docs.google.com/spreadsheets/d/1C3dRT-t5aGUUqaTPrAeqShEUVkFXBSAwZczxrMAv404/edit?gid=0#gid=0"",""Ene-Jun!AM3:AM""),MATCH($C22,IMPORTRANGE(""https://docs.google.com/spreadsheets/d/1C3dRT-t5aGUUqaTPrAeqShEUVkFXBSAwZczxrMA"&amp;"v404/edit?gid=0#gid=0"",""Ene-Jun!E3:E""),0)),"""")"),"")</f>
        <v/>
      </c>
      <c r="F22" s="7" t="str">
        <f>IFERROR(__xludf.DUMMYFUNCTION("IFERROR(INDEX(IMPORTRANGE(""https://docs.google.com/spreadsheets/d/1C3dRT-t5aGUUqaTPrAeqShEUVkFXBSAwZczxrMAv404/edit?gid=0#gid=0"",""Ene-Jun!AN3:AN""),MATCH($C22,IMPORTRANGE(""https://docs.google.com/spreadsheets/d/1C3dRT-t5aGUUqaTPrAeqShEUVkFXBSAwZczxrMA"&amp;"v404/edit?gid=0#gid=0"",""Ene-Jun!E3:E""),0)),"""")"),"")</f>
        <v/>
      </c>
      <c r="G22" s="7" t="str">
        <f>IFERROR(__xludf.DUMMYFUNCTION("IFERROR(INDEX(IMPORTRANGE(""https://docs.google.com/spreadsheets/d/1C3dRT-t5aGUUqaTPrAeqShEUVkFXBSAwZczxrMAv404/edit?gid=0#gid=0"",""Ene-Jun!AO3:AO""),MATCH($C22,IMPORTRANGE(""https://docs.google.com/spreadsheets/d/1C3dRT-t5aGUUqaTPrAeqShEUVkFXBSAwZczxrMA"&amp;"v404/edit?gid=0#gid=0"",""Ene-Jun!E3:E""),0)),"""")"),"")</f>
        <v/>
      </c>
      <c r="H22" s="7" t="str">
        <f>IFERROR(__xludf.DUMMYFUNCTION("IFERROR(INDEX(IMPORTRANGE(""https://docs.google.com/spreadsheets/d/1C3dRT-t5aGUUqaTPrAeqShEUVkFXBSAwZczxrMAv404/edit?gid=0#gid=0"",""Ene-Jun!AP3:AP""),MATCH($C22,IMPORTRANGE(""https://docs.google.com/spreadsheets/d/1C3dRT-t5aGUUqaTPrAeqShEUVkFXBSAwZczxrMA"&amp;"v404/edit?gid=0#gid=0"",""Ene-Jun!E3:E""),0)),"""")"),"")</f>
        <v/>
      </c>
      <c r="I22" s="7" t="str">
        <f>IFERROR(__xludf.DUMMYFUNCTION("IFERROR(INDEX(IMPORTRANGE(""https://docs.google.com/spreadsheets/d/1C3dRT-t5aGUUqaTPrAeqShEUVkFXBSAwZczxrMAv404/edit?gid=0#gid=0"",""Ene-Jun!AQ3:AQ""),MATCH($C22,IMPORTRANGE(""https://docs.google.com/spreadsheets/d/1C3dRT-t5aGUUqaTPrAeqShEUVkFXBSAwZczxrMA"&amp;"v404/edit?gid=0#gid=0"",""Ene-Jun!E3:E""),0)),"""")"),"")</f>
        <v/>
      </c>
      <c r="J22" s="7" t="str">
        <f>IFERROR(__xludf.DUMMYFUNCTION("IFERROR(INDEX(IMPORTRANGE(""https://docs.google.com/spreadsheets/d/1C3dRT-t5aGUUqaTPrAeqShEUVkFXBSAwZczxrMAv404/edit?gid=0#gid=0"",""Jul!L3:L""),MATCH($C22,IMPORTRANGE(""https://docs.google.com/spreadsheets/d/1C3dRT-t5aGUUqaTPrAeqShEUVkFXBSAwZczxrMAv404/e"&amp;"dit?gid=0#gid=0"",""Jul!E3:E""),0)),"""")"),"")</f>
        <v/>
      </c>
      <c r="K22" s="7" t="str">
        <f>IFERROR(__xludf.DUMMYFUNCTION("IFERROR(INDEX(IMPORTRANGE(""https://docs.google.com/spreadsheets/d/1C3dRT-t5aGUUqaTPrAeqShEUVkFXBSAwZczxrMAv404/edit?gid=0#gid=0"",""Ago!L3:L""),MATCH($C22,IMPORTRANGE(""https://docs.google.com/spreadsheets/d/1C3dRT-t5aGUUqaTPrAeqShEUVkFXBSAwZczxrMAv404/e"&amp;"dit?gid=0#gid=0"",""Ago!E3:E""),0)),"""")"),"")</f>
        <v/>
      </c>
      <c r="L22" s="7" t="str">
        <f>IFERROR(__xludf.DUMMYFUNCTION("IFERROR(INDEX(IMPORTRANGE(""https://docs.google.com/spreadsheets/d/1C3dRT-t5aGUUqaTPrAeqShEUVkFXBSAwZczxrMAv404/edit?gid=1065183617#gid=1065183617"",""Sep!L3:L""),MATCH($C22,IMPORTRANGE(""https://docs.google.com/spreadsheets/d/1C3dRT-t5aGUUqaTPrAeqShEUVkF"&amp;"XBSAwZczxrMAv404/edit?gid=1065183617#gid=1065183617"",""Sep!E3:E""),0)),"""")"),"")</f>
        <v/>
      </c>
    </row>
    <row r="23" ht="15.75" customHeight="1">
      <c r="B23" s="7" t="str">
        <f>IFERROR(__xludf.DUMMYFUNCTION("""COMPUTED_VALUE"""),"BP2600541210101")</f>
        <v>BP2600541210101</v>
      </c>
      <c r="C23" s="7" t="str">
        <f>IFERROR(__xludf.DUMMYFUNCTION("""COMPUTED_VALUE"""),"Realizar formación y acompañamiento para la promoción de derechos y la participación de los NNA en los consejos consultivos")</f>
        <v>Realizar formación y acompañamiento para la promoción de derechos y la participación de los NNA en los consejos consultivos</v>
      </c>
      <c r="D23" s="7" t="str">
        <f>IFERROR(__xludf.DUMMYFUNCTION("IFERROR(INDEX(IMPORTRANGE(""https://docs.google.com/spreadsheets/d/1C3dRT-t5aGUUqaTPrAeqShEUVkFXBSAwZczxrMAv404/edit?gid=0#gid=0"",""Ene-Jun!AL3:AL""),MATCH($C23,IMPORTRANGE(""https://docs.google.com/spreadsheets/d/1C3dRT-t5aGUUqaTPrAeqShEUVkFXBSAwZczxrMA"&amp;"v404/edit?gid=0#gid=0"",""Ene-Jun!E3:E""),0)),"""")"),"")</f>
        <v/>
      </c>
      <c r="E23" s="7" t="str">
        <f>IFERROR(__xludf.DUMMYFUNCTION("IFERROR(INDEX(IMPORTRANGE(""https://docs.google.com/spreadsheets/d/1C3dRT-t5aGUUqaTPrAeqShEUVkFXBSAwZczxrMAv404/edit?gid=0#gid=0"",""Ene-Jun!AM3:AM""),MATCH($C23,IMPORTRANGE(""https://docs.google.com/spreadsheets/d/1C3dRT-t5aGUUqaTPrAeqShEUVkFXBSAwZczxrMA"&amp;"v404/edit?gid=0#gid=0"",""Ene-Jun!E3:E""),0)),"""")"),"")</f>
        <v/>
      </c>
      <c r="F23" s="7" t="str">
        <f>IFERROR(__xludf.DUMMYFUNCTION("IFERROR(INDEX(IMPORTRANGE(""https://docs.google.com/spreadsheets/d/1C3dRT-t5aGUUqaTPrAeqShEUVkFXBSAwZczxrMAv404/edit?gid=0#gid=0"",""Ene-Jun!AN3:AN""),MATCH($C23,IMPORTRANGE(""https://docs.google.com/spreadsheets/d/1C3dRT-t5aGUUqaTPrAeqShEUVkFXBSAwZczxrMA"&amp;"v404/edit?gid=0#gid=0"",""Ene-Jun!E3:E""),0)),"""")"),"")</f>
        <v/>
      </c>
      <c r="G23" s="7" t="str">
        <f>IFERROR(__xludf.DUMMYFUNCTION("IFERROR(INDEX(IMPORTRANGE(""https://docs.google.com/spreadsheets/d/1C3dRT-t5aGUUqaTPrAeqShEUVkFXBSAwZczxrMAv404/edit?gid=0#gid=0"",""Ene-Jun!AO3:AO""),MATCH($C23,IMPORTRANGE(""https://docs.google.com/spreadsheets/d/1C3dRT-t5aGUUqaTPrAeqShEUVkFXBSAwZczxrMA"&amp;"v404/edit?gid=0#gid=0"",""Ene-Jun!E3:E""),0)),"""")"),"")</f>
        <v/>
      </c>
      <c r="H23" s="7" t="str">
        <f>IFERROR(__xludf.DUMMYFUNCTION("IFERROR(INDEX(IMPORTRANGE(""https://docs.google.com/spreadsheets/d/1C3dRT-t5aGUUqaTPrAeqShEUVkFXBSAwZczxrMAv404/edit?gid=0#gid=0"",""Ene-Jun!AP3:AP""),MATCH($C23,IMPORTRANGE(""https://docs.google.com/spreadsheets/d/1C3dRT-t5aGUUqaTPrAeqShEUVkFXBSAwZczxrMA"&amp;"v404/edit?gid=0#gid=0"",""Ene-Jun!E3:E""),0)),"""")"),"")</f>
        <v/>
      </c>
      <c r="I23" s="7" t="str">
        <f>IFERROR(__xludf.DUMMYFUNCTION("IFERROR(INDEX(IMPORTRANGE(""https://docs.google.com/spreadsheets/d/1C3dRT-t5aGUUqaTPrAeqShEUVkFXBSAwZczxrMAv404/edit?gid=0#gid=0"",""Ene-Jun!AQ3:AQ""),MATCH($C23,IMPORTRANGE(""https://docs.google.com/spreadsheets/d/1C3dRT-t5aGUUqaTPrAeqShEUVkFXBSAwZczxrMA"&amp;"v404/edit?gid=0#gid=0"",""Ene-Jun!E3:E""),0)),"""")"),"")</f>
        <v/>
      </c>
      <c r="J23" s="7" t="str">
        <f>IFERROR(__xludf.DUMMYFUNCTION("IFERROR(INDEX(IMPORTRANGE(""https://docs.google.com/spreadsheets/d/1C3dRT-t5aGUUqaTPrAeqShEUVkFXBSAwZczxrMAv404/edit?gid=0#gid=0"",""Jul!L3:L""),MATCH($C23,IMPORTRANGE(""https://docs.google.com/spreadsheets/d/1C3dRT-t5aGUUqaTPrAeqShEUVkFXBSAwZczxrMAv404/e"&amp;"dit?gid=0#gid=0"",""Jul!E3:E""),0)),"""")"),"")</f>
        <v/>
      </c>
      <c r="K23" s="7" t="str">
        <f>IFERROR(__xludf.DUMMYFUNCTION("IFERROR(INDEX(IMPORTRANGE(""https://docs.google.com/spreadsheets/d/1C3dRT-t5aGUUqaTPrAeqShEUVkFXBSAwZczxrMAv404/edit?gid=0#gid=0"",""Ago!L3:L""),MATCH($C23,IMPORTRANGE(""https://docs.google.com/spreadsheets/d/1C3dRT-t5aGUUqaTPrAeqShEUVkFXBSAwZczxrMAv404/e"&amp;"dit?gid=0#gid=0"",""Ago!E3:E""),0)),"""")"),"")</f>
        <v/>
      </c>
      <c r="L23" s="7" t="str">
        <f>IFERROR(__xludf.DUMMYFUNCTION("IFERROR(INDEX(IMPORTRANGE(""https://docs.google.com/spreadsheets/d/1C3dRT-t5aGUUqaTPrAeqShEUVkFXBSAwZczxrMAv404/edit?gid=1065183617#gid=1065183617"",""Sep!L3:L""),MATCH($C23,IMPORTRANGE(""https://docs.google.com/spreadsheets/d/1C3dRT-t5aGUUqaTPrAeqShEUVkF"&amp;"XBSAwZczxrMAv404/edit?gid=1065183617#gid=1065183617"",""Sep!E3:E""),0)),"""")"),"")</f>
        <v/>
      </c>
    </row>
    <row r="24" ht="15.75" customHeight="1">
      <c r="B24" s="7" t="str">
        <f>IFERROR(__xludf.DUMMYFUNCTION("""COMPUTED_VALUE"""),"BP2600541210101")</f>
        <v>BP2600541210101</v>
      </c>
      <c r="C24" s="7" t="str">
        <f>IFERROR(__xludf.DUMMYFUNCTION("""COMPUTED_VALUE"""),"Realizar interventoría")</f>
        <v>Realizar interventoría</v>
      </c>
      <c r="D24" s="7" t="str">
        <f>IFERROR(__xludf.DUMMYFUNCTION("IFERROR(INDEX(IMPORTRANGE(""https://docs.google.com/spreadsheets/d/1C3dRT-t5aGUUqaTPrAeqShEUVkFXBSAwZczxrMAv404/edit?gid=0#gid=0"",""Ene-Jun!AL3:AL""),MATCH($C24,IMPORTRANGE(""https://docs.google.com/spreadsheets/d/1C3dRT-t5aGUUqaTPrAeqShEUVkFXBSAwZczxrMA"&amp;"v404/edit?gid=0#gid=0"",""Ene-Jun!E3:E""),0)),"""")"),"")</f>
        <v/>
      </c>
      <c r="E24" s="7" t="str">
        <f>IFERROR(__xludf.DUMMYFUNCTION("IFERROR(INDEX(IMPORTRANGE(""https://docs.google.com/spreadsheets/d/1C3dRT-t5aGUUqaTPrAeqShEUVkFXBSAwZczxrMAv404/edit?gid=0#gid=0"",""Ene-Jun!AM3:AM""),MATCH($C24,IMPORTRANGE(""https://docs.google.com/spreadsheets/d/1C3dRT-t5aGUUqaTPrAeqShEUVkFXBSAwZczxrMA"&amp;"v404/edit?gid=0#gid=0"",""Ene-Jun!E3:E""),0)),"""")"),"")</f>
        <v/>
      </c>
      <c r="F24" s="7" t="str">
        <f>IFERROR(__xludf.DUMMYFUNCTION("IFERROR(INDEX(IMPORTRANGE(""https://docs.google.com/spreadsheets/d/1C3dRT-t5aGUUqaTPrAeqShEUVkFXBSAwZczxrMAv404/edit?gid=0#gid=0"",""Ene-Jun!AN3:AN""),MATCH($C24,IMPORTRANGE(""https://docs.google.com/spreadsheets/d/1C3dRT-t5aGUUqaTPrAeqShEUVkFXBSAwZczxrMA"&amp;"v404/edit?gid=0#gid=0"",""Ene-Jun!E3:E""),0)),"""")"),"")</f>
        <v/>
      </c>
      <c r="G24" s="7" t="str">
        <f>IFERROR(__xludf.DUMMYFUNCTION("IFERROR(INDEX(IMPORTRANGE(""https://docs.google.com/spreadsheets/d/1C3dRT-t5aGUUqaTPrAeqShEUVkFXBSAwZczxrMAv404/edit?gid=0#gid=0"",""Ene-Jun!AO3:AO""),MATCH($C24,IMPORTRANGE(""https://docs.google.com/spreadsheets/d/1C3dRT-t5aGUUqaTPrAeqShEUVkFXBSAwZczxrMA"&amp;"v404/edit?gid=0#gid=0"",""Ene-Jun!E3:E""),0)),"""")"),"")</f>
        <v/>
      </c>
      <c r="H24" s="7" t="str">
        <f>IFERROR(__xludf.DUMMYFUNCTION("IFERROR(INDEX(IMPORTRANGE(""https://docs.google.com/spreadsheets/d/1C3dRT-t5aGUUqaTPrAeqShEUVkFXBSAwZczxrMAv404/edit?gid=0#gid=0"",""Ene-Jun!AP3:AP""),MATCH($C24,IMPORTRANGE(""https://docs.google.com/spreadsheets/d/1C3dRT-t5aGUUqaTPrAeqShEUVkFXBSAwZczxrMA"&amp;"v404/edit?gid=0#gid=0"",""Ene-Jun!E3:E""),0)),"""")"),"")</f>
        <v/>
      </c>
      <c r="I24" s="7" t="str">
        <f>IFERROR(__xludf.DUMMYFUNCTION("IFERROR(INDEX(IMPORTRANGE(""https://docs.google.com/spreadsheets/d/1C3dRT-t5aGUUqaTPrAeqShEUVkFXBSAwZczxrMAv404/edit?gid=0#gid=0"",""Ene-Jun!AQ3:AQ""),MATCH($C24,IMPORTRANGE(""https://docs.google.com/spreadsheets/d/1C3dRT-t5aGUUqaTPrAeqShEUVkFXBSAwZczxrMA"&amp;"v404/edit?gid=0#gid=0"",""Ene-Jun!E3:E""),0)),"""")"),"")</f>
        <v/>
      </c>
      <c r="J24" s="7" t="str">
        <f>IFERROR(__xludf.DUMMYFUNCTION("IFERROR(INDEX(IMPORTRANGE(""https://docs.google.com/spreadsheets/d/1C3dRT-t5aGUUqaTPrAeqShEUVkFXBSAwZczxrMAv404/edit?gid=0#gid=0"",""Jul!L3:L""),MATCH($C24,IMPORTRANGE(""https://docs.google.com/spreadsheets/d/1C3dRT-t5aGUUqaTPrAeqShEUVkFXBSAwZczxrMAv404/e"&amp;"dit?gid=0#gid=0"",""Jul!E3:E""),0)),"""")"),"")</f>
        <v/>
      </c>
      <c r="K24" s="7" t="str">
        <f>IFERROR(__xludf.DUMMYFUNCTION("IFERROR(INDEX(IMPORTRANGE(""https://docs.google.com/spreadsheets/d/1C3dRT-t5aGUUqaTPrAeqShEUVkFXBSAwZczxrMAv404/edit?gid=0#gid=0"",""Ago!L3:L""),MATCH($C24,IMPORTRANGE(""https://docs.google.com/spreadsheets/d/1C3dRT-t5aGUUqaTPrAeqShEUVkFXBSAwZczxrMAv404/e"&amp;"dit?gid=0#gid=0"",""Ago!E3:E""),0)),"""")"),"")</f>
        <v/>
      </c>
      <c r="L24" s="7" t="str">
        <f>IFERROR(__xludf.DUMMYFUNCTION("IFERROR(INDEX(IMPORTRANGE(""https://docs.google.com/spreadsheets/d/1C3dRT-t5aGUUqaTPrAeqShEUVkFXBSAwZczxrMAv404/edit?gid=1065183617#gid=1065183617"",""Sep!L3:L""),MATCH($C24,IMPORTRANGE(""https://docs.google.com/spreadsheets/d/1C3dRT-t5aGUUqaTPrAeqShEUVkF"&amp;"XBSAwZczxrMAv404/edit?gid=1065183617#gid=1065183617"",""Sep!E3:E""),0)),"""")"),"")</f>
        <v/>
      </c>
    </row>
    <row r="25" ht="15.75" customHeight="1">
      <c r="B25" s="7" t="str">
        <f>IFERROR(__xludf.DUMMYFUNCTION("""COMPUTED_VALUE"""),"BP2600541210101")</f>
        <v>BP2600541210101</v>
      </c>
      <c r="C25" s="7" t="str">
        <f>IFERROR(__xludf.DUMMYFUNCTION("""COMPUTED_VALUE"""),"Realizar reproducción de material impreso para promover la garantía de derechos de los niños y niñas en las jornadas comunitarias y eventos de promoción de derechos")</f>
        <v>Realizar reproducción de material impreso para promover la garantía de derechos de los niños y niñas en las jornadas comunitarias y eventos de promoción de derechos</v>
      </c>
      <c r="D25" s="7" t="str">
        <f>IFERROR(__xludf.DUMMYFUNCTION("IFERROR(INDEX(IMPORTRANGE(""https://docs.google.com/spreadsheets/d/1C3dRT-t5aGUUqaTPrAeqShEUVkFXBSAwZczxrMAv404/edit?gid=0#gid=0"",""Ene-Jun!AL3:AL""),MATCH($C25,IMPORTRANGE(""https://docs.google.com/spreadsheets/d/1C3dRT-t5aGUUqaTPrAeqShEUVkFXBSAwZczxrMA"&amp;"v404/edit?gid=0#gid=0"",""Ene-Jun!E3:E""),0)),"""")"),"")</f>
        <v/>
      </c>
      <c r="E25" s="7" t="str">
        <f>IFERROR(__xludf.DUMMYFUNCTION("IFERROR(INDEX(IMPORTRANGE(""https://docs.google.com/spreadsheets/d/1C3dRT-t5aGUUqaTPrAeqShEUVkFXBSAwZczxrMAv404/edit?gid=0#gid=0"",""Ene-Jun!AM3:AM""),MATCH($C25,IMPORTRANGE(""https://docs.google.com/spreadsheets/d/1C3dRT-t5aGUUqaTPrAeqShEUVkFXBSAwZczxrMA"&amp;"v404/edit?gid=0#gid=0"",""Ene-Jun!E3:E""),0)),"""")"),"")</f>
        <v/>
      </c>
      <c r="F25" s="7" t="str">
        <f>IFERROR(__xludf.DUMMYFUNCTION("IFERROR(INDEX(IMPORTRANGE(""https://docs.google.com/spreadsheets/d/1C3dRT-t5aGUUqaTPrAeqShEUVkFXBSAwZczxrMAv404/edit?gid=0#gid=0"",""Ene-Jun!AN3:AN""),MATCH($C25,IMPORTRANGE(""https://docs.google.com/spreadsheets/d/1C3dRT-t5aGUUqaTPrAeqShEUVkFXBSAwZczxrMA"&amp;"v404/edit?gid=0#gid=0"",""Ene-Jun!E3:E""),0)),"""")"),"")</f>
        <v/>
      </c>
      <c r="G25" s="7" t="str">
        <f>IFERROR(__xludf.DUMMYFUNCTION("IFERROR(INDEX(IMPORTRANGE(""https://docs.google.com/spreadsheets/d/1C3dRT-t5aGUUqaTPrAeqShEUVkFXBSAwZczxrMAv404/edit?gid=0#gid=0"",""Ene-Jun!AO3:AO""),MATCH($C25,IMPORTRANGE(""https://docs.google.com/spreadsheets/d/1C3dRT-t5aGUUqaTPrAeqShEUVkFXBSAwZczxrMA"&amp;"v404/edit?gid=0#gid=0"",""Ene-Jun!E3:E""),0)),"""")"),"")</f>
        <v/>
      </c>
      <c r="H25" s="7" t="str">
        <f>IFERROR(__xludf.DUMMYFUNCTION("IFERROR(INDEX(IMPORTRANGE(""https://docs.google.com/spreadsheets/d/1C3dRT-t5aGUUqaTPrAeqShEUVkFXBSAwZczxrMAv404/edit?gid=0#gid=0"",""Ene-Jun!AP3:AP""),MATCH($C25,IMPORTRANGE(""https://docs.google.com/spreadsheets/d/1C3dRT-t5aGUUqaTPrAeqShEUVkFXBSAwZczxrMA"&amp;"v404/edit?gid=0#gid=0"",""Ene-Jun!E3:E""),0)),"""")"),"")</f>
        <v/>
      </c>
      <c r="I25" s="7" t="str">
        <f>IFERROR(__xludf.DUMMYFUNCTION("IFERROR(INDEX(IMPORTRANGE(""https://docs.google.com/spreadsheets/d/1C3dRT-t5aGUUqaTPrAeqShEUVkFXBSAwZczxrMAv404/edit?gid=0#gid=0"",""Ene-Jun!AQ3:AQ""),MATCH($C25,IMPORTRANGE(""https://docs.google.com/spreadsheets/d/1C3dRT-t5aGUUqaTPrAeqShEUVkFXBSAwZczxrMA"&amp;"v404/edit?gid=0#gid=0"",""Ene-Jun!E3:E""),0)),"""")"),"")</f>
        <v/>
      </c>
      <c r="J25" s="7" t="str">
        <f>IFERROR(__xludf.DUMMYFUNCTION("IFERROR(INDEX(IMPORTRANGE(""https://docs.google.com/spreadsheets/d/1C3dRT-t5aGUUqaTPrAeqShEUVkFXBSAwZczxrMAv404/edit?gid=0#gid=0"",""Jul!L3:L""),MATCH($C25,IMPORTRANGE(""https://docs.google.com/spreadsheets/d/1C3dRT-t5aGUUqaTPrAeqShEUVkFXBSAwZczxrMAv404/e"&amp;"dit?gid=0#gid=0"",""Jul!E3:E""),0)),"""")"),"")</f>
        <v/>
      </c>
      <c r="K25" s="7" t="str">
        <f>IFERROR(__xludf.DUMMYFUNCTION("IFERROR(INDEX(IMPORTRANGE(""https://docs.google.com/spreadsheets/d/1C3dRT-t5aGUUqaTPrAeqShEUVkFXBSAwZczxrMAv404/edit?gid=0#gid=0"",""Ago!L3:L""),MATCH($C25,IMPORTRANGE(""https://docs.google.com/spreadsheets/d/1C3dRT-t5aGUUqaTPrAeqShEUVkFXBSAwZczxrMAv404/e"&amp;"dit?gid=0#gid=0"",""Ago!E3:E""),0)),"""")"),"")</f>
        <v/>
      </c>
      <c r="L25" s="7" t="str">
        <f>IFERROR(__xludf.DUMMYFUNCTION("IFERROR(INDEX(IMPORTRANGE(""https://docs.google.com/spreadsheets/d/1C3dRT-t5aGUUqaTPrAeqShEUVkFXBSAwZczxrMAv404/edit?gid=1065183617#gid=1065183617"",""Sep!L3:L""),MATCH($C25,IMPORTRANGE(""https://docs.google.com/spreadsheets/d/1C3dRT-t5aGUUqaTPrAeqShEUVkF"&amp;"XBSAwZczxrMAv404/edit?gid=1065183617#gid=1065183617"",""Sep!E3:E""),0)),"""")"),"")</f>
        <v/>
      </c>
    </row>
    <row r="26" ht="15.75" customHeight="1">
      <c r="B26" s="7" t="str">
        <f>IFERROR(__xludf.DUMMYFUNCTION("""COMPUTED_VALUE"""),"BP2600541210101")</f>
        <v>BP2600541210101</v>
      </c>
      <c r="C26" s="7" t="str">
        <f>IFERROR(__xludf.DUMMYFUNCTION("""COMPUTED_VALUE"""),"Realizar seguimiento y gestión interinstitucional con entidades competentes para la atención de la niñez y las familias.")</f>
        <v>Realizar seguimiento y gestión interinstitucional con entidades competentes para la atención de la niñez y las familias.</v>
      </c>
      <c r="D26" s="7" t="str">
        <f>IFERROR(__xludf.DUMMYFUNCTION("IFERROR(INDEX(IMPORTRANGE(""https://docs.google.com/spreadsheets/d/1C3dRT-t5aGUUqaTPrAeqShEUVkFXBSAwZczxrMAv404/edit?gid=0#gid=0"",""Ene-Jun!AL3:AL""),MATCH($C26,IMPORTRANGE(""https://docs.google.com/spreadsheets/d/1C3dRT-t5aGUUqaTPrAeqShEUVkFXBSAwZczxrMA"&amp;"v404/edit?gid=0#gid=0"",""Ene-Jun!E3:E""),0)),"""")"),"")</f>
        <v/>
      </c>
      <c r="E26" s="7" t="str">
        <f>IFERROR(__xludf.DUMMYFUNCTION("IFERROR(INDEX(IMPORTRANGE(""https://docs.google.com/spreadsheets/d/1C3dRT-t5aGUUqaTPrAeqShEUVkFXBSAwZczxrMAv404/edit?gid=0#gid=0"",""Ene-Jun!AM3:AM""),MATCH($C26,IMPORTRANGE(""https://docs.google.com/spreadsheets/d/1C3dRT-t5aGUUqaTPrAeqShEUVkFXBSAwZczxrMA"&amp;"v404/edit?gid=0#gid=0"",""Ene-Jun!E3:E""),0)),"""")"),"")</f>
        <v/>
      </c>
      <c r="F26" s="7" t="str">
        <f>IFERROR(__xludf.DUMMYFUNCTION("IFERROR(INDEX(IMPORTRANGE(""https://docs.google.com/spreadsheets/d/1C3dRT-t5aGUUqaTPrAeqShEUVkFXBSAwZczxrMAv404/edit?gid=0#gid=0"",""Ene-Jun!AN3:AN""),MATCH($C26,IMPORTRANGE(""https://docs.google.com/spreadsheets/d/1C3dRT-t5aGUUqaTPrAeqShEUVkFXBSAwZczxrMA"&amp;"v404/edit?gid=0#gid=0"",""Ene-Jun!E3:E""),0)),"""")"),"")</f>
        <v/>
      </c>
      <c r="G26" s="7" t="str">
        <f>IFERROR(__xludf.DUMMYFUNCTION("IFERROR(INDEX(IMPORTRANGE(""https://docs.google.com/spreadsheets/d/1C3dRT-t5aGUUqaTPrAeqShEUVkFXBSAwZczxrMAv404/edit?gid=0#gid=0"",""Ene-Jun!AO3:AO""),MATCH($C26,IMPORTRANGE(""https://docs.google.com/spreadsheets/d/1C3dRT-t5aGUUqaTPrAeqShEUVkFXBSAwZczxrMA"&amp;"v404/edit?gid=0#gid=0"",""Ene-Jun!E3:E""),0)),"""")"),"")</f>
        <v/>
      </c>
      <c r="H26" s="7" t="str">
        <f>IFERROR(__xludf.DUMMYFUNCTION("IFERROR(INDEX(IMPORTRANGE(""https://docs.google.com/spreadsheets/d/1C3dRT-t5aGUUqaTPrAeqShEUVkFXBSAwZczxrMAv404/edit?gid=0#gid=0"",""Ene-Jun!AP3:AP""),MATCH($C26,IMPORTRANGE(""https://docs.google.com/spreadsheets/d/1C3dRT-t5aGUUqaTPrAeqShEUVkFXBSAwZczxrMA"&amp;"v404/edit?gid=0#gid=0"",""Ene-Jun!E3:E""),0)),"""")"),"")</f>
        <v/>
      </c>
      <c r="I26" s="7" t="str">
        <f>IFERROR(__xludf.DUMMYFUNCTION("IFERROR(INDEX(IMPORTRANGE(""https://docs.google.com/spreadsheets/d/1C3dRT-t5aGUUqaTPrAeqShEUVkFXBSAwZczxrMAv404/edit?gid=0#gid=0"",""Ene-Jun!AQ3:AQ""),MATCH($C26,IMPORTRANGE(""https://docs.google.com/spreadsheets/d/1C3dRT-t5aGUUqaTPrAeqShEUVkFXBSAwZczxrMA"&amp;"v404/edit?gid=0#gid=0"",""Ene-Jun!E3:E""),0)),"""")"),"")</f>
        <v/>
      </c>
      <c r="J26" s="7" t="str">
        <f>IFERROR(__xludf.DUMMYFUNCTION("IFERROR(INDEX(IMPORTRANGE(""https://docs.google.com/spreadsheets/d/1C3dRT-t5aGUUqaTPrAeqShEUVkFXBSAwZczxrMAv404/edit?gid=0#gid=0"",""Jul!L3:L""),MATCH($C26,IMPORTRANGE(""https://docs.google.com/spreadsheets/d/1C3dRT-t5aGUUqaTPrAeqShEUVkFXBSAwZczxrMAv404/e"&amp;"dit?gid=0#gid=0"",""Jul!E3:E""),0)),"""")"),"")</f>
        <v/>
      </c>
      <c r="K26" s="7" t="str">
        <f>IFERROR(__xludf.DUMMYFUNCTION("IFERROR(INDEX(IMPORTRANGE(""https://docs.google.com/spreadsheets/d/1C3dRT-t5aGUUqaTPrAeqShEUVkFXBSAwZczxrMAv404/edit?gid=0#gid=0"",""Ago!L3:L""),MATCH($C26,IMPORTRANGE(""https://docs.google.com/spreadsheets/d/1C3dRT-t5aGUUqaTPrAeqShEUVkFXBSAwZczxrMAv404/e"&amp;"dit?gid=0#gid=0"",""Ago!E3:E""),0)),"""")"),"")</f>
        <v/>
      </c>
      <c r="L26" s="7" t="str">
        <f>IFERROR(__xludf.DUMMYFUNCTION("IFERROR(INDEX(IMPORTRANGE(""https://docs.google.com/spreadsheets/d/1C3dRT-t5aGUUqaTPrAeqShEUVkFXBSAwZczxrMAv404/edit?gid=1065183617#gid=1065183617"",""Sep!L3:L""),MATCH($C26,IMPORTRANGE(""https://docs.google.com/spreadsheets/d/1C3dRT-t5aGUUqaTPrAeqShEUVkF"&amp;"XBSAwZczxrMAv404/edit?gid=1065183617#gid=1065183617"",""Sep!E3:E""),0)),"""")"),"")</f>
        <v/>
      </c>
    </row>
    <row r="27" ht="15.75" customHeight="1">
      <c r="B27" s="7" t="str">
        <f>IFERROR(__xludf.DUMMYFUNCTION("""COMPUTED_VALUE"""),"BP2600541210101")</f>
        <v>BP2600541210101</v>
      </c>
      <c r="C27" s="7" t="str">
        <f>IFERROR(__xludf.DUMMYFUNCTION("""COMPUTED_VALUE"""),"Servicios de atención integral a niños, niñas y adolescentes en Santiago de Cali - BP-26005412 -Pagos pasivos exigibles vigencias expiradas.")</f>
        <v>Servicios de atención integral a niños, niñas y adolescentes en Santiago de Cali - BP-26005412 -Pagos pasivos exigibles vigencias expiradas.</v>
      </c>
      <c r="D27" s="7" t="str">
        <f>IFERROR(__xludf.DUMMYFUNCTION("IFERROR(INDEX(IMPORTRANGE(""https://docs.google.com/spreadsheets/d/1C3dRT-t5aGUUqaTPrAeqShEUVkFXBSAwZczxrMAv404/edit?gid=0#gid=0"",""Ene-Jun!AL3:AL""),MATCH($C27,IMPORTRANGE(""https://docs.google.com/spreadsheets/d/1C3dRT-t5aGUUqaTPrAeqShEUVkFXBSAwZczxrMA"&amp;"v404/edit?gid=0#gid=0"",""Ene-Jun!E3:E""),0)),"""")"),"")</f>
        <v/>
      </c>
      <c r="E27" s="7" t="str">
        <f>IFERROR(__xludf.DUMMYFUNCTION("IFERROR(INDEX(IMPORTRANGE(""https://docs.google.com/spreadsheets/d/1C3dRT-t5aGUUqaTPrAeqShEUVkFXBSAwZczxrMAv404/edit?gid=0#gid=0"",""Ene-Jun!AM3:AM""),MATCH($C27,IMPORTRANGE(""https://docs.google.com/spreadsheets/d/1C3dRT-t5aGUUqaTPrAeqShEUVkFXBSAwZczxrMA"&amp;"v404/edit?gid=0#gid=0"",""Ene-Jun!E3:E""),0)),"""")"),"")</f>
        <v/>
      </c>
      <c r="F27" s="7" t="str">
        <f>IFERROR(__xludf.DUMMYFUNCTION("IFERROR(INDEX(IMPORTRANGE(""https://docs.google.com/spreadsheets/d/1C3dRT-t5aGUUqaTPrAeqShEUVkFXBSAwZczxrMAv404/edit?gid=0#gid=0"",""Ene-Jun!AN3:AN""),MATCH($C27,IMPORTRANGE(""https://docs.google.com/spreadsheets/d/1C3dRT-t5aGUUqaTPrAeqShEUVkFXBSAwZczxrMA"&amp;"v404/edit?gid=0#gid=0"",""Ene-Jun!E3:E""),0)),"""")"),"")</f>
        <v/>
      </c>
      <c r="G27" s="7" t="str">
        <f>IFERROR(__xludf.DUMMYFUNCTION("IFERROR(INDEX(IMPORTRANGE(""https://docs.google.com/spreadsheets/d/1C3dRT-t5aGUUqaTPrAeqShEUVkFXBSAwZczxrMAv404/edit?gid=0#gid=0"",""Ene-Jun!AO3:AO""),MATCH($C27,IMPORTRANGE(""https://docs.google.com/spreadsheets/d/1C3dRT-t5aGUUqaTPrAeqShEUVkFXBSAwZczxrMA"&amp;"v404/edit?gid=0#gid=0"",""Ene-Jun!E3:E""),0)),"""")"),"")</f>
        <v/>
      </c>
      <c r="H27" s="7" t="str">
        <f>IFERROR(__xludf.DUMMYFUNCTION("IFERROR(INDEX(IMPORTRANGE(""https://docs.google.com/spreadsheets/d/1C3dRT-t5aGUUqaTPrAeqShEUVkFXBSAwZczxrMAv404/edit?gid=0#gid=0"",""Ene-Jun!AP3:AP""),MATCH($C27,IMPORTRANGE(""https://docs.google.com/spreadsheets/d/1C3dRT-t5aGUUqaTPrAeqShEUVkFXBSAwZczxrMA"&amp;"v404/edit?gid=0#gid=0"",""Ene-Jun!E3:E""),0)),"""")"),"")</f>
        <v/>
      </c>
      <c r="I27" s="7" t="str">
        <f>IFERROR(__xludf.DUMMYFUNCTION("IFERROR(INDEX(IMPORTRANGE(""https://docs.google.com/spreadsheets/d/1C3dRT-t5aGUUqaTPrAeqShEUVkFXBSAwZczxrMAv404/edit?gid=0#gid=0"",""Ene-Jun!AQ3:AQ""),MATCH($C27,IMPORTRANGE(""https://docs.google.com/spreadsheets/d/1C3dRT-t5aGUUqaTPrAeqShEUVkFXBSAwZczxrMA"&amp;"v404/edit?gid=0#gid=0"",""Ene-Jun!E3:E""),0)),"""")"),"")</f>
        <v/>
      </c>
      <c r="J27" s="7" t="str">
        <f>IFERROR(__xludf.DUMMYFUNCTION("IFERROR(INDEX(IMPORTRANGE(""https://docs.google.com/spreadsheets/d/1C3dRT-t5aGUUqaTPrAeqShEUVkFXBSAwZczxrMAv404/edit?gid=0#gid=0"",""Jul!L3:L""),MATCH($C27,IMPORTRANGE(""https://docs.google.com/spreadsheets/d/1C3dRT-t5aGUUqaTPrAeqShEUVkFXBSAwZczxrMAv404/e"&amp;"dit?gid=0#gid=0"",""Jul!E3:E""),0)),"""")"),"")</f>
        <v/>
      </c>
      <c r="K27" s="7" t="str">
        <f>IFERROR(__xludf.DUMMYFUNCTION("IFERROR(INDEX(IMPORTRANGE(""https://docs.google.com/spreadsheets/d/1C3dRT-t5aGUUqaTPrAeqShEUVkFXBSAwZczxrMAv404/edit?gid=0#gid=0"",""Ago!L3:L""),MATCH($C27,IMPORTRANGE(""https://docs.google.com/spreadsheets/d/1C3dRT-t5aGUUqaTPrAeqShEUVkFXBSAwZczxrMAv404/e"&amp;"dit?gid=0#gid=0"",""Ago!E3:E""),0)),"""")"),"")</f>
        <v/>
      </c>
      <c r="L27" s="7" t="str">
        <f>IFERROR(__xludf.DUMMYFUNCTION("IFERROR(INDEX(IMPORTRANGE(""https://docs.google.com/spreadsheets/d/1C3dRT-t5aGUUqaTPrAeqShEUVkFXBSAwZczxrMAv404/edit?gid=1065183617#gid=1065183617"",""Sep!L3:L""),MATCH($C27,IMPORTRANGE(""https://docs.google.com/spreadsheets/d/1C3dRT-t5aGUUqaTPrAeqShEUVkF"&amp;"XBSAwZczxrMAv404/edit?gid=1065183617#gid=1065183617"",""Sep!E3:E""),0)),"""")"),"")</f>
        <v/>
      </c>
    </row>
    <row r="28" ht="15.75" customHeight="1">
      <c r="B28" s="7" t="str">
        <f>IFERROR(__xludf.DUMMYFUNCTION("""COMPUTED_VALUE"""),"BP2600541210101")</f>
        <v>BP2600541210101</v>
      </c>
      <c r="C28" s="7" t="str">
        <f>IFERROR(__xludf.DUMMYFUNCTION("""COMPUTED_VALUE"""),"Suministrar transporte para la participación de los NNA en actvidades del consejo Distrital")</f>
        <v>Suministrar transporte para la participación de los NNA en actvidades del consejo Distrital</v>
      </c>
      <c r="D28" s="7" t="str">
        <f>IFERROR(__xludf.DUMMYFUNCTION("IFERROR(INDEX(IMPORTRANGE(""https://docs.google.com/spreadsheets/d/1C3dRT-t5aGUUqaTPrAeqShEUVkFXBSAwZczxrMAv404/edit?gid=0#gid=0"",""Ene-Jun!AL3:AL""),MATCH($C28,IMPORTRANGE(""https://docs.google.com/spreadsheets/d/1C3dRT-t5aGUUqaTPrAeqShEUVkFXBSAwZczxrMA"&amp;"v404/edit?gid=0#gid=0"",""Ene-Jun!E3:E""),0)),"""")"),"")</f>
        <v/>
      </c>
      <c r="E28" s="7" t="str">
        <f>IFERROR(__xludf.DUMMYFUNCTION("IFERROR(INDEX(IMPORTRANGE(""https://docs.google.com/spreadsheets/d/1C3dRT-t5aGUUqaTPrAeqShEUVkFXBSAwZczxrMAv404/edit?gid=0#gid=0"",""Ene-Jun!AM3:AM""),MATCH($C28,IMPORTRANGE(""https://docs.google.com/spreadsheets/d/1C3dRT-t5aGUUqaTPrAeqShEUVkFXBSAwZczxrMA"&amp;"v404/edit?gid=0#gid=0"",""Ene-Jun!E3:E""),0)),"""")"),"")</f>
        <v/>
      </c>
      <c r="F28" s="7" t="str">
        <f>IFERROR(__xludf.DUMMYFUNCTION("IFERROR(INDEX(IMPORTRANGE(""https://docs.google.com/spreadsheets/d/1C3dRT-t5aGUUqaTPrAeqShEUVkFXBSAwZczxrMAv404/edit?gid=0#gid=0"",""Ene-Jun!AN3:AN""),MATCH($C28,IMPORTRANGE(""https://docs.google.com/spreadsheets/d/1C3dRT-t5aGUUqaTPrAeqShEUVkFXBSAwZczxrMA"&amp;"v404/edit?gid=0#gid=0"",""Ene-Jun!E3:E""),0)),"""")"),"")</f>
        <v/>
      </c>
      <c r="G28" s="7" t="str">
        <f>IFERROR(__xludf.DUMMYFUNCTION("IFERROR(INDEX(IMPORTRANGE(""https://docs.google.com/spreadsheets/d/1C3dRT-t5aGUUqaTPrAeqShEUVkFXBSAwZczxrMAv404/edit?gid=0#gid=0"",""Ene-Jun!AO3:AO""),MATCH($C28,IMPORTRANGE(""https://docs.google.com/spreadsheets/d/1C3dRT-t5aGUUqaTPrAeqShEUVkFXBSAwZczxrMA"&amp;"v404/edit?gid=0#gid=0"",""Ene-Jun!E3:E""),0)),"""")"),"")</f>
        <v/>
      </c>
      <c r="H28" s="7" t="str">
        <f>IFERROR(__xludf.DUMMYFUNCTION("IFERROR(INDEX(IMPORTRANGE(""https://docs.google.com/spreadsheets/d/1C3dRT-t5aGUUqaTPrAeqShEUVkFXBSAwZczxrMAv404/edit?gid=0#gid=0"",""Ene-Jun!AP3:AP""),MATCH($C28,IMPORTRANGE(""https://docs.google.com/spreadsheets/d/1C3dRT-t5aGUUqaTPrAeqShEUVkFXBSAwZczxrMA"&amp;"v404/edit?gid=0#gid=0"",""Ene-Jun!E3:E""),0)),"""")"),"")</f>
        <v/>
      </c>
      <c r="I28" s="7" t="str">
        <f>IFERROR(__xludf.DUMMYFUNCTION("IFERROR(INDEX(IMPORTRANGE(""https://docs.google.com/spreadsheets/d/1C3dRT-t5aGUUqaTPrAeqShEUVkFXBSAwZczxrMAv404/edit?gid=0#gid=0"",""Ene-Jun!AQ3:AQ""),MATCH($C28,IMPORTRANGE(""https://docs.google.com/spreadsheets/d/1C3dRT-t5aGUUqaTPrAeqShEUVkFXBSAwZczxrMA"&amp;"v404/edit?gid=0#gid=0"",""Ene-Jun!E3:E""),0)),"""")"),"")</f>
        <v/>
      </c>
      <c r="J28" s="7" t="str">
        <f>IFERROR(__xludf.DUMMYFUNCTION("IFERROR(INDEX(IMPORTRANGE(""https://docs.google.com/spreadsheets/d/1C3dRT-t5aGUUqaTPrAeqShEUVkFXBSAwZczxrMAv404/edit?gid=0#gid=0"",""Jul!L3:L""),MATCH($C28,IMPORTRANGE(""https://docs.google.com/spreadsheets/d/1C3dRT-t5aGUUqaTPrAeqShEUVkFXBSAwZczxrMAv404/e"&amp;"dit?gid=0#gid=0"",""Jul!E3:E""),0)),"""")"),"")</f>
        <v/>
      </c>
      <c r="K28" s="7" t="str">
        <f>IFERROR(__xludf.DUMMYFUNCTION("IFERROR(INDEX(IMPORTRANGE(""https://docs.google.com/spreadsheets/d/1C3dRT-t5aGUUqaTPrAeqShEUVkFXBSAwZczxrMAv404/edit?gid=0#gid=0"",""Ago!L3:L""),MATCH($C28,IMPORTRANGE(""https://docs.google.com/spreadsheets/d/1C3dRT-t5aGUUqaTPrAeqShEUVkFXBSAwZczxrMAv404/e"&amp;"dit?gid=0#gid=0"",""Ago!E3:E""),0)),"""")"),"")</f>
        <v/>
      </c>
      <c r="L28" s="7" t="str">
        <f>IFERROR(__xludf.DUMMYFUNCTION("IFERROR(INDEX(IMPORTRANGE(""https://docs.google.com/spreadsheets/d/1C3dRT-t5aGUUqaTPrAeqShEUVkFXBSAwZczxrMAv404/edit?gid=1065183617#gid=1065183617"",""Sep!L3:L""),MATCH($C28,IMPORTRANGE(""https://docs.google.com/spreadsheets/d/1C3dRT-t5aGUUqaTPrAeqShEUVkF"&amp;"XBSAwZczxrMAv404/edit?gid=1065183617#gid=1065183617"",""Sep!E3:E""),0)),"""")"),"")</f>
        <v/>
      </c>
    </row>
    <row r="29" ht="15.75" customHeight="1">
      <c r="B29" s="7" t="str">
        <f>IFERROR(__xludf.DUMMYFUNCTION("""COMPUTED_VALUE"""),"BP2600541210201")</f>
        <v>BP2600541210201</v>
      </c>
      <c r="C29" s="7" t="str">
        <f>IFERROR(__xludf.DUMMYFUNCTION("""COMPUTED_VALUE"""),"Brindar orientación a las Familias de Santiago de Cali")</f>
        <v>Brindar orientación a las Familias de Santiago de Cali</v>
      </c>
      <c r="D29" s="7" t="str">
        <f>IFERROR(__xludf.DUMMYFUNCTION("IFERROR(INDEX(IMPORTRANGE(""https://docs.google.com/spreadsheets/d/1C3dRT-t5aGUUqaTPrAeqShEUVkFXBSAwZczxrMAv404/edit?gid=0#gid=0"",""Ene-Jun!AL3:AL""),MATCH($C29,IMPORTRANGE(""https://docs.google.com/spreadsheets/d/1C3dRT-t5aGUUqaTPrAeqShEUVkFXBSAwZczxrMA"&amp;"v404/edit?gid=0#gid=0"",""Ene-Jun!E3:E""),0)),"""")"),"")</f>
        <v/>
      </c>
      <c r="E29" s="7" t="str">
        <f>IFERROR(__xludf.DUMMYFUNCTION("IFERROR(INDEX(IMPORTRANGE(""https://docs.google.com/spreadsheets/d/1C3dRT-t5aGUUqaTPrAeqShEUVkFXBSAwZczxrMAv404/edit?gid=0#gid=0"",""Ene-Jun!AM3:AM""),MATCH($C29,IMPORTRANGE(""https://docs.google.com/spreadsheets/d/1C3dRT-t5aGUUqaTPrAeqShEUVkFXBSAwZczxrMA"&amp;"v404/edit?gid=0#gid=0"",""Ene-Jun!E3:E""),0)),"""")"),"")</f>
        <v/>
      </c>
      <c r="F29" s="7" t="str">
        <f>IFERROR(__xludf.DUMMYFUNCTION("IFERROR(INDEX(IMPORTRANGE(""https://docs.google.com/spreadsheets/d/1C3dRT-t5aGUUqaTPrAeqShEUVkFXBSAwZczxrMAv404/edit?gid=0#gid=0"",""Ene-Jun!AN3:AN""),MATCH($C29,IMPORTRANGE(""https://docs.google.com/spreadsheets/d/1C3dRT-t5aGUUqaTPrAeqShEUVkFXBSAwZczxrMA"&amp;"v404/edit?gid=0#gid=0"",""Ene-Jun!E3:E""),0)),"""")"),"")</f>
        <v/>
      </c>
      <c r="G29" s="7" t="str">
        <f>IFERROR(__xludf.DUMMYFUNCTION("IFERROR(INDEX(IMPORTRANGE(""https://docs.google.com/spreadsheets/d/1C3dRT-t5aGUUqaTPrAeqShEUVkFXBSAwZczxrMAv404/edit?gid=0#gid=0"",""Ene-Jun!AO3:AO""),MATCH($C29,IMPORTRANGE(""https://docs.google.com/spreadsheets/d/1C3dRT-t5aGUUqaTPrAeqShEUVkFXBSAwZczxrMA"&amp;"v404/edit?gid=0#gid=0"",""Ene-Jun!E3:E""),0)),"""")"),"")</f>
        <v/>
      </c>
      <c r="H29" s="7" t="str">
        <f>IFERROR(__xludf.DUMMYFUNCTION("IFERROR(INDEX(IMPORTRANGE(""https://docs.google.com/spreadsheets/d/1C3dRT-t5aGUUqaTPrAeqShEUVkFXBSAwZczxrMAv404/edit?gid=0#gid=0"",""Ene-Jun!AP3:AP""),MATCH($C29,IMPORTRANGE(""https://docs.google.com/spreadsheets/d/1C3dRT-t5aGUUqaTPrAeqShEUVkFXBSAwZczxrMA"&amp;"v404/edit?gid=0#gid=0"",""Ene-Jun!E3:E""),0)),"""")"),"")</f>
        <v/>
      </c>
      <c r="I29" s="7" t="str">
        <f>IFERROR(__xludf.DUMMYFUNCTION("IFERROR(INDEX(IMPORTRANGE(""https://docs.google.com/spreadsheets/d/1C3dRT-t5aGUUqaTPrAeqShEUVkFXBSAwZczxrMAv404/edit?gid=0#gid=0"",""Ene-Jun!AQ3:AQ""),MATCH($C29,IMPORTRANGE(""https://docs.google.com/spreadsheets/d/1C3dRT-t5aGUUqaTPrAeqShEUVkFXBSAwZczxrMA"&amp;"v404/edit?gid=0#gid=0"",""Ene-Jun!E3:E""),0)),"""")"),"")</f>
        <v/>
      </c>
      <c r="J29" s="7" t="str">
        <f>IFERROR(__xludf.DUMMYFUNCTION("IFERROR(INDEX(IMPORTRANGE(""https://docs.google.com/spreadsheets/d/1C3dRT-t5aGUUqaTPrAeqShEUVkFXBSAwZczxrMAv404/edit?gid=0#gid=0"",""Jul!L3:L""),MATCH($C29,IMPORTRANGE(""https://docs.google.com/spreadsheets/d/1C3dRT-t5aGUUqaTPrAeqShEUVkFXBSAwZczxrMAv404/e"&amp;"dit?gid=0#gid=0"",""Jul!E3:E""),0)),"""")"),"")</f>
        <v/>
      </c>
      <c r="K29" s="7" t="str">
        <f>IFERROR(__xludf.DUMMYFUNCTION("IFERROR(INDEX(IMPORTRANGE(""https://docs.google.com/spreadsheets/d/1C3dRT-t5aGUUqaTPrAeqShEUVkFXBSAwZczxrMAv404/edit?gid=0#gid=0"",""Ago!L3:L""),MATCH($C29,IMPORTRANGE(""https://docs.google.com/spreadsheets/d/1C3dRT-t5aGUUqaTPrAeqShEUVkFXBSAwZczxrMAv404/e"&amp;"dit?gid=0#gid=0"",""Ago!E3:E""),0)),"""")"),"")</f>
        <v/>
      </c>
      <c r="L29" s="7" t="str">
        <f>IFERROR(__xludf.DUMMYFUNCTION("IFERROR(INDEX(IMPORTRANGE(""https://docs.google.com/spreadsheets/d/1C3dRT-t5aGUUqaTPrAeqShEUVkFXBSAwZczxrMAv404/edit?gid=1065183617#gid=1065183617"",""Sep!L3:L""),MATCH($C29,IMPORTRANGE(""https://docs.google.com/spreadsheets/d/1C3dRT-t5aGUUqaTPrAeqShEUVkF"&amp;"XBSAwZczxrMAv404/edit?gid=1065183617#gid=1065183617"",""Sep!E3:E""),0)),"""")"),"")</f>
        <v/>
      </c>
    </row>
    <row r="30" ht="15.75" customHeight="1">
      <c r="B30" s="7" t="str">
        <f>IFERROR(__xludf.DUMMYFUNCTION("""COMPUTED_VALUE"""),"BP2600541210201")</f>
        <v>BP2600541210201</v>
      </c>
      <c r="C30" s="7" t="str">
        <f>IFERROR(__xludf.DUMMYFUNCTION("""COMPUTED_VALUE"""),"Caracterizar la situación de los niños, niñas y adolescentes en trabajo infantil o con alta permanencia en calle")</f>
        <v>Caracterizar la situación de los niños, niñas y adolescentes en trabajo infantil o con alta permanencia en calle</v>
      </c>
      <c r="D30" s="7" t="str">
        <f>IFERROR(__xludf.DUMMYFUNCTION("IFERROR(INDEX(IMPORTRANGE(""https://docs.google.com/spreadsheets/d/1C3dRT-t5aGUUqaTPrAeqShEUVkFXBSAwZczxrMAv404/edit?gid=0#gid=0"",""Ene-Jun!AL3:AL""),MATCH($C30,IMPORTRANGE(""https://docs.google.com/spreadsheets/d/1C3dRT-t5aGUUqaTPrAeqShEUVkFXBSAwZczxrMA"&amp;"v404/edit?gid=0#gid=0"",""Ene-Jun!E3:E""),0)),"""")"),"")</f>
        <v/>
      </c>
      <c r="E30" s="7" t="str">
        <f>IFERROR(__xludf.DUMMYFUNCTION("IFERROR(INDEX(IMPORTRANGE(""https://docs.google.com/spreadsheets/d/1C3dRT-t5aGUUqaTPrAeqShEUVkFXBSAwZczxrMAv404/edit?gid=0#gid=0"",""Ene-Jun!AM3:AM""),MATCH($C30,IMPORTRANGE(""https://docs.google.com/spreadsheets/d/1C3dRT-t5aGUUqaTPrAeqShEUVkFXBSAwZczxrMA"&amp;"v404/edit?gid=0#gid=0"",""Ene-Jun!E3:E""),0)),"""")"),"")</f>
        <v/>
      </c>
      <c r="F30" s="7" t="str">
        <f>IFERROR(__xludf.DUMMYFUNCTION("IFERROR(INDEX(IMPORTRANGE(""https://docs.google.com/spreadsheets/d/1C3dRT-t5aGUUqaTPrAeqShEUVkFXBSAwZczxrMAv404/edit?gid=0#gid=0"",""Ene-Jun!AN3:AN""),MATCH($C30,IMPORTRANGE(""https://docs.google.com/spreadsheets/d/1C3dRT-t5aGUUqaTPrAeqShEUVkFXBSAwZczxrMA"&amp;"v404/edit?gid=0#gid=0"",""Ene-Jun!E3:E""),0)),"""")"),"")</f>
        <v/>
      </c>
      <c r="G30" s="7" t="str">
        <f>IFERROR(__xludf.DUMMYFUNCTION("IFERROR(INDEX(IMPORTRANGE(""https://docs.google.com/spreadsheets/d/1C3dRT-t5aGUUqaTPrAeqShEUVkFXBSAwZczxrMAv404/edit?gid=0#gid=0"",""Ene-Jun!AO3:AO""),MATCH($C30,IMPORTRANGE(""https://docs.google.com/spreadsheets/d/1C3dRT-t5aGUUqaTPrAeqShEUVkFXBSAwZczxrMA"&amp;"v404/edit?gid=0#gid=0"",""Ene-Jun!E3:E""),0)),"""")"),"")</f>
        <v/>
      </c>
      <c r="H30" s="7" t="str">
        <f>IFERROR(__xludf.DUMMYFUNCTION("IFERROR(INDEX(IMPORTRANGE(""https://docs.google.com/spreadsheets/d/1C3dRT-t5aGUUqaTPrAeqShEUVkFXBSAwZczxrMAv404/edit?gid=0#gid=0"",""Ene-Jun!AP3:AP""),MATCH($C30,IMPORTRANGE(""https://docs.google.com/spreadsheets/d/1C3dRT-t5aGUUqaTPrAeqShEUVkFXBSAwZczxrMA"&amp;"v404/edit?gid=0#gid=0"",""Ene-Jun!E3:E""),0)),"""")"),"")</f>
        <v/>
      </c>
      <c r="I30" s="7" t="str">
        <f>IFERROR(__xludf.DUMMYFUNCTION("IFERROR(INDEX(IMPORTRANGE(""https://docs.google.com/spreadsheets/d/1C3dRT-t5aGUUqaTPrAeqShEUVkFXBSAwZczxrMAv404/edit?gid=0#gid=0"",""Ene-Jun!AQ3:AQ""),MATCH($C30,IMPORTRANGE(""https://docs.google.com/spreadsheets/d/1C3dRT-t5aGUUqaTPrAeqShEUVkFXBSAwZczxrMA"&amp;"v404/edit?gid=0#gid=0"",""Ene-Jun!E3:E""),0)),"""")"),"")</f>
        <v/>
      </c>
      <c r="J30" s="7" t="str">
        <f>IFERROR(__xludf.DUMMYFUNCTION("IFERROR(INDEX(IMPORTRANGE(""https://docs.google.com/spreadsheets/d/1C3dRT-t5aGUUqaTPrAeqShEUVkFXBSAwZczxrMAv404/edit?gid=0#gid=0"",""Jul!L3:L""),MATCH($C30,IMPORTRANGE(""https://docs.google.com/spreadsheets/d/1C3dRT-t5aGUUqaTPrAeqShEUVkFXBSAwZczxrMAv404/e"&amp;"dit?gid=0#gid=0"",""Jul!E3:E""),0)),"""")"),"")</f>
        <v/>
      </c>
      <c r="K30" s="7" t="str">
        <f>IFERROR(__xludf.DUMMYFUNCTION("IFERROR(INDEX(IMPORTRANGE(""https://docs.google.com/spreadsheets/d/1C3dRT-t5aGUUqaTPrAeqShEUVkFXBSAwZczxrMAv404/edit?gid=0#gid=0"",""Ago!L3:L""),MATCH($C30,IMPORTRANGE(""https://docs.google.com/spreadsheets/d/1C3dRT-t5aGUUqaTPrAeqShEUVkFXBSAwZczxrMAv404/e"&amp;"dit?gid=0#gid=0"",""Ago!E3:E""),0)),"""")"),"")</f>
        <v/>
      </c>
      <c r="L30" s="7" t="str">
        <f>IFERROR(__xludf.DUMMYFUNCTION("IFERROR(INDEX(IMPORTRANGE(""https://docs.google.com/spreadsheets/d/1C3dRT-t5aGUUqaTPrAeqShEUVkFXBSAwZczxrMAv404/edit?gid=1065183617#gid=1065183617"",""Sep!L3:L""),MATCH($C30,IMPORTRANGE(""https://docs.google.com/spreadsheets/d/1C3dRT-t5aGUUqaTPrAeqShEUVkF"&amp;"XBSAwZczxrMAv404/edit?gid=1065183617#gid=1065183617"",""Sep!E3:E""),0)),"""")"),"")</f>
        <v/>
      </c>
    </row>
    <row r="31" ht="15.75" customHeight="1">
      <c r="B31" s="7" t="str">
        <f>IFERROR(__xludf.DUMMYFUNCTION("""COMPUTED_VALUE"""),"BP2600541210201")</f>
        <v>BP2600541210201</v>
      </c>
      <c r="C31" s="7" t="str">
        <f>IFERROR(__xludf.DUMMYFUNCTION("""COMPUTED_VALUE"""),"Formar en habilidades para la vida y el trabajo a familias")</f>
        <v>Formar en habilidades para la vida y el trabajo a familias</v>
      </c>
      <c r="D31" s="7" t="str">
        <f>IFERROR(__xludf.DUMMYFUNCTION("IFERROR(INDEX(IMPORTRANGE(""https://docs.google.com/spreadsheets/d/1C3dRT-t5aGUUqaTPrAeqShEUVkFXBSAwZczxrMAv404/edit?gid=0#gid=0"",""Ene-Jun!AL3:AL""),MATCH($C31,IMPORTRANGE(""https://docs.google.com/spreadsheets/d/1C3dRT-t5aGUUqaTPrAeqShEUVkFXBSAwZczxrMA"&amp;"v404/edit?gid=0#gid=0"",""Ene-Jun!E3:E""),0)),"""")"),"")</f>
        <v/>
      </c>
      <c r="E31" s="7" t="str">
        <f>IFERROR(__xludf.DUMMYFUNCTION("IFERROR(INDEX(IMPORTRANGE(""https://docs.google.com/spreadsheets/d/1C3dRT-t5aGUUqaTPrAeqShEUVkFXBSAwZczxrMAv404/edit?gid=0#gid=0"",""Ene-Jun!AM3:AM""),MATCH($C31,IMPORTRANGE(""https://docs.google.com/spreadsheets/d/1C3dRT-t5aGUUqaTPrAeqShEUVkFXBSAwZczxrMA"&amp;"v404/edit?gid=0#gid=0"",""Ene-Jun!E3:E""),0)),"""")"),"")</f>
        <v/>
      </c>
      <c r="F31" s="7" t="str">
        <f>IFERROR(__xludf.DUMMYFUNCTION("IFERROR(INDEX(IMPORTRANGE(""https://docs.google.com/spreadsheets/d/1C3dRT-t5aGUUqaTPrAeqShEUVkFXBSAwZczxrMAv404/edit?gid=0#gid=0"",""Ene-Jun!AN3:AN""),MATCH($C31,IMPORTRANGE(""https://docs.google.com/spreadsheets/d/1C3dRT-t5aGUUqaTPrAeqShEUVkFXBSAwZczxrMA"&amp;"v404/edit?gid=0#gid=0"",""Ene-Jun!E3:E""),0)),"""")"),"")</f>
        <v/>
      </c>
      <c r="G31" s="7" t="str">
        <f>IFERROR(__xludf.DUMMYFUNCTION("IFERROR(INDEX(IMPORTRANGE(""https://docs.google.com/spreadsheets/d/1C3dRT-t5aGUUqaTPrAeqShEUVkFXBSAwZczxrMAv404/edit?gid=0#gid=0"",""Ene-Jun!AO3:AO""),MATCH($C31,IMPORTRANGE(""https://docs.google.com/spreadsheets/d/1C3dRT-t5aGUUqaTPrAeqShEUVkFXBSAwZczxrMA"&amp;"v404/edit?gid=0#gid=0"",""Ene-Jun!E3:E""),0)),"""")"),"")</f>
        <v/>
      </c>
      <c r="H31" s="7" t="str">
        <f>IFERROR(__xludf.DUMMYFUNCTION("IFERROR(INDEX(IMPORTRANGE(""https://docs.google.com/spreadsheets/d/1C3dRT-t5aGUUqaTPrAeqShEUVkFXBSAwZczxrMAv404/edit?gid=0#gid=0"",""Ene-Jun!AP3:AP""),MATCH($C31,IMPORTRANGE(""https://docs.google.com/spreadsheets/d/1C3dRT-t5aGUUqaTPrAeqShEUVkFXBSAwZczxrMA"&amp;"v404/edit?gid=0#gid=0"",""Ene-Jun!E3:E""),0)),"""")"),"")</f>
        <v/>
      </c>
      <c r="I31" s="7" t="str">
        <f>IFERROR(__xludf.DUMMYFUNCTION("IFERROR(INDEX(IMPORTRANGE(""https://docs.google.com/spreadsheets/d/1C3dRT-t5aGUUqaTPrAeqShEUVkFXBSAwZczxrMAv404/edit?gid=0#gid=0"",""Ene-Jun!AQ3:AQ""),MATCH($C31,IMPORTRANGE(""https://docs.google.com/spreadsheets/d/1C3dRT-t5aGUUqaTPrAeqShEUVkFXBSAwZczxrMA"&amp;"v404/edit?gid=0#gid=0"",""Ene-Jun!E3:E""),0)),"""")"),"")</f>
        <v/>
      </c>
      <c r="J31" s="7" t="str">
        <f>IFERROR(__xludf.DUMMYFUNCTION("IFERROR(INDEX(IMPORTRANGE(""https://docs.google.com/spreadsheets/d/1C3dRT-t5aGUUqaTPrAeqShEUVkFXBSAwZczxrMAv404/edit?gid=0#gid=0"",""Jul!L3:L""),MATCH($C31,IMPORTRANGE(""https://docs.google.com/spreadsheets/d/1C3dRT-t5aGUUqaTPrAeqShEUVkFXBSAwZczxrMAv404/e"&amp;"dit?gid=0#gid=0"",""Jul!E3:E""),0)),"""")"),"")</f>
        <v/>
      </c>
      <c r="K31" s="7" t="str">
        <f>IFERROR(__xludf.DUMMYFUNCTION("IFERROR(INDEX(IMPORTRANGE(""https://docs.google.com/spreadsheets/d/1C3dRT-t5aGUUqaTPrAeqShEUVkFXBSAwZczxrMAv404/edit?gid=0#gid=0"",""Ago!L3:L""),MATCH($C31,IMPORTRANGE(""https://docs.google.com/spreadsheets/d/1C3dRT-t5aGUUqaTPrAeqShEUVkFXBSAwZczxrMAv404/e"&amp;"dit?gid=0#gid=0"",""Ago!E3:E""),0)),"""")"),"")</f>
        <v/>
      </c>
      <c r="L31" s="7" t="str">
        <f>IFERROR(__xludf.DUMMYFUNCTION("IFERROR(INDEX(IMPORTRANGE(""https://docs.google.com/spreadsheets/d/1C3dRT-t5aGUUqaTPrAeqShEUVkFXBSAwZczxrMAv404/edit?gid=1065183617#gid=1065183617"",""Sep!L3:L""),MATCH($C31,IMPORTRANGE(""https://docs.google.com/spreadsheets/d/1C3dRT-t5aGUUqaTPrAeqShEUVkF"&amp;"XBSAwZczxrMAv404/edit?gid=1065183617#gid=1065183617"",""Sep!E3:E""),0)),"""")"),"")</f>
        <v/>
      </c>
    </row>
    <row r="32" ht="15.75" customHeight="1">
      <c r="B32" s="7" t="str">
        <f>IFERROR(__xludf.DUMMYFUNCTION("""COMPUTED_VALUE"""),"BP2600541210201")</f>
        <v>BP2600541210201</v>
      </c>
      <c r="C32" s="7" t="str">
        <f>IFERROR(__xludf.DUMMYFUNCTION("""COMPUTED_VALUE"""),"Realizar ajuste de la Política Pública de primera infancia, infancia, adolescencia y familia")</f>
        <v>Realizar ajuste de la Política Pública de primera infancia, infancia, adolescencia y familia</v>
      </c>
      <c r="D32" s="7" t="str">
        <f>IFERROR(__xludf.DUMMYFUNCTION("IFERROR(INDEX(IMPORTRANGE(""https://docs.google.com/spreadsheets/d/1C3dRT-t5aGUUqaTPrAeqShEUVkFXBSAwZczxrMAv404/edit?gid=0#gid=0"",""Ene-Jun!AL3:AL""),MATCH($C32,IMPORTRANGE(""https://docs.google.com/spreadsheets/d/1C3dRT-t5aGUUqaTPrAeqShEUVkFXBSAwZczxrMA"&amp;"v404/edit?gid=0#gid=0"",""Ene-Jun!E3:E""),0)),"""")"),"")</f>
        <v/>
      </c>
      <c r="E32" s="7" t="str">
        <f>IFERROR(__xludf.DUMMYFUNCTION("IFERROR(INDEX(IMPORTRANGE(""https://docs.google.com/spreadsheets/d/1C3dRT-t5aGUUqaTPrAeqShEUVkFXBSAwZczxrMAv404/edit?gid=0#gid=0"",""Ene-Jun!AM3:AM""),MATCH($C32,IMPORTRANGE(""https://docs.google.com/spreadsheets/d/1C3dRT-t5aGUUqaTPrAeqShEUVkFXBSAwZczxrMA"&amp;"v404/edit?gid=0#gid=0"",""Ene-Jun!E3:E""),0)),"""")"),"")</f>
        <v/>
      </c>
      <c r="F32" s="7" t="str">
        <f>IFERROR(__xludf.DUMMYFUNCTION("IFERROR(INDEX(IMPORTRANGE(""https://docs.google.com/spreadsheets/d/1C3dRT-t5aGUUqaTPrAeqShEUVkFXBSAwZczxrMAv404/edit?gid=0#gid=0"",""Ene-Jun!AN3:AN""),MATCH($C32,IMPORTRANGE(""https://docs.google.com/spreadsheets/d/1C3dRT-t5aGUUqaTPrAeqShEUVkFXBSAwZczxrMA"&amp;"v404/edit?gid=0#gid=0"",""Ene-Jun!E3:E""),0)),"""")"),"")</f>
        <v/>
      </c>
      <c r="G32" s="7" t="str">
        <f>IFERROR(__xludf.DUMMYFUNCTION("IFERROR(INDEX(IMPORTRANGE(""https://docs.google.com/spreadsheets/d/1C3dRT-t5aGUUqaTPrAeqShEUVkFXBSAwZczxrMAv404/edit?gid=0#gid=0"",""Ene-Jun!AO3:AO""),MATCH($C32,IMPORTRANGE(""https://docs.google.com/spreadsheets/d/1C3dRT-t5aGUUqaTPrAeqShEUVkFXBSAwZczxrMA"&amp;"v404/edit?gid=0#gid=0"",""Ene-Jun!E3:E""),0)),"""")"),"")</f>
        <v/>
      </c>
      <c r="H32" s="7" t="str">
        <f>IFERROR(__xludf.DUMMYFUNCTION("IFERROR(INDEX(IMPORTRANGE(""https://docs.google.com/spreadsheets/d/1C3dRT-t5aGUUqaTPrAeqShEUVkFXBSAwZczxrMAv404/edit?gid=0#gid=0"",""Ene-Jun!AP3:AP""),MATCH($C32,IMPORTRANGE(""https://docs.google.com/spreadsheets/d/1C3dRT-t5aGUUqaTPrAeqShEUVkFXBSAwZczxrMA"&amp;"v404/edit?gid=0#gid=0"",""Ene-Jun!E3:E""),0)),"""")"),"")</f>
        <v/>
      </c>
      <c r="I32" s="7" t="str">
        <f>IFERROR(__xludf.DUMMYFUNCTION("IFERROR(INDEX(IMPORTRANGE(""https://docs.google.com/spreadsheets/d/1C3dRT-t5aGUUqaTPrAeqShEUVkFXBSAwZczxrMAv404/edit?gid=0#gid=0"",""Ene-Jun!AQ3:AQ""),MATCH($C32,IMPORTRANGE(""https://docs.google.com/spreadsheets/d/1C3dRT-t5aGUUqaTPrAeqShEUVkFXBSAwZczxrMA"&amp;"v404/edit?gid=0#gid=0"",""Ene-Jun!E3:E""),0)),"""")"),"")</f>
        <v/>
      </c>
      <c r="J32" s="7" t="str">
        <f>IFERROR(__xludf.DUMMYFUNCTION("IFERROR(INDEX(IMPORTRANGE(""https://docs.google.com/spreadsheets/d/1C3dRT-t5aGUUqaTPrAeqShEUVkFXBSAwZczxrMAv404/edit?gid=0#gid=0"",""Jul!L3:L""),MATCH($C32,IMPORTRANGE(""https://docs.google.com/spreadsheets/d/1C3dRT-t5aGUUqaTPrAeqShEUVkFXBSAwZczxrMAv404/e"&amp;"dit?gid=0#gid=0"",""Jul!E3:E""),0)),"""")"),"")</f>
        <v/>
      </c>
      <c r="K32" s="7" t="str">
        <f>IFERROR(__xludf.DUMMYFUNCTION("IFERROR(INDEX(IMPORTRANGE(""https://docs.google.com/spreadsheets/d/1C3dRT-t5aGUUqaTPrAeqShEUVkFXBSAwZczxrMAv404/edit?gid=0#gid=0"",""Ago!L3:L""),MATCH($C32,IMPORTRANGE(""https://docs.google.com/spreadsheets/d/1C3dRT-t5aGUUqaTPrAeqShEUVkFXBSAwZczxrMAv404/e"&amp;"dit?gid=0#gid=0"",""Ago!E3:E""),0)),"""")"),"")</f>
        <v/>
      </c>
      <c r="L32" s="7" t="str">
        <f>IFERROR(__xludf.DUMMYFUNCTION("IFERROR(INDEX(IMPORTRANGE(""https://docs.google.com/spreadsheets/d/1C3dRT-t5aGUUqaTPrAeqShEUVkFXBSAwZczxrMAv404/edit?gid=1065183617#gid=1065183617"",""Sep!L3:L""),MATCH($C32,IMPORTRANGE(""https://docs.google.com/spreadsheets/d/1C3dRT-t5aGUUqaTPrAeqShEUVkF"&amp;"XBSAwZczxrMAv404/edit?gid=1065183617#gid=1065183617"",""Sep!E3:E""),0)),"""")"),"")</f>
        <v/>
      </c>
    </row>
    <row r="33" ht="15.75" customHeight="1">
      <c r="B33" s="7" t="str">
        <f>IFERROR(__xludf.DUMMYFUNCTION("""COMPUTED_VALUE"""),"BP2600541210201")</f>
        <v>BP2600541210201</v>
      </c>
      <c r="C33" s="7" t="str">
        <f>IFERROR(__xludf.DUMMYFUNCTION("""COMPUTED_VALUE"""),"Realizar articulaciones para el desarrollo de procesos de prevención de los riesgos digitales, uso de la tecnología y seguridad en línea y orientación vocacional")</f>
        <v>Realizar articulaciones para el desarrollo de procesos de prevención de los riesgos digitales, uso de la tecnología y seguridad en línea y orientación vocacional</v>
      </c>
      <c r="D33" s="7" t="str">
        <f>IFERROR(__xludf.DUMMYFUNCTION("IFERROR(INDEX(IMPORTRANGE(""https://docs.google.com/spreadsheets/d/1C3dRT-t5aGUUqaTPrAeqShEUVkFXBSAwZczxrMAv404/edit?gid=0#gid=0"",""Ene-Jun!AL3:AL""),MATCH($C33,IMPORTRANGE(""https://docs.google.com/spreadsheets/d/1C3dRT-t5aGUUqaTPrAeqShEUVkFXBSAwZczxrMA"&amp;"v404/edit?gid=0#gid=0"",""Ene-Jun!E3:E""),0)),"""")"),"")</f>
        <v/>
      </c>
      <c r="E33" s="7" t="str">
        <f>IFERROR(__xludf.DUMMYFUNCTION("IFERROR(INDEX(IMPORTRANGE(""https://docs.google.com/spreadsheets/d/1C3dRT-t5aGUUqaTPrAeqShEUVkFXBSAwZczxrMAv404/edit?gid=0#gid=0"",""Ene-Jun!AM3:AM""),MATCH($C33,IMPORTRANGE(""https://docs.google.com/spreadsheets/d/1C3dRT-t5aGUUqaTPrAeqShEUVkFXBSAwZczxrMA"&amp;"v404/edit?gid=0#gid=0"",""Ene-Jun!E3:E""),0)),"""")"),"")</f>
        <v/>
      </c>
      <c r="F33" s="7" t="str">
        <f>IFERROR(__xludf.DUMMYFUNCTION("IFERROR(INDEX(IMPORTRANGE(""https://docs.google.com/spreadsheets/d/1C3dRT-t5aGUUqaTPrAeqShEUVkFXBSAwZczxrMAv404/edit?gid=0#gid=0"",""Ene-Jun!AN3:AN""),MATCH($C33,IMPORTRANGE(""https://docs.google.com/spreadsheets/d/1C3dRT-t5aGUUqaTPrAeqShEUVkFXBSAwZczxrMA"&amp;"v404/edit?gid=0#gid=0"",""Ene-Jun!E3:E""),0)),"""")"),"")</f>
        <v/>
      </c>
      <c r="G33" s="7" t="str">
        <f>IFERROR(__xludf.DUMMYFUNCTION("IFERROR(INDEX(IMPORTRANGE(""https://docs.google.com/spreadsheets/d/1C3dRT-t5aGUUqaTPrAeqShEUVkFXBSAwZczxrMAv404/edit?gid=0#gid=0"",""Ene-Jun!AO3:AO""),MATCH($C33,IMPORTRANGE(""https://docs.google.com/spreadsheets/d/1C3dRT-t5aGUUqaTPrAeqShEUVkFXBSAwZczxrMA"&amp;"v404/edit?gid=0#gid=0"",""Ene-Jun!E3:E""),0)),"""")"),"")</f>
        <v/>
      </c>
      <c r="H33" s="7" t="str">
        <f>IFERROR(__xludf.DUMMYFUNCTION("IFERROR(INDEX(IMPORTRANGE(""https://docs.google.com/spreadsheets/d/1C3dRT-t5aGUUqaTPrAeqShEUVkFXBSAwZczxrMAv404/edit?gid=0#gid=0"",""Ene-Jun!AP3:AP""),MATCH($C33,IMPORTRANGE(""https://docs.google.com/spreadsheets/d/1C3dRT-t5aGUUqaTPrAeqShEUVkFXBSAwZczxrMA"&amp;"v404/edit?gid=0#gid=0"",""Ene-Jun!E3:E""),0)),"""")"),"")</f>
        <v/>
      </c>
      <c r="I33" s="7" t="str">
        <f>IFERROR(__xludf.DUMMYFUNCTION("IFERROR(INDEX(IMPORTRANGE(""https://docs.google.com/spreadsheets/d/1C3dRT-t5aGUUqaTPrAeqShEUVkFXBSAwZczxrMAv404/edit?gid=0#gid=0"",""Ene-Jun!AQ3:AQ""),MATCH($C33,IMPORTRANGE(""https://docs.google.com/spreadsheets/d/1C3dRT-t5aGUUqaTPrAeqShEUVkFXBSAwZczxrMA"&amp;"v404/edit?gid=0#gid=0"",""Ene-Jun!E3:E""),0)),"""")"),"")</f>
        <v/>
      </c>
      <c r="J33" s="7" t="str">
        <f>IFERROR(__xludf.DUMMYFUNCTION("IFERROR(INDEX(IMPORTRANGE(""https://docs.google.com/spreadsheets/d/1C3dRT-t5aGUUqaTPrAeqShEUVkFXBSAwZczxrMAv404/edit?gid=0#gid=0"",""Jul!L3:L""),MATCH($C33,IMPORTRANGE(""https://docs.google.com/spreadsheets/d/1C3dRT-t5aGUUqaTPrAeqShEUVkFXBSAwZczxrMAv404/e"&amp;"dit?gid=0#gid=0"",""Jul!E3:E""),0)),"""")"),"")</f>
        <v/>
      </c>
      <c r="K33" s="7" t="str">
        <f>IFERROR(__xludf.DUMMYFUNCTION("IFERROR(INDEX(IMPORTRANGE(""https://docs.google.com/spreadsheets/d/1C3dRT-t5aGUUqaTPrAeqShEUVkFXBSAwZczxrMAv404/edit?gid=0#gid=0"",""Ago!L3:L""),MATCH($C33,IMPORTRANGE(""https://docs.google.com/spreadsheets/d/1C3dRT-t5aGUUqaTPrAeqShEUVkFXBSAwZczxrMAv404/e"&amp;"dit?gid=0#gid=0"",""Ago!E3:E""),0)),"""")"),"")</f>
        <v/>
      </c>
      <c r="L33" s="7" t="str">
        <f>IFERROR(__xludf.DUMMYFUNCTION("IFERROR(INDEX(IMPORTRANGE(""https://docs.google.com/spreadsheets/d/1C3dRT-t5aGUUqaTPrAeqShEUVkFXBSAwZczxrMAv404/edit?gid=1065183617#gid=1065183617"",""Sep!L3:L""),MATCH($C33,IMPORTRANGE(""https://docs.google.com/spreadsheets/d/1C3dRT-t5aGUUqaTPrAeqShEUVkF"&amp;"XBSAwZczxrMAv404/edit?gid=1065183617#gid=1065183617"",""Sep!E3:E""),0)),"""")"),"")</f>
        <v/>
      </c>
    </row>
    <row r="34" ht="15.75" customHeight="1">
      <c r="B34" s="7" t="str">
        <f>IFERROR(__xludf.DUMMYFUNCTION("""COMPUTED_VALUE"""),"BP2600541210201")</f>
        <v>BP2600541210201</v>
      </c>
      <c r="C34" s="7" t="str">
        <f>IFERROR(__xludf.DUMMYFUNCTION("""COMPUTED_VALUE"""),"Realizar jornadas de sensibilización y de fortalecimiento de capacidades para la prevención de la violencia y explotación sexual de niños, niñas y adolescentes")</f>
        <v>Realizar jornadas de sensibilización y de fortalecimiento de capacidades para la prevención de la violencia y explotación sexual de niños, niñas y adolescentes</v>
      </c>
      <c r="D34" s="7" t="str">
        <f>IFERROR(__xludf.DUMMYFUNCTION("IFERROR(INDEX(IMPORTRANGE(""https://docs.google.com/spreadsheets/d/1C3dRT-t5aGUUqaTPrAeqShEUVkFXBSAwZczxrMAv404/edit?gid=0#gid=0"",""Ene-Jun!AL3:AL""),MATCH($C34,IMPORTRANGE(""https://docs.google.com/spreadsheets/d/1C3dRT-t5aGUUqaTPrAeqShEUVkFXBSAwZczxrMA"&amp;"v404/edit?gid=0#gid=0"",""Ene-Jun!E3:E""),0)),"""")"),"")</f>
        <v/>
      </c>
      <c r="E34" s="7" t="str">
        <f>IFERROR(__xludf.DUMMYFUNCTION("IFERROR(INDEX(IMPORTRANGE(""https://docs.google.com/spreadsheets/d/1C3dRT-t5aGUUqaTPrAeqShEUVkFXBSAwZczxrMAv404/edit?gid=0#gid=0"",""Ene-Jun!AM3:AM""),MATCH($C34,IMPORTRANGE(""https://docs.google.com/spreadsheets/d/1C3dRT-t5aGUUqaTPrAeqShEUVkFXBSAwZczxrMA"&amp;"v404/edit?gid=0#gid=0"",""Ene-Jun!E3:E""),0)),"""")"),"")</f>
        <v/>
      </c>
      <c r="F34" s="7" t="str">
        <f>IFERROR(__xludf.DUMMYFUNCTION("IFERROR(INDEX(IMPORTRANGE(""https://docs.google.com/spreadsheets/d/1C3dRT-t5aGUUqaTPrAeqShEUVkFXBSAwZczxrMAv404/edit?gid=0#gid=0"",""Ene-Jun!AN3:AN""),MATCH($C34,IMPORTRANGE(""https://docs.google.com/spreadsheets/d/1C3dRT-t5aGUUqaTPrAeqShEUVkFXBSAwZczxrMA"&amp;"v404/edit?gid=0#gid=0"",""Ene-Jun!E3:E""),0)),"""")"),"")</f>
        <v/>
      </c>
      <c r="G34" s="7" t="str">
        <f>IFERROR(__xludf.DUMMYFUNCTION("IFERROR(INDEX(IMPORTRANGE(""https://docs.google.com/spreadsheets/d/1C3dRT-t5aGUUqaTPrAeqShEUVkFXBSAwZczxrMAv404/edit?gid=0#gid=0"",""Ene-Jun!AO3:AO""),MATCH($C34,IMPORTRANGE(""https://docs.google.com/spreadsheets/d/1C3dRT-t5aGUUqaTPrAeqShEUVkFXBSAwZczxrMA"&amp;"v404/edit?gid=0#gid=0"",""Ene-Jun!E3:E""),0)),"""")"),"")</f>
        <v/>
      </c>
      <c r="H34" s="7" t="str">
        <f>IFERROR(__xludf.DUMMYFUNCTION("IFERROR(INDEX(IMPORTRANGE(""https://docs.google.com/spreadsheets/d/1C3dRT-t5aGUUqaTPrAeqShEUVkFXBSAwZczxrMAv404/edit?gid=0#gid=0"",""Ene-Jun!AP3:AP""),MATCH($C34,IMPORTRANGE(""https://docs.google.com/spreadsheets/d/1C3dRT-t5aGUUqaTPrAeqShEUVkFXBSAwZczxrMA"&amp;"v404/edit?gid=0#gid=0"",""Ene-Jun!E3:E""),0)),"""")"),"")</f>
        <v/>
      </c>
      <c r="I34" s="7" t="str">
        <f>IFERROR(__xludf.DUMMYFUNCTION("IFERROR(INDEX(IMPORTRANGE(""https://docs.google.com/spreadsheets/d/1C3dRT-t5aGUUqaTPrAeqShEUVkFXBSAwZczxrMAv404/edit?gid=0#gid=0"",""Ene-Jun!AQ3:AQ""),MATCH($C34,IMPORTRANGE(""https://docs.google.com/spreadsheets/d/1C3dRT-t5aGUUqaTPrAeqShEUVkFXBSAwZczxrMA"&amp;"v404/edit?gid=0#gid=0"",""Ene-Jun!E3:E""),0)),"""")"),"")</f>
        <v/>
      </c>
      <c r="J34" s="7" t="str">
        <f>IFERROR(__xludf.DUMMYFUNCTION("IFERROR(INDEX(IMPORTRANGE(""https://docs.google.com/spreadsheets/d/1C3dRT-t5aGUUqaTPrAeqShEUVkFXBSAwZczxrMAv404/edit?gid=0#gid=0"",""Jul!L3:L""),MATCH($C34,IMPORTRANGE(""https://docs.google.com/spreadsheets/d/1C3dRT-t5aGUUqaTPrAeqShEUVkFXBSAwZczxrMAv404/e"&amp;"dit?gid=0#gid=0"",""Jul!E3:E""),0)),"""")"),"")</f>
        <v/>
      </c>
      <c r="K34" s="7" t="str">
        <f>IFERROR(__xludf.DUMMYFUNCTION("IFERROR(INDEX(IMPORTRANGE(""https://docs.google.com/spreadsheets/d/1C3dRT-t5aGUUqaTPrAeqShEUVkFXBSAwZczxrMAv404/edit?gid=0#gid=0"",""Ago!L3:L""),MATCH($C34,IMPORTRANGE(""https://docs.google.com/spreadsheets/d/1C3dRT-t5aGUUqaTPrAeqShEUVkFXBSAwZczxrMAv404/e"&amp;"dit?gid=0#gid=0"",""Ago!E3:E""),0)),"""")"),"")</f>
        <v/>
      </c>
      <c r="L34" s="7" t="str">
        <f>IFERROR(__xludf.DUMMYFUNCTION("IFERROR(INDEX(IMPORTRANGE(""https://docs.google.com/spreadsheets/d/1C3dRT-t5aGUUqaTPrAeqShEUVkFXBSAwZczxrMAv404/edit?gid=1065183617#gid=1065183617"",""Sep!L3:L""),MATCH($C34,IMPORTRANGE(""https://docs.google.com/spreadsheets/d/1C3dRT-t5aGUUqaTPrAeqShEUVkF"&amp;"XBSAwZczxrMAv404/edit?gid=1065183617#gid=1065183617"",""Sep!E3:E""),0)),"""")"),"")</f>
        <v/>
      </c>
    </row>
    <row r="35" ht="15.75" customHeight="1">
      <c r="B35" s="7" t="str">
        <f>IFERROR(__xludf.DUMMYFUNCTION("""COMPUTED_VALUE"""),"BP2600541210201")</f>
        <v>BP2600541210201</v>
      </c>
      <c r="C35" s="7" t="str">
        <f>IFERROR(__xludf.DUMMYFUNCTION("""COMPUTED_VALUE"""),"Realizar prevención a través de la formación de personas, líderes o agentes comunitarios")</f>
        <v>Realizar prevención a través de la formación de personas, líderes o agentes comunitarios</v>
      </c>
      <c r="D35" s="7" t="str">
        <f>IFERROR(__xludf.DUMMYFUNCTION("IFERROR(INDEX(IMPORTRANGE(""https://docs.google.com/spreadsheets/d/1C3dRT-t5aGUUqaTPrAeqShEUVkFXBSAwZczxrMAv404/edit?gid=0#gid=0"",""Ene-Jun!AL3:AL""),MATCH($C35,IMPORTRANGE(""https://docs.google.com/spreadsheets/d/1C3dRT-t5aGUUqaTPrAeqShEUVkFXBSAwZczxrMA"&amp;"v404/edit?gid=0#gid=0"",""Ene-Jun!E3:E""),0)),"""")"),"")</f>
        <v/>
      </c>
      <c r="E35" s="7" t="str">
        <f>IFERROR(__xludf.DUMMYFUNCTION("IFERROR(INDEX(IMPORTRANGE(""https://docs.google.com/spreadsheets/d/1C3dRT-t5aGUUqaTPrAeqShEUVkFXBSAwZczxrMAv404/edit?gid=0#gid=0"",""Ene-Jun!AM3:AM""),MATCH($C35,IMPORTRANGE(""https://docs.google.com/spreadsheets/d/1C3dRT-t5aGUUqaTPrAeqShEUVkFXBSAwZczxrMA"&amp;"v404/edit?gid=0#gid=0"",""Ene-Jun!E3:E""),0)),"""")"),"")</f>
        <v/>
      </c>
      <c r="F35" s="7" t="str">
        <f>IFERROR(__xludf.DUMMYFUNCTION("IFERROR(INDEX(IMPORTRANGE(""https://docs.google.com/spreadsheets/d/1C3dRT-t5aGUUqaTPrAeqShEUVkFXBSAwZczxrMAv404/edit?gid=0#gid=0"",""Ene-Jun!AN3:AN""),MATCH($C35,IMPORTRANGE(""https://docs.google.com/spreadsheets/d/1C3dRT-t5aGUUqaTPrAeqShEUVkFXBSAwZczxrMA"&amp;"v404/edit?gid=0#gid=0"",""Ene-Jun!E3:E""),0)),"""")"),"")</f>
        <v/>
      </c>
      <c r="G35" s="7" t="str">
        <f>IFERROR(__xludf.DUMMYFUNCTION("IFERROR(INDEX(IMPORTRANGE(""https://docs.google.com/spreadsheets/d/1C3dRT-t5aGUUqaTPrAeqShEUVkFXBSAwZczxrMAv404/edit?gid=0#gid=0"",""Ene-Jun!AO3:AO""),MATCH($C35,IMPORTRANGE(""https://docs.google.com/spreadsheets/d/1C3dRT-t5aGUUqaTPrAeqShEUVkFXBSAwZczxrMA"&amp;"v404/edit?gid=0#gid=0"",""Ene-Jun!E3:E""),0)),"""")"),"")</f>
        <v/>
      </c>
      <c r="H35" s="7" t="str">
        <f>IFERROR(__xludf.DUMMYFUNCTION("IFERROR(INDEX(IMPORTRANGE(""https://docs.google.com/spreadsheets/d/1C3dRT-t5aGUUqaTPrAeqShEUVkFXBSAwZczxrMAv404/edit?gid=0#gid=0"",""Ene-Jun!AP3:AP""),MATCH($C35,IMPORTRANGE(""https://docs.google.com/spreadsheets/d/1C3dRT-t5aGUUqaTPrAeqShEUVkFXBSAwZczxrMA"&amp;"v404/edit?gid=0#gid=0"",""Ene-Jun!E3:E""),0)),"""")"),"")</f>
        <v/>
      </c>
      <c r="I35" s="7" t="str">
        <f>IFERROR(__xludf.DUMMYFUNCTION("IFERROR(INDEX(IMPORTRANGE(""https://docs.google.com/spreadsheets/d/1C3dRT-t5aGUUqaTPrAeqShEUVkFXBSAwZczxrMAv404/edit?gid=0#gid=0"",""Ene-Jun!AQ3:AQ""),MATCH($C35,IMPORTRANGE(""https://docs.google.com/spreadsheets/d/1C3dRT-t5aGUUqaTPrAeqShEUVkFXBSAwZczxrMA"&amp;"v404/edit?gid=0#gid=0"",""Ene-Jun!E3:E""),0)),"""")"),"")</f>
        <v/>
      </c>
      <c r="J35" s="7" t="str">
        <f>IFERROR(__xludf.DUMMYFUNCTION("IFERROR(INDEX(IMPORTRANGE(""https://docs.google.com/spreadsheets/d/1C3dRT-t5aGUUqaTPrAeqShEUVkFXBSAwZczxrMAv404/edit?gid=0#gid=0"",""Jul!L3:L""),MATCH($C35,IMPORTRANGE(""https://docs.google.com/spreadsheets/d/1C3dRT-t5aGUUqaTPrAeqShEUVkFXBSAwZczxrMAv404/e"&amp;"dit?gid=0#gid=0"",""Jul!E3:E""),0)),"""")"),"")</f>
        <v/>
      </c>
      <c r="K35" s="7" t="str">
        <f>IFERROR(__xludf.DUMMYFUNCTION("IFERROR(INDEX(IMPORTRANGE(""https://docs.google.com/spreadsheets/d/1C3dRT-t5aGUUqaTPrAeqShEUVkFXBSAwZczxrMAv404/edit?gid=0#gid=0"",""Ago!L3:L""),MATCH($C35,IMPORTRANGE(""https://docs.google.com/spreadsheets/d/1C3dRT-t5aGUUqaTPrAeqShEUVkFXBSAwZczxrMAv404/e"&amp;"dit?gid=0#gid=0"",""Ago!E3:E""),0)),"""")"),"")</f>
        <v/>
      </c>
      <c r="L35" s="7" t="str">
        <f>IFERROR(__xludf.DUMMYFUNCTION("IFERROR(INDEX(IMPORTRANGE(""https://docs.google.com/spreadsheets/d/1C3dRT-t5aGUUqaTPrAeqShEUVkFXBSAwZczxrMAv404/edit?gid=1065183617#gid=1065183617"",""Sep!L3:L""),MATCH($C35,IMPORTRANGE(""https://docs.google.com/spreadsheets/d/1C3dRT-t5aGUUqaTPrAeqShEUVkF"&amp;"XBSAwZczxrMAv404/edit?gid=1065183617#gid=1065183617"",""Sep!E3:E""),0)),"""")"),"")</f>
        <v/>
      </c>
    </row>
    <row r="36" ht="15.75" customHeight="1">
      <c r="B36" s="7" t="str">
        <f>IFERROR(__xludf.DUMMYFUNCTION("""COMPUTED_VALUE"""),"BP2600541210201")</f>
        <v>BP2600541210201</v>
      </c>
      <c r="C36" s="7" t="str">
        <f>IFERROR(__xludf.DUMMYFUNCTION("""COMPUTED_VALUE"""),"Realizar talleres y jornadas de prevención del trabajo infantil y de promoción de la ruta de atención.")</f>
        <v>Realizar talleres y jornadas de prevención del trabajo infantil y de promoción de la ruta de atención.</v>
      </c>
      <c r="D36" s="7" t="str">
        <f>IFERROR(__xludf.DUMMYFUNCTION("IFERROR(INDEX(IMPORTRANGE(""https://docs.google.com/spreadsheets/d/1C3dRT-t5aGUUqaTPrAeqShEUVkFXBSAwZczxrMAv404/edit?gid=0#gid=0"",""Ene-Jun!AL3:AL""),MATCH($C36,IMPORTRANGE(""https://docs.google.com/spreadsheets/d/1C3dRT-t5aGUUqaTPrAeqShEUVkFXBSAwZczxrMA"&amp;"v404/edit?gid=0#gid=0"",""Ene-Jun!E3:E""),0)),"""")"),"")</f>
        <v/>
      </c>
      <c r="E36" s="7" t="str">
        <f>IFERROR(__xludf.DUMMYFUNCTION("IFERROR(INDEX(IMPORTRANGE(""https://docs.google.com/spreadsheets/d/1C3dRT-t5aGUUqaTPrAeqShEUVkFXBSAwZczxrMAv404/edit?gid=0#gid=0"",""Ene-Jun!AM3:AM""),MATCH($C36,IMPORTRANGE(""https://docs.google.com/spreadsheets/d/1C3dRT-t5aGUUqaTPrAeqShEUVkFXBSAwZczxrMA"&amp;"v404/edit?gid=0#gid=0"",""Ene-Jun!E3:E""),0)),"""")"),"")</f>
        <v/>
      </c>
      <c r="F36" s="7" t="str">
        <f>IFERROR(__xludf.DUMMYFUNCTION("IFERROR(INDEX(IMPORTRANGE(""https://docs.google.com/spreadsheets/d/1C3dRT-t5aGUUqaTPrAeqShEUVkFXBSAwZczxrMAv404/edit?gid=0#gid=0"",""Ene-Jun!AN3:AN""),MATCH($C36,IMPORTRANGE(""https://docs.google.com/spreadsheets/d/1C3dRT-t5aGUUqaTPrAeqShEUVkFXBSAwZczxrMA"&amp;"v404/edit?gid=0#gid=0"",""Ene-Jun!E3:E""),0)),"""")"),"")</f>
        <v/>
      </c>
      <c r="G36" s="7" t="str">
        <f>IFERROR(__xludf.DUMMYFUNCTION("IFERROR(INDEX(IMPORTRANGE(""https://docs.google.com/spreadsheets/d/1C3dRT-t5aGUUqaTPrAeqShEUVkFXBSAwZczxrMAv404/edit?gid=0#gid=0"",""Ene-Jun!AO3:AO""),MATCH($C36,IMPORTRANGE(""https://docs.google.com/spreadsheets/d/1C3dRT-t5aGUUqaTPrAeqShEUVkFXBSAwZczxrMA"&amp;"v404/edit?gid=0#gid=0"",""Ene-Jun!E3:E""),0)),"""")"),"")</f>
        <v/>
      </c>
      <c r="H36" s="7" t="str">
        <f>IFERROR(__xludf.DUMMYFUNCTION("IFERROR(INDEX(IMPORTRANGE(""https://docs.google.com/spreadsheets/d/1C3dRT-t5aGUUqaTPrAeqShEUVkFXBSAwZczxrMAv404/edit?gid=0#gid=0"",""Ene-Jun!AP3:AP""),MATCH($C36,IMPORTRANGE(""https://docs.google.com/spreadsheets/d/1C3dRT-t5aGUUqaTPrAeqShEUVkFXBSAwZczxrMA"&amp;"v404/edit?gid=0#gid=0"",""Ene-Jun!E3:E""),0)),"""")"),"")</f>
        <v/>
      </c>
      <c r="I36" s="7" t="str">
        <f>IFERROR(__xludf.DUMMYFUNCTION("IFERROR(INDEX(IMPORTRANGE(""https://docs.google.com/spreadsheets/d/1C3dRT-t5aGUUqaTPrAeqShEUVkFXBSAwZczxrMAv404/edit?gid=0#gid=0"",""Ene-Jun!AQ3:AQ""),MATCH($C36,IMPORTRANGE(""https://docs.google.com/spreadsheets/d/1C3dRT-t5aGUUqaTPrAeqShEUVkFXBSAwZczxrMA"&amp;"v404/edit?gid=0#gid=0"",""Ene-Jun!E3:E""),0)),"""")"),"")</f>
        <v/>
      </c>
      <c r="J36" s="7" t="str">
        <f>IFERROR(__xludf.DUMMYFUNCTION("IFERROR(INDEX(IMPORTRANGE(""https://docs.google.com/spreadsheets/d/1C3dRT-t5aGUUqaTPrAeqShEUVkFXBSAwZczxrMAv404/edit?gid=0#gid=0"",""Jul!L3:L""),MATCH($C36,IMPORTRANGE(""https://docs.google.com/spreadsheets/d/1C3dRT-t5aGUUqaTPrAeqShEUVkFXBSAwZczxrMAv404/e"&amp;"dit?gid=0#gid=0"",""Jul!E3:E""),0)),"""")"),"")</f>
        <v/>
      </c>
      <c r="K36" s="7" t="str">
        <f>IFERROR(__xludf.DUMMYFUNCTION("IFERROR(INDEX(IMPORTRANGE(""https://docs.google.com/spreadsheets/d/1C3dRT-t5aGUUqaTPrAeqShEUVkFXBSAwZczxrMAv404/edit?gid=0#gid=0"",""Ago!L3:L""),MATCH($C36,IMPORTRANGE(""https://docs.google.com/spreadsheets/d/1C3dRT-t5aGUUqaTPrAeqShEUVkFXBSAwZczxrMAv404/e"&amp;"dit?gid=0#gid=0"",""Ago!E3:E""),0)),"""")"),"")</f>
        <v/>
      </c>
      <c r="L36" s="7" t="str">
        <f>IFERROR(__xludf.DUMMYFUNCTION("IFERROR(INDEX(IMPORTRANGE(""https://docs.google.com/spreadsheets/d/1C3dRT-t5aGUUqaTPrAeqShEUVkFXBSAwZczxrMAv404/edit?gid=1065183617#gid=1065183617"",""Sep!L3:L""),MATCH($C36,IMPORTRANGE(""https://docs.google.com/spreadsheets/d/1C3dRT-t5aGUUqaTPrAeqShEUVkF"&amp;"XBSAwZczxrMAv404/edit?gid=1065183617#gid=1065183617"",""Sep!E3:E""),0)),"""")"),"")</f>
        <v/>
      </c>
    </row>
    <row r="37" ht="15.75" customHeight="1">
      <c r="B37" s="7" t="str">
        <f>IFERROR(__xludf.DUMMYFUNCTION("""COMPUTED_VALUE"""),"BP2600541210201")</f>
        <v>BP2600541210201</v>
      </c>
      <c r="C37" s="7" t="str">
        <f>IFERROR(__xludf.DUMMYFUNCTION("""COMPUTED_VALUE"""),"Servicios de atención integral a niños, niñas y adolescentes en Santiago de Cali, BP-26005412 - Pagos pasivos exigibles vigencias expiradas.")</f>
        <v>Servicios de atención integral a niños, niñas y adolescentes en Santiago de Cali, BP-26005412 - Pagos pasivos exigibles vigencias expiradas.</v>
      </c>
      <c r="D37" s="7" t="str">
        <f>IFERROR(__xludf.DUMMYFUNCTION("IFERROR(INDEX(IMPORTRANGE(""https://docs.google.com/spreadsheets/d/1C3dRT-t5aGUUqaTPrAeqShEUVkFXBSAwZczxrMAv404/edit?gid=0#gid=0"",""Ene-Jun!AL3:AL""),MATCH($C37,IMPORTRANGE(""https://docs.google.com/spreadsheets/d/1C3dRT-t5aGUUqaTPrAeqShEUVkFXBSAwZczxrMA"&amp;"v404/edit?gid=0#gid=0"",""Ene-Jun!E3:E""),0)),"""")"),"")</f>
        <v/>
      </c>
      <c r="E37" s="7" t="str">
        <f>IFERROR(__xludf.DUMMYFUNCTION("IFERROR(INDEX(IMPORTRANGE(""https://docs.google.com/spreadsheets/d/1C3dRT-t5aGUUqaTPrAeqShEUVkFXBSAwZczxrMAv404/edit?gid=0#gid=0"",""Ene-Jun!AM3:AM""),MATCH($C37,IMPORTRANGE(""https://docs.google.com/spreadsheets/d/1C3dRT-t5aGUUqaTPrAeqShEUVkFXBSAwZczxrMA"&amp;"v404/edit?gid=0#gid=0"",""Ene-Jun!E3:E""),0)),"""")"),"")</f>
        <v/>
      </c>
      <c r="F37" s="7" t="str">
        <f>IFERROR(__xludf.DUMMYFUNCTION("IFERROR(INDEX(IMPORTRANGE(""https://docs.google.com/spreadsheets/d/1C3dRT-t5aGUUqaTPrAeqShEUVkFXBSAwZczxrMAv404/edit?gid=0#gid=0"",""Ene-Jun!AN3:AN""),MATCH($C37,IMPORTRANGE(""https://docs.google.com/spreadsheets/d/1C3dRT-t5aGUUqaTPrAeqShEUVkFXBSAwZczxrMA"&amp;"v404/edit?gid=0#gid=0"",""Ene-Jun!E3:E""),0)),"""")"),"")</f>
        <v/>
      </c>
      <c r="G37" s="7" t="str">
        <f>IFERROR(__xludf.DUMMYFUNCTION("IFERROR(INDEX(IMPORTRANGE(""https://docs.google.com/spreadsheets/d/1C3dRT-t5aGUUqaTPrAeqShEUVkFXBSAwZczxrMAv404/edit?gid=0#gid=0"",""Ene-Jun!AO3:AO""),MATCH($C37,IMPORTRANGE(""https://docs.google.com/spreadsheets/d/1C3dRT-t5aGUUqaTPrAeqShEUVkFXBSAwZczxrMA"&amp;"v404/edit?gid=0#gid=0"",""Ene-Jun!E3:E""),0)),"""")"),"")</f>
        <v/>
      </c>
      <c r="H37" s="7" t="str">
        <f>IFERROR(__xludf.DUMMYFUNCTION("IFERROR(INDEX(IMPORTRANGE(""https://docs.google.com/spreadsheets/d/1C3dRT-t5aGUUqaTPrAeqShEUVkFXBSAwZczxrMAv404/edit?gid=0#gid=0"",""Ene-Jun!AP3:AP""),MATCH($C37,IMPORTRANGE(""https://docs.google.com/spreadsheets/d/1C3dRT-t5aGUUqaTPrAeqShEUVkFXBSAwZczxrMA"&amp;"v404/edit?gid=0#gid=0"",""Ene-Jun!E3:E""),0)),"""")"),"")</f>
        <v/>
      </c>
      <c r="I37" s="7" t="str">
        <f>IFERROR(__xludf.DUMMYFUNCTION("IFERROR(INDEX(IMPORTRANGE(""https://docs.google.com/spreadsheets/d/1C3dRT-t5aGUUqaTPrAeqShEUVkFXBSAwZczxrMAv404/edit?gid=0#gid=0"",""Ene-Jun!AQ3:AQ""),MATCH($C37,IMPORTRANGE(""https://docs.google.com/spreadsheets/d/1C3dRT-t5aGUUqaTPrAeqShEUVkFXBSAwZczxrMA"&amp;"v404/edit?gid=0#gid=0"",""Ene-Jun!E3:E""),0)),"""")"),"")</f>
        <v/>
      </c>
      <c r="J37" s="7" t="str">
        <f>IFERROR(__xludf.DUMMYFUNCTION("IFERROR(INDEX(IMPORTRANGE(""https://docs.google.com/spreadsheets/d/1C3dRT-t5aGUUqaTPrAeqShEUVkFXBSAwZczxrMAv404/edit?gid=0#gid=0"",""Jul!L3:L""),MATCH($C37,IMPORTRANGE(""https://docs.google.com/spreadsheets/d/1C3dRT-t5aGUUqaTPrAeqShEUVkFXBSAwZczxrMAv404/e"&amp;"dit?gid=0#gid=0"",""Jul!E3:E""),0)),"""")"),"")</f>
        <v/>
      </c>
      <c r="K37" s="7" t="str">
        <f>IFERROR(__xludf.DUMMYFUNCTION("IFERROR(INDEX(IMPORTRANGE(""https://docs.google.com/spreadsheets/d/1C3dRT-t5aGUUqaTPrAeqShEUVkFXBSAwZczxrMAv404/edit?gid=0#gid=0"",""Ago!L3:L""),MATCH($C37,IMPORTRANGE(""https://docs.google.com/spreadsheets/d/1C3dRT-t5aGUUqaTPrAeqShEUVkFXBSAwZczxrMAv404/e"&amp;"dit?gid=0#gid=0"",""Ago!E3:E""),0)),"""")"),"")</f>
        <v/>
      </c>
      <c r="L37" s="7" t="str">
        <f>IFERROR(__xludf.DUMMYFUNCTION("IFERROR(INDEX(IMPORTRANGE(""https://docs.google.com/spreadsheets/d/1C3dRT-t5aGUUqaTPrAeqShEUVkFXBSAwZczxrMAv404/edit?gid=1065183617#gid=1065183617"",""Sep!L3:L""),MATCH($C37,IMPORTRANGE(""https://docs.google.com/spreadsheets/d/1C3dRT-t5aGUUqaTPrAeqShEUVkF"&amp;"XBSAwZczxrMAv404/edit?gid=1065183617#gid=1065183617"",""Sep!E3:E""),0)),"""")"),"")</f>
        <v/>
      </c>
    </row>
    <row r="38" ht="15.75" customHeight="1">
      <c r="B38" s="7" t="str">
        <f>IFERROR(__xludf.DUMMYFUNCTION("""COMPUTED_VALUE"""),"BP2600541310101")</f>
        <v>BP2600541310101</v>
      </c>
      <c r="C38" s="7" t="str">
        <f>IFERROR(__xludf.DUMMYFUNCTION("""COMPUTED_VALUE"""),"Acompañar población Afro en situación de vulnerabilidad socioeconómica con enfoque diferencial")</f>
        <v>Acompañar población Afro en situación de vulnerabilidad socioeconómica con enfoque diferencial</v>
      </c>
      <c r="D38" s="7" t="str">
        <f>IFERROR(__xludf.DUMMYFUNCTION("IFERROR(INDEX(IMPORTRANGE(""https://docs.google.com/spreadsheets/d/1C3dRT-t5aGUUqaTPrAeqShEUVkFXBSAwZczxrMAv404/edit?gid=0#gid=0"",""Ene-Jun!AL3:AL""),MATCH($C38,IMPORTRANGE(""https://docs.google.com/spreadsheets/d/1C3dRT-t5aGUUqaTPrAeqShEUVkFXBSAwZczxrMA"&amp;"v404/edit?gid=0#gid=0"",""Ene-Jun!E3:E""),0)),"""")"),"")</f>
        <v/>
      </c>
      <c r="E38" s="7" t="str">
        <f>IFERROR(__xludf.DUMMYFUNCTION("IFERROR(INDEX(IMPORTRANGE(""https://docs.google.com/spreadsheets/d/1C3dRT-t5aGUUqaTPrAeqShEUVkFXBSAwZczxrMAv404/edit?gid=0#gid=0"",""Ene-Jun!AM3:AM""),MATCH($C38,IMPORTRANGE(""https://docs.google.com/spreadsheets/d/1C3dRT-t5aGUUqaTPrAeqShEUVkFXBSAwZczxrMA"&amp;"v404/edit?gid=0#gid=0"",""Ene-Jun!E3:E""),0)),"""")"),"")</f>
        <v/>
      </c>
      <c r="F38" s="7" t="str">
        <f>IFERROR(__xludf.DUMMYFUNCTION("IFERROR(INDEX(IMPORTRANGE(""https://docs.google.com/spreadsheets/d/1C3dRT-t5aGUUqaTPrAeqShEUVkFXBSAwZczxrMAv404/edit?gid=0#gid=0"",""Ene-Jun!AN3:AN""),MATCH($C38,IMPORTRANGE(""https://docs.google.com/spreadsheets/d/1C3dRT-t5aGUUqaTPrAeqShEUVkFXBSAwZczxrMA"&amp;"v404/edit?gid=0#gid=0"",""Ene-Jun!E3:E""),0)),"""")"),"")</f>
        <v/>
      </c>
      <c r="G38" s="7" t="str">
        <f>IFERROR(__xludf.DUMMYFUNCTION("IFERROR(INDEX(IMPORTRANGE(""https://docs.google.com/spreadsheets/d/1C3dRT-t5aGUUqaTPrAeqShEUVkFXBSAwZczxrMAv404/edit?gid=0#gid=0"",""Ene-Jun!AO3:AO""),MATCH($C38,IMPORTRANGE(""https://docs.google.com/spreadsheets/d/1C3dRT-t5aGUUqaTPrAeqShEUVkFXBSAwZczxrMA"&amp;"v404/edit?gid=0#gid=0"",""Ene-Jun!E3:E""),0)),"""")"),"")</f>
        <v/>
      </c>
      <c r="H38" s="7" t="str">
        <f>IFERROR(__xludf.DUMMYFUNCTION("IFERROR(INDEX(IMPORTRANGE(""https://docs.google.com/spreadsheets/d/1C3dRT-t5aGUUqaTPrAeqShEUVkFXBSAwZczxrMAv404/edit?gid=0#gid=0"",""Ene-Jun!AP3:AP""),MATCH($C38,IMPORTRANGE(""https://docs.google.com/spreadsheets/d/1C3dRT-t5aGUUqaTPrAeqShEUVkFXBSAwZczxrMA"&amp;"v404/edit?gid=0#gid=0"",""Ene-Jun!E3:E""),0)),"""")"),"")</f>
        <v/>
      </c>
      <c r="I38" s="7" t="str">
        <f>IFERROR(__xludf.DUMMYFUNCTION("IFERROR(INDEX(IMPORTRANGE(""https://docs.google.com/spreadsheets/d/1C3dRT-t5aGUUqaTPrAeqShEUVkFXBSAwZczxrMAv404/edit?gid=0#gid=0"",""Ene-Jun!AQ3:AQ""),MATCH($C38,IMPORTRANGE(""https://docs.google.com/spreadsheets/d/1C3dRT-t5aGUUqaTPrAeqShEUVkFXBSAwZczxrMA"&amp;"v404/edit?gid=0#gid=0"",""Ene-Jun!E3:E""),0)),"""")"),"")</f>
        <v/>
      </c>
      <c r="J38" s="7" t="str">
        <f>IFERROR(__xludf.DUMMYFUNCTION("IFERROR(INDEX(IMPORTRANGE(""https://docs.google.com/spreadsheets/d/1C3dRT-t5aGUUqaTPrAeqShEUVkFXBSAwZczxrMAv404/edit?gid=0#gid=0"",""Jul!L3:L""),MATCH($C38,IMPORTRANGE(""https://docs.google.com/spreadsheets/d/1C3dRT-t5aGUUqaTPrAeqShEUVkFXBSAwZczxrMAv404/e"&amp;"dit?gid=0#gid=0"",""Jul!E3:E""),0)),"""")"),"")</f>
        <v/>
      </c>
      <c r="K38" s="7" t="str">
        <f>IFERROR(__xludf.DUMMYFUNCTION("IFERROR(INDEX(IMPORTRANGE(""https://docs.google.com/spreadsheets/d/1C3dRT-t5aGUUqaTPrAeqShEUVkFXBSAwZczxrMAv404/edit?gid=0#gid=0"",""Ago!L3:L""),MATCH($C38,IMPORTRANGE(""https://docs.google.com/spreadsheets/d/1C3dRT-t5aGUUqaTPrAeqShEUVkFXBSAwZczxrMAv404/e"&amp;"dit?gid=0#gid=0"",""Ago!E3:E""),0)),"""")"),"")</f>
        <v/>
      </c>
      <c r="L38" s="7" t="str">
        <f>IFERROR(__xludf.DUMMYFUNCTION("IFERROR(INDEX(IMPORTRANGE(""https://docs.google.com/spreadsheets/d/1C3dRT-t5aGUUqaTPrAeqShEUVkFXBSAwZczxrMAv404/edit?gid=1065183617#gid=1065183617"",""Sep!L3:L""),MATCH($C38,IMPORTRANGE(""https://docs.google.com/spreadsheets/d/1C3dRT-t5aGUUqaTPrAeqShEUVkF"&amp;"XBSAwZczxrMAv404/edit?gid=1065183617#gid=1065183617"",""Sep!E3:E""),0)),"""")"),"")</f>
        <v/>
      </c>
    </row>
    <row r="39" ht="15.75" customHeight="1">
      <c r="B39" s="7" t="str">
        <f>IFERROR(__xludf.DUMMYFUNCTION("""COMPUTED_VALUE"""),"BP2600541310101")</f>
        <v>BP2600541310101</v>
      </c>
      <c r="C39" s="7" t="str">
        <f>IFERROR(__xludf.DUMMYFUNCTION("""COMPUTED_VALUE"""),"Apoyar en el marco de la corresponsabilidad interinstitucional, el proceso para la implementación de la política pública Afro")</f>
        <v>Apoyar en el marco de la corresponsabilidad interinstitucional, el proceso para la implementación de la política pública Afro</v>
      </c>
      <c r="D39" s="7" t="str">
        <f>IFERROR(__xludf.DUMMYFUNCTION("IFERROR(INDEX(IMPORTRANGE(""https://docs.google.com/spreadsheets/d/1C3dRT-t5aGUUqaTPrAeqShEUVkFXBSAwZczxrMAv404/edit?gid=0#gid=0"",""Ene-Jun!AL3:AL""),MATCH($C39,IMPORTRANGE(""https://docs.google.com/spreadsheets/d/1C3dRT-t5aGUUqaTPrAeqShEUVkFXBSAwZczxrMA"&amp;"v404/edit?gid=0#gid=0"",""Ene-Jun!E3:E""),0)),"""")"),"")</f>
        <v/>
      </c>
      <c r="E39" s="7" t="str">
        <f>IFERROR(__xludf.DUMMYFUNCTION("IFERROR(INDEX(IMPORTRANGE(""https://docs.google.com/spreadsheets/d/1C3dRT-t5aGUUqaTPrAeqShEUVkFXBSAwZczxrMAv404/edit?gid=0#gid=0"",""Ene-Jun!AM3:AM""),MATCH($C39,IMPORTRANGE(""https://docs.google.com/spreadsheets/d/1C3dRT-t5aGUUqaTPrAeqShEUVkFXBSAwZczxrMA"&amp;"v404/edit?gid=0#gid=0"",""Ene-Jun!E3:E""),0)),"""")"),"")</f>
        <v/>
      </c>
      <c r="F39" s="7" t="str">
        <f>IFERROR(__xludf.DUMMYFUNCTION("IFERROR(INDEX(IMPORTRANGE(""https://docs.google.com/spreadsheets/d/1C3dRT-t5aGUUqaTPrAeqShEUVkFXBSAwZczxrMAv404/edit?gid=0#gid=0"",""Ene-Jun!AN3:AN""),MATCH($C39,IMPORTRANGE(""https://docs.google.com/spreadsheets/d/1C3dRT-t5aGUUqaTPrAeqShEUVkFXBSAwZczxrMA"&amp;"v404/edit?gid=0#gid=0"",""Ene-Jun!E3:E""),0)),"""")"),"")</f>
        <v/>
      </c>
      <c r="G39" s="7" t="str">
        <f>IFERROR(__xludf.DUMMYFUNCTION("IFERROR(INDEX(IMPORTRANGE(""https://docs.google.com/spreadsheets/d/1C3dRT-t5aGUUqaTPrAeqShEUVkFXBSAwZczxrMAv404/edit?gid=0#gid=0"",""Ene-Jun!AO3:AO""),MATCH($C39,IMPORTRANGE(""https://docs.google.com/spreadsheets/d/1C3dRT-t5aGUUqaTPrAeqShEUVkFXBSAwZczxrMA"&amp;"v404/edit?gid=0#gid=0"",""Ene-Jun!E3:E""),0)),"""")"),"")</f>
        <v/>
      </c>
      <c r="H39" s="7" t="str">
        <f>IFERROR(__xludf.DUMMYFUNCTION("IFERROR(INDEX(IMPORTRANGE(""https://docs.google.com/spreadsheets/d/1C3dRT-t5aGUUqaTPrAeqShEUVkFXBSAwZczxrMAv404/edit?gid=0#gid=0"",""Ene-Jun!AP3:AP""),MATCH($C39,IMPORTRANGE(""https://docs.google.com/spreadsheets/d/1C3dRT-t5aGUUqaTPrAeqShEUVkFXBSAwZczxrMA"&amp;"v404/edit?gid=0#gid=0"",""Ene-Jun!E3:E""),0)),"""")"),"")</f>
        <v/>
      </c>
      <c r="I39" s="7" t="str">
        <f>IFERROR(__xludf.DUMMYFUNCTION("IFERROR(INDEX(IMPORTRANGE(""https://docs.google.com/spreadsheets/d/1C3dRT-t5aGUUqaTPrAeqShEUVkFXBSAwZczxrMAv404/edit?gid=0#gid=0"",""Ene-Jun!AQ3:AQ""),MATCH($C39,IMPORTRANGE(""https://docs.google.com/spreadsheets/d/1C3dRT-t5aGUUqaTPrAeqShEUVkFXBSAwZczxrMA"&amp;"v404/edit?gid=0#gid=0"",""Ene-Jun!E3:E""),0)),"""")"),"")</f>
        <v/>
      </c>
      <c r="J39" s="7" t="str">
        <f>IFERROR(__xludf.DUMMYFUNCTION("IFERROR(INDEX(IMPORTRANGE(""https://docs.google.com/spreadsheets/d/1C3dRT-t5aGUUqaTPrAeqShEUVkFXBSAwZczxrMAv404/edit?gid=0#gid=0"",""Jul!L3:L""),MATCH($C39,IMPORTRANGE(""https://docs.google.com/spreadsheets/d/1C3dRT-t5aGUUqaTPrAeqShEUVkFXBSAwZczxrMAv404/e"&amp;"dit?gid=0#gid=0"",""Jul!E3:E""),0)),"""")"),"")</f>
        <v/>
      </c>
      <c r="K39" s="7" t="str">
        <f>IFERROR(__xludf.DUMMYFUNCTION("IFERROR(INDEX(IMPORTRANGE(""https://docs.google.com/spreadsheets/d/1C3dRT-t5aGUUqaTPrAeqShEUVkFXBSAwZczxrMAv404/edit?gid=0#gid=0"",""Ago!L3:L""),MATCH($C39,IMPORTRANGE(""https://docs.google.com/spreadsheets/d/1C3dRT-t5aGUUqaTPrAeqShEUVkFXBSAwZczxrMAv404/e"&amp;"dit?gid=0#gid=0"",""Ago!E3:E""),0)),"""")"),"")</f>
        <v/>
      </c>
      <c r="L39" s="7" t="str">
        <f>IFERROR(__xludf.DUMMYFUNCTION("IFERROR(INDEX(IMPORTRANGE(""https://docs.google.com/spreadsheets/d/1C3dRT-t5aGUUqaTPrAeqShEUVkFXBSAwZczxrMAv404/edit?gid=1065183617#gid=1065183617"",""Sep!L3:L""),MATCH($C39,IMPORTRANGE(""https://docs.google.com/spreadsheets/d/1C3dRT-t5aGUUqaTPrAeqShEUVkF"&amp;"XBSAwZczxrMAv404/edit?gid=1065183617#gid=1065183617"",""Sep!E3:E""),0)),"""")"),"")</f>
        <v/>
      </c>
    </row>
    <row r="40" ht="15.75" customHeight="1">
      <c r="B40" s="7" t="str">
        <f>IFERROR(__xludf.DUMMYFUNCTION("""COMPUTED_VALUE"""),"BP2600541310101")</f>
        <v>BP2600541310101</v>
      </c>
      <c r="C40" s="7" t="str">
        <f>IFERROR(__xludf.DUMMYFUNCTION("""COMPUTED_VALUE"""),"Apoyar eventos de visibilización de la población afro en el Distrito de Santiago de Cali")</f>
        <v>Apoyar eventos de visibilización de la población afro en el Distrito de Santiago de Cali</v>
      </c>
      <c r="D40" s="7" t="str">
        <f>IFERROR(__xludf.DUMMYFUNCTION("IFERROR(INDEX(IMPORTRANGE(""https://docs.google.com/spreadsheets/d/1C3dRT-t5aGUUqaTPrAeqShEUVkFXBSAwZczxrMAv404/edit?gid=0#gid=0"",""Ene-Jun!AL3:AL""),MATCH($C40,IMPORTRANGE(""https://docs.google.com/spreadsheets/d/1C3dRT-t5aGUUqaTPrAeqShEUVkFXBSAwZczxrMA"&amp;"v404/edit?gid=0#gid=0"",""Ene-Jun!E3:E""),0)),"""")"),"")</f>
        <v/>
      </c>
      <c r="E40" s="7" t="str">
        <f>IFERROR(__xludf.DUMMYFUNCTION("IFERROR(INDEX(IMPORTRANGE(""https://docs.google.com/spreadsheets/d/1C3dRT-t5aGUUqaTPrAeqShEUVkFXBSAwZczxrMAv404/edit?gid=0#gid=0"",""Ene-Jun!AM3:AM""),MATCH($C40,IMPORTRANGE(""https://docs.google.com/spreadsheets/d/1C3dRT-t5aGUUqaTPrAeqShEUVkFXBSAwZczxrMA"&amp;"v404/edit?gid=0#gid=0"",""Ene-Jun!E3:E""),0)),"""")"),"")</f>
        <v/>
      </c>
      <c r="F40" s="7" t="str">
        <f>IFERROR(__xludf.DUMMYFUNCTION("IFERROR(INDEX(IMPORTRANGE(""https://docs.google.com/spreadsheets/d/1C3dRT-t5aGUUqaTPrAeqShEUVkFXBSAwZczxrMAv404/edit?gid=0#gid=0"",""Ene-Jun!AN3:AN""),MATCH($C40,IMPORTRANGE(""https://docs.google.com/spreadsheets/d/1C3dRT-t5aGUUqaTPrAeqShEUVkFXBSAwZczxrMA"&amp;"v404/edit?gid=0#gid=0"",""Ene-Jun!E3:E""),0)),"""")"),"")</f>
        <v/>
      </c>
      <c r="G40" s="7" t="str">
        <f>IFERROR(__xludf.DUMMYFUNCTION("IFERROR(INDEX(IMPORTRANGE(""https://docs.google.com/spreadsheets/d/1C3dRT-t5aGUUqaTPrAeqShEUVkFXBSAwZczxrMAv404/edit?gid=0#gid=0"",""Ene-Jun!AO3:AO""),MATCH($C40,IMPORTRANGE(""https://docs.google.com/spreadsheets/d/1C3dRT-t5aGUUqaTPrAeqShEUVkFXBSAwZczxrMA"&amp;"v404/edit?gid=0#gid=0"",""Ene-Jun!E3:E""),0)),"""")"),"")</f>
        <v/>
      </c>
      <c r="H40" s="7" t="str">
        <f>IFERROR(__xludf.DUMMYFUNCTION("IFERROR(INDEX(IMPORTRANGE(""https://docs.google.com/spreadsheets/d/1C3dRT-t5aGUUqaTPrAeqShEUVkFXBSAwZczxrMAv404/edit?gid=0#gid=0"",""Ene-Jun!AP3:AP""),MATCH($C40,IMPORTRANGE(""https://docs.google.com/spreadsheets/d/1C3dRT-t5aGUUqaTPrAeqShEUVkFXBSAwZczxrMA"&amp;"v404/edit?gid=0#gid=0"",""Ene-Jun!E3:E""),0)),"""")"),"")</f>
        <v/>
      </c>
      <c r="I40" s="7" t="str">
        <f>IFERROR(__xludf.DUMMYFUNCTION("IFERROR(INDEX(IMPORTRANGE(""https://docs.google.com/spreadsheets/d/1C3dRT-t5aGUUqaTPrAeqShEUVkFXBSAwZczxrMAv404/edit?gid=0#gid=0"",""Ene-Jun!AQ3:AQ""),MATCH($C40,IMPORTRANGE(""https://docs.google.com/spreadsheets/d/1C3dRT-t5aGUUqaTPrAeqShEUVkFXBSAwZczxrMA"&amp;"v404/edit?gid=0#gid=0"",""Ene-Jun!E3:E""),0)),"""")"),"")</f>
        <v/>
      </c>
      <c r="J40" s="7" t="str">
        <f>IFERROR(__xludf.DUMMYFUNCTION("IFERROR(INDEX(IMPORTRANGE(""https://docs.google.com/spreadsheets/d/1C3dRT-t5aGUUqaTPrAeqShEUVkFXBSAwZczxrMAv404/edit?gid=0#gid=0"",""Jul!L3:L""),MATCH($C40,IMPORTRANGE(""https://docs.google.com/spreadsheets/d/1C3dRT-t5aGUUqaTPrAeqShEUVkFXBSAwZczxrMAv404/e"&amp;"dit?gid=0#gid=0"",""Jul!E3:E""),0)),"""")"),"")</f>
        <v/>
      </c>
      <c r="K40" s="7" t="str">
        <f>IFERROR(__xludf.DUMMYFUNCTION("IFERROR(INDEX(IMPORTRANGE(""https://docs.google.com/spreadsheets/d/1C3dRT-t5aGUUqaTPrAeqShEUVkFXBSAwZczxrMAv404/edit?gid=0#gid=0"",""Ago!L3:L""),MATCH($C40,IMPORTRANGE(""https://docs.google.com/spreadsheets/d/1C3dRT-t5aGUUqaTPrAeqShEUVkFXBSAwZczxrMAv404/e"&amp;"dit?gid=0#gid=0"",""Ago!E3:E""),0)),"""")"),"")</f>
        <v/>
      </c>
      <c r="L40" s="7" t="str">
        <f>IFERROR(__xludf.DUMMYFUNCTION("IFERROR(INDEX(IMPORTRANGE(""https://docs.google.com/spreadsheets/d/1C3dRT-t5aGUUqaTPrAeqShEUVkFXBSAwZczxrMAv404/edit?gid=1065183617#gid=1065183617"",""Sep!L3:L""),MATCH($C40,IMPORTRANGE(""https://docs.google.com/spreadsheets/d/1C3dRT-t5aGUUqaTPrAeqShEUVkF"&amp;"XBSAwZczxrMAv404/edit?gid=1065183617#gid=1065183617"",""Sep!E3:E""),0)),"""")"),"")</f>
        <v/>
      </c>
    </row>
    <row r="41" ht="15.75" customHeight="1">
      <c r="B41" s="7" t="str">
        <f>IFERROR(__xludf.DUMMYFUNCTION("""COMPUTED_VALUE"""),"BP2600541310101")</f>
        <v>BP2600541310101</v>
      </c>
      <c r="C41" s="7" t="str">
        <f>IFERROR(__xludf.DUMMYFUNCTION("""COMPUTED_VALUE"""),"Apoyar la Asamblea Ordinaria del Consejo Territorial CaliAfro")</f>
        <v>Apoyar la Asamblea Ordinaria del Consejo Territorial CaliAfro</v>
      </c>
      <c r="D41" s="7" t="str">
        <f>IFERROR(__xludf.DUMMYFUNCTION("IFERROR(INDEX(IMPORTRANGE(""https://docs.google.com/spreadsheets/d/1C3dRT-t5aGUUqaTPrAeqShEUVkFXBSAwZczxrMAv404/edit?gid=0#gid=0"",""Ene-Jun!AL3:AL""),MATCH($C41,IMPORTRANGE(""https://docs.google.com/spreadsheets/d/1C3dRT-t5aGUUqaTPrAeqShEUVkFXBSAwZczxrMA"&amp;"v404/edit?gid=0#gid=0"",""Ene-Jun!E3:E""),0)),"""")"),"")</f>
        <v/>
      </c>
      <c r="E41" s="7" t="str">
        <f>IFERROR(__xludf.DUMMYFUNCTION("IFERROR(INDEX(IMPORTRANGE(""https://docs.google.com/spreadsheets/d/1C3dRT-t5aGUUqaTPrAeqShEUVkFXBSAwZczxrMAv404/edit?gid=0#gid=0"",""Ene-Jun!AM3:AM""),MATCH($C41,IMPORTRANGE(""https://docs.google.com/spreadsheets/d/1C3dRT-t5aGUUqaTPrAeqShEUVkFXBSAwZczxrMA"&amp;"v404/edit?gid=0#gid=0"",""Ene-Jun!E3:E""),0)),"""")"),"")</f>
        <v/>
      </c>
      <c r="F41" s="7" t="str">
        <f>IFERROR(__xludf.DUMMYFUNCTION("IFERROR(INDEX(IMPORTRANGE(""https://docs.google.com/spreadsheets/d/1C3dRT-t5aGUUqaTPrAeqShEUVkFXBSAwZczxrMAv404/edit?gid=0#gid=0"",""Ene-Jun!AN3:AN""),MATCH($C41,IMPORTRANGE(""https://docs.google.com/spreadsheets/d/1C3dRT-t5aGUUqaTPrAeqShEUVkFXBSAwZczxrMA"&amp;"v404/edit?gid=0#gid=0"",""Ene-Jun!E3:E""),0)),"""")"),"")</f>
        <v/>
      </c>
      <c r="G41" s="7" t="str">
        <f>IFERROR(__xludf.DUMMYFUNCTION("IFERROR(INDEX(IMPORTRANGE(""https://docs.google.com/spreadsheets/d/1C3dRT-t5aGUUqaTPrAeqShEUVkFXBSAwZczxrMAv404/edit?gid=0#gid=0"",""Ene-Jun!AO3:AO""),MATCH($C41,IMPORTRANGE(""https://docs.google.com/spreadsheets/d/1C3dRT-t5aGUUqaTPrAeqShEUVkFXBSAwZczxrMA"&amp;"v404/edit?gid=0#gid=0"",""Ene-Jun!E3:E""),0)),"""")"),"")</f>
        <v/>
      </c>
      <c r="H41" s="7" t="str">
        <f>IFERROR(__xludf.DUMMYFUNCTION("IFERROR(INDEX(IMPORTRANGE(""https://docs.google.com/spreadsheets/d/1C3dRT-t5aGUUqaTPrAeqShEUVkFXBSAwZczxrMAv404/edit?gid=0#gid=0"",""Ene-Jun!AP3:AP""),MATCH($C41,IMPORTRANGE(""https://docs.google.com/spreadsheets/d/1C3dRT-t5aGUUqaTPrAeqShEUVkFXBSAwZczxrMA"&amp;"v404/edit?gid=0#gid=0"",""Ene-Jun!E3:E""),0)),"""")"),"")</f>
        <v/>
      </c>
      <c r="I41" s="7" t="str">
        <f>IFERROR(__xludf.DUMMYFUNCTION("IFERROR(INDEX(IMPORTRANGE(""https://docs.google.com/spreadsheets/d/1C3dRT-t5aGUUqaTPrAeqShEUVkFXBSAwZczxrMAv404/edit?gid=0#gid=0"",""Ene-Jun!AQ3:AQ""),MATCH($C41,IMPORTRANGE(""https://docs.google.com/spreadsheets/d/1C3dRT-t5aGUUqaTPrAeqShEUVkFXBSAwZczxrMA"&amp;"v404/edit?gid=0#gid=0"",""Ene-Jun!E3:E""),0)),"""")"),"")</f>
        <v/>
      </c>
      <c r="J41" s="7" t="str">
        <f>IFERROR(__xludf.DUMMYFUNCTION("IFERROR(INDEX(IMPORTRANGE(""https://docs.google.com/spreadsheets/d/1C3dRT-t5aGUUqaTPrAeqShEUVkFXBSAwZczxrMAv404/edit?gid=0#gid=0"",""Jul!L3:L""),MATCH($C41,IMPORTRANGE(""https://docs.google.com/spreadsheets/d/1C3dRT-t5aGUUqaTPrAeqShEUVkFXBSAwZczxrMAv404/e"&amp;"dit?gid=0#gid=0"",""Jul!E3:E""),0)),"""")"),"")</f>
        <v/>
      </c>
      <c r="K41" s="7" t="str">
        <f>IFERROR(__xludf.DUMMYFUNCTION("IFERROR(INDEX(IMPORTRANGE(""https://docs.google.com/spreadsheets/d/1C3dRT-t5aGUUqaTPrAeqShEUVkFXBSAwZczxrMAv404/edit?gid=0#gid=0"",""Ago!L3:L""),MATCH($C41,IMPORTRANGE(""https://docs.google.com/spreadsheets/d/1C3dRT-t5aGUUqaTPrAeqShEUVkFXBSAwZczxrMAv404/e"&amp;"dit?gid=0#gid=0"",""Ago!E3:E""),0)),"""")"),"")</f>
        <v/>
      </c>
      <c r="L41" s="7" t="str">
        <f>IFERROR(__xludf.DUMMYFUNCTION("IFERROR(INDEX(IMPORTRANGE(""https://docs.google.com/spreadsheets/d/1C3dRT-t5aGUUqaTPrAeqShEUVkFXBSAwZczxrMAv404/edit?gid=1065183617#gid=1065183617"",""Sep!L3:L""),MATCH($C41,IMPORTRANGE(""https://docs.google.com/spreadsheets/d/1C3dRT-t5aGUUqaTPrAeqShEUVkF"&amp;"XBSAwZczxrMAv404/edit?gid=1065183617#gid=1065183617"",""Sep!E3:E""),0)),"""")"),"")</f>
        <v/>
      </c>
    </row>
    <row r="42" ht="15.75" customHeight="1">
      <c r="B42" s="7" t="str">
        <f>IFERROR(__xludf.DUMMYFUNCTION("""COMPUTED_VALUE"""),"BP2600541310101")</f>
        <v>BP2600541310101</v>
      </c>
      <c r="C42" s="7" t="str">
        <f>IFERROR(__xludf.DUMMYFUNCTION("""COMPUTED_VALUE"""),"Brindar servicio de transporte para el seguimiento a las acciones territoriales del programa")</f>
        <v>Brindar servicio de transporte para el seguimiento a las acciones territoriales del programa</v>
      </c>
      <c r="D42" s="7" t="str">
        <f>IFERROR(__xludf.DUMMYFUNCTION("IFERROR(INDEX(IMPORTRANGE(""https://docs.google.com/spreadsheets/d/1C3dRT-t5aGUUqaTPrAeqShEUVkFXBSAwZczxrMAv404/edit?gid=0#gid=0"",""Ene-Jun!AL3:AL""),MATCH($C42,IMPORTRANGE(""https://docs.google.com/spreadsheets/d/1C3dRT-t5aGUUqaTPrAeqShEUVkFXBSAwZczxrMA"&amp;"v404/edit?gid=0#gid=0"",""Ene-Jun!E3:E""),0)),"""")"),"")</f>
        <v/>
      </c>
      <c r="E42" s="7" t="str">
        <f>IFERROR(__xludf.DUMMYFUNCTION("IFERROR(INDEX(IMPORTRANGE(""https://docs.google.com/spreadsheets/d/1C3dRT-t5aGUUqaTPrAeqShEUVkFXBSAwZczxrMAv404/edit?gid=0#gid=0"",""Ene-Jun!AM3:AM""),MATCH($C42,IMPORTRANGE(""https://docs.google.com/spreadsheets/d/1C3dRT-t5aGUUqaTPrAeqShEUVkFXBSAwZczxrMA"&amp;"v404/edit?gid=0#gid=0"",""Ene-Jun!E3:E""),0)),"""")"),"")</f>
        <v/>
      </c>
      <c r="F42" s="7" t="str">
        <f>IFERROR(__xludf.DUMMYFUNCTION("IFERROR(INDEX(IMPORTRANGE(""https://docs.google.com/spreadsheets/d/1C3dRT-t5aGUUqaTPrAeqShEUVkFXBSAwZczxrMAv404/edit?gid=0#gid=0"",""Ene-Jun!AN3:AN""),MATCH($C42,IMPORTRANGE(""https://docs.google.com/spreadsheets/d/1C3dRT-t5aGUUqaTPrAeqShEUVkFXBSAwZczxrMA"&amp;"v404/edit?gid=0#gid=0"",""Ene-Jun!E3:E""),0)),"""")"),"")</f>
        <v/>
      </c>
      <c r="G42" s="7" t="str">
        <f>IFERROR(__xludf.DUMMYFUNCTION("IFERROR(INDEX(IMPORTRANGE(""https://docs.google.com/spreadsheets/d/1C3dRT-t5aGUUqaTPrAeqShEUVkFXBSAwZczxrMAv404/edit?gid=0#gid=0"",""Ene-Jun!AO3:AO""),MATCH($C42,IMPORTRANGE(""https://docs.google.com/spreadsheets/d/1C3dRT-t5aGUUqaTPrAeqShEUVkFXBSAwZczxrMA"&amp;"v404/edit?gid=0#gid=0"",""Ene-Jun!E3:E""),0)),"""")"),"")</f>
        <v/>
      </c>
      <c r="H42" s="7" t="str">
        <f>IFERROR(__xludf.DUMMYFUNCTION("IFERROR(INDEX(IMPORTRANGE(""https://docs.google.com/spreadsheets/d/1C3dRT-t5aGUUqaTPrAeqShEUVkFXBSAwZczxrMAv404/edit?gid=0#gid=0"",""Ene-Jun!AP3:AP""),MATCH($C42,IMPORTRANGE(""https://docs.google.com/spreadsheets/d/1C3dRT-t5aGUUqaTPrAeqShEUVkFXBSAwZczxrMA"&amp;"v404/edit?gid=0#gid=0"",""Ene-Jun!E3:E""),0)),"""")"),"")</f>
        <v/>
      </c>
      <c r="I42" s="7" t="str">
        <f>IFERROR(__xludf.DUMMYFUNCTION("IFERROR(INDEX(IMPORTRANGE(""https://docs.google.com/spreadsheets/d/1C3dRT-t5aGUUqaTPrAeqShEUVkFXBSAwZczxrMAv404/edit?gid=0#gid=0"",""Ene-Jun!AQ3:AQ""),MATCH($C42,IMPORTRANGE(""https://docs.google.com/spreadsheets/d/1C3dRT-t5aGUUqaTPrAeqShEUVkFXBSAwZczxrMA"&amp;"v404/edit?gid=0#gid=0"",""Ene-Jun!E3:E""),0)),"""")"),"")</f>
        <v/>
      </c>
      <c r="J42" s="7" t="str">
        <f>IFERROR(__xludf.DUMMYFUNCTION("IFERROR(INDEX(IMPORTRANGE(""https://docs.google.com/spreadsheets/d/1C3dRT-t5aGUUqaTPrAeqShEUVkFXBSAwZczxrMAv404/edit?gid=0#gid=0"",""Jul!L3:L""),MATCH($C42,IMPORTRANGE(""https://docs.google.com/spreadsheets/d/1C3dRT-t5aGUUqaTPrAeqShEUVkFXBSAwZczxrMAv404/e"&amp;"dit?gid=0#gid=0"",""Jul!E3:E""),0)),"""")"),"")</f>
        <v/>
      </c>
      <c r="K42" s="7" t="str">
        <f>IFERROR(__xludf.DUMMYFUNCTION("IFERROR(INDEX(IMPORTRANGE(""https://docs.google.com/spreadsheets/d/1C3dRT-t5aGUUqaTPrAeqShEUVkFXBSAwZczxrMAv404/edit?gid=0#gid=0"",""Ago!L3:L""),MATCH($C42,IMPORTRANGE(""https://docs.google.com/spreadsheets/d/1C3dRT-t5aGUUqaTPrAeqShEUVkFXBSAwZczxrMAv404/e"&amp;"dit?gid=0#gid=0"",""Ago!E3:E""),0)),"""")"),"")</f>
        <v/>
      </c>
      <c r="L42" s="7" t="str">
        <f>IFERROR(__xludf.DUMMYFUNCTION("IFERROR(INDEX(IMPORTRANGE(""https://docs.google.com/spreadsheets/d/1C3dRT-t5aGUUqaTPrAeqShEUVkFXBSAwZczxrMAv404/edit?gid=1065183617#gid=1065183617"",""Sep!L3:L""),MATCH($C42,IMPORTRANGE(""https://docs.google.com/spreadsheets/d/1C3dRT-t5aGUUqaTPrAeqShEUVkF"&amp;"XBSAwZczxrMAv404/edit?gid=1065183617#gid=1065183617"",""Sep!E3:E""),0)),"""")"),"")</f>
        <v/>
      </c>
    </row>
    <row r="43" ht="15.75" customHeight="1">
      <c r="B43" s="7" t="str">
        <f>IFERROR(__xludf.DUMMYFUNCTION("""COMPUTED_VALUE"""),"BP2600541310101")</f>
        <v>BP2600541310101</v>
      </c>
      <c r="C43" s="7" t="str">
        <f>IFERROR(__xludf.DUMMYFUNCTION("""COMPUTED_VALUE"""),"Diseñar e implementar estrategia de comunicación con enfoque étnico-racial.")</f>
        <v>Diseñar e implementar estrategia de comunicación con enfoque étnico-racial.</v>
      </c>
      <c r="D43" s="7" t="str">
        <f>IFERROR(__xludf.DUMMYFUNCTION("IFERROR(INDEX(IMPORTRANGE(""https://docs.google.com/spreadsheets/d/1C3dRT-t5aGUUqaTPrAeqShEUVkFXBSAwZczxrMAv404/edit?gid=0#gid=0"",""Ene-Jun!AL3:AL""),MATCH($C43,IMPORTRANGE(""https://docs.google.com/spreadsheets/d/1C3dRT-t5aGUUqaTPrAeqShEUVkFXBSAwZczxrMA"&amp;"v404/edit?gid=0#gid=0"",""Ene-Jun!E3:E""),0)),"""")"),"")</f>
        <v/>
      </c>
      <c r="E43" s="7" t="str">
        <f>IFERROR(__xludf.DUMMYFUNCTION("IFERROR(INDEX(IMPORTRANGE(""https://docs.google.com/spreadsheets/d/1C3dRT-t5aGUUqaTPrAeqShEUVkFXBSAwZczxrMAv404/edit?gid=0#gid=0"",""Ene-Jun!AM3:AM""),MATCH($C43,IMPORTRANGE(""https://docs.google.com/spreadsheets/d/1C3dRT-t5aGUUqaTPrAeqShEUVkFXBSAwZczxrMA"&amp;"v404/edit?gid=0#gid=0"",""Ene-Jun!E3:E""),0)),"""")"),"")</f>
        <v/>
      </c>
      <c r="F43" s="7" t="str">
        <f>IFERROR(__xludf.DUMMYFUNCTION("IFERROR(INDEX(IMPORTRANGE(""https://docs.google.com/spreadsheets/d/1C3dRT-t5aGUUqaTPrAeqShEUVkFXBSAwZczxrMAv404/edit?gid=0#gid=0"",""Ene-Jun!AN3:AN""),MATCH($C43,IMPORTRANGE(""https://docs.google.com/spreadsheets/d/1C3dRT-t5aGUUqaTPrAeqShEUVkFXBSAwZczxrMA"&amp;"v404/edit?gid=0#gid=0"",""Ene-Jun!E3:E""),0)),"""")"),"")</f>
        <v/>
      </c>
      <c r="G43" s="7" t="str">
        <f>IFERROR(__xludf.DUMMYFUNCTION("IFERROR(INDEX(IMPORTRANGE(""https://docs.google.com/spreadsheets/d/1C3dRT-t5aGUUqaTPrAeqShEUVkFXBSAwZczxrMAv404/edit?gid=0#gid=0"",""Ene-Jun!AO3:AO""),MATCH($C43,IMPORTRANGE(""https://docs.google.com/spreadsheets/d/1C3dRT-t5aGUUqaTPrAeqShEUVkFXBSAwZczxrMA"&amp;"v404/edit?gid=0#gid=0"",""Ene-Jun!E3:E""),0)),"""")"),"")</f>
        <v/>
      </c>
      <c r="H43" s="7" t="str">
        <f>IFERROR(__xludf.DUMMYFUNCTION("IFERROR(INDEX(IMPORTRANGE(""https://docs.google.com/spreadsheets/d/1C3dRT-t5aGUUqaTPrAeqShEUVkFXBSAwZczxrMAv404/edit?gid=0#gid=0"",""Ene-Jun!AP3:AP""),MATCH($C43,IMPORTRANGE(""https://docs.google.com/spreadsheets/d/1C3dRT-t5aGUUqaTPrAeqShEUVkFXBSAwZczxrMA"&amp;"v404/edit?gid=0#gid=0"",""Ene-Jun!E3:E""),0)),"""")"),"")</f>
        <v/>
      </c>
      <c r="I43" s="7" t="str">
        <f>IFERROR(__xludf.DUMMYFUNCTION("IFERROR(INDEX(IMPORTRANGE(""https://docs.google.com/spreadsheets/d/1C3dRT-t5aGUUqaTPrAeqShEUVkFXBSAwZczxrMAv404/edit?gid=0#gid=0"",""Ene-Jun!AQ3:AQ""),MATCH($C43,IMPORTRANGE(""https://docs.google.com/spreadsheets/d/1C3dRT-t5aGUUqaTPrAeqShEUVkFXBSAwZczxrMA"&amp;"v404/edit?gid=0#gid=0"",""Ene-Jun!E3:E""),0)),"""")"),"")</f>
        <v/>
      </c>
      <c r="J43" s="7" t="str">
        <f>IFERROR(__xludf.DUMMYFUNCTION("IFERROR(INDEX(IMPORTRANGE(""https://docs.google.com/spreadsheets/d/1C3dRT-t5aGUUqaTPrAeqShEUVkFXBSAwZczxrMAv404/edit?gid=0#gid=0"",""Jul!L3:L""),MATCH($C43,IMPORTRANGE(""https://docs.google.com/spreadsheets/d/1C3dRT-t5aGUUqaTPrAeqShEUVkFXBSAwZczxrMAv404/e"&amp;"dit?gid=0#gid=0"",""Jul!E3:E""),0)),"""")"),"")</f>
        <v/>
      </c>
      <c r="K43" s="7" t="str">
        <f>IFERROR(__xludf.DUMMYFUNCTION("IFERROR(INDEX(IMPORTRANGE(""https://docs.google.com/spreadsheets/d/1C3dRT-t5aGUUqaTPrAeqShEUVkFXBSAwZczxrMAv404/edit?gid=0#gid=0"",""Ago!L3:L""),MATCH($C43,IMPORTRANGE(""https://docs.google.com/spreadsheets/d/1C3dRT-t5aGUUqaTPrAeqShEUVkFXBSAwZczxrMAv404/e"&amp;"dit?gid=0#gid=0"",""Ago!E3:E""),0)),"""")"),"")</f>
        <v/>
      </c>
      <c r="L43" s="7" t="str">
        <f>IFERROR(__xludf.DUMMYFUNCTION("IFERROR(INDEX(IMPORTRANGE(""https://docs.google.com/spreadsheets/d/1C3dRT-t5aGUUqaTPrAeqShEUVkFXBSAwZczxrMAv404/edit?gid=1065183617#gid=1065183617"",""Sep!L3:L""),MATCH($C43,IMPORTRANGE(""https://docs.google.com/spreadsheets/d/1C3dRT-t5aGUUqaTPrAeqShEUVkF"&amp;"XBSAwZczxrMAv404/edit?gid=1065183617#gid=1065183617"",""Sep!E3:E""),0)),"""")"),"")</f>
        <v/>
      </c>
    </row>
    <row r="44" ht="15.75" customHeight="1">
      <c r="B44" s="7" t="str">
        <f>IFERROR(__xludf.DUMMYFUNCTION("""COMPUTED_VALUE"""),"BP2600541310101")</f>
        <v>BP2600541310101</v>
      </c>
      <c r="C44" s="7" t="str">
        <f>IFERROR(__xludf.DUMMYFUNCTION("""COMPUTED_VALUE"""),"Establecer acciones interinstitucionales orientadas a la sensibilización, transversalización e implementación de la Política Pública CaliAfro.")</f>
        <v>Establecer acciones interinstitucionales orientadas a la sensibilización, transversalización e implementación de la Política Pública CaliAfro.</v>
      </c>
      <c r="D44" s="7" t="str">
        <f>IFERROR(__xludf.DUMMYFUNCTION("IFERROR(INDEX(IMPORTRANGE(""https://docs.google.com/spreadsheets/d/1C3dRT-t5aGUUqaTPrAeqShEUVkFXBSAwZczxrMAv404/edit?gid=0#gid=0"",""Ene-Jun!AL3:AL""),MATCH($C44,IMPORTRANGE(""https://docs.google.com/spreadsheets/d/1C3dRT-t5aGUUqaTPrAeqShEUVkFXBSAwZczxrMA"&amp;"v404/edit?gid=0#gid=0"",""Ene-Jun!E3:E""),0)),"""")"),"")</f>
        <v/>
      </c>
      <c r="E44" s="7" t="str">
        <f>IFERROR(__xludf.DUMMYFUNCTION("IFERROR(INDEX(IMPORTRANGE(""https://docs.google.com/spreadsheets/d/1C3dRT-t5aGUUqaTPrAeqShEUVkFXBSAwZczxrMAv404/edit?gid=0#gid=0"",""Ene-Jun!AM3:AM""),MATCH($C44,IMPORTRANGE(""https://docs.google.com/spreadsheets/d/1C3dRT-t5aGUUqaTPrAeqShEUVkFXBSAwZczxrMA"&amp;"v404/edit?gid=0#gid=0"",""Ene-Jun!E3:E""),0)),"""")"),"")</f>
        <v/>
      </c>
      <c r="F44" s="7" t="str">
        <f>IFERROR(__xludf.DUMMYFUNCTION("IFERROR(INDEX(IMPORTRANGE(""https://docs.google.com/spreadsheets/d/1C3dRT-t5aGUUqaTPrAeqShEUVkFXBSAwZczxrMAv404/edit?gid=0#gid=0"",""Ene-Jun!AN3:AN""),MATCH($C44,IMPORTRANGE(""https://docs.google.com/spreadsheets/d/1C3dRT-t5aGUUqaTPrAeqShEUVkFXBSAwZczxrMA"&amp;"v404/edit?gid=0#gid=0"",""Ene-Jun!E3:E""),0)),"""")"),"")</f>
        <v/>
      </c>
      <c r="G44" s="7" t="str">
        <f>IFERROR(__xludf.DUMMYFUNCTION("IFERROR(INDEX(IMPORTRANGE(""https://docs.google.com/spreadsheets/d/1C3dRT-t5aGUUqaTPrAeqShEUVkFXBSAwZczxrMAv404/edit?gid=0#gid=0"",""Ene-Jun!AO3:AO""),MATCH($C44,IMPORTRANGE(""https://docs.google.com/spreadsheets/d/1C3dRT-t5aGUUqaTPrAeqShEUVkFXBSAwZczxrMA"&amp;"v404/edit?gid=0#gid=0"",""Ene-Jun!E3:E""),0)),"""")"),"")</f>
        <v/>
      </c>
      <c r="H44" s="7" t="str">
        <f>IFERROR(__xludf.DUMMYFUNCTION("IFERROR(INDEX(IMPORTRANGE(""https://docs.google.com/spreadsheets/d/1C3dRT-t5aGUUqaTPrAeqShEUVkFXBSAwZczxrMAv404/edit?gid=0#gid=0"",""Ene-Jun!AP3:AP""),MATCH($C44,IMPORTRANGE(""https://docs.google.com/spreadsheets/d/1C3dRT-t5aGUUqaTPrAeqShEUVkFXBSAwZczxrMA"&amp;"v404/edit?gid=0#gid=0"",""Ene-Jun!E3:E""),0)),"""")"),"")</f>
        <v/>
      </c>
      <c r="I44" s="7" t="str">
        <f>IFERROR(__xludf.DUMMYFUNCTION("IFERROR(INDEX(IMPORTRANGE(""https://docs.google.com/spreadsheets/d/1C3dRT-t5aGUUqaTPrAeqShEUVkFXBSAwZczxrMAv404/edit?gid=0#gid=0"",""Ene-Jun!AQ3:AQ""),MATCH($C44,IMPORTRANGE(""https://docs.google.com/spreadsheets/d/1C3dRT-t5aGUUqaTPrAeqShEUVkFXBSAwZczxrMA"&amp;"v404/edit?gid=0#gid=0"",""Ene-Jun!E3:E""),0)),"""")"),"")</f>
        <v/>
      </c>
      <c r="J44" s="7" t="str">
        <f>IFERROR(__xludf.DUMMYFUNCTION("IFERROR(INDEX(IMPORTRANGE(""https://docs.google.com/spreadsheets/d/1C3dRT-t5aGUUqaTPrAeqShEUVkFXBSAwZczxrMAv404/edit?gid=0#gid=0"",""Jul!L3:L""),MATCH($C44,IMPORTRANGE(""https://docs.google.com/spreadsheets/d/1C3dRT-t5aGUUqaTPrAeqShEUVkFXBSAwZczxrMAv404/e"&amp;"dit?gid=0#gid=0"",""Jul!E3:E""),0)),"""")"),"")</f>
        <v/>
      </c>
      <c r="K44" s="7" t="str">
        <f>IFERROR(__xludf.DUMMYFUNCTION("IFERROR(INDEX(IMPORTRANGE(""https://docs.google.com/spreadsheets/d/1C3dRT-t5aGUUqaTPrAeqShEUVkFXBSAwZczxrMAv404/edit?gid=0#gid=0"",""Ago!L3:L""),MATCH($C44,IMPORTRANGE(""https://docs.google.com/spreadsheets/d/1C3dRT-t5aGUUqaTPrAeqShEUVkFXBSAwZczxrMAv404/e"&amp;"dit?gid=0#gid=0"",""Ago!E3:E""),0)),"""")"),"")</f>
        <v/>
      </c>
      <c r="L44" s="7" t="str">
        <f>IFERROR(__xludf.DUMMYFUNCTION("IFERROR(INDEX(IMPORTRANGE(""https://docs.google.com/spreadsheets/d/1C3dRT-t5aGUUqaTPrAeqShEUVkFXBSAwZczxrMAv404/edit?gid=1065183617#gid=1065183617"",""Sep!L3:L""),MATCH($C44,IMPORTRANGE(""https://docs.google.com/spreadsheets/d/1C3dRT-t5aGUUqaTPrAeqShEUVkF"&amp;"XBSAwZczxrMAv404/edit?gid=1065183617#gid=1065183617"",""Sep!E3:E""),0)),"""")"),"")</f>
        <v/>
      </c>
    </row>
    <row r="45" ht="15.75" customHeight="1">
      <c r="B45" s="7" t="str">
        <f>IFERROR(__xludf.DUMMYFUNCTION("""COMPUTED_VALUE"""),"BP2600541310101")</f>
        <v>BP2600541310101</v>
      </c>
      <c r="C45" s="7" t="str">
        <f>IFERROR(__xludf.DUMMYFUNCTION("""COMPUTED_VALUE"""),"Establecer un espacio físico para la atención permanente, la innovación y el desarrollo de la población Afrodescendiente (Casa CaliAfro)")</f>
        <v>Establecer un espacio físico para la atención permanente, la innovación y el desarrollo de la población Afrodescendiente (Casa CaliAfro)</v>
      </c>
      <c r="D45" s="7" t="str">
        <f>IFERROR(__xludf.DUMMYFUNCTION("IFERROR(INDEX(IMPORTRANGE(""https://docs.google.com/spreadsheets/d/1C3dRT-t5aGUUqaTPrAeqShEUVkFXBSAwZczxrMAv404/edit?gid=0#gid=0"",""Ene-Jun!AL3:AL""),MATCH($C45,IMPORTRANGE(""https://docs.google.com/spreadsheets/d/1C3dRT-t5aGUUqaTPrAeqShEUVkFXBSAwZczxrMA"&amp;"v404/edit?gid=0#gid=0"",""Ene-Jun!E3:E""),0)),"""")"),"")</f>
        <v/>
      </c>
      <c r="E45" s="7" t="str">
        <f>IFERROR(__xludf.DUMMYFUNCTION("IFERROR(INDEX(IMPORTRANGE(""https://docs.google.com/spreadsheets/d/1C3dRT-t5aGUUqaTPrAeqShEUVkFXBSAwZczxrMAv404/edit?gid=0#gid=0"",""Ene-Jun!AM3:AM""),MATCH($C45,IMPORTRANGE(""https://docs.google.com/spreadsheets/d/1C3dRT-t5aGUUqaTPrAeqShEUVkFXBSAwZczxrMA"&amp;"v404/edit?gid=0#gid=0"",""Ene-Jun!E3:E""),0)),"""")"),"")</f>
        <v/>
      </c>
      <c r="F45" s="7" t="str">
        <f>IFERROR(__xludf.DUMMYFUNCTION("IFERROR(INDEX(IMPORTRANGE(""https://docs.google.com/spreadsheets/d/1C3dRT-t5aGUUqaTPrAeqShEUVkFXBSAwZczxrMAv404/edit?gid=0#gid=0"",""Ene-Jun!AN3:AN""),MATCH($C45,IMPORTRANGE(""https://docs.google.com/spreadsheets/d/1C3dRT-t5aGUUqaTPrAeqShEUVkFXBSAwZczxrMA"&amp;"v404/edit?gid=0#gid=0"",""Ene-Jun!E3:E""),0)),"""")"),"")</f>
        <v/>
      </c>
      <c r="G45" s="7" t="str">
        <f>IFERROR(__xludf.DUMMYFUNCTION("IFERROR(INDEX(IMPORTRANGE(""https://docs.google.com/spreadsheets/d/1C3dRT-t5aGUUqaTPrAeqShEUVkFXBSAwZczxrMAv404/edit?gid=0#gid=0"",""Ene-Jun!AO3:AO""),MATCH($C45,IMPORTRANGE(""https://docs.google.com/spreadsheets/d/1C3dRT-t5aGUUqaTPrAeqShEUVkFXBSAwZczxrMA"&amp;"v404/edit?gid=0#gid=0"",""Ene-Jun!E3:E""),0)),"""")"),"")</f>
        <v/>
      </c>
      <c r="H45" s="7" t="str">
        <f>IFERROR(__xludf.DUMMYFUNCTION("IFERROR(INDEX(IMPORTRANGE(""https://docs.google.com/spreadsheets/d/1C3dRT-t5aGUUqaTPrAeqShEUVkFXBSAwZczxrMAv404/edit?gid=0#gid=0"",""Ene-Jun!AP3:AP""),MATCH($C45,IMPORTRANGE(""https://docs.google.com/spreadsheets/d/1C3dRT-t5aGUUqaTPrAeqShEUVkFXBSAwZczxrMA"&amp;"v404/edit?gid=0#gid=0"",""Ene-Jun!E3:E""),0)),"""")"),"")</f>
        <v/>
      </c>
      <c r="I45" s="7" t="str">
        <f>IFERROR(__xludf.DUMMYFUNCTION("IFERROR(INDEX(IMPORTRANGE(""https://docs.google.com/spreadsheets/d/1C3dRT-t5aGUUqaTPrAeqShEUVkFXBSAwZczxrMAv404/edit?gid=0#gid=0"",""Ene-Jun!AQ3:AQ""),MATCH($C45,IMPORTRANGE(""https://docs.google.com/spreadsheets/d/1C3dRT-t5aGUUqaTPrAeqShEUVkFXBSAwZczxrMA"&amp;"v404/edit?gid=0#gid=0"",""Ene-Jun!E3:E""),0)),"""")"),"")</f>
        <v/>
      </c>
      <c r="J45" s="7" t="str">
        <f>IFERROR(__xludf.DUMMYFUNCTION("IFERROR(INDEX(IMPORTRANGE(""https://docs.google.com/spreadsheets/d/1C3dRT-t5aGUUqaTPrAeqShEUVkFXBSAwZczxrMAv404/edit?gid=0#gid=0"",""Jul!L3:L""),MATCH($C45,IMPORTRANGE(""https://docs.google.com/spreadsheets/d/1C3dRT-t5aGUUqaTPrAeqShEUVkFXBSAwZczxrMAv404/e"&amp;"dit?gid=0#gid=0"",""Jul!E3:E""),0)),"""")"),"")</f>
        <v/>
      </c>
      <c r="K45" s="7" t="str">
        <f>IFERROR(__xludf.DUMMYFUNCTION("IFERROR(INDEX(IMPORTRANGE(""https://docs.google.com/spreadsheets/d/1C3dRT-t5aGUUqaTPrAeqShEUVkFXBSAwZczxrMAv404/edit?gid=0#gid=0"",""Ago!L3:L""),MATCH($C45,IMPORTRANGE(""https://docs.google.com/spreadsheets/d/1C3dRT-t5aGUUqaTPrAeqShEUVkFXBSAwZczxrMAv404/e"&amp;"dit?gid=0#gid=0"",""Ago!E3:E""),0)),"""")"),"")</f>
        <v/>
      </c>
      <c r="L45" s="7" t="str">
        <f>IFERROR(__xludf.DUMMYFUNCTION("IFERROR(INDEX(IMPORTRANGE(""https://docs.google.com/spreadsheets/d/1C3dRT-t5aGUUqaTPrAeqShEUVkFXBSAwZczxrMAv404/edit?gid=1065183617#gid=1065183617"",""Sep!L3:L""),MATCH($C45,IMPORTRANGE(""https://docs.google.com/spreadsheets/d/1C3dRT-t5aGUUqaTPrAeqShEUVkF"&amp;"XBSAwZczxrMAv404/edit?gid=1065183617#gid=1065183617"",""Sep!E3:E""),0)),"""")"),"")</f>
        <v/>
      </c>
    </row>
    <row r="46" ht="15.75" customHeight="1">
      <c r="B46" s="7" t="str">
        <f>IFERROR(__xludf.DUMMYFUNCTION("""COMPUTED_VALUE"""),"BP2600541310101")</f>
        <v>BP2600541310101</v>
      </c>
      <c r="C46" s="7" t="str">
        <f>IFERROR(__xludf.DUMMYFUNCTION("""COMPUTED_VALUE"""),"Fortalecer la generación de conocimiento, innovación y desarrollo de la población afrocolombiana en el marco de la Política Pública")</f>
        <v>Fortalecer la generación de conocimiento, innovación y desarrollo de la población afrocolombiana en el marco de la Política Pública</v>
      </c>
      <c r="D46" s="7" t="str">
        <f>IFERROR(__xludf.DUMMYFUNCTION("IFERROR(INDEX(IMPORTRANGE(""https://docs.google.com/spreadsheets/d/1C3dRT-t5aGUUqaTPrAeqShEUVkFXBSAwZczxrMAv404/edit?gid=0#gid=0"",""Ene-Jun!AL3:AL""),MATCH($C46,IMPORTRANGE(""https://docs.google.com/spreadsheets/d/1C3dRT-t5aGUUqaTPrAeqShEUVkFXBSAwZczxrMA"&amp;"v404/edit?gid=0#gid=0"",""Ene-Jun!E3:E""),0)),"""")"),"")</f>
        <v/>
      </c>
      <c r="E46" s="7" t="str">
        <f>IFERROR(__xludf.DUMMYFUNCTION("IFERROR(INDEX(IMPORTRANGE(""https://docs.google.com/spreadsheets/d/1C3dRT-t5aGUUqaTPrAeqShEUVkFXBSAwZczxrMAv404/edit?gid=0#gid=0"",""Ene-Jun!AM3:AM""),MATCH($C46,IMPORTRANGE(""https://docs.google.com/spreadsheets/d/1C3dRT-t5aGUUqaTPrAeqShEUVkFXBSAwZczxrMA"&amp;"v404/edit?gid=0#gid=0"",""Ene-Jun!E3:E""),0)),"""")"),"")</f>
        <v/>
      </c>
      <c r="F46" s="7" t="str">
        <f>IFERROR(__xludf.DUMMYFUNCTION("IFERROR(INDEX(IMPORTRANGE(""https://docs.google.com/spreadsheets/d/1C3dRT-t5aGUUqaTPrAeqShEUVkFXBSAwZczxrMAv404/edit?gid=0#gid=0"",""Ene-Jun!AN3:AN""),MATCH($C46,IMPORTRANGE(""https://docs.google.com/spreadsheets/d/1C3dRT-t5aGUUqaTPrAeqShEUVkFXBSAwZczxrMA"&amp;"v404/edit?gid=0#gid=0"",""Ene-Jun!E3:E""),0)),"""")"),"")</f>
        <v/>
      </c>
      <c r="G46" s="7" t="str">
        <f>IFERROR(__xludf.DUMMYFUNCTION("IFERROR(INDEX(IMPORTRANGE(""https://docs.google.com/spreadsheets/d/1C3dRT-t5aGUUqaTPrAeqShEUVkFXBSAwZczxrMAv404/edit?gid=0#gid=0"",""Ene-Jun!AO3:AO""),MATCH($C46,IMPORTRANGE(""https://docs.google.com/spreadsheets/d/1C3dRT-t5aGUUqaTPrAeqShEUVkFXBSAwZczxrMA"&amp;"v404/edit?gid=0#gid=0"",""Ene-Jun!E3:E""),0)),"""")"),"")</f>
        <v/>
      </c>
      <c r="H46" s="7" t="str">
        <f>IFERROR(__xludf.DUMMYFUNCTION("IFERROR(INDEX(IMPORTRANGE(""https://docs.google.com/spreadsheets/d/1C3dRT-t5aGUUqaTPrAeqShEUVkFXBSAwZczxrMAv404/edit?gid=0#gid=0"",""Ene-Jun!AP3:AP""),MATCH($C46,IMPORTRANGE(""https://docs.google.com/spreadsheets/d/1C3dRT-t5aGUUqaTPrAeqShEUVkFXBSAwZczxrMA"&amp;"v404/edit?gid=0#gid=0"",""Ene-Jun!E3:E""),0)),"""")"),"")</f>
        <v/>
      </c>
      <c r="I46" s="7" t="str">
        <f>IFERROR(__xludf.DUMMYFUNCTION("IFERROR(INDEX(IMPORTRANGE(""https://docs.google.com/spreadsheets/d/1C3dRT-t5aGUUqaTPrAeqShEUVkFXBSAwZczxrMAv404/edit?gid=0#gid=0"",""Ene-Jun!AQ3:AQ""),MATCH($C46,IMPORTRANGE(""https://docs.google.com/spreadsheets/d/1C3dRT-t5aGUUqaTPrAeqShEUVkFXBSAwZczxrMA"&amp;"v404/edit?gid=0#gid=0"",""Ene-Jun!E3:E""),0)),"""")"),"")</f>
        <v/>
      </c>
      <c r="J46" s="7" t="str">
        <f>IFERROR(__xludf.DUMMYFUNCTION("IFERROR(INDEX(IMPORTRANGE(""https://docs.google.com/spreadsheets/d/1C3dRT-t5aGUUqaTPrAeqShEUVkFXBSAwZczxrMAv404/edit?gid=0#gid=0"",""Jul!L3:L""),MATCH($C46,IMPORTRANGE(""https://docs.google.com/spreadsheets/d/1C3dRT-t5aGUUqaTPrAeqShEUVkFXBSAwZczxrMAv404/e"&amp;"dit?gid=0#gid=0"",""Jul!E3:E""),0)),"""")"),"")</f>
        <v/>
      </c>
      <c r="K46" s="7" t="str">
        <f>IFERROR(__xludf.DUMMYFUNCTION("IFERROR(INDEX(IMPORTRANGE(""https://docs.google.com/spreadsheets/d/1C3dRT-t5aGUUqaTPrAeqShEUVkFXBSAwZczxrMAv404/edit?gid=0#gid=0"",""Ago!L3:L""),MATCH($C46,IMPORTRANGE(""https://docs.google.com/spreadsheets/d/1C3dRT-t5aGUUqaTPrAeqShEUVkFXBSAwZczxrMAv404/e"&amp;"dit?gid=0#gid=0"",""Ago!E3:E""),0)),"""")"),"")</f>
        <v/>
      </c>
      <c r="L46" s="7" t="str">
        <f>IFERROR(__xludf.DUMMYFUNCTION("IFERROR(INDEX(IMPORTRANGE(""https://docs.google.com/spreadsheets/d/1C3dRT-t5aGUUqaTPrAeqShEUVkFXBSAwZczxrMAv404/edit?gid=1065183617#gid=1065183617"",""Sep!L3:L""),MATCH($C46,IMPORTRANGE(""https://docs.google.com/spreadsheets/d/1C3dRT-t5aGUUqaTPrAeqShEUVkF"&amp;"XBSAwZczxrMAv404/edit?gid=1065183617#gid=1065183617"",""Sep!E3:E""),0)),"""")"),"")</f>
        <v/>
      </c>
    </row>
    <row r="47" ht="15.75" customHeight="1">
      <c r="B47" s="7" t="str">
        <f>IFERROR(__xludf.DUMMYFUNCTION("""COMPUTED_VALUE"""),"BP2600541310101")</f>
        <v>BP2600541310101</v>
      </c>
      <c r="C47" s="7" t="str">
        <f>IFERROR(__xludf.DUMMYFUNCTION("""COMPUTED_VALUE"""),"Fortalecimiento de servicios sociales e institucionales a las comunidades negras, afrocolombianas, raizales y palenqueras en Santiago de Cali, BP-26005413- Pagos pasivos exigibles vigencias expirada")</f>
        <v>Fortalecimiento de servicios sociales e institucionales a las comunidades negras, afrocolombianas, raizales y palenqueras en Santiago de Cali, BP-26005413- Pagos pasivos exigibles vigencias expirada</v>
      </c>
      <c r="D47" s="7" t="str">
        <f>IFERROR(__xludf.DUMMYFUNCTION("IFERROR(INDEX(IMPORTRANGE(""https://docs.google.com/spreadsheets/d/1C3dRT-t5aGUUqaTPrAeqShEUVkFXBSAwZczxrMAv404/edit?gid=0#gid=0"",""Ene-Jun!AL3:AL""),MATCH($C47,IMPORTRANGE(""https://docs.google.com/spreadsheets/d/1C3dRT-t5aGUUqaTPrAeqShEUVkFXBSAwZczxrMA"&amp;"v404/edit?gid=0#gid=0"",""Ene-Jun!E3:E""),0)),"""")"),"")</f>
        <v/>
      </c>
      <c r="E47" s="7" t="str">
        <f>IFERROR(__xludf.DUMMYFUNCTION("IFERROR(INDEX(IMPORTRANGE(""https://docs.google.com/spreadsheets/d/1C3dRT-t5aGUUqaTPrAeqShEUVkFXBSAwZczxrMAv404/edit?gid=0#gid=0"",""Ene-Jun!AM3:AM""),MATCH($C47,IMPORTRANGE(""https://docs.google.com/spreadsheets/d/1C3dRT-t5aGUUqaTPrAeqShEUVkFXBSAwZczxrMA"&amp;"v404/edit?gid=0#gid=0"",""Ene-Jun!E3:E""),0)),"""")"),"")</f>
        <v/>
      </c>
      <c r="F47" s="7" t="str">
        <f>IFERROR(__xludf.DUMMYFUNCTION("IFERROR(INDEX(IMPORTRANGE(""https://docs.google.com/spreadsheets/d/1C3dRT-t5aGUUqaTPrAeqShEUVkFXBSAwZczxrMAv404/edit?gid=0#gid=0"",""Ene-Jun!AN3:AN""),MATCH($C47,IMPORTRANGE(""https://docs.google.com/spreadsheets/d/1C3dRT-t5aGUUqaTPrAeqShEUVkFXBSAwZczxrMA"&amp;"v404/edit?gid=0#gid=0"",""Ene-Jun!E3:E""),0)),"""")"),"")</f>
        <v/>
      </c>
      <c r="G47" s="7" t="str">
        <f>IFERROR(__xludf.DUMMYFUNCTION("IFERROR(INDEX(IMPORTRANGE(""https://docs.google.com/spreadsheets/d/1C3dRT-t5aGUUqaTPrAeqShEUVkFXBSAwZczxrMAv404/edit?gid=0#gid=0"",""Ene-Jun!AO3:AO""),MATCH($C47,IMPORTRANGE(""https://docs.google.com/spreadsheets/d/1C3dRT-t5aGUUqaTPrAeqShEUVkFXBSAwZczxrMA"&amp;"v404/edit?gid=0#gid=0"",""Ene-Jun!E3:E""),0)),"""")"),"")</f>
        <v/>
      </c>
      <c r="H47" s="7" t="str">
        <f>IFERROR(__xludf.DUMMYFUNCTION("IFERROR(INDEX(IMPORTRANGE(""https://docs.google.com/spreadsheets/d/1C3dRT-t5aGUUqaTPrAeqShEUVkFXBSAwZczxrMAv404/edit?gid=0#gid=0"",""Ene-Jun!AP3:AP""),MATCH($C47,IMPORTRANGE(""https://docs.google.com/spreadsheets/d/1C3dRT-t5aGUUqaTPrAeqShEUVkFXBSAwZczxrMA"&amp;"v404/edit?gid=0#gid=0"",""Ene-Jun!E3:E""),0)),"""")"),"")</f>
        <v/>
      </c>
      <c r="I47" s="7" t="str">
        <f>IFERROR(__xludf.DUMMYFUNCTION("IFERROR(INDEX(IMPORTRANGE(""https://docs.google.com/spreadsheets/d/1C3dRT-t5aGUUqaTPrAeqShEUVkFXBSAwZczxrMAv404/edit?gid=0#gid=0"",""Ene-Jun!AQ3:AQ""),MATCH($C47,IMPORTRANGE(""https://docs.google.com/spreadsheets/d/1C3dRT-t5aGUUqaTPrAeqShEUVkFXBSAwZczxrMA"&amp;"v404/edit?gid=0#gid=0"",""Ene-Jun!E3:E""),0)),"""")"),"")</f>
        <v/>
      </c>
      <c r="J47" s="7" t="str">
        <f>IFERROR(__xludf.DUMMYFUNCTION("IFERROR(INDEX(IMPORTRANGE(""https://docs.google.com/spreadsheets/d/1C3dRT-t5aGUUqaTPrAeqShEUVkFXBSAwZczxrMAv404/edit?gid=0#gid=0"",""Jul!L3:L""),MATCH($C47,IMPORTRANGE(""https://docs.google.com/spreadsheets/d/1C3dRT-t5aGUUqaTPrAeqShEUVkFXBSAwZczxrMAv404/e"&amp;"dit?gid=0#gid=0"",""Jul!E3:E""),0)),"""")"),"")</f>
        <v/>
      </c>
      <c r="K47" s="7" t="str">
        <f>IFERROR(__xludf.DUMMYFUNCTION("IFERROR(INDEX(IMPORTRANGE(""https://docs.google.com/spreadsheets/d/1C3dRT-t5aGUUqaTPrAeqShEUVkFXBSAwZczxrMAv404/edit?gid=0#gid=0"",""Ago!L3:L""),MATCH($C47,IMPORTRANGE(""https://docs.google.com/spreadsheets/d/1C3dRT-t5aGUUqaTPrAeqShEUVkFXBSAwZczxrMAv404/e"&amp;"dit?gid=0#gid=0"",""Ago!E3:E""),0)),"""")"),"")</f>
        <v/>
      </c>
      <c r="L47" s="7" t="str">
        <f>IFERROR(__xludf.DUMMYFUNCTION("IFERROR(INDEX(IMPORTRANGE(""https://docs.google.com/spreadsheets/d/1C3dRT-t5aGUUqaTPrAeqShEUVkFXBSAwZczxrMAv404/edit?gid=1065183617#gid=1065183617"",""Sep!L3:L""),MATCH($C47,IMPORTRANGE(""https://docs.google.com/spreadsheets/d/1C3dRT-t5aGUUqaTPrAeqShEUVkF"&amp;"XBSAwZczxrMAv404/edit?gid=1065183617#gid=1065183617"",""Sep!E3:E""),0)),"""")"),"")</f>
        <v/>
      </c>
    </row>
    <row r="48" ht="15.75" customHeight="1">
      <c r="B48" s="7" t="str">
        <f>IFERROR(__xludf.DUMMYFUNCTION("""COMPUTED_VALUE"""),"BP2600541310101")</f>
        <v>BP2600541310101</v>
      </c>
      <c r="C48" s="7" t="str">
        <f>IFERROR(__xludf.DUMMYFUNCTION("""COMPUTED_VALUE"""),"Implementar acciones concertadas de los Planes de Etnodesarrollo – PED de los Consejos Comunitarios de Santiago de Cali")</f>
        <v>Implementar acciones concertadas de los Planes de Etnodesarrollo – PED de los Consejos Comunitarios de Santiago de Cali</v>
      </c>
      <c r="D48" s="7" t="str">
        <f>IFERROR(__xludf.DUMMYFUNCTION("IFERROR(INDEX(IMPORTRANGE(""https://docs.google.com/spreadsheets/d/1C3dRT-t5aGUUqaTPrAeqShEUVkFXBSAwZczxrMAv404/edit?gid=0#gid=0"",""Ene-Jun!AL3:AL""),MATCH($C48,IMPORTRANGE(""https://docs.google.com/spreadsheets/d/1C3dRT-t5aGUUqaTPrAeqShEUVkFXBSAwZczxrMA"&amp;"v404/edit?gid=0#gid=0"",""Ene-Jun!E3:E""),0)),"""")"),"")</f>
        <v/>
      </c>
      <c r="E48" s="7" t="str">
        <f>IFERROR(__xludf.DUMMYFUNCTION("IFERROR(INDEX(IMPORTRANGE(""https://docs.google.com/spreadsheets/d/1C3dRT-t5aGUUqaTPrAeqShEUVkFXBSAwZczxrMAv404/edit?gid=0#gid=0"",""Ene-Jun!AM3:AM""),MATCH($C48,IMPORTRANGE(""https://docs.google.com/spreadsheets/d/1C3dRT-t5aGUUqaTPrAeqShEUVkFXBSAwZczxrMA"&amp;"v404/edit?gid=0#gid=0"",""Ene-Jun!E3:E""),0)),"""")"),"")</f>
        <v/>
      </c>
      <c r="F48" s="7" t="str">
        <f>IFERROR(__xludf.DUMMYFUNCTION("IFERROR(INDEX(IMPORTRANGE(""https://docs.google.com/spreadsheets/d/1C3dRT-t5aGUUqaTPrAeqShEUVkFXBSAwZczxrMAv404/edit?gid=0#gid=0"",""Ene-Jun!AN3:AN""),MATCH($C48,IMPORTRANGE(""https://docs.google.com/spreadsheets/d/1C3dRT-t5aGUUqaTPrAeqShEUVkFXBSAwZczxrMA"&amp;"v404/edit?gid=0#gid=0"",""Ene-Jun!E3:E""),0)),"""")"),"")</f>
        <v/>
      </c>
      <c r="G48" s="7" t="str">
        <f>IFERROR(__xludf.DUMMYFUNCTION("IFERROR(INDEX(IMPORTRANGE(""https://docs.google.com/spreadsheets/d/1C3dRT-t5aGUUqaTPrAeqShEUVkFXBSAwZczxrMAv404/edit?gid=0#gid=0"",""Ene-Jun!AO3:AO""),MATCH($C48,IMPORTRANGE(""https://docs.google.com/spreadsheets/d/1C3dRT-t5aGUUqaTPrAeqShEUVkFXBSAwZczxrMA"&amp;"v404/edit?gid=0#gid=0"",""Ene-Jun!E3:E""),0)),"""")"),"")</f>
        <v/>
      </c>
      <c r="H48" s="7" t="str">
        <f>IFERROR(__xludf.DUMMYFUNCTION("IFERROR(INDEX(IMPORTRANGE(""https://docs.google.com/spreadsheets/d/1C3dRT-t5aGUUqaTPrAeqShEUVkFXBSAwZczxrMAv404/edit?gid=0#gid=0"",""Ene-Jun!AP3:AP""),MATCH($C48,IMPORTRANGE(""https://docs.google.com/spreadsheets/d/1C3dRT-t5aGUUqaTPrAeqShEUVkFXBSAwZczxrMA"&amp;"v404/edit?gid=0#gid=0"",""Ene-Jun!E3:E""),0)),"""")"),"")</f>
        <v/>
      </c>
      <c r="I48" s="7" t="str">
        <f>IFERROR(__xludf.DUMMYFUNCTION("IFERROR(INDEX(IMPORTRANGE(""https://docs.google.com/spreadsheets/d/1C3dRT-t5aGUUqaTPrAeqShEUVkFXBSAwZczxrMAv404/edit?gid=0#gid=0"",""Ene-Jun!AQ3:AQ""),MATCH($C48,IMPORTRANGE(""https://docs.google.com/spreadsheets/d/1C3dRT-t5aGUUqaTPrAeqShEUVkFXBSAwZczxrMA"&amp;"v404/edit?gid=0#gid=0"",""Ene-Jun!E3:E""),0)),"""")"),"")</f>
        <v/>
      </c>
      <c r="J48" s="7" t="str">
        <f>IFERROR(__xludf.DUMMYFUNCTION("IFERROR(INDEX(IMPORTRANGE(""https://docs.google.com/spreadsheets/d/1C3dRT-t5aGUUqaTPrAeqShEUVkFXBSAwZczxrMAv404/edit?gid=0#gid=0"",""Jul!L3:L""),MATCH($C48,IMPORTRANGE(""https://docs.google.com/spreadsheets/d/1C3dRT-t5aGUUqaTPrAeqShEUVkFXBSAwZczxrMAv404/e"&amp;"dit?gid=0#gid=0"",""Jul!E3:E""),0)),"""")"),"")</f>
        <v/>
      </c>
      <c r="K48" s="7" t="str">
        <f>IFERROR(__xludf.DUMMYFUNCTION("IFERROR(INDEX(IMPORTRANGE(""https://docs.google.com/spreadsheets/d/1C3dRT-t5aGUUqaTPrAeqShEUVkFXBSAwZczxrMAv404/edit?gid=0#gid=0"",""Ago!L3:L""),MATCH($C48,IMPORTRANGE(""https://docs.google.com/spreadsheets/d/1C3dRT-t5aGUUqaTPrAeqShEUVkFXBSAwZczxrMAv404/e"&amp;"dit?gid=0#gid=0"",""Ago!E3:E""),0)),"""")"),"")</f>
        <v/>
      </c>
      <c r="L48" s="7" t="str">
        <f>IFERROR(__xludf.DUMMYFUNCTION("IFERROR(INDEX(IMPORTRANGE(""https://docs.google.com/spreadsheets/d/1C3dRT-t5aGUUqaTPrAeqShEUVkFXBSAwZczxrMAv404/edit?gid=1065183617#gid=1065183617"",""Sep!L3:L""),MATCH($C48,IMPORTRANGE(""https://docs.google.com/spreadsheets/d/1C3dRT-t5aGUUqaTPrAeqShEUVkF"&amp;"XBSAwZczxrMAv404/edit?gid=1065183617#gid=1065183617"",""Sep!E3:E""),0)),"""")"),"")</f>
        <v/>
      </c>
    </row>
    <row r="49" ht="15.75" customHeight="1">
      <c r="B49" s="7" t="str">
        <f>IFERROR(__xludf.DUMMYFUNCTION("""COMPUTED_VALUE"""),"BP2600541310101")</f>
        <v>BP2600541310101</v>
      </c>
      <c r="C49" s="7" t="str">
        <f>IFERROR(__xludf.DUMMYFUNCTION("""COMPUTED_VALUE"""),"Promover practicas, usos y costumbres de la Población Afrocolombiana")</f>
        <v>Promover practicas, usos y costumbres de la Población Afrocolombiana</v>
      </c>
      <c r="D49" s="7" t="str">
        <f>IFERROR(__xludf.DUMMYFUNCTION("IFERROR(INDEX(IMPORTRANGE(""https://docs.google.com/spreadsheets/d/1C3dRT-t5aGUUqaTPrAeqShEUVkFXBSAwZczxrMAv404/edit?gid=0#gid=0"",""Ene-Jun!AL3:AL""),MATCH($C49,IMPORTRANGE(""https://docs.google.com/spreadsheets/d/1C3dRT-t5aGUUqaTPrAeqShEUVkFXBSAwZczxrMA"&amp;"v404/edit?gid=0#gid=0"",""Ene-Jun!E3:E""),0)),"""")"),"")</f>
        <v/>
      </c>
      <c r="E49" s="7" t="str">
        <f>IFERROR(__xludf.DUMMYFUNCTION("IFERROR(INDEX(IMPORTRANGE(""https://docs.google.com/spreadsheets/d/1C3dRT-t5aGUUqaTPrAeqShEUVkFXBSAwZczxrMAv404/edit?gid=0#gid=0"",""Ene-Jun!AM3:AM""),MATCH($C49,IMPORTRANGE(""https://docs.google.com/spreadsheets/d/1C3dRT-t5aGUUqaTPrAeqShEUVkFXBSAwZczxrMA"&amp;"v404/edit?gid=0#gid=0"",""Ene-Jun!E3:E""),0)),"""")"),"")</f>
        <v/>
      </c>
      <c r="F49" s="7" t="str">
        <f>IFERROR(__xludf.DUMMYFUNCTION("IFERROR(INDEX(IMPORTRANGE(""https://docs.google.com/spreadsheets/d/1C3dRT-t5aGUUqaTPrAeqShEUVkFXBSAwZczxrMAv404/edit?gid=0#gid=0"",""Ene-Jun!AN3:AN""),MATCH($C49,IMPORTRANGE(""https://docs.google.com/spreadsheets/d/1C3dRT-t5aGUUqaTPrAeqShEUVkFXBSAwZczxrMA"&amp;"v404/edit?gid=0#gid=0"",""Ene-Jun!E3:E""),0)),"""")"),"")</f>
        <v/>
      </c>
      <c r="G49" s="7" t="str">
        <f>IFERROR(__xludf.DUMMYFUNCTION("IFERROR(INDEX(IMPORTRANGE(""https://docs.google.com/spreadsheets/d/1C3dRT-t5aGUUqaTPrAeqShEUVkFXBSAwZczxrMAv404/edit?gid=0#gid=0"",""Ene-Jun!AO3:AO""),MATCH($C49,IMPORTRANGE(""https://docs.google.com/spreadsheets/d/1C3dRT-t5aGUUqaTPrAeqShEUVkFXBSAwZczxrMA"&amp;"v404/edit?gid=0#gid=0"",""Ene-Jun!E3:E""),0)),"""")"),"")</f>
        <v/>
      </c>
      <c r="H49" s="7" t="str">
        <f>IFERROR(__xludf.DUMMYFUNCTION("IFERROR(INDEX(IMPORTRANGE(""https://docs.google.com/spreadsheets/d/1C3dRT-t5aGUUqaTPrAeqShEUVkFXBSAwZczxrMAv404/edit?gid=0#gid=0"",""Ene-Jun!AP3:AP""),MATCH($C49,IMPORTRANGE(""https://docs.google.com/spreadsheets/d/1C3dRT-t5aGUUqaTPrAeqShEUVkFXBSAwZczxrMA"&amp;"v404/edit?gid=0#gid=0"",""Ene-Jun!E3:E""),0)),"""")"),"")</f>
        <v/>
      </c>
      <c r="I49" s="7" t="str">
        <f>IFERROR(__xludf.DUMMYFUNCTION("IFERROR(INDEX(IMPORTRANGE(""https://docs.google.com/spreadsheets/d/1C3dRT-t5aGUUqaTPrAeqShEUVkFXBSAwZczxrMAv404/edit?gid=0#gid=0"",""Ene-Jun!AQ3:AQ""),MATCH($C49,IMPORTRANGE(""https://docs.google.com/spreadsheets/d/1C3dRT-t5aGUUqaTPrAeqShEUVkFXBSAwZczxrMA"&amp;"v404/edit?gid=0#gid=0"",""Ene-Jun!E3:E""),0)),"""")"),"")</f>
        <v/>
      </c>
      <c r="J49" s="7" t="str">
        <f>IFERROR(__xludf.DUMMYFUNCTION("IFERROR(INDEX(IMPORTRANGE(""https://docs.google.com/spreadsheets/d/1C3dRT-t5aGUUqaTPrAeqShEUVkFXBSAwZczxrMAv404/edit?gid=0#gid=0"",""Jul!L3:L""),MATCH($C49,IMPORTRANGE(""https://docs.google.com/spreadsheets/d/1C3dRT-t5aGUUqaTPrAeqShEUVkFXBSAwZczxrMAv404/e"&amp;"dit?gid=0#gid=0"",""Jul!E3:E""),0)),"""")"),"")</f>
        <v/>
      </c>
      <c r="K49" s="7" t="str">
        <f>IFERROR(__xludf.DUMMYFUNCTION("IFERROR(INDEX(IMPORTRANGE(""https://docs.google.com/spreadsheets/d/1C3dRT-t5aGUUqaTPrAeqShEUVkFXBSAwZczxrMAv404/edit?gid=0#gid=0"",""Ago!L3:L""),MATCH($C49,IMPORTRANGE(""https://docs.google.com/spreadsheets/d/1C3dRT-t5aGUUqaTPrAeqShEUVkFXBSAwZczxrMAv404/e"&amp;"dit?gid=0#gid=0"",""Ago!E3:E""),0)),"""")"),"")</f>
        <v/>
      </c>
      <c r="L49" s="7" t="str">
        <f>IFERROR(__xludf.DUMMYFUNCTION("IFERROR(INDEX(IMPORTRANGE(""https://docs.google.com/spreadsheets/d/1C3dRT-t5aGUUqaTPrAeqShEUVkFXBSAwZczxrMAv404/edit?gid=1065183617#gid=1065183617"",""Sep!L3:L""),MATCH($C49,IMPORTRANGE(""https://docs.google.com/spreadsheets/d/1C3dRT-t5aGUUqaTPrAeqShEUVkF"&amp;"XBSAwZczxrMAv404/edit?gid=1065183617#gid=1065183617"",""Sep!E3:E""),0)),"""")"),"")</f>
        <v/>
      </c>
    </row>
    <row r="50" ht="15.75" customHeight="1">
      <c r="B50" s="7" t="str">
        <f>IFERROR(__xludf.DUMMYFUNCTION("""COMPUTED_VALUE"""),"BP2600541310101")</f>
        <v>BP2600541310101</v>
      </c>
      <c r="C50" s="7" t="str">
        <f>IFERROR(__xludf.DUMMYFUNCTION("""COMPUTED_VALUE"""),"Realizar actividades para la prevención y promoción sobre temas relacionados a la población juvenil Afro en el Distrito de Santiago de Cali")</f>
        <v>Realizar actividades para la prevención y promoción sobre temas relacionados a la población juvenil Afro en el Distrito de Santiago de Cali</v>
      </c>
      <c r="D50" s="7" t="str">
        <f>IFERROR(__xludf.DUMMYFUNCTION("IFERROR(INDEX(IMPORTRANGE(""https://docs.google.com/spreadsheets/d/1C3dRT-t5aGUUqaTPrAeqShEUVkFXBSAwZczxrMAv404/edit?gid=0#gid=0"",""Ene-Jun!AL3:AL""),MATCH($C50,IMPORTRANGE(""https://docs.google.com/spreadsheets/d/1C3dRT-t5aGUUqaTPrAeqShEUVkFXBSAwZczxrMA"&amp;"v404/edit?gid=0#gid=0"",""Ene-Jun!E3:E""),0)),"""")"),"")</f>
        <v/>
      </c>
      <c r="E50" s="7" t="str">
        <f>IFERROR(__xludf.DUMMYFUNCTION("IFERROR(INDEX(IMPORTRANGE(""https://docs.google.com/spreadsheets/d/1C3dRT-t5aGUUqaTPrAeqShEUVkFXBSAwZczxrMAv404/edit?gid=0#gid=0"",""Ene-Jun!AM3:AM""),MATCH($C50,IMPORTRANGE(""https://docs.google.com/spreadsheets/d/1C3dRT-t5aGUUqaTPrAeqShEUVkFXBSAwZczxrMA"&amp;"v404/edit?gid=0#gid=0"",""Ene-Jun!E3:E""),0)),"""")"),"")</f>
        <v/>
      </c>
      <c r="F50" s="7" t="str">
        <f>IFERROR(__xludf.DUMMYFUNCTION("IFERROR(INDEX(IMPORTRANGE(""https://docs.google.com/spreadsheets/d/1C3dRT-t5aGUUqaTPrAeqShEUVkFXBSAwZczxrMAv404/edit?gid=0#gid=0"",""Ene-Jun!AN3:AN""),MATCH($C50,IMPORTRANGE(""https://docs.google.com/spreadsheets/d/1C3dRT-t5aGUUqaTPrAeqShEUVkFXBSAwZczxrMA"&amp;"v404/edit?gid=0#gid=0"",""Ene-Jun!E3:E""),0)),"""")"),"")</f>
        <v/>
      </c>
      <c r="G50" s="7" t="str">
        <f>IFERROR(__xludf.DUMMYFUNCTION("IFERROR(INDEX(IMPORTRANGE(""https://docs.google.com/spreadsheets/d/1C3dRT-t5aGUUqaTPrAeqShEUVkFXBSAwZczxrMAv404/edit?gid=0#gid=0"",""Ene-Jun!AO3:AO""),MATCH($C50,IMPORTRANGE(""https://docs.google.com/spreadsheets/d/1C3dRT-t5aGUUqaTPrAeqShEUVkFXBSAwZczxrMA"&amp;"v404/edit?gid=0#gid=0"",""Ene-Jun!E3:E""),0)),"""")"),"")</f>
        <v/>
      </c>
      <c r="H50" s="7" t="str">
        <f>IFERROR(__xludf.DUMMYFUNCTION("IFERROR(INDEX(IMPORTRANGE(""https://docs.google.com/spreadsheets/d/1C3dRT-t5aGUUqaTPrAeqShEUVkFXBSAwZczxrMAv404/edit?gid=0#gid=0"",""Ene-Jun!AP3:AP""),MATCH($C50,IMPORTRANGE(""https://docs.google.com/spreadsheets/d/1C3dRT-t5aGUUqaTPrAeqShEUVkFXBSAwZczxrMA"&amp;"v404/edit?gid=0#gid=0"",""Ene-Jun!E3:E""),0)),"""")"),"")</f>
        <v/>
      </c>
      <c r="I50" s="7" t="str">
        <f>IFERROR(__xludf.DUMMYFUNCTION("IFERROR(INDEX(IMPORTRANGE(""https://docs.google.com/spreadsheets/d/1C3dRT-t5aGUUqaTPrAeqShEUVkFXBSAwZczxrMAv404/edit?gid=0#gid=0"",""Ene-Jun!AQ3:AQ""),MATCH($C50,IMPORTRANGE(""https://docs.google.com/spreadsheets/d/1C3dRT-t5aGUUqaTPrAeqShEUVkFXBSAwZczxrMA"&amp;"v404/edit?gid=0#gid=0"",""Ene-Jun!E3:E""),0)),"""")"),"")</f>
        <v/>
      </c>
      <c r="J50" s="7" t="str">
        <f>IFERROR(__xludf.DUMMYFUNCTION("IFERROR(INDEX(IMPORTRANGE(""https://docs.google.com/spreadsheets/d/1C3dRT-t5aGUUqaTPrAeqShEUVkFXBSAwZczxrMAv404/edit?gid=0#gid=0"",""Jul!L3:L""),MATCH($C50,IMPORTRANGE(""https://docs.google.com/spreadsheets/d/1C3dRT-t5aGUUqaTPrAeqShEUVkFXBSAwZczxrMAv404/e"&amp;"dit?gid=0#gid=0"",""Jul!E3:E""),0)),"""")"),"")</f>
        <v/>
      </c>
      <c r="K50" s="7" t="str">
        <f>IFERROR(__xludf.DUMMYFUNCTION("IFERROR(INDEX(IMPORTRANGE(""https://docs.google.com/spreadsheets/d/1C3dRT-t5aGUUqaTPrAeqShEUVkFXBSAwZczxrMAv404/edit?gid=0#gid=0"",""Ago!L3:L""),MATCH($C50,IMPORTRANGE(""https://docs.google.com/spreadsheets/d/1C3dRT-t5aGUUqaTPrAeqShEUVkFXBSAwZczxrMAv404/e"&amp;"dit?gid=0#gid=0"",""Ago!E3:E""),0)),"""")"),"")</f>
        <v/>
      </c>
      <c r="L50" s="7" t="str">
        <f>IFERROR(__xludf.DUMMYFUNCTION("IFERROR(INDEX(IMPORTRANGE(""https://docs.google.com/spreadsheets/d/1C3dRT-t5aGUUqaTPrAeqShEUVkFXBSAwZczxrMAv404/edit?gid=1065183617#gid=1065183617"",""Sep!L3:L""),MATCH($C50,IMPORTRANGE(""https://docs.google.com/spreadsheets/d/1C3dRT-t5aGUUqaTPrAeqShEUVkF"&amp;"XBSAwZczxrMAv404/edit?gid=1065183617#gid=1065183617"",""Sep!E3:E""),0)),"""")"),"")</f>
        <v/>
      </c>
    </row>
    <row r="51" ht="15.75" customHeight="1">
      <c r="B51" s="7" t="str">
        <f>IFERROR(__xludf.DUMMYFUNCTION("""COMPUTED_VALUE"""),"BP2600541310101")</f>
        <v>BP2600541310101</v>
      </c>
      <c r="C51" s="7" t="str">
        <f>IFERROR(__xludf.DUMMYFUNCTION("""COMPUTED_VALUE"""),"Realizar la atención psicosocial y jurídica con enfoque étnico-racial a las comunidades Afrocolombianas, Negras, Raizales y Palenqueras.")</f>
        <v>Realizar la atención psicosocial y jurídica con enfoque étnico-racial a las comunidades Afrocolombianas, Negras, Raizales y Palenqueras.</v>
      </c>
      <c r="D51" s="7" t="str">
        <f>IFERROR(__xludf.DUMMYFUNCTION("IFERROR(INDEX(IMPORTRANGE(""https://docs.google.com/spreadsheets/d/1C3dRT-t5aGUUqaTPrAeqShEUVkFXBSAwZczxrMAv404/edit?gid=0#gid=0"",""Ene-Jun!AL3:AL""),MATCH($C51,IMPORTRANGE(""https://docs.google.com/spreadsheets/d/1C3dRT-t5aGUUqaTPrAeqShEUVkFXBSAwZczxrMA"&amp;"v404/edit?gid=0#gid=0"",""Ene-Jun!E3:E""),0)),"""")"),"")</f>
        <v/>
      </c>
      <c r="E51" s="7" t="str">
        <f>IFERROR(__xludf.DUMMYFUNCTION("IFERROR(INDEX(IMPORTRANGE(""https://docs.google.com/spreadsheets/d/1C3dRT-t5aGUUqaTPrAeqShEUVkFXBSAwZczxrMAv404/edit?gid=0#gid=0"",""Ene-Jun!AM3:AM""),MATCH($C51,IMPORTRANGE(""https://docs.google.com/spreadsheets/d/1C3dRT-t5aGUUqaTPrAeqShEUVkFXBSAwZczxrMA"&amp;"v404/edit?gid=0#gid=0"",""Ene-Jun!E3:E""),0)),"""")"),"")</f>
        <v/>
      </c>
      <c r="F51" s="7" t="str">
        <f>IFERROR(__xludf.DUMMYFUNCTION("IFERROR(INDEX(IMPORTRANGE(""https://docs.google.com/spreadsheets/d/1C3dRT-t5aGUUqaTPrAeqShEUVkFXBSAwZczxrMAv404/edit?gid=0#gid=0"",""Ene-Jun!AN3:AN""),MATCH($C51,IMPORTRANGE(""https://docs.google.com/spreadsheets/d/1C3dRT-t5aGUUqaTPrAeqShEUVkFXBSAwZczxrMA"&amp;"v404/edit?gid=0#gid=0"",""Ene-Jun!E3:E""),0)),"""")"),"")</f>
        <v/>
      </c>
      <c r="G51" s="7" t="str">
        <f>IFERROR(__xludf.DUMMYFUNCTION("IFERROR(INDEX(IMPORTRANGE(""https://docs.google.com/spreadsheets/d/1C3dRT-t5aGUUqaTPrAeqShEUVkFXBSAwZczxrMAv404/edit?gid=0#gid=0"",""Ene-Jun!AO3:AO""),MATCH($C51,IMPORTRANGE(""https://docs.google.com/spreadsheets/d/1C3dRT-t5aGUUqaTPrAeqShEUVkFXBSAwZczxrMA"&amp;"v404/edit?gid=0#gid=0"",""Ene-Jun!E3:E""),0)),"""")"),"")</f>
        <v/>
      </c>
      <c r="H51" s="7" t="str">
        <f>IFERROR(__xludf.DUMMYFUNCTION("IFERROR(INDEX(IMPORTRANGE(""https://docs.google.com/spreadsheets/d/1C3dRT-t5aGUUqaTPrAeqShEUVkFXBSAwZczxrMAv404/edit?gid=0#gid=0"",""Ene-Jun!AP3:AP""),MATCH($C51,IMPORTRANGE(""https://docs.google.com/spreadsheets/d/1C3dRT-t5aGUUqaTPrAeqShEUVkFXBSAwZczxrMA"&amp;"v404/edit?gid=0#gid=0"",""Ene-Jun!E3:E""),0)),"""")"),"")</f>
        <v/>
      </c>
      <c r="I51" s="7" t="str">
        <f>IFERROR(__xludf.DUMMYFUNCTION("IFERROR(INDEX(IMPORTRANGE(""https://docs.google.com/spreadsheets/d/1C3dRT-t5aGUUqaTPrAeqShEUVkFXBSAwZczxrMAv404/edit?gid=0#gid=0"",""Ene-Jun!AQ3:AQ""),MATCH($C51,IMPORTRANGE(""https://docs.google.com/spreadsheets/d/1C3dRT-t5aGUUqaTPrAeqShEUVkFXBSAwZczxrMA"&amp;"v404/edit?gid=0#gid=0"",""Ene-Jun!E3:E""),0)),"""")"),"")</f>
        <v/>
      </c>
      <c r="J51" s="7" t="str">
        <f>IFERROR(__xludf.DUMMYFUNCTION("IFERROR(INDEX(IMPORTRANGE(""https://docs.google.com/spreadsheets/d/1C3dRT-t5aGUUqaTPrAeqShEUVkFXBSAwZczxrMAv404/edit?gid=0#gid=0"",""Jul!L3:L""),MATCH($C51,IMPORTRANGE(""https://docs.google.com/spreadsheets/d/1C3dRT-t5aGUUqaTPrAeqShEUVkFXBSAwZczxrMAv404/e"&amp;"dit?gid=0#gid=0"",""Jul!E3:E""),0)),"""")"),"")</f>
        <v/>
      </c>
      <c r="K51" s="7" t="str">
        <f>IFERROR(__xludf.DUMMYFUNCTION("IFERROR(INDEX(IMPORTRANGE(""https://docs.google.com/spreadsheets/d/1C3dRT-t5aGUUqaTPrAeqShEUVkFXBSAwZczxrMAv404/edit?gid=0#gid=0"",""Ago!L3:L""),MATCH($C51,IMPORTRANGE(""https://docs.google.com/spreadsheets/d/1C3dRT-t5aGUUqaTPrAeqShEUVkFXBSAwZczxrMAv404/e"&amp;"dit?gid=0#gid=0"",""Ago!E3:E""),0)),"""")"),"")</f>
        <v/>
      </c>
      <c r="L51" s="7" t="str">
        <f>IFERROR(__xludf.DUMMYFUNCTION("IFERROR(INDEX(IMPORTRANGE(""https://docs.google.com/spreadsheets/d/1C3dRT-t5aGUUqaTPrAeqShEUVkFXBSAwZczxrMAv404/edit?gid=1065183617#gid=1065183617"",""Sep!L3:L""),MATCH($C51,IMPORTRANGE(""https://docs.google.com/spreadsheets/d/1C3dRT-t5aGUUqaTPrAeqShEUVkF"&amp;"XBSAwZczxrMAv404/edit?gid=1065183617#gid=1065183617"",""Sep!E3:E""),0)),"""")"),"")</f>
        <v/>
      </c>
    </row>
    <row r="52" ht="15.75" customHeight="1">
      <c r="B52" s="7" t="str">
        <f>IFERROR(__xludf.DUMMYFUNCTION("""COMPUTED_VALUE"""),"BP2600541310101")</f>
        <v>BP2600541310101</v>
      </c>
      <c r="C52" s="7" t="str">
        <f>IFERROR(__xludf.DUMMYFUNCTION("""COMPUTED_VALUE"""),"Realizar la gestión con socios y aliados locales, nacionales e internacionales para la implementación de la Política Pública CaliAfro.")</f>
        <v>Realizar la gestión con socios y aliados locales, nacionales e internacionales para la implementación de la Política Pública CaliAfro.</v>
      </c>
      <c r="D52" s="7" t="str">
        <f>IFERROR(__xludf.DUMMYFUNCTION("IFERROR(INDEX(IMPORTRANGE(""https://docs.google.com/spreadsheets/d/1C3dRT-t5aGUUqaTPrAeqShEUVkFXBSAwZczxrMAv404/edit?gid=0#gid=0"",""Ene-Jun!AL3:AL""),MATCH($C52,IMPORTRANGE(""https://docs.google.com/spreadsheets/d/1C3dRT-t5aGUUqaTPrAeqShEUVkFXBSAwZczxrMA"&amp;"v404/edit?gid=0#gid=0"",""Ene-Jun!E3:E""),0)),"""")"),"")</f>
        <v/>
      </c>
      <c r="E52" s="7" t="str">
        <f>IFERROR(__xludf.DUMMYFUNCTION("IFERROR(INDEX(IMPORTRANGE(""https://docs.google.com/spreadsheets/d/1C3dRT-t5aGUUqaTPrAeqShEUVkFXBSAwZczxrMAv404/edit?gid=0#gid=0"",""Ene-Jun!AM3:AM""),MATCH($C52,IMPORTRANGE(""https://docs.google.com/spreadsheets/d/1C3dRT-t5aGUUqaTPrAeqShEUVkFXBSAwZczxrMA"&amp;"v404/edit?gid=0#gid=0"",""Ene-Jun!E3:E""),0)),"""")"),"")</f>
        <v/>
      </c>
      <c r="F52" s="7" t="str">
        <f>IFERROR(__xludf.DUMMYFUNCTION("IFERROR(INDEX(IMPORTRANGE(""https://docs.google.com/spreadsheets/d/1C3dRT-t5aGUUqaTPrAeqShEUVkFXBSAwZczxrMAv404/edit?gid=0#gid=0"",""Ene-Jun!AN3:AN""),MATCH($C52,IMPORTRANGE(""https://docs.google.com/spreadsheets/d/1C3dRT-t5aGUUqaTPrAeqShEUVkFXBSAwZczxrMA"&amp;"v404/edit?gid=0#gid=0"",""Ene-Jun!E3:E""),0)),"""")"),"")</f>
        <v/>
      </c>
      <c r="G52" s="7" t="str">
        <f>IFERROR(__xludf.DUMMYFUNCTION("IFERROR(INDEX(IMPORTRANGE(""https://docs.google.com/spreadsheets/d/1C3dRT-t5aGUUqaTPrAeqShEUVkFXBSAwZczxrMAv404/edit?gid=0#gid=0"",""Ene-Jun!AO3:AO""),MATCH($C52,IMPORTRANGE(""https://docs.google.com/spreadsheets/d/1C3dRT-t5aGUUqaTPrAeqShEUVkFXBSAwZczxrMA"&amp;"v404/edit?gid=0#gid=0"",""Ene-Jun!E3:E""),0)),"""")"),"")</f>
        <v/>
      </c>
      <c r="H52" s="7" t="str">
        <f>IFERROR(__xludf.DUMMYFUNCTION("IFERROR(INDEX(IMPORTRANGE(""https://docs.google.com/spreadsheets/d/1C3dRT-t5aGUUqaTPrAeqShEUVkFXBSAwZczxrMAv404/edit?gid=0#gid=0"",""Ene-Jun!AP3:AP""),MATCH($C52,IMPORTRANGE(""https://docs.google.com/spreadsheets/d/1C3dRT-t5aGUUqaTPrAeqShEUVkFXBSAwZczxrMA"&amp;"v404/edit?gid=0#gid=0"",""Ene-Jun!E3:E""),0)),"""")"),"")</f>
        <v/>
      </c>
      <c r="I52" s="7" t="str">
        <f>IFERROR(__xludf.DUMMYFUNCTION("IFERROR(INDEX(IMPORTRANGE(""https://docs.google.com/spreadsheets/d/1C3dRT-t5aGUUqaTPrAeqShEUVkFXBSAwZczxrMAv404/edit?gid=0#gid=0"",""Ene-Jun!AQ3:AQ""),MATCH($C52,IMPORTRANGE(""https://docs.google.com/spreadsheets/d/1C3dRT-t5aGUUqaTPrAeqShEUVkFXBSAwZczxrMA"&amp;"v404/edit?gid=0#gid=0"",""Ene-Jun!E3:E""),0)),"""")"),"")</f>
        <v/>
      </c>
      <c r="J52" s="7" t="str">
        <f>IFERROR(__xludf.DUMMYFUNCTION("IFERROR(INDEX(IMPORTRANGE(""https://docs.google.com/spreadsheets/d/1C3dRT-t5aGUUqaTPrAeqShEUVkFXBSAwZczxrMAv404/edit?gid=0#gid=0"",""Jul!L3:L""),MATCH($C52,IMPORTRANGE(""https://docs.google.com/spreadsheets/d/1C3dRT-t5aGUUqaTPrAeqShEUVkFXBSAwZczxrMAv404/e"&amp;"dit?gid=0#gid=0"",""Jul!E3:E""),0)),"""")"),"")</f>
        <v/>
      </c>
      <c r="K52" s="7" t="str">
        <f>IFERROR(__xludf.DUMMYFUNCTION("IFERROR(INDEX(IMPORTRANGE(""https://docs.google.com/spreadsheets/d/1C3dRT-t5aGUUqaTPrAeqShEUVkFXBSAwZczxrMAv404/edit?gid=0#gid=0"",""Ago!L3:L""),MATCH($C52,IMPORTRANGE(""https://docs.google.com/spreadsheets/d/1C3dRT-t5aGUUqaTPrAeqShEUVkFXBSAwZczxrMAv404/e"&amp;"dit?gid=0#gid=0"",""Ago!E3:E""),0)),"""")"),"")</f>
        <v/>
      </c>
      <c r="L52" s="7" t="str">
        <f>IFERROR(__xludf.DUMMYFUNCTION("IFERROR(INDEX(IMPORTRANGE(""https://docs.google.com/spreadsheets/d/1C3dRT-t5aGUUqaTPrAeqShEUVkFXBSAwZczxrMAv404/edit?gid=1065183617#gid=1065183617"",""Sep!L3:L""),MATCH($C52,IMPORTRANGE(""https://docs.google.com/spreadsheets/d/1C3dRT-t5aGUUqaTPrAeqShEUVkF"&amp;"XBSAwZczxrMAv404/edit?gid=1065183617#gid=1065183617"",""Sep!E3:E""),0)),"""")"),"")</f>
        <v/>
      </c>
    </row>
    <row r="53" ht="15.75" customHeight="1">
      <c r="B53" s="7" t="str">
        <f>IFERROR(__xludf.DUMMYFUNCTION("""COMPUTED_VALUE"""),"BP2600541310101")</f>
        <v>BP2600541310101</v>
      </c>
      <c r="C53" s="7" t="str">
        <f>IFERROR(__xludf.DUMMYFUNCTION("""COMPUTED_VALUE"""),"Suministrar apoyo logístico en el proceso de sensibilización, transversalización e implementación de la Política Pública CaliAfro.")</f>
        <v>Suministrar apoyo logístico en el proceso de sensibilización, transversalización e implementación de la Política Pública CaliAfro.</v>
      </c>
      <c r="D53" s="7" t="str">
        <f>IFERROR(__xludf.DUMMYFUNCTION("IFERROR(INDEX(IMPORTRANGE(""https://docs.google.com/spreadsheets/d/1C3dRT-t5aGUUqaTPrAeqShEUVkFXBSAwZczxrMAv404/edit?gid=0#gid=0"",""Ene-Jun!AL3:AL""),MATCH($C53,IMPORTRANGE(""https://docs.google.com/spreadsheets/d/1C3dRT-t5aGUUqaTPrAeqShEUVkFXBSAwZczxrMA"&amp;"v404/edit?gid=0#gid=0"",""Ene-Jun!E3:E""),0)),"""")"),"")</f>
        <v/>
      </c>
      <c r="E53" s="7" t="str">
        <f>IFERROR(__xludf.DUMMYFUNCTION("IFERROR(INDEX(IMPORTRANGE(""https://docs.google.com/spreadsheets/d/1C3dRT-t5aGUUqaTPrAeqShEUVkFXBSAwZczxrMAv404/edit?gid=0#gid=0"",""Ene-Jun!AM3:AM""),MATCH($C53,IMPORTRANGE(""https://docs.google.com/spreadsheets/d/1C3dRT-t5aGUUqaTPrAeqShEUVkFXBSAwZczxrMA"&amp;"v404/edit?gid=0#gid=0"",""Ene-Jun!E3:E""),0)),"""")"),"")</f>
        <v/>
      </c>
      <c r="F53" s="7" t="str">
        <f>IFERROR(__xludf.DUMMYFUNCTION("IFERROR(INDEX(IMPORTRANGE(""https://docs.google.com/spreadsheets/d/1C3dRT-t5aGUUqaTPrAeqShEUVkFXBSAwZczxrMAv404/edit?gid=0#gid=0"",""Ene-Jun!AN3:AN""),MATCH($C53,IMPORTRANGE(""https://docs.google.com/spreadsheets/d/1C3dRT-t5aGUUqaTPrAeqShEUVkFXBSAwZczxrMA"&amp;"v404/edit?gid=0#gid=0"",""Ene-Jun!E3:E""),0)),"""")"),"")</f>
        <v/>
      </c>
      <c r="G53" s="7" t="str">
        <f>IFERROR(__xludf.DUMMYFUNCTION("IFERROR(INDEX(IMPORTRANGE(""https://docs.google.com/spreadsheets/d/1C3dRT-t5aGUUqaTPrAeqShEUVkFXBSAwZczxrMAv404/edit?gid=0#gid=0"",""Ene-Jun!AO3:AO""),MATCH($C53,IMPORTRANGE(""https://docs.google.com/spreadsheets/d/1C3dRT-t5aGUUqaTPrAeqShEUVkFXBSAwZczxrMA"&amp;"v404/edit?gid=0#gid=0"",""Ene-Jun!E3:E""),0)),"""")"),"")</f>
        <v/>
      </c>
      <c r="H53" s="7" t="str">
        <f>IFERROR(__xludf.DUMMYFUNCTION("IFERROR(INDEX(IMPORTRANGE(""https://docs.google.com/spreadsheets/d/1C3dRT-t5aGUUqaTPrAeqShEUVkFXBSAwZczxrMAv404/edit?gid=0#gid=0"",""Ene-Jun!AP3:AP""),MATCH($C53,IMPORTRANGE(""https://docs.google.com/spreadsheets/d/1C3dRT-t5aGUUqaTPrAeqShEUVkFXBSAwZczxrMA"&amp;"v404/edit?gid=0#gid=0"",""Ene-Jun!E3:E""),0)),"""")"),"")</f>
        <v/>
      </c>
      <c r="I53" s="7" t="str">
        <f>IFERROR(__xludf.DUMMYFUNCTION("IFERROR(INDEX(IMPORTRANGE(""https://docs.google.com/spreadsheets/d/1C3dRT-t5aGUUqaTPrAeqShEUVkFXBSAwZczxrMAv404/edit?gid=0#gid=0"",""Ene-Jun!AQ3:AQ""),MATCH($C53,IMPORTRANGE(""https://docs.google.com/spreadsheets/d/1C3dRT-t5aGUUqaTPrAeqShEUVkFXBSAwZczxrMA"&amp;"v404/edit?gid=0#gid=0"",""Ene-Jun!E3:E""),0)),"""")"),"")</f>
        <v/>
      </c>
      <c r="J53" s="7" t="str">
        <f>IFERROR(__xludf.DUMMYFUNCTION("IFERROR(INDEX(IMPORTRANGE(""https://docs.google.com/spreadsheets/d/1C3dRT-t5aGUUqaTPrAeqShEUVkFXBSAwZczxrMAv404/edit?gid=0#gid=0"",""Jul!L3:L""),MATCH($C53,IMPORTRANGE(""https://docs.google.com/spreadsheets/d/1C3dRT-t5aGUUqaTPrAeqShEUVkFXBSAwZczxrMAv404/e"&amp;"dit?gid=0#gid=0"",""Jul!E3:E""),0)),"""")"),"")</f>
        <v/>
      </c>
      <c r="K53" s="7" t="str">
        <f>IFERROR(__xludf.DUMMYFUNCTION("IFERROR(INDEX(IMPORTRANGE(""https://docs.google.com/spreadsheets/d/1C3dRT-t5aGUUqaTPrAeqShEUVkFXBSAwZczxrMAv404/edit?gid=0#gid=0"",""Ago!L3:L""),MATCH($C53,IMPORTRANGE(""https://docs.google.com/spreadsheets/d/1C3dRT-t5aGUUqaTPrAeqShEUVkFXBSAwZczxrMAv404/e"&amp;"dit?gid=0#gid=0"",""Ago!E3:E""),0)),"""")"),"")</f>
        <v/>
      </c>
      <c r="L53" s="7" t="str">
        <f>IFERROR(__xludf.DUMMYFUNCTION("IFERROR(INDEX(IMPORTRANGE(""https://docs.google.com/spreadsheets/d/1C3dRT-t5aGUUqaTPrAeqShEUVkFXBSAwZczxrMAv404/edit?gid=1065183617#gid=1065183617"",""Sep!L3:L""),MATCH($C53,IMPORTRANGE(""https://docs.google.com/spreadsheets/d/1C3dRT-t5aGUUqaTPrAeqShEUVkF"&amp;"XBSAwZczxrMAv404/edit?gid=1065183617#gid=1065183617"",""Sep!E3:E""),0)),"""")"),"")</f>
        <v/>
      </c>
    </row>
    <row r="54" ht="15.75" customHeight="1">
      <c r="B54" s="7" t="str">
        <f>IFERROR(__xludf.DUMMYFUNCTION("""COMPUTED_VALUE"""),"BP2600541310101")</f>
        <v>BP2600541310101</v>
      </c>
      <c r="C54" s="7" t="str">
        <f>IFERROR(__xludf.DUMMYFUNCTION("""COMPUTED_VALUE"""),"Suministrar ayudas técnicas y acceso a oportunidades de personas con discapacidad en territorios con mayor presencia Afro")</f>
        <v>Suministrar ayudas técnicas y acceso a oportunidades de personas con discapacidad en territorios con mayor presencia Afro</v>
      </c>
      <c r="D54" s="7" t="str">
        <f>IFERROR(__xludf.DUMMYFUNCTION("IFERROR(INDEX(IMPORTRANGE(""https://docs.google.com/spreadsheets/d/1C3dRT-t5aGUUqaTPrAeqShEUVkFXBSAwZczxrMAv404/edit?gid=0#gid=0"",""Ene-Jun!AL3:AL""),MATCH($C54,IMPORTRANGE(""https://docs.google.com/spreadsheets/d/1C3dRT-t5aGUUqaTPrAeqShEUVkFXBSAwZczxrMA"&amp;"v404/edit?gid=0#gid=0"",""Ene-Jun!E3:E""),0)),"""")"),"")</f>
        <v/>
      </c>
      <c r="E54" s="7" t="str">
        <f>IFERROR(__xludf.DUMMYFUNCTION("IFERROR(INDEX(IMPORTRANGE(""https://docs.google.com/spreadsheets/d/1C3dRT-t5aGUUqaTPrAeqShEUVkFXBSAwZczxrMAv404/edit?gid=0#gid=0"",""Ene-Jun!AM3:AM""),MATCH($C54,IMPORTRANGE(""https://docs.google.com/spreadsheets/d/1C3dRT-t5aGUUqaTPrAeqShEUVkFXBSAwZczxrMA"&amp;"v404/edit?gid=0#gid=0"",""Ene-Jun!E3:E""),0)),"""")"),"")</f>
        <v/>
      </c>
      <c r="F54" s="7" t="str">
        <f>IFERROR(__xludf.DUMMYFUNCTION("IFERROR(INDEX(IMPORTRANGE(""https://docs.google.com/spreadsheets/d/1C3dRT-t5aGUUqaTPrAeqShEUVkFXBSAwZczxrMAv404/edit?gid=0#gid=0"",""Ene-Jun!AN3:AN""),MATCH($C54,IMPORTRANGE(""https://docs.google.com/spreadsheets/d/1C3dRT-t5aGUUqaTPrAeqShEUVkFXBSAwZczxrMA"&amp;"v404/edit?gid=0#gid=0"",""Ene-Jun!E3:E""),0)),"""")"),"")</f>
        <v/>
      </c>
      <c r="G54" s="7" t="str">
        <f>IFERROR(__xludf.DUMMYFUNCTION("IFERROR(INDEX(IMPORTRANGE(""https://docs.google.com/spreadsheets/d/1C3dRT-t5aGUUqaTPrAeqShEUVkFXBSAwZczxrMAv404/edit?gid=0#gid=0"",""Ene-Jun!AO3:AO""),MATCH($C54,IMPORTRANGE(""https://docs.google.com/spreadsheets/d/1C3dRT-t5aGUUqaTPrAeqShEUVkFXBSAwZczxrMA"&amp;"v404/edit?gid=0#gid=0"",""Ene-Jun!E3:E""),0)),"""")"),"")</f>
        <v/>
      </c>
      <c r="H54" s="7" t="str">
        <f>IFERROR(__xludf.DUMMYFUNCTION("IFERROR(INDEX(IMPORTRANGE(""https://docs.google.com/spreadsheets/d/1C3dRT-t5aGUUqaTPrAeqShEUVkFXBSAwZczxrMAv404/edit?gid=0#gid=0"",""Ene-Jun!AP3:AP""),MATCH($C54,IMPORTRANGE(""https://docs.google.com/spreadsheets/d/1C3dRT-t5aGUUqaTPrAeqShEUVkFXBSAwZczxrMA"&amp;"v404/edit?gid=0#gid=0"",""Ene-Jun!E3:E""),0)),"""")"),"")</f>
        <v/>
      </c>
      <c r="I54" s="7" t="str">
        <f>IFERROR(__xludf.DUMMYFUNCTION("IFERROR(INDEX(IMPORTRANGE(""https://docs.google.com/spreadsheets/d/1C3dRT-t5aGUUqaTPrAeqShEUVkFXBSAwZczxrMAv404/edit?gid=0#gid=0"",""Ene-Jun!AQ3:AQ""),MATCH($C54,IMPORTRANGE(""https://docs.google.com/spreadsheets/d/1C3dRT-t5aGUUqaTPrAeqShEUVkFXBSAwZczxrMA"&amp;"v404/edit?gid=0#gid=0"",""Ene-Jun!E3:E""),0)),"""")"),"")</f>
        <v/>
      </c>
      <c r="J54" s="7" t="str">
        <f>IFERROR(__xludf.DUMMYFUNCTION("IFERROR(INDEX(IMPORTRANGE(""https://docs.google.com/spreadsheets/d/1C3dRT-t5aGUUqaTPrAeqShEUVkFXBSAwZczxrMAv404/edit?gid=0#gid=0"",""Jul!L3:L""),MATCH($C54,IMPORTRANGE(""https://docs.google.com/spreadsheets/d/1C3dRT-t5aGUUqaTPrAeqShEUVkFXBSAwZczxrMAv404/e"&amp;"dit?gid=0#gid=0"",""Jul!E3:E""),0)),"""")"),"")</f>
        <v/>
      </c>
      <c r="K54" s="7" t="str">
        <f>IFERROR(__xludf.DUMMYFUNCTION("IFERROR(INDEX(IMPORTRANGE(""https://docs.google.com/spreadsheets/d/1C3dRT-t5aGUUqaTPrAeqShEUVkFXBSAwZczxrMAv404/edit?gid=0#gid=0"",""Ago!L3:L""),MATCH($C54,IMPORTRANGE(""https://docs.google.com/spreadsheets/d/1C3dRT-t5aGUUqaTPrAeqShEUVkFXBSAwZczxrMAv404/e"&amp;"dit?gid=0#gid=0"",""Ago!E3:E""),0)),"""")"),"")</f>
        <v/>
      </c>
      <c r="L54" s="7" t="str">
        <f>IFERROR(__xludf.DUMMYFUNCTION("IFERROR(INDEX(IMPORTRANGE(""https://docs.google.com/spreadsheets/d/1C3dRT-t5aGUUqaTPrAeqShEUVkFXBSAwZczxrMAv404/edit?gid=1065183617#gid=1065183617"",""Sep!L3:L""),MATCH($C54,IMPORTRANGE(""https://docs.google.com/spreadsheets/d/1C3dRT-t5aGUUqaTPrAeqShEUVkF"&amp;"XBSAwZczxrMAv404/edit?gid=1065183617#gid=1065183617"",""Sep!E3:E""),0)),"""")"),"")</f>
        <v/>
      </c>
    </row>
    <row r="55" ht="15.75" customHeight="1">
      <c r="B55" s="7" t="str">
        <f>IFERROR(__xludf.DUMMYFUNCTION("""COMPUTED_VALUE"""),"BP2600541310101")</f>
        <v>BP2600541310101</v>
      </c>
      <c r="C55" s="7" t="str">
        <f>IFERROR(__xludf.DUMMYFUNCTION("""COMPUTED_VALUE"""),"Suministrar material de apoyo logístico en el proceso de sensibilización, transversalización e implementación de la Política Pública CaliAfro.")</f>
        <v>Suministrar material de apoyo logístico en el proceso de sensibilización, transversalización e implementación de la Política Pública CaliAfro.</v>
      </c>
      <c r="D55" s="7" t="str">
        <f>IFERROR(__xludf.DUMMYFUNCTION("IFERROR(INDEX(IMPORTRANGE(""https://docs.google.com/spreadsheets/d/1C3dRT-t5aGUUqaTPrAeqShEUVkFXBSAwZczxrMAv404/edit?gid=0#gid=0"",""Ene-Jun!AL3:AL""),MATCH($C55,IMPORTRANGE(""https://docs.google.com/spreadsheets/d/1C3dRT-t5aGUUqaTPrAeqShEUVkFXBSAwZczxrMA"&amp;"v404/edit?gid=0#gid=0"",""Ene-Jun!E3:E""),0)),"""")"),"")</f>
        <v/>
      </c>
      <c r="E55" s="7" t="str">
        <f>IFERROR(__xludf.DUMMYFUNCTION("IFERROR(INDEX(IMPORTRANGE(""https://docs.google.com/spreadsheets/d/1C3dRT-t5aGUUqaTPrAeqShEUVkFXBSAwZczxrMAv404/edit?gid=0#gid=0"",""Ene-Jun!AM3:AM""),MATCH($C55,IMPORTRANGE(""https://docs.google.com/spreadsheets/d/1C3dRT-t5aGUUqaTPrAeqShEUVkFXBSAwZczxrMA"&amp;"v404/edit?gid=0#gid=0"",""Ene-Jun!E3:E""),0)),"""")"),"")</f>
        <v/>
      </c>
      <c r="F55" s="7" t="str">
        <f>IFERROR(__xludf.DUMMYFUNCTION("IFERROR(INDEX(IMPORTRANGE(""https://docs.google.com/spreadsheets/d/1C3dRT-t5aGUUqaTPrAeqShEUVkFXBSAwZczxrMAv404/edit?gid=0#gid=0"",""Ene-Jun!AN3:AN""),MATCH($C55,IMPORTRANGE(""https://docs.google.com/spreadsheets/d/1C3dRT-t5aGUUqaTPrAeqShEUVkFXBSAwZczxrMA"&amp;"v404/edit?gid=0#gid=0"",""Ene-Jun!E3:E""),0)),"""")"),"")</f>
        <v/>
      </c>
      <c r="G55" s="7" t="str">
        <f>IFERROR(__xludf.DUMMYFUNCTION("IFERROR(INDEX(IMPORTRANGE(""https://docs.google.com/spreadsheets/d/1C3dRT-t5aGUUqaTPrAeqShEUVkFXBSAwZczxrMAv404/edit?gid=0#gid=0"",""Ene-Jun!AO3:AO""),MATCH($C55,IMPORTRANGE(""https://docs.google.com/spreadsheets/d/1C3dRT-t5aGUUqaTPrAeqShEUVkFXBSAwZczxrMA"&amp;"v404/edit?gid=0#gid=0"",""Ene-Jun!E3:E""),0)),"""")"),"")</f>
        <v/>
      </c>
      <c r="H55" s="7" t="str">
        <f>IFERROR(__xludf.DUMMYFUNCTION("IFERROR(INDEX(IMPORTRANGE(""https://docs.google.com/spreadsheets/d/1C3dRT-t5aGUUqaTPrAeqShEUVkFXBSAwZczxrMAv404/edit?gid=0#gid=0"",""Ene-Jun!AP3:AP""),MATCH($C55,IMPORTRANGE(""https://docs.google.com/spreadsheets/d/1C3dRT-t5aGUUqaTPrAeqShEUVkFXBSAwZczxrMA"&amp;"v404/edit?gid=0#gid=0"",""Ene-Jun!E3:E""),0)),"""")"),"")</f>
        <v/>
      </c>
      <c r="I55" s="7" t="str">
        <f>IFERROR(__xludf.DUMMYFUNCTION("IFERROR(INDEX(IMPORTRANGE(""https://docs.google.com/spreadsheets/d/1C3dRT-t5aGUUqaTPrAeqShEUVkFXBSAwZczxrMAv404/edit?gid=0#gid=0"",""Ene-Jun!AQ3:AQ""),MATCH($C55,IMPORTRANGE(""https://docs.google.com/spreadsheets/d/1C3dRT-t5aGUUqaTPrAeqShEUVkFXBSAwZczxrMA"&amp;"v404/edit?gid=0#gid=0"",""Ene-Jun!E3:E""),0)),"""")"),"")</f>
        <v/>
      </c>
      <c r="J55" s="7" t="str">
        <f>IFERROR(__xludf.DUMMYFUNCTION("IFERROR(INDEX(IMPORTRANGE(""https://docs.google.com/spreadsheets/d/1C3dRT-t5aGUUqaTPrAeqShEUVkFXBSAwZczxrMAv404/edit?gid=0#gid=0"",""Jul!L3:L""),MATCH($C55,IMPORTRANGE(""https://docs.google.com/spreadsheets/d/1C3dRT-t5aGUUqaTPrAeqShEUVkFXBSAwZczxrMAv404/e"&amp;"dit?gid=0#gid=0"",""Jul!E3:E""),0)),"""")"),"")</f>
        <v/>
      </c>
      <c r="K55" s="7" t="str">
        <f>IFERROR(__xludf.DUMMYFUNCTION("IFERROR(INDEX(IMPORTRANGE(""https://docs.google.com/spreadsheets/d/1C3dRT-t5aGUUqaTPrAeqShEUVkFXBSAwZczxrMAv404/edit?gid=0#gid=0"",""Ago!L3:L""),MATCH($C55,IMPORTRANGE(""https://docs.google.com/spreadsheets/d/1C3dRT-t5aGUUqaTPrAeqShEUVkFXBSAwZczxrMAv404/e"&amp;"dit?gid=0#gid=0"",""Ago!E3:E""),0)),"""")"),"")</f>
        <v/>
      </c>
      <c r="L55" s="7" t="str">
        <f>IFERROR(__xludf.DUMMYFUNCTION("IFERROR(INDEX(IMPORTRANGE(""https://docs.google.com/spreadsheets/d/1C3dRT-t5aGUUqaTPrAeqShEUVkFXBSAwZczxrMAv404/edit?gid=1065183617#gid=1065183617"",""Sep!L3:L""),MATCH($C55,IMPORTRANGE(""https://docs.google.com/spreadsheets/d/1C3dRT-t5aGUUqaTPrAeqShEUVkF"&amp;"XBSAwZczxrMAv404/edit?gid=1065183617#gid=1065183617"",""Sep!E3:E""),0)),"""")"),"")</f>
        <v/>
      </c>
    </row>
    <row r="56" ht="15.75" customHeight="1">
      <c r="B56" s="7" t="str">
        <f>IFERROR(__xludf.DUMMYFUNCTION("""COMPUTED_VALUE"""),"BP2600541310101")</f>
        <v>BP2600541310101</v>
      </c>
      <c r="C56" s="7" t="str">
        <f>IFERROR(__xludf.DUMMYFUNCTION("""COMPUTED_VALUE"""),"Suministrar material POP para los procesos de sensibilización, transversalización e implementación de la Política Pública CaliAfro.")</f>
        <v>Suministrar material POP para los procesos de sensibilización, transversalización e implementación de la Política Pública CaliAfro.</v>
      </c>
      <c r="D56" s="7" t="str">
        <f>IFERROR(__xludf.DUMMYFUNCTION("IFERROR(INDEX(IMPORTRANGE(""https://docs.google.com/spreadsheets/d/1C3dRT-t5aGUUqaTPrAeqShEUVkFXBSAwZczxrMAv404/edit?gid=0#gid=0"",""Ene-Jun!AL3:AL""),MATCH($C56,IMPORTRANGE(""https://docs.google.com/spreadsheets/d/1C3dRT-t5aGUUqaTPrAeqShEUVkFXBSAwZczxrMA"&amp;"v404/edit?gid=0#gid=0"",""Ene-Jun!E3:E""),0)),"""")"),"")</f>
        <v/>
      </c>
      <c r="E56" s="7" t="str">
        <f>IFERROR(__xludf.DUMMYFUNCTION("IFERROR(INDEX(IMPORTRANGE(""https://docs.google.com/spreadsheets/d/1C3dRT-t5aGUUqaTPrAeqShEUVkFXBSAwZczxrMAv404/edit?gid=0#gid=0"",""Ene-Jun!AM3:AM""),MATCH($C56,IMPORTRANGE(""https://docs.google.com/spreadsheets/d/1C3dRT-t5aGUUqaTPrAeqShEUVkFXBSAwZczxrMA"&amp;"v404/edit?gid=0#gid=0"",""Ene-Jun!E3:E""),0)),"""")"),"")</f>
        <v/>
      </c>
      <c r="F56" s="7" t="str">
        <f>IFERROR(__xludf.DUMMYFUNCTION("IFERROR(INDEX(IMPORTRANGE(""https://docs.google.com/spreadsheets/d/1C3dRT-t5aGUUqaTPrAeqShEUVkFXBSAwZczxrMAv404/edit?gid=0#gid=0"",""Ene-Jun!AN3:AN""),MATCH($C56,IMPORTRANGE(""https://docs.google.com/spreadsheets/d/1C3dRT-t5aGUUqaTPrAeqShEUVkFXBSAwZczxrMA"&amp;"v404/edit?gid=0#gid=0"",""Ene-Jun!E3:E""),0)),"""")"),"")</f>
        <v/>
      </c>
      <c r="G56" s="7" t="str">
        <f>IFERROR(__xludf.DUMMYFUNCTION("IFERROR(INDEX(IMPORTRANGE(""https://docs.google.com/spreadsheets/d/1C3dRT-t5aGUUqaTPrAeqShEUVkFXBSAwZczxrMAv404/edit?gid=0#gid=0"",""Ene-Jun!AO3:AO""),MATCH($C56,IMPORTRANGE(""https://docs.google.com/spreadsheets/d/1C3dRT-t5aGUUqaTPrAeqShEUVkFXBSAwZczxrMA"&amp;"v404/edit?gid=0#gid=0"",""Ene-Jun!E3:E""),0)),"""")"),"")</f>
        <v/>
      </c>
      <c r="H56" s="7" t="str">
        <f>IFERROR(__xludf.DUMMYFUNCTION("IFERROR(INDEX(IMPORTRANGE(""https://docs.google.com/spreadsheets/d/1C3dRT-t5aGUUqaTPrAeqShEUVkFXBSAwZczxrMAv404/edit?gid=0#gid=0"",""Ene-Jun!AP3:AP""),MATCH($C56,IMPORTRANGE(""https://docs.google.com/spreadsheets/d/1C3dRT-t5aGUUqaTPrAeqShEUVkFXBSAwZczxrMA"&amp;"v404/edit?gid=0#gid=0"",""Ene-Jun!E3:E""),0)),"""")"),"")</f>
        <v/>
      </c>
      <c r="I56" s="7" t="str">
        <f>IFERROR(__xludf.DUMMYFUNCTION("IFERROR(INDEX(IMPORTRANGE(""https://docs.google.com/spreadsheets/d/1C3dRT-t5aGUUqaTPrAeqShEUVkFXBSAwZczxrMAv404/edit?gid=0#gid=0"",""Ene-Jun!AQ3:AQ""),MATCH($C56,IMPORTRANGE(""https://docs.google.com/spreadsheets/d/1C3dRT-t5aGUUqaTPrAeqShEUVkFXBSAwZczxrMA"&amp;"v404/edit?gid=0#gid=0"",""Ene-Jun!E3:E""),0)),"""")"),"")</f>
        <v/>
      </c>
      <c r="J56" s="7" t="str">
        <f>IFERROR(__xludf.DUMMYFUNCTION("IFERROR(INDEX(IMPORTRANGE(""https://docs.google.com/spreadsheets/d/1C3dRT-t5aGUUqaTPrAeqShEUVkFXBSAwZczxrMAv404/edit?gid=0#gid=0"",""Jul!L3:L""),MATCH($C56,IMPORTRANGE(""https://docs.google.com/spreadsheets/d/1C3dRT-t5aGUUqaTPrAeqShEUVkFXBSAwZczxrMAv404/e"&amp;"dit?gid=0#gid=0"",""Jul!E3:E""),0)),"""")"),"")</f>
        <v/>
      </c>
      <c r="K56" s="7" t="str">
        <f>IFERROR(__xludf.DUMMYFUNCTION("IFERROR(INDEX(IMPORTRANGE(""https://docs.google.com/spreadsheets/d/1C3dRT-t5aGUUqaTPrAeqShEUVkFXBSAwZczxrMAv404/edit?gid=0#gid=0"",""Ago!L3:L""),MATCH($C56,IMPORTRANGE(""https://docs.google.com/spreadsheets/d/1C3dRT-t5aGUUqaTPrAeqShEUVkFXBSAwZczxrMAv404/e"&amp;"dit?gid=0#gid=0"",""Ago!E3:E""),0)),"""")"),"")</f>
        <v/>
      </c>
      <c r="L56" s="7" t="str">
        <f>IFERROR(__xludf.DUMMYFUNCTION("IFERROR(INDEX(IMPORTRANGE(""https://docs.google.com/spreadsheets/d/1C3dRT-t5aGUUqaTPrAeqShEUVkFXBSAwZczxrMAv404/edit?gid=1065183617#gid=1065183617"",""Sep!L3:L""),MATCH($C56,IMPORTRANGE(""https://docs.google.com/spreadsheets/d/1C3dRT-t5aGUUqaTPrAeqShEUVkF"&amp;"XBSAwZczxrMAv404/edit?gid=1065183617#gid=1065183617"",""Sep!E3:E""),0)),"""")"),"")</f>
        <v/>
      </c>
    </row>
    <row r="57" ht="15.75" customHeight="1">
      <c r="B57" s="7" t="str">
        <f>IFERROR(__xludf.DUMMYFUNCTION("""COMPUTED_VALUE"""),"BP2600541510101")</f>
        <v>BP2600541510101</v>
      </c>
      <c r="C57" s="7" t="str">
        <f>IFERROR(__xludf.DUMMYFUNCTION("""COMPUTED_VALUE"""),"Alquilar espacios físicos seguros e inclusivos que brinden servicios integrales")</f>
        <v>Alquilar espacios físicos seguros e inclusivos que brinden servicios integrales</v>
      </c>
      <c r="D57" s="7" t="str">
        <f>IFERROR(__xludf.DUMMYFUNCTION("IFERROR(INDEX(IMPORTRANGE(""https://docs.google.com/spreadsheets/d/1C3dRT-t5aGUUqaTPrAeqShEUVkFXBSAwZczxrMAv404/edit?gid=0#gid=0"",""Ene-Jun!AL3:AL""),MATCH($C57,IMPORTRANGE(""https://docs.google.com/spreadsheets/d/1C3dRT-t5aGUUqaTPrAeqShEUVkFXBSAwZczxrMA"&amp;"v404/edit?gid=0#gid=0"",""Ene-Jun!E3:E""),0)),"""")"),"")</f>
        <v/>
      </c>
      <c r="E57" s="7" t="str">
        <f>IFERROR(__xludf.DUMMYFUNCTION("IFERROR(INDEX(IMPORTRANGE(""https://docs.google.com/spreadsheets/d/1C3dRT-t5aGUUqaTPrAeqShEUVkFXBSAwZczxrMAv404/edit?gid=0#gid=0"",""Ene-Jun!AM3:AM""),MATCH($C57,IMPORTRANGE(""https://docs.google.com/spreadsheets/d/1C3dRT-t5aGUUqaTPrAeqShEUVkFXBSAwZczxrMA"&amp;"v404/edit?gid=0#gid=0"",""Ene-Jun!E3:E""),0)),"""")"),"")</f>
        <v/>
      </c>
      <c r="F57" s="7" t="str">
        <f>IFERROR(__xludf.DUMMYFUNCTION("IFERROR(INDEX(IMPORTRANGE(""https://docs.google.com/spreadsheets/d/1C3dRT-t5aGUUqaTPrAeqShEUVkFXBSAwZczxrMAv404/edit?gid=0#gid=0"",""Ene-Jun!AN3:AN""),MATCH($C57,IMPORTRANGE(""https://docs.google.com/spreadsheets/d/1C3dRT-t5aGUUqaTPrAeqShEUVkFXBSAwZczxrMA"&amp;"v404/edit?gid=0#gid=0"",""Ene-Jun!E3:E""),0)),"""")"),"")</f>
        <v/>
      </c>
      <c r="G57" s="7" t="str">
        <f>IFERROR(__xludf.DUMMYFUNCTION("IFERROR(INDEX(IMPORTRANGE(""https://docs.google.com/spreadsheets/d/1C3dRT-t5aGUUqaTPrAeqShEUVkFXBSAwZczxrMAv404/edit?gid=0#gid=0"",""Ene-Jun!AO3:AO""),MATCH($C57,IMPORTRANGE(""https://docs.google.com/spreadsheets/d/1C3dRT-t5aGUUqaTPrAeqShEUVkFXBSAwZczxrMA"&amp;"v404/edit?gid=0#gid=0"",""Ene-Jun!E3:E""),0)),"""")"),"")</f>
        <v/>
      </c>
      <c r="H57" s="7" t="str">
        <f>IFERROR(__xludf.DUMMYFUNCTION("IFERROR(INDEX(IMPORTRANGE(""https://docs.google.com/spreadsheets/d/1C3dRT-t5aGUUqaTPrAeqShEUVkFXBSAwZczxrMAv404/edit?gid=0#gid=0"",""Ene-Jun!AP3:AP""),MATCH($C57,IMPORTRANGE(""https://docs.google.com/spreadsheets/d/1C3dRT-t5aGUUqaTPrAeqShEUVkFXBSAwZczxrMA"&amp;"v404/edit?gid=0#gid=0"",""Ene-Jun!E3:E""),0)),"""")"),"")</f>
        <v/>
      </c>
      <c r="I57" s="7" t="str">
        <f>IFERROR(__xludf.DUMMYFUNCTION("IFERROR(INDEX(IMPORTRANGE(""https://docs.google.com/spreadsheets/d/1C3dRT-t5aGUUqaTPrAeqShEUVkFXBSAwZczxrMAv404/edit?gid=0#gid=0"",""Ene-Jun!AQ3:AQ""),MATCH($C57,IMPORTRANGE(""https://docs.google.com/spreadsheets/d/1C3dRT-t5aGUUqaTPrAeqShEUVkFXBSAwZczxrMA"&amp;"v404/edit?gid=0#gid=0"",""Ene-Jun!E3:E""),0)),"""")"),"")</f>
        <v/>
      </c>
      <c r="J57" s="7" t="str">
        <f>IFERROR(__xludf.DUMMYFUNCTION("IFERROR(INDEX(IMPORTRANGE(""https://docs.google.com/spreadsheets/d/1C3dRT-t5aGUUqaTPrAeqShEUVkFXBSAwZczxrMAv404/edit?gid=0#gid=0"",""Jul!L3:L""),MATCH($C57,IMPORTRANGE(""https://docs.google.com/spreadsheets/d/1C3dRT-t5aGUUqaTPrAeqShEUVkFXBSAwZczxrMAv404/e"&amp;"dit?gid=0#gid=0"",""Jul!E3:E""),0)),"""")"),"")</f>
        <v/>
      </c>
      <c r="K57" s="7" t="str">
        <f>IFERROR(__xludf.DUMMYFUNCTION("IFERROR(INDEX(IMPORTRANGE(""https://docs.google.com/spreadsheets/d/1C3dRT-t5aGUUqaTPrAeqShEUVkFXBSAwZczxrMAv404/edit?gid=0#gid=0"",""Ago!L3:L""),MATCH($C57,IMPORTRANGE(""https://docs.google.com/spreadsheets/d/1C3dRT-t5aGUUqaTPrAeqShEUVkFXBSAwZczxrMAv404/e"&amp;"dit?gid=0#gid=0"",""Ago!E3:E""),0)),"""")"),"")</f>
        <v/>
      </c>
      <c r="L57" s="7" t="str">
        <f>IFERROR(__xludf.DUMMYFUNCTION("IFERROR(INDEX(IMPORTRANGE(""https://docs.google.com/spreadsheets/d/1C3dRT-t5aGUUqaTPrAeqShEUVkFXBSAwZczxrMAv404/edit?gid=1065183617#gid=1065183617"",""Sep!L3:L""),MATCH($C57,IMPORTRANGE(""https://docs.google.com/spreadsheets/d/1C3dRT-t5aGUUqaTPrAeqShEUVkF"&amp;"XBSAwZczxrMAv404/edit?gid=1065183617#gid=1065183617"",""Sep!E3:E""),0)),"""")"),"")</f>
        <v/>
      </c>
    </row>
    <row r="58" ht="15.75" customHeight="1">
      <c r="B58" s="7" t="str">
        <f>IFERROR(__xludf.DUMMYFUNCTION("""COMPUTED_VALUE"""),"BP2600541510101")</f>
        <v>BP2600541510101</v>
      </c>
      <c r="C58" s="7" t="str">
        <f>IFERROR(__xludf.DUMMYFUNCTION("""COMPUTED_VALUE"""),"Desarrollar acciones para la construcción de redes de apoyo")</f>
        <v>Desarrollar acciones para la construcción de redes de apoyo</v>
      </c>
      <c r="D58" s="7" t="str">
        <f>IFERROR(__xludf.DUMMYFUNCTION("IFERROR(INDEX(IMPORTRANGE(""https://docs.google.com/spreadsheets/d/1C3dRT-t5aGUUqaTPrAeqShEUVkFXBSAwZczxrMAv404/edit?gid=0#gid=0"",""Ene-Jun!AL3:AL""),MATCH($C58,IMPORTRANGE(""https://docs.google.com/spreadsheets/d/1C3dRT-t5aGUUqaTPrAeqShEUVkFXBSAwZczxrMA"&amp;"v404/edit?gid=0#gid=0"",""Ene-Jun!E3:E""),0)),"""")"),"")</f>
        <v/>
      </c>
      <c r="E58" s="7" t="str">
        <f>IFERROR(__xludf.DUMMYFUNCTION("IFERROR(INDEX(IMPORTRANGE(""https://docs.google.com/spreadsheets/d/1C3dRT-t5aGUUqaTPrAeqShEUVkFXBSAwZczxrMAv404/edit?gid=0#gid=0"",""Ene-Jun!AM3:AM""),MATCH($C58,IMPORTRANGE(""https://docs.google.com/spreadsheets/d/1C3dRT-t5aGUUqaTPrAeqShEUVkFXBSAwZczxrMA"&amp;"v404/edit?gid=0#gid=0"",""Ene-Jun!E3:E""),0)),"""")"),"")</f>
        <v/>
      </c>
      <c r="F58" s="7" t="str">
        <f>IFERROR(__xludf.DUMMYFUNCTION("IFERROR(INDEX(IMPORTRANGE(""https://docs.google.com/spreadsheets/d/1C3dRT-t5aGUUqaTPrAeqShEUVkFXBSAwZczxrMAv404/edit?gid=0#gid=0"",""Ene-Jun!AN3:AN""),MATCH($C58,IMPORTRANGE(""https://docs.google.com/spreadsheets/d/1C3dRT-t5aGUUqaTPrAeqShEUVkFXBSAwZczxrMA"&amp;"v404/edit?gid=0#gid=0"",""Ene-Jun!E3:E""),0)),"""")"),"")</f>
        <v/>
      </c>
      <c r="G58" s="7" t="str">
        <f>IFERROR(__xludf.DUMMYFUNCTION("IFERROR(INDEX(IMPORTRANGE(""https://docs.google.com/spreadsheets/d/1C3dRT-t5aGUUqaTPrAeqShEUVkFXBSAwZczxrMAv404/edit?gid=0#gid=0"",""Ene-Jun!AO3:AO""),MATCH($C58,IMPORTRANGE(""https://docs.google.com/spreadsheets/d/1C3dRT-t5aGUUqaTPrAeqShEUVkFXBSAwZczxrMA"&amp;"v404/edit?gid=0#gid=0"",""Ene-Jun!E3:E""),0)),"""")"),"")</f>
        <v/>
      </c>
      <c r="H58" s="7" t="str">
        <f>IFERROR(__xludf.DUMMYFUNCTION("IFERROR(INDEX(IMPORTRANGE(""https://docs.google.com/spreadsheets/d/1C3dRT-t5aGUUqaTPrAeqShEUVkFXBSAwZczxrMAv404/edit?gid=0#gid=0"",""Ene-Jun!AP3:AP""),MATCH($C58,IMPORTRANGE(""https://docs.google.com/spreadsheets/d/1C3dRT-t5aGUUqaTPrAeqShEUVkFXBSAwZczxrMA"&amp;"v404/edit?gid=0#gid=0"",""Ene-Jun!E3:E""),0)),"""")"),"")</f>
        <v/>
      </c>
      <c r="I58" s="7" t="str">
        <f>IFERROR(__xludf.DUMMYFUNCTION("IFERROR(INDEX(IMPORTRANGE(""https://docs.google.com/spreadsheets/d/1C3dRT-t5aGUUqaTPrAeqShEUVkFXBSAwZczxrMAv404/edit?gid=0#gid=0"",""Ene-Jun!AQ3:AQ""),MATCH($C58,IMPORTRANGE(""https://docs.google.com/spreadsheets/d/1C3dRT-t5aGUUqaTPrAeqShEUVkFXBSAwZczxrMA"&amp;"v404/edit?gid=0#gid=0"",""Ene-Jun!E3:E""),0)),"""")"),"")</f>
        <v/>
      </c>
      <c r="J58" s="7" t="str">
        <f>IFERROR(__xludf.DUMMYFUNCTION("IFERROR(INDEX(IMPORTRANGE(""https://docs.google.com/spreadsheets/d/1C3dRT-t5aGUUqaTPrAeqShEUVkFXBSAwZczxrMAv404/edit?gid=0#gid=0"",""Jul!L3:L""),MATCH($C58,IMPORTRANGE(""https://docs.google.com/spreadsheets/d/1C3dRT-t5aGUUqaTPrAeqShEUVkFXBSAwZczxrMAv404/e"&amp;"dit?gid=0#gid=0"",""Jul!E3:E""),0)),"""")"),"")</f>
        <v/>
      </c>
      <c r="K58" s="7" t="str">
        <f>IFERROR(__xludf.DUMMYFUNCTION("IFERROR(INDEX(IMPORTRANGE(""https://docs.google.com/spreadsheets/d/1C3dRT-t5aGUUqaTPrAeqShEUVkFXBSAwZczxrMAv404/edit?gid=0#gid=0"",""Ago!L3:L""),MATCH($C58,IMPORTRANGE(""https://docs.google.com/spreadsheets/d/1C3dRT-t5aGUUqaTPrAeqShEUVkFXBSAwZczxrMAv404/e"&amp;"dit?gid=0#gid=0"",""Ago!E3:E""),0)),"""")"),"")</f>
        <v/>
      </c>
      <c r="L58" s="7" t="str">
        <f>IFERROR(__xludf.DUMMYFUNCTION("IFERROR(INDEX(IMPORTRANGE(""https://docs.google.com/spreadsheets/d/1C3dRT-t5aGUUqaTPrAeqShEUVkFXBSAwZczxrMAv404/edit?gid=1065183617#gid=1065183617"",""Sep!L3:L""),MATCH($C58,IMPORTRANGE(""https://docs.google.com/spreadsheets/d/1C3dRT-t5aGUUqaTPrAeqShEUVkF"&amp;"XBSAwZczxrMAv404/edit?gid=1065183617#gid=1065183617"",""Sep!E3:E""),0)),"""")"),"")</f>
        <v/>
      </c>
    </row>
    <row r="59" ht="15.75" customHeight="1">
      <c r="B59" s="7" t="str">
        <f>IFERROR(__xludf.DUMMYFUNCTION("""COMPUTED_VALUE"""),"BP2600541510101")</f>
        <v>BP2600541510101</v>
      </c>
      <c r="C59" s="7" t="str">
        <f>IFERROR(__xludf.DUMMYFUNCTION("""COMPUTED_VALUE"""),"Ejecutar estrategias para el fortalecimiento del proyecto de vida y organizativo")</f>
        <v>Ejecutar estrategias para el fortalecimiento del proyecto de vida y organizativo</v>
      </c>
      <c r="D59" s="7" t="str">
        <f>IFERROR(__xludf.DUMMYFUNCTION("IFERROR(INDEX(IMPORTRANGE(""https://docs.google.com/spreadsheets/d/1C3dRT-t5aGUUqaTPrAeqShEUVkFXBSAwZczxrMAv404/edit?gid=0#gid=0"",""Ene-Jun!AL3:AL""),MATCH($C59,IMPORTRANGE(""https://docs.google.com/spreadsheets/d/1C3dRT-t5aGUUqaTPrAeqShEUVkFXBSAwZczxrMA"&amp;"v404/edit?gid=0#gid=0"",""Ene-Jun!E3:E""),0)),"""")"),"")</f>
        <v/>
      </c>
      <c r="E59" s="7" t="str">
        <f>IFERROR(__xludf.DUMMYFUNCTION("IFERROR(INDEX(IMPORTRANGE(""https://docs.google.com/spreadsheets/d/1C3dRT-t5aGUUqaTPrAeqShEUVkFXBSAwZczxrMAv404/edit?gid=0#gid=0"",""Ene-Jun!AM3:AM""),MATCH($C59,IMPORTRANGE(""https://docs.google.com/spreadsheets/d/1C3dRT-t5aGUUqaTPrAeqShEUVkFXBSAwZczxrMA"&amp;"v404/edit?gid=0#gid=0"",""Ene-Jun!E3:E""),0)),"""")"),"")</f>
        <v/>
      </c>
      <c r="F59" s="7" t="str">
        <f>IFERROR(__xludf.DUMMYFUNCTION("IFERROR(INDEX(IMPORTRANGE(""https://docs.google.com/spreadsheets/d/1C3dRT-t5aGUUqaTPrAeqShEUVkFXBSAwZczxrMAv404/edit?gid=0#gid=0"",""Ene-Jun!AN3:AN""),MATCH($C59,IMPORTRANGE(""https://docs.google.com/spreadsheets/d/1C3dRT-t5aGUUqaTPrAeqShEUVkFXBSAwZczxrMA"&amp;"v404/edit?gid=0#gid=0"",""Ene-Jun!E3:E""),0)),"""")"),"")</f>
        <v/>
      </c>
      <c r="G59" s="7" t="str">
        <f>IFERROR(__xludf.DUMMYFUNCTION("IFERROR(INDEX(IMPORTRANGE(""https://docs.google.com/spreadsheets/d/1C3dRT-t5aGUUqaTPrAeqShEUVkFXBSAwZczxrMAv404/edit?gid=0#gid=0"",""Ene-Jun!AO3:AO""),MATCH($C59,IMPORTRANGE(""https://docs.google.com/spreadsheets/d/1C3dRT-t5aGUUqaTPrAeqShEUVkFXBSAwZczxrMA"&amp;"v404/edit?gid=0#gid=0"",""Ene-Jun!E3:E""),0)),"""")"),"")</f>
        <v/>
      </c>
      <c r="H59" s="7" t="str">
        <f>IFERROR(__xludf.DUMMYFUNCTION("IFERROR(INDEX(IMPORTRANGE(""https://docs.google.com/spreadsheets/d/1C3dRT-t5aGUUqaTPrAeqShEUVkFXBSAwZczxrMAv404/edit?gid=0#gid=0"",""Ene-Jun!AP3:AP""),MATCH($C59,IMPORTRANGE(""https://docs.google.com/spreadsheets/d/1C3dRT-t5aGUUqaTPrAeqShEUVkFXBSAwZczxrMA"&amp;"v404/edit?gid=0#gid=0"",""Ene-Jun!E3:E""),0)),"""")"),"")</f>
        <v/>
      </c>
      <c r="I59" s="7" t="str">
        <f>IFERROR(__xludf.DUMMYFUNCTION("IFERROR(INDEX(IMPORTRANGE(""https://docs.google.com/spreadsheets/d/1C3dRT-t5aGUUqaTPrAeqShEUVkFXBSAwZczxrMAv404/edit?gid=0#gid=0"",""Ene-Jun!AQ3:AQ""),MATCH($C59,IMPORTRANGE(""https://docs.google.com/spreadsheets/d/1C3dRT-t5aGUUqaTPrAeqShEUVkFXBSAwZczxrMA"&amp;"v404/edit?gid=0#gid=0"",""Ene-Jun!E3:E""),0)),"""")"),"")</f>
        <v/>
      </c>
      <c r="J59" s="7" t="str">
        <f>IFERROR(__xludf.DUMMYFUNCTION("IFERROR(INDEX(IMPORTRANGE(""https://docs.google.com/spreadsheets/d/1C3dRT-t5aGUUqaTPrAeqShEUVkFXBSAwZczxrMAv404/edit?gid=0#gid=0"",""Jul!L3:L""),MATCH($C59,IMPORTRANGE(""https://docs.google.com/spreadsheets/d/1C3dRT-t5aGUUqaTPrAeqShEUVkFXBSAwZczxrMAv404/e"&amp;"dit?gid=0#gid=0"",""Jul!E3:E""),0)),"""")"),"")</f>
        <v/>
      </c>
      <c r="K59" s="7" t="str">
        <f>IFERROR(__xludf.DUMMYFUNCTION("IFERROR(INDEX(IMPORTRANGE(""https://docs.google.com/spreadsheets/d/1C3dRT-t5aGUUqaTPrAeqShEUVkFXBSAwZczxrMAv404/edit?gid=0#gid=0"",""Ago!L3:L""),MATCH($C59,IMPORTRANGE(""https://docs.google.com/spreadsheets/d/1C3dRT-t5aGUUqaTPrAeqShEUVkFXBSAwZczxrMAv404/e"&amp;"dit?gid=0#gid=0"",""Ago!E3:E""),0)),"""")"),"")</f>
        <v/>
      </c>
      <c r="L59" s="7" t="str">
        <f>IFERROR(__xludf.DUMMYFUNCTION("IFERROR(INDEX(IMPORTRANGE(""https://docs.google.com/spreadsheets/d/1C3dRT-t5aGUUqaTPrAeqShEUVkFXBSAwZczxrMAv404/edit?gid=1065183617#gid=1065183617"",""Sep!L3:L""),MATCH($C59,IMPORTRANGE(""https://docs.google.com/spreadsheets/d/1C3dRT-t5aGUUqaTPrAeqShEUVkF"&amp;"XBSAwZczxrMAv404/edit?gid=1065183617#gid=1065183617"",""Sep!E3:E""),0)),"""")"),"")</f>
        <v/>
      </c>
    </row>
    <row r="60" ht="15.75" customHeight="1">
      <c r="B60" s="7" t="str">
        <f>IFERROR(__xludf.DUMMYFUNCTION("""COMPUTED_VALUE"""),"BP2600541510101")</f>
        <v>BP2600541510101</v>
      </c>
      <c r="C60" s="7" t="str">
        <f>IFERROR(__xludf.DUMMYFUNCTION("""COMPUTED_VALUE"""),"Fortalecimiento de la atención integral de las personas LGBTIQ+ en Santiago de Cali - BP 26005415 - ""Pagos pasivos exigibles vigencias expiradas""")</f>
        <v>Fortalecimiento de la atención integral de las personas LGBTIQ+ en Santiago de Cali - BP 26005415 - "Pagos pasivos exigibles vigencias expiradas"</v>
      </c>
      <c r="D60" s="7" t="str">
        <f>IFERROR(__xludf.DUMMYFUNCTION("IFERROR(INDEX(IMPORTRANGE(""https://docs.google.com/spreadsheets/d/1C3dRT-t5aGUUqaTPrAeqShEUVkFXBSAwZczxrMAv404/edit?gid=0#gid=0"",""Ene-Jun!AL3:AL""),MATCH($C60,IMPORTRANGE(""https://docs.google.com/spreadsheets/d/1C3dRT-t5aGUUqaTPrAeqShEUVkFXBSAwZczxrMA"&amp;"v404/edit?gid=0#gid=0"",""Ene-Jun!E3:E""),0)),"""")"),"")</f>
        <v/>
      </c>
      <c r="E60" s="7" t="str">
        <f>IFERROR(__xludf.DUMMYFUNCTION("IFERROR(INDEX(IMPORTRANGE(""https://docs.google.com/spreadsheets/d/1C3dRT-t5aGUUqaTPrAeqShEUVkFXBSAwZczxrMAv404/edit?gid=0#gid=0"",""Ene-Jun!AM3:AM""),MATCH($C60,IMPORTRANGE(""https://docs.google.com/spreadsheets/d/1C3dRT-t5aGUUqaTPrAeqShEUVkFXBSAwZczxrMA"&amp;"v404/edit?gid=0#gid=0"",""Ene-Jun!E3:E""),0)),"""")"),"")</f>
        <v/>
      </c>
      <c r="F60" s="7" t="str">
        <f>IFERROR(__xludf.DUMMYFUNCTION("IFERROR(INDEX(IMPORTRANGE(""https://docs.google.com/spreadsheets/d/1C3dRT-t5aGUUqaTPrAeqShEUVkFXBSAwZczxrMAv404/edit?gid=0#gid=0"",""Ene-Jun!AN3:AN""),MATCH($C60,IMPORTRANGE(""https://docs.google.com/spreadsheets/d/1C3dRT-t5aGUUqaTPrAeqShEUVkFXBSAwZczxrMA"&amp;"v404/edit?gid=0#gid=0"",""Ene-Jun!E3:E""),0)),"""")"),"")</f>
        <v/>
      </c>
      <c r="G60" s="7" t="str">
        <f>IFERROR(__xludf.DUMMYFUNCTION("IFERROR(INDEX(IMPORTRANGE(""https://docs.google.com/spreadsheets/d/1C3dRT-t5aGUUqaTPrAeqShEUVkFXBSAwZczxrMAv404/edit?gid=0#gid=0"",""Ene-Jun!AO3:AO""),MATCH($C60,IMPORTRANGE(""https://docs.google.com/spreadsheets/d/1C3dRT-t5aGUUqaTPrAeqShEUVkFXBSAwZczxrMA"&amp;"v404/edit?gid=0#gid=0"",""Ene-Jun!E3:E""),0)),"""")"),"")</f>
        <v/>
      </c>
      <c r="H60" s="7" t="str">
        <f>IFERROR(__xludf.DUMMYFUNCTION("IFERROR(INDEX(IMPORTRANGE(""https://docs.google.com/spreadsheets/d/1C3dRT-t5aGUUqaTPrAeqShEUVkFXBSAwZczxrMAv404/edit?gid=0#gid=0"",""Ene-Jun!AP3:AP""),MATCH($C60,IMPORTRANGE(""https://docs.google.com/spreadsheets/d/1C3dRT-t5aGUUqaTPrAeqShEUVkFXBSAwZczxrMA"&amp;"v404/edit?gid=0#gid=0"",""Ene-Jun!E3:E""),0)),"""")"),"")</f>
        <v/>
      </c>
      <c r="I60" s="7" t="str">
        <f>IFERROR(__xludf.DUMMYFUNCTION("IFERROR(INDEX(IMPORTRANGE(""https://docs.google.com/spreadsheets/d/1C3dRT-t5aGUUqaTPrAeqShEUVkFXBSAwZczxrMAv404/edit?gid=0#gid=0"",""Ene-Jun!AQ3:AQ""),MATCH($C60,IMPORTRANGE(""https://docs.google.com/spreadsheets/d/1C3dRT-t5aGUUqaTPrAeqShEUVkFXBSAwZczxrMA"&amp;"v404/edit?gid=0#gid=0"",""Ene-Jun!E3:E""),0)),"""")"),"")</f>
        <v/>
      </c>
      <c r="J60" s="7" t="str">
        <f>IFERROR(__xludf.DUMMYFUNCTION("IFERROR(INDEX(IMPORTRANGE(""https://docs.google.com/spreadsheets/d/1C3dRT-t5aGUUqaTPrAeqShEUVkFXBSAwZczxrMAv404/edit?gid=0#gid=0"",""Jul!L3:L""),MATCH($C60,IMPORTRANGE(""https://docs.google.com/spreadsheets/d/1C3dRT-t5aGUUqaTPrAeqShEUVkFXBSAwZczxrMAv404/e"&amp;"dit?gid=0#gid=0"",""Jul!E3:E""),0)),"""")"),"")</f>
        <v/>
      </c>
      <c r="K60" s="7" t="str">
        <f>IFERROR(__xludf.DUMMYFUNCTION("IFERROR(INDEX(IMPORTRANGE(""https://docs.google.com/spreadsheets/d/1C3dRT-t5aGUUqaTPrAeqShEUVkFXBSAwZczxrMAv404/edit?gid=0#gid=0"",""Ago!L3:L""),MATCH($C60,IMPORTRANGE(""https://docs.google.com/spreadsheets/d/1C3dRT-t5aGUUqaTPrAeqShEUVkFXBSAwZczxrMAv404/e"&amp;"dit?gid=0#gid=0"",""Ago!E3:E""),0)),"""")"),"")</f>
        <v/>
      </c>
      <c r="L60" s="7" t="str">
        <f>IFERROR(__xludf.DUMMYFUNCTION("IFERROR(INDEX(IMPORTRANGE(""https://docs.google.com/spreadsheets/d/1C3dRT-t5aGUUqaTPrAeqShEUVkFXBSAwZczxrMAv404/edit?gid=1065183617#gid=1065183617"",""Sep!L3:L""),MATCH($C60,IMPORTRANGE(""https://docs.google.com/spreadsheets/d/1C3dRT-t5aGUUqaTPrAeqShEUVkF"&amp;"XBSAwZczxrMAv404/edit?gid=1065183617#gid=1065183617"",""Sep!E3:E""),0)),"""")"),"")</f>
        <v/>
      </c>
    </row>
    <row r="61" ht="15.75" customHeight="1">
      <c r="B61" s="7" t="str">
        <f>IFERROR(__xludf.DUMMYFUNCTION("""COMPUTED_VALUE"""),"BP2600541510101")</f>
        <v>BP2600541510101</v>
      </c>
      <c r="C61" s="7" t="str">
        <f>IFERROR(__xludf.DUMMYFUNCTION("""COMPUTED_VALUE"""),"Implementar mecanismos de inclusión digital")</f>
        <v>Implementar mecanismos de inclusión digital</v>
      </c>
      <c r="D61" s="7" t="str">
        <f>IFERROR(__xludf.DUMMYFUNCTION("IFERROR(INDEX(IMPORTRANGE(""https://docs.google.com/spreadsheets/d/1C3dRT-t5aGUUqaTPrAeqShEUVkFXBSAwZczxrMAv404/edit?gid=0#gid=0"",""Ene-Jun!AL3:AL""),MATCH($C61,IMPORTRANGE(""https://docs.google.com/spreadsheets/d/1C3dRT-t5aGUUqaTPrAeqShEUVkFXBSAwZczxrMA"&amp;"v404/edit?gid=0#gid=0"",""Ene-Jun!E3:E""),0)),"""")"),"")</f>
        <v/>
      </c>
      <c r="E61" s="7" t="str">
        <f>IFERROR(__xludf.DUMMYFUNCTION("IFERROR(INDEX(IMPORTRANGE(""https://docs.google.com/spreadsheets/d/1C3dRT-t5aGUUqaTPrAeqShEUVkFXBSAwZczxrMAv404/edit?gid=0#gid=0"",""Ene-Jun!AM3:AM""),MATCH($C61,IMPORTRANGE(""https://docs.google.com/spreadsheets/d/1C3dRT-t5aGUUqaTPrAeqShEUVkFXBSAwZczxrMA"&amp;"v404/edit?gid=0#gid=0"",""Ene-Jun!E3:E""),0)),"""")"),"")</f>
        <v/>
      </c>
      <c r="F61" s="7" t="str">
        <f>IFERROR(__xludf.DUMMYFUNCTION("IFERROR(INDEX(IMPORTRANGE(""https://docs.google.com/spreadsheets/d/1C3dRT-t5aGUUqaTPrAeqShEUVkFXBSAwZczxrMAv404/edit?gid=0#gid=0"",""Ene-Jun!AN3:AN""),MATCH($C61,IMPORTRANGE(""https://docs.google.com/spreadsheets/d/1C3dRT-t5aGUUqaTPrAeqShEUVkFXBSAwZczxrMA"&amp;"v404/edit?gid=0#gid=0"",""Ene-Jun!E3:E""),0)),"""")"),"")</f>
        <v/>
      </c>
      <c r="G61" s="7" t="str">
        <f>IFERROR(__xludf.DUMMYFUNCTION("IFERROR(INDEX(IMPORTRANGE(""https://docs.google.com/spreadsheets/d/1C3dRT-t5aGUUqaTPrAeqShEUVkFXBSAwZczxrMAv404/edit?gid=0#gid=0"",""Ene-Jun!AO3:AO""),MATCH($C61,IMPORTRANGE(""https://docs.google.com/spreadsheets/d/1C3dRT-t5aGUUqaTPrAeqShEUVkFXBSAwZczxrMA"&amp;"v404/edit?gid=0#gid=0"",""Ene-Jun!E3:E""),0)),"""")"),"")</f>
        <v/>
      </c>
      <c r="H61" s="7" t="str">
        <f>IFERROR(__xludf.DUMMYFUNCTION("IFERROR(INDEX(IMPORTRANGE(""https://docs.google.com/spreadsheets/d/1C3dRT-t5aGUUqaTPrAeqShEUVkFXBSAwZczxrMAv404/edit?gid=0#gid=0"",""Ene-Jun!AP3:AP""),MATCH($C61,IMPORTRANGE(""https://docs.google.com/spreadsheets/d/1C3dRT-t5aGUUqaTPrAeqShEUVkFXBSAwZczxrMA"&amp;"v404/edit?gid=0#gid=0"",""Ene-Jun!E3:E""),0)),"""")"),"")</f>
        <v/>
      </c>
      <c r="I61" s="7" t="str">
        <f>IFERROR(__xludf.DUMMYFUNCTION("IFERROR(INDEX(IMPORTRANGE(""https://docs.google.com/spreadsheets/d/1C3dRT-t5aGUUqaTPrAeqShEUVkFXBSAwZczxrMAv404/edit?gid=0#gid=0"",""Ene-Jun!AQ3:AQ""),MATCH($C61,IMPORTRANGE(""https://docs.google.com/spreadsheets/d/1C3dRT-t5aGUUqaTPrAeqShEUVkFXBSAwZczxrMA"&amp;"v404/edit?gid=0#gid=0"",""Ene-Jun!E3:E""),0)),"""")"),"")</f>
        <v/>
      </c>
      <c r="J61" s="7" t="str">
        <f>IFERROR(__xludf.DUMMYFUNCTION("IFERROR(INDEX(IMPORTRANGE(""https://docs.google.com/spreadsheets/d/1C3dRT-t5aGUUqaTPrAeqShEUVkFXBSAwZczxrMAv404/edit?gid=0#gid=0"",""Jul!L3:L""),MATCH($C61,IMPORTRANGE(""https://docs.google.com/spreadsheets/d/1C3dRT-t5aGUUqaTPrAeqShEUVkFXBSAwZczxrMAv404/e"&amp;"dit?gid=0#gid=0"",""Jul!E3:E""),0)),"""")"),"")</f>
        <v/>
      </c>
      <c r="K61" s="7" t="str">
        <f>IFERROR(__xludf.DUMMYFUNCTION("IFERROR(INDEX(IMPORTRANGE(""https://docs.google.com/spreadsheets/d/1C3dRT-t5aGUUqaTPrAeqShEUVkFXBSAwZczxrMAv404/edit?gid=0#gid=0"",""Ago!L3:L""),MATCH($C61,IMPORTRANGE(""https://docs.google.com/spreadsheets/d/1C3dRT-t5aGUUqaTPrAeqShEUVkFXBSAwZczxrMAv404/e"&amp;"dit?gid=0#gid=0"",""Ago!E3:E""),0)),"""")"),"")</f>
        <v/>
      </c>
      <c r="L61" s="7" t="str">
        <f>IFERROR(__xludf.DUMMYFUNCTION("IFERROR(INDEX(IMPORTRANGE(""https://docs.google.com/spreadsheets/d/1C3dRT-t5aGUUqaTPrAeqShEUVkFXBSAwZczxrMAv404/edit?gid=1065183617#gid=1065183617"",""Sep!L3:L""),MATCH($C61,IMPORTRANGE(""https://docs.google.com/spreadsheets/d/1C3dRT-t5aGUUqaTPrAeqShEUVkF"&amp;"XBSAwZczxrMAv404/edit?gid=1065183617#gid=1065183617"",""Sep!E3:E""),0)),"""")"),"")</f>
        <v/>
      </c>
    </row>
    <row r="62" ht="15.75" customHeight="1">
      <c r="B62" s="7" t="str">
        <f>IFERROR(__xludf.DUMMYFUNCTION("""COMPUTED_VALUE"""),"BP2600541510101")</f>
        <v>BP2600541510101</v>
      </c>
      <c r="C62" s="7" t="str">
        <f>IFERROR(__xludf.DUMMYFUNCTION("""COMPUTED_VALUE"""),"Realizar orientación de derechos legales y protección")</f>
        <v>Realizar orientación de derechos legales y protección</v>
      </c>
      <c r="D62" s="7" t="str">
        <f>IFERROR(__xludf.DUMMYFUNCTION("IFERROR(INDEX(IMPORTRANGE(""https://docs.google.com/spreadsheets/d/1C3dRT-t5aGUUqaTPrAeqShEUVkFXBSAwZczxrMAv404/edit?gid=0#gid=0"",""Ene-Jun!AL3:AL""),MATCH($C62,IMPORTRANGE(""https://docs.google.com/spreadsheets/d/1C3dRT-t5aGUUqaTPrAeqShEUVkFXBSAwZczxrMA"&amp;"v404/edit?gid=0#gid=0"",""Ene-Jun!E3:E""),0)),"""")"),"")</f>
        <v/>
      </c>
      <c r="E62" s="7" t="str">
        <f>IFERROR(__xludf.DUMMYFUNCTION("IFERROR(INDEX(IMPORTRANGE(""https://docs.google.com/spreadsheets/d/1C3dRT-t5aGUUqaTPrAeqShEUVkFXBSAwZczxrMAv404/edit?gid=0#gid=0"",""Ene-Jun!AM3:AM""),MATCH($C62,IMPORTRANGE(""https://docs.google.com/spreadsheets/d/1C3dRT-t5aGUUqaTPrAeqShEUVkFXBSAwZczxrMA"&amp;"v404/edit?gid=0#gid=0"",""Ene-Jun!E3:E""),0)),"""")"),"")</f>
        <v/>
      </c>
      <c r="F62" s="7" t="str">
        <f>IFERROR(__xludf.DUMMYFUNCTION("IFERROR(INDEX(IMPORTRANGE(""https://docs.google.com/spreadsheets/d/1C3dRT-t5aGUUqaTPrAeqShEUVkFXBSAwZczxrMAv404/edit?gid=0#gid=0"",""Ene-Jun!AN3:AN""),MATCH($C62,IMPORTRANGE(""https://docs.google.com/spreadsheets/d/1C3dRT-t5aGUUqaTPrAeqShEUVkFXBSAwZczxrMA"&amp;"v404/edit?gid=0#gid=0"",""Ene-Jun!E3:E""),0)),"""")"),"")</f>
        <v/>
      </c>
      <c r="G62" s="7" t="str">
        <f>IFERROR(__xludf.DUMMYFUNCTION("IFERROR(INDEX(IMPORTRANGE(""https://docs.google.com/spreadsheets/d/1C3dRT-t5aGUUqaTPrAeqShEUVkFXBSAwZczxrMAv404/edit?gid=0#gid=0"",""Ene-Jun!AO3:AO""),MATCH($C62,IMPORTRANGE(""https://docs.google.com/spreadsheets/d/1C3dRT-t5aGUUqaTPrAeqShEUVkFXBSAwZczxrMA"&amp;"v404/edit?gid=0#gid=0"",""Ene-Jun!E3:E""),0)),"""")"),"")</f>
        <v/>
      </c>
      <c r="H62" s="7" t="str">
        <f>IFERROR(__xludf.DUMMYFUNCTION("IFERROR(INDEX(IMPORTRANGE(""https://docs.google.com/spreadsheets/d/1C3dRT-t5aGUUqaTPrAeqShEUVkFXBSAwZczxrMAv404/edit?gid=0#gid=0"",""Ene-Jun!AP3:AP""),MATCH($C62,IMPORTRANGE(""https://docs.google.com/spreadsheets/d/1C3dRT-t5aGUUqaTPrAeqShEUVkFXBSAwZczxrMA"&amp;"v404/edit?gid=0#gid=0"",""Ene-Jun!E3:E""),0)),"""")"),"")</f>
        <v/>
      </c>
      <c r="I62" s="7" t="str">
        <f>IFERROR(__xludf.DUMMYFUNCTION("IFERROR(INDEX(IMPORTRANGE(""https://docs.google.com/spreadsheets/d/1C3dRT-t5aGUUqaTPrAeqShEUVkFXBSAwZczxrMAv404/edit?gid=0#gid=0"",""Ene-Jun!AQ3:AQ""),MATCH($C62,IMPORTRANGE(""https://docs.google.com/spreadsheets/d/1C3dRT-t5aGUUqaTPrAeqShEUVkFXBSAwZczxrMA"&amp;"v404/edit?gid=0#gid=0"",""Ene-Jun!E3:E""),0)),"""")"),"")</f>
        <v/>
      </c>
      <c r="J62" s="7" t="str">
        <f>IFERROR(__xludf.DUMMYFUNCTION("IFERROR(INDEX(IMPORTRANGE(""https://docs.google.com/spreadsheets/d/1C3dRT-t5aGUUqaTPrAeqShEUVkFXBSAwZczxrMAv404/edit?gid=0#gid=0"",""Jul!L3:L""),MATCH($C62,IMPORTRANGE(""https://docs.google.com/spreadsheets/d/1C3dRT-t5aGUUqaTPrAeqShEUVkFXBSAwZczxrMAv404/e"&amp;"dit?gid=0#gid=0"",""Jul!E3:E""),0)),"""")"),"")</f>
        <v/>
      </c>
      <c r="K62" s="7" t="str">
        <f>IFERROR(__xludf.DUMMYFUNCTION("IFERROR(INDEX(IMPORTRANGE(""https://docs.google.com/spreadsheets/d/1C3dRT-t5aGUUqaTPrAeqShEUVkFXBSAwZczxrMAv404/edit?gid=0#gid=0"",""Ago!L3:L""),MATCH($C62,IMPORTRANGE(""https://docs.google.com/spreadsheets/d/1C3dRT-t5aGUUqaTPrAeqShEUVkFXBSAwZczxrMAv404/e"&amp;"dit?gid=0#gid=0"",""Ago!E3:E""),0)),"""")"),"")</f>
        <v/>
      </c>
      <c r="L62" s="7" t="str">
        <f>IFERROR(__xludf.DUMMYFUNCTION("IFERROR(INDEX(IMPORTRANGE(""https://docs.google.com/spreadsheets/d/1C3dRT-t5aGUUqaTPrAeqShEUVkFXBSAwZczxrMAv404/edit?gid=1065183617#gid=1065183617"",""Sep!L3:L""),MATCH($C62,IMPORTRANGE(""https://docs.google.com/spreadsheets/d/1C3dRT-t5aGUUqaTPrAeqShEUVkF"&amp;"XBSAwZczxrMAv404/edit?gid=1065183617#gid=1065183617"",""Sep!E3:E""),0)),"""")"),"")</f>
        <v/>
      </c>
    </row>
    <row r="63" ht="15.75" customHeight="1">
      <c r="B63" s="7" t="str">
        <f>IFERROR(__xludf.DUMMYFUNCTION("""COMPUTED_VALUE"""),"BP2600541510101")</f>
        <v>BP2600541510101</v>
      </c>
      <c r="C63" s="7" t="str">
        <f>IFERROR(__xludf.DUMMYFUNCTION("""COMPUTED_VALUE"""),"Realizar orientación psicosocial y emocional")</f>
        <v>Realizar orientación psicosocial y emocional</v>
      </c>
      <c r="D63" s="7" t="str">
        <f>IFERROR(__xludf.DUMMYFUNCTION("IFERROR(INDEX(IMPORTRANGE(""https://docs.google.com/spreadsheets/d/1C3dRT-t5aGUUqaTPrAeqShEUVkFXBSAwZczxrMAv404/edit?gid=0#gid=0"",""Ene-Jun!AL3:AL""),MATCH($C63,IMPORTRANGE(""https://docs.google.com/spreadsheets/d/1C3dRT-t5aGUUqaTPrAeqShEUVkFXBSAwZczxrMA"&amp;"v404/edit?gid=0#gid=0"",""Ene-Jun!E3:E""),0)),"""")"),"")</f>
        <v/>
      </c>
      <c r="E63" s="7" t="str">
        <f>IFERROR(__xludf.DUMMYFUNCTION("IFERROR(INDEX(IMPORTRANGE(""https://docs.google.com/spreadsheets/d/1C3dRT-t5aGUUqaTPrAeqShEUVkFXBSAwZczxrMAv404/edit?gid=0#gid=0"",""Ene-Jun!AM3:AM""),MATCH($C63,IMPORTRANGE(""https://docs.google.com/spreadsheets/d/1C3dRT-t5aGUUqaTPrAeqShEUVkFXBSAwZczxrMA"&amp;"v404/edit?gid=0#gid=0"",""Ene-Jun!E3:E""),0)),"""")"),"")</f>
        <v/>
      </c>
      <c r="F63" s="7" t="str">
        <f>IFERROR(__xludf.DUMMYFUNCTION("IFERROR(INDEX(IMPORTRANGE(""https://docs.google.com/spreadsheets/d/1C3dRT-t5aGUUqaTPrAeqShEUVkFXBSAwZczxrMAv404/edit?gid=0#gid=0"",""Ene-Jun!AN3:AN""),MATCH($C63,IMPORTRANGE(""https://docs.google.com/spreadsheets/d/1C3dRT-t5aGUUqaTPrAeqShEUVkFXBSAwZczxrMA"&amp;"v404/edit?gid=0#gid=0"",""Ene-Jun!E3:E""),0)),"""")"),"")</f>
        <v/>
      </c>
      <c r="G63" s="7" t="str">
        <f>IFERROR(__xludf.DUMMYFUNCTION("IFERROR(INDEX(IMPORTRANGE(""https://docs.google.com/spreadsheets/d/1C3dRT-t5aGUUqaTPrAeqShEUVkFXBSAwZczxrMAv404/edit?gid=0#gid=0"",""Ene-Jun!AO3:AO""),MATCH($C63,IMPORTRANGE(""https://docs.google.com/spreadsheets/d/1C3dRT-t5aGUUqaTPrAeqShEUVkFXBSAwZczxrMA"&amp;"v404/edit?gid=0#gid=0"",""Ene-Jun!E3:E""),0)),"""")"),"")</f>
        <v/>
      </c>
      <c r="H63" s="7" t="str">
        <f>IFERROR(__xludf.DUMMYFUNCTION("IFERROR(INDEX(IMPORTRANGE(""https://docs.google.com/spreadsheets/d/1C3dRT-t5aGUUqaTPrAeqShEUVkFXBSAwZczxrMAv404/edit?gid=0#gid=0"",""Ene-Jun!AP3:AP""),MATCH($C63,IMPORTRANGE(""https://docs.google.com/spreadsheets/d/1C3dRT-t5aGUUqaTPrAeqShEUVkFXBSAwZczxrMA"&amp;"v404/edit?gid=0#gid=0"",""Ene-Jun!E3:E""),0)),"""")"),"")</f>
        <v/>
      </c>
      <c r="I63" s="7" t="str">
        <f>IFERROR(__xludf.DUMMYFUNCTION("IFERROR(INDEX(IMPORTRANGE(""https://docs.google.com/spreadsheets/d/1C3dRT-t5aGUUqaTPrAeqShEUVkFXBSAwZczxrMAv404/edit?gid=0#gid=0"",""Ene-Jun!AQ3:AQ""),MATCH($C63,IMPORTRANGE(""https://docs.google.com/spreadsheets/d/1C3dRT-t5aGUUqaTPrAeqShEUVkFXBSAwZczxrMA"&amp;"v404/edit?gid=0#gid=0"",""Ene-Jun!E3:E""),0)),"""")"),"")</f>
        <v/>
      </c>
      <c r="J63" s="7" t="str">
        <f>IFERROR(__xludf.DUMMYFUNCTION("IFERROR(INDEX(IMPORTRANGE(""https://docs.google.com/spreadsheets/d/1C3dRT-t5aGUUqaTPrAeqShEUVkFXBSAwZczxrMAv404/edit?gid=0#gid=0"",""Jul!L3:L""),MATCH($C63,IMPORTRANGE(""https://docs.google.com/spreadsheets/d/1C3dRT-t5aGUUqaTPrAeqShEUVkFXBSAwZczxrMAv404/e"&amp;"dit?gid=0#gid=0"",""Jul!E3:E""),0)),"""")"),"")</f>
        <v/>
      </c>
      <c r="K63" s="7" t="str">
        <f>IFERROR(__xludf.DUMMYFUNCTION("IFERROR(INDEX(IMPORTRANGE(""https://docs.google.com/spreadsheets/d/1C3dRT-t5aGUUqaTPrAeqShEUVkFXBSAwZczxrMAv404/edit?gid=0#gid=0"",""Ago!L3:L""),MATCH($C63,IMPORTRANGE(""https://docs.google.com/spreadsheets/d/1C3dRT-t5aGUUqaTPrAeqShEUVkFXBSAwZczxrMAv404/e"&amp;"dit?gid=0#gid=0"",""Ago!E3:E""),0)),"""")"),"")</f>
        <v/>
      </c>
      <c r="L63" s="7" t="str">
        <f>IFERROR(__xludf.DUMMYFUNCTION("IFERROR(INDEX(IMPORTRANGE(""https://docs.google.com/spreadsheets/d/1C3dRT-t5aGUUqaTPrAeqShEUVkFXBSAwZczxrMAv404/edit?gid=1065183617#gid=1065183617"",""Sep!L3:L""),MATCH($C63,IMPORTRANGE(""https://docs.google.com/spreadsheets/d/1C3dRT-t5aGUUqaTPrAeqShEUVkF"&amp;"XBSAwZczxrMAv404/edit?gid=1065183617#gid=1065183617"",""Sep!E3:E""),0)),"""")"),"")</f>
        <v/>
      </c>
    </row>
    <row r="64" ht="15.75" customHeight="1">
      <c r="B64" s="7" t="str">
        <f>IFERROR(__xludf.DUMMYFUNCTION("""COMPUTED_VALUE"""),"BP2600541510201")</f>
        <v>BP2600541510201</v>
      </c>
      <c r="C64" s="7" t="str">
        <f>IFERROR(__xludf.DUMMYFUNCTION("""COMPUTED_VALUE"""),"Adquirir materiales y herramientas para las jornadas de capacitación")</f>
        <v>Adquirir materiales y herramientas para las jornadas de capacitación</v>
      </c>
      <c r="D64" s="7" t="str">
        <f>IFERROR(__xludf.DUMMYFUNCTION("IFERROR(INDEX(IMPORTRANGE(""https://docs.google.com/spreadsheets/d/1C3dRT-t5aGUUqaTPrAeqShEUVkFXBSAwZczxrMAv404/edit?gid=0#gid=0"",""Ene-Jun!AL3:AL""),MATCH($C64,IMPORTRANGE(""https://docs.google.com/spreadsheets/d/1C3dRT-t5aGUUqaTPrAeqShEUVkFXBSAwZczxrMA"&amp;"v404/edit?gid=0#gid=0"",""Ene-Jun!E3:E""),0)),"""")"),"")</f>
        <v/>
      </c>
      <c r="E64" s="7" t="str">
        <f>IFERROR(__xludf.DUMMYFUNCTION("IFERROR(INDEX(IMPORTRANGE(""https://docs.google.com/spreadsheets/d/1C3dRT-t5aGUUqaTPrAeqShEUVkFXBSAwZczxrMAv404/edit?gid=0#gid=0"",""Ene-Jun!AM3:AM""),MATCH($C64,IMPORTRANGE(""https://docs.google.com/spreadsheets/d/1C3dRT-t5aGUUqaTPrAeqShEUVkFXBSAwZczxrMA"&amp;"v404/edit?gid=0#gid=0"",""Ene-Jun!E3:E""),0)),"""")"),"")</f>
        <v/>
      </c>
      <c r="F64" s="7" t="str">
        <f>IFERROR(__xludf.DUMMYFUNCTION("IFERROR(INDEX(IMPORTRANGE(""https://docs.google.com/spreadsheets/d/1C3dRT-t5aGUUqaTPrAeqShEUVkFXBSAwZczxrMAv404/edit?gid=0#gid=0"",""Ene-Jun!AN3:AN""),MATCH($C64,IMPORTRANGE(""https://docs.google.com/spreadsheets/d/1C3dRT-t5aGUUqaTPrAeqShEUVkFXBSAwZczxrMA"&amp;"v404/edit?gid=0#gid=0"",""Ene-Jun!E3:E""),0)),"""")"),"")</f>
        <v/>
      </c>
      <c r="G64" s="7" t="str">
        <f>IFERROR(__xludf.DUMMYFUNCTION("IFERROR(INDEX(IMPORTRANGE(""https://docs.google.com/spreadsheets/d/1C3dRT-t5aGUUqaTPrAeqShEUVkFXBSAwZczxrMAv404/edit?gid=0#gid=0"",""Ene-Jun!AO3:AO""),MATCH($C64,IMPORTRANGE(""https://docs.google.com/spreadsheets/d/1C3dRT-t5aGUUqaTPrAeqShEUVkFXBSAwZczxrMA"&amp;"v404/edit?gid=0#gid=0"",""Ene-Jun!E3:E""),0)),"""")"),"")</f>
        <v/>
      </c>
      <c r="H64" s="7" t="str">
        <f>IFERROR(__xludf.DUMMYFUNCTION("IFERROR(INDEX(IMPORTRANGE(""https://docs.google.com/spreadsheets/d/1C3dRT-t5aGUUqaTPrAeqShEUVkFXBSAwZczxrMAv404/edit?gid=0#gid=0"",""Ene-Jun!AP3:AP""),MATCH($C64,IMPORTRANGE(""https://docs.google.com/spreadsheets/d/1C3dRT-t5aGUUqaTPrAeqShEUVkFXBSAwZczxrMA"&amp;"v404/edit?gid=0#gid=0"",""Ene-Jun!E3:E""),0)),"""")"),"")</f>
        <v/>
      </c>
      <c r="I64" s="7" t="str">
        <f>IFERROR(__xludf.DUMMYFUNCTION("IFERROR(INDEX(IMPORTRANGE(""https://docs.google.com/spreadsheets/d/1C3dRT-t5aGUUqaTPrAeqShEUVkFXBSAwZczxrMAv404/edit?gid=0#gid=0"",""Ene-Jun!AQ3:AQ""),MATCH($C64,IMPORTRANGE(""https://docs.google.com/spreadsheets/d/1C3dRT-t5aGUUqaTPrAeqShEUVkFXBSAwZczxrMA"&amp;"v404/edit?gid=0#gid=0"",""Ene-Jun!E3:E""),0)),"""")"),"")</f>
        <v/>
      </c>
      <c r="J64" s="7" t="str">
        <f>IFERROR(__xludf.DUMMYFUNCTION("IFERROR(INDEX(IMPORTRANGE(""https://docs.google.com/spreadsheets/d/1C3dRT-t5aGUUqaTPrAeqShEUVkFXBSAwZczxrMAv404/edit?gid=0#gid=0"",""Jul!L3:L""),MATCH($C64,IMPORTRANGE(""https://docs.google.com/spreadsheets/d/1C3dRT-t5aGUUqaTPrAeqShEUVkFXBSAwZczxrMAv404/e"&amp;"dit?gid=0#gid=0"",""Jul!E3:E""),0)),"""")"),"")</f>
        <v/>
      </c>
      <c r="K64" s="7" t="str">
        <f>IFERROR(__xludf.DUMMYFUNCTION("IFERROR(INDEX(IMPORTRANGE(""https://docs.google.com/spreadsheets/d/1C3dRT-t5aGUUqaTPrAeqShEUVkFXBSAwZczxrMAv404/edit?gid=0#gid=0"",""Ago!L3:L""),MATCH($C64,IMPORTRANGE(""https://docs.google.com/spreadsheets/d/1C3dRT-t5aGUUqaTPrAeqShEUVkFXBSAwZczxrMAv404/e"&amp;"dit?gid=0#gid=0"",""Ago!E3:E""),0)),"""")"),"")</f>
        <v/>
      </c>
      <c r="L64" s="7" t="str">
        <f>IFERROR(__xludf.DUMMYFUNCTION("IFERROR(INDEX(IMPORTRANGE(""https://docs.google.com/spreadsheets/d/1C3dRT-t5aGUUqaTPrAeqShEUVkFXBSAwZczxrMAv404/edit?gid=1065183617#gid=1065183617"",""Sep!L3:L""),MATCH($C64,IMPORTRANGE(""https://docs.google.com/spreadsheets/d/1C3dRT-t5aGUUqaTPrAeqShEUVkF"&amp;"XBSAwZczxrMAv404/edit?gid=1065183617#gid=1065183617"",""Sep!E3:E""),0)),"""")"),"")</f>
        <v/>
      </c>
    </row>
    <row r="65" ht="15.75" customHeight="1">
      <c r="B65" s="7" t="str">
        <f>IFERROR(__xludf.DUMMYFUNCTION("""COMPUTED_VALUE"""),"BP2600541510201")</f>
        <v>BP2600541510201</v>
      </c>
      <c r="C65" s="7" t="str">
        <f>IFERROR(__xludf.DUMMYFUNCTION("""COMPUTED_VALUE"""),"Diseñar estrategias de capacitación a instituciones con enfoque diferencial de diversidad sexual y de género")</f>
        <v>Diseñar estrategias de capacitación a instituciones con enfoque diferencial de diversidad sexual y de género</v>
      </c>
      <c r="D65" s="7" t="str">
        <f>IFERROR(__xludf.DUMMYFUNCTION("IFERROR(INDEX(IMPORTRANGE(""https://docs.google.com/spreadsheets/d/1C3dRT-t5aGUUqaTPrAeqShEUVkFXBSAwZczxrMAv404/edit?gid=0#gid=0"",""Ene-Jun!AL3:AL""),MATCH($C65,IMPORTRANGE(""https://docs.google.com/spreadsheets/d/1C3dRT-t5aGUUqaTPrAeqShEUVkFXBSAwZczxrMA"&amp;"v404/edit?gid=0#gid=0"",""Ene-Jun!E3:E""),0)),"""")"),"")</f>
        <v/>
      </c>
      <c r="E65" s="7" t="str">
        <f>IFERROR(__xludf.DUMMYFUNCTION("IFERROR(INDEX(IMPORTRANGE(""https://docs.google.com/spreadsheets/d/1C3dRT-t5aGUUqaTPrAeqShEUVkFXBSAwZczxrMAv404/edit?gid=0#gid=0"",""Ene-Jun!AM3:AM""),MATCH($C65,IMPORTRANGE(""https://docs.google.com/spreadsheets/d/1C3dRT-t5aGUUqaTPrAeqShEUVkFXBSAwZczxrMA"&amp;"v404/edit?gid=0#gid=0"",""Ene-Jun!E3:E""),0)),"""")"),"")</f>
        <v/>
      </c>
      <c r="F65" s="7" t="str">
        <f>IFERROR(__xludf.DUMMYFUNCTION("IFERROR(INDEX(IMPORTRANGE(""https://docs.google.com/spreadsheets/d/1C3dRT-t5aGUUqaTPrAeqShEUVkFXBSAwZczxrMAv404/edit?gid=0#gid=0"",""Ene-Jun!AN3:AN""),MATCH($C65,IMPORTRANGE(""https://docs.google.com/spreadsheets/d/1C3dRT-t5aGUUqaTPrAeqShEUVkFXBSAwZczxrMA"&amp;"v404/edit?gid=0#gid=0"",""Ene-Jun!E3:E""),0)),"""")"),"")</f>
        <v/>
      </c>
      <c r="G65" s="7" t="str">
        <f>IFERROR(__xludf.DUMMYFUNCTION("IFERROR(INDEX(IMPORTRANGE(""https://docs.google.com/spreadsheets/d/1C3dRT-t5aGUUqaTPrAeqShEUVkFXBSAwZczxrMAv404/edit?gid=0#gid=0"",""Ene-Jun!AO3:AO""),MATCH($C65,IMPORTRANGE(""https://docs.google.com/spreadsheets/d/1C3dRT-t5aGUUqaTPrAeqShEUVkFXBSAwZczxrMA"&amp;"v404/edit?gid=0#gid=0"",""Ene-Jun!E3:E""),0)),"""")"),"")</f>
        <v/>
      </c>
      <c r="H65" s="7" t="str">
        <f>IFERROR(__xludf.DUMMYFUNCTION("IFERROR(INDEX(IMPORTRANGE(""https://docs.google.com/spreadsheets/d/1C3dRT-t5aGUUqaTPrAeqShEUVkFXBSAwZczxrMAv404/edit?gid=0#gid=0"",""Ene-Jun!AP3:AP""),MATCH($C65,IMPORTRANGE(""https://docs.google.com/spreadsheets/d/1C3dRT-t5aGUUqaTPrAeqShEUVkFXBSAwZczxrMA"&amp;"v404/edit?gid=0#gid=0"",""Ene-Jun!E3:E""),0)),"""")"),"")</f>
        <v/>
      </c>
      <c r="I65" s="7" t="str">
        <f>IFERROR(__xludf.DUMMYFUNCTION("IFERROR(INDEX(IMPORTRANGE(""https://docs.google.com/spreadsheets/d/1C3dRT-t5aGUUqaTPrAeqShEUVkFXBSAwZczxrMAv404/edit?gid=0#gid=0"",""Ene-Jun!AQ3:AQ""),MATCH($C65,IMPORTRANGE(""https://docs.google.com/spreadsheets/d/1C3dRT-t5aGUUqaTPrAeqShEUVkFXBSAwZczxrMA"&amp;"v404/edit?gid=0#gid=0"",""Ene-Jun!E3:E""),0)),"""")"),"")</f>
        <v/>
      </c>
      <c r="J65" s="7" t="str">
        <f>IFERROR(__xludf.DUMMYFUNCTION("IFERROR(INDEX(IMPORTRANGE(""https://docs.google.com/spreadsheets/d/1C3dRT-t5aGUUqaTPrAeqShEUVkFXBSAwZczxrMAv404/edit?gid=0#gid=0"",""Jul!L3:L""),MATCH($C65,IMPORTRANGE(""https://docs.google.com/spreadsheets/d/1C3dRT-t5aGUUqaTPrAeqShEUVkFXBSAwZczxrMAv404/e"&amp;"dit?gid=0#gid=0"",""Jul!E3:E""),0)),"""")"),"")</f>
        <v/>
      </c>
      <c r="K65" s="7" t="str">
        <f>IFERROR(__xludf.DUMMYFUNCTION("IFERROR(INDEX(IMPORTRANGE(""https://docs.google.com/spreadsheets/d/1C3dRT-t5aGUUqaTPrAeqShEUVkFXBSAwZczxrMAv404/edit?gid=0#gid=0"",""Ago!L3:L""),MATCH($C65,IMPORTRANGE(""https://docs.google.com/spreadsheets/d/1C3dRT-t5aGUUqaTPrAeqShEUVkFXBSAwZczxrMAv404/e"&amp;"dit?gid=0#gid=0"",""Ago!E3:E""),0)),"""")"),"")</f>
        <v/>
      </c>
      <c r="L65" s="7" t="str">
        <f>IFERROR(__xludf.DUMMYFUNCTION("IFERROR(INDEX(IMPORTRANGE(""https://docs.google.com/spreadsheets/d/1C3dRT-t5aGUUqaTPrAeqShEUVkFXBSAwZczxrMAv404/edit?gid=1065183617#gid=1065183617"",""Sep!L3:L""),MATCH($C65,IMPORTRANGE(""https://docs.google.com/spreadsheets/d/1C3dRT-t5aGUUqaTPrAeqShEUVkF"&amp;"XBSAwZczxrMAv404/edit?gid=1065183617#gid=1065183617"",""Sep!E3:E""),0)),"""")"),"")</f>
        <v/>
      </c>
    </row>
    <row r="66" ht="15.75" customHeight="1">
      <c r="B66" s="7" t="str">
        <f>IFERROR(__xludf.DUMMYFUNCTION("""COMPUTED_VALUE"""),"BP2600541510201")</f>
        <v>BP2600541510201</v>
      </c>
      <c r="C66" s="7" t="str">
        <f>IFERROR(__xludf.DUMMYFUNCTION("""COMPUTED_VALUE"""),"Diseñar guías de atención con enfoque diferencial para la población LGBTIQ+")</f>
        <v>Diseñar guías de atención con enfoque diferencial para la población LGBTIQ+</v>
      </c>
      <c r="D66" s="7" t="str">
        <f>IFERROR(__xludf.DUMMYFUNCTION("IFERROR(INDEX(IMPORTRANGE(""https://docs.google.com/spreadsheets/d/1C3dRT-t5aGUUqaTPrAeqShEUVkFXBSAwZczxrMAv404/edit?gid=0#gid=0"",""Ene-Jun!AL3:AL""),MATCH($C66,IMPORTRANGE(""https://docs.google.com/spreadsheets/d/1C3dRT-t5aGUUqaTPrAeqShEUVkFXBSAwZczxrMA"&amp;"v404/edit?gid=0#gid=0"",""Ene-Jun!E3:E""),0)),"""")"),"")</f>
        <v/>
      </c>
      <c r="E66" s="7" t="str">
        <f>IFERROR(__xludf.DUMMYFUNCTION("IFERROR(INDEX(IMPORTRANGE(""https://docs.google.com/spreadsheets/d/1C3dRT-t5aGUUqaTPrAeqShEUVkFXBSAwZczxrMAv404/edit?gid=0#gid=0"",""Ene-Jun!AM3:AM""),MATCH($C66,IMPORTRANGE(""https://docs.google.com/spreadsheets/d/1C3dRT-t5aGUUqaTPrAeqShEUVkFXBSAwZczxrMA"&amp;"v404/edit?gid=0#gid=0"",""Ene-Jun!E3:E""),0)),"""")"),"")</f>
        <v/>
      </c>
      <c r="F66" s="7" t="str">
        <f>IFERROR(__xludf.DUMMYFUNCTION("IFERROR(INDEX(IMPORTRANGE(""https://docs.google.com/spreadsheets/d/1C3dRT-t5aGUUqaTPrAeqShEUVkFXBSAwZczxrMAv404/edit?gid=0#gid=0"",""Ene-Jun!AN3:AN""),MATCH($C66,IMPORTRANGE(""https://docs.google.com/spreadsheets/d/1C3dRT-t5aGUUqaTPrAeqShEUVkFXBSAwZczxrMA"&amp;"v404/edit?gid=0#gid=0"",""Ene-Jun!E3:E""),0)),"""")"),"")</f>
        <v/>
      </c>
      <c r="G66" s="7" t="str">
        <f>IFERROR(__xludf.DUMMYFUNCTION("IFERROR(INDEX(IMPORTRANGE(""https://docs.google.com/spreadsheets/d/1C3dRT-t5aGUUqaTPrAeqShEUVkFXBSAwZczxrMAv404/edit?gid=0#gid=0"",""Ene-Jun!AO3:AO""),MATCH($C66,IMPORTRANGE(""https://docs.google.com/spreadsheets/d/1C3dRT-t5aGUUqaTPrAeqShEUVkFXBSAwZczxrMA"&amp;"v404/edit?gid=0#gid=0"",""Ene-Jun!E3:E""),0)),"""")"),"")</f>
        <v/>
      </c>
      <c r="H66" s="7" t="str">
        <f>IFERROR(__xludf.DUMMYFUNCTION("IFERROR(INDEX(IMPORTRANGE(""https://docs.google.com/spreadsheets/d/1C3dRT-t5aGUUqaTPrAeqShEUVkFXBSAwZczxrMAv404/edit?gid=0#gid=0"",""Ene-Jun!AP3:AP""),MATCH($C66,IMPORTRANGE(""https://docs.google.com/spreadsheets/d/1C3dRT-t5aGUUqaTPrAeqShEUVkFXBSAwZczxrMA"&amp;"v404/edit?gid=0#gid=0"",""Ene-Jun!E3:E""),0)),"""")"),"")</f>
        <v/>
      </c>
      <c r="I66" s="7" t="str">
        <f>IFERROR(__xludf.DUMMYFUNCTION("IFERROR(INDEX(IMPORTRANGE(""https://docs.google.com/spreadsheets/d/1C3dRT-t5aGUUqaTPrAeqShEUVkFXBSAwZczxrMAv404/edit?gid=0#gid=0"",""Ene-Jun!AQ3:AQ""),MATCH($C66,IMPORTRANGE(""https://docs.google.com/spreadsheets/d/1C3dRT-t5aGUUqaTPrAeqShEUVkFXBSAwZczxrMA"&amp;"v404/edit?gid=0#gid=0"",""Ene-Jun!E3:E""),0)),"""")"),"")</f>
        <v/>
      </c>
      <c r="J66" s="7" t="str">
        <f>IFERROR(__xludf.DUMMYFUNCTION("IFERROR(INDEX(IMPORTRANGE(""https://docs.google.com/spreadsheets/d/1C3dRT-t5aGUUqaTPrAeqShEUVkFXBSAwZczxrMAv404/edit?gid=0#gid=0"",""Jul!L3:L""),MATCH($C66,IMPORTRANGE(""https://docs.google.com/spreadsheets/d/1C3dRT-t5aGUUqaTPrAeqShEUVkFXBSAwZczxrMAv404/e"&amp;"dit?gid=0#gid=0"",""Jul!E3:E""),0)),"""")"),"")</f>
        <v/>
      </c>
      <c r="K66" s="7" t="str">
        <f>IFERROR(__xludf.DUMMYFUNCTION("IFERROR(INDEX(IMPORTRANGE(""https://docs.google.com/spreadsheets/d/1C3dRT-t5aGUUqaTPrAeqShEUVkFXBSAwZczxrMAv404/edit?gid=0#gid=0"",""Ago!L3:L""),MATCH($C66,IMPORTRANGE(""https://docs.google.com/spreadsheets/d/1C3dRT-t5aGUUqaTPrAeqShEUVkFXBSAwZczxrMAv404/e"&amp;"dit?gid=0#gid=0"",""Ago!E3:E""),0)),"""")"),"")</f>
        <v/>
      </c>
      <c r="L66" s="7" t="str">
        <f>IFERROR(__xludf.DUMMYFUNCTION("IFERROR(INDEX(IMPORTRANGE(""https://docs.google.com/spreadsheets/d/1C3dRT-t5aGUUqaTPrAeqShEUVkFXBSAwZczxrMAv404/edit?gid=1065183617#gid=1065183617"",""Sep!L3:L""),MATCH($C66,IMPORTRANGE(""https://docs.google.com/spreadsheets/d/1C3dRT-t5aGUUqaTPrAeqShEUVkF"&amp;"XBSAwZczxrMAv404/edit?gid=1065183617#gid=1065183617"",""Sep!E3:E""),0)),"""")"),"")</f>
        <v/>
      </c>
    </row>
    <row r="67" ht="15.75" customHeight="1">
      <c r="B67" s="7" t="str">
        <f>IFERROR(__xludf.DUMMYFUNCTION("""COMPUTED_VALUE"""),"BP2600541510201")</f>
        <v>BP2600541510201</v>
      </c>
      <c r="C67" s="7" t="str">
        <f>IFERROR(__xludf.DUMMYFUNCTION("""COMPUTED_VALUE"""),"Ejecutar estrategias de capacitación a instituciones con enfoque diferencial de diversidad sexual y de género")</f>
        <v>Ejecutar estrategias de capacitación a instituciones con enfoque diferencial de diversidad sexual y de género</v>
      </c>
      <c r="D67" s="7" t="str">
        <f>IFERROR(__xludf.DUMMYFUNCTION("IFERROR(INDEX(IMPORTRANGE(""https://docs.google.com/spreadsheets/d/1C3dRT-t5aGUUqaTPrAeqShEUVkFXBSAwZczxrMAv404/edit?gid=0#gid=0"",""Ene-Jun!AL3:AL""),MATCH($C67,IMPORTRANGE(""https://docs.google.com/spreadsheets/d/1C3dRT-t5aGUUqaTPrAeqShEUVkFXBSAwZczxrMA"&amp;"v404/edit?gid=0#gid=0"",""Ene-Jun!E3:E""),0)),"""")"),"")</f>
        <v/>
      </c>
      <c r="E67" s="7" t="str">
        <f>IFERROR(__xludf.DUMMYFUNCTION("IFERROR(INDEX(IMPORTRANGE(""https://docs.google.com/spreadsheets/d/1C3dRT-t5aGUUqaTPrAeqShEUVkFXBSAwZczxrMAv404/edit?gid=0#gid=0"",""Ene-Jun!AM3:AM""),MATCH($C67,IMPORTRANGE(""https://docs.google.com/spreadsheets/d/1C3dRT-t5aGUUqaTPrAeqShEUVkFXBSAwZczxrMA"&amp;"v404/edit?gid=0#gid=0"",""Ene-Jun!E3:E""),0)),"""")"),"")</f>
        <v/>
      </c>
      <c r="F67" s="7" t="str">
        <f>IFERROR(__xludf.DUMMYFUNCTION("IFERROR(INDEX(IMPORTRANGE(""https://docs.google.com/spreadsheets/d/1C3dRT-t5aGUUqaTPrAeqShEUVkFXBSAwZczxrMAv404/edit?gid=0#gid=0"",""Ene-Jun!AN3:AN""),MATCH($C67,IMPORTRANGE(""https://docs.google.com/spreadsheets/d/1C3dRT-t5aGUUqaTPrAeqShEUVkFXBSAwZczxrMA"&amp;"v404/edit?gid=0#gid=0"",""Ene-Jun!E3:E""),0)),"""")"),"")</f>
        <v/>
      </c>
      <c r="G67" s="7" t="str">
        <f>IFERROR(__xludf.DUMMYFUNCTION("IFERROR(INDEX(IMPORTRANGE(""https://docs.google.com/spreadsheets/d/1C3dRT-t5aGUUqaTPrAeqShEUVkFXBSAwZczxrMAv404/edit?gid=0#gid=0"",""Ene-Jun!AO3:AO""),MATCH($C67,IMPORTRANGE(""https://docs.google.com/spreadsheets/d/1C3dRT-t5aGUUqaTPrAeqShEUVkFXBSAwZczxrMA"&amp;"v404/edit?gid=0#gid=0"",""Ene-Jun!E3:E""),0)),"""")"),"")</f>
        <v/>
      </c>
      <c r="H67" s="7" t="str">
        <f>IFERROR(__xludf.DUMMYFUNCTION("IFERROR(INDEX(IMPORTRANGE(""https://docs.google.com/spreadsheets/d/1C3dRT-t5aGUUqaTPrAeqShEUVkFXBSAwZczxrMAv404/edit?gid=0#gid=0"",""Ene-Jun!AP3:AP""),MATCH($C67,IMPORTRANGE(""https://docs.google.com/spreadsheets/d/1C3dRT-t5aGUUqaTPrAeqShEUVkFXBSAwZczxrMA"&amp;"v404/edit?gid=0#gid=0"",""Ene-Jun!E3:E""),0)),"""")"),"")</f>
        <v/>
      </c>
      <c r="I67" s="7" t="str">
        <f>IFERROR(__xludf.DUMMYFUNCTION("IFERROR(INDEX(IMPORTRANGE(""https://docs.google.com/spreadsheets/d/1C3dRT-t5aGUUqaTPrAeqShEUVkFXBSAwZczxrMAv404/edit?gid=0#gid=0"",""Ene-Jun!AQ3:AQ""),MATCH($C67,IMPORTRANGE(""https://docs.google.com/spreadsheets/d/1C3dRT-t5aGUUqaTPrAeqShEUVkFXBSAwZczxrMA"&amp;"v404/edit?gid=0#gid=0"",""Ene-Jun!E3:E""),0)),"""")"),"")</f>
        <v/>
      </c>
      <c r="J67" s="7" t="str">
        <f>IFERROR(__xludf.DUMMYFUNCTION("IFERROR(INDEX(IMPORTRANGE(""https://docs.google.com/spreadsheets/d/1C3dRT-t5aGUUqaTPrAeqShEUVkFXBSAwZczxrMAv404/edit?gid=0#gid=0"",""Jul!L3:L""),MATCH($C67,IMPORTRANGE(""https://docs.google.com/spreadsheets/d/1C3dRT-t5aGUUqaTPrAeqShEUVkFXBSAwZczxrMAv404/e"&amp;"dit?gid=0#gid=0"",""Jul!E3:E""),0)),"""")"),"")</f>
        <v/>
      </c>
      <c r="K67" s="7" t="str">
        <f>IFERROR(__xludf.DUMMYFUNCTION("IFERROR(INDEX(IMPORTRANGE(""https://docs.google.com/spreadsheets/d/1C3dRT-t5aGUUqaTPrAeqShEUVkFXBSAwZczxrMAv404/edit?gid=0#gid=0"",""Ago!L3:L""),MATCH($C67,IMPORTRANGE(""https://docs.google.com/spreadsheets/d/1C3dRT-t5aGUUqaTPrAeqShEUVkFXBSAwZczxrMAv404/e"&amp;"dit?gid=0#gid=0"",""Ago!E3:E""),0)),"""")"),"")</f>
        <v/>
      </c>
      <c r="L67" s="7" t="str">
        <f>IFERROR(__xludf.DUMMYFUNCTION("IFERROR(INDEX(IMPORTRANGE(""https://docs.google.com/spreadsheets/d/1C3dRT-t5aGUUqaTPrAeqShEUVkFXBSAwZczxrMAv404/edit?gid=1065183617#gid=1065183617"",""Sep!L3:L""),MATCH($C67,IMPORTRANGE(""https://docs.google.com/spreadsheets/d/1C3dRT-t5aGUUqaTPrAeqShEUVkF"&amp;"XBSAwZczxrMAv404/edit?gid=1065183617#gid=1065183617"",""Sep!E3:E""),0)),"""")"),"")</f>
        <v/>
      </c>
    </row>
    <row r="68" ht="15.75" customHeight="1">
      <c r="B68" s="7" t="str">
        <f>IFERROR(__xludf.DUMMYFUNCTION("""COMPUTED_VALUE"""),"BP2600541510201")</f>
        <v>BP2600541510201</v>
      </c>
      <c r="C68" s="7" t="str">
        <f>IFERROR(__xludf.DUMMYFUNCTION("""COMPUTED_VALUE"""),"Realizar evaluaciones periódicas en la implementación de la transversalización")</f>
        <v>Realizar evaluaciones periódicas en la implementación de la transversalización</v>
      </c>
      <c r="D68" s="7" t="str">
        <f>IFERROR(__xludf.DUMMYFUNCTION("IFERROR(INDEX(IMPORTRANGE(""https://docs.google.com/spreadsheets/d/1C3dRT-t5aGUUqaTPrAeqShEUVkFXBSAwZczxrMAv404/edit?gid=0#gid=0"",""Ene-Jun!AL3:AL""),MATCH($C68,IMPORTRANGE(""https://docs.google.com/spreadsheets/d/1C3dRT-t5aGUUqaTPrAeqShEUVkFXBSAwZczxrMA"&amp;"v404/edit?gid=0#gid=0"",""Ene-Jun!E3:E""),0)),"""")"),"")</f>
        <v/>
      </c>
      <c r="E68" s="7" t="str">
        <f>IFERROR(__xludf.DUMMYFUNCTION("IFERROR(INDEX(IMPORTRANGE(""https://docs.google.com/spreadsheets/d/1C3dRT-t5aGUUqaTPrAeqShEUVkFXBSAwZczxrMAv404/edit?gid=0#gid=0"",""Ene-Jun!AM3:AM""),MATCH($C68,IMPORTRANGE(""https://docs.google.com/spreadsheets/d/1C3dRT-t5aGUUqaTPrAeqShEUVkFXBSAwZczxrMA"&amp;"v404/edit?gid=0#gid=0"",""Ene-Jun!E3:E""),0)),"""")"),"")</f>
        <v/>
      </c>
      <c r="F68" s="7" t="str">
        <f>IFERROR(__xludf.DUMMYFUNCTION("IFERROR(INDEX(IMPORTRANGE(""https://docs.google.com/spreadsheets/d/1C3dRT-t5aGUUqaTPrAeqShEUVkFXBSAwZczxrMAv404/edit?gid=0#gid=0"",""Ene-Jun!AN3:AN""),MATCH($C68,IMPORTRANGE(""https://docs.google.com/spreadsheets/d/1C3dRT-t5aGUUqaTPrAeqShEUVkFXBSAwZczxrMA"&amp;"v404/edit?gid=0#gid=0"",""Ene-Jun!E3:E""),0)),"""")"),"")</f>
        <v/>
      </c>
      <c r="G68" s="7" t="str">
        <f>IFERROR(__xludf.DUMMYFUNCTION("IFERROR(INDEX(IMPORTRANGE(""https://docs.google.com/spreadsheets/d/1C3dRT-t5aGUUqaTPrAeqShEUVkFXBSAwZczxrMAv404/edit?gid=0#gid=0"",""Ene-Jun!AO3:AO""),MATCH($C68,IMPORTRANGE(""https://docs.google.com/spreadsheets/d/1C3dRT-t5aGUUqaTPrAeqShEUVkFXBSAwZczxrMA"&amp;"v404/edit?gid=0#gid=0"",""Ene-Jun!E3:E""),0)),"""")"),"")</f>
        <v/>
      </c>
      <c r="H68" s="7" t="str">
        <f>IFERROR(__xludf.DUMMYFUNCTION("IFERROR(INDEX(IMPORTRANGE(""https://docs.google.com/spreadsheets/d/1C3dRT-t5aGUUqaTPrAeqShEUVkFXBSAwZczxrMAv404/edit?gid=0#gid=0"",""Ene-Jun!AP3:AP""),MATCH($C68,IMPORTRANGE(""https://docs.google.com/spreadsheets/d/1C3dRT-t5aGUUqaTPrAeqShEUVkFXBSAwZczxrMA"&amp;"v404/edit?gid=0#gid=0"",""Ene-Jun!E3:E""),0)),"""")"),"")</f>
        <v/>
      </c>
      <c r="I68" s="7" t="str">
        <f>IFERROR(__xludf.DUMMYFUNCTION("IFERROR(INDEX(IMPORTRANGE(""https://docs.google.com/spreadsheets/d/1C3dRT-t5aGUUqaTPrAeqShEUVkFXBSAwZczxrMAv404/edit?gid=0#gid=0"",""Ene-Jun!AQ3:AQ""),MATCH($C68,IMPORTRANGE(""https://docs.google.com/spreadsheets/d/1C3dRT-t5aGUUqaTPrAeqShEUVkFXBSAwZczxrMA"&amp;"v404/edit?gid=0#gid=0"",""Ene-Jun!E3:E""),0)),"""")"),"")</f>
        <v/>
      </c>
      <c r="J68" s="7" t="str">
        <f>IFERROR(__xludf.DUMMYFUNCTION("IFERROR(INDEX(IMPORTRANGE(""https://docs.google.com/spreadsheets/d/1C3dRT-t5aGUUqaTPrAeqShEUVkFXBSAwZczxrMAv404/edit?gid=0#gid=0"",""Jul!L3:L""),MATCH($C68,IMPORTRANGE(""https://docs.google.com/spreadsheets/d/1C3dRT-t5aGUUqaTPrAeqShEUVkFXBSAwZczxrMAv404/e"&amp;"dit?gid=0#gid=0"",""Jul!E3:E""),0)),"""")"),"")</f>
        <v/>
      </c>
      <c r="K68" s="7" t="str">
        <f>IFERROR(__xludf.DUMMYFUNCTION("IFERROR(INDEX(IMPORTRANGE(""https://docs.google.com/spreadsheets/d/1C3dRT-t5aGUUqaTPrAeqShEUVkFXBSAwZczxrMAv404/edit?gid=0#gid=0"",""Ago!L3:L""),MATCH($C68,IMPORTRANGE(""https://docs.google.com/spreadsheets/d/1C3dRT-t5aGUUqaTPrAeqShEUVkFXBSAwZczxrMAv404/e"&amp;"dit?gid=0#gid=0"",""Ago!E3:E""),0)),"""")"),"")</f>
        <v/>
      </c>
      <c r="L68" s="7" t="str">
        <f>IFERROR(__xludf.DUMMYFUNCTION("IFERROR(INDEX(IMPORTRANGE(""https://docs.google.com/spreadsheets/d/1C3dRT-t5aGUUqaTPrAeqShEUVkFXBSAwZczxrMAv404/edit?gid=1065183617#gid=1065183617"",""Sep!L3:L""),MATCH($C68,IMPORTRANGE(""https://docs.google.com/spreadsheets/d/1C3dRT-t5aGUUqaTPrAeqShEUVkF"&amp;"XBSAwZczxrMAv404/edit?gid=1065183617#gid=1065183617"",""Sep!E3:E""),0)),"""")"),"")</f>
        <v/>
      </c>
    </row>
    <row r="69" ht="15.75" customHeight="1">
      <c r="B69" s="7" t="str">
        <f>IFERROR(__xludf.DUMMYFUNCTION("""COMPUTED_VALUE"""),"BP2600541510201")</f>
        <v>BP2600541510201</v>
      </c>
      <c r="C69" s="7" t="str">
        <f>IFERROR(__xludf.DUMMYFUNCTION("""COMPUTED_VALUE"""),"Socializar guías de atención con enfoque diferencial para la población LGBTIQ+")</f>
        <v>Socializar guías de atención con enfoque diferencial para la población LGBTIQ+</v>
      </c>
      <c r="D69" s="7" t="str">
        <f>IFERROR(__xludf.DUMMYFUNCTION("IFERROR(INDEX(IMPORTRANGE(""https://docs.google.com/spreadsheets/d/1C3dRT-t5aGUUqaTPrAeqShEUVkFXBSAwZczxrMAv404/edit?gid=0#gid=0"",""Ene-Jun!AL3:AL""),MATCH($C69,IMPORTRANGE(""https://docs.google.com/spreadsheets/d/1C3dRT-t5aGUUqaTPrAeqShEUVkFXBSAwZczxrMA"&amp;"v404/edit?gid=0#gid=0"",""Ene-Jun!E3:E""),0)),"""")"),"")</f>
        <v/>
      </c>
      <c r="E69" s="7" t="str">
        <f>IFERROR(__xludf.DUMMYFUNCTION("IFERROR(INDEX(IMPORTRANGE(""https://docs.google.com/spreadsheets/d/1C3dRT-t5aGUUqaTPrAeqShEUVkFXBSAwZczxrMAv404/edit?gid=0#gid=0"",""Ene-Jun!AM3:AM""),MATCH($C69,IMPORTRANGE(""https://docs.google.com/spreadsheets/d/1C3dRT-t5aGUUqaTPrAeqShEUVkFXBSAwZczxrMA"&amp;"v404/edit?gid=0#gid=0"",""Ene-Jun!E3:E""),0)),"""")"),"")</f>
        <v/>
      </c>
      <c r="F69" s="7" t="str">
        <f>IFERROR(__xludf.DUMMYFUNCTION("IFERROR(INDEX(IMPORTRANGE(""https://docs.google.com/spreadsheets/d/1C3dRT-t5aGUUqaTPrAeqShEUVkFXBSAwZczxrMAv404/edit?gid=0#gid=0"",""Ene-Jun!AN3:AN""),MATCH($C69,IMPORTRANGE(""https://docs.google.com/spreadsheets/d/1C3dRT-t5aGUUqaTPrAeqShEUVkFXBSAwZczxrMA"&amp;"v404/edit?gid=0#gid=0"",""Ene-Jun!E3:E""),0)),"""")"),"")</f>
        <v/>
      </c>
      <c r="G69" s="7" t="str">
        <f>IFERROR(__xludf.DUMMYFUNCTION("IFERROR(INDEX(IMPORTRANGE(""https://docs.google.com/spreadsheets/d/1C3dRT-t5aGUUqaTPrAeqShEUVkFXBSAwZczxrMAv404/edit?gid=0#gid=0"",""Ene-Jun!AO3:AO""),MATCH($C69,IMPORTRANGE(""https://docs.google.com/spreadsheets/d/1C3dRT-t5aGUUqaTPrAeqShEUVkFXBSAwZczxrMA"&amp;"v404/edit?gid=0#gid=0"",""Ene-Jun!E3:E""),0)),"""")"),"")</f>
        <v/>
      </c>
      <c r="H69" s="7" t="str">
        <f>IFERROR(__xludf.DUMMYFUNCTION("IFERROR(INDEX(IMPORTRANGE(""https://docs.google.com/spreadsheets/d/1C3dRT-t5aGUUqaTPrAeqShEUVkFXBSAwZczxrMAv404/edit?gid=0#gid=0"",""Ene-Jun!AP3:AP""),MATCH($C69,IMPORTRANGE(""https://docs.google.com/spreadsheets/d/1C3dRT-t5aGUUqaTPrAeqShEUVkFXBSAwZczxrMA"&amp;"v404/edit?gid=0#gid=0"",""Ene-Jun!E3:E""),0)),"""")"),"")</f>
        <v/>
      </c>
      <c r="I69" s="7" t="str">
        <f>IFERROR(__xludf.DUMMYFUNCTION("IFERROR(INDEX(IMPORTRANGE(""https://docs.google.com/spreadsheets/d/1C3dRT-t5aGUUqaTPrAeqShEUVkFXBSAwZczxrMAv404/edit?gid=0#gid=0"",""Ene-Jun!AQ3:AQ""),MATCH($C69,IMPORTRANGE(""https://docs.google.com/spreadsheets/d/1C3dRT-t5aGUUqaTPrAeqShEUVkFXBSAwZczxrMA"&amp;"v404/edit?gid=0#gid=0"",""Ene-Jun!E3:E""),0)),"""")"),"")</f>
        <v/>
      </c>
      <c r="J69" s="7" t="str">
        <f>IFERROR(__xludf.DUMMYFUNCTION("IFERROR(INDEX(IMPORTRANGE(""https://docs.google.com/spreadsheets/d/1C3dRT-t5aGUUqaTPrAeqShEUVkFXBSAwZczxrMAv404/edit?gid=0#gid=0"",""Jul!L3:L""),MATCH($C69,IMPORTRANGE(""https://docs.google.com/spreadsheets/d/1C3dRT-t5aGUUqaTPrAeqShEUVkFXBSAwZczxrMAv404/e"&amp;"dit?gid=0#gid=0"",""Jul!E3:E""),0)),"""")"),"")</f>
        <v/>
      </c>
      <c r="K69" s="7" t="str">
        <f>IFERROR(__xludf.DUMMYFUNCTION("IFERROR(INDEX(IMPORTRANGE(""https://docs.google.com/spreadsheets/d/1C3dRT-t5aGUUqaTPrAeqShEUVkFXBSAwZczxrMAv404/edit?gid=0#gid=0"",""Ago!L3:L""),MATCH($C69,IMPORTRANGE(""https://docs.google.com/spreadsheets/d/1C3dRT-t5aGUUqaTPrAeqShEUVkFXBSAwZczxrMAv404/e"&amp;"dit?gid=0#gid=0"",""Ago!E3:E""),0)),"""")"),"")</f>
        <v/>
      </c>
      <c r="L69" s="7" t="str">
        <f>IFERROR(__xludf.DUMMYFUNCTION("IFERROR(INDEX(IMPORTRANGE(""https://docs.google.com/spreadsheets/d/1C3dRT-t5aGUUqaTPrAeqShEUVkFXBSAwZczxrMAv404/edit?gid=1065183617#gid=1065183617"",""Sep!L3:L""),MATCH($C69,IMPORTRANGE(""https://docs.google.com/spreadsheets/d/1C3dRT-t5aGUUqaTPrAeqShEUVkF"&amp;"XBSAwZczxrMAv404/edit?gid=1065183617#gid=1065183617"",""Sep!E3:E""),0)),"""")"),"")</f>
        <v/>
      </c>
    </row>
    <row r="70" ht="15.75" customHeight="1">
      <c r="B70" s="7" t="str">
        <f>IFERROR(__xludf.DUMMYFUNCTION("""COMPUTED_VALUE"""),"BP2600541710101")</f>
        <v>BP2600541710101</v>
      </c>
      <c r="C70" s="7" t="str">
        <f>IFERROR(__xludf.DUMMYFUNCTION("""COMPUTED_VALUE"""),"Adquirir insumos para la operación del proyecto")</f>
        <v>Adquirir insumos para la operación del proyecto</v>
      </c>
      <c r="D70" s="7" t="str">
        <f>IFERROR(__xludf.DUMMYFUNCTION("IFERROR(INDEX(IMPORTRANGE(""https://docs.google.com/spreadsheets/d/1C3dRT-t5aGUUqaTPrAeqShEUVkFXBSAwZczxrMAv404/edit?gid=0#gid=0"",""Ene-Jun!AL3:AL""),MATCH($C70,IMPORTRANGE(""https://docs.google.com/spreadsheets/d/1C3dRT-t5aGUUqaTPrAeqShEUVkFXBSAwZczxrMA"&amp;"v404/edit?gid=0#gid=0"",""Ene-Jun!E3:E""),0)),"""")"),"")</f>
        <v/>
      </c>
      <c r="E70" s="7" t="str">
        <f>IFERROR(__xludf.DUMMYFUNCTION("IFERROR(INDEX(IMPORTRANGE(""https://docs.google.com/spreadsheets/d/1C3dRT-t5aGUUqaTPrAeqShEUVkFXBSAwZczxrMAv404/edit?gid=0#gid=0"",""Ene-Jun!AM3:AM""),MATCH($C70,IMPORTRANGE(""https://docs.google.com/spreadsheets/d/1C3dRT-t5aGUUqaTPrAeqShEUVkFXBSAwZczxrMA"&amp;"v404/edit?gid=0#gid=0"",""Ene-Jun!E3:E""),0)),"""")"),"")</f>
        <v/>
      </c>
      <c r="F70" s="7" t="str">
        <f>IFERROR(__xludf.DUMMYFUNCTION("IFERROR(INDEX(IMPORTRANGE(""https://docs.google.com/spreadsheets/d/1C3dRT-t5aGUUqaTPrAeqShEUVkFXBSAwZczxrMAv404/edit?gid=0#gid=0"",""Ene-Jun!AN3:AN""),MATCH($C70,IMPORTRANGE(""https://docs.google.com/spreadsheets/d/1C3dRT-t5aGUUqaTPrAeqShEUVkFXBSAwZczxrMA"&amp;"v404/edit?gid=0#gid=0"",""Ene-Jun!E3:E""),0)),"""")"),"")</f>
        <v/>
      </c>
      <c r="G70" s="7" t="str">
        <f>IFERROR(__xludf.DUMMYFUNCTION("IFERROR(INDEX(IMPORTRANGE(""https://docs.google.com/spreadsheets/d/1C3dRT-t5aGUUqaTPrAeqShEUVkFXBSAwZczxrMAv404/edit?gid=0#gid=0"",""Ene-Jun!AO3:AO""),MATCH($C70,IMPORTRANGE(""https://docs.google.com/spreadsheets/d/1C3dRT-t5aGUUqaTPrAeqShEUVkFXBSAwZczxrMA"&amp;"v404/edit?gid=0#gid=0"",""Ene-Jun!E3:E""),0)),"""")"),"")</f>
        <v/>
      </c>
      <c r="H70" s="7" t="str">
        <f>IFERROR(__xludf.DUMMYFUNCTION("IFERROR(INDEX(IMPORTRANGE(""https://docs.google.com/spreadsheets/d/1C3dRT-t5aGUUqaTPrAeqShEUVkFXBSAwZczxrMAv404/edit?gid=0#gid=0"",""Ene-Jun!AP3:AP""),MATCH($C70,IMPORTRANGE(""https://docs.google.com/spreadsheets/d/1C3dRT-t5aGUUqaTPrAeqShEUVkFXBSAwZczxrMA"&amp;"v404/edit?gid=0#gid=0"",""Ene-Jun!E3:E""),0)),"""")"),"")</f>
        <v/>
      </c>
      <c r="I70" s="7" t="str">
        <f>IFERROR(__xludf.DUMMYFUNCTION("IFERROR(INDEX(IMPORTRANGE(""https://docs.google.com/spreadsheets/d/1C3dRT-t5aGUUqaTPrAeqShEUVkFXBSAwZczxrMAv404/edit?gid=0#gid=0"",""Ene-Jun!AQ3:AQ""),MATCH($C70,IMPORTRANGE(""https://docs.google.com/spreadsheets/d/1C3dRT-t5aGUUqaTPrAeqShEUVkFXBSAwZczxrMA"&amp;"v404/edit?gid=0#gid=0"",""Ene-Jun!E3:E""),0)),"""")"),"")</f>
        <v/>
      </c>
      <c r="J70" s="7" t="str">
        <f>IFERROR(__xludf.DUMMYFUNCTION("IFERROR(INDEX(IMPORTRANGE(""https://docs.google.com/spreadsheets/d/1C3dRT-t5aGUUqaTPrAeqShEUVkFXBSAwZczxrMAv404/edit?gid=0#gid=0"",""Jul!L3:L""),MATCH($C70,IMPORTRANGE(""https://docs.google.com/spreadsheets/d/1C3dRT-t5aGUUqaTPrAeqShEUVkFXBSAwZczxrMAv404/e"&amp;"dit?gid=0#gid=0"",""Jul!E3:E""),0)),"""")"),"")</f>
        <v/>
      </c>
      <c r="K70" s="7" t="str">
        <f>IFERROR(__xludf.DUMMYFUNCTION("IFERROR(INDEX(IMPORTRANGE(""https://docs.google.com/spreadsheets/d/1C3dRT-t5aGUUqaTPrAeqShEUVkFXBSAwZczxrMAv404/edit?gid=0#gid=0"",""Ago!L3:L""),MATCH($C70,IMPORTRANGE(""https://docs.google.com/spreadsheets/d/1C3dRT-t5aGUUqaTPrAeqShEUVkFXBSAwZczxrMAv404/e"&amp;"dit?gid=0#gid=0"",""Ago!E3:E""),0)),"""")"),"")</f>
        <v/>
      </c>
      <c r="L70" s="7" t="str">
        <f>IFERROR(__xludf.DUMMYFUNCTION("IFERROR(INDEX(IMPORTRANGE(""https://docs.google.com/spreadsheets/d/1C3dRT-t5aGUUqaTPrAeqShEUVkFXBSAwZczxrMAv404/edit?gid=1065183617#gid=1065183617"",""Sep!L3:L""),MATCH($C70,IMPORTRANGE(""https://docs.google.com/spreadsheets/d/1C3dRT-t5aGUUqaTPrAeqShEUVkF"&amp;"XBSAwZczxrMAv404/edit?gid=1065183617#gid=1065183617"",""Sep!E3:E""),0)),"""")"),"")</f>
        <v/>
      </c>
    </row>
    <row r="71" ht="15.75" customHeight="1">
      <c r="B71" s="7" t="str">
        <f>IFERROR(__xludf.DUMMYFUNCTION("""COMPUTED_VALUE"""),"BP2600541710101")</f>
        <v>BP2600541710101</v>
      </c>
      <c r="C71" s="7" t="str">
        <f>IFERROR(__xludf.DUMMYFUNCTION("""COMPUTED_VALUE"""),"Caracterizar población beneficiaria del proyecto")</f>
        <v>Caracterizar población beneficiaria del proyecto</v>
      </c>
      <c r="D71" s="7" t="str">
        <f>IFERROR(__xludf.DUMMYFUNCTION("IFERROR(INDEX(IMPORTRANGE(""https://docs.google.com/spreadsheets/d/1C3dRT-t5aGUUqaTPrAeqShEUVkFXBSAwZczxrMAv404/edit?gid=0#gid=0"",""Ene-Jun!AL3:AL""),MATCH($C71,IMPORTRANGE(""https://docs.google.com/spreadsheets/d/1C3dRT-t5aGUUqaTPrAeqShEUVkFXBSAwZczxrMA"&amp;"v404/edit?gid=0#gid=0"",""Ene-Jun!E3:E""),0)),"""")"),"")</f>
        <v/>
      </c>
      <c r="E71" s="7" t="str">
        <f>IFERROR(__xludf.DUMMYFUNCTION("IFERROR(INDEX(IMPORTRANGE(""https://docs.google.com/spreadsheets/d/1C3dRT-t5aGUUqaTPrAeqShEUVkFXBSAwZczxrMAv404/edit?gid=0#gid=0"",""Ene-Jun!AM3:AM""),MATCH($C71,IMPORTRANGE(""https://docs.google.com/spreadsheets/d/1C3dRT-t5aGUUqaTPrAeqShEUVkFXBSAwZczxrMA"&amp;"v404/edit?gid=0#gid=0"",""Ene-Jun!E3:E""),0)),"""")"),"")</f>
        <v/>
      </c>
      <c r="F71" s="7" t="str">
        <f>IFERROR(__xludf.DUMMYFUNCTION("IFERROR(INDEX(IMPORTRANGE(""https://docs.google.com/spreadsheets/d/1C3dRT-t5aGUUqaTPrAeqShEUVkFXBSAwZczxrMAv404/edit?gid=0#gid=0"",""Ene-Jun!AN3:AN""),MATCH($C71,IMPORTRANGE(""https://docs.google.com/spreadsheets/d/1C3dRT-t5aGUUqaTPrAeqShEUVkFXBSAwZczxrMA"&amp;"v404/edit?gid=0#gid=0"",""Ene-Jun!E3:E""),0)),"""")"),"")</f>
        <v/>
      </c>
      <c r="G71" s="7" t="str">
        <f>IFERROR(__xludf.DUMMYFUNCTION("IFERROR(INDEX(IMPORTRANGE(""https://docs.google.com/spreadsheets/d/1C3dRT-t5aGUUqaTPrAeqShEUVkFXBSAwZczxrMAv404/edit?gid=0#gid=0"",""Ene-Jun!AO3:AO""),MATCH($C71,IMPORTRANGE(""https://docs.google.com/spreadsheets/d/1C3dRT-t5aGUUqaTPrAeqShEUVkFXBSAwZczxrMA"&amp;"v404/edit?gid=0#gid=0"",""Ene-Jun!E3:E""),0)),"""")"),"")</f>
        <v/>
      </c>
      <c r="H71" s="7" t="str">
        <f>IFERROR(__xludf.DUMMYFUNCTION("IFERROR(INDEX(IMPORTRANGE(""https://docs.google.com/spreadsheets/d/1C3dRT-t5aGUUqaTPrAeqShEUVkFXBSAwZczxrMAv404/edit?gid=0#gid=0"",""Ene-Jun!AP3:AP""),MATCH($C71,IMPORTRANGE(""https://docs.google.com/spreadsheets/d/1C3dRT-t5aGUUqaTPrAeqShEUVkFXBSAwZczxrMA"&amp;"v404/edit?gid=0#gid=0"",""Ene-Jun!E3:E""),0)),"""")"),"")</f>
        <v/>
      </c>
      <c r="I71" s="7" t="str">
        <f>IFERROR(__xludf.DUMMYFUNCTION("IFERROR(INDEX(IMPORTRANGE(""https://docs.google.com/spreadsheets/d/1C3dRT-t5aGUUqaTPrAeqShEUVkFXBSAwZczxrMAv404/edit?gid=0#gid=0"",""Ene-Jun!AQ3:AQ""),MATCH($C71,IMPORTRANGE(""https://docs.google.com/spreadsheets/d/1C3dRT-t5aGUUqaTPrAeqShEUVkFXBSAwZczxrMA"&amp;"v404/edit?gid=0#gid=0"",""Ene-Jun!E3:E""),0)),"""")"),"")</f>
        <v/>
      </c>
      <c r="J71" s="7" t="str">
        <f>IFERROR(__xludf.DUMMYFUNCTION("IFERROR(INDEX(IMPORTRANGE(""https://docs.google.com/spreadsheets/d/1C3dRT-t5aGUUqaTPrAeqShEUVkFXBSAwZczxrMAv404/edit?gid=0#gid=0"",""Jul!L3:L""),MATCH($C71,IMPORTRANGE(""https://docs.google.com/spreadsheets/d/1C3dRT-t5aGUUqaTPrAeqShEUVkFXBSAwZczxrMAv404/e"&amp;"dit?gid=0#gid=0"",""Jul!E3:E""),0)),"""")"),"")</f>
        <v/>
      </c>
      <c r="K71" s="7" t="str">
        <f>IFERROR(__xludf.DUMMYFUNCTION("IFERROR(INDEX(IMPORTRANGE(""https://docs.google.com/spreadsheets/d/1C3dRT-t5aGUUqaTPrAeqShEUVkFXBSAwZczxrMAv404/edit?gid=0#gid=0"",""Ago!L3:L""),MATCH($C71,IMPORTRANGE(""https://docs.google.com/spreadsheets/d/1C3dRT-t5aGUUqaTPrAeqShEUVkFXBSAwZczxrMAv404/e"&amp;"dit?gid=0#gid=0"",""Ago!E3:E""),0)),"""")"),"")</f>
        <v/>
      </c>
      <c r="L71" s="7" t="str">
        <f>IFERROR(__xludf.DUMMYFUNCTION("IFERROR(INDEX(IMPORTRANGE(""https://docs.google.com/spreadsheets/d/1C3dRT-t5aGUUqaTPrAeqShEUVkFXBSAwZczxrMAv404/edit?gid=1065183617#gid=1065183617"",""Sep!L3:L""),MATCH($C71,IMPORTRANGE(""https://docs.google.com/spreadsheets/d/1C3dRT-t5aGUUqaTPrAeqShEUVkF"&amp;"XBSAwZczxrMAv404/edit?gid=1065183617#gid=1065183617"",""Sep!E3:E""),0)),"""")"),"")</f>
        <v/>
      </c>
    </row>
    <row r="72" ht="15.75" customHeight="1">
      <c r="B72" s="7" t="str">
        <f>IFERROR(__xludf.DUMMYFUNCTION("""COMPUTED_VALUE"""),"BP2600541710101")</f>
        <v>BP2600541710101</v>
      </c>
      <c r="C72" s="7" t="str">
        <f>IFERROR(__xludf.DUMMYFUNCTION("""COMPUTED_VALUE"""),"Fortalecimiento del programa de Seguridad Alimentaria y Nutricional en Santiago de Cali, BP-26005417 - Pagos pasivos exigibles vigencias expiradas")</f>
        <v>Fortalecimiento del programa de Seguridad Alimentaria y Nutricional en Santiago de Cali, BP-26005417 - Pagos pasivos exigibles vigencias expiradas</v>
      </c>
      <c r="D72" s="7" t="str">
        <f>IFERROR(__xludf.DUMMYFUNCTION("IFERROR(INDEX(IMPORTRANGE(""https://docs.google.com/spreadsheets/d/1C3dRT-t5aGUUqaTPrAeqShEUVkFXBSAwZczxrMAv404/edit?gid=0#gid=0"",""Ene-Jun!AL3:AL""),MATCH($C72,IMPORTRANGE(""https://docs.google.com/spreadsheets/d/1C3dRT-t5aGUUqaTPrAeqShEUVkFXBSAwZczxrMA"&amp;"v404/edit?gid=0#gid=0"",""Ene-Jun!E3:E""),0)),"""")"),"")</f>
        <v/>
      </c>
      <c r="E72" s="7" t="str">
        <f>IFERROR(__xludf.DUMMYFUNCTION("IFERROR(INDEX(IMPORTRANGE(""https://docs.google.com/spreadsheets/d/1C3dRT-t5aGUUqaTPrAeqShEUVkFXBSAwZczxrMAv404/edit?gid=0#gid=0"",""Ene-Jun!AM3:AM""),MATCH($C72,IMPORTRANGE(""https://docs.google.com/spreadsheets/d/1C3dRT-t5aGUUqaTPrAeqShEUVkFXBSAwZczxrMA"&amp;"v404/edit?gid=0#gid=0"",""Ene-Jun!E3:E""),0)),"""")"),"")</f>
        <v/>
      </c>
      <c r="F72" s="7" t="str">
        <f>IFERROR(__xludf.DUMMYFUNCTION("IFERROR(INDEX(IMPORTRANGE(""https://docs.google.com/spreadsheets/d/1C3dRT-t5aGUUqaTPrAeqShEUVkFXBSAwZczxrMAv404/edit?gid=0#gid=0"",""Ene-Jun!AN3:AN""),MATCH($C72,IMPORTRANGE(""https://docs.google.com/spreadsheets/d/1C3dRT-t5aGUUqaTPrAeqShEUVkFXBSAwZczxrMA"&amp;"v404/edit?gid=0#gid=0"",""Ene-Jun!E3:E""),0)),"""")"),"")</f>
        <v/>
      </c>
      <c r="G72" s="7" t="str">
        <f>IFERROR(__xludf.DUMMYFUNCTION("IFERROR(INDEX(IMPORTRANGE(""https://docs.google.com/spreadsheets/d/1C3dRT-t5aGUUqaTPrAeqShEUVkFXBSAwZczxrMAv404/edit?gid=0#gid=0"",""Ene-Jun!AO3:AO""),MATCH($C72,IMPORTRANGE(""https://docs.google.com/spreadsheets/d/1C3dRT-t5aGUUqaTPrAeqShEUVkFXBSAwZczxrMA"&amp;"v404/edit?gid=0#gid=0"",""Ene-Jun!E3:E""),0)),"""")"),"")</f>
        <v/>
      </c>
      <c r="H72" s="7" t="str">
        <f>IFERROR(__xludf.DUMMYFUNCTION("IFERROR(INDEX(IMPORTRANGE(""https://docs.google.com/spreadsheets/d/1C3dRT-t5aGUUqaTPrAeqShEUVkFXBSAwZczxrMAv404/edit?gid=0#gid=0"",""Ene-Jun!AP3:AP""),MATCH($C72,IMPORTRANGE(""https://docs.google.com/spreadsheets/d/1C3dRT-t5aGUUqaTPrAeqShEUVkFXBSAwZczxrMA"&amp;"v404/edit?gid=0#gid=0"",""Ene-Jun!E3:E""),0)),"""")"),"")</f>
        <v/>
      </c>
      <c r="I72" s="7" t="str">
        <f>IFERROR(__xludf.DUMMYFUNCTION("IFERROR(INDEX(IMPORTRANGE(""https://docs.google.com/spreadsheets/d/1C3dRT-t5aGUUqaTPrAeqShEUVkFXBSAwZczxrMAv404/edit?gid=0#gid=0"",""Ene-Jun!AQ3:AQ""),MATCH($C72,IMPORTRANGE(""https://docs.google.com/spreadsheets/d/1C3dRT-t5aGUUqaTPrAeqShEUVkFXBSAwZczxrMA"&amp;"v404/edit?gid=0#gid=0"",""Ene-Jun!E3:E""),0)),"""")"),"")</f>
        <v/>
      </c>
      <c r="J72" s="7" t="str">
        <f>IFERROR(__xludf.DUMMYFUNCTION("IFERROR(INDEX(IMPORTRANGE(""https://docs.google.com/spreadsheets/d/1C3dRT-t5aGUUqaTPrAeqShEUVkFXBSAwZczxrMAv404/edit?gid=0#gid=0"",""Jul!L3:L""),MATCH($C72,IMPORTRANGE(""https://docs.google.com/spreadsheets/d/1C3dRT-t5aGUUqaTPrAeqShEUVkFXBSAwZczxrMAv404/e"&amp;"dit?gid=0#gid=0"",""Jul!E3:E""),0)),"""")"),"")</f>
        <v/>
      </c>
      <c r="K72" s="7" t="str">
        <f>IFERROR(__xludf.DUMMYFUNCTION("IFERROR(INDEX(IMPORTRANGE(""https://docs.google.com/spreadsheets/d/1C3dRT-t5aGUUqaTPrAeqShEUVkFXBSAwZczxrMAv404/edit?gid=0#gid=0"",""Ago!L3:L""),MATCH($C72,IMPORTRANGE(""https://docs.google.com/spreadsheets/d/1C3dRT-t5aGUUqaTPrAeqShEUVkFXBSAwZczxrMAv404/e"&amp;"dit?gid=0#gid=0"",""Ago!E3:E""),0)),"""")"),"")</f>
        <v/>
      </c>
      <c r="L72" s="7" t="str">
        <f>IFERROR(__xludf.DUMMYFUNCTION("IFERROR(INDEX(IMPORTRANGE(""https://docs.google.com/spreadsheets/d/1C3dRT-t5aGUUqaTPrAeqShEUVkFXBSAwZczxrMAv404/edit?gid=1065183617#gid=1065183617"",""Sep!L3:L""),MATCH($C72,IMPORTRANGE(""https://docs.google.com/spreadsheets/d/1C3dRT-t5aGUUqaTPrAeqShEUVkF"&amp;"XBSAwZczxrMAv404/edit?gid=1065183617#gid=1065183617"",""Sep!E3:E""),0)),"""")"),"")</f>
        <v/>
      </c>
    </row>
    <row r="73" ht="15.75" customHeight="1">
      <c r="B73" s="7" t="str">
        <f>IFERROR(__xludf.DUMMYFUNCTION("""COMPUTED_VALUE"""),"BP2600541710101")</f>
        <v>BP2600541710101</v>
      </c>
      <c r="C73" s="7" t="str">
        <f>IFERROR(__xludf.DUMMYFUNCTION("""COMPUTED_VALUE"""),"Realizar alianzas con programas públicos o privados para la ocupación del tiempo libre en poblaciones vulnerables y para la generación de ingresos o empleabilidad, así como con otros programas de la oferta social")</f>
        <v>Realizar alianzas con programas públicos o privados para la ocupación del tiempo libre en poblaciones vulnerables y para la generación de ingresos o empleabilidad, así como con otros programas de la oferta social</v>
      </c>
      <c r="D73" s="7" t="str">
        <f>IFERROR(__xludf.DUMMYFUNCTION("IFERROR(INDEX(IMPORTRANGE(""https://docs.google.com/spreadsheets/d/1C3dRT-t5aGUUqaTPrAeqShEUVkFXBSAwZczxrMAv404/edit?gid=0#gid=0"",""Ene-Jun!AL3:AL""),MATCH($C73,IMPORTRANGE(""https://docs.google.com/spreadsheets/d/1C3dRT-t5aGUUqaTPrAeqShEUVkFXBSAwZczxrMA"&amp;"v404/edit?gid=0#gid=0"",""Ene-Jun!E3:E""),0)),"""")"),"")</f>
        <v/>
      </c>
      <c r="E73" s="7" t="str">
        <f>IFERROR(__xludf.DUMMYFUNCTION("IFERROR(INDEX(IMPORTRANGE(""https://docs.google.com/spreadsheets/d/1C3dRT-t5aGUUqaTPrAeqShEUVkFXBSAwZczxrMAv404/edit?gid=0#gid=0"",""Ene-Jun!AM3:AM""),MATCH($C73,IMPORTRANGE(""https://docs.google.com/spreadsheets/d/1C3dRT-t5aGUUqaTPrAeqShEUVkFXBSAwZczxrMA"&amp;"v404/edit?gid=0#gid=0"",""Ene-Jun!E3:E""),0)),"""")"),"")</f>
        <v/>
      </c>
      <c r="F73" s="7" t="str">
        <f>IFERROR(__xludf.DUMMYFUNCTION("IFERROR(INDEX(IMPORTRANGE(""https://docs.google.com/spreadsheets/d/1C3dRT-t5aGUUqaTPrAeqShEUVkFXBSAwZczxrMAv404/edit?gid=0#gid=0"",""Ene-Jun!AN3:AN""),MATCH($C73,IMPORTRANGE(""https://docs.google.com/spreadsheets/d/1C3dRT-t5aGUUqaTPrAeqShEUVkFXBSAwZczxrMA"&amp;"v404/edit?gid=0#gid=0"",""Ene-Jun!E3:E""),0)),"""")"),"")</f>
        <v/>
      </c>
      <c r="G73" s="7" t="str">
        <f>IFERROR(__xludf.DUMMYFUNCTION("IFERROR(INDEX(IMPORTRANGE(""https://docs.google.com/spreadsheets/d/1C3dRT-t5aGUUqaTPrAeqShEUVkFXBSAwZczxrMAv404/edit?gid=0#gid=0"",""Ene-Jun!AO3:AO""),MATCH($C73,IMPORTRANGE(""https://docs.google.com/spreadsheets/d/1C3dRT-t5aGUUqaTPrAeqShEUVkFXBSAwZczxrMA"&amp;"v404/edit?gid=0#gid=0"",""Ene-Jun!E3:E""),0)),"""")"),"")</f>
        <v/>
      </c>
      <c r="H73" s="7" t="str">
        <f>IFERROR(__xludf.DUMMYFUNCTION("IFERROR(INDEX(IMPORTRANGE(""https://docs.google.com/spreadsheets/d/1C3dRT-t5aGUUqaTPrAeqShEUVkFXBSAwZczxrMAv404/edit?gid=0#gid=0"",""Ene-Jun!AP3:AP""),MATCH($C73,IMPORTRANGE(""https://docs.google.com/spreadsheets/d/1C3dRT-t5aGUUqaTPrAeqShEUVkFXBSAwZczxrMA"&amp;"v404/edit?gid=0#gid=0"",""Ene-Jun!E3:E""),0)),"""")"),"")</f>
        <v/>
      </c>
      <c r="I73" s="7" t="str">
        <f>IFERROR(__xludf.DUMMYFUNCTION("IFERROR(INDEX(IMPORTRANGE(""https://docs.google.com/spreadsheets/d/1C3dRT-t5aGUUqaTPrAeqShEUVkFXBSAwZczxrMAv404/edit?gid=0#gid=0"",""Ene-Jun!AQ3:AQ""),MATCH($C73,IMPORTRANGE(""https://docs.google.com/spreadsheets/d/1C3dRT-t5aGUUqaTPrAeqShEUVkFXBSAwZczxrMA"&amp;"v404/edit?gid=0#gid=0"",""Ene-Jun!E3:E""),0)),"""")"),"")</f>
        <v/>
      </c>
      <c r="J73" s="7" t="str">
        <f>IFERROR(__xludf.DUMMYFUNCTION("IFERROR(INDEX(IMPORTRANGE(""https://docs.google.com/spreadsheets/d/1C3dRT-t5aGUUqaTPrAeqShEUVkFXBSAwZczxrMAv404/edit?gid=0#gid=0"",""Jul!L3:L""),MATCH($C73,IMPORTRANGE(""https://docs.google.com/spreadsheets/d/1C3dRT-t5aGUUqaTPrAeqShEUVkFXBSAwZczxrMAv404/e"&amp;"dit?gid=0#gid=0"",""Jul!E3:E""),0)),"""")"),"")</f>
        <v/>
      </c>
      <c r="K73" s="7" t="str">
        <f>IFERROR(__xludf.DUMMYFUNCTION("IFERROR(INDEX(IMPORTRANGE(""https://docs.google.com/spreadsheets/d/1C3dRT-t5aGUUqaTPrAeqShEUVkFXBSAwZczxrMAv404/edit?gid=0#gid=0"",""Ago!L3:L""),MATCH($C73,IMPORTRANGE(""https://docs.google.com/spreadsheets/d/1C3dRT-t5aGUUqaTPrAeqShEUVkFXBSAwZczxrMAv404/e"&amp;"dit?gid=0#gid=0"",""Ago!E3:E""),0)),"""")"),"")</f>
        <v/>
      </c>
      <c r="L73" s="7" t="str">
        <f>IFERROR(__xludf.DUMMYFUNCTION("IFERROR(INDEX(IMPORTRANGE(""https://docs.google.com/spreadsheets/d/1C3dRT-t5aGUUqaTPrAeqShEUVkFXBSAwZczxrMAv404/edit?gid=1065183617#gid=1065183617"",""Sep!L3:L""),MATCH($C73,IMPORTRANGE(""https://docs.google.com/spreadsheets/d/1C3dRT-t5aGUUqaTPrAeqShEUVkF"&amp;"XBSAwZczxrMAv404/edit?gid=1065183617#gid=1065183617"",""Sep!E3:E""),0)),"""")"),"")</f>
        <v/>
      </c>
    </row>
    <row r="74" ht="15.75" customHeight="1">
      <c r="B74" s="7" t="str">
        <f>IFERROR(__xludf.DUMMYFUNCTION("""COMPUTED_VALUE"""),"BP2600541710101")</f>
        <v>BP2600541710101</v>
      </c>
      <c r="C74" s="7" t="str">
        <f>IFERROR(__xludf.DUMMYFUNCTION("""COMPUTED_VALUE"""),"Realizar articulación entre los organismos responsables la política pública de Seguridad y Soberanía Alimentaria y Nutricional para su evaluación")</f>
        <v>Realizar articulación entre los organismos responsables la política pública de Seguridad y Soberanía Alimentaria y Nutricional para su evaluación</v>
      </c>
      <c r="D74" s="7" t="str">
        <f>IFERROR(__xludf.DUMMYFUNCTION("IFERROR(INDEX(IMPORTRANGE(""https://docs.google.com/spreadsheets/d/1C3dRT-t5aGUUqaTPrAeqShEUVkFXBSAwZczxrMAv404/edit?gid=0#gid=0"",""Ene-Jun!AL3:AL""),MATCH($C74,IMPORTRANGE(""https://docs.google.com/spreadsheets/d/1C3dRT-t5aGUUqaTPrAeqShEUVkFXBSAwZczxrMA"&amp;"v404/edit?gid=0#gid=0"",""Ene-Jun!E3:E""),0)),"""")"),"")</f>
        <v/>
      </c>
      <c r="E74" s="7" t="str">
        <f>IFERROR(__xludf.DUMMYFUNCTION("IFERROR(INDEX(IMPORTRANGE(""https://docs.google.com/spreadsheets/d/1C3dRT-t5aGUUqaTPrAeqShEUVkFXBSAwZczxrMAv404/edit?gid=0#gid=0"",""Ene-Jun!AM3:AM""),MATCH($C74,IMPORTRANGE(""https://docs.google.com/spreadsheets/d/1C3dRT-t5aGUUqaTPrAeqShEUVkFXBSAwZczxrMA"&amp;"v404/edit?gid=0#gid=0"",""Ene-Jun!E3:E""),0)),"""")"),"")</f>
        <v/>
      </c>
      <c r="F74" s="7" t="str">
        <f>IFERROR(__xludf.DUMMYFUNCTION("IFERROR(INDEX(IMPORTRANGE(""https://docs.google.com/spreadsheets/d/1C3dRT-t5aGUUqaTPrAeqShEUVkFXBSAwZczxrMAv404/edit?gid=0#gid=0"",""Ene-Jun!AN3:AN""),MATCH($C74,IMPORTRANGE(""https://docs.google.com/spreadsheets/d/1C3dRT-t5aGUUqaTPrAeqShEUVkFXBSAwZczxrMA"&amp;"v404/edit?gid=0#gid=0"",""Ene-Jun!E3:E""),0)),"""")"),"")</f>
        <v/>
      </c>
      <c r="G74" s="7" t="str">
        <f>IFERROR(__xludf.DUMMYFUNCTION("IFERROR(INDEX(IMPORTRANGE(""https://docs.google.com/spreadsheets/d/1C3dRT-t5aGUUqaTPrAeqShEUVkFXBSAwZczxrMAv404/edit?gid=0#gid=0"",""Ene-Jun!AO3:AO""),MATCH($C74,IMPORTRANGE(""https://docs.google.com/spreadsheets/d/1C3dRT-t5aGUUqaTPrAeqShEUVkFXBSAwZczxrMA"&amp;"v404/edit?gid=0#gid=0"",""Ene-Jun!E3:E""),0)),"""")"),"")</f>
        <v/>
      </c>
      <c r="H74" s="7" t="str">
        <f>IFERROR(__xludf.DUMMYFUNCTION("IFERROR(INDEX(IMPORTRANGE(""https://docs.google.com/spreadsheets/d/1C3dRT-t5aGUUqaTPrAeqShEUVkFXBSAwZczxrMAv404/edit?gid=0#gid=0"",""Ene-Jun!AP3:AP""),MATCH($C74,IMPORTRANGE(""https://docs.google.com/spreadsheets/d/1C3dRT-t5aGUUqaTPrAeqShEUVkFXBSAwZczxrMA"&amp;"v404/edit?gid=0#gid=0"",""Ene-Jun!E3:E""),0)),"""")"),"")</f>
        <v/>
      </c>
      <c r="I74" s="7" t="str">
        <f>IFERROR(__xludf.DUMMYFUNCTION("IFERROR(INDEX(IMPORTRANGE(""https://docs.google.com/spreadsheets/d/1C3dRT-t5aGUUqaTPrAeqShEUVkFXBSAwZczxrMAv404/edit?gid=0#gid=0"",""Ene-Jun!AQ3:AQ""),MATCH($C74,IMPORTRANGE(""https://docs.google.com/spreadsheets/d/1C3dRT-t5aGUUqaTPrAeqShEUVkFXBSAwZczxrMA"&amp;"v404/edit?gid=0#gid=0"",""Ene-Jun!E3:E""),0)),"""")"),"")</f>
        <v/>
      </c>
      <c r="J74" s="7" t="str">
        <f>IFERROR(__xludf.DUMMYFUNCTION("IFERROR(INDEX(IMPORTRANGE(""https://docs.google.com/spreadsheets/d/1C3dRT-t5aGUUqaTPrAeqShEUVkFXBSAwZczxrMAv404/edit?gid=0#gid=0"",""Jul!L3:L""),MATCH($C74,IMPORTRANGE(""https://docs.google.com/spreadsheets/d/1C3dRT-t5aGUUqaTPrAeqShEUVkFXBSAwZczxrMAv404/e"&amp;"dit?gid=0#gid=0"",""Jul!E3:E""),0)),"""")"),"")</f>
        <v/>
      </c>
      <c r="K74" s="7" t="str">
        <f>IFERROR(__xludf.DUMMYFUNCTION("IFERROR(INDEX(IMPORTRANGE(""https://docs.google.com/spreadsheets/d/1C3dRT-t5aGUUqaTPrAeqShEUVkFXBSAwZczxrMAv404/edit?gid=0#gid=0"",""Ago!L3:L""),MATCH($C74,IMPORTRANGE(""https://docs.google.com/spreadsheets/d/1C3dRT-t5aGUUqaTPrAeqShEUVkFXBSAwZczxrMAv404/e"&amp;"dit?gid=0#gid=0"",""Ago!E3:E""),0)),"""")"),"")</f>
        <v/>
      </c>
      <c r="L74" s="7" t="str">
        <f>IFERROR(__xludf.DUMMYFUNCTION("IFERROR(INDEX(IMPORTRANGE(""https://docs.google.com/spreadsheets/d/1C3dRT-t5aGUUqaTPrAeqShEUVkFXBSAwZczxrMAv404/edit?gid=1065183617#gid=1065183617"",""Sep!L3:L""),MATCH($C74,IMPORTRANGE(""https://docs.google.com/spreadsheets/d/1C3dRT-t5aGUUqaTPrAeqShEUVkF"&amp;"XBSAwZczxrMAv404/edit?gid=1065183617#gid=1065183617"",""Sep!E3:E""),0)),"""")"),"")</f>
        <v/>
      </c>
    </row>
    <row r="75" ht="15.75" customHeight="1">
      <c r="B75" s="7" t="str">
        <f>IFERROR(__xludf.DUMMYFUNCTION("""COMPUTED_VALUE"""),"BP2600541710101")</f>
        <v>BP2600541710101</v>
      </c>
      <c r="C75" s="7" t="str">
        <f>IFERROR(__xludf.DUMMYFUNCTION("""COMPUTED_VALUE"""),"Realizar articulación entre los organismos responsables la política pública de Seguridad y Soberanía Alimentaria y Nutricional para su verificación")</f>
        <v>Realizar articulación entre los organismos responsables la política pública de Seguridad y Soberanía Alimentaria y Nutricional para su verificación</v>
      </c>
      <c r="D75" s="7" t="str">
        <f>IFERROR(__xludf.DUMMYFUNCTION("IFERROR(INDEX(IMPORTRANGE(""https://docs.google.com/spreadsheets/d/1C3dRT-t5aGUUqaTPrAeqShEUVkFXBSAwZczxrMAv404/edit?gid=0#gid=0"",""Ene-Jun!AL3:AL""),MATCH($C75,IMPORTRANGE(""https://docs.google.com/spreadsheets/d/1C3dRT-t5aGUUqaTPrAeqShEUVkFXBSAwZczxrMA"&amp;"v404/edit?gid=0#gid=0"",""Ene-Jun!E3:E""),0)),"""")"),"")</f>
        <v/>
      </c>
      <c r="E75" s="7" t="str">
        <f>IFERROR(__xludf.DUMMYFUNCTION("IFERROR(INDEX(IMPORTRANGE(""https://docs.google.com/spreadsheets/d/1C3dRT-t5aGUUqaTPrAeqShEUVkFXBSAwZczxrMAv404/edit?gid=0#gid=0"",""Ene-Jun!AM3:AM""),MATCH($C75,IMPORTRANGE(""https://docs.google.com/spreadsheets/d/1C3dRT-t5aGUUqaTPrAeqShEUVkFXBSAwZczxrMA"&amp;"v404/edit?gid=0#gid=0"",""Ene-Jun!E3:E""),0)),"""")"),"")</f>
        <v/>
      </c>
      <c r="F75" s="7" t="str">
        <f>IFERROR(__xludf.DUMMYFUNCTION("IFERROR(INDEX(IMPORTRANGE(""https://docs.google.com/spreadsheets/d/1C3dRT-t5aGUUqaTPrAeqShEUVkFXBSAwZczxrMAv404/edit?gid=0#gid=0"",""Ene-Jun!AN3:AN""),MATCH($C75,IMPORTRANGE(""https://docs.google.com/spreadsheets/d/1C3dRT-t5aGUUqaTPrAeqShEUVkFXBSAwZczxrMA"&amp;"v404/edit?gid=0#gid=0"",""Ene-Jun!E3:E""),0)),"""")"),"")</f>
        <v/>
      </c>
      <c r="G75" s="7" t="str">
        <f>IFERROR(__xludf.DUMMYFUNCTION("IFERROR(INDEX(IMPORTRANGE(""https://docs.google.com/spreadsheets/d/1C3dRT-t5aGUUqaTPrAeqShEUVkFXBSAwZczxrMAv404/edit?gid=0#gid=0"",""Ene-Jun!AO3:AO""),MATCH($C75,IMPORTRANGE(""https://docs.google.com/spreadsheets/d/1C3dRT-t5aGUUqaTPrAeqShEUVkFXBSAwZczxrMA"&amp;"v404/edit?gid=0#gid=0"",""Ene-Jun!E3:E""),0)),"""")"),"")</f>
        <v/>
      </c>
      <c r="H75" s="7" t="str">
        <f>IFERROR(__xludf.DUMMYFUNCTION("IFERROR(INDEX(IMPORTRANGE(""https://docs.google.com/spreadsheets/d/1C3dRT-t5aGUUqaTPrAeqShEUVkFXBSAwZczxrMAv404/edit?gid=0#gid=0"",""Ene-Jun!AP3:AP""),MATCH($C75,IMPORTRANGE(""https://docs.google.com/spreadsheets/d/1C3dRT-t5aGUUqaTPrAeqShEUVkFXBSAwZczxrMA"&amp;"v404/edit?gid=0#gid=0"",""Ene-Jun!E3:E""),0)),"""")"),"")</f>
        <v/>
      </c>
      <c r="I75" s="7" t="str">
        <f>IFERROR(__xludf.DUMMYFUNCTION("IFERROR(INDEX(IMPORTRANGE(""https://docs.google.com/spreadsheets/d/1C3dRT-t5aGUUqaTPrAeqShEUVkFXBSAwZczxrMAv404/edit?gid=0#gid=0"",""Ene-Jun!AQ3:AQ""),MATCH($C75,IMPORTRANGE(""https://docs.google.com/spreadsheets/d/1C3dRT-t5aGUUqaTPrAeqShEUVkFXBSAwZczxrMA"&amp;"v404/edit?gid=0#gid=0"",""Ene-Jun!E3:E""),0)),"""")"),"")</f>
        <v/>
      </c>
      <c r="J75" s="7" t="str">
        <f>IFERROR(__xludf.DUMMYFUNCTION("IFERROR(INDEX(IMPORTRANGE(""https://docs.google.com/spreadsheets/d/1C3dRT-t5aGUUqaTPrAeqShEUVkFXBSAwZczxrMAv404/edit?gid=0#gid=0"",""Jul!L3:L""),MATCH($C75,IMPORTRANGE(""https://docs.google.com/spreadsheets/d/1C3dRT-t5aGUUqaTPrAeqShEUVkFXBSAwZczxrMAv404/e"&amp;"dit?gid=0#gid=0"",""Jul!E3:E""),0)),"""")"),"")</f>
        <v/>
      </c>
      <c r="K75" s="7" t="str">
        <f>IFERROR(__xludf.DUMMYFUNCTION("IFERROR(INDEX(IMPORTRANGE(""https://docs.google.com/spreadsheets/d/1C3dRT-t5aGUUqaTPrAeqShEUVkFXBSAwZczxrMAv404/edit?gid=0#gid=0"",""Ago!L3:L""),MATCH($C75,IMPORTRANGE(""https://docs.google.com/spreadsheets/d/1C3dRT-t5aGUUqaTPrAeqShEUVkFXBSAwZczxrMAv404/e"&amp;"dit?gid=0#gid=0"",""Ago!E3:E""),0)),"""")"),"")</f>
        <v/>
      </c>
      <c r="L75" s="7" t="str">
        <f>IFERROR(__xludf.DUMMYFUNCTION("IFERROR(INDEX(IMPORTRANGE(""https://docs.google.com/spreadsheets/d/1C3dRT-t5aGUUqaTPrAeqShEUVkFXBSAwZczxrMAv404/edit?gid=1065183617#gid=1065183617"",""Sep!L3:L""),MATCH($C75,IMPORTRANGE(""https://docs.google.com/spreadsheets/d/1C3dRT-t5aGUUqaTPrAeqShEUVkF"&amp;"XBSAwZczxrMAv404/edit?gid=1065183617#gid=1065183617"",""Sep!E3:E""),0)),"""")"),"")</f>
        <v/>
      </c>
    </row>
    <row r="76" ht="15.75" customHeight="1">
      <c r="B76" s="7" t="str">
        <f>IFERROR(__xludf.DUMMYFUNCTION("""COMPUTED_VALUE"""),"BP2600541710101")</f>
        <v>BP2600541710101</v>
      </c>
      <c r="C76" s="7" t="str">
        <f>IFERROR(__xludf.DUMMYFUNCTION("""COMPUTED_VALUE"""),"Realizar el seguimiento a la implementación del proyecto")</f>
        <v>Realizar el seguimiento a la implementación del proyecto</v>
      </c>
      <c r="D76" s="7" t="str">
        <f>IFERROR(__xludf.DUMMYFUNCTION("IFERROR(INDEX(IMPORTRANGE(""https://docs.google.com/spreadsheets/d/1C3dRT-t5aGUUqaTPrAeqShEUVkFXBSAwZczxrMAv404/edit?gid=0#gid=0"",""Ene-Jun!AL3:AL""),MATCH($C76,IMPORTRANGE(""https://docs.google.com/spreadsheets/d/1C3dRT-t5aGUUqaTPrAeqShEUVkFXBSAwZczxrMA"&amp;"v404/edit?gid=0#gid=0"",""Ene-Jun!E3:E""),0)),"""")"),"")</f>
        <v/>
      </c>
      <c r="E76" s="7" t="str">
        <f>IFERROR(__xludf.DUMMYFUNCTION("IFERROR(INDEX(IMPORTRANGE(""https://docs.google.com/spreadsheets/d/1C3dRT-t5aGUUqaTPrAeqShEUVkFXBSAwZczxrMAv404/edit?gid=0#gid=0"",""Ene-Jun!AM3:AM""),MATCH($C76,IMPORTRANGE(""https://docs.google.com/spreadsheets/d/1C3dRT-t5aGUUqaTPrAeqShEUVkFXBSAwZczxrMA"&amp;"v404/edit?gid=0#gid=0"",""Ene-Jun!E3:E""),0)),"""")"),"")</f>
        <v/>
      </c>
      <c r="F76" s="7" t="str">
        <f>IFERROR(__xludf.DUMMYFUNCTION("IFERROR(INDEX(IMPORTRANGE(""https://docs.google.com/spreadsheets/d/1C3dRT-t5aGUUqaTPrAeqShEUVkFXBSAwZczxrMAv404/edit?gid=0#gid=0"",""Ene-Jun!AN3:AN""),MATCH($C76,IMPORTRANGE(""https://docs.google.com/spreadsheets/d/1C3dRT-t5aGUUqaTPrAeqShEUVkFXBSAwZczxrMA"&amp;"v404/edit?gid=0#gid=0"",""Ene-Jun!E3:E""),0)),"""")"),"")</f>
        <v/>
      </c>
      <c r="G76" s="7" t="str">
        <f>IFERROR(__xludf.DUMMYFUNCTION("IFERROR(INDEX(IMPORTRANGE(""https://docs.google.com/spreadsheets/d/1C3dRT-t5aGUUqaTPrAeqShEUVkFXBSAwZczxrMAv404/edit?gid=0#gid=0"",""Ene-Jun!AO3:AO""),MATCH($C76,IMPORTRANGE(""https://docs.google.com/spreadsheets/d/1C3dRT-t5aGUUqaTPrAeqShEUVkFXBSAwZczxrMA"&amp;"v404/edit?gid=0#gid=0"",""Ene-Jun!E3:E""),0)),"""")"),"")</f>
        <v/>
      </c>
      <c r="H76" s="7" t="str">
        <f>IFERROR(__xludf.DUMMYFUNCTION("IFERROR(INDEX(IMPORTRANGE(""https://docs.google.com/spreadsheets/d/1C3dRT-t5aGUUqaTPrAeqShEUVkFXBSAwZczxrMAv404/edit?gid=0#gid=0"",""Ene-Jun!AP3:AP""),MATCH($C76,IMPORTRANGE(""https://docs.google.com/spreadsheets/d/1C3dRT-t5aGUUqaTPrAeqShEUVkFXBSAwZczxrMA"&amp;"v404/edit?gid=0#gid=0"",""Ene-Jun!E3:E""),0)),"""")"),"")</f>
        <v/>
      </c>
      <c r="I76" s="7" t="str">
        <f>IFERROR(__xludf.DUMMYFUNCTION("IFERROR(INDEX(IMPORTRANGE(""https://docs.google.com/spreadsheets/d/1C3dRT-t5aGUUqaTPrAeqShEUVkFXBSAwZczxrMAv404/edit?gid=0#gid=0"",""Ene-Jun!AQ3:AQ""),MATCH($C76,IMPORTRANGE(""https://docs.google.com/spreadsheets/d/1C3dRT-t5aGUUqaTPrAeqShEUVkFXBSAwZczxrMA"&amp;"v404/edit?gid=0#gid=0"",""Ene-Jun!E3:E""),0)),"""")"),"")</f>
        <v/>
      </c>
      <c r="J76" s="7" t="str">
        <f>IFERROR(__xludf.DUMMYFUNCTION("IFERROR(INDEX(IMPORTRANGE(""https://docs.google.com/spreadsheets/d/1C3dRT-t5aGUUqaTPrAeqShEUVkFXBSAwZczxrMAv404/edit?gid=0#gid=0"",""Jul!L3:L""),MATCH($C76,IMPORTRANGE(""https://docs.google.com/spreadsheets/d/1C3dRT-t5aGUUqaTPrAeqShEUVkFXBSAwZczxrMAv404/e"&amp;"dit?gid=0#gid=0"",""Jul!E3:E""),0)),"""")"),"")</f>
        <v/>
      </c>
      <c r="K76" s="7" t="str">
        <f>IFERROR(__xludf.DUMMYFUNCTION("IFERROR(INDEX(IMPORTRANGE(""https://docs.google.com/spreadsheets/d/1C3dRT-t5aGUUqaTPrAeqShEUVkFXBSAwZczxrMAv404/edit?gid=0#gid=0"",""Ago!L3:L""),MATCH($C76,IMPORTRANGE(""https://docs.google.com/spreadsheets/d/1C3dRT-t5aGUUqaTPrAeqShEUVkFXBSAwZczxrMAv404/e"&amp;"dit?gid=0#gid=0"",""Ago!E3:E""),0)),"""")"),"")</f>
        <v/>
      </c>
      <c r="L76" s="7" t="str">
        <f>IFERROR(__xludf.DUMMYFUNCTION("IFERROR(INDEX(IMPORTRANGE(""https://docs.google.com/spreadsheets/d/1C3dRT-t5aGUUqaTPrAeqShEUVkFXBSAwZczxrMAv404/edit?gid=1065183617#gid=1065183617"",""Sep!L3:L""),MATCH($C76,IMPORTRANGE(""https://docs.google.com/spreadsheets/d/1C3dRT-t5aGUUqaTPrAeqShEUVkF"&amp;"XBSAwZczxrMAv404/edit?gid=1065183617#gid=1065183617"",""Sep!E3:E""),0)),"""")"),"")</f>
        <v/>
      </c>
    </row>
    <row r="77" ht="15.75" customHeight="1">
      <c r="B77" s="7" t="str">
        <f>IFERROR(__xludf.DUMMYFUNCTION("""COMPUTED_VALUE"""),"BP2600541710101")</f>
        <v>BP2600541710101</v>
      </c>
      <c r="C77" s="7" t="str">
        <f>IFERROR(__xludf.DUMMYFUNCTION("""COMPUTED_VALUE"""),"Realizar entrega de alimentos de la canasta básica familiar a los niños identificados en riesgo de desnutrición y desnutrición aguda")</f>
        <v>Realizar entrega de alimentos de la canasta básica familiar a los niños identificados en riesgo de desnutrición y desnutrición aguda</v>
      </c>
      <c r="D77" s="7" t="str">
        <f>IFERROR(__xludf.DUMMYFUNCTION("IFERROR(INDEX(IMPORTRANGE(""https://docs.google.com/spreadsheets/d/1C3dRT-t5aGUUqaTPrAeqShEUVkFXBSAwZczxrMAv404/edit?gid=0#gid=0"",""Ene-Jun!AL3:AL""),MATCH($C77,IMPORTRANGE(""https://docs.google.com/spreadsheets/d/1C3dRT-t5aGUUqaTPrAeqShEUVkFXBSAwZczxrMA"&amp;"v404/edit?gid=0#gid=0"",""Ene-Jun!E3:E""),0)),"""")"),"")</f>
        <v/>
      </c>
      <c r="E77" s="7" t="str">
        <f>IFERROR(__xludf.DUMMYFUNCTION("IFERROR(INDEX(IMPORTRANGE(""https://docs.google.com/spreadsheets/d/1C3dRT-t5aGUUqaTPrAeqShEUVkFXBSAwZczxrMAv404/edit?gid=0#gid=0"",""Ene-Jun!AM3:AM""),MATCH($C77,IMPORTRANGE(""https://docs.google.com/spreadsheets/d/1C3dRT-t5aGUUqaTPrAeqShEUVkFXBSAwZczxrMA"&amp;"v404/edit?gid=0#gid=0"",""Ene-Jun!E3:E""),0)),"""")"),"")</f>
        <v/>
      </c>
      <c r="F77" s="7" t="str">
        <f>IFERROR(__xludf.DUMMYFUNCTION("IFERROR(INDEX(IMPORTRANGE(""https://docs.google.com/spreadsheets/d/1C3dRT-t5aGUUqaTPrAeqShEUVkFXBSAwZczxrMAv404/edit?gid=0#gid=0"",""Ene-Jun!AN3:AN""),MATCH($C77,IMPORTRANGE(""https://docs.google.com/spreadsheets/d/1C3dRT-t5aGUUqaTPrAeqShEUVkFXBSAwZczxrMA"&amp;"v404/edit?gid=0#gid=0"",""Ene-Jun!E3:E""),0)),"""")"),"")</f>
        <v/>
      </c>
      <c r="G77" s="7" t="str">
        <f>IFERROR(__xludf.DUMMYFUNCTION("IFERROR(INDEX(IMPORTRANGE(""https://docs.google.com/spreadsheets/d/1C3dRT-t5aGUUqaTPrAeqShEUVkFXBSAwZczxrMAv404/edit?gid=0#gid=0"",""Ene-Jun!AO3:AO""),MATCH($C77,IMPORTRANGE(""https://docs.google.com/spreadsheets/d/1C3dRT-t5aGUUqaTPrAeqShEUVkFXBSAwZczxrMA"&amp;"v404/edit?gid=0#gid=0"",""Ene-Jun!E3:E""),0)),"""")"),"")</f>
        <v/>
      </c>
      <c r="H77" s="7" t="str">
        <f>IFERROR(__xludf.DUMMYFUNCTION("IFERROR(INDEX(IMPORTRANGE(""https://docs.google.com/spreadsheets/d/1C3dRT-t5aGUUqaTPrAeqShEUVkFXBSAwZczxrMAv404/edit?gid=0#gid=0"",""Ene-Jun!AP3:AP""),MATCH($C77,IMPORTRANGE(""https://docs.google.com/spreadsheets/d/1C3dRT-t5aGUUqaTPrAeqShEUVkFXBSAwZczxrMA"&amp;"v404/edit?gid=0#gid=0"",""Ene-Jun!E3:E""),0)),"""")"),"")</f>
        <v/>
      </c>
      <c r="I77" s="7" t="str">
        <f>IFERROR(__xludf.DUMMYFUNCTION("IFERROR(INDEX(IMPORTRANGE(""https://docs.google.com/spreadsheets/d/1C3dRT-t5aGUUqaTPrAeqShEUVkFXBSAwZczxrMAv404/edit?gid=0#gid=0"",""Ene-Jun!AQ3:AQ""),MATCH($C77,IMPORTRANGE(""https://docs.google.com/spreadsheets/d/1C3dRT-t5aGUUqaTPrAeqShEUVkFXBSAwZczxrMA"&amp;"v404/edit?gid=0#gid=0"",""Ene-Jun!E3:E""),0)),"""")"),"")</f>
        <v/>
      </c>
      <c r="J77" s="7" t="str">
        <f>IFERROR(__xludf.DUMMYFUNCTION("IFERROR(INDEX(IMPORTRANGE(""https://docs.google.com/spreadsheets/d/1C3dRT-t5aGUUqaTPrAeqShEUVkFXBSAwZczxrMAv404/edit?gid=0#gid=0"",""Jul!L3:L""),MATCH($C77,IMPORTRANGE(""https://docs.google.com/spreadsheets/d/1C3dRT-t5aGUUqaTPrAeqShEUVkFXBSAwZczxrMAv404/e"&amp;"dit?gid=0#gid=0"",""Jul!E3:E""),0)),"""")"),"")</f>
        <v/>
      </c>
      <c r="K77" s="7" t="str">
        <f>IFERROR(__xludf.DUMMYFUNCTION("IFERROR(INDEX(IMPORTRANGE(""https://docs.google.com/spreadsheets/d/1C3dRT-t5aGUUqaTPrAeqShEUVkFXBSAwZczxrMAv404/edit?gid=0#gid=0"",""Ago!L3:L""),MATCH($C77,IMPORTRANGE(""https://docs.google.com/spreadsheets/d/1C3dRT-t5aGUUqaTPrAeqShEUVkFXBSAwZczxrMAv404/e"&amp;"dit?gid=0#gid=0"",""Ago!E3:E""),0)),"""")"),"")</f>
        <v/>
      </c>
      <c r="L77" s="7" t="str">
        <f>IFERROR(__xludf.DUMMYFUNCTION("IFERROR(INDEX(IMPORTRANGE(""https://docs.google.com/spreadsheets/d/1C3dRT-t5aGUUqaTPrAeqShEUVkFXBSAwZczxrMAv404/edit?gid=1065183617#gid=1065183617"",""Sep!L3:L""),MATCH($C77,IMPORTRANGE(""https://docs.google.com/spreadsheets/d/1C3dRT-t5aGUUqaTPrAeqShEUVkF"&amp;"XBSAwZczxrMAv404/edit?gid=1065183617#gid=1065183617"",""Sep!E3:E""),0)),"""")"),"")</f>
        <v/>
      </c>
    </row>
    <row r="78" ht="15.75" customHeight="1">
      <c r="B78" s="7" t="str">
        <f>IFERROR(__xludf.DUMMYFUNCTION("""COMPUTED_VALUE"""),"BP2600541710101")</f>
        <v>BP2600541710101</v>
      </c>
      <c r="C78" s="7" t="str">
        <f>IFERROR(__xludf.DUMMYFUNCTION("""COMPUTED_VALUE"""),"Realizar entrega de alimentos de la canasta básica familiar para atender a la población beneficiaria de los comedores comunitarios")</f>
        <v>Realizar entrega de alimentos de la canasta básica familiar para atender a la población beneficiaria de los comedores comunitarios</v>
      </c>
      <c r="D78" s="7" t="str">
        <f>IFERROR(__xludf.DUMMYFUNCTION("IFERROR(INDEX(IMPORTRANGE(""https://docs.google.com/spreadsheets/d/1C3dRT-t5aGUUqaTPrAeqShEUVkFXBSAwZczxrMAv404/edit?gid=0#gid=0"",""Ene-Jun!AL3:AL""),MATCH($C78,IMPORTRANGE(""https://docs.google.com/spreadsheets/d/1C3dRT-t5aGUUqaTPrAeqShEUVkFXBSAwZczxrMA"&amp;"v404/edit?gid=0#gid=0"",""Ene-Jun!E3:E""),0)),"""")"),"")</f>
        <v/>
      </c>
      <c r="E78" s="7" t="str">
        <f>IFERROR(__xludf.DUMMYFUNCTION("IFERROR(INDEX(IMPORTRANGE(""https://docs.google.com/spreadsheets/d/1C3dRT-t5aGUUqaTPrAeqShEUVkFXBSAwZczxrMAv404/edit?gid=0#gid=0"",""Ene-Jun!AM3:AM""),MATCH($C78,IMPORTRANGE(""https://docs.google.com/spreadsheets/d/1C3dRT-t5aGUUqaTPrAeqShEUVkFXBSAwZczxrMA"&amp;"v404/edit?gid=0#gid=0"",""Ene-Jun!E3:E""),0)),"""")"),"")</f>
        <v/>
      </c>
      <c r="F78" s="7" t="str">
        <f>IFERROR(__xludf.DUMMYFUNCTION("IFERROR(INDEX(IMPORTRANGE(""https://docs.google.com/spreadsheets/d/1C3dRT-t5aGUUqaTPrAeqShEUVkFXBSAwZczxrMAv404/edit?gid=0#gid=0"",""Ene-Jun!AN3:AN""),MATCH($C78,IMPORTRANGE(""https://docs.google.com/spreadsheets/d/1C3dRT-t5aGUUqaTPrAeqShEUVkFXBSAwZczxrMA"&amp;"v404/edit?gid=0#gid=0"",""Ene-Jun!E3:E""),0)),"""")"),"")</f>
        <v/>
      </c>
      <c r="G78" s="7" t="str">
        <f>IFERROR(__xludf.DUMMYFUNCTION("IFERROR(INDEX(IMPORTRANGE(""https://docs.google.com/spreadsheets/d/1C3dRT-t5aGUUqaTPrAeqShEUVkFXBSAwZczxrMAv404/edit?gid=0#gid=0"",""Ene-Jun!AO3:AO""),MATCH($C78,IMPORTRANGE(""https://docs.google.com/spreadsheets/d/1C3dRT-t5aGUUqaTPrAeqShEUVkFXBSAwZczxrMA"&amp;"v404/edit?gid=0#gid=0"",""Ene-Jun!E3:E""),0)),"""")"),"")</f>
        <v/>
      </c>
      <c r="H78" s="7" t="str">
        <f>IFERROR(__xludf.DUMMYFUNCTION("IFERROR(INDEX(IMPORTRANGE(""https://docs.google.com/spreadsheets/d/1C3dRT-t5aGUUqaTPrAeqShEUVkFXBSAwZczxrMAv404/edit?gid=0#gid=0"",""Ene-Jun!AP3:AP""),MATCH($C78,IMPORTRANGE(""https://docs.google.com/spreadsheets/d/1C3dRT-t5aGUUqaTPrAeqShEUVkFXBSAwZczxrMA"&amp;"v404/edit?gid=0#gid=0"",""Ene-Jun!E3:E""),0)),"""")"),"")</f>
        <v/>
      </c>
      <c r="I78" s="7" t="str">
        <f>IFERROR(__xludf.DUMMYFUNCTION("IFERROR(INDEX(IMPORTRANGE(""https://docs.google.com/spreadsheets/d/1C3dRT-t5aGUUqaTPrAeqShEUVkFXBSAwZczxrMAv404/edit?gid=0#gid=0"",""Ene-Jun!AQ3:AQ""),MATCH($C78,IMPORTRANGE(""https://docs.google.com/spreadsheets/d/1C3dRT-t5aGUUqaTPrAeqShEUVkFXBSAwZczxrMA"&amp;"v404/edit?gid=0#gid=0"",""Ene-Jun!E3:E""),0)),"""")"),"")</f>
        <v/>
      </c>
      <c r="J78" s="7" t="str">
        <f>IFERROR(__xludf.DUMMYFUNCTION("IFERROR(INDEX(IMPORTRANGE(""https://docs.google.com/spreadsheets/d/1C3dRT-t5aGUUqaTPrAeqShEUVkFXBSAwZczxrMAv404/edit?gid=0#gid=0"",""Jul!L3:L""),MATCH($C78,IMPORTRANGE(""https://docs.google.com/spreadsheets/d/1C3dRT-t5aGUUqaTPrAeqShEUVkFXBSAwZczxrMAv404/e"&amp;"dit?gid=0#gid=0"",""Jul!E3:E""),0)),"""")"),"")</f>
        <v/>
      </c>
      <c r="K78" s="7" t="str">
        <f>IFERROR(__xludf.DUMMYFUNCTION("IFERROR(INDEX(IMPORTRANGE(""https://docs.google.com/spreadsheets/d/1C3dRT-t5aGUUqaTPrAeqShEUVkFXBSAwZczxrMAv404/edit?gid=0#gid=0"",""Ago!L3:L""),MATCH($C78,IMPORTRANGE(""https://docs.google.com/spreadsheets/d/1C3dRT-t5aGUUqaTPrAeqShEUVkFXBSAwZczxrMAv404/e"&amp;"dit?gid=0#gid=0"",""Ago!E3:E""),0)),"""")"),"")</f>
        <v/>
      </c>
      <c r="L78" s="7" t="str">
        <f>IFERROR(__xludf.DUMMYFUNCTION("IFERROR(INDEX(IMPORTRANGE(""https://docs.google.com/spreadsheets/d/1C3dRT-t5aGUUqaTPrAeqShEUVkFXBSAwZczxrMAv404/edit?gid=1065183617#gid=1065183617"",""Sep!L3:L""),MATCH($C78,IMPORTRANGE(""https://docs.google.com/spreadsheets/d/1C3dRT-t5aGUUqaTPrAeqShEUVkF"&amp;"XBSAwZczxrMAv404/edit?gid=1065183617#gid=1065183617"",""Sep!E3:E""),0)),"""")"),"")</f>
        <v/>
      </c>
    </row>
    <row r="79" ht="15.75" customHeight="1">
      <c r="B79" s="7" t="str">
        <f>IFERROR(__xludf.DUMMYFUNCTION("""COMPUTED_VALUE"""),"BP2600541710101")</f>
        <v>BP2600541710101</v>
      </c>
      <c r="C79" s="7" t="str">
        <f>IFERROR(__xludf.DUMMYFUNCTION("""COMPUTED_VALUE"""),"Realizar intervención en desarrollo psicosocial a las personas beneficiarias y gestoras en los comedores comunitarios")</f>
        <v>Realizar intervención en desarrollo psicosocial a las personas beneficiarias y gestoras en los comedores comunitarios</v>
      </c>
      <c r="D79" s="7" t="str">
        <f>IFERROR(__xludf.DUMMYFUNCTION("IFERROR(INDEX(IMPORTRANGE(""https://docs.google.com/spreadsheets/d/1C3dRT-t5aGUUqaTPrAeqShEUVkFXBSAwZczxrMAv404/edit?gid=0#gid=0"",""Ene-Jun!AL3:AL""),MATCH($C79,IMPORTRANGE(""https://docs.google.com/spreadsheets/d/1C3dRT-t5aGUUqaTPrAeqShEUVkFXBSAwZczxrMA"&amp;"v404/edit?gid=0#gid=0"",""Ene-Jun!E3:E""),0)),"""")"),"")</f>
        <v/>
      </c>
      <c r="E79" s="7" t="str">
        <f>IFERROR(__xludf.DUMMYFUNCTION("IFERROR(INDEX(IMPORTRANGE(""https://docs.google.com/spreadsheets/d/1C3dRT-t5aGUUqaTPrAeqShEUVkFXBSAwZczxrMAv404/edit?gid=0#gid=0"",""Ene-Jun!AM3:AM""),MATCH($C79,IMPORTRANGE(""https://docs.google.com/spreadsheets/d/1C3dRT-t5aGUUqaTPrAeqShEUVkFXBSAwZczxrMA"&amp;"v404/edit?gid=0#gid=0"",""Ene-Jun!E3:E""),0)),"""")"),"")</f>
        <v/>
      </c>
      <c r="F79" s="7" t="str">
        <f>IFERROR(__xludf.DUMMYFUNCTION("IFERROR(INDEX(IMPORTRANGE(""https://docs.google.com/spreadsheets/d/1C3dRT-t5aGUUqaTPrAeqShEUVkFXBSAwZczxrMAv404/edit?gid=0#gid=0"",""Ene-Jun!AN3:AN""),MATCH($C79,IMPORTRANGE(""https://docs.google.com/spreadsheets/d/1C3dRT-t5aGUUqaTPrAeqShEUVkFXBSAwZczxrMA"&amp;"v404/edit?gid=0#gid=0"",""Ene-Jun!E3:E""),0)),"""")"),"")</f>
        <v/>
      </c>
      <c r="G79" s="7" t="str">
        <f>IFERROR(__xludf.DUMMYFUNCTION("IFERROR(INDEX(IMPORTRANGE(""https://docs.google.com/spreadsheets/d/1C3dRT-t5aGUUqaTPrAeqShEUVkFXBSAwZczxrMAv404/edit?gid=0#gid=0"",""Ene-Jun!AO3:AO""),MATCH($C79,IMPORTRANGE(""https://docs.google.com/spreadsheets/d/1C3dRT-t5aGUUqaTPrAeqShEUVkFXBSAwZczxrMA"&amp;"v404/edit?gid=0#gid=0"",""Ene-Jun!E3:E""),0)),"""")"),"")</f>
        <v/>
      </c>
      <c r="H79" s="7" t="str">
        <f>IFERROR(__xludf.DUMMYFUNCTION("IFERROR(INDEX(IMPORTRANGE(""https://docs.google.com/spreadsheets/d/1C3dRT-t5aGUUqaTPrAeqShEUVkFXBSAwZczxrMAv404/edit?gid=0#gid=0"",""Ene-Jun!AP3:AP""),MATCH($C79,IMPORTRANGE(""https://docs.google.com/spreadsheets/d/1C3dRT-t5aGUUqaTPrAeqShEUVkFXBSAwZczxrMA"&amp;"v404/edit?gid=0#gid=0"",""Ene-Jun!E3:E""),0)),"""")"),"")</f>
        <v/>
      </c>
      <c r="I79" s="7" t="str">
        <f>IFERROR(__xludf.DUMMYFUNCTION("IFERROR(INDEX(IMPORTRANGE(""https://docs.google.com/spreadsheets/d/1C3dRT-t5aGUUqaTPrAeqShEUVkFXBSAwZczxrMAv404/edit?gid=0#gid=0"",""Ene-Jun!AQ3:AQ""),MATCH($C79,IMPORTRANGE(""https://docs.google.com/spreadsheets/d/1C3dRT-t5aGUUqaTPrAeqShEUVkFXBSAwZczxrMA"&amp;"v404/edit?gid=0#gid=0"",""Ene-Jun!E3:E""),0)),"""")"),"")</f>
        <v/>
      </c>
      <c r="J79" s="7" t="str">
        <f>IFERROR(__xludf.DUMMYFUNCTION("IFERROR(INDEX(IMPORTRANGE(""https://docs.google.com/spreadsheets/d/1C3dRT-t5aGUUqaTPrAeqShEUVkFXBSAwZczxrMAv404/edit?gid=0#gid=0"",""Jul!L3:L""),MATCH($C79,IMPORTRANGE(""https://docs.google.com/spreadsheets/d/1C3dRT-t5aGUUqaTPrAeqShEUVkFXBSAwZczxrMAv404/e"&amp;"dit?gid=0#gid=0"",""Jul!E3:E""),0)),"""")"),"")</f>
        <v/>
      </c>
      <c r="K79" s="7" t="str">
        <f>IFERROR(__xludf.DUMMYFUNCTION("IFERROR(INDEX(IMPORTRANGE(""https://docs.google.com/spreadsheets/d/1C3dRT-t5aGUUqaTPrAeqShEUVkFXBSAwZczxrMAv404/edit?gid=0#gid=0"",""Ago!L3:L""),MATCH($C79,IMPORTRANGE(""https://docs.google.com/spreadsheets/d/1C3dRT-t5aGUUqaTPrAeqShEUVkFXBSAwZczxrMAv404/e"&amp;"dit?gid=0#gid=0"",""Ago!E3:E""),0)),"""")"),"")</f>
        <v/>
      </c>
      <c r="L79" s="7" t="str">
        <f>IFERROR(__xludf.DUMMYFUNCTION("IFERROR(INDEX(IMPORTRANGE(""https://docs.google.com/spreadsheets/d/1C3dRT-t5aGUUqaTPrAeqShEUVkFXBSAwZczxrMAv404/edit?gid=1065183617#gid=1065183617"",""Sep!L3:L""),MATCH($C79,IMPORTRANGE(""https://docs.google.com/spreadsheets/d/1C3dRT-t5aGUUqaTPrAeqShEUVkF"&amp;"XBSAwZczxrMAv404/edit?gid=1065183617#gid=1065183617"",""Sep!E3:E""),0)),"""")"),"")</f>
        <v/>
      </c>
    </row>
    <row r="80" ht="15.75" customHeight="1">
      <c r="B80" s="7" t="str">
        <f>IFERROR(__xludf.DUMMYFUNCTION("""COMPUTED_VALUE"""),"BP2600541710101")</f>
        <v>BP2600541710101</v>
      </c>
      <c r="C80" s="7" t="str">
        <f>IFERROR(__xludf.DUMMYFUNCTION("""COMPUTED_VALUE"""),"Realizar modelos de autosostenibilidad en los comedores comunitarios capacitados y seleccionados para esta acción, y llevar a cabo actividades de retribución social desde estos comedores en el territorio")</f>
        <v>Realizar modelos de autosostenibilidad en los comedores comunitarios capacitados y seleccionados para esta acción, y llevar a cabo actividades de retribución social desde estos comedores en el territorio</v>
      </c>
      <c r="D80" s="7" t="str">
        <f>IFERROR(__xludf.DUMMYFUNCTION("IFERROR(INDEX(IMPORTRANGE(""https://docs.google.com/spreadsheets/d/1C3dRT-t5aGUUqaTPrAeqShEUVkFXBSAwZczxrMAv404/edit?gid=0#gid=0"",""Ene-Jun!AL3:AL""),MATCH($C80,IMPORTRANGE(""https://docs.google.com/spreadsheets/d/1C3dRT-t5aGUUqaTPrAeqShEUVkFXBSAwZczxrMA"&amp;"v404/edit?gid=0#gid=0"",""Ene-Jun!E3:E""),0)),"""")"),"")</f>
        <v/>
      </c>
      <c r="E80" s="7" t="str">
        <f>IFERROR(__xludf.DUMMYFUNCTION("IFERROR(INDEX(IMPORTRANGE(""https://docs.google.com/spreadsheets/d/1C3dRT-t5aGUUqaTPrAeqShEUVkFXBSAwZczxrMAv404/edit?gid=0#gid=0"",""Ene-Jun!AM3:AM""),MATCH($C80,IMPORTRANGE(""https://docs.google.com/spreadsheets/d/1C3dRT-t5aGUUqaTPrAeqShEUVkFXBSAwZczxrMA"&amp;"v404/edit?gid=0#gid=0"",""Ene-Jun!E3:E""),0)),"""")"),"")</f>
        <v/>
      </c>
      <c r="F80" s="7" t="str">
        <f>IFERROR(__xludf.DUMMYFUNCTION("IFERROR(INDEX(IMPORTRANGE(""https://docs.google.com/spreadsheets/d/1C3dRT-t5aGUUqaTPrAeqShEUVkFXBSAwZczxrMAv404/edit?gid=0#gid=0"",""Ene-Jun!AN3:AN""),MATCH($C80,IMPORTRANGE(""https://docs.google.com/spreadsheets/d/1C3dRT-t5aGUUqaTPrAeqShEUVkFXBSAwZczxrMA"&amp;"v404/edit?gid=0#gid=0"",""Ene-Jun!E3:E""),0)),"""")"),"")</f>
        <v/>
      </c>
      <c r="G80" s="7" t="str">
        <f>IFERROR(__xludf.DUMMYFUNCTION("IFERROR(INDEX(IMPORTRANGE(""https://docs.google.com/spreadsheets/d/1C3dRT-t5aGUUqaTPrAeqShEUVkFXBSAwZczxrMAv404/edit?gid=0#gid=0"",""Ene-Jun!AO3:AO""),MATCH($C80,IMPORTRANGE(""https://docs.google.com/spreadsheets/d/1C3dRT-t5aGUUqaTPrAeqShEUVkFXBSAwZczxrMA"&amp;"v404/edit?gid=0#gid=0"",""Ene-Jun!E3:E""),0)),"""")"),"")</f>
        <v/>
      </c>
      <c r="H80" s="7" t="str">
        <f>IFERROR(__xludf.DUMMYFUNCTION("IFERROR(INDEX(IMPORTRANGE(""https://docs.google.com/spreadsheets/d/1C3dRT-t5aGUUqaTPrAeqShEUVkFXBSAwZczxrMAv404/edit?gid=0#gid=0"",""Ene-Jun!AP3:AP""),MATCH($C80,IMPORTRANGE(""https://docs.google.com/spreadsheets/d/1C3dRT-t5aGUUqaTPrAeqShEUVkFXBSAwZczxrMA"&amp;"v404/edit?gid=0#gid=0"",""Ene-Jun!E3:E""),0)),"""")"),"")</f>
        <v/>
      </c>
      <c r="I80" s="7" t="str">
        <f>IFERROR(__xludf.DUMMYFUNCTION("IFERROR(INDEX(IMPORTRANGE(""https://docs.google.com/spreadsheets/d/1C3dRT-t5aGUUqaTPrAeqShEUVkFXBSAwZczxrMAv404/edit?gid=0#gid=0"",""Ene-Jun!AQ3:AQ""),MATCH($C80,IMPORTRANGE(""https://docs.google.com/spreadsheets/d/1C3dRT-t5aGUUqaTPrAeqShEUVkFXBSAwZczxrMA"&amp;"v404/edit?gid=0#gid=0"",""Ene-Jun!E3:E""),0)),"""")"),"")</f>
        <v/>
      </c>
      <c r="J80" s="7" t="str">
        <f>IFERROR(__xludf.DUMMYFUNCTION("IFERROR(INDEX(IMPORTRANGE(""https://docs.google.com/spreadsheets/d/1C3dRT-t5aGUUqaTPrAeqShEUVkFXBSAwZczxrMAv404/edit?gid=0#gid=0"",""Jul!L3:L""),MATCH($C80,IMPORTRANGE(""https://docs.google.com/spreadsheets/d/1C3dRT-t5aGUUqaTPrAeqShEUVkFXBSAwZczxrMAv404/e"&amp;"dit?gid=0#gid=0"",""Jul!E3:E""),0)),"""")"),"")</f>
        <v/>
      </c>
      <c r="K80" s="7" t="str">
        <f>IFERROR(__xludf.DUMMYFUNCTION("IFERROR(INDEX(IMPORTRANGE(""https://docs.google.com/spreadsheets/d/1C3dRT-t5aGUUqaTPrAeqShEUVkFXBSAwZczxrMAv404/edit?gid=0#gid=0"",""Ago!L3:L""),MATCH($C80,IMPORTRANGE(""https://docs.google.com/spreadsheets/d/1C3dRT-t5aGUUqaTPrAeqShEUVkFXBSAwZczxrMAv404/e"&amp;"dit?gid=0#gid=0"",""Ago!E3:E""),0)),"""")"),"")</f>
        <v/>
      </c>
      <c r="L80" s="7" t="str">
        <f>IFERROR(__xludf.DUMMYFUNCTION("IFERROR(INDEX(IMPORTRANGE(""https://docs.google.com/spreadsheets/d/1C3dRT-t5aGUUqaTPrAeqShEUVkFXBSAwZczxrMAv404/edit?gid=1065183617#gid=1065183617"",""Sep!L3:L""),MATCH($C80,IMPORTRANGE(""https://docs.google.com/spreadsheets/d/1C3dRT-t5aGUUqaTPrAeqShEUVkF"&amp;"XBSAwZczxrMAv404/edit?gid=1065183617#gid=1065183617"",""Sep!E3:E""),0)),"""")"),"")</f>
        <v/>
      </c>
    </row>
    <row r="81" ht="15.75" customHeight="1">
      <c r="B81" s="7" t="str">
        <f>IFERROR(__xludf.DUMMYFUNCTION("""COMPUTED_VALUE"""),"BP2600541710101")</f>
        <v>BP2600541710101</v>
      </c>
      <c r="C81" s="7" t="str">
        <f>IFERROR(__xludf.DUMMYFUNCTION("""COMPUTED_VALUE"""),"Realizar monitoreo a los beneficiarios del programa de recuperación nutricional")</f>
        <v>Realizar monitoreo a los beneficiarios del programa de recuperación nutricional</v>
      </c>
      <c r="D81" s="7" t="str">
        <f>IFERROR(__xludf.DUMMYFUNCTION("IFERROR(INDEX(IMPORTRANGE(""https://docs.google.com/spreadsheets/d/1C3dRT-t5aGUUqaTPrAeqShEUVkFXBSAwZczxrMAv404/edit?gid=0#gid=0"",""Ene-Jun!AL3:AL""),MATCH($C81,IMPORTRANGE(""https://docs.google.com/spreadsheets/d/1C3dRT-t5aGUUqaTPrAeqShEUVkFXBSAwZczxrMA"&amp;"v404/edit?gid=0#gid=0"",""Ene-Jun!E3:E""),0)),"""")"),"")</f>
        <v/>
      </c>
      <c r="E81" s="7" t="str">
        <f>IFERROR(__xludf.DUMMYFUNCTION("IFERROR(INDEX(IMPORTRANGE(""https://docs.google.com/spreadsheets/d/1C3dRT-t5aGUUqaTPrAeqShEUVkFXBSAwZczxrMAv404/edit?gid=0#gid=0"",""Ene-Jun!AM3:AM""),MATCH($C81,IMPORTRANGE(""https://docs.google.com/spreadsheets/d/1C3dRT-t5aGUUqaTPrAeqShEUVkFXBSAwZczxrMA"&amp;"v404/edit?gid=0#gid=0"",""Ene-Jun!E3:E""),0)),"""")"),"")</f>
        <v/>
      </c>
      <c r="F81" s="7" t="str">
        <f>IFERROR(__xludf.DUMMYFUNCTION("IFERROR(INDEX(IMPORTRANGE(""https://docs.google.com/spreadsheets/d/1C3dRT-t5aGUUqaTPrAeqShEUVkFXBSAwZczxrMAv404/edit?gid=0#gid=0"",""Ene-Jun!AN3:AN""),MATCH($C81,IMPORTRANGE(""https://docs.google.com/spreadsheets/d/1C3dRT-t5aGUUqaTPrAeqShEUVkFXBSAwZczxrMA"&amp;"v404/edit?gid=0#gid=0"",""Ene-Jun!E3:E""),0)),"""")"),"")</f>
        <v/>
      </c>
      <c r="G81" s="7" t="str">
        <f>IFERROR(__xludf.DUMMYFUNCTION("IFERROR(INDEX(IMPORTRANGE(""https://docs.google.com/spreadsheets/d/1C3dRT-t5aGUUqaTPrAeqShEUVkFXBSAwZczxrMAv404/edit?gid=0#gid=0"",""Ene-Jun!AO3:AO""),MATCH($C81,IMPORTRANGE(""https://docs.google.com/spreadsheets/d/1C3dRT-t5aGUUqaTPrAeqShEUVkFXBSAwZczxrMA"&amp;"v404/edit?gid=0#gid=0"",""Ene-Jun!E3:E""),0)),"""")"),"")</f>
        <v/>
      </c>
      <c r="H81" s="7" t="str">
        <f>IFERROR(__xludf.DUMMYFUNCTION("IFERROR(INDEX(IMPORTRANGE(""https://docs.google.com/spreadsheets/d/1C3dRT-t5aGUUqaTPrAeqShEUVkFXBSAwZczxrMAv404/edit?gid=0#gid=0"",""Ene-Jun!AP3:AP""),MATCH($C81,IMPORTRANGE(""https://docs.google.com/spreadsheets/d/1C3dRT-t5aGUUqaTPrAeqShEUVkFXBSAwZczxrMA"&amp;"v404/edit?gid=0#gid=0"",""Ene-Jun!E3:E""),0)),"""")"),"")</f>
        <v/>
      </c>
      <c r="I81" s="7" t="str">
        <f>IFERROR(__xludf.DUMMYFUNCTION("IFERROR(INDEX(IMPORTRANGE(""https://docs.google.com/spreadsheets/d/1C3dRT-t5aGUUqaTPrAeqShEUVkFXBSAwZczxrMAv404/edit?gid=0#gid=0"",""Ene-Jun!AQ3:AQ""),MATCH($C81,IMPORTRANGE(""https://docs.google.com/spreadsheets/d/1C3dRT-t5aGUUqaTPrAeqShEUVkFXBSAwZczxrMA"&amp;"v404/edit?gid=0#gid=0"",""Ene-Jun!E3:E""),0)),"""")"),"")</f>
        <v/>
      </c>
      <c r="J81" s="7" t="str">
        <f>IFERROR(__xludf.DUMMYFUNCTION("IFERROR(INDEX(IMPORTRANGE(""https://docs.google.com/spreadsheets/d/1C3dRT-t5aGUUqaTPrAeqShEUVkFXBSAwZczxrMAv404/edit?gid=0#gid=0"",""Jul!L3:L""),MATCH($C81,IMPORTRANGE(""https://docs.google.com/spreadsheets/d/1C3dRT-t5aGUUqaTPrAeqShEUVkFXBSAwZczxrMAv404/e"&amp;"dit?gid=0#gid=0"",""Jul!E3:E""),0)),"""")"),"")</f>
        <v/>
      </c>
      <c r="K81" s="7" t="str">
        <f>IFERROR(__xludf.DUMMYFUNCTION("IFERROR(INDEX(IMPORTRANGE(""https://docs.google.com/spreadsheets/d/1C3dRT-t5aGUUqaTPrAeqShEUVkFXBSAwZczxrMAv404/edit?gid=0#gid=0"",""Ago!L3:L""),MATCH($C81,IMPORTRANGE(""https://docs.google.com/spreadsheets/d/1C3dRT-t5aGUUqaTPrAeqShEUVkFXBSAwZczxrMAv404/e"&amp;"dit?gid=0#gid=0"",""Ago!E3:E""),0)),"""")"),"")</f>
        <v/>
      </c>
      <c r="L81" s="7" t="str">
        <f>IFERROR(__xludf.DUMMYFUNCTION("IFERROR(INDEX(IMPORTRANGE(""https://docs.google.com/spreadsheets/d/1C3dRT-t5aGUUqaTPrAeqShEUVkFXBSAwZczxrMAv404/edit?gid=1065183617#gid=1065183617"",""Sep!L3:L""),MATCH($C81,IMPORTRANGE(""https://docs.google.com/spreadsheets/d/1C3dRT-t5aGUUqaTPrAeqShEUVkF"&amp;"XBSAwZczxrMAv404/edit?gid=1065183617#gid=1065183617"",""Sep!E3:E""),0)),"""")"),"")</f>
        <v/>
      </c>
    </row>
    <row r="82" ht="15.75" customHeight="1">
      <c r="B82" s="7" t="str">
        <f>IFERROR(__xludf.DUMMYFUNCTION("""COMPUTED_VALUE"""),"BP2600541710101")</f>
        <v>BP2600541710101</v>
      </c>
      <c r="C82" s="7" t="str">
        <f>IFERROR(__xludf.DUMMYFUNCTION("""COMPUTED_VALUE"""),"Realizar servicio de transporte para las diversas actividades relacionadas con el proyecto")</f>
        <v>Realizar servicio de transporte para las diversas actividades relacionadas con el proyecto</v>
      </c>
      <c r="D82" s="7" t="str">
        <f>IFERROR(__xludf.DUMMYFUNCTION("IFERROR(INDEX(IMPORTRANGE(""https://docs.google.com/spreadsheets/d/1C3dRT-t5aGUUqaTPrAeqShEUVkFXBSAwZczxrMAv404/edit?gid=0#gid=0"",""Ene-Jun!AL3:AL""),MATCH($C82,IMPORTRANGE(""https://docs.google.com/spreadsheets/d/1C3dRT-t5aGUUqaTPrAeqShEUVkFXBSAwZczxrMA"&amp;"v404/edit?gid=0#gid=0"",""Ene-Jun!E3:E""),0)),"""")"),"")</f>
        <v/>
      </c>
      <c r="E82" s="7" t="str">
        <f>IFERROR(__xludf.DUMMYFUNCTION("IFERROR(INDEX(IMPORTRANGE(""https://docs.google.com/spreadsheets/d/1C3dRT-t5aGUUqaTPrAeqShEUVkFXBSAwZczxrMAv404/edit?gid=0#gid=0"",""Ene-Jun!AM3:AM""),MATCH($C82,IMPORTRANGE(""https://docs.google.com/spreadsheets/d/1C3dRT-t5aGUUqaTPrAeqShEUVkFXBSAwZczxrMA"&amp;"v404/edit?gid=0#gid=0"",""Ene-Jun!E3:E""),0)),"""")"),"")</f>
        <v/>
      </c>
      <c r="F82" s="7" t="str">
        <f>IFERROR(__xludf.DUMMYFUNCTION("IFERROR(INDEX(IMPORTRANGE(""https://docs.google.com/spreadsheets/d/1C3dRT-t5aGUUqaTPrAeqShEUVkFXBSAwZczxrMAv404/edit?gid=0#gid=0"",""Ene-Jun!AN3:AN""),MATCH($C82,IMPORTRANGE(""https://docs.google.com/spreadsheets/d/1C3dRT-t5aGUUqaTPrAeqShEUVkFXBSAwZczxrMA"&amp;"v404/edit?gid=0#gid=0"",""Ene-Jun!E3:E""),0)),"""")"),"")</f>
        <v/>
      </c>
      <c r="G82" s="7" t="str">
        <f>IFERROR(__xludf.DUMMYFUNCTION("IFERROR(INDEX(IMPORTRANGE(""https://docs.google.com/spreadsheets/d/1C3dRT-t5aGUUqaTPrAeqShEUVkFXBSAwZczxrMAv404/edit?gid=0#gid=0"",""Ene-Jun!AO3:AO""),MATCH($C82,IMPORTRANGE(""https://docs.google.com/spreadsheets/d/1C3dRT-t5aGUUqaTPrAeqShEUVkFXBSAwZczxrMA"&amp;"v404/edit?gid=0#gid=0"",""Ene-Jun!E3:E""),0)),"""")"),"")</f>
        <v/>
      </c>
      <c r="H82" s="7" t="str">
        <f>IFERROR(__xludf.DUMMYFUNCTION("IFERROR(INDEX(IMPORTRANGE(""https://docs.google.com/spreadsheets/d/1C3dRT-t5aGUUqaTPrAeqShEUVkFXBSAwZczxrMAv404/edit?gid=0#gid=0"",""Ene-Jun!AP3:AP""),MATCH($C82,IMPORTRANGE(""https://docs.google.com/spreadsheets/d/1C3dRT-t5aGUUqaTPrAeqShEUVkFXBSAwZczxrMA"&amp;"v404/edit?gid=0#gid=0"",""Ene-Jun!E3:E""),0)),"""")"),"")</f>
        <v/>
      </c>
      <c r="I82" s="7" t="str">
        <f>IFERROR(__xludf.DUMMYFUNCTION("IFERROR(INDEX(IMPORTRANGE(""https://docs.google.com/spreadsheets/d/1C3dRT-t5aGUUqaTPrAeqShEUVkFXBSAwZczxrMAv404/edit?gid=0#gid=0"",""Ene-Jun!AQ3:AQ""),MATCH($C82,IMPORTRANGE(""https://docs.google.com/spreadsheets/d/1C3dRT-t5aGUUqaTPrAeqShEUVkFXBSAwZczxrMA"&amp;"v404/edit?gid=0#gid=0"",""Ene-Jun!E3:E""),0)),"""")"),"")</f>
        <v/>
      </c>
      <c r="J82" s="7" t="str">
        <f>IFERROR(__xludf.DUMMYFUNCTION("IFERROR(INDEX(IMPORTRANGE(""https://docs.google.com/spreadsheets/d/1C3dRT-t5aGUUqaTPrAeqShEUVkFXBSAwZczxrMAv404/edit?gid=0#gid=0"",""Jul!L3:L""),MATCH($C82,IMPORTRANGE(""https://docs.google.com/spreadsheets/d/1C3dRT-t5aGUUqaTPrAeqShEUVkFXBSAwZczxrMAv404/e"&amp;"dit?gid=0#gid=0"",""Jul!E3:E""),0)),"""")"),"")</f>
        <v/>
      </c>
      <c r="K82" s="7" t="str">
        <f>IFERROR(__xludf.DUMMYFUNCTION("IFERROR(INDEX(IMPORTRANGE(""https://docs.google.com/spreadsheets/d/1C3dRT-t5aGUUqaTPrAeqShEUVkFXBSAwZczxrMAv404/edit?gid=0#gid=0"",""Ago!L3:L""),MATCH($C82,IMPORTRANGE(""https://docs.google.com/spreadsheets/d/1C3dRT-t5aGUUqaTPrAeqShEUVkFXBSAwZczxrMAv404/e"&amp;"dit?gid=0#gid=0"",""Ago!E3:E""),0)),"""")"),"")</f>
        <v/>
      </c>
      <c r="L82" s="7" t="str">
        <f>IFERROR(__xludf.DUMMYFUNCTION("IFERROR(INDEX(IMPORTRANGE(""https://docs.google.com/spreadsheets/d/1C3dRT-t5aGUUqaTPrAeqShEUVkFXBSAwZczxrMAv404/edit?gid=1065183617#gid=1065183617"",""Sep!L3:L""),MATCH($C82,IMPORTRANGE(""https://docs.google.com/spreadsheets/d/1C3dRT-t5aGUUqaTPrAeqShEUVkF"&amp;"XBSAwZczxrMAv404/edit?gid=1065183617#gid=1065183617"",""Sep!E3:E""),0)),"""")"),"")</f>
        <v/>
      </c>
    </row>
    <row r="83" ht="15.75" customHeight="1">
      <c r="B83" s="7" t="str">
        <f>IFERROR(__xludf.DUMMYFUNCTION("""COMPUTED_VALUE"""),"BP2600541810101")</f>
        <v>BP2600541810101</v>
      </c>
      <c r="C83" s="7" t="str">
        <f>IFERROR(__xludf.DUMMYFUNCTION("""COMPUTED_VALUE"""),"Brindar asistencia técnica a los procesos de atención integral y gestión transectorial en beneficio de la población en situación de calle")</f>
        <v>Brindar asistencia técnica a los procesos de atención integral y gestión transectorial en beneficio de la población en situación de calle</v>
      </c>
      <c r="D83" s="7" t="str">
        <f>IFERROR(__xludf.DUMMYFUNCTION("IFERROR(INDEX(IMPORTRANGE(""https://docs.google.com/spreadsheets/d/1C3dRT-t5aGUUqaTPrAeqShEUVkFXBSAwZczxrMAv404/edit?gid=0#gid=0"",""Ene-Jun!AL3:AL""),MATCH($C83,IMPORTRANGE(""https://docs.google.com/spreadsheets/d/1C3dRT-t5aGUUqaTPrAeqShEUVkFXBSAwZczxrMA"&amp;"v404/edit?gid=0#gid=0"",""Ene-Jun!E3:E""),0)),"""")"),"")</f>
        <v/>
      </c>
      <c r="E83" s="7" t="str">
        <f>IFERROR(__xludf.DUMMYFUNCTION("IFERROR(INDEX(IMPORTRANGE(""https://docs.google.com/spreadsheets/d/1C3dRT-t5aGUUqaTPrAeqShEUVkFXBSAwZczxrMAv404/edit?gid=0#gid=0"",""Ene-Jun!AM3:AM""),MATCH($C83,IMPORTRANGE(""https://docs.google.com/spreadsheets/d/1C3dRT-t5aGUUqaTPrAeqShEUVkFXBSAwZczxrMA"&amp;"v404/edit?gid=0#gid=0"",""Ene-Jun!E3:E""),0)),"""")"),"")</f>
        <v/>
      </c>
      <c r="F83" s="7" t="str">
        <f>IFERROR(__xludf.DUMMYFUNCTION("IFERROR(INDEX(IMPORTRANGE(""https://docs.google.com/spreadsheets/d/1C3dRT-t5aGUUqaTPrAeqShEUVkFXBSAwZczxrMAv404/edit?gid=0#gid=0"",""Ene-Jun!AN3:AN""),MATCH($C83,IMPORTRANGE(""https://docs.google.com/spreadsheets/d/1C3dRT-t5aGUUqaTPrAeqShEUVkFXBSAwZczxrMA"&amp;"v404/edit?gid=0#gid=0"",""Ene-Jun!E3:E""),0)),"""")"),"")</f>
        <v/>
      </c>
      <c r="G83" s="7" t="str">
        <f>IFERROR(__xludf.DUMMYFUNCTION("IFERROR(INDEX(IMPORTRANGE(""https://docs.google.com/spreadsheets/d/1C3dRT-t5aGUUqaTPrAeqShEUVkFXBSAwZczxrMAv404/edit?gid=0#gid=0"",""Ene-Jun!AO3:AO""),MATCH($C83,IMPORTRANGE(""https://docs.google.com/spreadsheets/d/1C3dRT-t5aGUUqaTPrAeqShEUVkFXBSAwZczxrMA"&amp;"v404/edit?gid=0#gid=0"",""Ene-Jun!E3:E""),0)),"""")"),"")</f>
        <v/>
      </c>
      <c r="H83" s="7" t="str">
        <f>IFERROR(__xludf.DUMMYFUNCTION("IFERROR(INDEX(IMPORTRANGE(""https://docs.google.com/spreadsheets/d/1C3dRT-t5aGUUqaTPrAeqShEUVkFXBSAwZczxrMAv404/edit?gid=0#gid=0"",""Ene-Jun!AP3:AP""),MATCH($C83,IMPORTRANGE(""https://docs.google.com/spreadsheets/d/1C3dRT-t5aGUUqaTPrAeqShEUVkFXBSAwZczxrMA"&amp;"v404/edit?gid=0#gid=0"",""Ene-Jun!E3:E""),0)),"""")"),"")</f>
        <v/>
      </c>
      <c r="I83" s="7" t="str">
        <f>IFERROR(__xludf.DUMMYFUNCTION("IFERROR(INDEX(IMPORTRANGE(""https://docs.google.com/spreadsheets/d/1C3dRT-t5aGUUqaTPrAeqShEUVkFXBSAwZczxrMAv404/edit?gid=0#gid=0"",""Ene-Jun!AQ3:AQ""),MATCH($C83,IMPORTRANGE(""https://docs.google.com/spreadsheets/d/1C3dRT-t5aGUUqaTPrAeqShEUVkFXBSAwZczxrMA"&amp;"v404/edit?gid=0#gid=0"",""Ene-Jun!E3:E""),0)),"""")"),"")</f>
        <v/>
      </c>
      <c r="J83" s="7" t="str">
        <f>IFERROR(__xludf.DUMMYFUNCTION("IFERROR(INDEX(IMPORTRANGE(""https://docs.google.com/spreadsheets/d/1C3dRT-t5aGUUqaTPrAeqShEUVkFXBSAwZczxrMAv404/edit?gid=0#gid=0"",""Jul!L3:L""),MATCH($C83,IMPORTRANGE(""https://docs.google.com/spreadsheets/d/1C3dRT-t5aGUUqaTPrAeqShEUVkFXBSAwZczxrMAv404/e"&amp;"dit?gid=0#gid=0"",""Jul!E3:E""),0)),"""")"),"")</f>
        <v/>
      </c>
      <c r="K83" s="7" t="str">
        <f>IFERROR(__xludf.DUMMYFUNCTION("IFERROR(INDEX(IMPORTRANGE(""https://docs.google.com/spreadsheets/d/1C3dRT-t5aGUUqaTPrAeqShEUVkFXBSAwZczxrMAv404/edit?gid=0#gid=0"",""Ago!L3:L""),MATCH($C83,IMPORTRANGE(""https://docs.google.com/spreadsheets/d/1C3dRT-t5aGUUqaTPrAeqShEUVkFXBSAwZczxrMAv404/e"&amp;"dit?gid=0#gid=0"",""Ago!E3:E""),0)),"""")"),"")</f>
        <v/>
      </c>
      <c r="L83" s="7" t="str">
        <f>IFERROR(__xludf.DUMMYFUNCTION("IFERROR(INDEX(IMPORTRANGE(""https://docs.google.com/spreadsheets/d/1C3dRT-t5aGUUqaTPrAeqShEUVkFXBSAwZczxrMAv404/edit?gid=1065183617#gid=1065183617"",""Sep!L3:L""),MATCH($C83,IMPORTRANGE(""https://docs.google.com/spreadsheets/d/1C3dRT-t5aGUUqaTPrAeqShEUVkF"&amp;"XBSAwZczxrMAv404/edit?gid=1065183617#gid=1065183617"",""Sep!E3:E""),0)),"""")"),"")</f>
        <v/>
      </c>
    </row>
    <row r="84" ht="15.75" customHeight="1">
      <c r="B84" s="7" t="str">
        <f>IFERROR(__xludf.DUMMYFUNCTION("""COMPUTED_VALUE"""),"BP2600541810101")</f>
        <v>BP2600541810101</v>
      </c>
      <c r="C84" s="7" t="str">
        <f>IFERROR(__xludf.DUMMYFUNCTION("""COMPUTED_VALUE"""),"Brindar asistencia técnica a los procesos de inclusión social de las personas en situación de calle")</f>
        <v>Brindar asistencia técnica a los procesos de inclusión social de las personas en situación de calle</v>
      </c>
      <c r="D84" s="7" t="str">
        <f>IFERROR(__xludf.DUMMYFUNCTION("IFERROR(INDEX(IMPORTRANGE(""https://docs.google.com/spreadsheets/d/1C3dRT-t5aGUUqaTPrAeqShEUVkFXBSAwZczxrMAv404/edit?gid=0#gid=0"",""Ene-Jun!AL3:AL""),MATCH($C84,IMPORTRANGE(""https://docs.google.com/spreadsheets/d/1C3dRT-t5aGUUqaTPrAeqShEUVkFXBSAwZczxrMA"&amp;"v404/edit?gid=0#gid=0"",""Ene-Jun!E3:E""),0)),"""")"),"")</f>
        <v/>
      </c>
      <c r="E84" s="7" t="str">
        <f>IFERROR(__xludf.DUMMYFUNCTION("IFERROR(INDEX(IMPORTRANGE(""https://docs.google.com/spreadsheets/d/1C3dRT-t5aGUUqaTPrAeqShEUVkFXBSAwZczxrMAv404/edit?gid=0#gid=0"",""Ene-Jun!AM3:AM""),MATCH($C84,IMPORTRANGE(""https://docs.google.com/spreadsheets/d/1C3dRT-t5aGUUqaTPrAeqShEUVkFXBSAwZczxrMA"&amp;"v404/edit?gid=0#gid=0"",""Ene-Jun!E3:E""),0)),"""")"),"")</f>
        <v/>
      </c>
      <c r="F84" s="7" t="str">
        <f>IFERROR(__xludf.DUMMYFUNCTION("IFERROR(INDEX(IMPORTRANGE(""https://docs.google.com/spreadsheets/d/1C3dRT-t5aGUUqaTPrAeqShEUVkFXBSAwZczxrMAv404/edit?gid=0#gid=0"",""Ene-Jun!AN3:AN""),MATCH($C84,IMPORTRANGE(""https://docs.google.com/spreadsheets/d/1C3dRT-t5aGUUqaTPrAeqShEUVkFXBSAwZczxrMA"&amp;"v404/edit?gid=0#gid=0"",""Ene-Jun!E3:E""),0)),"""")"),"")</f>
        <v/>
      </c>
      <c r="G84" s="7" t="str">
        <f>IFERROR(__xludf.DUMMYFUNCTION("IFERROR(INDEX(IMPORTRANGE(""https://docs.google.com/spreadsheets/d/1C3dRT-t5aGUUqaTPrAeqShEUVkFXBSAwZczxrMAv404/edit?gid=0#gid=0"",""Ene-Jun!AO3:AO""),MATCH($C84,IMPORTRANGE(""https://docs.google.com/spreadsheets/d/1C3dRT-t5aGUUqaTPrAeqShEUVkFXBSAwZczxrMA"&amp;"v404/edit?gid=0#gid=0"",""Ene-Jun!E3:E""),0)),"""")"),"")</f>
        <v/>
      </c>
      <c r="H84" s="7" t="str">
        <f>IFERROR(__xludf.DUMMYFUNCTION("IFERROR(INDEX(IMPORTRANGE(""https://docs.google.com/spreadsheets/d/1C3dRT-t5aGUUqaTPrAeqShEUVkFXBSAwZczxrMAv404/edit?gid=0#gid=0"",""Ene-Jun!AP3:AP""),MATCH($C84,IMPORTRANGE(""https://docs.google.com/spreadsheets/d/1C3dRT-t5aGUUqaTPrAeqShEUVkFXBSAwZczxrMA"&amp;"v404/edit?gid=0#gid=0"",""Ene-Jun!E3:E""),0)),"""")"),"")</f>
        <v/>
      </c>
      <c r="I84" s="7" t="str">
        <f>IFERROR(__xludf.DUMMYFUNCTION("IFERROR(INDEX(IMPORTRANGE(""https://docs.google.com/spreadsheets/d/1C3dRT-t5aGUUqaTPrAeqShEUVkFXBSAwZczxrMAv404/edit?gid=0#gid=0"",""Ene-Jun!AQ3:AQ""),MATCH($C84,IMPORTRANGE(""https://docs.google.com/spreadsheets/d/1C3dRT-t5aGUUqaTPrAeqShEUVkFXBSAwZczxrMA"&amp;"v404/edit?gid=0#gid=0"",""Ene-Jun!E3:E""),0)),"""")"),"")</f>
        <v/>
      </c>
      <c r="J84" s="7" t="str">
        <f>IFERROR(__xludf.DUMMYFUNCTION("IFERROR(INDEX(IMPORTRANGE(""https://docs.google.com/spreadsheets/d/1C3dRT-t5aGUUqaTPrAeqShEUVkFXBSAwZczxrMAv404/edit?gid=0#gid=0"",""Jul!L3:L""),MATCH($C84,IMPORTRANGE(""https://docs.google.com/spreadsheets/d/1C3dRT-t5aGUUqaTPrAeqShEUVkFXBSAwZczxrMAv404/e"&amp;"dit?gid=0#gid=0"",""Jul!E3:E""),0)),"""")"),"")</f>
        <v/>
      </c>
      <c r="K84" s="7" t="str">
        <f>IFERROR(__xludf.DUMMYFUNCTION("IFERROR(INDEX(IMPORTRANGE(""https://docs.google.com/spreadsheets/d/1C3dRT-t5aGUUqaTPrAeqShEUVkFXBSAwZczxrMAv404/edit?gid=0#gid=0"",""Ago!L3:L""),MATCH($C84,IMPORTRANGE(""https://docs.google.com/spreadsheets/d/1C3dRT-t5aGUUqaTPrAeqShEUVkFXBSAwZczxrMAv404/e"&amp;"dit?gid=0#gid=0"",""Ago!E3:E""),0)),"""")"),"")</f>
        <v/>
      </c>
      <c r="L84" s="7" t="str">
        <f>IFERROR(__xludf.DUMMYFUNCTION("IFERROR(INDEX(IMPORTRANGE(""https://docs.google.com/spreadsheets/d/1C3dRT-t5aGUUqaTPrAeqShEUVkFXBSAwZczxrMAv404/edit?gid=1065183617#gid=1065183617"",""Sep!L3:L""),MATCH($C84,IMPORTRANGE(""https://docs.google.com/spreadsheets/d/1C3dRT-t5aGUUqaTPrAeqShEUVkF"&amp;"XBSAwZczxrMAv404/edit?gid=1065183617#gid=1065183617"",""Sep!E3:E""),0)),"""")"),"")</f>
        <v/>
      </c>
    </row>
    <row r="85" ht="15.75" customHeight="1">
      <c r="B85" s="7" t="str">
        <f>IFERROR(__xludf.DUMMYFUNCTION("""COMPUTED_VALUE"""),"BP2600541810101")</f>
        <v>BP2600541810101</v>
      </c>
      <c r="C85" s="7" t="str">
        <f>IFERROR(__xludf.DUMMYFUNCTION("""COMPUTED_VALUE"""),"Brindar asistencia técnica al proceso de redes de apoyo y movilización ciudadana para el abordaje integral del fenómeno social de habitabilidad en calle")</f>
        <v>Brindar asistencia técnica al proceso de redes de apoyo y movilización ciudadana para el abordaje integral del fenómeno social de habitabilidad en calle</v>
      </c>
      <c r="D85" s="7" t="str">
        <f>IFERROR(__xludf.DUMMYFUNCTION("IFERROR(INDEX(IMPORTRANGE(""https://docs.google.com/spreadsheets/d/1C3dRT-t5aGUUqaTPrAeqShEUVkFXBSAwZczxrMAv404/edit?gid=0#gid=0"",""Ene-Jun!AL3:AL""),MATCH($C85,IMPORTRANGE(""https://docs.google.com/spreadsheets/d/1C3dRT-t5aGUUqaTPrAeqShEUVkFXBSAwZczxrMA"&amp;"v404/edit?gid=0#gid=0"",""Ene-Jun!E3:E""),0)),"""")"),"")</f>
        <v/>
      </c>
      <c r="E85" s="7" t="str">
        <f>IFERROR(__xludf.DUMMYFUNCTION("IFERROR(INDEX(IMPORTRANGE(""https://docs.google.com/spreadsheets/d/1C3dRT-t5aGUUqaTPrAeqShEUVkFXBSAwZczxrMAv404/edit?gid=0#gid=0"",""Ene-Jun!AM3:AM""),MATCH($C85,IMPORTRANGE(""https://docs.google.com/spreadsheets/d/1C3dRT-t5aGUUqaTPrAeqShEUVkFXBSAwZczxrMA"&amp;"v404/edit?gid=0#gid=0"",""Ene-Jun!E3:E""),0)),"""")"),"")</f>
        <v/>
      </c>
      <c r="F85" s="7" t="str">
        <f>IFERROR(__xludf.DUMMYFUNCTION("IFERROR(INDEX(IMPORTRANGE(""https://docs.google.com/spreadsheets/d/1C3dRT-t5aGUUqaTPrAeqShEUVkFXBSAwZczxrMAv404/edit?gid=0#gid=0"",""Ene-Jun!AN3:AN""),MATCH($C85,IMPORTRANGE(""https://docs.google.com/spreadsheets/d/1C3dRT-t5aGUUqaTPrAeqShEUVkFXBSAwZczxrMA"&amp;"v404/edit?gid=0#gid=0"",""Ene-Jun!E3:E""),0)),"""")"),"")</f>
        <v/>
      </c>
      <c r="G85" s="7" t="str">
        <f>IFERROR(__xludf.DUMMYFUNCTION("IFERROR(INDEX(IMPORTRANGE(""https://docs.google.com/spreadsheets/d/1C3dRT-t5aGUUqaTPrAeqShEUVkFXBSAwZczxrMAv404/edit?gid=0#gid=0"",""Ene-Jun!AO3:AO""),MATCH($C85,IMPORTRANGE(""https://docs.google.com/spreadsheets/d/1C3dRT-t5aGUUqaTPrAeqShEUVkFXBSAwZczxrMA"&amp;"v404/edit?gid=0#gid=0"",""Ene-Jun!E3:E""),0)),"""")"),"")</f>
        <v/>
      </c>
      <c r="H85" s="7" t="str">
        <f>IFERROR(__xludf.DUMMYFUNCTION("IFERROR(INDEX(IMPORTRANGE(""https://docs.google.com/spreadsheets/d/1C3dRT-t5aGUUqaTPrAeqShEUVkFXBSAwZczxrMAv404/edit?gid=0#gid=0"",""Ene-Jun!AP3:AP""),MATCH($C85,IMPORTRANGE(""https://docs.google.com/spreadsheets/d/1C3dRT-t5aGUUqaTPrAeqShEUVkFXBSAwZczxrMA"&amp;"v404/edit?gid=0#gid=0"",""Ene-Jun!E3:E""),0)),"""")"),"")</f>
        <v/>
      </c>
      <c r="I85" s="7" t="str">
        <f>IFERROR(__xludf.DUMMYFUNCTION("IFERROR(INDEX(IMPORTRANGE(""https://docs.google.com/spreadsheets/d/1C3dRT-t5aGUUqaTPrAeqShEUVkFXBSAwZczxrMAv404/edit?gid=0#gid=0"",""Ene-Jun!AQ3:AQ""),MATCH($C85,IMPORTRANGE(""https://docs.google.com/spreadsheets/d/1C3dRT-t5aGUUqaTPrAeqShEUVkFXBSAwZczxrMA"&amp;"v404/edit?gid=0#gid=0"",""Ene-Jun!E3:E""),0)),"""")"),"")</f>
        <v/>
      </c>
      <c r="J85" s="7" t="str">
        <f>IFERROR(__xludf.DUMMYFUNCTION("IFERROR(INDEX(IMPORTRANGE(""https://docs.google.com/spreadsheets/d/1C3dRT-t5aGUUqaTPrAeqShEUVkFXBSAwZczxrMAv404/edit?gid=0#gid=0"",""Jul!L3:L""),MATCH($C85,IMPORTRANGE(""https://docs.google.com/spreadsheets/d/1C3dRT-t5aGUUqaTPrAeqShEUVkFXBSAwZczxrMAv404/e"&amp;"dit?gid=0#gid=0"",""Jul!E3:E""),0)),"""")"),"")</f>
        <v/>
      </c>
      <c r="K85" s="7" t="str">
        <f>IFERROR(__xludf.DUMMYFUNCTION("IFERROR(INDEX(IMPORTRANGE(""https://docs.google.com/spreadsheets/d/1C3dRT-t5aGUUqaTPrAeqShEUVkFXBSAwZczxrMAv404/edit?gid=0#gid=0"",""Ago!L3:L""),MATCH($C85,IMPORTRANGE(""https://docs.google.com/spreadsheets/d/1C3dRT-t5aGUUqaTPrAeqShEUVkFXBSAwZczxrMAv404/e"&amp;"dit?gid=0#gid=0"",""Ago!E3:E""),0)),"""")"),"")</f>
        <v/>
      </c>
      <c r="L85" s="7" t="str">
        <f>IFERROR(__xludf.DUMMYFUNCTION("IFERROR(INDEX(IMPORTRANGE(""https://docs.google.com/spreadsheets/d/1C3dRT-t5aGUUqaTPrAeqShEUVkFXBSAwZczxrMAv404/edit?gid=1065183617#gid=1065183617"",""Sep!L3:L""),MATCH($C85,IMPORTRANGE(""https://docs.google.com/spreadsheets/d/1C3dRT-t5aGUUqaTPrAeqShEUVkF"&amp;"XBSAwZczxrMAv404/edit?gid=1065183617#gid=1065183617"",""Sep!E3:E""),0)),"""")"),"")</f>
        <v/>
      </c>
    </row>
    <row r="86" ht="15.75" customHeight="1">
      <c r="B86" s="7" t="str">
        <f>IFERROR(__xludf.DUMMYFUNCTION("""COMPUTED_VALUE"""),"BP2600541810101")</f>
        <v>BP2600541810101</v>
      </c>
      <c r="C86" s="7" t="str">
        <f>IFERROR(__xludf.DUMMYFUNCTION("""COMPUTED_VALUE"""),"Brindar servicios integrales en modalidad diferencial de centros de atención para mujeres en situación de calle")</f>
        <v>Brindar servicios integrales en modalidad diferencial de centros de atención para mujeres en situación de calle</v>
      </c>
      <c r="D86" s="7" t="str">
        <f>IFERROR(__xludf.DUMMYFUNCTION("IFERROR(INDEX(IMPORTRANGE(""https://docs.google.com/spreadsheets/d/1C3dRT-t5aGUUqaTPrAeqShEUVkFXBSAwZczxrMAv404/edit?gid=0#gid=0"",""Ene-Jun!AL3:AL""),MATCH($C86,IMPORTRANGE(""https://docs.google.com/spreadsheets/d/1C3dRT-t5aGUUqaTPrAeqShEUVkFXBSAwZczxrMA"&amp;"v404/edit?gid=0#gid=0"",""Ene-Jun!E3:E""),0)),"""")"),"")</f>
        <v/>
      </c>
      <c r="E86" s="7" t="str">
        <f>IFERROR(__xludf.DUMMYFUNCTION("IFERROR(INDEX(IMPORTRANGE(""https://docs.google.com/spreadsheets/d/1C3dRT-t5aGUUqaTPrAeqShEUVkFXBSAwZczxrMAv404/edit?gid=0#gid=0"",""Ene-Jun!AM3:AM""),MATCH($C86,IMPORTRANGE(""https://docs.google.com/spreadsheets/d/1C3dRT-t5aGUUqaTPrAeqShEUVkFXBSAwZczxrMA"&amp;"v404/edit?gid=0#gid=0"",""Ene-Jun!E3:E""),0)),"""")"),"")</f>
        <v/>
      </c>
      <c r="F86" s="7" t="str">
        <f>IFERROR(__xludf.DUMMYFUNCTION("IFERROR(INDEX(IMPORTRANGE(""https://docs.google.com/spreadsheets/d/1C3dRT-t5aGUUqaTPrAeqShEUVkFXBSAwZczxrMAv404/edit?gid=0#gid=0"",""Ene-Jun!AN3:AN""),MATCH($C86,IMPORTRANGE(""https://docs.google.com/spreadsheets/d/1C3dRT-t5aGUUqaTPrAeqShEUVkFXBSAwZczxrMA"&amp;"v404/edit?gid=0#gid=0"",""Ene-Jun!E3:E""),0)),"""")"),"")</f>
        <v/>
      </c>
      <c r="G86" s="7" t="str">
        <f>IFERROR(__xludf.DUMMYFUNCTION("IFERROR(INDEX(IMPORTRANGE(""https://docs.google.com/spreadsheets/d/1C3dRT-t5aGUUqaTPrAeqShEUVkFXBSAwZczxrMAv404/edit?gid=0#gid=0"",""Ene-Jun!AO3:AO""),MATCH($C86,IMPORTRANGE(""https://docs.google.com/spreadsheets/d/1C3dRT-t5aGUUqaTPrAeqShEUVkFXBSAwZczxrMA"&amp;"v404/edit?gid=0#gid=0"",""Ene-Jun!E3:E""),0)),"""")"),"")</f>
        <v/>
      </c>
      <c r="H86" s="7" t="str">
        <f>IFERROR(__xludf.DUMMYFUNCTION("IFERROR(INDEX(IMPORTRANGE(""https://docs.google.com/spreadsheets/d/1C3dRT-t5aGUUqaTPrAeqShEUVkFXBSAwZczxrMAv404/edit?gid=0#gid=0"",""Ene-Jun!AP3:AP""),MATCH($C86,IMPORTRANGE(""https://docs.google.com/spreadsheets/d/1C3dRT-t5aGUUqaTPrAeqShEUVkFXBSAwZczxrMA"&amp;"v404/edit?gid=0#gid=0"",""Ene-Jun!E3:E""),0)),"""")"),"")</f>
        <v/>
      </c>
      <c r="I86" s="7" t="str">
        <f>IFERROR(__xludf.DUMMYFUNCTION("IFERROR(INDEX(IMPORTRANGE(""https://docs.google.com/spreadsheets/d/1C3dRT-t5aGUUqaTPrAeqShEUVkFXBSAwZczxrMAv404/edit?gid=0#gid=0"",""Ene-Jun!AQ3:AQ""),MATCH($C86,IMPORTRANGE(""https://docs.google.com/spreadsheets/d/1C3dRT-t5aGUUqaTPrAeqShEUVkFXBSAwZczxrMA"&amp;"v404/edit?gid=0#gid=0"",""Ene-Jun!E3:E""),0)),"""")"),"")</f>
        <v/>
      </c>
      <c r="J86" s="7" t="str">
        <f>IFERROR(__xludf.DUMMYFUNCTION("IFERROR(INDEX(IMPORTRANGE(""https://docs.google.com/spreadsheets/d/1C3dRT-t5aGUUqaTPrAeqShEUVkFXBSAwZczxrMAv404/edit?gid=0#gid=0"",""Jul!L3:L""),MATCH($C86,IMPORTRANGE(""https://docs.google.com/spreadsheets/d/1C3dRT-t5aGUUqaTPrAeqShEUVkFXBSAwZczxrMAv404/e"&amp;"dit?gid=0#gid=0"",""Jul!E3:E""),0)),"""")"),"")</f>
        <v/>
      </c>
      <c r="K86" s="7" t="str">
        <f>IFERROR(__xludf.DUMMYFUNCTION("IFERROR(INDEX(IMPORTRANGE(""https://docs.google.com/spreadsheets/d/1C3dRT-t5aGUUqaTPrAeqShEUVkFXBSAwZczxrMAv404/edit?gid=0#gid=0"",""Ago!L3:L""),MATCH($C86,IMPORTRANGE(""https://docs.google.com/spreadsheets/d/1C3dRT-t5aGUUqaTPrAeqShEUVkFXBSAwZczxrMAv404/e"&amp;"dit?gid=0#gid=0"",""Ago!E3:E""),0)),"""")"),"")</f>
        <v/>
      </c>
      <c r="L86" s="7" t="str">
        <f>IFERROR(__xludf.DUMMYFUNCTION("IFERROR(INDEX(IMPORTRANGE(""https://docs.google.com/spreadsheets/d/1C3dRT-t5aGUUqaTPrAeqShEUVkFXBSAwZczxrMAv404/edit?gid=1065183617#gid=1065183617"",""Sep!L3:L""),MATCH($C86,IMPORTRANGE(""https://docs.google.com/spreadsheets/d/1C3dRT-t5aGUUqaTPrAeqShEUVkF"&amp;"XBSAwZczxrMAv404/edit?gid=1065183617#gid=1065183617"",""Sep!E3:E""),0)),"""")"),"")</f>
        <v/>
      </c>
    </row>
    <row r="87" ht="15.75" customHeight="1">
      <c r="B87" s="7" t="str">
        <f>IFERROR(__xludf.DUMMYFUNCTION("""COMPUTED_VALUE"""),"BP2600541810101")</f>
        <v>BP2600541810101</v>
      </c>
      <c r="C87" s="7" t="str">
        <f>IFERROR(__xludf.DUMMYFUNCTION("""COMPUTED_VALUE"""),"Brindar servicios integrales en modalidades de centros de atención")</f>
        <v>Brindar servicios integrales en modalidades de centros de atención</v>
      </c>
      <c r="D87" s="7" t="str">
        <f>IFERROR(__xludf.DUMMYFUNCTION("IFERROR(INDEX(IMPORTRANGE(""https://docs.google.com/spreadsheets/d/1C3dRT-t5aGUUqaTPrAeqShEUVkFXBSAwZczxrMAv404/edit?gid=0#gid=0"",""Ene-Jun!AL3:AL""),MATCH($C87,IMPORTRANGE(""https://docs.google.com/spreadsheets/d/1C3dRT-t5aGUUqaTPrAeqShEUVkFXBSAwZczxrMA"&amp;"v404/edit?gid=0#gid=0"",""Ene-Jun!E3:E""),0)),"""")"),"")</f>
        <v/>
      </c>
      <c r="E87" s="7" t="str">
        <f>IFERROR(__xludf.DUMMYFUNCTION("IFERROR(INDEX(IMPORTRANGE(""https://docs.google.com/spreadsheets/d/1C3dRT-t5aGUUqaTPrAeqShEUVkFXBSAwZczxrMAv404/edit?gid=0#gid=0"",""Ene-Jun!AM3:AM""),MATCH($C87,IMPORTRANGE(""https://docs.google.com/spreadsheets/d/1C3dRT-t5aGUUqaTPrAeqShEUVkFXBSAwZczxrMA"&amp;"v404/edit?gid=0#gid=0"",""Ene-Jun!E3:E""),0)),"""")"),"")</f>
        <v/>
      </c>
      <c r="F87" s="7" t="str">
        <f>IFERROR(__xludf.DUMMYFUNCTION("IFERROR(INDEX(IMPORTRANGE(""https://docs.google.com/spreadsheets/d/1C3dRT-t5aGUUqaTPrAeqShEUVkFXBSAwZczxrMAv404/edit?gid=0#gid=0"",""Ene-Jun!AN3:AN""),MATCH($C87,IMPORTRANGE(""https://docs.google.com/spreadsheets/d/1C3dRT-t5aGUUqaTPrAeqShEUVkFXBSAwZczxrMA"&amp;"v404/edit?gid=0#gid=0"",""Ene-Jun!E3:E""),0)),"""")"),"")</f>
        <v/>
      </c>
      <c r="G87" s="7" t="str">
        <f>IFERROR(__xludf.DUMMYFUNCTION("IFERROR(INDEX(IMPORTRANGE(""https://docs.google.com/spreadsheets/d/1C3dRT-t5aGUUqaTPrAeqShEUVkFXBSAwZczxrMAv404/edit?gid=0#gid=0"",""Ene-Jun!AO3:AO""),MATCH($C87,IMPORTRANGE(""https://docs.google.com/spreadsheets/d/1C3dRT-t5aGUUqaTPrAeqShEUVkFXBSAwZczxrMA"&amp;"v404/edit?gid=0#gid=0"",""Ene-Jun!E3:E""),0)),"""")"),"")</f>
        <v/>
      </c>
      <c r="H87" s="7" t="str">
        <f>IFERROR(__xludf.DUMMYFUNCTION("IFERROR(INDEX(IMPORTRANGE(""https://docs.google.com/spreadsheets/d/1C3dRT-t5aGUUqaTPrAeqShEUVkFXBSAwZczxrMAv404/edit?gid=0#gid=0"",""Ene-Jun!AP3:AP""),MATCH($C87,IMPORTRANGE(""https://docs.google.com/spreadsheets/d/1C3dRT-t5aGUUqaTPrAeqShEUVkFXBSAwZczxrMA"&amp;"v404/edit?gid=0#gid=0"",""Ene-Jun!E3:E""),0)),"""")"),"")</f>
        <v/>
      </c>
      <c r="I87" s="7" t="str">
        <f>IFERROR(__xludf.DUMMYFUNCTION("IFERROR(INDEX(IMPORTRANGE(""https://docs.google.com/spreadsheets/d/1C3dRT-t5aGUUqaTPrAeqShEUVkFXBSAwZczxrMAv404/edit?gid=0#gid=0"",""Ene-Jun!AQ3:AQ""),MATCH($C87,IMPORTRANGE(""https://docs.google.com/spreadsheets/d/1C3dRT-t5aGUUqaTPrAeqShEUVkFXBSAwZczxrMA"&amp;"v404/edit?gid=0#gid=0"",""Ene-Jun!E3:E""),0)),"""")"),"")</f>
        <v/>
      </c>
      <c r="J87" s="7" t="str">
        <f>IFERROR(__xludf.DUMMYFUNCTION("IFERROR(INDEX(IMPORTRANGE(""https://docs.google.com/spreadsheets/d/1C3dRT-t5aGUUqaTPrAeqShEUVkFXBSAwZczxrMAv404/edit?gid=0#gid=0"",""Jul!L3:L""),MATCH($C87,IMPORTRANGE(""https://docs.google.com/spreadsheets/d/1C3dRT-t5aGUUqaTPrAeqShEUVkFXBSAwZczxrMAv404/e"&amp;"dit?gid=0#gid=0"",""Jul!E3:E""),0)),"""")"),"")</f>
        <v/>
      </c>
      <c r="K87" s="7" t="str">
        <f>IFERROR(__xludf.DUMMYFUNCTION("IFERROR(INDEX(IMPORTRANGE(""https://docs.google.com/spreadsheets/d/1C3dRT-t5aGUUqaTPrAeqShEUVkFXBSAwZczxrMAv404/edit?gid=0#gid=0"",""Ago!L3:L""),MATCH($C87,IMPORTRANGE(""https://docs.google.com/spreadsheets/d/1C3dRT-t5aGUUqaTPrAeqShEUVkFXBSAwZczxrMAv404/e"&amp;"dit?gid=0#gid=0"",""Ago!E3:E""),0)),"""")"),"")</f>
        <v/>
      </c>
      <c r="L87" s="7" t="str">
        <f>IFERROR(__xludf.DUMMYFUNCTION("IFERROR(INDEX(IMPORTRANGE(""https://docs.google.com/spreadsheets/d/1C3dRT-t5aGUUqaTPrAeqShEUVkFXBSAwZczxrMAv404/edit?gid=1065183617#gid=1065183617"",""Sep!L3:L""),MATCH($C87,IMPORTRANGE(""https://docs.google.com/spreadsheets/d/1C3dRT-t5aGUUqaTPrAeqShEUVkF"&amp;"XBSAwZczxrMAv404/edit?gid=1065183617#gid=1065183617"",""Sep!E3:E""),0)),"""")"),"")</f>
        <v/>
      </c>
    </row>
    <row r="88" ht="15.75" customHeight="1">
      <c r="B88" s="7" t="str">
        <f>IFERROR(__xludf.DUMMYFUNCTION("""COMPUTED_VALUE"""),"BP2600541810101")</f>
        <v>BP2600541810101</v>
      </c>
      <c r="C88" s="7" t="str">
        <f>IFERROR(__xludf.DUMMYFUNCTION("""COMPUTED_VALUE"""),"Brindar servicios integrales en modalidades de centros de atención a población Afro")</f>
        <v>Brindar servicios integrales en modalidades de centros de atención a población Afro</v>
      </c>
      <c r="D88" s="7" t="str">
        <f>IFERROR(__xludf.DUMMYFUNCTION("IFERROR(INDEX(IMPORTRANGE(""https://docs.google.com/spreadsheets/d/1C3dRT-t5aGUUqaTPrAeqShEUVkFXBSAwZczxrMAv404/edit?gid=0#gid=0"",""Ene-Jun!AL3:AL""),MATCH($C88,IMPORTRANGE(""https://docs.google.com/spreadsheets/d/1C3dRT-t5aGUUqaTPrAeqShEUVkFXBSAwZczxrMA"&amp;"v404/edit?gid=0#gid=0"",""Ene-Jun!E3:E""),0)),"""")"),"")</f>
        <v/>
      </c>
      <c r="E88" s="7" t="str">
        <f>IFERROR(__xludf.DUMMYFUNCTION("IFERROR(INDEX(IMPORTRANGE(""https://docs.google.com/spreadsheets/d/1C3dRT-t5aGUUqaTPrAeqShEUVkFXBSAwZczxrMAv404/edit?gid=0#gid=0"",""Ene-Jun!AM3:AM""),MATCH($C88,IMPORTRANGE(""https://docs.google.com/spreadsheets/d/1C3dRT-t5aGUUqaTPrAeqShEUVkFXBSAwZczxrMA"&amp;"v404/edit?gid=0#gid=0"",""Ene-Jun!E3:E""),0)),"""")"),"")</f>
        <v/>
      </c>
      <c r="F88" s="7" t="str">
        <f>IFERROR(__xludf.DUMMYFUNCTION("IFERROR(INDEX(IMPORTRANGE(""https://docs.google.com/spreadsheets/d/1C3dRT-t5aGUUqaTPrAeqShEUVkFXBSAwZczxrMAv404/edit?gid=0#gid=0"",""Ene-Jun!AN3:AN""),MATCH($C88,IMPORTRANGE(""https://docs.google.com/spreadsheets/d/1C3dRT-t5aGUUqaTPrAeqShEUVkFXBSAwZczxrMA"&amp;"v404/edit?gid=0#gid=0"",""Ene-Jun!E3:E""),0)),"""")"),"")</f>
        <v/>
      </c>
      <c r="G88" s="7" t="str">
        <f>IFERROR(__xludf.DUMMYFUNCTION("IFERROR(INDEX(IMPORTRANGE(""https://docs.google.com/spreadsheets/d/1C3dRT-t5aGUUqaTPrAeqShEUVkFXBSAwZczxrMAv404/edit?gid=0#gid=0"",""Ene-Jun!AO3:AO""),MATCH($C88,IMPORTRANGE(""https://docs.google.com/spreadsheets/d/1C3dRT-t5aGUUqaTPrAeqShEUVkFXBSAwZczxrMA"&amp;"v404/edit?gid=0#gid=0"",""Ene-Jun!E3:E""),0)),"""")"),"")</f>
        <v/>
      </c>
      <c r="H88" s="7" t="str">
        <f>IFERROR(__xludf.DUMMYFUNCTION("IFERROR(INDEX(IMPORTRANGE(""https://docs.google.com/spreadsheets/d/1C3dRT-t5aGUUqaTPrAeqShEUVkFXBSAwZczxrMAv404/edit?gid=0#gid=0"",""Ene-Jun!AP3:AP""),MATCH($C88,IMPORTRANGE(""https://docs.google.com/spreadsheets/d/1C3dRT-t5aGUUqaTPrAeqShEUVkFXBSAwZczxrMA"&amp;"v404/edit?gid=0#gid=0"",""Ene-Jun!E3:E""),0)),"""")"),"")</f>
        <v/>
      </c>
      <c r="I88" s="7" t="str">
        <f>IFERROR(__xludf.DUMMYFUNCTION("IFERROR(INDEX(IMPORTRANGE(""https://docs.google.com/spreadsheets/d/1C3dRT-t5aGUUqaTPrAeqShEUVkFXBSAwZczxrMAv404/edit?gid=0#gid=0"",""Ene-Jun!AQ3:AQ""),MATCH($C88,IMPORTRANGE(""https://docs.google.com/spreadsheets/d/1C3dRT-t5aGUUqaTPrAeqShEUVkFXBSAwZczxrMA"&amp;"v404/edit?gid=0#gid=0"",""Ene-Jun!E3:E""),0)),"""")"),"")</f>
        <v/>
      </c>
      <c r="J88" s="7" t="str">
        <f>IFERROR(__xludf.DUMMYFUNCTION("IFERROR(INDEX(IMPORTRANGE(""https://docs.google.com/spreadsheets/d/1C3dRT-t5aGUUqaTPrAeqShEUVkFXBSAwZczxrMAv404/edit?gid=0#gid=0"",""Jul!L3:L""),MATCH($C88,IMPORTRANGE(""https://docs.google.com/spreadsheets/d/1C3dRT-t5aGUUqaTPrAeqShEUVkFXBSAwZczxrMAv404/e"&amp;"dit?gid=0#gid=0"",""Jul!E3:E""),0)),"""")"),"")</f>
        <v/>
      </c>
      <c r="K88" s="7" t="str">
        <f>IFERROR(__xludf.DUMMYFUNCTION("IFERROR(INDEX(IMPORTRANGE(""https://docs.google.com/spreadsheets/d/1C3dRT-t5aGUUqaTPrAeqShEUVkFXBSAwZczxrMAv404/edit?gid=0#gid=0"",""Ago!L3:L""),MATCH($C88,IMPORTRANGE(""https://docs.google.com/spreadsheets/d/1C3dRT-t5aGUUqaTPrAeqShEUVkFXBSAwZczxrMAv404/e"&amp;"dit?gid=0#gid=0"",""Ago!E3:E""),0)),"""")"),"")</f>
        <v/>
      </c>
      <c r="L88" s="7" t="str">
        <f>IFERROR(__xludf.DUMMYFUNCTION("IFERROR(INDEX(IMPORTRANGE(""https://docs.google.com/spreadsheets/d/1C3dRT-t5aGUUqaTPrAeqShEUVkFXBSAwZczxrMAv404/edit?gid=1065183617#gid=1065183617"",""Sep!L3:L""),MATCH($C88,IMPORTRANGE(""https://docs.google.com/spreadsheets/d/1C3dRT-t5aGUUqaTPrAeqShEUVkF"&amp;"XBSAwZczxrMAv404/edit?gid=1065183617#gid=1065183617"",""Sep!E3:E""),0)),"""")"),"")</f>
        <v/>
      </c>
    </row>
    <row r="89" ht="15.75" customHeight="1">
      <c r="B89" s="7" t="str">
        <f>IFERROR(__xludf.DUMMYFUNCTION("""COMPUTED_VALUE"""),"BP2600541810101")</f>
        <v>BP2600541810101</v>
      </c>
      <c r="C89" s="7" t="str">
        <f>IFERROR(__xludf.DUMMYFUNCTION("""COMPUTED_VALUE"""),"Prestar servicio funerario a personas en situación de calle fallecidas")</f>
        <v>Prestar servicio funerario a personas en situación de calle fallecidas</v>
      </c>
      <c r="D89" s="7" t="str">
        <f>IFERROR(__xludf.DUMMYFUNCTION("IFERROR(INDEX(IMPORTRANGE(""https://docs.google.com/spreadsheets/d/1C3dRT-t5aGUUqaTPrAeqShEUVkFXBSAwZczxrMAv404/edit?gid=0#gid=0"",""Ene-Jun!AL3:AL""),MATCH($C89,IMPORTRANGE(""https://docs.google.com/spreadsheets/d/1C3dRT-t5aGUUqaTPrAeqShEUVkFXBSAwZczxrMA"&amp;"v404/edit?gid=0#gid=0"",""Ene-Jun!E3:E""),0)),"""")"),"")</f>
        <v/>
      </c>
      <c r="E89" s="7" t="str">
        <f>IFERROR(__xludf.DUMMYFUNCTION("IFERROR(INDEX(IMPORTRANGE(""https://docs.google.com/spreadsheets/d/1C3dRT-t5aGUUqaTPrAeqShEUVkFXBSAwZczxrMAv404/edit?gid=0#gid=0"",""Ene-Jun!AM3:AM""),MATCH($C89,IMPORTRANGE(""https://docs.google.com/spreadsheets/d/1C3dRT-t5aGUUqaTPrAeqShEUVkFXBSAwZczxrMA"&amp;"v404/edit?gid=0#gid=0"",""Ene-Jun!E3:E""),0)),"""")"),"")</f>
        <v/>
      </c>
      <c r="F89" s="7" t="str">
        <f>IFERROR(__xludf.DUMMYFUNCTION("IFERROR(INDEX(IMPORTRANGE(""https://docs.google.com/spreadsheets/d/1C3dRT-t5aGUUqaTPrAeqShEUVkFXBSAwZczxrMAv404/edit?gid=0#gid=0"",""Ene-Jun!AN3:AN""),MATCH($C89,IMPORTRANGE(""https://docs.google.com/spreadsheets/d/1C3dRT-t5aGUUqaTPrAeqShEUVkFXBSAwZczxrMA"&amp;"v404/edit?gid=0#gid=0"",""Ene-Jun!E3:E""),0)),"""")"),"")</f>
        <v/>
      </c>
      <c r="G89" s="7" t="str">
        <f>IFERROR(__xludf.DUMMYFUNCTION("IFERROR(INDEX(IMPORTRANGE(""https://docs.google.com/spreadsheets/d/1C3dRT-t5aGUUqaTPrAeqShEUVkFXBSAwZczxrMAv404/edit?gid=0#gid=0"",""Ene-Jun!AO3:AO""),MATCH($C89,IMPORTRANGE(""https://docs.google.com/spreadsheets/d/1C3dRT-t5aGUUqaTPrAeqShEUVkFXBSAwZczxrMA"&amp;"v404/edit?gid=0#gid=0"",""Ene-Jun!E3:E""),0)),"""")"),"")</f>
        <v/>
      </c>
      <c r="H89" s="7" t="str">
        <f>IFERROR(__xludf.DUMMYFUNCTION("IFERROR(INDEX(IMPORTRANGE(""https://docs.google.com/spreadsheets/d/1C3dRT-t5aGUUqaTPrAeqShEUVkFXBSAwZczxrMAv404/edit?gid=0#gid=0"",""Ene-Jun!AP3:AP""),MATCH($C89,IMPORTRANGE(""https://docs.google.com/spreadsheets/d/1C3dRT-t5aGUUqaTPrAeqShEUVkFXBSAwZczxrMA"&amp;"v404/edit?gid=0#gid=0"",""Ene-Jun!E3:E""),0)),"""")"),"")</f>
        <v/>
      </c>
      <c r="I89" s="7" t="str">
        <f>IFERROR(__xludf.DUMMYFUNCTION("IFERROR(INDEX(IMPORTRANGE(""https://docs.google.com/spreadsheets/d/1C3dRT-t5aGUUqaTPrAeqShEUVkFXBSAwZczxrMAv404/edit?gid=0#gid=0"",""Ene-Jun!AQ3:AQ""),MATCH($C89,IMPORTRANGE(""https://docs.google.com/spreadsheets/d/1C3dRT-t5aGUUqaTPrAeqShEUVkFXBSAwZczxrMA"&amp;"v404/edit?gid=0#gid=0"",""Ene-Jun!E3:E""),0)),"""")"),"")</f>
        <v/>
      </c>
      <c r="J89" s="7" t="str">
        <f>IFERROR(__xludf.DUMMYFUNCTION("IFERROR(INDEX(IMPORTRANGE(""https://docs.google.com/spreadsheets/d/1C3dRT-t5aGUUqaTPrAeqShEUVkFXBSAwZczxrMAv404/edit?gid=0#gid=0"",""Jul!L3:L""),MATCH($C89,IMPORTRANGE(""https://docs.google.com/spreadsheets/d/1C3dRT-t5aGUUqaTPrAeqShEUVkFXBSAwZczxrMAv404/e"&amp;"dit?gid=0#gid=0"",""Jul!E3:E""),0)),"""")"),"")</f>
        <v/>
      </c>
      <c r="K89" s="7" t="str">
        <f>IFERROR(__xludf.DUMMYFUNCTION("IFERROR(INDEX(IMPORTRANGE(""https://docs.google.com/spreadsheets/d/1C3dRT-t5aGUUqaTPrAeqShEUVkFXBSAwZczxrMAv404/edit?gid=0#gid=0"",""Ago!L3:L""),MATCH($C89,IMPORTRANGE(""https://docs.google.com/spreadsheets/d/1C3dRT-t5aGUUqaTPrAeqShEUVkFXBSAwZczxrMAv404/e"&amp;"dit?gid=0#gid=0"",""Ago!E3:E""),0)),"""")"),"")</f>
        <v/>
      </c>
      <c r="L89" s="7" t="str">
        <f>IFERROR(__xludf.DUMMYFUNCTION("IFERROR(INDEX(IMPORTRANGE(""https://docs.google.com/spreadsheets/d/1C3dRT-t5aGUUqaTPrAeqShEUVkFXBSAwZczxrMAv404/edit?gid=1065183617#gid=1065183617"",""Sep!L3:L""),MATCH($C89,IMPORTRANGE(""https://docs.google.com/spreadsheets/d/1C3dRT-t5aGUUqaTPrAeqShEUVkF"&amp;"XBSAwZczxrMAv404/edit?gid=1065183617#gid=1065183617"",""Sep!E3:E""),0)),"""")"),"")</f>
        <v/>
      </c>
    </row>
    <row r="90" ht="15.75" customHeight="1">
      <c r="B90" s="7" t="str">
        <f>IFERROR(__xludf.DUMMYFUNCTION("""COMPUTED_VALUE"""),"BP2600541810101")</f>
        <v>BP2600541810101</v>
      </c>
      <c r="C90" s="7" t="str">
        <f>IFERROR(__xludf.DUMMYFUNCTION("""COMPUTED_VALUE"""),"Realizar diagnóstico psicosocial de la población atendida y análisis territorial del fenómeno social")</f>
        <v>Realizar diagnóstico psicosocial de la población atendida y análisis territorial del fenómeno social</v>
      </c>
      <c r="D90" s="7" t="str">
        <f>IFERROR(__xludf.DUMMYFUNCTION("IFERROR(INDEX(IMPORTRANGE(""https://docs.google.com/spreadsheets/d/1C3dRT-t5aGUUqaTPrAeqShEUVkFXBSAwZczxrMAv404/edit?gid=0#gid=0"",""Ene-Jun!AL3:AL""),MATCH($C90,IMPORTRANGE(""https://docs.google.com/spreadsheets/d/1C3dRT-t5aGUUqaTPrAeqShEUVkFXBSAwZczxrMA"&amp;"v404/edit?gid=0#gid=0"",""Ene-Jun!E3:E""),0)),"""")"),"")</f>
        <v/>
      </c>
      <c r="E90" s="7" t="str">
        <f>IFERROR(__xludf.DUMMYFUNCTION("IFERROR(INDEX(IMPORTRANGE(""https://docs.google.com/spreadsheets/d/1C3dRT-t5aGUUqaTPrAeqShEUVkFXBSAwZczxrMAv404/edit?gid=0#gid=0"",""Ene-Jun!AM3:AM""),MATCH($C90,IMPORTRANGE(""https://docs.google.com/spreadsheets/d/1C3dRT-t5aGUUqaTPrAeqShEUVkFXBSAwZczxrMA"&amp;"v404/edit?gid=0#gid=0"",""Ene-Jun!E3:E""),0)),"""")"),"")</f>
        <v/>
      </c>
      <c r="F90" s="7" t="str">
        <f>IFERROR(__xludf.DUMMYFUNCTION("IFERROR(INDEX(IMPORTRANGE(""https://docs.google.com/spreadsheets/d/1C3dRT-t5aGUUqaTPrAeqShEUVkFXBSAwZczxrMAv404/edit?gid=0#gid=0"",""Ene-Jun!AN3:AN""),MATCH($C90,IMPORTRANGE(""https://docs.google.com/spreadsheets/d/1C3dRT-t5aGUUqaTPrAeqShEUVkFXBSAwZczxrMA"&amp;"v404/edit?gid=0#gid=0"",""Ene-Jun!E3:E""),0)),"""")"),"")</f>
        <v/>
      </c>
      <c r="G90" s="7" t="str">
        <f>IFERROR(__xludf.DUMMYFUNCTION("IFERROR(INDEX(IMPORTRANGE(""https://docs.google.com/spreadsheets/d/1C3dRT-t5aGUUqaTPrAeqShEUVkFXBSAwZczxrMAv404/edit?gid=0#gid=0"",""Ene-Jun!AO3:AO""),MATCH($C90,IMPORTRANGE(""https://docs.google.com/spreadsheets/d/1C3dRT-t5aGUUqaTPrAeqShEUVkFXBSAwZczxrMA"&amp;"v404/edit?gid=0#gid=0"",""Ene-Jun!E3:E""),0)),"""")"),"")</f>
        <v/>
      </c>
      <c r="H90" s="7" t="str">
        <f>IFERROR(__xludf.DUMMYFUNCTION("IFERROR(INDEX(IMPORTRANGE(""https://docs.google.com/spreadsheets/d/1C3dRT-t5aGUUqaTPrAeqShEUVkFXBSAwZczxrMAv404/edit?gid=0#gid=0"",""Ene-Jun!AP3:AP""),MATCH($C90,IMPORTRANGE(""https://docs.google.com/spreadsheets/d/1C3dRT-t5aGUUqaTPrAeqShEUVkFXBSAwZczxrMA"&amp;"v404/edit?gid=0#gid=0"",""Ene-Jun!E3:E""),0)),"""")"),"")</f>
        <v/>
      </c>
      <c r="I90" s="7" t="str">
        <f>IFERROR(__xludf.DUMMYFUNCTION("IFERROR(INDEX(IMPORTRANGE(""https://docs.google.com/spreadsheets/d/1C3dRT-t5aGUUqaTPrAeqShEUVkFXBSAwZczxrMAv404/edit?gid=0#gid=0"",""Ene-Jun!AQ3:AQ""),MATCH($C90,IMPORTRANGE(""https://docs.google.com/spreadsheets/d/1C3dRT-t5aGUUqaTPrAeqShEUVkFXBSAwZczxrMA"&amp;"v404/edit?gid=0#gid=0"",""Ene-Jun!E3:E""),0)),"""")"),"")</f>
        <v/>
      </c>
      <c r="J90" s="7" t="str">
        <f>IFERROR(__xludf.DUMMYFUNCTION("IFERROR(INDEX(IMPORTRANGE(""https://docs.google.com/spreadsheets/d/1C3dRT-t5aGUUqaTPrAeqShEUVkFXBSAwZczxrMAv404/edit?gid=0#gid=0"",""Jul!L3:L""),MATCH($C90,IMPORTRANGE(""https://docs.google.com/spreadsheets/d/1C3dRT-t5aGUUqaTPrAeqShEUVkFXBSAwZczxrMAv404/e"&amp;"dit?gid=0#gid=0"",""Jul!E3:E""),0)),"""")"),"")</f>
        <v/>
      </c>
      <c r="K90" s="7" t="str">
        <f>IFERROR(__xludf.DUMMYFUNCTION("IFERROR(INDEX(IMPORTRANGE(""https://docs.google.com/spreadsheets/d/1C3dRT-t5aGUUqaTPrAeqShEUVkFXBSAwZczxrMAv404/edit?gid=0#gid=0"",""Ago!L3:L""),MATCH($C90,IMPORTRANGE(""https://docs.google.com/spreadsheets/d/1C3dRT-t5aGUUqaTPrAeqShEUVkFXBSAwZczxrMAv404/e"&amp;"dit?gid=0#gid=0"",""Ago!E3:E""),0)),"""")"),"")</f>
        <v/>
      </c>
      <c r="L90" s="7" t="str">
        <f>IFERROR(__xludf.DUMMYFUNCTION("IFERROR(INDEX(IMPORTRANGE(""https://docs.google.com/spreadsheets/d/1C3dRT-t5aGUUqaTPrAeqShEUVkFXBSAwZczxrMAv404/edit?gid=1065183617#gid=1065183617"",""Sep!L3:L""),MATCH($C90,IMPORTRANGE(""https://docs.google.com/spreadsheets/d/1C3dRT-t5aGUUqaTPrAeqShEUVkF"&amp;"XBSAwZczxrMAv404/edit?gid=1065183617#gid=1065183617"",""Sep!E3:E""),0)),"""")"),"")</f>
        <v/>
      </c>
    </row>
    <row r="91" ht="15.75" customHeight="1">
      <c r="B91" s="7" t="str">
        <f>IFERROR(__xludf.DUMMYFUNCTION("""COMPUTED_VALUE"""),"BP2600541810101")</f>
        <v>BP2600541810101</v>
      </c>
      <c r="C91" s="7" t="str">
        <f>IFERROR(__xludf.DUMMYFUNCTION("""COMPUTED_VALUE"""),"Realizar jornadas de atención integral en territorio")</f>
        <v>Realizar jornadas de atención integral en territorio</v>
      </c>
      <c r="D91" s="7" t="str">
        <f>IFERROR(__xludf.DUMMYFUNCTION("IFERROR(INDEX(IMPORTRANGE(""https://docs.google.com/spreadsheets/d/1C3dRT-t5aGUUqaTPrAeqShEUVkFXBSAwZczxrMAv404/edit?gid=0#gid=0"",""Ene-Jun!AL3:AL""),MATCH($C91,IMPORTRANGE(""https://docs.google.com/spreadsheets/d/1C3dRT-t5aGUUqaTPrAeqShEUVkFXBSAwZczxrMA"&amp;"v404/edit?gid=0#gid=0"",""Ene-Jun!E3:E""),0)),"""")"),"")</f>
        <v/>
      </c>
      <c r="E91" s="7" t="str">
        <f>IFERROR(__xludf.DUMMYFUNCTION("IFERROR(INDEX(IMPORTRANGE(""https://docs.google.com/spreadsheets/d/1C3dRT-t5aGUUqaTPrAeqShEUVkFXBSAwZczxrMAv404/edit?gid=0#gid=0"",""Ene-Jun!AM3:AM""),MATCH($C91,IMPORTRANGE(""https://docs.google.com/spreadsheets/d/1C3dRT-t5aGUUqaTPrAeqShEUVkFXBSAwZczxrMA"&amp;"v404/edit?gid=0#gid=0"",""Ene-Jun!E3:E""),0)),"""")"),"")</f>
        <v/>
      </c>
      <c r="F91" s="7" t="str">
        <f>IFERROR(__xludf.DUMMYFUNCTION("IFERROR(INDEX(IMPORTRANGE(""https://docs.google.com/spreadsheets/d/1C3dRT-t5aGUUqaTPrAeqShEUVkFXBSAwZczxrMAv404/edit?gid=0#gid=0"",""Ene-Jun!AN3:AN""),MATCH($C91,IMPORTRANGE(""https://docs.google.com/spreadsheets/d/1C3dRT-t5aGUUqaTPrAeqShEUVkFXBSAwZczxrMA"&amp;"v404/edit?gid=0#gid=0"",""Ene-Jun!E3:E""),0)),"""")"),"")</f>
        <v/>
      </c>
      <c r="G91" s="7" t="str">
        <f>IFERROR(__xludf.DUMMYFUNCTION("IFERROR(INDEX(IMPORTRANGE(""https://docs.google.com/spreadsheets/d/1C3dRT-t5aGUUqaTPrAeqShEUVkFXBSAwZczxrMAv404/edit?gid=0#gid=0"",""Ene-Jun!AO3:AO""),MATCH($C91,IMPORTRANGE(""https://docs.google.com/spreadsheets/d/1C3dRT-t5aGUUqaTPrAeqShEUVkFXBSAwZczxrMA"&amp;"v404/edit?gid=0#gid=0"",""Ene-Jun!E3:E""),0)),"""")"),"")</f>
        <v/>
      </c>
      <c r="H91" s="7" t="str">
        <f>IFERROR(__xludf.DUMMYFUNCTION("IFERROR(INDEX(IMPORTRANGE(""https://docs.google.com/spreadsheets/d/1C3dRT-t5aGUUqaTPrAeqShEUVkFXBSAwZczxrMAv404/edit?gid=0#gid=0"",""Ene-Jun!AP3:AP""),MATCH($C91,IMPORTRANGE(""https://docs.google.com/spreadsheets/d/1C3dRT-t5aGUUqaTPrAeqShEUVkFXBSAwZczxrMA"&amp;"v404/edit?gid=0#gid=0"",""Ene-Jun!E3:E""),0)),"""")"),"")</f>
        <v/>
      </c>
      <c r="I91" s="7" t="str">
        <f>IFERROR(__xludf.DUMMYFUNCTION("IFERROR(INDEX(IMPORTRANGE(""https://docs.google.com/spreadsheets/d/1C3dRT-t5aGUUqaTPrAeqShEUVkFXBSAwZczxrMAv404/edit?gid=0#gid=0"",""Ene-Jun!AQ3:AQ""),MATCH($C91,IMPORTRANGE(""https://docs.google.com/spreadsheets/d/1C3dRT-t5aGUUqaTPrAeqShEUVkFXBSAwZczxrMA"&amp;"v404/edit?gid=0#gid=0"",""Ene-Jun!E3:E""),0)),"""")"),"")</f>
        <v/>
      </c>
      <c r="J91" s="7" t="str">
        <f>IFERROR(__xludf.DUMMYFUNCTION("IFERROR(INDEX(IMPORTRANGE(""https://docs.google.com/spreadsheets/d/1C3dRT-t5aGUUqaTPrAeqShEUVkFXBSAwZczxrMAv404/edit?gid=0#gid=0"",""Jul!L3:L""),MATCH($C91,IMPORTRANGE(""https://docs.google.com/spreadsheets/d/1C3dRT-t5aGUUqaTPrAeqShEUVkFXBSAwZczxrMAv404/e"&amp;"dit?gid=0#gid=0"",""Jul!E3:E""),0)),"""")"),"")</f>
        <v/>
      </c>
      <c r="K91" s="7" t="str">
        <f>IFERROR(__xludf.DUMMYFUNCTION("IFERROR(INDEX(IMPORTRANGE(""https://docs.google.com/spreadsheets/d/1C3dRT-t5aGUUqaTPrAeqShEUVkFXBSAwZczxrMAv404/edit?gid=0#gid=0"",""Ago!L3:L""),MATCH($C91,IMPORTRANGE(""https://docs.google.com/spreadsheets/d/1C3dRT-t5aGUUqaTPrAeqShEUVkFXBSAwZczxrMAv404/e"&amp;"dit?gid=0#gid=0"",""Ago!E3:E""),0)),"""")"),"")</f>
        <v/>
      </c>
      <c r="L91" s="7" t="str">
        <f>IFERROR(__xludf.DUMMYFUNCTION("IFERROR(INDEX(IMPORTRANGE(""https://docs.google.com/spreadsheets/d/1C3dRT-t5aGUUqaTPrAeqShEUVkFXBSAwZczxrMAv404/edit?gid=1065183617#gid=1065183617"",""Sep!L3:L""),MATCH($C91,IMPORTRANGE(""https://docs.google.com/spreadsheets/d/1C3dRT-t5aGUUqaTPrAeqShEUVkF"&amp;"XBSAwZczxrMAv404/edit?gid=1065183617#gid=1065183617"",""Sep!E3:E""),0)),"""")"),"")</f>
        <v/>
      </c>
    </row>
    <row r="92" ht="15.75" customHeight="1">
      <c r="B92" s="7" t="str">
        <f>IFERROR(__xludf.DUMMYFUNCTION("""COMPUTED_VALUE"""),"BP2600541810101")</f>
        <v>BP2600541810101</v>
      </c>
      <c r="C92" s="7" t="str">
        <f>IFERROR(__xludf.DUMMYFUNCTION("""COMPUTED_VALUE"""),"Suministrar logística para las actividades del proceso de redes de apoyo y movilización ciudadana")</f>
        <v>Suministrar logística para las actividades del proceso de redes de apoyo y movilización ciudadana</v>
      </c>
      <c r="D92" s="7" t="str">
        <f>IFERROR(__xludf.DUMMYFUNCTION("IFERROR(INDEX(IMPORTRANGE(""https://docs.google.com/spreadsheets/d/1C3dRT-t5aGUUqaTPrAeqShEUVkFXBSAwZczxrMAv404/edit?gid=0#gid=0"",""Ene-Jun!AL3:AL""),MATCH($C92,IMPORTRANGE(""https://docs.google.com/spreadsheets/d/1C3dRT-t5aGUUqaTPrAeqShEUVkFXBSAwZczxrMA"&amp;"v404/edit?gid=0#gid=0"",""Ene-Jun!E3:E""),0)),"""")"),"")</f>
        <v/>
      </c>
      <c r="E92" s="7" t="str">
        <f>IFERROR(__xludf.DUMMYFUNCTION("IFERROR(INDEX(IMPORTRANGE(""https://docs.google.com/spreadsheets/d/1C3dRT-t5aGUUqaTPrAeqShEUVkFXBSAwZczxrMAv404/edit?gid=0#gid=0"",""Ene-Jun!AM3:AM""),MATCH($C92,IMPORTRANGE(""https://docs.google.com/spreadsheets/d/1C3dRT-t5aGUUqaTPrAeqShEUVkFXBSAwZczxrMA"&amp;"v404/edit?gid=0#gid=0"",""Ene-Jun!E3:E""),0)),"""")"),"")</f>
        <v/>
      </c>
      <c r="F92" s="7" t="str">
        <f>IFERROR(__xludf.DUMMYFUNCTION("IFERROR(INDEX(IMPORTRANGE(""https://docs.google.com/spreadsheets/d/1C3dRT-t5aGUUqaTPrAeqShEUVkFXBSAwZczxrMAv404/edit?gid=0#gid=0"",""Ene-Jun!AN3:AN""),MATCH($C92,IMPORTRANGE(""https://docs.google.com/spreadsheets/d/1C3dRT-t5aGUUqaTPrAeqShEUVkFXBSAwZczxrMA"&amp;"v404/edit?gid=0#gid=0"",""Ene-Jun!E3:E""),0)),"""")"),"")</f>
        <v/>
      </c>
      <c r="G92" s="7" t="str">
        <f>IFERROR(__xludf.DUMMYFUNCTION("IFERROR(INDEX(IMPORTRANGE(""https://docs.google.com/spreadsheets/d/1C3dRT-t5aGUUqaTPrAeqShEUVkFXBSAwZczxrMAv404/edit?gid=0#gid=0"",""Ene-Jun!AO3:AO""),MATCH($C92,IMPORTRANGE(""https://docs.google.com/spreadsheets/d/1C3dRT-t5aGUUqaTPrAeqShEUVkFXBSAwZczxrMA"&amp;"v404/edit?gid=0#gid=0"",""Ene-Jun!E3:E""),0)),"""")"),"")</f>
        <v/>
      </c>
      <c r="H92" s="7" t="str">
        <f>IFERROR(__xludf.DUMMYFUNCTION("IFERROR(INDEX(IMPORTRANGE(""https://docs.google.com/spreadsheets/d/1C3dRT-t5aGUUqaTPrAeqShEUVkFXBSAwZczxrMAv404/edit?gid=0#gid=0"",""Ene-Jun!AP3:AP""),MATCH($C92,IMPORTRANGE(""https://docs.google.com/spreadsheets/d/1C3dRT-t5aGUUqaTPrAeqShEUVkFXBSAwZczxrMA"&amp;"v404/edit?gid=0#gid=0"",""Ene-Jun!E3:E""),0)),"""")"),"")</f>
        <v/>
      </c>
      <c r="I92" s="7" t="str">
        <f>IFERROR(__xludf.DUMMYFUNCTION("IFERROR(INDEX(IMPORTRANGE(""https://docs.google.com/spreadsheets/d/1C3dRT-t5aGUUqaTPrAeqShEUVkFXBSAwZczxrMAv404/edit?gid=0#gid=0"",""Ene-Jun!AQ3:AQ""),MATCH($C92,IMPORTRANGE(""https://docs.google.com/spreadsheets/d/1C3dRT-t5aGUUqaTPrAeqShEUVkFXBSAwZczxrMA"&amp;"v404/edit?gid=0#gid=0"",""Ene-Jun!E3:E""),0)),"""")"),"")</f>
        <v/>
      </c>
      <c r="J92" s="7" t="str">
        <f>IFERROR(__xludf.DUMMYFUNCTION("IFERROR(INDEX(IMPORTRANGE(""https://docs.google.com/spreadsheets/d/1C3dRT-t5aGUUqaTPrAeqShEUVkFXBSAwZczxrMAv404/edit?gid=0#gid=0"",""Jul!L3:L""),MATCH($C92,IMPORTRANGE(""https://docs.google.com/spreadsheets/d/1C3dRT-t5aGUUqaTPrAeqShEUVkFXBSAwZczxrMAv404/e"&amp;"dit?gid=0#gid=0"",""Jul!E3:E""),0)),"""")"),"")</f>
        <v/>
      </c>
      <c r="K92" s="7" t="str">
        <f>IFERROR(__xludf.DUMMYFUNCTION("IFERROR(INDEX(IMPORTRANGE(""https://docs.google.com/spreadsheets/d/1C3dRT-t5aGUUqaTPrAeqShEUVkFXBSAwZczxrMAv404/edit?gid=0#gid=0"",""Ago!L3:L""),MATCH($C92,IMPORTRANGE(""https://docs.google.com/spreadsheets/d/1C3dRT-t5aGUUqaTPrAeqShEUVkFXBSAwZczxrMAv404/e"&amp;"dit?gid=0#gid=0"",""Ago!E3:E""),0)),"""")"),"")</f>
        <v/>
      </c>
      <c r="L92" s="7" t="str">
        <f>IFERROR(__xludf.DUMMYFUNCTION("IFERROR(INDEX(IMPORTRANGE(""https://docs.google.com/spreadsheets/d/1C3dRT-t5aGUUqaTPrAeqShEUVkFXBSAwZczxrMAv404/edit?gid=1065183617#gid=1065183617"",""Sep!L3:L""),MATCH($C92,IMPORTRANGE(""https://docs.google.com/spreadsheets/d/1C3dRT-t5aGUUqaTPrAeqShEUVkF"&amp;"XBSAwZczxrMAv404/edit?gid=1065183617#gid=1065183617"",""Sep!E3:E""),0)),"""")"),"")</f>
        <v/>
      </c>
    </row>
    <row r="93" ht="15.75" customHeight="1">
      <c r="B93" s="7" t="str">
        <f>IFERROR(__xludf.DUMMYFUNCTION("""COMPUTED_VALUE"""),"BP2600541810201")</f>
        <v>BP2600541810201</v>
      </c>
      <c r="C93" s="7" t="str">
        <f>IFERROR(__xludf.DUMMYFUNCTION("""COMPUTED_VALUE"""),"Brindar acompañamiento psicosocial a las personas en riesgo de habitar la calle.")</f>
        <v>Brindar acompañamiento psicosocial a las personas en riesgo de habitar la calle.</v>
      </c>
      <c r="D93" s="7" t="str">
        <f>IFERROR(__xludf.DUMMYFUNCTION("IFERROR(INDEX(IMPORTRANGE(""https://docs.google.com/spreadsheets/d/1C3dRT-t5aGUUqaTPrAeqShEUVkFXBSAwZczxrMAv404/edit?gid=0#gid=0"",""Ene-Jun!AL3:AL""),MATCH($C93,IMPORTRANGE(""https://docs.google.com/spreadsheets/d/1C3dRT-t5aGUUqaTPrAeqShEUVkFXBSAwZczxrMA"&amp;"v404/edit?gid=0#gid=0"",""Ene-Jun!E3:E""),0)),"""")"),"")</f>
        <v/>
      </c>
      <c r="E93" s="7" t="str">
        <f>IFERROR(__xludf.DUMMYFUNCTION("IFERROR(INDEX(IMPORTRANGE(""https://docs.google.com/spreadsheets/d/1C3dRT-t5aGUUqaTPrAeqShEUVkFXBSAwZczxrMAv404/edit?gid=0#gid=0"",""Ene-Jun!AM3:AM""),MATCH($C93,IMPORTRANGE(""https://docs.google.com/spreadsheets/d/1C3dRT-t5aGUUqaTPrAeqShEUVkFXBSAwZczxrMA"&amp;"v404/edit?gid=0#gid=0"",""Ene-Jun!E3:E""),0)),"""")"),"")</f>
        <v/>
      </c>
      <c r="F93" s="7" t="str">
        <f>IFERROR(__xludf.DUMMYFUNCTION("IFERROR(INDEX(IMPORTRANGE(""https://docs.google.com/spreadsheets/d/1C3dRT-t5aGUUqaTPrAeqShEUVkFXBSAwZczxrMAv404/edit?gid=0#gid=0"",""Ene-Jun!AN3:AN""),MATCH($C93,IMPORTRANGE(""https://docs.google.com/spreadsheets/d/1C3dRT-t5aGUUqaTPrAeqShEUVkFXBSAwZczxrMA"&amp;"v404/edit?gid=0#gid=0"",""Ene-Jun!E3:E""),0)),"""")"),"")</f>
        <v/>
      </c>
      <c r="G93" s="7" t="str">
        <f>IFERROR(__xludf.DUMMYFUNCTION("IFERROR(INDEX(IMPORTRANGE(""https://docs.google.com/spreadsheets/d/1C3dRT-t5aGUUqaTPrAeqShEUVkFXBSAwZczxrMAv404/edit?gid=0#gid=0"",""Ene-Jun!AO3:AO""),MATCH($C93,IMPORTRANGE(""https://docs.google.com/spreadsheets/d/1C3dRT-t5aGUUqaTPrAeqShEUVkFXBSAwZczxrMA"&amp;"v404/edit?gid=0#gid=0"",""Ene-Jun!E3:E""),0)),"""")"),"")</f>
        <v/>
      </c>
      <c r="H93" s="7" t="str">
        <f>IFERROR(__xludf.DUMMYFUNCTION("IFERROR(INDEX(IMPORTRANGE(""https://docs.google.com/spreadsheets/d/1C3dRT-t5aGUUqaTPrAeqShEUVkFXBSAwZczxrMAv404/edit?gid=0#gid=0"",""Ene-Jun!AP3:AP""),MATCH($C93,IMPORTRANGE(""https://docs.google.com/spreadsheets/d/1C3dRT-t5aGUUqaTPrAeqShEUVkFXBSAwZczxrMA"&amp;"v404/edit?gid=0#gid=0"",""Ene-Jun!E3:E""),0)),"""")"),"")</f>
        <v/>
      </c>
      <c r="I93" s="7" t="str">
        <f>IFERROR(__xludf.DUMMYFUNCTION("IFERROR(INDEX(IMPORTRANGE(""https://docs.google.com/spreadsheets/d/1C3dRT-t5aGUUqaTPrAeqShEUVkFXBSAwZczxrMAv404/edit?gid=0#gid=0"",""Ene-Jun!AQ3:AQ""),MATCH($C93,IMPORTRANGE(""https://docs.google.com/spreadsheets/d/1C3dRT-t5aGUUqaTPrAeqShEUVkFXBSAwZczxrMA"&amp;"v404/edit?gid=0#gid=0"",""Ene-Jun!E3:E""),0)),"""")"),"")</f>
        <v/>
      </c>
      <c r="J93" s="7" t="str">
        <f>IFERROR(__xludf.DUMMYFUNCTION("IFERROR(INDEX(IMPORTRANGE(""https://docs.google.com/spreadsheets/d/1C3dRT-t5aGUUqaTPrAeqShEUVkFXBSAwZczxrMAv404/edit?gid=0#gid=0"",""Jul!L3:L""),MATCH($C93,IMPORTRANGE(""https://docs.google.com/spreadsheets/d/1C3dRT-t5aGUUqaTPrAeqShEUVkFXBSAwZczxrMAv404/e"&amp;"dit?gid=0#gid=0"",""Jul!E3:E""),0)),"""")"),"")</f>
        <v/>
      </c>
      <c r="K93" s="7" t="str">
        <f>IFERROR(__xludf.DUMMYFUNCTION("IFERROR(INDEX(IMPORTRANGE(""https://docs.google.com/spreadsheets/d/1C3dRT-t5aGUUqaTPrAeqShEUVkFXBSAwZczxrMAv404/edit?gid=0#gid=0"",""Ago!L3:L""),MATCH($C93,IMPORTRANGE(""https://docs.google.com/spreadsheets/d/1C3dRT-t5aGUUqaTPrAeqShEUVkFXBSAwZczxrMAv404/e"&amp;"dit?gid=0#gid=0"",""Ago!E3:E""),0)),"""")"),"")</f>
        <v/>
      </c>
      <c r="L93" s="7" t="str">
        <f>IFERROR(__xludf.DUMMYFUNCTION("IFERROR(INDEX(IMPORTRANGE(""https://docs.google.com/spreadsheets/d/1C3dRT-t5aGUUqaTPrAeqShEUVkFXBSAwZczxrMAv404/edit?gid=1065183617#gid=1065183617"",""Sep!L3:L""),MATCH($C93,IMPORTRANGE(""https://docs.google.com/spreadsheets/d/1C3dRT-t5aGUUqaTPrAeqShEUVkF"&amp;"XBSAwZczxrMAv404/edit?gid=1065183617#gid=1065183617"",""Sep!E3:E""),0)),"""")"),"")</f>
        <v/>
      </c>
    </row>
    <row r="94" ht="15.75" customHeight="1">
      <c r="B94" s="7" t="str">
        <f>IFERROR(__xludf.DUMMYFUNCTION("""COMPUTED_VALUE"""),"BP2600541810201")</f>
        <v>BP2600541810201</v>
      </c>
      <c r="C94" s="7" t="str">
        <f>IFERROR(__xludf.DUMMYFUNCTION("""COMPUTED_VALUE"""),"Brindar asistencia técnica al proceso de gestión transectorial para la prevención de la habitancia y la habitabilidad en calle")</f>
        <v>Brindar asistencia técnica al proceso de gestión transectorial para la prevención de la habitancia y la habitabilidad en calle</v>
      </c>
      <c r="D94" s="7" t="str">
        <f>IFERROR(__xludf.DUMMYFUNCTION("IFERROR(INDEX(IMPORTRANGE(""https://docs.google.com/spreadsheets/d/1C3dRT-t5aGUUqaTPrAeqShEUVkFXBSAwZczxrMAv404/edit?gid=0#gid=0"",""Ene-Jun!AL3:AL""),MATCH($C94,IMPORTRANGE(""https://docs.google.com/spreadsheets/d/1C3dRT-t5aGUUqaTPrAeqShEUVkFXBSAwZczxrMA"&amp;"v404/edit?gid=0#gid=0"",""Ene-Jun!E3:E""),0)),"""")"),"")</f>
        <v/>
      </c>
      <c r="E94" s="7" t="str">
        <f>IFERROR(__xludf.DUMMYFUNCTION("IFERROR(INDEX(IMPORTRANGE(""https://docs.google.com/spreadsheets/d/1C3dRT-t5aGUUqaTPrAeqShEUVkFXBSAwZczxrMAv404/edit?gid=0#gid=0"",""Ene-Jun!AM3:AM""),MATCH($C94,IMPORTRANGE(""https://docs.google.com/spreadsheets/d/1C3dRT-t5aGUUqaTPrAeqShEUVkFXBSAwZczxrMA"&amp;"v404/edit?gid=0#gid=0"",""Ene-Jun!E3:E""),0)),"""")"),"")</f>
        <v/>
      </c>
      <c r="F94" s="7" t="str">
        <f>IFERROR(__xludf.DUMMYFUNCTION("IFERROR(INDEX(IMPORTRANGE(""https://docs.google.com/spreadsheets/d/1C3dRT-t5aGUUqaTPrAeqShEUVkFXBSAwZczxrMAv404/edit?gid=0#gid=0"",""Ene-Jun!AN3:AN""),MATCH($C94,IMPORTRANGE(""https://docs.google.com/spreadsheets/d/1C3dRT-t5aGUUqaTPrAeqShEUVkFXBSAwZczxrMA"&amp;"v404/edit?gid=0#gid=0"",""Ene-Jun!E3:E""),0)),"""")"),"")</f>
        <v/>
      </c>
      <c r="G94" s="7" t="str">
        <f>IFERROR(__xludf.DUMMYFUNCTION("IFERROR(INDEX(IMPORTRANGE(""https://docs.google.com/spreadsheets/d/1C3dRT-t5aGUUqaTPrAeqShEUVkFXBSAwZczxrMAv404/edit?gid=0#gid=0"",""Ene-Jun!AO3:AO""),MATCH($C94,IMPORTRANGE(""https://docs.google.com/spreadsheets/d/1C3dRT-t5aGUUqaTPrAeqShEUVkFXBSAwZczxrMA"&amp;"v404/edit?gid=0#gid=0"",""Ene-Jun!E3:E""),0)),"""")"),"")</f>
        <v/>
      </c>
      <c r="H94" s="7" t="str">
        <f>IFERROR(__xludf.DUMMYFUNCTION("IFERROR(INDEX(IMPORTRANGE(""https://docs.google.com/spreadsheets/d/1C3dRT-t5aGUUqaTPrAeqShEUVkFXBSAwZczxrMAv404/edit?gid=0#gid=0"",""Ene-Jun!AP3:AP""),MATCH($C94,IMPORTRANGE(""https://docs.google.com/spreadsheets/d/1C3dRT-t5aGUUqaTPrAeqShEUVkFXBSAwZczxrMA"&amp;"v404/edit?gid=0#gid=0"",""Ene-Jun!E3:E""),0)),"""")"),"")</f>
        <v/>
      </c>
      <c r="I94" s="7" t="str">
        <f>IFERROR(__xludf.DUMMYFUNCTION("IFERROR(INDEX(IMPORTRANGE(""https://docs.google.com/spreadsheets/d/1C3dRT-t5aGUUqaTPrAeqShEUVkFXBSAwZczxrMAv404/edit?gid=0#gid=0"",""Ene-Jun!AQ3:AQ""),MATCH($C94,IMPORTRANGE(""https://docs.google.com/spreadsheets/d/1C3dRT-t5aGUUqaTPrAeqShEUVkFXBSAwZczxrMA"&amp;"v404/edit?gid=0#gid=0"",""Ene-Jun!E3:E""),0)),"""")"),"")</f>
        <v/>
      </c>
      <c r="J94" s="7" t="str">
        <f>IFERROR(__xludf.DUMMYFUNCTION("IFERROR(INDEX(IMPORTRANGE(""https://docs.google.com/spreadsheets/d/1C3dRT-t5aGUUqaTPrAeqShEUVkFXBSAwZczxrMAv404/edit?gid=0#gid=0"",""Jul!L3:L""),MATCH($C94,IMPORTRANGE(""https://docs.google.com/spreadsheets/d/1C3dRT-t5aGUUqaTPrAeqShEUVkFXBSAwZczxrMAv404/e"&amp;"dit?gid=0#gid=0"",""Jul!E3:E""),0)),"""")"),"")</f>
        <v/>
      </c>
      <c r="K94" s="7" t="str">
        <f>IFERROR(__xludf.DUMMYFUNCTION("IFERROR(INDEX(IMPORTRANGE(""https://docs.google.com/spreadsheets/d/1C3dRT-t5aGUUqaTPrAeqShEUVkFXBSAwZczxrMAv404/edit?gid=0#gid=0"",""Ago!L3:L""),MATCH($C94,IMPORTRANGE(""https://docs.google.com/spreadsheets/d/1C3dRT-t5aGUUqaTPrAeqShEUVkFXBSAwZczxrMAv404/e"&amp;"dit?gid=0#gid=0"",""Ago!E3:E""),0)),"""")"),"")</f>
        <v/>
      </c>
      <c r="L94" s="7" t="str">
        <f>IFERROR(__xludf.DUMMYFUNCTION("IFERROR(INDEX(IMPORTRANGE(""https://docs.google.com/spreadsheets/d/1C3dRT-t5aGUUqaTPrAeqShEUVkFXBSAwZczxrMAv404/edit?gid=1065183617#gid=1065183617"",""Sep!L3:L""),MATCH($C94,IMPORTRANGE(""https://docs.google.com/spreadsheets/d/1C3dRT-t5aGUUqaTPrAeqShEUVkF"&amp;"XBSAwZczxrMAv404/edit?gid=1065183617#gid=1065183617"",""Sep!E3:E""),0)),"""")"),"")</f>
        <v/>
      </c>
    </row>
    <row r="95" ht="15.75" customHeight="1">
      <c r="B95" s="7" t="str">
        <f>IFERROR(__xludf.DUMMYFUNCTION("""COMPUTED_VALUE"""),"BP2600541810201")</f>
        <v>BP2600541810201</v>
      </c>
      <c r="C95" s="7" t="str">
        <f>IFERROR(__xludf.DUMMYFUNCTION("""COMPUTED_VALUE"""),"Brindar servicios de asistencia social a personas y familias en riesgo de habitar la calle.")</f>
        <v>Brindar servicios de asistencia social a personas y familias en riesgo de habitar la calle.</v>
      </c>
      <c r="D95" s="7" t="str">
        <f>IFERROR(__xludf.DUMMYFUNCTION("IFERROR(INDEX(IMPORTRANGE(""https://docs.google.com/spreadsheets/d/1C3dRT-t5aGUUqaTPrAeqShEUVkFXBSAwZczxrMAv404/edit?gid=0#gid=0"",""Ene-Jun!AL3:AL""),MATCH($C95,IMPORTRANGE(""https://docs.google.com/spreadsheets/d/1C3dRT-t5aGUUqaTPrAeqShEUVkFXBSAwZczxrMA"&amp;"v404/edit?gid=0#gid=0"",""Ene-Jun!E3:E""),0)),"""")"),"")</f>
        <v/>
      </c>
      <c r="E95" s="7" t="str">
        <f>IFERROR(__xludf.DUMMYFUNCTION("IFERROR(INDEX(IMPORTRANGE(""https://docs.google.com/spreadsheets/d/1C3dRT-t5aGUUqaTPrAeqShEUVkFXBSAwZczxrMAv404/edit?gid=0#gid=0"",""Ene-Jun!AM3:AM""),MATCH($C95,IMPORTRANGE(""https://docs.google.com/spreadsheets/d/1C3dRT-t5aGUUqaTPrAeqShEUVkFXBSAwZczxrMA"&amp;"v404/edit?gid=0#gid=0"",""Ene-Jun!E3:E""),0)),"""")"),"")</f>
        <v/>
      </c>
      <c r="F95" s="7" t="str">
        <f>IFERROR(__xludf.DUMMYFUNCTION("IFERROR(INDEX(IMPORTRANGE(""https://docs.google.com/spreadsheets/d/1C3dRT-t5aGUUqaTPrAeqShEUVkFXBSAwZczxrMAv404/edit?gid=0#gid=0"",""Ene-Jun!AN3:AN""),MATCH($C95,IMPORTRANGE(""https://docs.google.com/spreadsheets/d/1C3dRT-t5aGUUqaTPrAeqShEUVkFXBSAwZczxrMA"&amp;"v404/edit?gid=0#gid=0"",""Ene-Jun!E3:E""),0)),"""")"),"")</f>
        <v/>
      </c>
      <c r="G95" s="7" t="str">
        <f>IFERROR(__xludf.DUMMYFUNCTION("IFERROR(INDEX(IMPORTRANGE(""https://docs.google.com/spreadsheets/d/1C3dRT-t5aGUUqaTPrAeqShEUVkFXBSAwZczxrMAv404/edit?gid=0#gid=0"",""Ene-Jun!AO3:AO""),MATCH($C95,IMPORTRANGE(""https://docs.google.com/spreadsheets/d/1C3dRT-t5aGUUqaTPrAeqShEUVkFXBSAwZczxrMA"&amp;"v404/edit?gid=0#gid=0"",""Ene-Jun!E3:E""),0)),"""")"),"")</f>
        <v/>
      </c>
      <c r="H95" s="7" t="str">
        <f>IFERROR(__xludf.DUMMYFUNCTION("IFERROR(INDEX(IMPORTRANGE(""https://docs.google.com/spreadsheets/d/1C3dRT-t5aGUUqaTPrAeqShEUVkFXBSAwZczxrMAv404/edit?gid=0#gid=0"",""Ene-Jun!AP3:AP""),MATCH($C95,IMPORTRANGE(""https://docs.google.com/spreadsheets/d/1C3dRT-t5aGUUqaTPrAeqShEUVkFXBSAwZczxrMA"&amp;"v404/edit?gid=0#gid=0"",""Ene-Jun!E3:E""),0)),"""")"),"")</f>
        <v/>
      </c>
      <c r="I95" s="7" t="str">
        <f>IFERROR(__xludf.DUMMYFUNCTION("IFERROR(INDEX(IMPORTRANGE(""https://docs.google.com/spreadsheets/d/1C3dRT-t5aGUUqaTPrAeqShEUVkFXBSAwZczxrMAv404/edit?gid=0#gid=0"",""Ene-Jun!AQ3:AQ""),MATCH($C95,IMPORTRANGE(""https://docs.google.com/spreadsheets/d/1C3dRT-t5aGUUqaTPrAeqShEUVkFXBSAwZczxrMA"&amp;"v404/edit?gid=0#gid=0"",""Ene-Jun!E3:E""),0)),"""")"),"")</f>
        <v/>
      </c>
      <c r="J95" s="7" t="str">
        <f>IFERROR(__xludf.DUMMYFUNCTION("IFERROR(INDEX(IMPORTRANGE(""https://docs.google.com/spreadsheets/d/1C3dRT-t5aGUUqaTPrAeqShEUVkFXBSAwZczxrMAv404/edit?gid=0#gid=0"",""Jul!L3:L""),MATCH($C95,IMPORTRANGE(""https://docs.google.com/spreadsheets/d/1C3dRT-t5aGUUqaTPrAeqShEUVkFXBSAwZczxrMAv404/e"&amp;"dit?gid=0#gid=0"",""Jul!E3:E""),0)),"""")"),"")</f>
        <v/>
      </c>
      <c r="K95" s="7" t="str">
        <f>IFERROR(__xludf.DUMMYFUNCTION("IFERROR(INDEX(IMPORTRANGE(""https://docs.google.com/spreadsheets/d/1C3dRT-t5aGUUqaTPrAeqShEUVkFXBSAwZczxrMAv404/edit?gid=0#gid=0"",""Ago!L3:L""),MATCH($C95,IMPORTRANGE(""https://docs.google.com/spreadsheets/d/1C3dRT-t5aGUUqaTPrAeqShEUVkFXBSAwZczxrMAv404/e"&amp;"dit?gid=0#gid=0"",""Ago!E3:E""),0)),"""")"),"")</f>
        <v/>
      </c>
      <c r="L95" s="7" t="str">
        <f>IFERROR(__xludf.DUMMYFUNCTION("IFERROR(INDEX(IMPORTRANGE(""https://docs.google.com/spreadsheets/d/1C3dRT-t5aGUUqaTPrAeqShEUVkFXBSAwZczxrMAv404/edit?gid=1065183617#gid=1065183617"",""Sep!L3:L""),MATCH($C95,IMPORTRANGE(""https://docs.google.com/spreadsheets/d/1C3dRT-t5aGUUqaTPrAeqShEUVkF"&amp;"XBSAwZczxrMAv404/edit?gid=1065183617#gid=1065183617"",""Sep!E3:E""),0)),"""")"),"")</f>
        <v/>
      </c>
    </row>
    <row r="96" ht="15.75" customHeight="1">
      <c r="B96" s="7" t="str">
        <f>IFERROR(__xludf.DUMMYFUNCTION("""COMPUTED_VALUE"""),"BP2600541810201")</f>
        <v>BP2600541810201</v>
      </c>
      <c r="C96" s="7" t="str">
        <f>IFERROR(__xludf.DUMMYFUNCTION("""COMPUTED_VALUE"""),"Diseñar la estrategia de prevención de base comunitaria del fenómeno social de habitabilidad en calle")</f>
        <v>Diseñar la estrategia de prevención de base comunitaria del fenómeno social de habitabilidad en calle</v>
      </c>
      <c r="D96" s="7" t="str">
        <f>IFERROR(__xludf.DUMMYFUNCTION("IFERROR(INDEX(IMPORTRANGE(""https://docs.google.com/spreadsheets/d/1C3dRT-t5aGUUqaTPrAeqShEUVkFXBSAwZczxrMAv404/edit?gid=0#gid=0"",""Ene-Jun!AL3:AL""),MATCH($C96,IMPORTRANGE(""https://docs.google.com/spreadsheets/d/1C3dRT-t5aGUUqaTPrAeqShEUVkFXBSAwZczxrMA"&amp;"v404/edit?gid=0#gid=0"",""Ene-Jun!E3:E""),0)),"""")"),"")</f>
        <v/>
      </c>
      <c r="E96" s="7" t="str">
        <f>IFERROR(__xludf.DUMMYFUNCTION("IFERROR(INDEX(IMPORTRANGE(""https://docs.google.com/spreadsheets/d/1C3dRT-t5aGUUqaTPrAeqShEUVkFXBSAwZczxrMAv404/edit?gid=0#gid=0"",""Ene-Jun!AM3:AM""),MATCH($C96,IMPORTRANGE(""https://docs.google.com/spreadsheets/d/1C3dRT-t5aGUUqaTPrAeqShEUVkFXBSAwZczxrMA"&amp;"v404/edit?gid=0#gid=0"",""Ene-Jun!E3:E""),0)),"""")"),"")</f>
        <v/>
      </c>
      <c r="F96" s="7" t="str">
        <f>IFERROR(__xludf.DUMMYFUNCTION("IFERROR(INDEX(IMPORTRANGE(""https://docs.google.com/spreadsheets/d/1C3dRT-t5aGUUqaTPrAeqShEUVkFXBSAwZczxrMAv404/edit?gid=0#gid=0"",""Ene-Jun!AN3:AN""),MATCH($C96,IMPORTRANGE(""https://docs.google.com/spreadsheets/d/1C3dRT-t5aGUUqaTPrAeqShEUVkFXBSAwZczxrMA"&amp;"v404/edit?gid=0#gid=0"",""Ene-Jun!E3:E""),0)),"""")"),"")</f>
        <v/>
      </c>
      <c r="G96" s="7" t="str">
        <f>IFERROR(__xludf.DUMMYFUNCTION("IFERROR(INDEX(IMPORTRANGE(""https://docs.google.com/spreadsheets/d/1C3dRT-t5aGUUqaTPrAeqShEUVkFXBSAwZczxrMAv404/edit?gid=0#gid=0"",""Ene-Jun!AO3:AO""),MATCH($C96,IMPORTRANGE(""https://docs.google.com/spreadsheets/d/1C3dRT-t5aGUUqaTPrAeqShEUVkFXBSAwZczxrMA"&amp;"v404/edit?gid=0#gid=0"",""Ene-Jun!E3:E""),0)),"""")"),"")</f>
        <v/>
      </c>
      <c r="H96" s="7" t="str">
        <f>IFERROR(__xludf.DUMMYFUNCTION("IFERROR(INDEX(IMPORTRANGE(""https://docs.google.com/spreadsheets/d/1C3dRT-t5aGUUqaTPrAeqShEUVkFXBSAwZczxrMAv404/edit?gid=0#gid=0"",""Ene-Jun!AP3:AP""),MATCH($C96,IMPORTRANGE(""https://docs.google.com/spreadsheets/d/1C3dRT-t5aGUUqaTPrAeqShEUVkFXBSAwZczxrMA"&amp;"v404/edit?gid=0#gid=0"",""Ene-Jun!E3:E""),0)),"""")"),"")</f>
        <v/>
      </c>
      <c r="I96" s="7" t="str">
        <f>IFERROR(__xludf.DUMMYFUNCTION("IFERROR(INDEX(IMPORTRANGE(""https://docs.google.com/spreadsheets/d/1C3dRT-t5aGUUqaTPrAeqShEUVkFXBSAwZczxrMAv404/edit?gid=0#gid=0"",""Ene-Jun!AQ3:AQ""),MATCH($C96,IMPORTRANGE(""https://docs.google.com/spreadsheets/d/1C3dRT-t5aGUUqaTPrAeqShEUVkFXBSAwZczxrMA"&amp;"v404/edit?gid=0#gid=0"",""Ene-Jun!E3:E""),0)),"""")"),"")</f>
        <v/>
      </c>
      <c r="J96" s="7" t="str">
        <f>IFERROR(__xludf.DUMMYFUNCTION("IFERROR(INDEX(IMPORTRANGE(""https://docs.google.com/spreadsheets/d/1C3dRT-t5aGUUqaTPrAeqShEUVkFXBSAwZczxrMAv404/edit?gid=0#gid=0"",""Jul!L3:L""),MATCH($C96,IMPORTRANGE(""https://docs.google.com/spreadsheets/d/1C3dRT-t5aGUUqaTPrAeqShEUVkFXBSAwZczxrMAv404/e"&amp;"dit?gid=0#gid=0"",""Jul!E3:E""),0)),"""")"),"")</f>
        <v/>
      </c>
      <c r="K96" s="7" t="str">
        <f>IFERROR(__xludf.DUMMYFUNCTION("IFERROR(INDEX(IMPORTRANGE(""https://docs.google.com/spreadsheets/d/1C3dRT-t5aGUUqaTPrAeqShEUVkFXBSAwZczxrMAv404/edit?gid=0#gid=0"",""Ago!L3:L""),MATCH($C96,IMPORTRANGE(""https://docs.google.com/spreadsheets/d/1C3dRT-t5aGUUqaTPrAeqShEUVkFXBSAwZczxrMAv404/e"&amp;"dit?gid=0#gid=0"",""Ago!E3:E""),0)),"""")"),"")</f>
        <v/>
      </c>
      <c r="L96" s="7" t="str">
        <f>IFERROR(__xludf.DUMMYFUNCTION("IFERROR(INDEX(IMPORTRANGE(""https://docs.google.com/spreadsheets/d/1C3dRT-t5aGUUqaTPrAeqShEUVkFXBSAwZczxrMAv404/edit?gid=1065183617#gid=1065183617"",""Sep!L3:L""),MATCH($C96,IMPORTRANGE(""https://docs.google.com/spreadsheets/d/1C3dRT-t5aGUUqaTPrAeqShEUVkF"&amp;"XBSAwZczxrMAv404/edit?gid=1065183617#gid=1065183617"",""Sep!E3:E""),0)),"""")"),"")</f>
        <v/>
      </c>
    </row>
    <row r="97" ht="15.75" customHeight="1">
      <c r="B97" s="7" t="str">
        <f>IFERROR(__xludf.DUMMYFUNCTION("""COMPUTED_VALUE"""),"BP2600541810201")</f>
        <v>BP2600541810201</v>
      </c>
      <c r="C97" s="7" t="str">
        <f>IFERROR(__xludf.DUMMYFUNCTION("""COMPUTED_VALUE"""),"Implementar acciones de la estrategia de prevención de base comunitaria en los territorios sociales")</f>
        <v>Implementar acciones de la estrategia de prevención de base comunitaria en los territorios sociales</v>
      </c>
      <c r="D97" s="7" t="str">
        <f>IFERROR(__xludf.DUMMYFUNCTION("IFERROR(INDEX(IMPORTRANGE(""https://docs.google.com/spreadsheets/d/1C3dRT-t5aGUUqaTPrAeqShEUVkFXBSAwZczxrMAv404/edit?gid=0#gid=0"",""Ene-Jun!AL3:AL""),MATCH($C97,IMPORTRANGE(""https://docs.google.com/spreadsheets/d/1C3dRT-t5aGUUqaTPrAeqShEUVkFXBSAwZczxrMA"&amp;"v404/edit?gid=0#gid=0"",""Ene-Jun!E3:E""),0)),"""")"),"")</f>
        <v/>
      </c>
      <c r="E97" s="7" t="str">
        <f>IFERROR(__xludf.DUMMYFUNCTION("IFERROR(INDEX(IMPORTRANGE(""https://docs.google.com/spreadsheets/d/1C3dRT-t5aGUUqaTPrAeqShEUVkFXBSAwZczxrMAv404/edit?gid=0#gid=0"",""Ene-Jun!AM3:AM""),MATCH($C97,IMPORTRANGE(""https://docs.google.com/spreadsheets/d/1C3dRT-t5aGUUqaTPrAeqShEUVkFXBSAwZczxrMA"&amp;"v404/edit?gid=0#gid=0"",""Ene-Jun!E3:E""),0)),"""")"),"")</f>
        <v/>
      </c>
      <c r="F97" s="7" t="str">
        <f>IFERROR(__xludf.DUMMYFUNCTION("IFERROR(INDEX(IMPORTRANGE(""https://docs.google.com/spreadsheets/d/1C3dRT-t5aGUUqaTPrAeqShEUVkFXBSAwZczxrMAv404/edit?gid=0#gid=0"",""Ene-Jun!AN3:AN""),MATCH($C97,IMPORTRANGE(""https://docs.google.com/spreadsheets/d/1C3dRT-t5aGUUqaTPrAeqShEUVkFXBSAwZczxrMA"&amp;"v404/edit?gid=0#gid=0"",""Ene-Jun!E3:E""),0)),"""")"),"")</f>
        <v/>
      </c>
      <c r="G97" s="7" t="str">
        <f>IFERROR(__xludf.DUMMYFUNCTION("IFERROR(INDEX(IMPORTRANGE(""https://docs.google.com/spreadsheets/d/1C3dRT-t5aGUUqaTPrAeqShEUVkFXBSAwZczxrMAv404/edit?gid=0#gid=0"",""Ene-Jun!AO3:AO""),MATCH($C97,IMPORTRANGE(""https://docs.google.com/spreadsheets/d/1C3dRT-t5aGUUqaTPrAeqShEUVkFXBSAwZczxrMA"&amp;"v404/edit?gid=0#gid=0"",""Ene-Jun!E3:E""),0)),"""")"),"")</f>
        <v/>
      </c>
      <c r="H97" s="7" t="str">
        <f>IFERROR(__xludf.DUMMYFUNCTION("IFERROR(INDEX(IMPORTRANGE(""https://docs.google.com/spreadsheets/d/1C3dRT-t5aGUUqaTPrAeqShEUVkFXBSAwZczxrMAv404/edit?gid=0#gid=0"",""Ene-Jun!AP3:AP""),MATCH($C97,IMPORTRANGE(""https://docs.google.com/spreadsheets/d/1C3dRT-t5aGUUqaTPrAeqShEUVkFXBSAwZczxrMA"&amp;"v404/edit?gid=0#gid=0"",""Ene-Jun!E3:E""),0)),"""")"),"")</f>
        <v/>
      </c>
      <c r="I97" s="7" t="str">
        <f>IFERROR(__xludf.DUMMYFUNCTION("IFERROR(INDEX(IMPORTRANGE(""https://docs.google.com/spreadsheets/d/1C3dRT-t5aGUUqaTPrAeqShEUVkFXBSAwZczxrMAv404/edit?gid=0#gid=0"",""Ene-Jun!AQ3:AQ""),MATCH($C97,IMPORTRANGE(""https://docs.google.com/spreadsheets/d/1C3dRT-t5aGUUqaTPrAeqShEUVkFXBSAwZczxrMA"&amp;"v404/edit?gid=0#gid=0"",""Ene-Jun!E3:E""),0)),"""")"),"")</f>
        <v/>
      </c>
      <c r="J97" s="7" t="str">
        <f>IFERROR(__xludf.DUMMYFUNCTION("IFERROR(INDEX(IMPORTRANGE(""https://docs.google.com/spreadsheets/d/1C3dRT-t5aGUUqaTPrAeqShEUVkFXBSAwZczxrMAv404/edit?gid=0#gid=0"",""Jul!L3:L""),MATCH($C97,IMPORTRANGE(""https://docs.google.com/spreadsheets/d/1C3dRT-t5aGUUqaTPrAeqShEUVkFXBSAwZczxrMAv404/e"&amp;"dit?gid=0#gid=0"",""Jul!E3:E""),0)),"""")"),"")</f>
        <v/>
      </c>
      <c r="K97" s="7" t="str">
        <f>IFERROR(__xludf.DUMMYFUNCTION("IFERROR(INDEX(IMPORTRANGE(""https://docs.google.com/spreadsheets/d/1C3dRT-t5aGUUqaTPrAeqShEUVkFXBSAwZczxrMAv404/edit?gid=0#gid=0"",""Ago!L3:L""),MATCH($C97,IMPORTRANGE(""https://docs.google.com/spreadsheets/d/1C3dRT-t5aGUUqaTPrAeqShEUVkFXBSAwZczxrMAv404/e"&amp;"dit?gid=0#gid=0"",""Ago!E3:E""),0)),"""")"),"")</f>
        <v/>
      </c>
      <c r="L97" s="7" t="str">
        <f>IFERROR(__xludf.DUMMYFUNCTION("IFERROR(INDEX(IMPORTRANGE(""https://docs.google.com/spreadsheets/d/1C3dRT-t5aGUUqaTPrAeqShEUVkFXBSAwZczxrMAv404/edit?gid=1065183617#gid=1065183617"",""Sep!L3:L""),MATCH($C97,IMPORTRANGE(""https://docs.google.com/spreadsheets/d/1C3dRT-t5aGUUqaTPrAeqShEUVkF"&amp;"XBSAwZczxrMAv404/edit?gid=1065183617#gid=1065183617"",""Sep!E3:E""),0)),"""")"),"")</f>
        <v/>
      </c>
    </row>
    <row r="98" ht="15.75" customHeight="1">
      <c r="B98" s="7" t="str">
        <f>IFERROR(__xludf.DUMMYFUNCTION("""COMPUTED_VALUE"""),"BP2600541810201")</f>
        <v>BP2600541810201</v>
      </c>
      <c r="C98" s="7" t="str">
        <f>IFERROR(__xludf.DUMMYFUNCTION("""COMPUTED_VALUE"""),"Implementar la estrategia de prevención universal del fenómeno de habitabilidad en calle.")</f>
        <v>Implementar la estrategia de prevención universal del fenómeno de habitabilidad en calle.</v>
      </c>
      <c r="D98" s="7" t="str">
        <f>IFERROR(__xludf.DUMMYFUNCTION("IFERROR(INDEX(IMPORTRANGE(""https://docs.google.com/spreadsheets/d/1C3dRT-t5aGUUqaTPrAeqShEUVkFXBSAwZczxrMAv404/edit?gid=0#gid=0"",""Ene-Jun!AL3:AL""),MATCH($C98,IMPORTRANGE(""https://docs.google.com/spreadsheets/d/1C3dRT-t5aGUUqaTPrAeqShEUVkFXBSAwZczxrMA"&amp;"v404/edit?gid=0#gid=0"",""Ene-Jun!E3:E""),0)),"""")"),"")</f>
        <v/>
      </c>
      <c r="E98" s="7" t="str">
        <f>IFERROR(__xludf.DUMMYFUNCTION("IFERROR(INDEX(IMPORTRANGE(""https://docs.google.com/spreadsheets/d/1C3dRT-t5aGUUqaTPrAeqShEUVkFXBSAwZczxrMAv404/edit?gid=0#gid=0"",""Ene-Jun!AM3:AM""),MATCH($C98,IMPORTRANGE(""https://docs.google.com/spreadsheets/d/1C3dRT-t5aGUUqaTPrAeqShEUVkFXBSAwZczxrMA"&amp;"v404/edit?gid=0#gid=0"",""Ene-Jun!E3:E""),0)),"""")"),"")</f>
        <v/>
      </c>
      <c r="F98" s="7" t="str">
        <f>IFERROR(__xludf.DUMMYFUNCTION("IFERROR(INDEX(IMPORTRANGE(""https://docs.google.com/spreadsheets/d/1C3dRT-t5aGUUqaTPrAeqShEUVkFXBSAwZczxrMAv404/edit?gid=0#gid=0"",""Ene-Jun!AN3:AN""),MATCH($C98,IMPORTRANGE(""https://docs.google.com/spreadsheets/d/1C3dRT-t5aGUUqaTPrAeqShEUVkFXBSAwZczxrMA"&amp;"v404/edit?gid=0#gid=0"",""Ene-Jun!E3:E""),0)),"""")"),"")</f>
        <v/>
      </c>
      <c r="G98" s="7" t="str">
        <f>IFERROR(__xludf.DUMMYFUNCTION("IFERROR(INDEX(IMPORTRANGE(""https://docs.google.com/spreadsheets/d/1C3dRT-t5aGUUqaTPrAeqShEUVkFXBSAwZczxrMAv404/edit?gid=0#gid=0"",""Ene-Jun!AO3:AO""),MATCH($C98,IMPORTRANGE(""https://docs.google.com/spreadsheets/d/1C3dRT-t5aGUUqaTPrAeqShEUVkFXBSAwZczxrMA"&amp;"v404/edit?gid=0#gid=0"",""Ene-Jun!E3:E""),0)),"""")"),"")</f>
        <v/>
      </c>
      <c r="H98" s="7" t="str">
        <f>IFERROR(__xludf.DUMMYFUNCTION("IFERROR(INDEX(IMPORTRANGE(""https://docs.google.com/spreadsheets/d/1C3dRT-t5aGUUqaTPrAeqShEUVkFXBSAwZczxrMAv404/edit?gid=0#gid=0"",""Ene-Jun!AP3:AP""),MATCH($C98,IMPORTRANGE(""https://docs.google.com/spreadsheets/d/1C3dRT-t5aGUUqaTPrAeqShEUVkFXBSAwZczxrMA"&amp;"v404/edit?gid=0#gid=0"",""Ene-Jun!E3:E""),0)),"""")"),"")</f>
        <v/>
      </c>
      <c r="I98" s="7" t="str">
        <f>IFERROR(__xludf.DUMMYFUNCTION("IFERROR(INDEX(IMPORTRANGE(""https://docs.google.com/spreadsheets/d/1C3dRT-t5aGUUqaTPrAeqShEUVkFXBSAwZczxrMAv404/edit?gid=0#gid=0"",""Ene-Jun!AQ3:AQ""),MATCH($C98,IMPORTRANGE(""https://docs.google.com/spreadsheets/d/1C3dRT-t5aGUUqaTPrAeqShEUVkFXBSAwZczxrMA"&amp;"v404/edit?gid=0#gid=0"",""Ene-Jun!E3:E""),0)),"""")"),"")</f>
        <v/>
      </c>
      <c r="J98" s="7" t="str">
        <f>IFERROR(__xludf.DUMMYFUNCTION("IFERROR(INDEX(IMPORTRANGE(""https://docs.google.com/spreadsheets/d/1C3dRT-t5aGUUqaTPrAeqShEUVkFXBSAwZczxrMAv404/edit?gid=0#gid=0"",""Jul!L3:L""),MATCH($C98,IMPORTRANGE(""https://docs.google.com/spreadsheets/d/1C3dRT-t5aGUUqaTPrAeqShEUVkFXBSAwZczxrMAv404/e"&amp;"dit?gid=0#gid=0"",""Jul!E3:E""),0)),"""")"),"")</f>
        <v/>
      </c>
      <c r="K98" s="7" t="str">
        <f>IFERROR(__xludf.DUMMYFUNCTION("IFERROR(INDEX(IMPORTRANGE(""https://docs.google.com/spreadsheets/d/1C3dRT-t5aGUUqaTPrAeqShEUVkFXBSAwZczxrMAv404/edit?gid=0#gid=0"",""Ago!L3:L""),MATCH($C98,IMPORTRANGE(""https://docs.google.com/spreadsheets/d/1C3dRT-t5aGUUqaTPrAeqShEUVkFXBSAwZczxrMAv404/e"&amp;"dit?gid=0#gid=0"",""Ago!E3:E""),0)),"""")"),"")</f>
        <v/>
      </c>
      <c r="L98" s="7" t="str">
        <f>IFERROR(__xludf.DUMMYFUNCTION("IFERROR(INDEX(IMPORTRANGE(""https://docs.google.com/spreadsheets/d/1C3dRT-t5aGUUqaTPrAeqShEUVkFXBSAwZczxrMAv404/edit?gid=1065183617#gid=1065183617"",""Sep!L3:L""),MATCH($C98,IMPORTRANGE(""https://docs.google.com/spreadsheets/d/1C3dRT-t5aGUUqaTPrAeqShEUVkF"&amp;"XBSAwZczxrMAv404/edit?gid=1065183617#gid=1065183617"",""Sep!E3:E""),0)),"""")"),"")</f>
        <v/>
      </c>
    </row>
    <row r="99" ht="15.75" customHeight="1">
      <c r="B99" s="7" t="str">
        <f>IFERROR(__xludf.DUMMYFUNCTION("""COMPUTED_VALUE"""),"BP2600541810201")</f>
        <v>BP2600541810201</v>
      </c>
      <c r="C99" s="7" t="str">
        <f>IFERROR(__xludf.DUMMYFUNCTION("""COMPUTED_VALUE"""),"Suministrar logística para las actividades de prevención con los actores sociales, comunitarios e institucionales")</f>
        <v>Suministrar logística para las actividades de prevención con los actores sociales, comunitarios e institucionales</v>
      </c>
      <c r="D99" s="7" t="str">
        <f>IFERROR(__xludf.DUMMYFUNCTION("IFERROR(INDEX(IMPORTRANGE(""https://docs.google.com/spreadsheets/d/1C3dRT-t5aGUUqaTPrAeqShEUVkFXBSAwZczxrMAv404/edit?gid=0#gid=0"",""Ene-Jun!AL3:AL""),MATCH($C99,IMPORTRANGE(""https://docs.google.com/spreadsheets/d/1C3dRT-t5aGUUqaTPrAeqShEUVkFXBSAwZczxrMA"&amp;"v404/edit?gid=0#gid=0"",""Ene-Jun!E3:E""),0)),"""")"),"")</f>
        <v/>
      </c>
      <c r="E99" s="7" t="str">
        <f>IFERROR(__xludf.DUMMYFUNCTION("IFERROR(INDEX(IMPORTRANGE(""https://docs.google.com/spreadsheets/d/1C3dRT-t5aGUUqaTPrAeqShEUVkFXBSAwZczxrMAv404/edit?gid=0#gid=0"",""Ene-Jun!AM3:AM""),MATCH($C99,IMPORTRANGE(""https://docs.google.com/spreadsheets/d/1C3dRT-t5aGUUqaTPrAeqShEUVkFXBSAwZczxrMA"&amp;"v404/edit?gid=0#gid=0"",""Ene-Jun!E3:E""),0)),"""")"),"")</f>
        <v/>
      </c>
      <c r="F99" s="7" t="str">
        <f>IFERROR(__xludf.DUMMYFUNCTION("IFERROR(INDEX(IMPORTRANGE(""https://docs.google.com/spreadsheets/d/1C3dRT-t5aGUUqaTPrAeqShEUVkFXBSAwZczxrMAv404/edit?gid=0#gid=0"",""Ene-Jun!AN3:AN""),MATCH($C99,IMPORTRANGE(""https://docs.google.com/spreadsheets/d/1C3dRT-t5aGUUqaTPrAeqShEUVkFXBSAwZczxrMA"&amp;"v404/edit?gid=0#gid=0"",""Ene-Jun!E3:E""),0)),"""")"),"")</f>
        <v/>
      </c>
      <c r="G99" s="7" t="str">
        <f>IFERROR(__xludf.DUMMYFUNCTION("IFERROR(INDEX(IMPORTRANGE(""https://docs.google.com/spreadsheets/d/1C3dRT-t5aGUUqaTPrAeqShEUVkFXBSAwZczxrMAv404/edit?gid=0#gid=0"",""Ene-Jun!AO3:AO""),MATCH($C99,IMPORTRANGE(""https://docs.google.com/spreadsheets/d/1C3dRT-t5aGUUqaTPrAeqShEUVkFXBSAwZczxrMA"&amp;"v404/edit?gid=0#gid=0"",""Ene-Jun!E3:E""),0)),"""")"),"")</f>
        <v/>
      </c>
      <c r="H99" s="7" t="str">
        <f>IFERROR(__xludf.DUMMYFUNCTION("IFERROR(INDEX(IMPORTRANGE(""https://docs.google.com/spreadsheets/d/1C3dRT-t5aGUUqaTPrAeqShEUVkFXBSAwZczxrMAv404/edit?gid=0#gid=0"",""Ene-Jun!AP3:AP""),MATCH($C99,IMPORTRANGE(""https://docs.google.com/spreadsheets/d/1C3dRT-t5aGUUqaTPrAeqShEUVkFXBSAwZczxrMA"&amp;"v404/edit?gid=0#gid=0"",""Ene-Jun!E3:E""),0)),"""")"),"")</f>
        <v/>
      </c>
      <c r="I99" s="7" t="str">
        <f>IFERROR(__xludf.DUMMYFUNCTION("IFERROR(INDEX(IMPORTRANGE(""https://docs.google.com/spreadsheets/d/1C3dRT-t5aGUUqaTPrAeqShEUVkFXBSAwZczxrMAv404/edit?gid=0#gid=0"",""Ene-Jun!AQ3:AQ""),MATCH($C99,IMPORTRANGE(""https://docs.google.com/spreadsheets/d/1C3dRT-t5aGUUqaTPrAeqShEUVkFXBSAwZczxrMA"&amp;"v404/edit?gid=0#gid=0"",""Ene-Jun!E3:E""),0)),"""")"),"")</f>
        <v/>
      </c>
      <c r="J99" s="7" t="str">
        <f>IFERROR(__xludf.DUMMYFUNCTION("IFERROR(INDEX(IMPORTRANGE(""https://docs.google.com/spreadsheets/d/1C3dRT-t5aGUUqaTPrAeqShEUVkFXBSAwZczxrMAv404/edit?gid=0#gid=0"",""Jul!L3:L""),MATCH($C99,IMPORTRANGE(""https://docs.google.com/spreadsheets/d/1C3dRT-t5aGUUqaTPrAeqShEUVkFXBSAwZczxrMAv404/e"&amp;"dit?gid=0#gid=0"",""Jul!E3:E""),0)),"""")"),"")</f>
        <v/>
      </c>
      <c r="K99" s="7" t="str">
        <f>IFERROR(__xludf.DUMMYFUNCTION("IFERROR(INDEX(IMPORTRANGE(""https://docs.google.com/spreadsheets/d/1C3dRT-t5aGUUqaTPrAeqShEUVkFXBSAwZczxrMAv404/edit?gid=0#gid=0"",""Ago!L3:L""),MATCH($C99,IMPORTRANGE(""https://docs.google.com/spreadsheets/d/1C3dRT-t5aGUUqaTPrAeqShEUVkFXBSAwZczxrMAv404/e"&amp;"dit?gid=0#gid=0"",""Ago!E3:E""),0)),"""")"),"")</f>
        <v/>
      </c>
      <c r="L99" s="7" t="str">
        <f>IFERROR(__xludf.DUMMYFUNCTION("IFERROR(INDEX(IMPORTRANGE(""https://docs.google.com/spreadsheets/d/1C3dRT-t5aGUUqaTPrAeqShEUVkFXBSAwZczxrMAv404/edit?gid=1065183617#gid=1065183617"",""Sep!L3:L""),MATCH($C99,IMPORTRANGE(""https://docs.google.com/spreadsheets/d/1C3dRT-t5aGUUqaTPrAeqShEUVkF"&amp;"XBSAwZczxrMAv404/edit?gid=1065183617#gid=1065183617"",""Sep!E3:E""),0)),"""")"),"")</f>
        <v/>
      </c>
    </row>
    <row r="100" ht="15.75" customHeight="1">
      <c r="B100" s="7" t="str">
        <f>IFERROR(__xludf.DUMMYFUNCTION("""COMPUTED_VALUE"""),"BP2600541910101")</f>
        <v>BP2600541910101</v>
      </c>
      <c r="C100" s="7" t="str">
        <f>IFERROR(__xludf.DUMMYFUNCTION("""COMPUTED_VALUE"""),"Brindar acompañamiento al Subsistema de Participación de las Juventudes")</f>
        <v>Brindar acompañamiento al Subsistema de Participación de las Juventudes</v>
      </c>
      <c r="D100" s="7" t="str">
        <f>IFERROR(__xludf.DUMMYFUNCTION("IFERROR(INDEX(IMPORTRANGE(""https://docs.google.com/spreadsheets/d/1C3dRT-t5aGUUqaTPrAeqShEUVkFXBSAwZczxrMAv404/edit?gid=0#gid=0"",""Ene-Jun!AL3:AL""),MATCH($C100,IMPORTRANGE(""https://docs.google.com/spreadsheets/d/1C3dRT-t5aGUUqaTPrAeqShEUVkFXBSAwZczxrM"&amp;"Av404/edit?gid=0#gid=0"",""Ene-Jun!E3:E""),0)),"""")"),"")</f>
        <v/>
      </c>
      <c r="E100" s="7" t="str">
        <f>IFERROR(__xludf.DUMMYFUNCTION("IFERROR(INDEX(IMPORTRANGE(""https://docs.google.com/spreadsheets/d/1C3dRT-t5aGUUqaTPrAeqShEUVkFXBSAwZczxrMAv404/edit?gid=0#gid=0"",""Ene-Jun!AM3:AM""),MATCH($C100,IMPORTRANGE(""https://docs.google.com/spreadsheets/d/1C3dRT-t5aGUUqaTPrAeqShEUVkFXBSAwZczxrM"&amp;"Av404/edit?gid=0#gid=0"",""Ene-Jun!E3:E""),0)),"""")"),"")</f>
        <v/>
      </c>
      <c r="F100" s="7" t="str">
        <f>IFERROR(__xludf.DUMMYFUNCTION("IFERROR(INDEX(IMPORTRANGE(""https://docs.google.com/spreadsheets/d/1C3dRT-t5aGUUqaTPrAeqShEUVkFXBSAwZczxrMAv404/edit?gid=0#gid=0"",""Ene-Jun!AN3:AN""),MATCH($C100,IMPORTRANGE(""https://docs.google.com/spreadsheets/d/1C3dRT-t5aGUUqaTPrAeqShEUVkFXBSAwZczxrM"&amp;"Av404/edit?gid=0#gid=0"",""Ene-Jun!E3:E""),0)),"""")"),"")</f>
        <v/>
      </c>
      <c r="G100" s="7" t="str">
        <f>IFERROR(__xludf.DUMMYFUNCTION("IFERROR(INDEX(IMPORTRANGE(""https://docs.google.com/spreadsheets/d/1C3dRT-t5aGUUqaTPrAeqShEUVkFXBSAwZczxrMAv404/edit?gid=0#gid=0"",""Ene-Jun!AO3:AO""),MATCH($C100,IMPORTRANGE(""https://docs.google.com/spreadsheets/d/1C3dRT-t5aGUUqaTPrAeqShEUVkFXBSAwZczxrM"&amp;"Av404/edit?gid=0#gid=0"",""Ene-Jun!E3:E""),0)),"""")"),"")</f>
        <v/>
      </c>
      <c r="H100" s="7" t="str">
        <f>IFERROR(__xludf.DUMMYFUNCTION("IFERROR(INDEX(IMPORTRANGE(""https://docs.google.com/spreadsheets/d/1C3dRT-t5aGUUqaTPrAeqShEUVkFXBSAwZczxrMAv404/edit?gid=0#gid=0"",""Ene-Jun!AP3:AP""),MATCH($C100,IMPORTRANGE(""https://docs.google.com/spreadsheets/d/1C3dRT-t5aGUUqaTPrAeqShEUVkFXBSAwZczxrM"&amp;"Av404/edit?gid=0#gid=0"",""Ene-Jun!E3:E""),0)),"""")"),"")</f>
        <v/>
      </c>
      <c r="I100" s="7" t="str">
        <f>IFERROR(__xludf.DUMMYFUNCTION("IFERROR(INDEX(IMPORTRANGE(""https://docs.google.com/spreadsheets/d/1C3dRT-t5aGUUqaTPrAeqShEUVkFXBSAwZczxrMAv404/edit?gid=0#gid=0"",""Ene-Jun!AQ3:AQ""),MATCH($C100,IMPORTRANGE(""https://docs.google.com/spreadsheets/d/1C3dRT-t5aGUUqaTPrAeqShEUVkFXBSAwZczxrM"&amp;"Av404/edit?gid=0#gid=0"",""Ene-Jun!E3:E""),0)),"""")"),"")</f>
        <v/>
      </c>
      <c r="J100" s="7" t="str">
        <f>IFERROR(__xludf.DUMMYFUNCTION("IFERROR(INDEX(IMPORTRANGE(""https://docs.google.com/spreadsheets/d/1C3dRT-t5aGUUqaTPrAeqShEUVkFXBSAwZczxrMAv404/edit?gid=0#gid=0"",""Jul!L3:L""),MATCH($C100,IMPORTRANGE(""https://docs.google.com/spreadsheets/d/1C3dRT-t5aGUUqaTPrAeqShEUVkFXBSAwZczxrMAv404/"&amp;"edit?gid=0#gid=0"",""Jul!E3:E""),0)),"""")"),"")</f>
        <v/>
      </c>
      <c r="K100" s="7" t="str">
        <f>IFERROR(__xludf.DUMMYFUNCTION("IFERROR(INDEX(IMPORTRANGE(""https://docs.google.com/spreadsheets/d/1C3dRT-t5aGUUqaTPrAeqShEUVkFXBSAwZczxrMAv404/edit?gid=0#gid=0"",""Ago!L3:L""),MATCH($C100,IMPORTRANGE(""https://docs.google.com/spreadsheets/d/1C3dRT-t5aGUUqaTPrAeqShEUVkFXBSAwZczxrMAv404/"&amp;"edit?gid=0#gid=0"",""Ago!E3:E""),0)),"""")"),"")</f>
        <v/>
      </c>
      <c r="L100" s="7" t="str">
        <f>IFERROR(__xludf.DUMMYFUNCTION("IFERROR(INDEX(IMPORTRANGE(""https://docs.google.com/spreadsheets/d/1C3dRT-t5aGUUqaTPrAeqShEUVkFXBSAwZczxrMAv404/edit?gid=1065183617#gid=1065183617"",""Sep!L3:L""),MATCH($C100,IMPORTRANGE(""https://docs.google.com/spreadsheets/d/1C3dRT-t5aGUUqaTPrAeqShEUVk"&amp;"FXBSAwZczxrMAv404/edit?gid=1065183617#gid=1065183617"",""Sep!E3:E""),0)),"""")"),"")</f>
        <v/>
      </c>
    </row>
    <row r="101" ht="15.75" customHeight="1">
      <c r="B101" s="7" t="str">
        <f>IFERROR(__xludf.DUMMYFUNCTION("""COMPUTED_VALUE"""),"BP2600541910101")</f>
        <v>BP2600541910101</v>
      </c>
      <c r="C101" s="7" t="str">
        <f>IFERROR(__xludf.DUMMYFUNCTION("""COMPUTED_VALUE"""),"Fortalecimiento a la atención Integral de los jóvenes de Santiago de Cali- BP-26005419- Pagos pasivos exigibles vigencias expiradas")</f>
        <v>Fortalecimiento a la atención Integral de los jóvenes de Santiago de Cali- BP-26005419- Pagos pasivos exigibles vigencias expiradas</v>
      </c>
      <c r="D101" s="7" t="str">
        <f>IFERROR(__xludf.DUMMYFUNCTION("IFERROR(INDEX(IMPORTRANGE(""https://docs.google.com/spreadsheets/d/1C3dRT-t5aGUUqaTPrAeqShEUVkFXBSAwZczxrMAv404/edit?gid=0#gid=0"",""Ene-Jun!AL3:AL""),MATCH($C101,IMPORTRANGE(""https://docs.google.com/spreadsheets/d/1C3dRT-t5aGUUqaTPrAeqShEUVkFXBSAwZczxrM"&amp;"Av404/edit?gid=0#gid=0"",""Ene-Jun!E3:E""),0)),"""")"),"")</f>
        <v/>
      </c>
      <c r="E101" s="7" t="str">
        <f>IFERROR(__xludf.DUMMYFUNCTION("IFERROR(INDEX(IMPORTRANGE(""https://docs.google.com/spreadsheets/d/1C3dRT-t5aGUUqaTPrAeqShEUVkFXBSAwZczxrMAv404/edit?gid=0#gid=0"",""Ene-Jun!AM3:AM""),MATCH($C101,IMPORTRANGE(""https://docs.google.com/spreadsheets/d/1C3dRT-t5aGUUqaTPrAeqShEUVkFXBSAwZczxrM"&amp;"Av404/edit?gid=0#gid=0"",""Ene-Jun!E3:E""),0)),"""")"),"")</f>
        <v/>
      </c>
      <c r="F101" s="7" t="str">
        <f>IFERROR(__xludf.DUMMYFUNCTION("IFERROR(INDEX(IMPORTRANGE(""https://docs.google.com/spreadsheets/d/1C3dRT-t5aGUUqaTPrAeqShEUVkFXBSAwZczxrMAv404/edit?gid=0#gid=0"",""Ene-Jun!AN3:AN""),MATCH($C101,IMPORTRANGE(""https://docs.google.com/spreadsheets/d/1C3dRT-t5aGUUqaTPrAeqShEUVkFXBSAwZczxrM"&amp;"Av404/edit?gid=0#gid=0"",""Ene-Jun!E3:E""),0)),"""")"),"")</f>
        <v/>
      </c>
      <c r="G101" s="7" t="str">
        <f>IFERROR(__xludf.DUMMYFUNCTION("IFERROR(INDEX(IMPORTRANGE(""https://docs.google.com/spreadsheets/d/1C3dRT-t5aGUUqaTPrAeqShEUVkFXBSAwZczxrMAv404/edit?gid=0#gid=0"",""Ene-Jun!AO3:AO""),MATCH($C101,IMPORTRANGE(""https://docs.google.com/spreadsheets/d/1C3dRT-t5aGUUqaTPrAeqShEUVkFXBSAwZczxrM"&amp;"Av404/edit?gid=0#gid=0"",""Ene-Jun!E3:E""),0)),"""")"),"")</f>
        <v/>
      </c>
      <c r="H101" s="7" t="str">
        <f>IFERROR(__xludf.DUMMYFUNCTION("IFERROR(INDEX(IMPORTRANGE(""https://docs.google.com/spreadsheets/d/1C3dRT-t5aGUUqaTPrAeqShEUVkFXBSAwZczxrMAv404/edit?gid=0#gid=0"",""Ene-Jun!AP3:AP""),MATCH($C101,IMPORTRANGE(""https://docs.google.com/spreadsheets/d/1C3dRT-t5aGUUqaTPrAeqShEUVkFXBSAwZczxrM"&amp;"Av404/edit?gid=0#gid=0"",""Ene-Jun!E3:E""),0)),"""")"),"")</f>
        <v/>
      </c>
      <c r="I101" s="7" t="str">
        <f>IFERROR(__xludf.DUMMYFUNCTION("IFERROR(INDEX(IMPORTRANGE(""https://docs.google.com/spreadsheets/d/1C3dRT-t5aGUUqaTPrAeqShEUVkFXBSAwZczxrMAv404/edit?gid=0#gid=0"",""Ene-Jun!AQ3:AQ""),MATCH($C101,IMPORTRANGE(""https://docs.google.com/spreadsheets/d/1C3dRT-t5aGUUqaTPrAeqShEUVkFXBSAwZczxrM"&amp;"Av404/edit?gid=0#gid=0"",""Ene-Jun!E3:E""),0)),"""")"),"")</f>
        <v/>
      </c>
      <c r="J101" s="7" t="str">
        <f>IFERROR(__xludf.DUMMYFUNCTION("IFERROR(INDEX(IMPORTRANGE(""https://docs.google.com/spreadsheets/d/1C3dRT-t5aGUUqaTPrAeqShEUVkFXBSAwZczxrMAv404/edit?gid=0#gid=0"",""Jul!L3:L""),MATCH($C101,IMPORTRANGE(""https://docs.google.com/spreadsheets/d/1C3dRT-t5aGUUqaTPrAeqShEUVkFXBSAwZczxrMAv404/"&amp;"edit?gid=0#gid=0"",""Jul!E3:E""),0)),"""")"),"")</f>
        <v/>
      </c>
      <c r="K101" s="7" t="str">
        <f>IFERROR(__xludf.DUMMYFUNCTION("IFERROR(INDEX(IMPORTRANGE(""https://docs.google.com/spreadsheets/d/1C3dRT-t5aGUUqaTPrAeqShEUVkFXBSAwZczxrMAv404/edit?gid=0#gid=0"",""Ago!L3:L""),MATCH($C101,IMPORTRANGE(""https://docs.google.com/spreadsheets/d/1C3dRT-t5aGUUqaTPrAeqShEUVkFXBSAwZczxrMAv404/"&amp;"edit?gid=0#gid=0"",""Ago!E3:E""),0)),"""")"),"")</f>
        <v/>
      </c>
      <c r="L101" s="7" t="str">
        <f>IFERROR(__xludf.DUMMYFUNCTION("IFERROR(INDEX(IMPORTRANGE(""https://docs.google.com/spreadsheets/d/1C3dRT-t5aGUUqaTPrAeqShEUVkFXBSAwZczxrMAv404/edit?gid=1065183617#gid=1065183617"",""Sep!L3:L""),MATCH($C101,IMPORTRANGE(""https://docs.google.com/spreadsheets/d/1C3dRT-t5aGUUqaTPrAeqShEUVk"&amp;"FXBSAwZczxrMAv404/edit?gid=1065183617#gid=1065183617"",""Sep!E3:E""),0)),"""")"),"")</f>
        <v/>
      </c>
    </row>
    <row r="102" ht="15.75" customHeight="1">
      <c r="B102" s="7" t="str">
        <f>IFERROR(__xludf.DUMMYFUNCTION("""COMPUTED_VALUE"""),"BP2600541910101")</f>
        <v>BP2600541910101</v>
      </c>
      <c r="C102" s="7" t="str">
        <f>IFERROR(__xludf.DUMMYFUNCTION("""COMPUTED_VALUE"""),"Implementar sitio virtual para la población jóven")</f>
        <v>Implementar sitio virtual para la población jóven</v>
      </c>
      <c r="D102" s="7" t="str">
        <f>IFERROR(__xludf.DUMMYFUNCTION("IFERROR(INDEX(IMPORTRANGE(""https://docs.google.com/spreadsheets/d/1C3dRT-t5aGUUqaTPrAeqShEUVkFXBSAwZczxrMAv404/edit?gid=0#gid=0"",""Ene-Jun!AL3:AL""),MATCH($C102,IMPORTRANGE(""https://docs.google.com/spreadsheets/d/1C3dRT-t5aGUUqaTPrAeqShEUVkFXBSAwZczxrM"&amp;"Av404/edit?gid=0#gid=0"",""Ene-Jun!E3:E""),0)),"""")"),"")</f>
        <v/>
      </c>
      <c r="E102" s="7" t="str">
        <f>IFERROR(__xludf.DUMMYFUNCTION("IFERROR(INDEX(IMPORTRANGE(""https://docs.google.com/spreadsheets/d/1C3dRT-t5aGUUqaTPrAeqShEUVkFXBSAwZczxrMAv404/edit?gid=0#gid=0"",""Ene-Jun!AM3:AM""),MATCH($C102,IMPORTRANGE(""https://docs.google.com/spreadsheets/d/1C3dRT-t5aGUUqaTPrAeqShEUVkFXBSAwZczxrM"&amp;"Av404/edit?gid=0#gid=0"",""Ene-Jun!E3:E""),0)),"""")"),"")</f>
        <v/>
      </c>
      <c r="F102" s="7" t="str">
        <f>IFERROR(__xludf.DUMMYFUNCTION("IFERROR(INDEX(IMPORTRANGE(""https://docs.google.com/spreadsheets/d/1C3dRT-t5aGUUqaTPrAeqShEUVkFXBSAwZczxrMAv404/edit?gid=0#gid=0"",""Ene-Jun!AN3:AN""),MATCH($C102,IMPORTRANGE(""https://docs.google.com/spreadsheets/d/1C3dRT-t5aGUUqaTPrAeqShEUVkFXBSAwZczxrM"&amp;"Av404/edit?gid=0#gid=0"",""Ene-Jun!E3:E""),0)),"""")"),"")</f>
        <v/>
      </c>
      <c r="G102" s="7" t="str">
        <f>IFERROR(__xludf.DUMMYFUNCTION("IFERROR(INDEX(IMPORTRANGE(""https://docs.google.com/spreadsheets/d/1C3dRT-t5aGUUqaTPrAeqShEUVkFXBSAwZczxrMAv404/edit?gid=0#gid=0"",""Ene-Jun!AO3:AO""),MATCH($C102,IMPORTRANGE(""https://docs.google.com/spreadsheets/d/1C3dRT-t5aGUUqaTPrAeqShEUVkFXBSAwZczxrM"&amp;"Av404/edit?gid=0#gid=0"",""Ene-Jun!E3:E""),0)),"""")"),"")</f>
        <v/>
      </c>
      <c r="H102" s="7" t="str">
        <f>IFERROR(__xludf.DUMMYFUNCTION("IFERROR(INDEX(IMPORTRANGE(""https://docs.google.com/spreadsheets/d/1C3dRT-t5aGUUqaTPrAeqShEUVkFXBSAwZczxrMAv404/edit?gid=0#gid=0"",""Ene-Jun!AP3:AP""),MATCH($C102,IMPORTRANGE(""https://docs.google.com/spreadsheets/d/1C3dRT-t5aGUUqaTPrAeqShEUVkFXBSAwZczxrM"&amp;"Av404/edit?gid=0#gid=0"",""Ene-Jun!E3:E""),0)),"""")"),"")</f>
        <v/>
      </c>
      <c r="I102" s="7" t="str">
        <f>IFERROR(__xludf.DUMMYFUNCTION("IFERROR(INDEX(IMPORTRANGE(""https://docs.google.com/spreadsheets/d/1C3dRT-t5aGUUqaTPrAeqShEUVkFXBSAwZczxrMAv404/edit?gid=0#gid=0"",""Ene-Jun!AQ3:AQ""),MATCH($C102,IMPORTRANGE(""https://docs.google.com/spreadsheets/d/1C3dRT-t5aGUUqaTPrAeqShEUVkFXBSAwZczxrM"&amp;"Av404/edit?gid=0#gid=0"",""Ene-Jun!E3:E""),0)),"""")"),"")</f>
        <v/>
      </c>
      <c r="J102" s="7" t="str">
        <f>IFERROR(__xludf.DUMMYFUNCTION("IFERROR(INDEX(IMPORTRANGE(""https://docs.google.com/spreadsheets/d/1C3dRT-t5aGUUqaTPrAeqShEUVkFXBSAwZczxrMAv404/edit?gid=0#gid=0"",""Jul!L3:L""),MATCH($C102,IMPORTRANGE(""https://docs.google.com/spreadsheets/d/1C3dRT-t5aGUUqaTPrAeqShEUVkFXBSAwZczxrMAv404/"&amp;"edit?gid=0#gid=0"",""Jul!E3:E""),0)),"""")"),"")</f>
        <v/>
      </c>
      <c r="K102" s="7" t="str">
        <f>IFERROR(__xludf.DUMMYFUNCTION("IFERROR(INDEX(IMPORTRANGE(""https://docs.google.com/spreadsheets/d/1C3dRT-t5aGUUqaTPrAeqShEUVkFXBSAwZczxrMAv404/edit?gid=0#gid=0"",""Ago!L3:L""),MATCH($C102,IMPORTRANGE(""https://docs.google.com/spreadsheets/d/1C3dRT-t5aGUUqaTPrAeqShEUVkFXBSAwZczxrMAv404/"&amp;"edit?gid=0#gid=0"",""Ago!E3:E""),0)),"""")"),"")</f>
        <v/>
      </c>
      <c r="L102" s="7" t="str">
        <f>IFERROR(__xludf.DUMMYFUNCTION("IFERROR(INDEX(IMPORTRANGE(""https://docs.google.com/spreadsheets/d/1C3dRT-t5aGUUqaTPrAeqShEUVkFXBSAwZczxrMAv404/edit?gid=1065183617#gid=1065183617"",""Sep!L3:L""),MATCH($C102,IMPORTRANGE(""https://docs.google.com/spreadsheets/d/1C3dRT-t5aGUUqaTPrAeqShEUVk"&amp;"FXBSAwZczxrMAv404/edit?gid=1065183617#gid=1065183617"",""Sep!E3:E""),0)),"""")"),"")</f>
        <v/>
      </c>
    </row>
    <row r="103" ht="15.75" customHeight="1">
      <c r="B103" s="7" t="str">
        <f>IFERROR(__xludf.DUMMYFUNCTION("""COMPUTED_VALUE"""),"BP2600541910101")</f>
        <v>BP2600541910101</v>
      </c>
      <c r="C103" s="7" t="str">
        <f>IFERROR(__xludf.DUMMYFUNCTION("""COMPUTED_VALUE"""),"Realizar acompañamiento a jóvenes del Sistema de Responsabilidad Penal para Adolescentes")</f>
        <v>Realizar acompañamiento a jóvenes del Sistema de Responsabilidad Penal para Adolescentes</v>
      </c>
      <c r="D103" s="7" t="str">
        <f>IFERROR(__xludf.DUMMYFUNCTION("IFERROR(INDEX(IMPORTRANGE(""https://docs.google.com/spreadsheets/d/1C3dRT-t5aGUUqaTPrAeqShEUVkFXBSAwZczxrMAv404/edit?gid=0#gid=0"",""Ene-Jun!AL3:AL""),MATCH($C103,IMPORTRANGE(""https://docs.google.com/spreadsheets/d/1C3dRT-t5aGUUqaTPrAeqShEUVkFXBSAwZczxrM"&amp;"Av404/edit?gid=0#gid=0"",""Ene-Jun!E3:E""),0)),"""")"),"")</f>
        <v/>
      </c>
      <c r="E103" s="7" t="str">
        <f>IFERROR(__xludf.DUMMYFUNCTION("IFERROR(INDEX(IMPORTRANGE(""https://docs.google.com/spreadsheets/d/1C3dRT-t5aGUUqaTPrAeqShEUVkFXBSAwZczxrMAv404/edit?gid=0#gid=0"",""Ene-Jun!AM3:AM""),MATCH($C103,IMPORTRANGE(""https://docs.google.com/spreadsheets/d/1C3dRT-t5aGUUqaTPrAeqShEUVkFXBSAwZczxrM"&amp;"Av404/edit?gid=0#gid=0"",""Ene-Jun!E3:E""),0)),"""")"),"")</f>
        <v/>
      </c>
      <c r="F103" s="7" t="str">
        <f>IFERROR(__xludf.DUMMYFUNCTION("IFERROR(INDEX(IMPORTRANGE(""https://docs.google.com/spreadsheets/d/1C3dRT-t5aGUUqaTPrAeqShEUVkFXBSAwZczxrMAv404/edit?gid=0#gid=0"",""Ene-Jun!AN3:AN""),MATCH($C103,IMPORTRANGE(""https://docs.google.com/spreadsheets/d/1C3dRT-t5aGUUqaTPrAeqShEUVkFXBSAwZczxrM"&amp;"Av404/edit?gid=0#gid=0"",""Ene-Jun!E3:E""),0)),"""")"),"")</f>
        <v/>
      </c>
      <c r="G103" s="7" t="str">
        <f>IFERROR(__xludf.DUMMYFUNCTION("IFERROR(INDEX(IMPORTRANGE(""https://docs.google.com/spreadsheets/d/1C3dRT-t5aGUUqaTPrAeqShEUVkFXBSAwZczxrMAv404/edit?gid=0#gid=0"",""Ene-Jun!AO3:AO""),MATCH($C103,IMPORTRANGE(""https://docs.google.com/spreadsheets/d/1C3dRT-t5aGUUqaTPrAeqShEUVkFXBSAwZczxrM"&amp;"Av404/edit?gid=0#gid=0"",""Ene-Jun!E3:E""),0)),"""")"),"")</f>
        <v/>
      </c>
      <c r="H103" s="7" t="str">
        <f>IFERROR(__xludf.DUMMYFUNCTION("IFERROR(INDEX(IMPORTRANGE(""https://docs.google.com/spreadsheets/d/1C3dRT-t5aGUUqaTPrAeqShEUVkFXBSAwZczxrMAv404/edit?gid=0#gid=0"",""Ene-Jun!AP3:AP""),MATCH($C103,IMPORTRANGE(""https://docs.google.com/spreadsheets/d/1C3dRT-t5aGUUqaTPrAeqShEUVkFXBSAwZczxrM"&amp;"Av404/edit?gid=0#gid=0"",""Ene-Jun!E3:E""),0)),"""")"),"")</f>
        <v/>
      </c>
      <c r="I103" s="7" t="str">
        <f>IFERROR(__xludf.DUMMYFUNCTION("IFERROR(INDEX(IMPORTRANGE(""https://docs.google.com/spreadsheets/d/1C3dRT-t5aGUUqaTPrAeqShEUVkFXBSAwZczxrMAv404/edit?gid=0#gid=0"",""Ene-Jun!AQ3:AQ""),MATCH($C103,IMPORTRANGE(""https://docs.google.com/spreadsheets/d/1C3dRT-t5aGUUqaTPrAeqShEUVkFXBSAwZczxrM"&amp;"Av404/edit?gid=0#gid=0"",""Ene-Jun!E3:E""),0)),"""")"),"")</f>
        <v/>
      </c>
      <c r="J103" s="7" t="str">
        <f>IFERROR(__xludf.DUMMYFUNCTION("IFERROR(INDEX(IMPORTRANGE(""https://docs.google.com/spreadsheets/d/1C3dRT-t5aGUUqaTPrAeqShEUVkFXBSAwZczxrMAv404/edit?gid=0#gid=0"",""Jul!L3:L""),MATCH($C103,IMPORTRANGE(""https://docs.google.com/spreadsheets/d/1C3dRT-t5aGUUqaTPrAeqShEUVkFXBSAwZczxrMAv404/"&amp;"edit?gid=0#gid=0"",""Jul!E3:E""),0)),"""")"),"")</f>
        <v/>
      </c>
      <c r="K103" s="7" t="str">
        <f>IFERROR(__xludf.DUMMYFUNCTION("IFERROR(INDEX(IMPORTRANGE(""https://docs.google.com/spreadsheets/d/1C3dRT-t5aGUUqaTPrAeqShEUVkFXBSAwZczxrMAv404/edit?gid=0#gid=0"",""Ago!L3:L""),MATCH($C103,IMPORTRANGE(""https://docs.google.com/spreadsheets/d/1C3dRT-t5aGUUqaTPrAeqShEUVkFXBSAwZczxrMAv404/"&amp;"edit?gid=0#gid=0"",""Ago!E3:E""),0)),"""")"),"")</f>
        <v/>
      </c>
      <c r="L103" s="7" t="str">
        <f>IFERROR(__xludf.DUMMYFUNCTION("IFERROR(INDEX(IMPORTRANGE(""https://docs.google.com/spreadsheets/d/1C3dRT-t5aGUUqaTPrAeqShEUVkFXBSAwZczxrMAv404/edit?gid=1065183617#gid=1065183617"",""Sep!L3:L""),MATCH($C103,IMPORTRANGE(""https://docs.google.com/spreadsheets/d/1C3dRT-t5aGUUqaTPrAeqShEUVk"&amp;"FXBSAwZczxrMAv404/edit?gid=1065183617#gid=1065183617"",""Sep!E3:E""),0)),"""")"),"")</f>
        <v/>
      </c>
    </row>
    <row r="104" ht="15.75" customHeight="1">
      <c r="B104" s="7" t="str">
        <f>IFERROR(__xludf.DUMMYFUNCTION("""COMPUTED_VALUE"""),"BP2600541910101")</f>
        <v>BP2600541910101</v>
      </c>
      <c r="C104" s="7" t="str">
        <f>IFERROR(__xludf.DUMMYFUNCTION("""COMPUTED_VALUE"""),"Realizar evaluación de la Política Pública")</f>
        <v>Realizar evaluación de la Política Pública</v>
      </c>
      <c r="D104" s="7" t="str">
        <f>IFERROR(__xludf.DUMMYFUNCTION("IFERROR(INDEX(IMPORTRANGE(""https://docs.google.com/spreadsheets/d/1C3dRT-t5aGUUqaTPrAeqShEUVkFXBSAwZczxrMAv404/edit?gid=0#gid=0"",""Ene-Jun!AL3:AL""),MATCH($C104,IMPORTRANGE(""https://docs.google.com/spreadsheets/d/1C3dRT-t5aGUUqaTPrAeqShEUVkFXBSAwZczxrM"&amp;"Av404/edit?gid=0#gid=0"",""Ene-Jun!E3:E""),0)),"""")"),"")</f>
        <v/>
      </c>
      <c r="E104" s="7" t="str">
        <f>IFERROR(__xludf.DUMMYFUNCTION("IFERROR(INDEX(IMPORTRANGE(""https://docs.google.com/spreadsheets/d/1C3dRT-t5aGUUqaTPrAeqShEUVkFXBSAwZczxrMAv404/edit?gid=0#gid=0"",""Ene-Jun!AM3:AM""),MATCH($C104,IMPORTRANGE(""https://docs.google.com/spreadsheets/d/1C3dRT-t5aGUUqaTPrAeqShEUVkFXBSAwZczxrM"&amp;"Av404/edit?gid=0#gid=0"",""Ene-Jun!E3:E""),0)),"""")"),"")</f>
        <v/>
      </c>
      <c r="F104" s="7" t="str">
        <f>IFERROR(__xludf.DUMMYFUNCTION("IFERROR(INDEX(IMPORTRANGE(""https://docs.google.com/spreadsheets/d/1C3dRT-t5aGUUqaTPrAeqShEUVkFXBSAwZczxrMAv404/edit?gid=0#gid=0"",""Ene-Jun!AN3:AN""),MATCH($C104,IMPORTRANGE(""https://docs.google.com/spreadsheets/d/1C3dRT-t5aGUUqaTPrAeqShEUVkFXBSAwZczxrM"&amp;"Av404/edit?gid=0#gid=0"",""Ene-Jun!E3:E""),0)),"""")"),"")</f>
        <v/>
      </c>
      <c r="G104" s="7" t="str">
        <f>IFERROR(__xludf.DUMMYFUNCTION("IFERROR(INDEX(IMPORTRANGE(""https://docs.google.com/spreadsheets/d/1C3dRT-t5aGUUqaTPrAeqShEUVkFXBSAwZczxrMAv404/edit?gid=0#gid=0"",""Ene-Jun!AO3:AO""),MATCH($C104,IMPORTRANGE(""https://docs.google.com/spreadsheets/d/1C3dRT-t5aGUUqaTPrAeqShEUVkFXBSAwZczxrM"&amp;"Av404/edit?gid=0#gid=0"",""Ene-Jun!E3:E""),0)),"""")"),"")</f>
        <v/>
      </c>
      <c r="H104" s="7" t="str">
        <f>IFERROR(__xludf.DUMMYFUNCTION("IFERROR(INDEX(IMPORTRANGE(""https://docs.google.com/spreadsheets/d/1C3dRT-t5aGUUqaTPrAeqShEUVkFXBSAwZczxrMAv404/edit?gid=0#gid=0"",""Ene-Jun!AP3:AP""),MATCH($C104,IMPORTRANGE(""https://docs.google.com/spreadsheets/d/1C3dRT-t5aGUUqaTPrAeqShEUVkFXBSAwZczxrM"&amp;"Av404/edit?gid=0#gid=0"",""Ene-Jun!E3:E""),0)),"""")"),"")</f>
        <v/>
      </c>
      <c r="I104" s="7" t="str">
        <f>IFERROR(__xludf.DUMMYFUNCTION("IFERROR(INDEX(IMPORTRANGE(""https://docs.google.com/spreadsheets/d/1C3dRT-t5aGUUqaTPrAeqShEUVkFXBSAwZczxrMAv404/edit?gid=0#gid=0"",""Ene-Jun!AQ3:AQ""),MATCH($C104,IMPORTRANGE(""https://docs.google.com/spreadsheets/d/1C3dRT-t5aGUUqaTPrAeqShEUVkFXBSAwZczxrM"&amp;"Av404/edit?gid=0#gid=0"",""Ene-Jun!E3:E""),0)),"""")"),"")</f>
        <v/>
      </c>
      <c r="J104" s="7" t="str">
        <f>IFERROR(__xludf.DUMMYFUNCTION("IFERROR(INDEX(IMPORTRANGE(""https://docs.google.com/spreadsheets/d/1C3dRT-t5aGUUqaTPrAeqShEUVkFXBSAwZczxrMAv404/edit?gid=0#gid=0"",""Jul!L3:L""),MATCH($C104,IMPORTRANGE(""https://docs.google.com/spreadsheets/d/1C3dRT-t5aGUUqaTPrAeqShEUVkFXBSAwZczxrMAv404/"&amp;"edit?gid=0#gid=0"",""Jul!E3:E""),0)),"""")"),"")</f>
        <v/>
      </c>
      <c r="K104" s="7" t="str">
        <f>IFERROR(__xludf.DUMMYFUNCTION("IFERROR(INDEX(IMPORTRANGE(""https://docs.google.com/spreadsheets/d/1C3dRT-t5aGUUqaTPrAeqShEUVkFXBSAwZczxrMAv404/edit?gid=0#gid=0"",""Ago!L3:L""),MATCH($C104,IMPORTRANGE(""https://docs.google.com/spreadsheets/d/1C3dRT-t5aGUUqaTPrAeqShEUVkFXBSAwZczxrMAv404/"&amp;"edit?gid=0#gid=0"",""Ago!E3:E""),0)),"""")"),"")</f>
        <v/>
      </c>
      <c r="L104" s="7" t="str">
        <f>IFERROR(__xludf.DUMMYFUNCTION("IFERROR(INDEX(IMPORTRANGE(""https://docs.google.com/spreadsheets/d/1C3dRT-t5aGUUqaTPrAeqShEUVkFXBSAwZczxrMAv404/edit?gid=1065183617#gid=1065183617"",""Sep!L3:L""),MATCH($C104,IMPORTRANGE(""https://docs.google.com/spreadsheets/d/1C3dRT-t5aGUUqaTPrAeqShEUVk"&amp;"FXBSAwZczxrMAv404/edit?gid=1065183617#gid=1065183617"",""Sep!E3:E""),0)),"""")"),"")</f>
        <v/>
      </c>
    </row>
    <row r="105" ht="15.75" customHeight="1">
      <c r="B105" s="7" t="str">
        <f>IFERROR(__xludf.DUMMYFUNCTION("""COMPUTED_VALUE"""),"BP2600541910101")</f>
        <v>BP2600541910101</v>
      </c>
      <c r="C105" s="7" t="str">
        <f>IFERROR(__xludf.DUMMYFUNCTION("""COMPUTED_VALUE"""),"Realizar jornadas de capacitación y orientación para el fortalecimiento de los procesos juveniles")</f>
        <v>Realizar jornadas de capacitación y orientación para el fortalecimiento de los procesos juveniles</v>
      </c>
      <c r="D105" s="7" t="str">
        <f>IFERROR(__xludf.DUMMYFUNCTION("IFERROR(INDEX(IMPORTRANGE(""https://docs.google.com/spreadsheets/d/1C3dRT-t5aGUUqaTPrAeqShEUVkFXBSAwZczxrMAv404/edit?gid=0#gid=0"",""Ene-Jun!AL3:AL""),MATCH($C105,IMPORTRANGE(""https://docs.google.com/spreadsheets/d/1C3dRT-t5aGUUqaTPrAeqShEUVkFXBSAwZczxrM"&amp;"Av404/edit?gid=0#gid=0"",""Ene-Jun!E3:E""),0)),"""")"),"")</f>
        <v/>
      </c>
      <c r="E105" s="7" t="str">
        <f>IFERROR(__xludf.DUMMYFUNCTION("IFERROR(INDEX(IMPORTRANGE(""https://docs.google.com/spreadsheets/d/1C3dRT-t5aGUUqaTPrAeqShEUVkFXBSAwZczxrMAv404/edit?gid=0#gid=0"",""Ene-Jun!AM3:AM""),MATCH($C105,IMPORTRANGE(""https://docs.google.com/spreadsheets/d/1C3dRT-t5aGUUqaTPrAeqShEUVkFXBSAwZczxrM"&amp;"Av404/edit?gid=0#gid=0"",""Ene-Jun!E3:E""),0)),"""")"),"")</f>
        <v/>
      </c>
      <c r="F105" s="7" t="str">
        <f>IFERROR(__xludf.DUMMYFUNCTION("IFERROR(INDEX(IMPORTRANGE(""https://docs.google.com/spreadsheets/d/1C3dRT-t5aGUUqaTPrAeqShEUVkFXBSAwZczxrMAv404/edit?gid=0#gid=0"",""Ene-Jun!AN3:AN""),MATCH($C105,IMPORTRANGE(""https://docs.google.com/spreadsheets/d/1C3dRT-t5aGUUqaTPrAeqShEUVkFXBSAwZczxrM"&amp;"Av404/edit?gid=0#gid=0"",""Ene-Jun!E3:E""),0)),"""")"),"")</f>
        <v/>
      </c>
      <c r="G105" s="7" t="str">
        <f>IFERROR(__xludf.DUMMYFUNCTION("IFERROR(INDEX(IMPORTRANGE(""https://docs.google.com/spreadsheets/d/1C3dRT-t5aGUUqaTPrAeqShEUVkFXBSAwZczxrMAv404/edit?gid=0#gid=0"",""Ene-Jun!AO3:AO""),MATCH($C105,IMPORTRANGE(""https://docs.google.com/spreadsheets/d/1C3dRT-t5aGUUqaTPrAeqShEUVkFXBSAwZczxrM"&amp;"Av404/edit?gid=0#gid=0"",""Ene-Jun!E3:E""),0)),"""")"),"")</f>
        <v/>
      </c>
      <c r="H105" s="7" t="str">
        <f>IFERROR(__xludf.DUMMYFUNCTION("IFERROR(INDEX(IMPORTRANGE(""https://docs.google.com/spreadsheets/d/1C3dRT-t5aGUUqaTPrAeqShEUVkFXBSAwZczxrMAv404/edit?gid=0#gid=0"",""Ene-Jun!AP3:AP""),MATCH($C105,IMPORTRANGE(""https://docs.google.com/spreadsheets/d/1C3dRT-t5aGUUqaTPrAeqShEUVkFXBSAwZczxrM"&amp;"Av404/edit?gid=0#gid=0"",""Ene-Jun!E3:E""),0)),"""")"),"")</f>
        <v/>
      </c>
      <c r="I105" s="7" t="str">
        <f>IFERROR(__xludf.DUMMYFUNCTION("IFERROR(INDEX(IMPORTRANGE(""https://docs.google.com/spreadsheets/d/1C3dRT-t5aGUUqaTPrAeqShEUVkFXBSAwZczxrMAv404/edit?gid=0#gid=0"",""Ene-Jun!AQ3:AQ""),MATCH($C105,IMPORTRANGE(""https://docs.google.com/spreadsheets/d/1C3dRT-t5aGUUqaTPrAeqShEUVkFXBSAwZczxrM"&amp;"Av404/edit?gid=0#gid=0"",""Ene-Jun!E3:E""),0)),"""")"),"")</f>
        <v/>
      </c>
      <c r="J105" s="7" t="str">
        <f>IFERROR(__xludf.DUMMYFUNCTION("IFERROR(INDEX(IMPORTRANGE(""https://docs.google.com/spreadsheets/d/1C3dRT-t5aGUUqaTPrAeqShEUVkFXBSAwZczxrMAv404/edit?gid=0#gid=0"",""Jul!L3:L""),MATCH($C105,IMPORTRANGE(""https://docs.google.com/spreadsheets/d/1C3dRT-t5aGUUqaTPrAeqShEUVkFXBSAwZczxrMAv404/"&amp;"edit?gid=0#gid=0"",""Jul!E3:E""),0)),"""")"),"")</f>
        <v/>
      </c>
      <c r="K105" s="7" t="str">
        <f>IFERROR(__xludf.DUMMYFUNCTION("IFERROR(INDEX(IMPORTRANGE(""https://docs.google.com/spreadsheets/d/1C3dRT-t5aGUUqaTPrAeqShEUVkFXBSAwZczxrMAv404/edit?gid=0#gid=0"",""Ago!L3:L""),MATCH($C105,IMPORTRANGE(""https://docs.google.com/spreadsheets/d/1C3dRT-t5aGUUqaTPrAeqShEUVkFXBSAwZczxrMAv404/"&amp;"edit?gid=0#gid=0"",""Ago!E3:E""),0)),"""")"),"")</f>
        <v/>
      </c>
      <c r="L105" s="7" t="str">
        <f>IFERROR(__xludf.DUMMYFUNCTION("IFERROR(INDEX(IMPORTRANGE(""https://docs.google.com/spreadsheets/d/1C3dRT-t5aGUUqaTPrAeqShEUVkFXBSAwZczxrMAv404/edit?gid=1065183617#gid=1065183617"",""Sep!L3:L""),MATCH($C105,IMPORTRANGE(""https://docs.google.com/spreadsheets/d/1C3dRT-t5aGUUqaTPrAeqShEUVk"&amp;"FXBSAwZczxrMAv404/edit?gid=1065183617#gid=1065183617"",""Sep!E3:E""),0)),"""")"),"")</f>
        <v/>
      </c>
    </row>
    <row r="106" ht="15.75" customHeight="1">
      <c r="B106" s="7" t="str">
        <f>IFERROR(__xludf.DUMMYFUNCTION("""COMPUTED_VALUE"""),"BP2600541910101")</f>
        <v>BP2600541910101</v>
      </c>
      <c r="C106" s="7" t="str">
        <f>IFERROR(__xludf.DUMMYFUNCTION("""COMPUTED_VALUE"""),"Realizar la ""Semana de la Juventud""")</f>
        <v>Realizar la "Semana de la Juventud"</v>
      </c>
      <c r="D106" s="7" t="str">
        <f>IFERROR(__xludf.DUMMYFUNCTION("IFERROR(INDEX(IMPORTRANGE(""https://docs.google.com/spreadsheets/d/1C3dRT-t5aGUUqaTPrAeqShEUVkFXBSAwZczxrMAv404/edit?gid=0#gid=0"",""Ene-Jun!AL3:AL""),MATCH($C106,IMPORTRANGE(""https://docs.google.com/spreadsheets/d/1C3dRT-t5aGUUqaTPrAeqShEUVkFXBSAwZczxrM"&amp;"Av404/edit?gid=0#gid=0"",""Ene-Jun!E3:E""),0)),"""")"),"")</f>
        <v/>
      </c>
      <c r="E106" s="7" t="str">
        <f>IFERROR(__xludf.DUMMYFUNCTION("IFERROR(INDEX(IMPORTRANGE(""https://docs.google.com/spreadsheets/d/1C3dRT-t5aGUUqaTPrAeqShEUVkFXBSAwZczxrMAv404/edit?gid=0#gid=0"",""Ene-Jun!AM3:AM""),MATCH($C106,IMPORTRANGE(""https://docs.google.com/spreadsheets/d/1C3dRT-t5aGUUqaTPrAeqShEUVkFXBSAwZczxrM"&amp;"Av404/edit?gid=0#gid=0"",""Ene-Jun!E3:E""),0)),"""")"),"")</f>
        <v/>
      </c>
      <c r="F106" s="7" t="str">
        <f>IFERROR(__xludf.DUMMYFUNCTION("IFERROR(INDEX(IMPORTRANGE(""https://docs.google.com/spreadsheets/d/1C3dRT-t5aGUUqaTPrAeqShEUVkFXBSAwZczxrMAv404/edit?gid=0#gid=0"",""Ene-Jun!AN3:AN""),MATCH($C106,IMPORTRANGE(""https://docs.google.com/spreadsheets/d/1C3dRT-t5aGUUqaTPrAeqShEUVkFXBSAwZczxrM"&amp;"Av404/edit?gid=0#gid=0"",""Ene-Jun!E3:E""),0)),"""")"),"")</f>
        <v/>
      </c>
      <c r="G106" s="7" t="str">
        <f>IFERROR(__xludf.DUMMYFUNCTION("IFERROR(INDEX(IMPORTRANGE(""https://docs.google.com/spreadsheets/d/1C3dRT-t5aGUUqaTPrAeqShEUVkFXBSAwZczxrMAv404/edit?gid=0#gid=0"",""Ene-Jun!AO3:AO""),MATCH($C106,IMPORTRANGE(""https://docs.google.com/spreadsheets/d/1C3dRT-t5aGUUqaTPrAeqShEUVkFXBSAwZczxrM"&amp;"Av404/edit?gid=0#gid=0"",""Ene-Jun!E3:E""),0)),"""")"),"")</f>
        <v/>
      </c>
      <c r="H106" s="7" t="str">
        <f>IFERROR(__xludf.DUMMYFUNCTION("IFERROR(INDEX(IMPORTRANGE(""https://docs.google.com/spreadsheets/d/1C3dRT-t5aGUUqaTPrAeqShEUVkFXBSAwZczxrMAv404/edit?gid=0#gid=0"",""Ene-Jun!AP3:AP""),MATCH($C106,IMPORTRANGE(""https://docs.google.com/spreadsheets/d/1C3dRT-t5aGUUqaTPrAeqShEUVkFXBSAwZczxrM"&amp;"Av404/edit?gid=0#gid=0"",""Ene-Jun!E3:E""),0)),"""")"),"")</f>
        <v/>
      </c>
      <c r="I106" s="7" t="str">
        <f>IFERROR(__xludf.DUMMYFUNCTION("IFERROR(INDEX(IMPORTRANGE(""https://docs.google.com/spreadsheets/d/1C3dRT-t5aGUUqaTPrAeqShEUVkFXBSAwZczxrMAv404/edit?gid=0#gid=0"",""Ene-Jun!AQ3:AQ""),MATCH($C106,IMPORTRANGE(""https://docs.google.com/spreadsheets/d/1C3dRT-t5aGUUqaTPrAeqShEUVkFXBSAwZczxrM"&amp;"Av404/edit?gid=0#gid=0"",""Ene-Jun!E3:E""),0)),"""")"),"")</f>
        <v/>
      </c>
      <c r="J106" s="7" t="str">
        <f>IFERROR(__xludf.DUMMYFUNCTION("IFERROR(INDEX(IMPORTRANGE(""https://docs.google.com/spreadsheets/d/1C3dRT-t5aGUUqaTPrAeqShEUVkFXBSAwZczxrMAv404/edit?gid=0#gid=0"",""Jul!L3:L""),MATCH($C106,IMPORTRANGE(""https://docs.google.com/spreadsheets/d/1C3dRT-t5aGUUqaTPrAeqShEUVkFXBSAwZczxrMAv404/"&amp;"edit?gid=0#gid=0"",""Jul!E3:E""),0)),"""")"),"")</f>
        <v/>
      </c>
      <c r="K106" s="7" t="str">
        <f>IFERROR(__xludf.DUMMYFUNCTION("IFERROR(INDEX(IMPORTRANGE(""https://docs.google.com/spreadsheets/d/1C3dRT-t5aGUUqaTPrAeqShEUVkFXBSAwZczxrMAv404/edit?gid=0#gid=0"",""Ago!L3:L""),MATCH($C106,IMPORTRANGE(""https://docs.google.com/spreadsheets/d/1C3dRT-t5aGUUqaTPrAeqShEUVkFXBSAwZczxrMAv404/"&amp;"edit?gid=0#gid=0"",""Ago!E3:E""),0)),"""")"),"")</f>
        <v/>
      </c>
      <c r="L106" s="7" t="str">
        <f>IFERROR(__xludf.DUMMYFUNCTION("IFERROR(INDEX(IMPORTRANGE(""https://docs.google.com/spreadsheets/d/1C3dRT-t5aGUUqaTPrAeqShEUVkFXBSAwZczxrMAv404/edit?gid=1065183617#gid=1065183617"",""Sep!L3:L""),MATCH($C106,IMPORTRANGE(""https://docs.google.com/spreadsheets/d/1C3dRT-t5aGUUqaTPrAeqShEUVk"&amp;"FXBSAwZczxrMAv404/edit?gid=1065183617#gid=1065183617"",""Sep!E3:E""),0)),"""")"),"")</f>
        <v/>
      </c>
    </row>
    <row r="107" ht="15.75" customHeight="1">
      <c r="B107" s="7" t="str">
        <f>IFERROR(__xludf.DUMMYFUNCTION("""COMPUTED_VALUE"""),"BP2600541910101")</f>
        <v>BP2600541910101</v>
      </c>
      <c r="C107" s="7" t="str">
        <f>IFERROR(__xludf.DUMMYFUNCTION("""COMPUTED_VALUE"""),"Realizar procesos de articulación enfocados en el acceso de la oferta institucional de los jóvenes")</f>
        <v>Realizar procesos de articulación enfocados en el acceso de la oferta institucional de los jóvenes</v>
      </c>
      <c r="D107" s="7" t="str">
        <f>IFERROR(__xludf.DUMMYFUNCTION("IFERROR(INDEX(IMPORTRANGE(""https://docs.google.com/spreadsheets/d/1C3dRT-t5aGUUqaTPrAeqShEUVkFXBSAwZczxrMAv404/edit?gid=0#gid=0"",""Ene-Jun!AL3:AL""),MATCH($C107,IMPORTRANGE(""https://docs.google.com/spreadsheets/d/1C3dRT-t5aGUUqaTPrAeqShEUVkFXBSAwZczxrM"&amp;"Av404/edit?gid=0#gid=0"",""Ene-Jun!E3:E""),0)),"""")"),"")</f>
        <v/>
      </c>
      <c r="E107" s="7" t="str">
        <f>IFERROR(__xludf.DUMMYFUNCTION("IFERROR(INDEX(IMPORTRANGE(""https://docs.google.com/spreadsheets/d/1C3dRT-t5aGUUqaTPrAeqShEUVkFXBSAwZczxrMAv404/edit?gid=0#gid=0"",""Ene-Jun!AM3:AM""),MATCH($C107,IMPORTRANGE(""https://docs.google.com/spreadsheets/d/1C3dRT-t5aGUUqaTPrAeqShEUVkFXBSAwZczxrM"&amp;"Av404/edit?gid=0#gid=0"",""Ene-Jun!E3:E""),0)),"""")"),"")</f>
        <v/>
      </c>
      <c r="F107" s="7" t="str">
        <f>IFERROR(__xludf.DUMMYFUNCTION("IFERROR(INDEX(IMPORTRANGE(""https://docs.google.com/spreadsheets/d/1C3dRT-t5aGUUqaTPrAeqShEUVkFXBSAwZczxrMAv404/edit?gid=0#gid=0"",""Ene-Jun!AN3:AN""),MATCH($C107,IMPORTRANGE(""https://docs.google.com/spreadsheets/d/1C3dRT-t5aGUUqaTPrAeqShEUVkFXBSAwZczxrM"&amp;"Av404/edit?gid=0#gid=0"",""Ene-Jun!E3:E""),0)),"""")"),"")</f>
        <v/>
      </c>
      <c r="G107" s="7" t="str">
        <f>IFERROR(__xludf.DUMMYFUNCTION("IFERROR(INDEX(IMPORTRANGE(""https://docs.google.com/spreadsheets/d/1C3dRT-t5aGUUqaTPrAeqShEUVkFXBSAwZczxrMAv404/edit?gid=0#gid=0"",""Ene-Jun!AO3:AO""),MATCH($C107,IMPORTRANGE(""https://docs.google.com/spreadsheets/d/1C3dRT-t5aGUUqaTPrAeqShEUVkFXBSAwZczxrM"&amp;"Av404/edit?gid=0#gid=0"",""Ene-Jun!E3:E""),0)),"""")"),"")</f>
        <v/>
      </c>
      <c r="H107" s="7" t="str">
        <f>IFERROR(__xludf.DUMMYFUNCTION("IFERROR(INDEX(IMPORTRANGE(""https://docs.google.com/spreadsheets/d/1C3dRT-t5aGUUqaTPrAeqShEUVkFXBSAwZczxrMAv404/edit?gid=0#gid=0"",""Ene-Jun!AP3:AP""),MATCH($C107,IMPORTRANGE(""https://docs.google.com/spreadsheets/d/1C3dRT-t5aGUUqaTPrAeqShEUVkFXBSAwZczxrM"&amp;"Av404/edit?gid=0#gid=0"",""Ene-Jun!E3:E""),0)),"""")"),"")</f>
        <v/>
      </c>
      <c r="I107" s="7" t="str">
        <f>IFERROR(__xludf.DUMMYFUNCTION("IFERROR(INDEX(IMPORTRANGE(""https://docs.google.com/spreadsheets/d/1C3dRT-t5aGUUqaTPrAeqShEUVkFXBSAwZczxrMAv404/edit?gid=0#gid=0"",""Ene-Jun!AQ3:AQ""),MATCH($C107,IMPORTRANGE(""https://docs.google.com/spreadsheets/d/1C3dRT-t5aGUUqaTPrAeqShEUVkFXBSAwZczxrM"&amp;"Av404/edit?gid=0#gid=0"",""Ene-Jun!E3:E""),0)),"""")"),"")</f>
        <v/>
      </c>
      <c r="J107" s="7" t="str">
        <f>IFERROR(__xludf.DUMMYFUNCTION("IFERROR(INDEX(IMPORTRANGE(""https://docs.google.com/spreadsheets/d/1C3dRT-t5aGUUqaTPrAeqShEUVkFXBSAwZczxrMAv404/edit?gid=0#gid=0"",""Jul!L3:L""),MATCH($C107,IMPORTRANGE(""https://docs.google.com/spreadsheets/d/1C3dRT-t5aGUUqaTPrAeqShEUVkFXBSAwZczxrMAv404/"&amp;"edit?gid=0#gid=0"",""Jul!E3:E""),0)),"""")"),"")</f>
        <v/>
      </c>
      <c r="K107" s="7" t="str">
        <f>IFERROR(__xludf.DUMMYFUNCTION("IFERROR(INDEX(IMPORTRANGE(""https://docs.google.com/spreadsheets/d/1C3dRT-t5aGUUqaTPrAeqShEUVkFXBSAwZczxrMAv404/edit?gid=0#gid=0"",""Ago!L3:L""),MATCH($C107,IMPORTRANGE(""https://docs.google.com/spreadsheets/d/1C3dRT-t5aGUUqaTPrAeqShEUVkFXBSAwZczxrMAv404/"&amp;"edit?gid=0#gid=0"",""Ago!E3:E""),0)),"""")"),"")</f>
        <v/>
      </c>
      <c r="L107" s="7" t="str">
        <f>IFERROR(__xludf.DUMMYFUNCTION("IFERROR(INDEX(IMPORTRANGE(""https://docs.google.com/spreadsheets/d/1C3dRT-t5aGUUqaTPrAeqShEUVkFXBSAwZczxrMAv404/edit?gid=1065183617#gid=1065183617"",""Sep!L3:L""),MATCH($C107,IMPORTRANGE(""https://docs.google.com/spreadsheets/d/1C3dRT-t5aGUUqaTPrAeqShEUVk"&amp;"FXBSAwZczxrMAv404/edit?gid=1065183617#gid=1065183617"",""Sep!E3:E""),0)),"""")"),"")</f>
        <v/>
      </c>
    </row>
    <row r="108" ht="15.75" customHeight="1">
      <c r="B108" s="7" t="str">
        <f>IFERROR(__xludf.DUMMYFUNCTION("""COMPUTED_VALUE"""),"BP2600541910101")</f>
        <v>BP2600541910101</v>
      </c>
      <c r="C108" s="7" t="str">
        <f>IFERROR(__xludf.DUMMYFUNCTION("""COMPUTED_VALUE"""),"Realizar promoción organizacional y juvenil")</f>
        <v>Realizar promoción organizacional y juvenil</v>
      </c>
      <c r="D108" s="7" t="str">
        <f>IFERROR(__xludf.DUMMYFUNCTION("IFERROR(INDEX(IMPORTRANGE(""https://docs.google.com/spreadsheets/d/1C3dRT-t5aGUUqaTPrAeqShEUVkFXBSAwZczxrMAv404/edit?gid=0#gid=0"",""Ene-Jun!AL3:AL""),MATCH($C108,IMPORTRANGE(""https://docs.google.com/spreadsheets/d/1C3dRT-t5aGUUqaTPrAeqShEUVkFXBSAwZczxrM"&amp;"Av404/edit?gid=0#gid=0"",""Ene-Jun!E3:E""),0)),"""")"),"")</f>
        <v/>
      </c>
      <c r="E108" s="7" t="str">
        <f>IFERROR(__xludf.DUMMYFUNCTION("IFERROR(INDEX(IMPORTRANGE(""https://docs.google.com/spreadsheets/d/1C3dRT-t5aGUUqaTPrAeqShEUVkFXBSAwZczxrMAv404/edit?gid=0#gid=0"",""Ene-Jun!AM3:AM""),MATCH($C108,IMPORTRANGE(""https://docs.google.com/spreadsheets/d/1C3dRT-t5aGUUqaTPrAeqShEUVkFXBSAwZczxrM"&amp;"Av404/edit?gid=0#gid=0"",""Ene-Jun!E3:E""),0)),"""")"),"")</f>
        <v/>
      </c>
      <c r="F108" s="7" t="str">
        <f>IFERROR(__xludf.DUMMYFUNCTION("IFERROR(INDEX(IMPORTRANGE(""https://docs.google.com/spreadsheets/d/1C3dRT-t5aGUUqaTPrAeqShEUVkFXBSAwZczxrMAv404/edit?gid=0#gid=0"",""Ene-Jun!AN3:AN""),MATCH($C108,IMPORTRANGE(""https://docs.google.com/spreadsheets/d/1C3dRT-t5aGUUqaTPrAeqShEUVkFXBSAwZczxrM"&amp;"Av404/edit?gid=0#gid=0"",""Ene-Jun!E3:E""),0)),"""")"),"")</f>
        <v/>
      </c>
      <c r="G108" s="7" t="str">
        <f>IFERROR(__xludf.DUMMYFUNCTION("IFERROR(INDEX(IMPORTRANGE(""https://docs.google.com/spreadsheets/d/1C3dRT-t5aGUUqaTPrAeqShEUVkFXBSAwZczxrMAv404/edit?gid=0#gid=0"",""Ene-Jun!AO3:AO""),MATCH($C108,IMPORTRANGE(""https://docs.google.com/spreadsheets/d/1C3dRT-t5aGUUqaTPrAeqShEUVkFXBSAwZczxrM"&amp;"Av404/edit?gid=0#gid=0"",""Ene-Jun!E3:E""),0)),"""")"),"")</f>
        <v/>
      </c>
      <c r="H108" s="7" t="str">
        <f>IFERROR(__xludf.DUMMYFUNCTION("IFERROR(INDEX(IMPORTRANGE(""https://docs.google.com/spreadsheets/d/1C3dRT-t5aGUUqaTPrAeqShEUVkFXBSAwZczxrMAv404/edit?gid=0#gid=0"",""Ene-Jun!AP3:AP""),MATCH($C108,IMPORTRANGE(""https://docs.google.com/spreadsheets/d/1C3dRT-t5aGUUqaTPrAeqShEUVkFXBSAwZczxrM"&amp;"Av404/edit?gid=0#gid=0"",""Ene-Jun!E3:E""),0)),"""")"),"")</f>
        <v/>
      </c>
      <c r="I108" s="7" t="str">
        <f>IFERROR(__xludf.DUMMYFUNCTION("IFERROR(INDEX(IMPORTRANGE(""https://docs.google.com/spreadsheets/d/1C3dRT-t5aGUUqaTPrAeqShEUVkFXBSAwZczxrMAv404/edit?gid=0#gid=0"",""Ene-Jun!AQ3:AQ""),MATCH($C108,IMPORTRANGE(""https://docs.google.com/spreadsheets/d/1C3dRT-t5aGUUqaTPrAeqShEUVkFXBSAwZczxrM"&amp;"Av404/edit?gid=0#gid=0"",""Ene-Jun!E3:E""),0)),"""")"),"")</f>
        <v/>
      </c>
      <c r="J108" s="7" t="str">
        <f>IFERROR(__xludf.DUMMYFUNCTION("IFERROR(INDEX(IMPORTRANGE(""https://docs.google.com/spreadsheets/d/1C3dRT-t5aGUUqaTPrAeqShEUVkFXBSAwZczxrMAv404/edit?gid=0#gid=0"",""Jul!L3:L""),MATCH($C108,IMPORTRANGE(""https://docs.google.com/spreadsheets/d/1C3dRT-t5aGUUqaTPrAeqShEUVkFXBSAwZczxrMAv404/"&amp;"edit?gid=0#gid=0"",""Jul!E3:E""),0)),"""")"),"")</f>
        <v/>
      </c>
      <c r="K108" s="7" t="str">
        <f>IFERROR(__xludf.DUMMYFUNCTION("IFERROR(INDEX(IMPORTRANGE(""https://docs.google.com/spreadsheets/d/1C3dRT-t5aGUUqaTPrAeqShEUVkFXBSAwZczxrMAv404/edit?gid=0#gid=0"",""Ago!L3:L""),MATCH($C108,IMPORTRANGE(""https://docs.google.com/spreadsheets/d/1C3dRT-t5aGUUqaTPrAeqShEUVkFXBSAwZczxrMAv404/"&amp;"edit?gid=0#gid=0"",""Ago!E3:E""),0)),"""")"),"")</f>
        <v/>
      </c>
      <c r="L108" s="7" t="str">
        <f>IFERROR(__xludf.DUMMYFUNCTION("IFERROR(INDEX(IMPORTRANGE(""https://docs.google.com/spreadsheets/d/1C3dRT-t5aGUUqaTPrAeqShEUVkFXBSAwZczxrMAv404/edit?gid=1065183617#gid=1065183617"",""Sep!L3:L""),MATCH($C108,IMPORTRANGE(""https://docs.google.com/spreadsheets/d/1C3dRT-t5aGUUqaTPrAeqShEUVk"&amp;"FXBSAwZczxrMAv404/edit?gid=1065183617#gid=1065183617"",""Sep!E3:E""),0)),"""")"),"")</f>
        <v/>
      </c>
    </row>
    <row r="109" ht="15.75" customHeight="1">
      <c r="B109" s="7" t="str">
        <f>IFERROR(__xludf.DUMMYFUNCTION("""COMPUTED_VALUE"""),"BP2600541910101")</f>
        <v>BP2600541910101</v>
      </c>
      <c r="C109" s="7" t="str">
        <f>IFERROR(__xludf.DUMMYFUNCTION("""COMPUTED_VALUE"""),"Suministrar insumos para la atención de la población joven")</f>
        <v>Suministrar insumos para la atención de la población joven</v>
      </c>
      <c r="D109" s="7" t="str">
        <f>IFERROR(__xludf.DUMMYFUNCTION("IFERROR(INDEX(IMPORTRANGE(""https://docs.google.com/spreadsheets/d/1C3dRT-t5aGUUqaTPrAeqShEUVkFXBSAwZczxrMAv404/edit?gid=0#gid=0"",""Ene-Jun!AL3:AL""),MATCH($C109,IMPORTRANGE(""https://docs.google.com/spreadsheets/d/1C3dRT-t5aGUUqaTPrAeqShEUVkFXBSAwZczxrM"&amp;"Av404/edit?gid=0#gid=0"",""Ene-Jun!E3:E""),0)),"""")"),"")</f>
        <v/>
      </c>
      <c r="E109" s="7" t="str">
        <f>IFERROR(__xludf.DUMMYFUNCTION("IFERROR(INDEX(IMPORTRANGE(""https://docs.google.com/spreadsheets/d/1C3dRT-t5aGUUqaTPrAeqShEUVkFXBSAwZczxrMAv404/edit?gid=0#gid=0"",""Ene-Jun!AM3:AM""),MATCH($C109,IMPORTRANGE(""https://docs.google.com/spreadsheets/d/1C3dRT-t5aGUUqaTPrAeqShEUVkFXBSAwZczxrM"&amp;"Av404/edit?gid=0#gid=0"",""Ene-Jun!E3:E""),0)),"""")"),"")</f>
        <v/>
      </c>
      <c r="F109" s="7" t="str">
        <f>IFERROR(__xludf.DUMMYFUNCTION("IFERROR(INDEX(IMPORTRANGE(""https://docs.google.com/spreadsheets/d/1C3dRT-t5aGUUqaTPrAeqShEUVkFXBSAwZczxrMAv404/edit?gid=0#gid=0"",""Ene-Jun!AN3:AN""),MATCH($C109,IMPORTRANGE(""https://docs.google.com/spreadsheets/d/1C3dRT-t5aGUUqaTPrAeqShEUVkFXBSAwZczxrM"&amp;"Av404/edit?gid=0#gid=0"",""Ene-Jun!E3:E""),0)),"""")"),"")</f>
        <v/>
      </c>
      <c r="G109" s="7" t="str">
        <f>IFERROR(__xludf.DUMMYFUNCTION("IFERROR(INDEX(IMPORTRANGE(""https://docs.google.com/spreadsheets/d/1C3dRT-t5aGUUqaTPrAeqShEUVkFXBSAwZczxrMAv404/edit?gid=0#gid=0"",""Ene-Jun!AO3:AO""),MATCH($C109,IMPORTRANGE(""https://docs.google.com/spreadsheets/d/1C3dRT-t5aGUUqaTPrAeqShEUVkFXBSAwZczxrM"&amp;"Av404/edit?gid=0#gid=0"",""Ene-Jun!E3:E""),0)),"""")"),"")</f>
        <v/>
      </c>
      <c r="H109" s="7" t="str">
        <f>IFERROR(__xludf.DUMMYFUNCTION("IFERROR(INDEX(IMPORTRANGE(""https://docs.google.com/spreadsheets/d/1C3dRT-t5aGUUqaTPrAeqShEUVkFXBSAwZczxrMAv404/edit?gid=0#gid=0"",""Ene-Jun!AP3:AP""),MATCH($C109,IMPORTRANGE(""https://docs.google.com/spreadsheets/d/1C3dRT-t5aGUUqaTPrAeqShEUVkFXBSAwZczxrM"&amp;"Av404/edit?gid=0#gid=0"",""Ene-Jun!E3:E""),0)),"""")"),"")</f>
        <v/>
      </c>
      <c r="I109" s="7" t="str">
        <f>IFERROR(__xludf.DUMMYFUNCTION("IFERROR(INDEX(IMPORTRANGE(""https://docs.google.com/spreadsheets/d/1C3dRT-t5aGUUqaTPrAeqShEUVkFXBSAwZczxrMAv404/edit?gid=0#gid=0"",""Ene-Jun!AQ3:AQ""),MATCH($C109,IMPORTRANGE(""https://docs.google.com/spreadsheets/d/1C3dRT-t5aGUUqaTPrAeqShEUVkFXBSAwZczxrM"&amp;"Av404/edit?gid=0#gid=0"",""Ene-Jun!E3:E""),0)),"""")"),"")</f>
        <v/>
      </c>
      <c r="J109" s="7" t="str">
        <f>IFERROR(__xludf.DUMMYFUNCTION("IFERROR(INDEX(IMPORTRANGE(""https://docs.google.com/spreadsheets/d/1C3dRT-t5aGUUqaTPrAeqShEUVkFXBSAwZczxrMAv404/edit?gid=0#gid=0"",""Jul!L3:L""),MATCH($C109,IMPORTRANGE(""https://docs.google.com/spreadsheets/d/1C3dRT-t5aGUUqaTPrAeqShEUVkFXBSAwZczxrMAv404/"&amp;"edit?gid=0#gid=0"",""Jul!E3:E""),0)),"""")"),"")</f>
        <v/>
      </c>
      <c r="K109" s="7" t="str">
        <f>IFERROR(__xludf.DUMMYFUNCTION("IFERROR(INDEX(IMPORTRANGE(""https://docs.google.com/spreadsheets/d/1C3dRT-t5aGUUqaTPrAeqShEUVkFXBSAwZczxrMAv404/edit?gid=0#gid=0"",""Ago!L3:L""),MATCH($C109,IMPORTRANGE(""https://docs.google.com/spreadsheets/d/1C3dRT-t5aGUUqaTPrAeqShEUVkFXBSAwZczxrMAv404/"&amp;"edit?gid=0#gid=0"",""Ago!E3:E""),0)),"""")"),"")</f>
        <v/>
      </c>
      <c r="L109" s="7" t="str">
        <f>IFERROR(__xludf.DUMMYFUNCTION("IFERROR(INDEX(IMPORTRANGE(""https://docs.google.com/spreadsheets/d/1C3dRT-t5aGUUqaTPrAeqShEUVkFXBSAwZczxrMAv404/edit?gid=1065183617#gid=1065183617"",""Sep!L3:L""),MATCH($C109,IMPORTRANGE(""https://docs.google.com/spreadsheets/d/1C3dRT-t5aGUUqaTPrAeqShEUVk"&amp;"FXBSAwZczxrMAv404/edit?gid=1065183617#gid=1065183617"",""Sep!E3:E""),0)),"""")"),"")</f>
        <v/>
      </c>
    </row>
    <row r="110" ht="15.75" customHeight="1">
      <c r="B110" s="7" t="str">
        <f>IFERROR(__xludf.DUMMYFUNCTION("""COMPUTED_VALUE"""),"BP2600541910201")</f>
        <v>BP2600541910201</v>
      </c>
      <c r="C110" s="7" t="str">
        <f>IFERROR(__xludf.DUMMYFUNCTION("""COMPUTED_VALUE"""),"Fortalecimiento a la atención Integral de los jóvenes de Santiago de Cali- BP-26005419- Sensibilización, apoyo logístico, realización de eventos-Pagos pasivos exigibles vigencias expiradas")</f>
        <v>Fortalecimiento a la atención Integral de los jóvenes de Santiago de Cali- BP-26005419- Sensibilización, apoyo logístico, realización de eventos-Pagos pasivos exigibles vigencias expiradas</v>
      </c>
      <c r="D110" s="7" t="str">
        <f>IFERROR(__xludf.DUMMYFUNCTION("IFERROR(INDEX(IMPORTRANGE(""https://docs.google.com/spreadsheets/d/1C3dRT-t5aGUUqaTPrAeqShEUVkFXBSAwZczxrMAv404/edit?gid=0#gid=0"",""Ene-Jun!AL3:AL""),MATCH($C110,IMPORTRANGE(""https://docs.google.com/spreadsheets/d/1C3dRT-t5aGUUqaTPrAeqShEUVkFXBSAwZczxrM"&amp;"Av404/edit?gid=0#gid=0"",""Ene-Jun!E3:E""),0)),"""")"),"")</f>
        <v/>
      </c>
      <c r="E110" s="7" t="str">
        <f>IFERROR(__xludf.DUMMYFUNCTION("IFERROR(INDEX(IMPORTRANGE(""https://docs.google.com/spreadsheets/d/1C3dRT-t5aGUUqaTPrAeqShEUVkFXBSAwZczxrMAv404/edit?gid=0#gid=0"",""Ene-Jun!AM3:AM""),MATCH($C110,IMPORTRANGE(""https://docs.google.com/spreadsheets/d/1C3dRT-t5aGUUqaTPrAeqShEUVkFXBSAwZczxrM"&amp;"Av404/edit?gid=0#gid=0"",""Ene-Jun!E3:E""),0)),"""")"),"")</f>
        <v/>
      </c>
      <c r="F110" s="7" t="str">
        <f>IFERROR(__xludf.DUMMYFUNCTION("IFERROR(INDEX(IMPORTRANGE(""https://docs.google.com/spreadsheets/d/1C3dRT-t5aGUUqaTPrAeqShEUVkFXBSAwZczxrMAv404/edit?gid=0#gid=0"",""Ene-Jun!AN3:AN""),MATCH($C110,IMPORTRANGE(""https://docs.google.com/spreadsheets/d/1C3dRT-t5aGUUqaTPrAeqShEUVkFXBSAwZczxrM"&amp;"Av404/edit?gid=0#gid=0"",""Ene-Jun!E3:E""),0)),"""")"),"")</f>
        <v/>
      </c>
      <c r="G110" s="7" t="str">
        <f>IFERROR(__xludf.DUMMYFUNCTION("IFERROR(INDEX(IMPORTRANGE(""https://docs.google.com/spreadsheets/d/1C3dRT-t5aGUUqaTPrAeqShEUVkFXBSAwZczxrMAv404/edit?gid=0#gid=0"",""Ene-Jun!AO3:AO""),MATCH($C110,IMPORTRANGE(""https://docs.google.com/spreadsheets/d/1C3dRT-t5aGUUqaTPrAeqShEUVkFXBSAwZczxrM"&amp;"Av404/edit?gid=0#gid=0"",""Ene-Jun!E3:E""),0)),"""")"),"")</f>
        <v/>
      </c>
      <c r="H110" s="7" t="str">
        <f>IFERROR(__xludf.DUMMYFUNCTION("IFERROR(INDEX(IMPORTRANGE(""https://docs.google.com/spreadsheets/d/1C3dRT-t5aGUUqaTPrAeqShEUVkFXBSAwZczxrMAv404/edit?gid=0#gid=0"",""Ene-Jun!AP3:AP""),MATCH($C110,IMPORTRANGE(""https://docs.google.com/spreadsheets/d/1C3dRT-t5aGUUqaTPrAeqShEUVkFXBSAwZczxrM"&amp;"Av404/edit?gid=0#gid=0"",""Ene-Jun!E3:E""),0)),"""")"),"")</f>
        <v/>
      </c>
      <c r="I110" s="7" t="str">
        <f>IFERROR(__xludf.DUMMYFUNCTION("IFERROR(INDEX(IMPORTRANGE(""https://docs.google.com/spreadsheets/d/1C3dRT-t5aGUUqaTPrAeqShEUVkFXBSAwZczxrMAv404/edit?gid=0#gid=0"",""Ene-Jun!AQ3:AQ""),MATCH($C110,IMPORTRANGE(""https://docs.google.com/spreadsheets/d/1C3dRT-t5aGUUqaTPrAeqShEUVkFXBSAwZczxrM"&amp;"Av404/edit?gid=0#gid=0"",""Ene-Jun!E3:E""),0)),"""")"),"")</f>
        <v/>
      </c>
      <c r="J110" s="7" t="str">
        <f>IFERROR(__xludf.DUMMYFUNCTION("IFERROR(INDEX(IMPORTRANGE(""https://docs.google.com/spreadsheets/d/1C3dRT-t5aGUUqaTPrAeqShEUVkFXBSAwZczxrMAv404/edit?gid=0#gid=0"",""Jul!L3:L""),MATCH($C110,IMPORTRANGE(""https://docs.google.com/spreadsheets/d/1C3dRT-t5aGUUqaTPrAeqShEUVkFXBSAwZczxrMAv404/"&amp;"edit?gid=0#gid=0"",""Jul!E3:E""),0)),"""")"),"")</f>
        <v/>
      </c>
      <c r="K110" s="7" t="str">
        <f>IFERROR(__xludf.DUMMYFUNCTION("IFERROR(INDEX(IMPORTRANGE(""https://docs.google.com/spreadsheets/d/1C3dRT-t5aGUUqaTPrAeqShEUVkFXBSAwZczxrMAv404/edit?gid=0#gid=0"",""Ago!L3:L""),MATCH($C110,IMPORTRANGE(""https://docs.google.com/spreadsheets/d/1C3dRT-t5aGUUqaTPrAeqShEUVkFXBSAwZczxrMAv404/"&amp;"edit?gid=0#gid=0"",""Ago!E3:E""),0)),"""")"),"")</f>
        <v/>
      </c>
      <c r="L110" s="7" t="str">
        <f>IFERROR(__xludf.DUMMYFUNCTION("IFERROR(INDEX(IMPORTRANGE(""https://docs.google.com/spreadsheets/d/1C3dRT-t5aGUUqaTPrAeqShEUVkFXBSAwZczxrMAv404/edit?gid=1065183617#gid=1065183617"",""Sep!L3:L""),MATCH($C110,IMPORTRANGE(""https://docs.google.com/spreadsheets/d/1C3dRT-t5aGUUqaTPrAeqShEUVk"&amp;"FXBSAwZczxrMAv404/edit?gid=1065183617#gid=1065183617"",""Sep!E3:E""),0)),"""")"),"")</f>
        <v/>
      </c>
    </row>
    <row r="111" ht="15.75" customHeight="1">
      <c r="B111" s="7" t="str">
        <f>IFERROR(__xludf.DUMMYFUNCTION("""COMPUTED_VALUE"""),"BP2600541910201")</f>
        <v>BP2600541910201</v>
      </c>
      <c r="C111" s="7" t="str">
        <f>IFERROR(__xludf.DUMMYFUNCTION("""COMPUTED_VALUE"""),"Realizar jornadas de sensibilización sobre la legislación juvenil y política pública de juventudes")</f>
        <v>Realizar jornadas de sensibilización sobre la legislación juvenil y política pública de juventudes</v>
      </c>
      <c r="D111" s="7" t="str">
        <f>IFERROR(__xludf.DUMMYFUNCTION("IFERROR(INDEX(IMPORTRANGE(""https://docs.google.com/spreadsheets/d/1C3dRT-t5aGUUqaTPrAeqShEUVkFXBSAwZczxrMAv404/edit?gid=0#gid=0"",""Ene-Jun!AL3:AL""),MATCH($C111,IMPORTRANGE(""https://docs.google.com/spreadsheets/d/1C3dRT-t5aGUUqaTPrAeqShEUVkFXBSAwZczxrM"&amp;"Av404/edit?gid=0#gid=0"",""Ene-Jun!E3:E""),0)),"""")"),"")</f>
        <v/>
      </c>
      <c r="E111" s="7" t="str">
        <f>IFERROR(__xludf.DUMMYFUNCTION("IFERROR(INDEX(IMPORTRANGE(""https://docs.google.com/spreadsheets/d/1C3dRT-t5aGUUqaTPrAeqShEUVkFXBSAwZczxrMAv404/edit?gid=0#gid=0"",""Ene-Jun!AM3:AM""),MATCH($C111,IMPORTRANGE(""https://docs.google.com/spreadsheets/d/1C3dRT-t5aGUUqaTPrAeqShEUVkFXBSAwZczxrM"&amp;"Av404/edit?gid=0#gid=0"",""Ene-Jun!E3:E""),0)),"""")"),"")</f>
        <v/>
      </c>
      <c r="F111" s="7" t="str">
        <f>IFERROR(__xludf.DUMMYFUNCTION("IFERROR(INDEX(IMPORTRANGE(""https://docs.google.com/spreadsheets/d/1C3dRT-t5aGUUqaTPrAeqShEUVkFXBSAwZczxrMAv404/edit?gid=0#gid=0"",""Ene-Jun!AN3:AN""),MATCH($C111,IMPORTRANGE(""https://docs.google.com/spreadsheets/d/1C3dRT-t5aGUUqaTPrAeqShEUVkFXBSAwZczxrM"&amp;"Av404/edit?gid=0#gid=0"",""Ene-Jun!E3:E""),0)),"""")"),"")</f>
        <v/>
      </c>
      <c r="G111" s="7" t="str">
        <f>IFERROR(__xludf.DUMMYFUNCTION("IFERROR(INDEX(IMPORTRANGE(""https://docs.google.com/spreadsheets/d/1C3dRT-t5aGUUqaTPrAeqShEUVkFXBSAwZczxrMAv404/edit?gid=0#gid=0"",""Ene-Jun!AO3:AO""),MATCH($C111,IMPORTRANGE(""https://docs.google.com/spreadsheets/d/1C3dRT-t5aGUUqaTPrAeqShEUVkFXBSAwZczxrM"&amp;"Av404/edit?gid=0#gid=0"",""Ene-Jun!E3:E""),0)),"""")"),"")</f>
        <v/>
      </c>
      <c r="H111" s="7" t="str">
        <f>IFERROR(__xludf.DUMMYFUNCTION("IFERROR(INDEX(IMPORTRANGE(""https://docs.google.com/spreadsheets/d/1C3dRT-t5aGUUqaTPrAeqShEUVkFXBSAwZczxrMAv404/edit?gid=0#gid=0"",""Ene-Jun!AP3:AP""),MATCH($C111,IMPORTRANGE(""https://docs.google.com/spreadsheets/d/1C3dRT-t5aGUUqaTPrAeqShEUVkFXBSAwZczxrM"&amp;"Av404/edit?gid=0#gid=0"",""Ene-Jun!E3:E""),0)),"""")"),"")</f>
        <v/>
      </c>
      <c r="I111" s="7" t="str">
        <f>IFERROR(__xludf.DUMMYFUNCTION("IFERROR(INDEX(IMPORTRANGE(""https://docs.google.com/spreadsheets/d/1C3dRT-t5aGUUqaTPrAeqShEUVkFXBSAwZczxrMAv404/edit?gid=0#gid=0"",""Ene-Jun!AQ3:AQ""),MATCH($C111,IMPORTRANGE(""https://docs.google.com/spreadsheets/d/1C3dRT-t5aGUUqaTPrAeqShEUVkFXBSAwZczxrM"&amp;"Av404/edit?gid=0#gid=0"",""Ene-Jun!E3:E""),0)),"""")"),"")</f>
        <v/>
      </c>
      <c r="J111" s="7" t="str">
        <f>IFERROR(__xludf.DUMMYFUNCTION("IFERROR(INDEX(IMPORTRANGE(""https://docs.google.com/spreadsheets/d/1C3dRT-t5aGUUqaTPrAeqShEUVkFXBSAwZczxrMAv404/edit?gid=0#gid=0"",""Jul!L3:L""),MATCH($C111,IMPORTRANGE(""https://docs.google.com/spreadsheets/d/1C3dRT-t5aGUUqaTPrAeqShEUVkFXBSAwZczxrMAv404/"&amp;"edit?gid=0#gid=0"",""Jul!E3:E""),0)),"""")"),"")</f>
        <v/>
      </c>
      <c r="K111" s="7" t="str">
        <f>IFERROR(__xludf.DUMMYFUNCTION("IFERROR(INDEX(IMPORTRANGE(""https://docs.google.com/spreadsheets/d/1C3dRT-t5aGUUqaTPrAeqShEUVkFXBSAwZczxrMAv404/edit?gid=0#gid=0"",""Ago!L3:L""),MATCH($C111,IMPORTRANGE(""https://docs.google.com/spreadsheets/d/1C3dRT-t5aGUUqaTPrAeqShEUVkFXBSAwZczxrMAv404/"&amp;"edit?gid=0#gid=0"",""Ago!E3:E""),0)),"""")"),"")</f>
        <v/>
      </c>
      <c r="L111" s="7" t="str">
        <f>IFERROR(__xludf.DUMMYFUNCTION("IFERROR(INDEX(IMPORTRANGE(""https://docs.google.com/spreadsheets/d/1C3dRT-t5aGUUqaTPrAeqShEUVkFXBSAwZczxrMAv404/edit?gid=1065183617#gid=1065183617"",""Sep!L3:L""),MATCH($C111,IMPORTRANGE(""https://docs.google.com/spreadsheets/d/1C3dRT-t5aGUUqaTPrAeqShEUVk"&amp;"FXBSAwZczxrMAv404/edit?gid=1065183617#gid=1065183617"",""Sep!E3:E""),0)),"""")"),"")</f>
        <v/>
      </c>
    </row>
    <row r="112" ht="15.75" customHeight="1">
      <c r="B112" s="7" t="str">
        <f>IFERROR(__xludf.DUMMYFUNCTION("""COMPUTED_VALUE"""),"BP2600542010101")</f>
        <v>BP2600542010101</v>
      </c>
      <c r="C112" s="7" t="str">
        <f>IFERROR(__xludf.DUMMYFUNCTION("""COMPUTED_VALUE"""),"Realizar acciones encaminadas a la atención de población migrante en los espacios de atención")</f>
        <v>Realizar acciones encaminadas a la atención de población migrante en los espacios de atención</v>
      </c>
      <c r="D112" s="7" t="str">
        <f>IFERROR(__xludf.DUMMYFUNCTION("IFERROR(INDEX(IMPORTRANGE(""https://docs.google.com/spreadsheets/d/1C3dRT-t5aGUUqaTPrAeqShEUVkFXBSAwZczxrMAv404/edit?gid=0#gid=0"",""Ene-Jun!AL3:AL""),MATCH($C112,IMPORTRANGE(""https://docs.google.com/spreadsheets/d/1C3dRT-t5aGUUqaTPrAeqShEUVkFXBSAwZczxrM"&amp;"Av404/edit?gid=0#gid=0"",""Ene-Jun!E3:E""),0)),"""")"),"")</f>
        <v/>
      </c>
      <c r="E112" s="7" t="str">
        <f>IFERROR(__xludf.DUMMYFUNCTION("IFERROR(INDEX(IMPORTRANGE(""https://docs.google.com/spreadsheets/d/1C3dRT-t5aGUUqaTPrAeqShEUVkFXBSAwZczxrMAv404/edit?gid=0#gid=0"",""Ene-Jun!AM3:AM""),MATCH($C112,IMPORTRANGE(""https://docs.google.com/spreadsheets/d/1C3dRT-t5aGUUqaTPrAeqShEUVkFXBSAwZczxrM"&amp;"Av404/edit?gid=0#gid=0"",""Ene-Jun!E3:E""),0)),"""")"),"")</f>
        <v/>
      </c>
      <c r="F112" s="7" t="str">
        <f>IFERROR(__xludf.DUMMYFUNCTION("IFERROR(INDEX(IMPORTRANGE(""https://docs.google.com/spreadsheets/d/1C3dRT-t5aGUUqaTPrAeqShEUVkFXBSAwZczxrMAv404/edit?gid=0#gid=0"",""Ene-Jun!AN3:AN""),MATCH($C112,IMPORTRANGE(""https://docs.google.com/spreadsheets/d/1C3dRT-t5aGUUqaTPrAeqShEUVkFXBSAwZczxrM"&amp;"Av404/edit?gid=0#gid=0"",""Ene-Jun!E3:E""),0)),"""")"),"")</f>
        <v/>
      </c>
      <c r="G112" s="7" t="str">
        <f>IFERROR(__xludf.DUMMYFUNCTION("IFERROR(INDEX(IMPORTRANGE(""https://docs.google.com/spreadsheets/d/1C3dRT-t5aGUUqaTPrAeqShEUVkFXBSAwZczxrMAv404/edit?gid=0#gid=0"",""Ene-Jun!AO3:AO""),MATCH($C112,IMPORTRANGE(""https://docs.google.com/spreadsheets/d/1C3dRT-t5aGUUqaTPrAeqShEUVkFXBSAwZczxrM"&amp;"Av404/edit?gid=0#gid=0"",""Ene-Jun!E3:E""),0)),"""")"),"")</f>
        <v/>
      </c>
      <c r="H112" s="7" t="str">
        <f>IFERROR(__xludf.DUMMYFUNCTION("IFERROR(INDEX(IMPORTRANGE(""https://docs.google.com/spreadsheets/d/1C3dRT-t5aGUUqaTPrAeqShEUVkFXBSAwZczxrMAv404/edit?gid=0#gid=0"",""Ene-Jun!AP3:AP""),MATCH($C112,IMPORTRANGE(""https://docs.google.com/spreadsheets/d/1C3dRT-t5aGUUqaTPrAeqShEUVkFXBSAwZczxrM"&amp;"Av404/edit?gid=0#gid=0"",""Ene-Jun!E3:E""),0)),"""")"),"")</f>
        <v/>
      </c>
      <c r="I112" s="7" t="str">
        <f>IFERROR(__xludf.DUMMYFUNCTION("IFERROR(INDEX(IMPORTRANGE(""https://docs.google.com/spreadsheets/d/1C3dRT-t5aGUUqaTPrAeqShEUVkFXBSAwZczxrMAv404/edit?gid=0#gid=0"",""Ene-Jun!AQ3:AQ""),MATCH($C112,IMPORTRANGE(""https://docs.google.com/spreadsheets/d/1C3dRT-t5aGUUqaTPrAeqShEUVkFXBSAwZczxrM"&amp;"Av404/edit?gid=0#gid=0"",""Ene-Jun!E3:E""),0)),"""")"),"")</f>
        <v/>
      </c>
      <c r="J112" s="7" t="str">
        <f>IFERROR(__xludf.DUMMYFUNCTION("IFERROR(INDEX(IMPORTRANGE(""https://docs.google.com/spreadsheets/d/1C3dRT-t5aGUUqaTPrAeqShEUVkFXBSAwZczxrMAv404/edit?gid=0#gid=0"",""Jul!L3:L""),MATCH($C112,IMPORTRANGE(""https://docs.google.com/spreadsheets/d/1C3dRT-t5aGUUqaTPrAeqShEUVkFXBSAwZczxrMAv404/"&amp;"edit?gid=0#gid=0"",""Jul!E3:E""),0)),"""")"),"")</f>
        <v/>
      </c>
      <c r="K112" s="7" t="str">
        <f>IFERROR(__xludf.DUMMYFUNCTION("IFERROR(INDEX(IMPORTRANGE(""https://docs.google.com/spreadsheets/d/1C3dRT-t5aGUUqaTPrAeqShEUVkFXBSAwZczxrMAv404/edit?gid=0#gid=0"",""Ago!L3:L""),MATCH($C112,IMPORTRANGE(""https://docs.google.com/spreadsheets/d/1C3dRT-t5aGUUqaTPrAeqShEUVkFXBSAwZczxrMAv404/"&amp;"edit?gid=0#gid=0"",""Ago!E3:E""),0)),"""")"),"")</f>
        <v/>
      </c>
      <c r="L112" s="7" t="str">
        <f>IFERROR(__xludf.DUMMYFUNCTION("IFERROR(INDEX(IMPORTRANGE(""https://docs.google.com/spreadsheets/d/1C3dRT-t5aGUUqaTPrAeqShEUVkFXBSAwZczxrMAv404/edit?gid=1065183617#gid=1065183617"",""Sep!L3:L""),MATCH($C112,IMPORTRANGE(""https://docs.google.com/spreadsheets/d/1C3dRT-t5aGUUqaTPrAeqShEUVk"&amp;"FXBSAwZczxrMAv404/edit?gid=1065183617#gid=1065183617"",""Sep!E3:E""),0)),"""")"),"")</f>
        <v/>
      </c>
    </row>
    <row r="113" ht="15.75" customHeight="1">
      <c r="B113" s="7" t="str">
        <f>IFERROR(__xludf.DUMMYFUNCTION("""COMPUTED_VALUE"""),"BP2600542010101")</f>
        <v>BP2600542010101</v>
      </c>
      <c r="C113" s="7" t="str">
        <f>IFERROR(__xludf.DUMMYFUNCTION("""COMPUTED_VALUE"""),"Realizar acciones encaminadas a la atención de población migrante que se encuentra en condición de tránsito o retorno")</f>
        <v>Realizar acciones encaminadas a la atención de población migrante que se encuentra en condición de tránsito o retorno</v>
      </c>
      <c r="D113" s="7" t="str">
        <f>IFERROR(__xludf.DUMMYFUNCTION("IFERROR(INDEX(IMPORTRANGE(""https://docs.google.com/spreadsheets/d/1C3dRT-t5aGUUqaTPrAeqShEUVkFXBSAwZczxrMAv404/edit?gid=0#gid=0"",""Ene-Jun!AL3:AL""),MATCH($C113,IMPORTRANGE(""https://docs.google.com/spreadsheets/d/1C3dRT-t5aGUUqaTPrAeqShEUVkFXBSAwZczxrM"&amp;"Av404/edit?gid=0#gid=0"",""Ene-Jun!E3:E""),0)),"""")"),"")</f>
        <v/>
      </c>
      <c r="E113" s="7" t="str">
        <f>IFERROR(__xludf.DUMMYFUNCTION("IFERROR(INDEX(IMPORTRANGE(""https://docs.google.com/spreadsheets/d/1C3dRT-t5aGUUqaTPrAeqShEUVkFXBSAwZczxrMAv404/edit?gid=0#gid=0"",""Ene-Jun!AM3:AM""),MATCH($C113,IMPORTRANGE(""https://docs.google.com/spreadsheets/d/1C3dRT-t5aGUUqaTPrAeqShEUVkFXBSAwZczxrM"&amp;"Av404/edit?gid=0#gid=0"",""Ene-Jun!E3:E""),0)),"""")"),"")</f>
        <v/>
      </c>
      <c r="F113" s="7" t="str">
        <f>IFERROR(__xludf.DUMMYFUNCTION("IFERROR(INDEX(IMPORTRANGE(""https://docs.google.com/spreadsheets/d/1C3dRT-t5aGUUqaTPrAeqShEUVkFXBSAwZczxrMAv404/edit?gid=0#gid=0"",""Ene-Jun!AN3:AN""),MATCH($C113,IMPORTRANGE(""https://docs.google.com/spreadsheets/d/1C3dRT-t5aGUUqaTPrAeqShEUVkFXBSAwZczxrM"&amp;"Av404/edit?gid=0#gid=0"",""Ene-Jun!E3:E""),0)),"""")"),"")</f>
        <v/>
      </c>
      <c r="G113" s="7" t="str">
        <f>IFERROR(__xludf.DUMMYFUNCTION("IFERROR(INDEX(IMPORTRANGE(""https://docs.google.com/spreadsheets/d/1C3dRT-t5aGUUqaTPrAeqShEUVkFXBSAwZczxrMAv404/edit?gid=0#gid=0"",""Ene-Jun!AO3:AO""),MATCH($C113,IMPORTRANGE(""https://docs.google.com/spreadsheets/d/1C3dRT-t5aGUUqaTPrAeqShEUVkFXBSAwZczxrM"&amp;"Av404/edit?gid=0#gid=0"",""Ene-Jun!E3:E""),0)),"""")"),"")</f>
        <v/>
      </c>
      <c r="H113" s="7" t="str">
        <f>IFERROR(__xludf.DUMMYFUNCTION("IFERROR(INDEX(IMPORTRANGE(""https://docs.google.com/spreadsheets/d/1C3dRT-t5aGUUqaTPrAeqShEUVkFXBSAwZczxrMAv404/edit?gid=0#gid=0"",""Ene-Jun!AP3:AP""),MATCH($C113,IMPORTRANGE(""https://docs.google.com/spreadsheets/d/1C3dRT-t5aGUUqaTPrAeqShEUVkFXBSAwZczxrM"&amp;"Av404/edit?gid=0#gid=0"",""Ene-Jun!E3:E""),0)),"""")"),"")</f>
        <v/>
      </c>
      <c r="I113" s="7" t="str">
        <f>IFERROR(__xludf.DUMMYFUNCTION("IFERROR(INDEX(IMPORTRANGE(""https://docs.google.com/spreadsheets/d/1C3dRT-t5aGUUqaTPrAeqShEUVkFXBSAwZczxrMAv404/edit?gid=0#gid=0"",""Ene-Jun!AQ3:AQ""),MATCH($C113,IMPORTRANGE(""https://docs.google.com/spreadsheets/d/1C3dRT-t5aGUUqaTPrAeqShEUVkFXBSAwZczxrM"&amp;"Av404/edit?gid=0#gid=0"",""Ene-Jun!E3:E""),0)),"""")"),"")</f>
        <v/>
      </c>
      <c r="J113" s="7" t="str">
        <f>IFERROR(__xludf.DUMMYFUNCTION("IFERROR(INDEX(IMPORTRANGE(""https://docs.google.com/spreadsheets/d/1C3dRT-t5aGUUqaTPrAeqShEUVkFXBSAwZczxrMAv404/edit?gid=0#gid=0"",""Jul!L3:L""),MATCH($C113,IMPORTRANGE(""https://docs.google.com/spreadsheets/d/1C3dRT-t5aGUUqaTPrAeqShEUVkFXBSAwZczxrMAv404/"&amp;"edit?gid=0#gid=0"",""Jul!E3:E""),0)),"""")"),"")</f>
        <v/>
      </c>
      <c r="K113" s="7" t="str">
        <f>IFERROR(__xludf.DUMMYFUNCTION("IFERROR(INDEX(IMPORTRANGE(""https://docs.google.com/spreadsheets/d/1C3dRT-t5aGUUqaTPrAeqShEUVkFXBSAwZczxrMAv404/edit?gid=0#gid=0"",""Ago!L3:L""),MATCH($C113,IMPORTRANGE(""https://docs.google.com/spreadsheets/d/1C3dRT-t5aGUUqaTPrAeqShEUVkFXBSAwZczxrMAv404/"&amp;"edit?gid=0#gid=0"",""Ago!E3:E""),0)),"""")"),"")</f>
        <v/>
      </c>
      <c r="L113" s="7" t="str">
        <f>IFERROR(__xludf.DUMMYFUNCTION("IFERROR(INDEX(IMPORTRANGE(""https://docs.google.com/spreadsheets/d/1C3dRT-t5aGUUqaTPrAeqShEUVkFXBSAwZczxrMAv404/edit?gid=1065183617#gid=1065183617"",""Sep!L3:L""),MATCH($C113,IMPORTRANGE(""https://docs.google.com/spreadsheets/d/1C3dRT-t5aGUUqaTPrAeqShEUVk"&amp;"FXBSAwZczxrMAv404/edit?gid=1065183617#gid=1065183617"",""Sep!E3:E""),0)),"""")"),"")</f>
        <v/>
      </c>
    </row>
    <row r="114" ht="15.75" customHeight="1">
      <c r="B114" s="7" t="str">
        <f>IFERROR(__xludf.DUMMYFUNCTION("""COMPUTED_VALUE"""),"BP2600542010101")</f>
        <v>BP2600542010101</v>
      </c>
      <c r="C114" s="7" t="str">
        <f>IFERROR(__xludf.DUMMYFUNCTION("""COMPUTED_VALUE"""),"Realizar estrategias interinstitucionales de promoción sobre la atención de población migrante")</f>
        <v>Realizar estrategias interinstitucionales de promoción sobre la atención de población migrante</v>
      </c>
      <c r="D114" s="7" t="str">
        <f>IFERROR(__xludf.DUMMYFUNCTION("IFERROR(INDEX(IMPORTRANGE(""https://docs.google.com/spreadsheets/d/1C3dRT-t5aGUUqaTPrAeqShEUVkFXBSAwZczxrMAv404/edit?gid=0#gid=0"",""Ene-Jun!AL3:AL""),MATCH($C114,IMPORTRANGE(""https://docs.google.com/spreadsheets/d/1C3dRT-t5aGUUqaTPrAeqShEUVkFXBSAwZczxrM"&amp;"Av404/edit?gid=0#gid=0"",""Ene-Jun!E3:E""),0)),"""")"),"")</f>
        <v/>
      </c>
      <c r="E114" s="7" t="str">
        <f>IFERROR(__xludf.DUMMYFUNCTION("IFERROR(INDEX(IMPORTRANGE(""https://docs.google.com/spreadsheets/d/1C3dRT-t5aGUUqaTPrAeqShEUVkFXBSAwZczxrMAv404/edit?gid=0#gid=0"",""Ene-Jun!AM3:AM""),MATCH($C114,IMPORTRANGE(""https://docs.google.com/spreadsheets/d/1C3dRT-t5aGUUqaTPrAeqShEUVkFXBSAwZczxrM"&amp;"Av404/edit?gid=0#gid=0"",""Ene-Jun!E3:E""),0)),"""")"),"")</f>
        <v/>
      </c>
      <c r="F114" s="7" t="str">
        <f>IFERROR(__xludf.DUMMYFUNCTION("IFERROR(INDEX(IMPORTRANGE(""https://docs.google.com/spreadsheets/d/1C3dRT-t5aGUUqaTPrAeqShEUVkFXBSAwZczxrMAv404/edit?gid=0#gid=0"",""Ene-Jun!AN3:AN""),MATCH($C114,IMPORTRANGE(""https://docs.google.com/spreadsheets/d/1C3dRT-t5aGUUqaTPrAeqShEUVkFXBSAwZczxrM"&amp;"Av404/edit?gid=0#gid=0"",""Ene-Jun!E3:E""),0)),"""")"),"")</f>
        <v/>
      </c>
      <c r="G114" s="7" t="str">
        <f>IFERROR(__xludf.DUMMYFUNCTION("IFERROR(INDEX(IMPORTRANGE(""https://docs.google.com/spreadsheets/d/1C3dRT-t5aGUUqaTPrAeqShEUVkFXBSAwZczxrMAv404/edit?gid=0#gid=0"",""Ene-Jun!AO3:AO""),MATCH($C114,IMPORTRANGE(""https://docs.google.com/spreadsheets/d/1C3dRT-t5aGUUqaTPrAeqShEUVkFXBSAwZczxrM"&amp;"Av404/edit?gid=0#gid=0"",""Ene-Jun!E3:E""),0)),"""")"),"")</f>
        <v/>
      </c>
      <c r="H114" s="7" t="str">
        <f>IFERROR(__xludf.DUMMYFUNCTION("IFERROR(INDEX(IMPORTRANGE(""https://docs.google.com/spreadsheets/d/1C3dRT-t5aGUUqaTPrAeqShEUVkFXBSAwZczxrMAv404/edit?gid=0#gid=0"",""Ene-Jun!AP3:AP""),MATCH($C114,IMPORTRANGE(""https://docs.google.com/spreadsheets/d/1C3dRT-t5aGUUqaTPrAeqShEUVkFXBSAwZczxrM"&amp;"Av404/edit?gid=0#gid=0"",""Ene-Jun!E3:E""),0)),"""")"),"")</f>
        <v/>
      </c>
      <c r="I114" s="7" t="str">
        <f>IFERROR(__xludf.DUMMYFUNCTION("IFERROR(INDEX(IMPORTRANGE(""https://docs.google.com/spreadsheets/d/1C3dRT-t5aGUUqaTPrAeqShEUVkFXBSAwZczxrMAv404/edit?gid=0#gid=0"",""Ene-Jun!AQ3:AQ""),MATCH($C114,IMPORTRANGE(""https://docs.google.com/spreadsheets/d/1C3dRT-t5aGUUqaTPrAeqShEUVkFXBSAwZczxrM"&amp;"Av404/edit?gid=0#gid=0"",""Ene-Jun!E3:E""),0)),"""")"),"")</f>
        <v/>
      </c>
      <c r="J114" s="7" t="str">
        <f>IFERROR(__xludf.DUMMYFUNCTION("IFERROR(INDEX(IMPORTRANGE(""https://docs.google.com/spreadsheets/d/1C3dRT-t5aGUUqaTPrAeqShEUVkFXBSAwZczxrMAv404/edit?gid=0#gid=0"",""Jul!L3:L""),MATCH($C114,IMPORTRANGE(""https://docs.google.com/spreadsheets/d/1C3dRT-t5aGUUqaTPrAeqShEUVkFXBSAwZczxrMAv404/"&amp;"edit?gid=0#gid=0"",""Jul!E3:E""),0)),"""")"),"")</f>
        <v/>
      </c>
      <c r="K114" s="7" t="str">
        <f>IFERROR(__xludf.DUMMYFUNCTION("IFERROR(INDEX(IMPORTRANGE(""https://docs.google.com/spreadsheets/d/1C3dRT-t5aGUUqaTPrAeqShEUVkFXBSAwZczxrMAv404/edit?gid=0#gid=0"",""Ago!L3:L""),MATCH($C114,IMPORTRANGE(""https://docs.google.com/spreadsheets/d/1C3dRT-t5aGUUqaTPrAeqShEUVkFXBSAwZczxrMAv404/"&amp;"edit?gid=0#gid=0"",""Ago!E3:E""),0)),"""")"),"")</f>
        <v/>
      </c>
      <c r="L114" s="7" t="str">
        <f>IFERROR(__xludf.DUMMYFUNCTION("IFERROR(INDEX(IMPORTRANGE(""https://docs.google.com/spreadsheets/d/1C3dRT-t5aGUUqaTPrAeqShEUVkFXBSAwZczxrMAv404/edit?gid=1065183617#gid=1065183617"",""Sep!L3:L""),MATCH($C114,IMPORTRANGE(""https://docs.google.com/spreadsheets/d/1C3dRT-t5aGUUqaTPrAeqShEUVk"&amp;"FXBSAwZczxrMAv404/edit?gid=1065183617#gid=1065183617"",""Sep!E3:E""),0)),"""")"),"")</f>
        <v/>
      </c>
    </row>
    <row r="115" ht="15.75" customHeight="1">
      <c r="B115" s="7" t="str">
        <f>IFERROR(__xludf.DUMMYFUNCTION("""COMPUTED_VALUE"""),"BP2600542010101")</f>
        <v>BP2600542010101</v>
      </c>
      <c r="C115" s="7" t="str">
        <f>IFERROR(__xludf.DUMMYFUNCTION("""COMPUTED_VALUE"""),"Realizar la articulación entre el gobierno nacional, distrital, las agencias de cooperación internacional y la sociedad civil")</f>
        <v>Realizar la articulación entre el gobierno nacional, distrital, las agencias de cooperación internacional y la sociedad civil</v>
      </c>
      <c r="D115" s="7" t="str">
        <f>IFERROR(__xludf.DUMMYFUNCTION("IFERROR(INDEX(IMPORTRANGE(""https://docs.google.com/spreadsheets/d/1C3dRT-t5aGUUqaTPrAeqShEUVkFXBSAwZczxrMAv404/edit?gid=0#gid=0"",""Ene-Jun!AL3:AL""),MATCH($C115,IMPORTRANGE(""https://docs.google.com/spreadsheets/d/1C3dRT-t5aGUUqaTPrAeqShEUVkFXBSAwZczxrM"&amp;"Av404/edit?gid=0#gid=0"",""Ene-Jun!E3:E""),0)),"""")"),"")</f>
        <v/>
      </c>
      <c r="E115" s="7" t="str">
        <f>IFERROR(__xludf.DUMMYFUNCTION("IFERROR(INDEX(IMPORTRANGE(""https://docs.google.com/spreadsheets/d/1C3dRT-t5aGUUqaTPrAeqShEUVkFXBSAwZczxrMAv404/edit?gid=0#gid=0"",""Ene-Jun!AM3:AM""),MATCH($C115,IMPORTRANGE(""https://docs.google.com/spreadsheets/d/1C3dRT-t5aGUUqaTPrAeqShEUVkFXBSAwZczxrM"&amp;"Av404/edit?gid=0#gid=0"",""Ene-Jun!E3:E""),0)),"""")"),"")</f>
        <v/>
      </c>
      <c r="F115" s="7" t="str">
        <f>IFERROR(__xludf.DUMMYFUNCTION("IFERROR(INDEX(IMPORTRANGE(""https://docs.google.com/spreadsheets/d/1C3dRT-t5aGUUqaTPrAeqShEUVkFXBSAwZczxrMAv404/edit?gid=0#gid=0"",""Ene-Jun!AN3:AN""),MATCH($C115,IMPORTRANGE(""https://docs.google.com/spreadsheets/d/1C3dRT-t5aGUUqaTPrAeqShEUVkFXBSAwZczxrM"&amp;"Av404/edit?gid=0#gid=0"",""Ene-Jun!E3:E""),0)),"""")"),"")</f>
        <v/>
      </c>
      <c r="G115" s="7" t="str">
        <f>IFERROR(__xludf.DUMMYFUNCTION("IFERROR(INDEX(IMPORTRANGE(""https://docs.google.com/spreadsheets/d/1C3dRT-t5aGUUqaTPrAeqShEUVkFXBSAwZczxrMAv404/edit?gid=0#gid=0"",""Ene-Jun!AO3:AO""),MATCH($C115,IMPORTRANGE(""https://docs.google.com/spreadsheets/d/1C3dRT-t5aGUUqaTPrAeqShEUVkFXBSAwZczxrM"&amp;"Av404/edit?gid=0#gid=0"",""Ene-Jun!E3:E""),0)),"""")"),"")</f>
        <v/>
      </c>
      <c r="H115" s="7" t="str">
        <f>IFERROR(__xludf.DUMMYFUNCTION("IFERROR(INDEX(IMPORTRANGE(""https://docs.google.com/spreadsheets/d/1C3dRT-t5aGUUqaTPrAeqShEUVkFXBSAwZczxrMAv404/edit?gid=0#gid=0"",""Ene-Jun!AP3:AP""),MATCH($C115,IMPORTRANGE(""https://docs.google.com/spreadsheets/d/1C3dRT-t5aGUUqaTPrAeqShEUVkFXBSAwZczxrM"&amp;"Av404/edit?gid=0#gid=0"",""Ene-Jun!E3:E""),0)),"""")"),"")</f>
        <v/>
      </c>
      <c r="I115" s="7" t="str">
        <f>IFERROR(__xludf.DUMMYFUNCTION("IFERROR(INDEX(IMPORTRANGE(""https://docs.google.com/spreadsheets/d/1C3dRT-t5aGUUqaTPrAeqShEUVkFXBSAwZczxrMAv404/edit?gid=0#gid=0"",""Ene-Jun!AQ3:AQ""),MATCH($C115,IMPORTRANGE(""https://docs.google.com/spreadsheets/d/1C3dRT-t5aGUUqaTPrAeqShEUVkFXBSAwZczxrM"&amp;"Av404/edit?gid=0#gid=0"",""Ene-Jun!E3:E""),0)),"""")"),"")</f>
        <v/>
      </c>
      <c r="J115" s="7" t="str">
        <f>IFERROR(__xludf.DUMMYFUNCTION("IFERROR(INDEX(IMPORTRANGE(""https://docs.google.com/spreadsheets/d/1C3dRT-t5aGUUqaTPrAeqShEUVkFXBSAwZczxrMAv404/edit?gid=0#gid=0"",""Jul!L3:L""),MATCH($C115,IMPORTRANGE(""https://docs.google.com/spreadsheets/d/1C3dRT-t5aGUUqaTPrAeqShEUVkFXBSAwZczxrMAv404/"&amp;"edit?gid=0#gid=0"",""Jul!E3:E""),0)),"""")"),"")</f>
        <v/>
      </c>
      <c r="K115" s="7" t="str">
        <f>IFERROR(__xludf.DUMMYFUNCTION("IFERROR(INDEX(IMPORTRANGE(""https://docs.google.com/spreadsheets/d/1C3dRT-t5aGUUqaTPrAeqShEUVkFXBSAwZczxrMAv404/edit?gid=0#gid=0"",""Ago!L3:L""),MATCH($C115,IMPORTRANGE(""https://docs.google.com/spreadsheets/d/1C3dRT-t5aGUUqaTPrAeqShEUVkFXBSAwZczxrMAv404/"&amp;"edit?gid=0#gid=0"",""Ago!E3:E""),0)),"""")"),"")</f>
        <v/>
      </c>
      <c r="L115" s="7" t="str">
        <f>IFERROR(__xludf.DUMMYFUNCTION("IFERROR(INDEX(IMPORTRANGE(""https://docs.google.com/spreadsheets/d/1C3dRT-t5aGUUqaTPrAeqShEUVkFXBSAwZczxrMAv404/edit?gid=1065183617#gid=1065183617"",""Sep!L3:L""),MATCH($C115,IMPORTRANGE(""https://docs.google.com/spreadsheets/d/1C3dRT-t5aGUUqaTPrAeqShEUVk"&amp;"FXBSAwZczxrMAv404/edit?gid=1065183617#gid=1065183617"",""Sep!E3:E""),0)),"""")"),"")</f>
        <v/>
      </c>
    </row>
    <row r="116" ht="15.75" customHeight="1">
      <c r="B116" s="7" t="str">
        <f>IFERROR(__xludf.DUMMYFUNCTION("""COMPUTED_VALUE"""),"BP2600542010101")</f>
        <v>BP2600542010101</v>
      </c>
      <c r="C116" s="7" t="str">
        <f>IFERROR(__xludf.DUMMYFUNCTION("""COMPUTED_VALUE"""),"Realizar seguimiento a las acciones del plan de atención")</f>
        <v>Realizar seguimiento a las acciones del plan de atención</v>
      </c>
      <c r="D116" s="7" t="str">
        <f>IFERROR(__xludf.DUMMYFUNCTION("IFERROR(INDEX(IMPORTRANGE(""https://docs.google.com/spreadsheets/d/1C3dRT-t5aGUUqaTPrAeqShEUVkFXBSAwZczxrMAv404/edit?gid=0#gid=0"",""Ene-Jun!AL3:AL""),MATCH($C116,IMPORTRANGE(""https://docs.google.com/spreadsheets/d/1C3dRT-t5aGUUqaTPrAeqShEUVkFXBSAwZczxrM"&amp;"Av404/edit?gid=0#gid=0"",""Ene-Jun!E3:E""),0)),"""")"),"")</f>
        <v/>
      </c>
      <c r="E116" s="7" t="str">
        <f>IFERROR(__xludf.DUMMYFUNCTION("IFERROR(INDEX(IMPORTRANGE(""https://docs.google.com/spreadsheets/d/1C3dRT-t5aGUUqaTPrAeqShEUVkFXBSAwZczxrMAv404/edit?gid=0#gid=0"",""Ene-Jun!AM3:AM""),MATCH($C116,IMPORTRANGE(""https://docs.google.com/spreadsheets/d/1C3dRT-t5aGUUqaTPrAeqShEUVkFXBSAwZczxrM"&amp;"Av404/edit?gid=0#gid=0"",""Ene-Jun!E3:E""),0)),"""")"),"")</f>
        <v/>
      </c>
      <c r="F116" s="7" t="str">
        <f>IFERROR(__xludf.DUMMYFUNCTION("IFERROR(INDEX(IMPORTRANGE(""https://docs.google.com/spreadsheets/d/1C3dRT-t5aGUUqaTPrAeqShEUVkFXBSAwZczxrMAv404/edit?gid=0#gid=0"",""Ene-Jun!AN3:AN""),MATCH($C116,IMPORTRANGE(""https://docs.google.com/spreadsheets/d/1C3dRT-t5aGUUqaTPrAeqShEUVkFXBSAwZczxrM"&amp;"Av404/edit?gid=0#gid=0"",""Ene-Jun!E3:E""),0)),"""")"),"")</f>
        <v/>
      </c>
      <c r="G116" s="7" t="str">
        <f>IFERROR(__xludf.DUMMYFUNCTION("IFERROR(INDEX(IMPORTRANGE(""https://docs.google.com/spreadsheets/d/1C3dRT-t5aGUUqaTPrAeqShEUVkFXBSAwZczxrMAv404/edit?gid=0#gid=0"",""Ene-Jun!AO3:AO""),MATCH($C116,IMPORTRANGE(""https://docs.google.com/spreadsheets/d/1C3dRT-t5aGUUqaTPrAeqShEUVkFXBSAwZczxrM"&amp;"Av404/edit?gid=0#gid=0"",""Ene-Jun!E3:E""),0)),"""")"),"")</f>
        <v/>
      </c>
      <c r="H116" s="7" t="str">
        <f>IFERROR(__xludf.DUMMYFUNCTION("IFERROR(INDEX(IMPORTRANGE(""https://docs.google.com/spreadsheets/d/1C3dRT-t5aGUUqaTPrAeqShEUVkFXBSAwZczxrMAv404/edit?gid=0#gid=0"",""Ene-Jun!AP3:AP""),MATCH($C116,IMPORTRANGE(""https://docs.google.com/spreadsheets/d/1C3dRT-t5aGUUqaTPrAeqShEUVkFXBSAwZczxrM"&amp;"Av404/edit?gid=0#gid=0"",""Ene-Jun!E3:E""),0)),"""")"),"")</f>
        <v/>
      </c>
      <c r="I116" s="7" t="str">
        <f>IFERROR(__xludf.DUMMYFUNCTION("IFERROR(INDEX(IMPORTRANGE(""https://docs.google.com/spreadsheets/d/1C3dRT-t5aGUUqaTPrAeqShEUVkFXBSAwZczxrMAv404/edit?gid=0#gid=0"",""Ene-Jun!AQ3:AQ""),MATCH($C116,IMPORTRANGE(""https://docs.google.com/spreadsheets/d/1C3dRT-t5aGUUqaTPrAeqShEUVkFXBSAwZczxrM"&amp;"Av404/edit?gid=0#gid=0"",""Ene-Jun!E3:E""),0)),"""")"),"")</f>
        <v/>
      </c>
      <c r="J116" s="7" t="str">
        <f>IFERROR(__xludf.DUMMYFUNCTION("IFERROR(INDEX(IMPORTRANGE(""https://docs.google.com/spreadsheets/d/1C3dRT-t5aGUUqaTPrAeqShEUVkFXBSAwZczxrMAv404/edit?gid=0#gid=0"",""Jul!L3:L""),MATCH($C116,IMPORTRANGE(""https://docs.google.com/spreadsheets/d/1C3dRT-t5aGUUqaTPrAeqShEUVkFXBSAwZczxrMAv404/"&amp;"edit?gid=0#gid=0"",""Jul!E3:E""),0)),"""")"),"")</f>
        <v/>
      </c>
      <c r="K116" s="7" t="str">
        <f>IFERROR(__xludf.DUMMYFUNCTION("IFERROR(INDEX(IMPORTRANGE(""https://docs.google.com/spreadsheets/d/1C3dRT-t5aGUUqaTPrAeqShEUVkFXBSAwZczxrMAv404/edit?gid=0#gid=0"",""Ago!L3:L""),MATCH($C116,IMPORTRANGE(""https://docs.google.com/spreadsheets/d/1C3dRT-t5aGUUqaTPrAeqShEUVkFXBSAwZczxrMAv404/"&amp;"edit?gid=0#gid=0"",""Ago!E3:E""),0)),"""")"),"")</f>
        <v/>
      </c>
      <c r="L116" s="7" t="str">
        <f>IFERROR(__xludf.DUMMYFUNCTION("IFERROR(INDEX(IMPORTRANGE(""https://docs.google.com/spreadsheets/d/1C3dRT-t5aGUUqaTPrAeqShEUVkFXBSAwZczxrMAv404/edit?gid=1065183617#gid=1065183617"",""Sep!L3:L""),MATCH($C116,IMPORTRANGE(""https://docs.google.com/spreadsheets/d/1C3dRT-t5aGUUqaTPrAeqShEUVk"&amp;"FXBSAwZczxrMAv404/edit?gid=1065183617#gid=1065183617"",""Sep!E3:E""),0)),"""")"),"")</f>
        <v/>
      </c>
    </row>
    <row r="117" ht="15.75" customHeight="1">
      <c r="B117" s="7" t="str">
        <f>IFERROR(__xludf.DUMMYFUNCTION("""COMPUTED_VALUE"""),"BP2600542110101")</f>
        <v>BP2600542110101</v>
      </c>
      <c r="C117" s="7" t="str">
        <f>IFERROR(__xludf.DUMMYFUNCTION("""COMPUTED_VALUE"""),"Adquirir equipos tecnológicos de apoyo a los procesos institucionales del organismo")</f>
        <v>Adquirir equipos tecnológicos de apoyo a los procesos institucionales del organismo</v>
      </c>
      <c r="D117" s="7" t="str">
        <f>IFERROR(__xludf.DUMMYFUNCTION("IFERROR(INDEX(IMPORTRANGE(""https://docs.google.com/spreadsheets/d/1C3dRT-t5aGUUqaTPrAeqShEUVkFXBSAwZczxrMAv404/edit?gid=0#gid=0"",""Ene-Jun!AL3:AL""),MATCH($C117,IMPORTRANGE(""https://docs.google.com/spreadsheets/d/1C3dRT-t5aGUUqaTPrAeqShEUVkFXBSAwZczxrM"&amp;"Av404/edit?gid=0#gid=0"",""Ene-Jun!E3:E""),0)),"""")"),"")</f>
        <v/>
      </c>
      <c r="E117" s="7" t="str">
        <f>IFERROR(__xludf.DUMMYFUNCTION("IFERROR(INDEX(IMPORTRANGE(""https://docs.google.com/spreadsheets/d/1C3dRT-t5aGUUqaTPrAeqShEUVkFXBSAwZczxrMAv404/edit?gid=0#gid=0"",""Ene-Jun!AM3:AM""),MATCH($C117,IMPORTRANGE(""https://docs.google.com/spreadsheets/d/1C3dRT-t5aGUUqaTPrAeqShEUVkFXBSAwZczxrM"&amp;"Av404/edit?gid=0#gid=0"",""Ene-Jun!E3:E""),0)),"""")"),"")</f>
        <v/>
      </c>
      <c r="F117" s="7" t="str">
        <f>IFERROR(__xludf.DUMMYFUNCTION("IFERROR(INDEX(IMPORTRANGE(""https://docs.google.com/spreadsheets/d/1C3dRT-t5aGUUqaTPrAeqShEUVkFXBSAwZczxrMAv404/edit?gid=0#gid=0"",""Ene-Jun!AN3:AN""),MATCH($C117,IMPORTRANGE(""https://docs.google.com/spreadsheets/d/1C3dRT-t5aGUUqaTPrAeqShEUVkFXBSAwZczxrM"&amp;"Av404/edit?gid=0#gid=0"",""Ene-Jun!E3:E""),0)),"""")"),"")</f>
        <v/>
      </c>
      <c r="G117" s="7" t="str">
        <f>IFERROR(__xludf.DUMMYFUNCTION("IFERROR(INDEX(IMPORTRANGE(""https://docs.google.com/spreadsheets/d/1C3dRT-t5aGUUqaTPrAeqShEUVkFXBSAwZczxrMAv404/edit?gid=0#gid=0"",""Ene-Jun!AO3:AO""),MATCH($C117,IMPORTRANGE(""https://docs.google.com/spreadsheets/d/1C3dRT-t5aGUUqaTPrAeqShEUVkFXBSAwZczxrM"&amp;"Av404/edit?gid=0#gid=0"",""Ene-Jun!E3:E""),0)),"""")"),"")</f>
        <v/>
      </c>
      <c r="H117" s="7" t="str">
        <f>IFERROR(__xludf.DUMMYFUNCTION("IFERROR(INDEX(IMPORTRANGE(""https://docs.google.com/spreadsheets/d/1C3dRT-t5aGUUqaTPrAeqShEUVkFXBSAwZczxrMAv404/edit?gid=0#gid=0"",""Ene-Jun!AP3:AP""),MATCH($C117,IMPORTRANGE(""https://docs.google.com/spreadsheets/d/1C3dRT-t5aGUUqaTPrAeqShEUVkFXBSAwZczxrM"&amp;"Av404/edit?gid=0#gid=0"",""Ene-Jun!E3:E""),0)),"""")"),"")</f>
        <v/>
      </c>
      <c r="I117" s="7" t="str">
        <f>IFERROR(__xludf.DUMMYFUNCTION("IFERROR(INDEX(IMPORTRANGE(""https://docs.google.com/spreadsheets/d/1C3dRT-t5aGUUqaTPrAeqShEUVkFXBSAwZczxrMAv404/edit?gid=0#gid=0"",""Ene-Jun!AQ3:AQ""),MATCH($C117,IMPORTRANGE(""https://docs.google.com/spreadsheets/d/1C3dRT-t5aGUUqaTPrAeqShEUVkFXBSAwZczxrM"&amp;"Av404/edit?gid=0#gid=0"",""Ene-Jun!E3:E""),0)),"""")"),"")</f>
        <v/>
      </c>
      <c r="J117" s="7" t="str">
        <f>IFERROR(__xludf.DUMMYFUNCTION("IFERROR(INDEX(IMPORTRANGE(""https://docs.google.com/spreadsheets/d/1C3dRT-t5aGUUqaTPrAeqShEUVkFXBSAwZczxrMAv404/edit?gid=0#gid=0"",""Jul!L3:L""),MATCH($C117,IMPORTRANGE(""https://docs.google.com/spreadsheets/d/1C3dRT-t5aGUUqaTPrAeqShEUVkFXBSAwZczxrMAv404/"&amp;"edit?gid=0#gid=0"",""Jul!E3:E""),0)),"""")"),"")</f>
        <v/>
      </c>
      <c r="K117" s="7" t="str">
        <f>IFERROR(__xludf.DUMMYFUNCTION("IFERROR(INDEX(IMPORTRANGE(""https://docs.google.com/spreadsheets/d/1C3dRT-t5aGUUqaTPrAeqShEUVkFXBSAwZczxrMAv404/edit?gid=0#gid=0"",""Ago!L3:L""),MATCH($C117,IMPORTRANGE(""https://docs.google.com/spreadsheets/d/1C3dRT-t5aGUUqaTPrAeqShEUVkFXBSAwZczxrMAv404/"&amp;"edit?gid=0#gid=0"",""Ago!E3:E""),0)),"""")"),"")</f>
        <v/>
      </c>
      <c r="L117" s="7" t="str">
        <f>IFERROR(__xludf.DUMMYFUNCTION("IFERROR(INDEX(IMPORTRANGE(""https://docs.google.com/spreadsheets/d/1C3dRT-t5aGUUqaTPrAeqShEUVkFXBSAwZczxrMAv404/edit?gid=1065183617#gid=1065183617"",""Sep!L3:L""),MATCH($C117,IMPORTRANGE(""https://docs.google.com/spreadsheets/d/1C3dRT-t5aGUUqaTPrAeqShEUVk"&amp;"FXBSAwZczxrMAv404/edit?gid=1065183617#gid=1065183617"",""Sep!E3:E""),0)),"""")"),"")</f>
        <v/>
      </c>
    </row>
    <row r="118" ht="15.75" customHeight="1">
      <c r="B118" s="7" t="str">
        <f>IFERROR(__xludf.DUMMYFUNCTION("""COMPUTED_VALUE"""),"BP2600542110101")</f>
        <v>BP2600542110101</v>
      </c>
      <c r="C118" s="7" t="str">
        <f>IFERROR(__xludf.DUMMYFUNCTION("""COMPUTED_VALUE"""),"Diseñar una estrategia de gestión del conocimiento y análisis de poblaciones en el marco la política de gestión de la información estadística")</f>
        <v>Diseñar una estrategia de gestión del conocimiento y análisis de poblaciones en el marco la política de gestión de la información estadística</v>
      </c>
      <c r="D118" s="7" t="str">
        <f>IFERROR(__xludf.DUMMYFUNCTION("IFERROR(INDEX(IMPORTRANGE(""https://docs.google.com/spreadsheets/d/1C3dRT-t5aGUUqaTPrAeqShEUVkFXBSAwZczxrMAv404/edit?gid=0#gid=0"",""Ene-Jun!AL3:AL""),MATCH($C118,IMPORTRANGE(""https://docs.google.com/spreadsheets/d/1C3dRT-t5aGUUqaTPrAeqShEUVkFXBSAwZczxrM"&amp;"Av404/edit?gid=0#gid=0"",""Ene-Jun!E3:E""),0)),"""")"),"")</f>
        <v/>
      </c>
      <c r="E118" s="7" t="str">
        <f>IFERROR(__xludf.DUMMYFUNCTION("IFERROR(INDEX(IMPORTRANGE(""https://docs.google.com/spreadsheets/d/1C3dRT-t5aGUUqaTPrAeqShEUVkFXBSAwZczxrMAv404/edit?gid=0#gid=0"",""Ene-Jun!AM3:AM""),MATCH($C118,IMPORTRANGE(""https://docs.google.com/spreadsheets/d/1C3dRT-t5aGUUqaTPrAeqShEUVkFXBSAwZczxrM"&amp;"Av404/edit?gid=0#gid=0"",""Ene-Jun!E3:E""),0)),"""")"),"")</f>
        <v/>
      </c>
      <c r="F118" s="7" t="str">
        <f>IFERROR(__xludf.DUMMYFUNCTION("IFERROR(INDEX(IMPORTRANGE(""https://docs.google.com/spreadsheets/d/1C3dRT-t5aGUUqaTPrAeqShEUVkFXBSAwZczxrMAv404/edit?gid=0#gid=0"",""Ene-Jun!AN3:AN""),MATCH($C118,IMPORTRANGE(""https://docs.google.com/spreadsheets/d/1C3dRT-t5aGUUqaTPrAeqShEUVkFXBSAwZczxrM"&amp;"Av404/edit?gid=0#gid=0"",""Ene-Jun!E3:E""),0)),"""")"),"")</f>
        <v/>
      </c>
      <c r="G118" s="7" t="str">
        <f>IFERROR(__xludf.DUMMYFUNCTION("IFERROR(INDEX(IMPORTRANGE(""https://docs.google.com/spreadsheets/d/1C3dRT-t5aGUUqaTPrAeqShEUVkFXBSAwZczxrMAv404/edit?gid=0#gid=0"",""Ene-Jun!AO3:AO""),MATCH($C118,IMPORTRANGE(""https://docs.google.com/spreadsheets/d/1C3dRT-t5aGUUqaTPrAeqShEUVkFXBSAwZczxrM"&amp;"Av404/edit?gid=0#gid=0"",""Ene-Jun!E3:E""),0)),"""")"),"")</f>
        <v/>
      </c>
      <c r="H118" s="7" t="str">
        <f>IFERROR(__xludf.DUMMYFUNCTION("IFERROR(INDEX(IMPORTRANGE(""https://docs.google.com/spreadsheets/d/1C3dRT-t5aGUUqaTPrAeqShEUVkFXBSAwZczxrMAv404/edit?gid=0#gid=0"",""Ene-Jun!AP3:AP""),MATCH($C118,IMPORTRANGE(""https://docs.google.com/spreadsheets/d/1C3dRT-t5aGUUqaTPrAeqShEUVkFXBSAwZczxrM"&amp;"Av404/edit?gid=0#gid=0"",""Ene-Jun!E3:E""),0)),"""")"),"")</f>
        <v/>
      </c>
      <c r="I118" s="7" t="str">
        <f>IFERROR(__xludf.DUMMYFUNCTION("IFERROR(INDEX(IMPORTRANGE(""https://docs.google.com/spreadsheets/d/1C3dRT-t5aGUUqaTPrAeqShEUVkFXBSAwZczxrMAv404/edit?gid=0#gid=0"",""Ene-Jun!AQ3:AQ""),MATCH($C118,IMPORTRANGE(""https://docs.google.com/spreadsheets/d/1C3dRT-t5aGUUqaTPrAeqShEUVkFXBSAwZczxrM"&amp;"Av404/edit?gid=0#gid=0"",""Ene-Jun!E3:E""),0)),"""")"),"")</f>
        <v/>
      </c>
      <c r="J118" s="7" t="str">
        <f>IFERROR(__xludf.DUMMYFUNCTION("IFERROR(INDEX(IMPORTRANGE(""https://docs.google.com/spreadsheets/d/1C3dRT-t5aGUUqaTPrAeqShEUVkFXBSAwZczxrMAv404/edit?gid=0#gid=0"",""Jul!L3:L""),MATCH($C118,IMPORTRANGE(""https://docs.google.com/spreadsheets/d/1C3dRT-t5aGUUqaTPrAeqShEUVkFXBSAwZczxrMAv404/"&amp;"edit?gid=0#gid=0"",""Jul!E3:E""),0)),"""")"),"")</f>
        <v/>
      </c>
      <c r="K118" s="7" t="str">
        <f>IFERROR(__xludf.DUMMYFUNCTION("IFERROR(INDEX(IMPORTRANGE(""https://docs.google.com/spreadsheets/d/1C3dRT-t5aGUUqaTPrAeqShEUVkFXBSAwZczxrMAv404/edit?gid=0#gid=0"",""Ago!L3:L""),MATCH($C118,IMPORTRANGE(""https://docs.google.com/spreadsheets/d/1C3dRT-t5aGUUqaTPrAeqShEUVkFXBSAwZczxrMAv404/"&amp;"edit?gid=0#gid=0"",""Ago!E3:E""),0)),"""")"),"")</f>
        <v/>
      </c>
      <c r="L118" s="7" t="str">
        <f>IFERROR(__xludf.DUMMYFUNCTION("IFERROR(INDEX(IMPORTRANGE(""https://docs.google.com/spreadsheets/d/1C3dRT-t5aGUUqaTPrAeqShEUVkFXBSAwZczxrMAv404/edit?gid=1065183617#gid=1065183617"",""Sep!L3:L""),MATCH($C118,IMPORTRANGE(""https://docs.google.com/spreadsheets/d/1C3dRT-t5aGUUqaTPrAeqShEUVk"&amp;"FXBSAwZczxrMAv404/edit?gid=1065183617#gid=1065183617"",""Sep!E3:E""),0)),"""")"),"")</f>
        <v/>
      </c>
    </row>
    <row r="119" ht="15.75" customHeight="1">
      <c r="B119" s="7" t="str">
        <f>IFERROR(__xludf.DUMMYFUNCTION("""COMPUTED_VALUE"""),"BP2600542110101")</f>
        <v>BP2600542110101</v>
      </c>
      <c r="C119" s="7" t="str">
        <f>IFERROR(__xludf.DUMMYFUNCTION("""COMPUTED_VALUE"""),"Diseñar una estrategia de incidencia y participación en el Observatorio de Políticas Públicas del organismo")</f>
        <v>Diseñar una estrategia de incidencia y participación en el Observatorio de Políticas Públicas del organismo</v>
      </c>
      <c r="D119" s="7" t="str">
        <f>IFERROR(__xludf.DUMMYFUNCTION("IFERROR(INDEX(IMPORTRANGE(""https://docs.google.com/spreadsheets/d/1C3dRT-t5aGUUqaTPrAeqShEUVkFXBSAwZczxrMAv404/edit?gid=0#gid=0"",""Ene-Jun!AL3:AL""),MATCH($C119,IMPORTRANGE(""https://docs.google.com/spreadsheets/d/1C3dRT-t5aGUUqaTPrAeqShEUVkFXBSAwZczxrM"&amp;"Av404/edit?gid=0#gid=0"",""Ene-Jun!E3:E""),0)),"""")"),"")</f>
        <v/>
      </c>
      <c r="E119" s="7" t="str">
        <f>IFERROR(__xludf.DUMMYFUNCTION("IFERROR(INDEX(IMPORTRANGE(""https://docs.google.com/spreadsheets/d/1C3dRT-t5aGUUqaTPrAeqShEUVkFXBSAwZczxrMAv404/edit?gid=0#gid=0"",""Ene-Jun!AM3:AM""),MATCH($C119,IMPORTRANGE(""https://docs.google.com/spreadsheets/d/1C3dRT-t5aGUUqaTPrAeqShEUVkFXBSAwZczxrM"&amp;"Av404/edit?gid=0#gid=0"",""Ene-Jun!E3:E""),0)),"""")"),"")</f>
        <v/>
      </c>
      <c r="F119" s="7" t="str">
        <f>IFERROR(__xludf.DUMMYFUNCTION("IFERROR(INDEX(IMPORTRANGE(""https://docs.google.com/spreadsheets/d/1C3dRT-t5aGUUqaTPrAeqShEUVkFXBSAwZczxrMAv404/edit?gid=0#gid=0"",""Ene-Jun!AN3:AN""),MATCH($C119,IMPORTRANGE(""https://docs.google.com/spreadsheets/d/1C3dRT-t5aGUUqaTPrAeqShEUVkFXBSAwZczxrM"&amp;"Av404/edit?gid=0#gid=0"",""Ene-Jun!E3:E""),0)),"""")"),"")</f>
        <v/>
      </c>
      <c r="G119" s="7" t="str">
        <f>IFERROR(__xludf.DUMMYFUNCTION("IFERROR(INDEX(IMPORTRANGE(""https://docs.google.com/spreadsheets/d/1C3dRT-t5aGUUqaTPrAeqShEUVkFXBSAwZczxrMAv404/edit?gid=0#gid=0"",""Ene-Jun!AO3:AO""),MATCH($C119,IMPORTRANGE(""https://docs.google.com/spreadsheets/d/1C3dRT-t5aGUUqaTPrAeqShEUVkFXBSAwZczxrM"&amp;"Av404/edit?gid=0#gid=0"",""Ene-Jun!E3:E""),0)),"""")"),"")</f>
        <v/>
      </c>
      <c r="H119" s="7" t="str">
        <f>IFERROR(__xludf.DUMMYFUNCTION("IFERROR(INDEX(IMPORTRANGE(""https://docs.google.com/spreadsheets/d/1C3dRT-t5aGUUqaTPrAeqShEUVkFXBSAwZczxrMAv404/edit?gid=0#gid=0"",""Ene-Jun!AP3:AP""),MATCH($C119,IMPORTRANGE(""https://docs.google.com/spreadsheets/d/1C3dRT-t5aGUUqaTPrAeqShEUVkFXBSAwZczxrM"&amp;"Av404/edit?gid=0#gid=0"",""Ene-Jun!E3:E""),0)),"""")"),"")</f>
        <v/>
      </c>
      <c r="I119" s="7" t="str">
        <f>IFERROR(__xludf.DUMMYFUNCTION("IFERROR(INDEX(IMPORTRANGE(""https://docs.google.com/spreadsheets/d/1C3dRT-t5aGUUqaTPrAeqShEUVkFXBSAwZczxrMAv404/edit?gid=0#gid=0"",""Ene-Jun!AQ3:AQ""),MATCH($C119,IMPORTRANGE(""https://docs.google.com/spreadsheets/d/1C3dRT-t5aGUUqaTPrAeqShEUVkFXBSAwZczxrM"&amp;"Av404/edit?gid=0#gid=0"",""Ene-Jun!E3:E""),0)),"""")"),"")</f>
        <v/>
      </c>
      <c r="J119" s="7" t="str">
        <f>IFERROR(__xludf.DUMMYFUNCTION("IFERROR(INDEX(IMPORTRANGE(""https://docs.google.com/spreadsheets/d/1C3dRT-t5aGUUqaTPrAeqShEUVkFXBSAwZczxrMAv404/edit?gid=0#gid=0"",""Jul!L3:L""),MATCH($C119,IMPORTRANGE(""https://docs.google.com/spreadsheets/d/1C3dRT-t5aGUUqaTPrAeqShEUVkFXBSAwZczxrMAv404/"&amp;"edit?gid=0#gid=0"",""Jul!E3:E""),0)),"""")"),"")</f>
        <v/>
      </c>
      <c r="K119" s="7" t="str">
        <f>IFERROR(__xludf.DUMMYFUNCTION("IFERROR(INDEX(IMPORTRANGE(""https://docs.google.com/spreadsheets/d/1C3dRT-t5aGUUqaTPrAeqShEUVkFXBSAwZczxrMAv404/edit?gid=0#gid=0"",""Ago!L3:L""),MATCH($C119,IMPORTRANGE(""https://docs.google.com/spreadsheets/d/1C3dRT-t5aGUUqaTPrAeqShEUVkFXBSAwZczxrMAv404/"&amp;"edit?gid=0#gid=0"",""Ago!E3:E""),0)),"""")"),"")</f>
        <v/>
      </c>
      <c r="L119" s="7" t="str">
        <f>IFERROR(__xludf.DUMMYFUNCTION("IFERROR(INDEX(IMPORTRANGE(""https://docs.google.com/spreadsheets/d/1C3dRT-t5aGUUqaTPrAeqShEUVkFXBSAwZczxrMAv404/edit?gid=1065183617#gid=1065183617"",""Sep!L3:L""),MATCH($C119,IMPORTRANGE(""https://docs.google.com/spreadsheets/d/1C3dRT-t5aGUUqaTPrAeqShEUVk"&amp;"FXBSAwZczxrMAv404/edit?gid=1065183617#gid=1065183617"",""Sep!E3:E""),0)),"""")"),"")</f>
        <v/>
      </c>
    </row>
    <row r="120" ht="15.75" customHeight="1">
      <c r="B120" s="7" t="str">
        <f>IFERROR(__xludf.DUMMYFUNCTION("""COMPUTED_VALUE"""),"BP2600542110101")</f>
        <v>BP2600542110101</v>
      </c>
      <c r="C120" s="7" t="str">
        <f>IFERROR(__xludf.DUMMYFUNCTION("""COMPUTED_VALUE"""),"Realizar acciones institucionales para la gestión de compras y la contratación pública en el organismo")</f>
        <v>Realizar acciones institucionales para la gestión de compras y la contratación pública en el organismo</v>
      </c>
      <c r="D120" s="7" t="str">
        <f>IFERROR(__xludf.DUMMYFUNCTION("IFERROR(INDEX(IMPORTRANGE(""https://docs.google.com/spreadsheets/d/1C3dRT-t5aGUUqaTPrAeqShEUVkFXBSAwZczxrMAv404/edit?gid=0#gid=0"",""Ene-Jun!AL3:AL""),MATCH($C120,IMPORTRANGE(""https://docs.google.com/spreadsheets/d/1C3dRT-t5aGUUqaTPrAeqShEUVkFXBSAwZczxrM"&amp;"Av404/edit?gid=0#gid=0"",""Ene-Jun!E3:E""),0)),"""")"),"")</f>
        <v/>
      </c>
      <c r="E120" s="7" t="str">
        <f>IFERROR(__xludf.DUMMYFUNCTION("IFERROR(INDEX(IMPORTRANGE(""https://docs.google.com/spreadsheets/d/1C3dRT-t5aGUUqaTPrAeqShEUVkFXBSAwZczxrMAv404/edit?gid=0#gid=0"",""Ene-Jun!AM3:AM""),MATCH($C120,IMPORTRANGE(""https://docs.google.com/spreadsheets/d/1C3dRT-t5aGUUqaTPrAeqShEUVkFXBSAwZczxrM"&amp;"Av404/edit?gid=0#gid=0"",""Ene-Jun!E3:E""),0)),"""")"),"")</f>
        <v/>
      </c>
      <c r="F120" s="7" t="str">
        <f>IFERROR(__xludf.DUMMYFUNCTION("IFERROR(INDEX(IMPORTRANGE(""https://docs.google.com/spreadsheets/d/1C3dRT-t5aGUUqaTPrAeqShEUVkFXBSAwZczxrMAv404/edit?gid=0#gid=0"",""Ene-Jun!AN3:AN""),MATCH($C120,IMPORTRANGE(""https://docs.google.com/spreadsheets/d/1C3dRT-t5aGUUqaTPrAeqShEUVkFXBSAwZczxrM"&amp;"Av404/edit?gid=0#gid=0"",""Ene-Jun!E3:E""),0)),"""")"),"")</f>
        <v/>
      </c>
      <c r="G120" s="7" t="str">
        <f>IFERROR(__xludf.DUMMYFUNCTION("IFERROR(INDEX(IMPORTRANGE(""https://docs.google.com/spreadsheets/d/1C3dRT-t5aGUUqaTPrAeqShEUVkFXBSAwZczxrMAv404/edit?gid=0#gid=0"",""Ene-Jun!AO3:AO""),MATCH($C120,IMPORTRANGE(""https://docs.google.com/spreadsheets/d/1C3dRT-t5aGUUqaTPrAeqShEUVkFXBSAwZczxrM"&amp;"Av404/edit?gid=0#gid=0"",""Ene-Jun!E3:E""),0)),"""")"),"")</f>
        <v/>
      </c>
      <c r="H120" s="7" t="str">
        <f>IFERROR(__xludf.DUMMYFUNCTION("IFERROR(INDEX(IMPORTRANGE(""https://docs.google.com/spreadsheets/d/1C3dRT-t5aGUUqaTPrAeqShEUVkFXBSAwZczxrMAv404/edit?gid=0#gid=0"",""Ene-Jun!AP3:AP""),MATCH($C120,IMPORTRANGE(""https://docs.google.com/spreadsheets/d/1C3dRT-t5aGUUqaTPrAeqShEUVkFXBSAwZczxrM"&amp;"Av404/edit?gid=0#gid=0"",""Ene-Jun!E3:E""),0)),"""")"),"")</f>
        <v/>
      </c>
      <c r="I120" s="7" t="str">
        <f>IFERROR(__xludf.DUMMYFUNCTION("IFERROR(INDEX(IMPORTRANGE(""https://docs.google.com/spreadsheets/d/1C3dRT-t5aGUUqaTPrAeqShEUVkFXBSAwZczxrMAv404/edit?gid=0#gid=0"",""Ene-Jun!AQ3:AQ""),MATCH($C120,IMPORTRANGE(""https://docs.google.com/spreadsheets/d/1C3dRT-t5aGUUqaTPrAeqShEUVkFXBSAwZczxrM"&amp;"Av404/edit?gid=0#gid=0"",""Ene-Jun!E3:E""),0)),"""")"),"")</f>
        <v/>
      </c>
      <c r="J120" s="7" t="str">
        <f>IFERROR(__xludf.DUMMYFUNCTION("IFERROR(INDEX(IMPORTRANGE(""https://docs.google.com/spreadsheets/d/1C3dRT-t5aGUUqaTPrAeqShEUVkFXBSAwZczxrMAv404/edit?gid=0#gid=0"",""Jul!L3:L""),MATCH($C120,IMPORTRANGE(""https://docs.google.com/spreadsheets/d/1C3dRT-t5aGUUqaTPrAeqShEUVkFXBSAwZczxrMAv404/"&amp;"edit?gid=0#gid=0"",""Jul!E3:E""),0)),"""")"),"")</f>
        <v/>
      </c>
      <c r="K120" s="7" t="str">
        <f>IFERROR(__xludf.DUMMYFUNCTION("IFERROR(INDEX(IMPORTRANGE(""https://docs.google.com/spreadsheets/d/1C3dRT-t5aGUUqaTPrAeqShEUVkFXBSAwZczxrMAv404/edit?gid=0#gid=0"",""Ago!L3:L""),MATCH($C120,IMPORTRANGE(""https://docs.google.com/spreadsheets/d/1C3dRT-t5aGUUqaTPrAeqShEUVkFXBSAwZczxrMAv404/"&amp;"edit?gid=0#gid=0"",""Ago!E3:E""),0)),"""")"),"")</f>
        <v/>
      </c>
      <c r="L120" s="7" t="str">
        <f>IFERROR(__xludf.DUMMYFUNCTION("IFERROR(INDEX(IMPORTRANGE(""https://docs.google.com/spreadsheets/d/1C3dRT-t5aGUUqaTPrAeqShEUVkFXBSAwZczxrMAv404/edit?gid=1065183617#gid=1065183617"",""Sep!L3:L""),MATCH($C120,IMPORTRANGE(""https://docs.google.com/spreadsheets/d/1C3dRT-t5aGUUqaTPrAeqShEUVk"&amp;"FXBSAwZczxrMAv404/edit?gid=1065183617#gid=1065183617"",""Sep!E3:E""),0)),"""")"),"")</f>
        <v/>
      </c>
    </row>
    <row r="121" ht="15.75" customHeight="1">
      <c r="B121" s="7" t="str">
        <f>IFERROR(__xludf.DUMMYFUNCTION("""COMPUTED_VALUE"""),"BP2600542110101")</f>
        <v>BP2600542110101</v>
      </c>
      <c r="C121" s="7" t="str">
        <f>IFERROR(__xludf.DUMMYFUNCTION("""COMPUTED_VALUE"""),"Realizar acciones institucionales para la Gestión del Conocimiento en el organismo")</f>
        <v>Realizar acciones institucionales para la Gestión del Conocimiento en el organismo</v>
      </c>
      <c r="D121" s="7" t="str">
        <f>IFERROR(__xludf.DUMMYFUNCTION("IFERROR(INDEX(IMPORTRANGE(""https://docs.google.com/spreadsheets/d/1C3dRT-t5aGUUqaTPrAeqShEUVkFXBSAwZczxrMAv404/edit?gid=0#gid=0"",""Ene-Jun!AL3:AL""),MATCH($C121,IMPORTRANGE(""https://docs.google.com/spreadsheets/d/1C3dRT-t5aGUUqaTPrAeqShEUVkFXBSAwZczxrM"&amp;"Av404/edit?gid=0#gid=0"",""Ene-Jun!E3:E""),0)),"""")"),"")</f>
        <v/>
      </c>
      <c r="E121" s="7" t="str">
        <f>IFERROR(__xludf.DUMMYFUNCTION("IFERROR(INDEX(IMPORTRANGE(""https://docs.google.com/spreadsheets/d/1C3dRT-t5aGUUqaTPrAeqShEUVkFXBSAwZczxrMAv404/edit?gid=0#gid=0"",""Ene-Jun!AM3:AM""),MATCH($C121,IMPORTRANGE(""https://docs.google.com/spreadsheets/d/1C3dRT-t5aGUUqaTPrAeqShEUVkFXBSAwZczxrM"&amp;"Av404/edit?gid=0#gid=0"",""Ene-Jun!E3:E""),0)),"""")"),"")</f>
        <v/>
      </c>
      <c r="F121" s="7" t="str">
        <f>IFERROR(__xludf.DUMMYFUNCTION("IFERROR(INDEX(IMPORTRANGE(""https://docs.google.com/spreadsheets/d/1C3dRT-t5aGUUqaTPrAeqShEUVkFXBSAwZczxrMAv404/edit?gid=0#gid=0"",""Ene-Jun!AN3:AN""),MATCH($C121,IMPORTRANGE(""https://docs.google.com/spreadsheets/d/1C3dRT-t5aGUUqaTPrAeqShEUVkFXBSAwZczxrM"&amp;"Av404/edit?gid=0#gid=0"",""Ene-Jun!E3:E""),0)),"""")"),"")</f>
        <v/>
      </c>
      <c r="G121" s="7" t="str">
        <f>IFERROR(__xludf.DUMMYFUNCTION("IFERROR(INDEX(IMPORTRANGE(""https://docs.google.com/spreadsheets/d/1C3dRT-t5aGUUqaTPrAeqShEUVkFXBSAwZczxrMAv404/edit?gid=0#gid=0"",""Ene-Jun!AO3:AO""),MATCH($C121,IMPORTRANGE(""https://docs.google.com/spreadsheets/d/1C3dRT-t5aGUUqaTPrAeqShEUVkFXBSAwZczxrM"&amp;"Av404/edit?gid=0#gid=0"",""Ene-Jun!E3:E""),0)),"""")"),"")</f>
        <v/>
      </c>
      <c r="H121" s="7" t="str">
        <f>IFERROR(__xludf.DUMMYFUNCTION("IFERROR(INDEX(IMPORTRANGE(""https://docs.google.com/spreadsheets/d/1C3dRT-t5aGUUqaTPrAeqShEUVkFXBSAwZczxrMAv404/edit?gid=0#gid=0"",""Ene-Jun!AP3:AP""),MATCH($C121,IMPORTRANGE(""https://docs.google.com/spreadsheets/d/1C3dRT-t5aGUUqaTPrAeqShEUVkFXBSAwZczxrM"&amp;"Av404/edit?gid=0#gid=0"",""Ene-Jun!E3:E""),0)),"""")"),"")</f>
        <v/>
      </c>
      <c r="I121" s="7" t="str">
        <f>IFERROR(__xludf.DUMMYFUNCTION("IFERROR(INDEX(IMPORTRANGE(""https://docs.google.com/spreadsheets/d/1C3dRT-t5aGUUqaTPrAeqShEUVkFXBSAwZczxrMAv404/edit?gid=0#gid=0"",""Ene-Jun!AQ3:AQ""),MATCH($C121,IMPORTRANGE(""https://docs.google.com/spreadsheets/d/1C3dRT-t5aGUUqaTPrAeqShEUVkFXBSAwZczxrM"&amp;"Av404/edit?gid=0#gid=0"",""Ene-Jun!E3:E""),0)),"""")"),"")</f>
        <v/>
      </c>
      <c r="J121" s="7" t="str">
        <f>IFERROR(__xludf.DUMMYFUNCTION("IFERROR(INDEX(IMPORTRANGE(""https://docs.google.com/spreadsheets/d/1C3dRT-t5aGUUqaTPrAeqShEUVkFXBSAwZczxrMAv404/edit?gid=0#gid=0"",""Jul!L3:L""),MATCH($C121,IMPORTRANGE(""https://docs.google.com/spreadsheets/d/1C3dRT-t5aGUUqaTPrAeqShEUVkFXBSAwZczxrMAv404/"&amp;"edit?gid=0#gid=0"",""Jul!E3:E""),0)),"""")"),"")</f>
        <v/>
      </c>
      <c r="K121" s="7" t="str">
        <f>IFERROR(__xludf.DUMMYFUNCTION("IFERROR(INDEX(IMPORTRANGE(""https://docs.google.com/spreadsheets/d/1C3dRT-t5aGUUqaTPrAeqShEUVkFXBSAwZczxrMAv404/edit?gid=0#gid=0"",""Ago!L3:L""),MATCH($C121,IMPORTRANGE(""https://docs.google.com/spreadsheets/d/1C3dRT-t5aGUUqaTPrAeqShEUVkFXBSAwZczxrMAv404/"&amp;"edit?gid=0#gid=0"",""Ago!E3:E""),0)),"""")"),"")</f>
        <v/>
      </c>
      <c r="L121" s="7" t="str">
        <f>IFERROR(__xludf.DUMMYFUNCTION("IFERROR(INDEX(IMPORTRANGE(""https://docs.google.com/spreadsheets/d/1C3dRT-t5aGUUqaTPrAeqShEUVkFXBSAwZczxrMAv404/edit?gid=1065183617#gid=1065183617"",""Sep!L3:L""),MATCH($C121,IMPORTRANGE(""https://docs.google.com/spreadsheets/d/1C3dRT-t5aGUUqaTPrAeqShEUVk"&amp;"FXBSAwZczxrMAv404/edit?gid=1065183617#gid=1065183617"",""Sep!E3:E""),0)),"""")"),"")</f>
        <v/>
      </c>
    </row>
    <row r="122" ht="15.75" customHeight="1">
      <c r="B122" s="7" t="str">
        <f>IFERROR(__xludf.DUMMYFUNCTION("""COMPUTED_VALUE"""),"BP2600542110101")</f>
        <v>BP2600542110101</v>
      </c>
      <c r="C122" s="7" t="str">
        <f>IFERROR(__xludf.DUMMYFUNCTION("""COMPUTED_VALUE"""),"Realizar acciones institucionales para la gestión presupuestal y la eficiencia del gasto público en el organismo")</f>
        <v>Realizar acciones institucionales para la gestión presupuestal y la eficiencia del gasto público en el organismo</v>
      </c>
      <c r="D122" s="7" t="str">
        <f>IFERROR(__xludf.DUMMYFUNCTION("IFERROR(INDEX(IMPORTRANGE(""https://docs.google.com/spreadsheets/d/1C3dRT-t5aGUUqaTPrAeqShEUVkFXBSAwZczxrMAv404/edit?gid=0#gid=0"",""Ene-Jun!AL3:AL""),MATCH($C122,IMPORTRANGE(""https://docs.google.com/spreadsheets/d/1C3dRT-t5aGUUqaTPrAeqShEUVkFXBSAwZczxrM"&amp;"Av404/edit?gid=0#gid=0"",""Ene-Jun!E3:E""),0)),"""")"),"")</f>
        <v/>
      </c>
      <c r="E122" s="7" t="str">
        <f>IFERROR(__xludf.DUMMYFUNCTION("IFERROR(INDEX(IMPORTRANGE(""https://docs.google.com/spreadsheets/d/1C3dRT-t5aGUUqaTPrAeqShEUVkFXBSAwZczxrMAv404/edit?gid=0#gid=0"",""Ene-Jun!AM3:AM""),MATCH($C122,IMPORTRANGE(""https://docs.google.com/spreadsheets/d/1C3dRT-t5aGUUqaTPrAeqShEUVkFXBSAwZczxrM"&amp;"Av404/edit?gid=0#gid=0"",""Ene-Jun!E3:E""),0)),"""")"),"")</f>
        <v/>
      </c>
      <c r="F122" s="7" t="str">
        <f>IFERROR(__xludf.DUMMYFUNCTION("IFERROR(INDEX(IMPORTRANGE(""https://docs.google.com/spreadsheets/d/1C3dRT-t5aGUUqaTPrAeqShEUVkFXBSAwZczxrMAv404/edit?gid=0#gid=0"",""Ene-Jun!AN3:AN""),MATCH($C122,IMPORTRANGE(""https://docs.google.com/spreadsheets/d/1C3dRT-t5aGUUqaTPrAeqShEUVkFXBSAwZczxrM"&amp;"Av404/edit?gid=0#gid=0"",""Ene-Jun!E3:E""),0)),"""")"),"")</f>
        <v/>
      </c>
      <c r="G122" s="7" t="str">
        <f>IFERROR(__xludf.DUMMYFUNCTION("IFERROR(INDEX(IMPORTRANGE(""https://docs.google.com/spreadsheets/d/1C3dRT-t5aGUUqaTPrAeqShEUVkFXBSAwZczxrMAv404/edit?gid=0#gid=0"",""Ene-Jun!AO3:AO""),MATCH($C122,IMPORTRANGE(""https://docs.google.com/spreadsheets/d/1C3dRT-t5aGUUqaTPrAeqShEUVkFXBSAwZczxrM"&amp;"Av404/edit?gid=0#gid=0"",""Ene-Jun!E3:E""),0)),"""")"),"")</f>
        <v/>
      </c>
      <c r="H122" s="7" t="str">
        <f>IFERROR(__xludf.DUMMYFUNCTION("IFERROR(INDEX(IMPORTRANGE(""https://docs.google.com/spreadsheets/d/1C3dRT-t5aGUUqaTPrAeqShEUVkFXBSAwZczxrMAv404/edit?gid=0#gid=0"",""Ene-Jun!AP3:AP""),MATCH($C122,IMPORTRANGE(""https://docs.google.com/spreadsheets/d/1C3dRT-t5aGUUqaTPrAeqShEUVkFXBSAwZczxrM"&amp;"Av404/edit?gid=0#gid=0"",""Ene-Jun!E3:E""),0)),"""")"),"")</f>
        <v/>
      </c>
      <c r="I122" s="7" t="str">
        <f>IFERROR(__xludf.DUMMYFUNCTION("IFERROR(INDEX(IMPORTRANGE(""https://docs.google.com/spreadsheets/d/1C3dRT-t5aGUUqaTPrAeqShEUVkFXBSAwZczxrMAv404/edit?gid=0#gid=0"",""Ene-Jun!AQ3:AQ""),MATCH($C122,IMPORTRANGE(""https://docs.google.com/spreadsheets/d/1C3dRT-t5aGUUqaTPrAeqShEUVkFXBSAwZczxrM"&amp;"Av404/edit?gid=0#gid=0"",""Ene-Jun!E3:E""),0)),"""")"),"")</f>
        <v/>
      </c>
      <c r="J122" s="7" t="str">
        <f>IFERROR(__xludf.DUMMYFUNCTION("IFERROR(INDEX(IMPORTRANGE(""https://docs.google.com/spreadsheets/d/1C3dRT-t5aGUUqaTPrAeqShEUVkFXBSAwZczxrMAv404/edit?gid=0#gid=0"",""Jul!L3:L""),MATCH($C122,IMPORTRANGE(""https://docs.google.com/spreadsheets/d/1C3dRT-t5aGUUqaTPrAeqShEUVkFXBSAwZczxrMAv404/"&amp;"edit?gid=0#gid=0"",""Jul!E3:E""),0)),"""")"),"")</f>
        <v/>
      </c>
      <c r="K122" s="7" t="str">
        <f>IFERROR(__xludf.DUMMYFUNCTION("IFERROR(INDEX(IMPORTRANGE(""https://docs.google.com/spreadsheets/d/1C3dRT-t5aGUUqaTPrAeqShEUVkFXBSAwZczxrMAv404/edit?gid=0#gid=0"",""Ago!L3:L""),MATCH($C122,IMPORTRANGE(""https://docs.google.com/spreadsheets/d/1C3dRT-t5aGUUqaTPrAeqShEUVkFXBSAwZczxrMAv404/"&amp;"edit?gid=0#gid=0"",""Ago!E3:E""),0)),"""")"),"")</f>
        <v/>
      </c>
      <c r="L122" s="7" t="str">
        <f>IFERROR(__xludf.DUMMYFUNCTION("IFERROR(INDEX(IMPORTRANGE(""https://docs.google.com/spreadsheets/d/1C3dRT-t5aGUUqaTPrAeqShEUVkFXBSAwZczxrMAv404/edit?gid=1065183617#gid=1065183617"",""Sep!L3:L""),MATCH($C122,IMPORTRANGE(""https://docs.google.com/spreadsheets/d/1C3dRT-t5aGUUqaTPrAeqShEUVk"&amp;"FXBSAwZczxrMAv404/edit?gid=1065183617#gid=1065183617"",""Sep!E3:E""),0)),"""")"),"")</f>
        <v/>
      </c>
    </row>
    <row r="123" ht="15.75" customHeight="1">
      <c r="B123" s="7" t="str">
        <f>IFERROR(__xludf.DUMMYFUNCTION("""COMPUTED_VALUE"""),"BP2600542110101")</f>
        <v>BP2600542110101</v>
      </c>
      <c r="C123" s="7" t="str">
        <f>IFERROR(__xludf.DUMMYFUNCTION("""COMPUTED_VALUE"""),"Realizar acciones institucionales relacionadas con el Seguimiento y evaluación del desempeño institucional.")</f>
        <v>Realizar acciones institucionales relacionadas con el Seguimiento y evaluación del desempeño institucional.</v>
      </c>
      <c r="D123" s="7" t="str">
        <f>IFERROR(__xludf.DUMMYFUNCTION("IFERROR(INDEX(IMPORTRANGE(""https://docs.google.com/spreadsheets/d/1C3dRT-t5aGUUqaTPrAeqShEUVkFXBSAwZczxrMAv404/edit?gid=0#gid=0"",""Ene-Jun!AL3:AL""),MATCH($C123,IMPORTRANGE(""https://docs.google.com/spreadsheets/d/1C3dRT-t5aGUUqaTPrAeqShEUVkFXBSAwZczxrM"&amp;"Av404/edit?gid=0#gid=0"",""Ene-Jun!E3:E""),0)),"""")"),"")</f>
        <v/>
      </c>
      <c r="E123" s="7" t="str">
        <f>IFERROR(__xludf.DUMMYFUNCTION("IFERROR(INDEX(IMPORTRANGE(""https://docs.google.com/spreadsheets/d/1C3dRT-t5aGUUqaTPrAeqShEUVkFXBSAwZczxrMAv404/edit?gid=0#gid=0"",""Ene-Jun!AM3:AM""),MATCH($C123,IMPORTRANGE(""https://docs.google.com/spreadsheets/d/1C3dRT-t5aGUUqaTPrAeqShEUVkFXBSAwZczxrM"&amp;"Av404/edit?gid=0#gid=0"",""Ene-Jun!E3:E""),0)),"""")"),"")</f>
        <v/>
      </c>
      <c r="F123" s="7" t="str">
        <f>IFERROR(__xludf.DUMMYFUNCTION("IFERROR(INDEX(IMPORTRANGE(""https://docs.google.com/spreadsheets/d/1C3dRT-t5aGUUqaTPrAeqShEUVkFXBSAwZczxrMAv404/edit?gid=0#gid=0"",""Ene-Jun!AN3:AN""),MATCH($C123,IMPORTRANGE(""https://docs.google.com/spreadsheets/d/1C3dRT-t5aGUUqaTPrAeqShEUVkFXBSAwZczxrM"&amp;"Av404/edit?gid=0#gid=0"",""Ene-Jun!E3:E""),0)),"""")"),"")</f>
        <v/>
      </c>
      <c r="G123" s="7" t="str">
        <f>IFERROR(__xludf.DUMMYFUNCTION("IFERROR(INDEX(IMPORTRANGE(""https://docs.google.com/spreadsheets/d/1C3dRT-t5aGUUqaTPrAeqShEUVkFXBSAwZczxrMAv404/edit?gid=0#gid=0"",""Ene-Jun!AO3:AO""),MATCH($C123,IMPORTRANGE(""https://docs.google.com/spreadsheets/d/1C3dRT-t5aGUUqaTPrAeqShEUVkFXBSAwZczxrM"&amp;"Av404/edit?gid=0#gid=0"",""Ene-Jun!E3:E""),0)),"""")"),"")</f>
        <v/>
      </c>
      <c r="H123" s="7" t="str">
        <f>IFERROR(__xludf.DUMMYFUNCTION("IFERROR(INDEX(IMPORTRANGE(""https://docs.google.com/spreadsheets/d/1C3dRT-t5aGUUqaTPrAeqShEUVkFXBSAwZczxrMAv404/edit?gid=0#gid=0"",""Ene-Jun!AP3:AP""),MATCH($C123,IMPORTRANGE(""https://docs.google.com/spreadsheets/d/1C3dRT-t5aGUUqaTPrAeqShEUVkFXBSAwZczxrM"&amp;"Av404/edit?gid=0#gid=0"",""Ene-Jun!E3:E""),0)),"""")"),"")</f>
        <v/>
      </c>
      <c r="I123" s="7" t="str">
        <f>IFERROR(__xludf.DUMMYFUNCTION("IFERROR(INDEX(IMPORTRANGE(""https://docs.google.com/spreadsheets/d/1C3dRT-t5aGUUqaTPrAeqShEUVkFXBSAwZczxrMAv404/edit?gid=0#gid=0"",""Ene-Jun!AQ3:AQ""),MATCH($C123,IMPORTRANGE(""https://docs.google.com/spreadsheets/d/1C3dRT-t5aGUUqaTPrAeqShEUVkFXBSAwZczxrM"&amp;"Av404/edit?gid=0#gid=0"",""Ene-Jun!E3:E""),0)),"""")"),"")</f>
        <v/>
      </c>
      <c r="J123" s="7" t="str">
        <f>IFERROR(__xludf.DUMMYFUNCTION("IFERROR(INDEX(IMPORTRANGE(""https://docs.google.com/spreadsheets/d/1C3dRT-t5aGUUqaTPrAeqShEUVkFXBSAwZczxrMAv404/edit?gid=0#gid=0"",""Jul!L3:L""),MATCH($C123,IMPORTRANGE(""https://docs.google.com/spreadsheets/d/1C3dRT-t5aGUUqaTPrAeqShEUVkFXBSAwZczxrMAv404/"&amp;"edit?gid=0#gid=0"",""Jul!E3:E""),0)),"""")"),"")</f>
        <v/>
      </c>
      <c r="K123" s="7" t="str">
        <f>IFERROR(__xludf.DUMMYFUNCTION("IFERROR(INDEX(IMPORTRANGE(""https://docs.google.com/spreadsheets/d/1C3dRT-t5aGUUqaTPrAeqShEUVkFXBSAwZczxrMAv404/edit?gid=0#gid=0"",""Ago!L3:L""),MATCH($C123,IMPORTRANGE(""https://docs.google.com/spreadsheets/d/1C3dRT-t5aGUUqaTPrAeqShEUVkFXBSAwZczxrMAv404/"&amp;"edit?gid=0#gid=0"",""Ago!E3:E""),0)),"""")"),"")</f>
        <v/>
      </c>
      <c r="L123" s="7" t="str">
        <f>IFERROR(__xludf.DUMMYFUNCTION("IFERROR(INDEX(IMPORTRANGE(""https://docs.google.com/spreadsheets/d/1C3dRT-t5aGUUqaTPrAeqShEUVkFXBSAwZczxrMAv404/edit?gid=1065183617#gid=1065183617"",""Sep!L3:L""),MATCH($C123,IMPORTRANGE(""https://docs.google.com/spreadsheets/d/1C3dRT-t5aGUUqaTPrAeqShEUVk"&amp;"FXBSAwZczxrMAv404/edit?gid=1065183617#gid=1065183617"",""Sep!E3:E""),0)),"""")"),"")</f>
        <v/>
      </c>
    </row>
    <row r="124" ht="15.75" customHeight="1">
      <c r="B124" s="7" t="str">
        <f>IFERROR(__xludf.DUMMYFUNCTION("""COMPUTED_VALUE"""),"BP2600542110101")</f>
        <v>BP2600542110101</v>
      </c>
      <c r="C124" s="7" t="str">
        <f>IFERROR(__xludf.DUMMYFUNCTION("""COMPUTED_VALUE"""),"Realizar acciones institucionales relacionadas con el Servicio al ciudadano y la participación ciudadana en el organismo.")</f>
        <v>Realizar acciones institucionales relacionadas con el Servicio al ciudadano y la participación ciudadana en el organismo.</v>
      </c>
      <c r="D124" s="7" t="str">
        <f>IFERROR(__xludf.DUMMYFUNCTION("IFERROR(INDEX(IMPORTRANGE(""https://docs.google.com/spreadsheets/d/1C3dRT-t5aGUUqaTPrAeqShEUVkFXBSAwZczxrMAv404/edit?gid=0#gid=0"",""Ene-Jun!AL3:AL""),MATCH($C124,IMPORTRANGE(""https://docs.google.com/spreadsheets/d/1C3dRT-t5aGUUqaTPrAeqShEUVkFXBSAwZczxrM"&amp;"Av404/edit?gid=0#gid=0"",""Ene-Jun!E3:E""),0)),"""")"),"")</f>
        <v/>
      </c>
      <c r="E124" s="7" t="str">
        <f>IFERROR(__xludf.DUMMYFUNCTION("IFERROR(INDEX(IMPORTRANGE(""https://docs.google.com/spreadsheets/d/1C3dRT-t5aGUUqaTPrAeqShEUVkFXBSAwZczxrMAv404/edit?gid=0#gid=0"",""Ene-Jun!AM3:AM""),MATCH($C124,IMPORTRANGE(""https://docs.google.com/spreadsheets/d/1C3dRT-t5aGUUqaTPrAeqShEUVkFXBSAwZczxrM"&amp;"Av404/edit?gid=0#gid=0"",""Ene-Jun!E3:E""),0)),"""")"),"")</f>
        <v/>
      </c>
      <c r="F124" s="7" t="str">
        <f>IFERROR(__xludf.DUMMYFUNCTION("IFERROR(INDEX(IMPORTRANGE(""https://docs.google.com/spreadsheets/d/1C3dRT-t5aGUUqaTPrAeqShEUVkFXBSAwZczxrMAv404/edit?gid=0#gid=0"",""Ene-Jun!AN3:AN""),MATCH($C124,IMPORTRANGE(""https://docs.google.com/spreadsheets/d/1C3dRT-t5aGUUqaTPrAeqShEUVkFXBSAwZczxrM"&amp;"Av404/edit?gid=0#gid=0"",""Ene-Jun!E3:E""),0)),"""")"),"")</f>
        <v/>
      </c>
      <c r="G124" s="7" t="str">
        <f>IFERROR(__xludf.DUMMYFUNCTION("IFERROR(INDEX(IMPORTRANGE(""https://docs.google.com/spreadsheets/d/1C3dRT-t5aGUUqaTPrAeqShEUVkFXBSAwZczxrMAv404/edit?gid=0#gid=0"",""Ene-Jun!AO3:AO""),MATCH($C124,IMPORTRANGE(""https://docs.google.com/spreadsheets/d/1C3dRT-t5aGUUqaTPrAeqShEUVkFXBSAwZczxrM"&amp;"Av404/edit?gid=0#gid=0"",""Ene-Jun!E3:E""),0)),"""")"),"")</f>
        <v/>
      </c>
      <c r="H124" s="7" t="str">
        <f>IFERROR(__xludf.DUMMYFUNCTION("IFERROR(INDEX(IMPORTRANGE(""https://docs.google.com/spreadsheets/d/1C3dRT-t5aGUUqaTPrAeqShEUVkFXBSAwZczxrMAv404/edit?gid=0#gid=0"",""Ene-Jun!AP3:AP""),MATCH($C124,IMPORTRANGE(""https://docs.google.com/spreadsheets/d/1C3dRT-t5aGUUqaTPrAeqShEUVkFXBSAwZczxrM"&amp;"Av404/edit?gid=0#gid=0"",""Ene-Jun!E3:E""),0)),"""")"),"")</f>
        <v/>
      </c>
      <c r="I124" s="7" t="str">
        <f>IFERROR(__xludf.DUMMYFUNCTION("IFERROR(INDEX(IMPORTRANGE(""https://docs.google.com/spreadsheets/d/1C3dRT-t5aGUUqaTPrAeqShEUVkFXBSAwZczxrMAv404/edit?gid=0#gid=0"",""Ene-Jun!AQ3:AQ""),MATCH($C124,IMPORTRANGE(""https://docs.google.com/spreadsheets/d/1C3dRT-t5aGUUqaTPrAeqShEUVkFXBSAwZczxrM"&amp;"Av404/edit?gid=0#gid=0"",""Ene-Jun!E3:E""),0)),"""")"),"")</f>
        <v/>
      </c>
      <c r="J124" s="7" t="str">
        <f>IFERROR(__xludf.DUMMYFUNCTION("IFERROR(INDEX(IMPORTRANGE(""https://docs.google.com/spreadsheets/d/1C3dRT-t5aGUUqaTPrAeqShEUVkFXBSAwZczxrMAv404/edit?gid=0#gid=0"",""Jul!L3:L""),MATCH($C124,IMPORTRANGE(""https://docs.google.com/spreadsheets/d/1C3dRT-t5aGUUqaTPrAeqShEUVkFXBSAwZczxrMAv404/"&amp;"edit?gid=0#gid=0"",""Jul!E3:E""),0)),"""")"),"")</f>
        <v/>
      </c>
      <c r="K124" s="7" t="str">
        <f>IFERROR(__xludf.DUMMYFUNCTION("IFERROR(INDEX(IMPORTRANGE(""https://docs.google.com/spreadsheets/d/1C3dRT-t5aGUUqaTPrAeqShEUVkFXBSAwZczxrMAv404/edit?gid=0#gid=0"",""Ago!L3:L""),MATCH($C124,IMPORTRANGE(""https://docs.google.com/spreadsheets/d/1C3dRT-t5aGUUqaTPrAeqShEUVkFXBSAwZczxrMAv404/"&amp;"edit?gid=0#gid=0"",""Ago!E3:E""),0)),"""")"),"")</f>
        <v/>
      </c>
      <c r="L124" s="7" t="str">
        <f>IFERROR(__xludf.DUMMYFUNCTION("IFERROR(INDEX(IMPORTRANGE(""https://docs.google.com/spreadsheets/d/1C3dRT-t5aGUUqaTPrAeqShEUVkFXBSAwZczxrMAv404/edit?gid=1065183617#gid=1065183617"",""Sep!L3:L""),MATCH($C124,IMPORTRANGE(""https://docs.google.com/spreadsheets/d/1C3dRT-t5aGUUqaTPrAeqShEUVk"&amp;"FXBSAwZczxrMAv404/edit?gid=1065183617#gid=1065183617"",""Sep!E3:E""),0)),"""")"),"")</f>
        <v/>
      </c>
    </row>
    <row r="125" ht="15.75" customHeight="1">
      <c r="B125" s="7" t="str">
        <f>IFERROR(__xludf.DUMMYFUNCTION("""COMPUTED_VALUE"""),"BP2600542110101")</f>
        <v>BP2600542110101</v>
      </c>
      <c r="C125" s="7" t="str">
        <f>IFERROR(__xludf.DUMMYFUNCTION("""COMPUTED_VALUE"""),"Realizar acciones institucionales relacionadas con la Gestión documental en el organismo.")</f>
        <v>Realizar acciones institucionales relacionadas con la Gestión documental en el organismo.</v>
      </c>
      <c r="D125" s="7" t="str">
        <f>IFERROR(__xludf.DUMMYFUNCTION("IFERROR(INDEX(IMPORTRANGE(""https://docs.google.com/spreadsheets/d/1C3dRT-t5aGUUqaTPrAeqShEUVkFXBSAwZczxrMAv404/edit?gid=0#gid=0"",""Ene-Jun!AL3:AL""),MATCH($C125,IMPORTRANGE(""https://docs.google.com/spreadsheets/d/1C3dRT-t5aGUUqaTPrAeqShEUVkFXBSAwZczxrM"&amp;"Av404/edit?gid=0#gid=0"",""Ene-Jun!E3:E""),0)),"""")"),"")</f>
        <v/>
      </c>
      <c r="E125" s="7" t="str">
        <f>IFERROR(__xludf.DUMMYFUNCTION("IFERROR(INDEX(IMPORTRANGE(""https://docs.google.com/spreadsheets/d/1C3dRT-t5aGUUqaTPrAeqShEUVkFXBSAwZczxrMAv404/edit?gid=0#gid=0"",""Ene-Jun!AM3:AM""),MATCH($C125,IMPORTRANGE(""https://docs.google.com/spreadsheets/d/1C3dRT-t5aGUUqaTPrAeqShEUVkFXBSAwZczxrM"&amp;"Av404/edit?gid=0#gid=0"",""Ene-Jun!E3:E""),0)),"""")"),"")</f>
        <v/>
      </c>
      <c r="F125" s="7" t="str">
        <f>IFERROR(__xludf.DUMMYFUNCTION("IFERROR(INDEX(IMPORTRANGE(""https://docs.google.com/spreadsheets/d/1C3dRT-t5aGUUqaTPrAeqShEUVkFXBSAwZczxrMAv404/edit?gid=0#gid=0"",""Ene-Jun!AN3:AN""),MATCH($C125,IMPORTRANGE(""https://docs.google.com/spreadsheets/d/1C3dRT-t5aGUUqaTPrAeqShEUVkFXBSAwZczxrM"&amp;"Av404/edit?gid=0#gid=0"",""Ene-Jun!E3:E""),0)),"""")"),"")</f>
        <v/>
      </c>
      <c r="G125" s="7" t="str">
        <f>IFERROR(__xludf.DUMMYFUNCTION("IFERROR(INDEX(IMPORTRANGE(""https://docs.google.com/spreadsheets/d/1C3dRT-t5aGUUqaTPrAeqShEUVkFXBSAwZczxrMAv404/edit?gid=0#gid=0"",""Ene-Jun!AO3:AO""),MATCH($C125,IMPORTRANGE(""https://docs.google.com/spreadsheets/d/1C3dRT-t5aGUUqaTPrAeqShEUVkFXBSAwZczxrM"&amp;"Av404/edit?gid=0#gid=0"",""Ene-Jun!E3:E""),0)),"""")"),"")</f>
        <v/>
      </c>
      <c r="H125" s="7" t="str">
        <f>IFERROR(__xludf.DUMMYFUNCTION("IFERROR(INDEX(IMPORTRANGE(""https://docs.google.com/spreadsheets/d/1C3dRT-t5aGUUqaTPrAeqShEUVkFXBSAwZczxrMAv404/edit?gid=0#gid=0"",""Ene-Jun!AP3:AP""),MATCH($C125,IMPORTRANGE(""https://docs.google.com/spreadsheets/d/1C3dRT-t5aGUUqaTPrAeqShEUVkFXBSAwZczxrM"&amp;"Av404/edit?gid=0#gid=0"",""Ene-Jun!E3:E""),0)),"""")"),"")</f>
        <v/>
      </c>
      <c r="I125" s="7" t="str">
        <f>IFERROR(__xludf.DUMMYFUNCTION("IFERROR(INDEX(IMPORTRANGE(""https://docs.google.com/spreadsheets/d/1C3dRT-t5aGUUqaTPrAeqShEUVkFXBSAwZczxrMAv404/edit?gid=0#gid=0"",""Ene-Jun!AQ3:AQ""),MATCH($C125,IMPORTRANGE(""https://docs.google.com/spreadsheets/d/1C3dRT-t5aGUUqaTPrAeqShEUVkFXBSAwZczxrM"&amp;"Av404/edit?gid=0#gid=0"",""Ene-Jun!E3:E""),0)),"""")"),"")</f>
        <v/>
      </c>
      <c r="J125" s="7" t="str">
        <f>IFERROR(__xludf.DUMMYFUNCTION("IFERROR(INDEX(IMPORTRANGE(""https://docs.google.com/spreadsheets/d/1C3dRT-t5aGUUqaTPrAeqShEUVkFXBSAwZczxrMAv404/edit?gid=0#gid=0"",""Jul!L3:L""),MATCH($C125,IMPORTRANGE(""https://docs.google.com/spreadsheets/d/1C3dRT-t5aGUUqaTPrAeqShEUVkFXBSAwZczxrMAv404/"&amp;"edit?gid=0#gid=0"",""Jul!E3:E""),0)),"""")"),"")</f>
        <v/>
      </c>
      <c r="K125" s="7" t="str">
        <f>IFERROR(__xludf.DUMMYFUNCTION("IFERROR(INDEX(IMPORTRANGE(""https://docs.google.com/spreadsheets/d/1C3dRT-t5aGUUqaTPrAeqShEUVkFXBSAwZczxrMAv404/edit?gid=0#gid=0"",""Ago!L3:L""),MATCH($C125,IMPORTRANGE(""https://docs.google.com/spreadsheets/d/1C3dRT-t5aGUUqaTPrAeqShEUVkFXBSAwZczxrMAv404/"&amp;"edit?gid=0#gid=0"",""Ago!E3:E""),0)),"""")"),"")</f>
        <v/>
      </c>
      <c r="L125" s="7" t="str">
        <f>IFERROR(__xludf.DUMMYFUNCTION("IFERROR(INDEX(IMPORTRANGE(""https://docs.google.com/spreadsheets/d/1C3dRT-t5aGUUqaTPrAeqShEUVkFXBSAwZczxrMAv404/edit?gid=1065183617#gid=1065183617"",""Sep!L3:L""),MATCH($C125,IMPORTRANGE(""https://docs.google.com/spreadsheets/d/1C3dRT-t5aGUUqaTPrAeqShEUVk"&amp;"FXBSAwZczxrMAv404/edit?gid=1065183617#gid=1065183617"",""Sep!E3:E""),0)),"""")"),"")</f>
        <v/>
      </c>
    </row>
    <row r="126" ht="15.75" customHeight="1">
      <c r="B126" s="7" t="str">
        <f>IFERROR(__xludf.DUMMYFUNCTION("""COMPUTED_VALUE"""),"BP2600542110101")</f>
        <v>BP2600542110101</v>
      </c>
      <c r="C126" s="7" t="str">
        <f>IFERROR(__xludf.DUMMYFUNCTION("""COMPUTED_VALUE"""),"Realizar acciones institucionales relacionadas con la Información y Comunicación del organismo")</f>
        <v>Realizar acciones institucionales relacionadas con la Información y Comunicación del organismo</v>
      </c>
      <c r="D126" s="7" t="str">
        <f>IFERROR(__xludf.DUMMYFUNCTION("IFERROR(INDEX(IMPORTRANGE(""https://docs.google.com/spreadsheets/d/1C3dRT-t5aGUUqaTPrAeqShEUVkFXBSAwZczxrMAv404/edit?gid=0#gid=0"",""Ene-Jun!AL3:AL""),MATCH($C126,IMPORTRANGE(""https://docs.google.com/spreadsheets/d/1C3dRT-t5aGUUqaTPrAeqShEUVkFXBSAwZczxrM"&amp;"Av404/edit?gid=0#gid=0"",""Ene-Jun!E3:E""),0)),"""")"),"")</f>
        <v/>
      </c>
      <c r="E126" s="7" t="str">
        <f>IFERROR(__xludf.DUMMYFUNCTION("IFERROR(INDEX(IMPORTRANGE(""https://docs.google.com/spreadsheets/d/1C3dRT-t5aGUUqaTPrAeqShEUVkFXBSAwZczxrMAv404/edit?gid=0#gid=0"",""Ene-Jun!AM3:AM""),MATCH($C126,IMPORTRANGE(""https://docs.google.com/spreadsheets/d/1C3dRT-t5aGUUqaTPrAeqShEUVkFXBSAwZczxrM"&amp;"Av404/edit?gid=0#gid=0"",""Ene-Jun!E3:E""),0)),"""")"),"")</f>
        <v/>
      </c>
      <c r="F126" s="7" t="str">
        <f>IFERROR(__xludf.DUMMYFUNCTION("IFERROR(INDEX(IMPORTRANGE(""https://docs.google.com/spreadsheets/d/1C3dRT-t5aGUUqaTPrAeqShEUVkFXBSAwZczxrMAv404/edit?gid=0#gid=0"",""Ene-Jun!AN3:AN""),MATCH($C126,IMPORTRANGE(""https://docs.google.com/spreadsheets/d/1C3dRT-t5aGUUqaTPrAeqShEUVkFXBSAwZczxrM"&amp;"Av404/edit?gid=0#gid=0"",""Ene-Jun!E3:E""),0)),"""")"),"")</f>
        <v/>
      </c>
      <c r="G126" s="7" t="str">
        <f>IFERROR(__xludf.DUMMYFUNCTION("IFERROR(INDEX(IMPORTRANGE(""https://docs.google.com/spreadsheets/d/1C3dRT-t5aGUUqaTPrAeqShEUVkFXBSAwZczxrMAv404/edit?gid=0#gid=0"",""Ene-Jun!AO3:AO""),MATCH($C126,IMPORTRANGE(""https://docs.google.com/spreadsheets/d/1C3dRT-t5aGUUqaTPrAeqShEUVkFXBSAwZczxrM"&amp;"Av404/edit?gid=0#gid=0"",""Ene-Jun!E3:E""),0)),"""")"),"")</f>
        <v/>
      </c>
      <c r="H126" s="7" t="str">
        <f>IFERROR(__xludf.DUMMYFUNCTION("IFERROR(INDEX(IMPORTRANGE(""https://docs.google.com/spreadsheets/d/1C3dRT-t5aGUUqaTPrAeqShEUVkFXBSAwZczxrMAv404/edit?gid=0#gid=0"",""Ene-Jun!AP3:AP""),MATCH($C126,IMPORTRANGE(""https://docs.google.com/spreadsheets/d/1C3dRT-t5aGUUqaTPrAeqShEUVkFXBSAwZczxrM"&amp;"Av404/edit?gid=0#gid=0"",""Ene-Jun!E3:E""),0)),"""")"),"")</f>
        <v/>
      </c>
      <c r="I126" s="7" t="str">
        <f>IFERROR(__xludf.DUMMYFUNCTION("IFERROR(INDEX(IMPORTRANGE(""https://docs.google.com/spreadsheets/d/1C3dRT-t5aGUUqaTPrAeqShEUVkFXBSAwZczxrMAv404/edit?gid=0#gid=0"",""Ene-Jun!AQ3:AQ""),MATCH($C126,IMPORTRANGE(""https://docs.google.com/spreadsheets/d/1C3dRT-t5aGUUqaTPrAeqShEUVkFXBSAwZczxrM"&amp;"Av404/edit?gid=0#gid=0"",""Ene-Jun!E3:E""),0)),"""")"),"")</f>
        <v/>
      </c>
      <c r="J126" s="7" t="str">
        <f>IFERROR(__xludf.DUMMYFUNCTION("IFERROR(INDEX(IMPORTRANGE(""https://docs.google.com/spreadsheets/d/1C3dRT-t5aGUUqaTPrAeqShEUVkFXBSAwZczxrMAv404/edit?gid=0#gid=0"",""Jul!L3:L""),MATCH($C126,IMPORTRANGE(""https://docs.google.com/spreadsheets/d/1C3dRT-t5aGUUqaTPrAeqShEUVkFXBSAwZczxrMAv404/"&amp;"edit?gid=0#gid=0"",""Jul!E3:E""),0)),"""")"),"")</f>
        <v/>
      </c>
      <c r="K126" s="7" t="str">
        <f>IFERROR(__xludf.DUMMYFUNCTION("IFERROR(INDEX(IMPORTRANGE(""https://docs.google.com/spreadsheets/d/1C3dRT-t5aGUUqaTPrAeqShEUVkFXBSAwZczxrMAv404/edit?gid=0#gid=0"",""Ago!L3:L""),MATCH($C126,IMPORTRANGE(""https://docs.google.com/spreadsheets/d/1C3dRT-t5aGUUqaTPrAeqShEUVkFXBSAwZczxrMAv404/"&amp;"edit?gid=0#gid=0"",""Ago!E3:E""),0)),"""")"),"")</f>
        <v/>
      </c>
      <c r="L126" s="7" t="str">
        <f>IFERROR(__xludf.DUMMYFUNCTION("IFERROR(INDEX(IMPORTRANGE(""https://docs.google.com/spreadsheets/d/1C3dRT-t5aGUUqaTPrAeqShEUVkFXBSAwZczxrMAv404/edit?gid=1065183617#gid=1065183617"",""Sep!L3:L""),MATCH($C126,IMPORTRANGE(""https://docs.google.com/spreadsheets/d/1C3dRT-t5aGUUqaTPrAeqShEUVk"&amp;"FXBSAwZczxrMAv404/edit?gid=1065183617#gid=1065183617"",""Sep!E3:E""),0)),"""")"),"")</f>
        <v/>
      </c>
    </row>
    <row r="127" ht="15.75" customHeight="1">
      <c r="B127" s="7" t="str">
        <f>IFERROR(__xludf.DUMMYFUNCTION("""COMPUTED_VALUE"""),"BP2600542110101")</f>
        <v>BP2600542110101</v>
      </c>
      <c r="C127" s="7" t="str">
        <f>IFERROR(__xludf.DUMMYFUNCTION("""COMPUTED_VALUE"""),"Realizar acciones institucionales relacionadas con la Política de Control interno en el organismo.")</f>
        <v>Realizar acciones institucionales relacionadas con la Política de Control interno en el organismo.</v>
      </c>
      <c r="D127" s="7" t="str">
        <f>IFERROR(__xludf.DUMMYFUNCTION("IFERROR(INDEX(IMPORTRANGE(""https://docs.google.com/spreadsheets/d/1C3dRT-t5aGUUqaTPrAeqShEUVkFXBSAwZczxrMAv404/edit?gid=0#gid=0"",""Ene-Jun!AL3:AL""),MATCH($C127,IMPORTRANGE(""https://docs.google.com/spreadsheets/d/1C3dRT-t5aGUUqaTPrAeqShEUVkFXBSAwZczxrM"&amp;"Av404/edit?gid=0#gid=0"",""Ene-Jun!E3:E""),0)),"""")"),"")</f>
        <v/>
      </c>
      <c r="E127" s="7" t="str">
        <f>IFERROR(__xludf.DUMMYFUNCTION("IFERROR(INDEX(IMPORTRANGE(""https://docs.google.com/spreadsheets/d/1C3dRT-t5aGUUqaTPrAeqShEUVkFXBSAwZczxrMAv404/edit?gid=0#gid=0"",""Ene-Jun!AM3:AM""),MATCH($C127,IMPORTRANGE(""https://docs.google.com/spreadsheets/d/1C3dRT-t5aGUUqaTPrAeqShEUVkFXBSAwZczxrM"&amp;"Av404/edit?gid=0#gid=0"",""Ene-Jun!E3:E""),0)),"""")"),"")</f>
        <v/>
      </c>
      <c r="F127" s="7" t="str">
        <f>IFERROR(__xludf.DUMMYFUNCTION("IFERROR(INDEX(IMPORTRANGE(""https://docs.google.com/spreadsheets/d/1C3dRT-t5aGUUqaTPrAeqShEUVkFXBSAwZczxrMAv404/edit?gid=0#gid=0"",""Ene-Jun!AN3:AN""),MATCH($C127,IMPORTRANGE(""https://docs.google.com/spreadsheets/d/1C3dRT-t5aGUUqaTPrAeqShEUVkFXBSAwZczxrM"&amp;"Av404/edit?gid=0#gid=0"",""Ene-Jun!E3:E""),0)),"""")"),"")</f>
        <v/>
      </c>
      <c r="G127" s="7" t="str">
        <f>IFERROR(__xludf.DUMMYFUNCTION("IFERROR(INDEX(IMPORTRANGE(""https://docs.google.com/spreadsheets/d/1C3dRT-t5aGUUqaTPrAeqShEUVkFXBSAwZczxrMAv404/edit?gid=0#gid=0"",""Ene-Jun!AO3:AO""),MATCH($C127,IMPORTRANGE(""https://docs.google.com/spreadsheets/d/1C3dRT-t5aGUUqaTPrAeqShEUVkFXBSAwZczxrM"&amp;"Av404/edit?gid=0#gid=0"",""Ene-Jun!E3:E""),0)),"""")"),"")</f>
        <v/>
      </c>
      <c r="H127" s="7" t="str">
        <f>IFERROR(__xludf.DUMMYFUNCTION("IFERROR(INDEX(IMPORTRANGE(""https://docs.google.com/spreadsheets/d/1C3dRT-t5aGUUqaTPrAeqShEUVkFXBSAwZczxrMAv404/edit?gid=0#gid=0"",""Ene-Jun!AP3:AP""),MATCH($C127,IMPORTRANGE(""https://docs.google.com/spreadsheets/d/1C3dRT-t5aGUUqaTPrAeqShEUVkFXBSAwZczxrM"&amp;"Av404/edit?gid=0#gid=0"",""Ene-Jun!E3:E""),0)),"""")"),"")</f>
        <v/>
      </c>
      <c r="I127" s="7" t="str">
        <f>IFERROR(__xludf.DUMMYFUNCTION("IFERROR(INDEX(IMPORTRANGE(""https://docs.google.com/spreadsheets/d/1C3dRT-t5aGUUqaTPrAeqShEUVkFXBSAwZczxrMAv404/edit?gid=0#gid=0"",""Ene-Jun!AQ3:AQ""),MATCH($C127,IMPORTRANGE(""https://docs.google.com/spreadsheets/d/1C3dRT-t5aGUUqaTPrAeqShEUVkFXBSAwZczxrM"&amp;"Av404/edit?gid=0#gid=0"",""Ene-Jun!E3:E""),0)),"""")"),"")</f>
        <v/>
      </c>
      <c r="J127" s="7" t="str">
        <f>IFERROR(__xludf.DUMMYFUNCTION("IFERROR(INDEX(IMPORTRANGE(""https://docs.google.com/spreadsheets/d/1C3dRT-t5aGUUqaTPrAeqShEUVkFXBSAwZczxrMAv404/edit?gid=0#gid=0"",""Jul!L3:L""),MATCH($C127,IMPORTRANGE(""https://docs.google.com/spreadsheets/d/1C3dRT-t5aGUUqaTPrAeqShEUVkFXBSAwZczxrMAv404/"&amp;"edit?gid=0#gid=0"",""Jul!E3:E""),0)),"""")"),"")</f>
        <v/>
      </c>
      <c r="K127" s="7" t="str">
        <f>IFERROR(__xludf.DUMMYFUNCTION("IFERROR(INDEX(IMPORTRANGE(""https://docs.google.com/spreadsheets/d/1C3dRT-t5aGUUqaTPrAeqShEUVkFXBSAwZczxrMAv404/edit?gid=0#gid=0"",""Ago!L3:L""),MATCH($C127,IMPORTRANGE(""https://docs.google.com/spreadsheets/d/1C3dRT-t5aGUUqaTPrAeqShEUVkFXBSAwZczxrMAv404/"&amp;"edit?gid=0#gid=0"",""Ago!E3:E""),0)),"""")"),"")</f>
        <v/>
      </c>
      <c r="L127" s="7" t="str">
        <f>IFERROR(__xludf.DUMMYFUNCTION("IFERROR(INDEX(IMPORTRANGE(""https://docs.google.com/spreadsheets/d/1C3dRT-t5aGUUqaTPrAeqShEUVkFXBSAwZczxrMAv404/edit?gid=1065183617#gid=1065183617"",""Sep!L3:L""),MATCH($C127,IMPORTRANGE(""https://docs.google.com/spreadsheets/d/1C3dRT-t5aGUUqaTPrAeqShEUVk"&amp;"FXBSAwZczxrMAv404/edit?gid=1065183617#gid=1065183617"",""Sep!E3:E""),0)),"""")"),"")</f>
        <v/>
      </c>
    </row>
    <row r="128" ht="15.75" customHeight="1">
      <c r="B128" s="7" t="str">
        <f>IFERROR(__xludf.DUMMYFUNCTION("""COMPUTED_VALUE"""),"BP2600542110101")</f>
        <v>BP2600542110101</v>
      </c>
      <c r="C128" s="7" t="str">
        <f>IFERROR(__xludf.DUMMYFUNCTION("""COMPUTED_VALUE"""),"Realizar acciones institucionales relacionadas con la Política de Talento humano en el organismo.")</f>
        <v>Realizar acciones institucionales relacionadas con la Política de Talento humano en el organismo.</v>
      </c>
      <c r="D128" s="7" t="str">
        <f>IFERROR(__xludf.DUMMYFUNCTION("IFERROR(INDEX(IMPORTRANGE(""https://docs.google.com/spreadsheets/d/1C3dRT-t5aGUUqaTPrAeqShEUVkFXBSAwZczxrMAv404/edit?gid=0#gid=0"",""Ene-Jun!AL3:AL""),MATCH($C128,IMPORTRANGE(""https://docs.google.com/spreadsheets/d/1C3dRT-t5aGUUqaTPrAeqShEUVkFXBSAwZczxrM"&amp;"Av404/edit?gid=0#gid=0"",""Ene-Jun!E3:E""),0)),"""")"),"")</f>
        <v/>
      </c>
      <c r="E128" s="7" t="str">
        <f>IFERROR(__xludf.DUMMYFUNCTION("IFERROR(INDEX(IMPORTRANGE(""https://docs.google.com/spreadsheets/d/1C3dRT-t5aGUUqaTPrAeqShEUVkFXBSAwZczxrMAv404/edit?gid=0#gid=0"",""Ene-Jun!AM3:AM""),MATCH($C128,IMPORTRANGE(""https://docs.google.com/spreadsheets/d/1C3dRT-t5aGUUqaTPrAeqShEUVkFXBSAwZczxrM"&amp;"Av404/edit?gid=0#gid=0"",""Ene-Jun!E3:E""),0)),"""")"),"")</f>
        <v/>
      </c>
      <c r="F128" s="7" t="str">
        <f>IFERROR(__xludf.DUMMYFUNCTION("IFERROR(INDEX(IMPORTRANGE(""https://docs.google.com/spreadsheets/d/1C3dRT-t5aGUUqaTPrAeqShEUVkFXBSAwZczxrMAv404/edit?gid=0#gid=0"",""Ene-Jun!AN3:AN""),MATCH($C128,IMPORTRANGE(""https://docs.google.com/spreadsheets/d/1C3dRT-t5aGUUqaTPrAeqShEUVkFXBSAwZczxrM"&amp;"Av404/edit?gid=0#gid=0"",""Ene-Jun!E3:E""),0)),"""")"),"")</f>
        <v/>
      </c>
      <c r="G128" s="7" t="str">
        <f>IFERROR(__xludf.DUMMYFUNCTION("IFERROR(INDEX(IMPORTRANGE(""https://docs.google.com/spreadsheets/d/1C3dRT-t5aGUUqaTPrAeqShEUVkFXBSAwZczxrMAv404/edit?gid=0#gid=0"",""Ene-Jun!AO3:AO""),MATCH($C128,IMPORTRANGE(""https://docs.google.com/spreadsheets/d/1C3dRT-t5aGUUqaTPrAeqShEUVkFXBSAwZczxrM"&amp;"Av404/edit?gid=0#gid=0"",""Ene-Jun!E3:E""),0)),"""")"),"")</f>
        <v/>
      </c>
      <c r="H128" s="7" t="str">
        <f>IFERROR(__xludf.DUMMYFUNCTION("IFERROR(INDEX(IMPORTRANGE(""https://docs.google.com/spreadsheets/d/1C3dRT-t5aGUUqaTPrAeqShEUVkFXBSAwZczxrMAv404/edit?gid=0#gid=0"",""Ene-Jun!AP3:AP""),MATCH($C128,IMPORTRANGE(""https://docs.google.com/spreadsheets/d/1C3dRT-t5aGUUqaTPrAeqShEUVkFXBSAwZczxrM"&amp;"Av404/edit?gid=0#gid=0"",""Ene-Jun!E3:E""),0)),"""")"),"")</f>
        <v/>
      </c>
      <c r="I128" s="7" t="str">
        <f>IFERROR(__xludf.DUMMYFUNCTION("IFERROR(INDEX(IMPORTRANGE(""https://docs.google.com/spreadsheets/d/1C3dRT-t5aGUUqaTPrAeqShEUVkFXBSAwZczxrMAv404/edit?gid=0#gid=0"",""Ene-Jun!AQ3:AQ""),MATCH($C128,IMPORTRANGE(""https://docs.google.com/spreadsheets/d/1C3dRT-t5aGUUqaTPrAeqShEUVkFXBSAwZczxrM"&amp;"Av404/edit?gid=0#gid=0"",""Ene-Jun!E3:E""),0)),"""")"),"")</f>
        <v/>
      </c>
      <c r="J128" s="7" t="str">
        <f>IFERROR(__xludf.DUMMYFUNCTION("IFERROR(INDEX(IMPORTRANGE(""https://docs.google.com/spreadsheets/d/1C3dRT-t5aGUUqaTPrAeqShEUVkFXBSAwZczxrMAv404/edit?gid=0#gid=0"",""Jul!L3:L""),MATCH($C128,IMPORTRANGE(""https://docs.google.com/spreadsheets/d/1C3dRT-t5aGUUqaTPrAeqShEUVkFXBSAwZczxrMAv404/"&amp;"edit?gid=0#gid=0"",""Jul!E3:E""),0)),"""")"),"")</f>
        <v/>
      </c>
      <c r="K128" s="7" t="str">
        <f>IFERROR(__xludf.DUMMYFUNCTION("IFERROR(INDEX(IMPORTRANGE(""https://docs.google.com/spreadsheets/d/1C3dRT-t5aGUUqaTPrAeqShEUVkFXBSAwZczxrMAv404/edit?gid=0#gid=0"",""Ago!L3:L""),MATCH($C128,IMPORTRANGE(""https://docs.google.com/spreadsheets/d/1C3dRT-t5aGUUqaTPrAeqShEUVkFXBSAwZczxrMAv404/"&amp;"edit?gid=0#gid=0"",""Ago!E3:E""),0)),"""")"),"")</f>
        <v/>
      </c>
      <c r="L128" s="7" t="str">
        <f>IFERROR(__xludf.DUMMYFUNCTION("IFERROR(INDEX(IMPORTRANGE(""https://docs.google.com/spreadsheets/d/1C3dRT-t5aGUUqaTPrAeqShEUVkFXBSAwZczxrMAv404/edit?gid=1065183617#gid=1065183617"",""Sep!L3:L""),MATCH($C128,IMPORTRANGE(""https://docs.google.com/spreadsheets/d/1C3dRT-t5aGUUqaTPrAeqShEUVk"&amp;"FXBSAwZczxrMAv404/edit?gid=1065183617#gid=1065183617"",""Sep!E3:E""),0)),"""")"),"")</f>
        <v/>
      </c>
    </row>
    <row r="129" ht="15.75" customHeight="1">
      <c r="B129" s="7" t="str">
        <f>IFERROR(__xludf.DUMMYFUNCTION("""COMPUTED_VALUE"""),"BP2600542110101")</f>
        <v>BP2600542110101</v>
      </c>
      <c r="C129" s="7" t="str">
        <f>IFERROR(__xludf.DUMMYFUNCTION("""COMPUTED_VALUE"""),"Realizar acciones institucionales relacionadas con las Políticas de Fortalecimiento Organizacional")</f>
        <v>Realizar acciones institucionales relacionadas con las Políticas de Fortalecimiento Organizacional</v>
      </c>
      <c r="D129" s="7" t="str">
        <f>IFERROR(__xludf.DUMMYFUNCTION("IFERROR(INDEX(IMPORTRANGE(""https://docs.google.com/spreadsheets/d/1C3dRT-t5aGUUqaTPrAeqShEUVkFXBSAwZczxrMAv404/edit?gid=0#gid=0"",""Ene-Jun!AL3:AL""),MATCH($C129,IMPORTRANGE(""https://docs.google.com/spreadsheets/d/1C3dRT-t5aGUUqaTPrAeqShEUVkFXBSAwZczxrM"&amp;"Av404/edit?gid=0#gid=0"",""Ene-Jun!E3:E""),0)),"""")"),"")</f>
        <v/>
      </c>
      <c r="E129" s="7" t="str">
        <f>IFERROR(__xludf.DUMMYFUNCTION("IFERROR(INDEX(IMPORTRANGE(""https://docs.google.com/spreadsheets/d/1C3dRT-t5aGUUqaTPrAeqShEUVkFXBSAwZczxrMAv404/edit?gid=0#gid=0"",""Ene-Jun!AM3:AM""),MATCH($C129,IMPORTRANGE(""https://docs.google.com/spreadsheets/d/1C3dRT-t5aGUUqaTPrAeqShEUVkFXBSAwZczxrM"&amp;"Av404/edit?gid=0#gid=0"",""Ene-Jun!E3:E""),0)),"""")"),"")</f>
        <v/>
      </c>
      <c r="F129" s="7" t="str">
        <f>IFERROR(__xludf.DUMMYFUNCTION("IFERROR(INDEX(IMPORTRANGE(""https://docs.google.com/spreadsheets/d/1C3dRT-t5aGUUqaTPrAeqShEUVkFXBSAwZczxrMAv404/edit?gid=0#gid=0"",""Ene-Jun!AN3:AN""),MATCH($C129,IMPORTRANGE(""https://docs.google.com/spreadsheets/d/1C3dRT-t5aGUUqaTPrAeqShEUVkFXBSAwZczxrM"&amp;"Av404/edit?gid=0#gid=0"",""Ene-Jun!E3:E""),0)),"""")"),"")</f>
        <v/>
      </c>
      <c r="G129" s="7" t="str">
        <f>IFERROR(__xludf.DUMMYFUNCTION("IFERROR(INDEX(IMPORTRANGE(""https://docs.google.com/spreadsheets/d/1C3dRT-t5aGUUqaTPrAeqShEUVkFXBSAwZczxrMAv404/edit?gid=0#gid=0"",""Ene-Jun!AO3:AO""),MATCH($C129,IMPORTRANGE(""https://docs.google.com/spreadsheets/d/1C3dRT-t5aGUUqaTPrAeqShEUVkFXBSAwZczxrM"&amp;"Av404/edit?gid=0#gid=0"",""Ene-Jun!E3:E""),0)),"""")"),"")</f>
        <v/>
      </c>
      <c r="H129" s="7" t="str">
        <f>IFERROR(__xludf.DUMMYFUNCTION("IFERROR(INDEX(IMPORTRANGE(""https://docs.google.com/spreadsheets/d/1C3dRT-t5aGUUqaTPrAeqShEUVkFXBSAwZczxrMAv404/edit?gid=0#gid=0"",""Ene-Jun!AP3:AP""),MATCH($C129,IMPORTRANGE(""https://docs.google.com/spreadsheets/d/1C3dRT-t5aGUUqaTPrAeqShEUVkFXBSAwZczxrM"&amp;"Av404/edit?gid=0#gid=0"",""Ene-Jun!E3:E""),0)),"""")"),"")</f>
        <v/>
      </c>
      <c r="I129" s="7" t="str">
        <f>IFERROR(__xludf.DUMMYFUNCTION("IFERROR(INDEX(IMPORTRANGE(""https://docs.google.com/spreadsheets/d/1C3dRT-t5aGUUqaTPrAeqShEUVkFXBSAwZczxrMAv404/edit?gid=0#gid=0"",""Ene-Jun!AQ3:AQ""),MATCH($C129,IMPORTRANGE(""https://docs.google.com/spreadsheets/d/1C3dRT-t5aGUUqaTPrAeqShEUVkFXBSAwZczxrM"&amp;"Av404/edit?gid=0#gid=0"",""Ene-Jun!E3:E""),0)),"""")"),"")</f>
        <v/>
      </c>
      <c r="J129" s="7" t="str">
        <f>IFERROR(__xludf.DUMMYFUNCTION("IFERROR(INDEX(IMPORTRANGE(""https://docs.google.com/spreadsheets/d/1C3dRT-t5aGUUqaTPrAeqShEUVkFXBSAwZczxrMAv404/edit?gid=0#gid=0"",""Jul!L3:L""),MATCH($C129,IMPORTRANGE(""https://docs.google.com/spreadsheets/d/1C3dRT-t5aGUUqaTPrAeqShEUVkFXBSAwZczxrMAv404/"&amp;"edit?gid=0#gid=0"",""Jul!E3:E""),0)),"""")"),"")</f>
        <v/>
      </c>
      <c r="K129" s="7" t="str">
        <f>IFERROR(__xludf.DUMMYFUNCTION("IFERROR(INDEX(IMPORTRANGE(""https://docs.google.com/spreadsheets/d/1C3dRT-t5aGUUqaTPrAeqShEUVkFXBSAwZczxrMAv404/edit?gid=0#gid=0"",""Ago!L3:L""),MATCH($C129,IMPORTRANGE(""https://docs.google.com/spreadsheets/d/1C3dRT-t5aGUUqaTPrAeqShEUVkFXBSAwZczxrMAv404/"&amp;"edit?gid=0#gid=0"",""Ago!E3:E""),0)),"""")"),"")</f>
        <v/>
      </c>
      <c r="L129" s="7" t="str">
        <f>IFERROR(__xludf.DUMMYFUNCTION("IFERROR(INDEX(IMPORTRANGE(""https://docs.google.com/spreadsheets/d/1C3dRT-t5aGUUqaTPrAeqShEUVkFXBSAwZczxrMAv404/edit?gid=1065183617#gid=1065183617"",""Sep!L3:L""),MATCH($C129,IMPORTRANGE(""https://docs.google.com/spreadsheets/d/1C3dRT-t5aGUUqaTPrAeqShEUVk"&amp;"FXBSAwZczxrMAv404/edit?gid=1065183617#gid=1065183617"",""Sep!E3:E""),0)),"""")"),"")</f>
        <v/>
      </c>
    </row>
    <row r="130" ht="15.75" customHeight="1">
      <c r="B130" s="7" t="str">
        <f>IFERROR(__xludf.DUMMYFUNCTION("""COMPUTED_VALUE"""),"BP2600542110101")</f>
        <v>BP2600542110101</v>
      </c>
      <c r="C130" s="7" t="str">
        <f>IFERROR(__xludf.DUMMYFUNCTION("""COMPUTED_VALUE"""),"Realizar acciones institucionales relacionadas con las Políticas de Gobierno Digital")</f>
        <v>Realizar acciones institucionales relacionadas con las Políticas de Gobierno Digital</v>
      </c>
      <c r="D130" s="7" t="str">
        <f>IFERROR(__xludf.DUMMYFUNCTION("IFERROR(INDEX(IMPORTRANGE(""https://docs.google.com/spreadsheets/d/1C3dRT-t5aGUUqaTPrAeqShEUVkFXBSAwZczxrMAv404/edit?gid=0#gid=0"",""Ene-Jun!AL3:AL""),MATCH($C130,IMPORTRANGE(""https://docs.google.com/spreadsheets/d/1C3dRT-t5aGUUqaTPrAeqShEUVkFXBSAwZczxrM"&amp;"Av404/edit?gid=0#gid=0"",""Ene-Jun!E3:E""),0)),"""")"),"")</f>
        <v/>
      </c>
      <c r="E130" s="7" t="str">
        <f>IFERROR(__xludf.DUMMYFUNCTION("IFERROR(INDEX(IMPORTRANGE(""https://docs.google.com/spreadsheets/d/1C3dRT-t5aGUUqaTPrAeqShEUVkFXBSAwZczxrMAv404/edit?gid=0#gid=0"",""Ene-Jun!AM3:AM""),MATCH($C130,IMPORTRANGE(""https://docs.google.com/spreadsheets/d/1C3dRT-t5aGUUqaTPrAeqShEUVkFXBSAwZczxrM"&amp;"Av404/edit?gid=0#gid=0"",""Ene-Jun!E3:E""),0)),"""")"),"")</f>
        <v/>
      </c>
      <c r="F130" s="7" t="str">
        <f>IFERROR(__xludf.DUMMYFUNCTION("IFERROR(INDEX(IMPORTRANGE(""https://docs.google.com/spreadsheets/d/1C3dRT-t5aGUUqaTPrAeqShEUVkFXBSAwZczxrMAv404/edit?gid=0#gid=0"",""Ene-Jun!AN3:AN""),MATCH($C130,IMPORTRANGE(""https://docs.google.com/spreadsheets/d/1C3dRT-t5aGUUqaTPrAeqShEUVkFXBSAwZczxrM"&amp;"Av404/edit?gid=0#gid=0"",""Ene-Jun!E3:E""),0)),"""")"),"")</f>
        <v/>
      </c>
      <c r="G130" s="7" t="str">
        <f>IFERROR(__xludf.DUMMYFUNCTION("IFERROR(INDEX(IMPORTRANGE(""https://docs.google.com/spreadsheets/d/1C3dRT-t5aGUUqaTPrAeqShEUVkFXBSAwZczxrMAv404/edit?gid=0#gid=0"",""Ene-Jun!AO3:AO""),MATCH($C130,IMPORTRANGE(""https://docs.google.com/spreadsheets/d/1C3dRT-t5aGUUqaTPrAeqShEUVkFXBSAwZczxrM"&amp;"Av404/edit?gid=0#gid=0"",""Ene-Jun!E3:E""),0)),"""")"),"")</f>
        <v/>
      </c>
      <c r="H130" s="7" t="str">
        <f>IFERROR(__xludf.DUMMYFUNCTION("IFERROR(INDEX(IMPORTRANGE(""https://docs.google.com/spreadsheets/d/1C3dRT-t5aGUUqaTPrAeqShEUVkFXBSAwZczxrMAv404/edit?gid=0#gid=0"",""Ene-Jun!AP3:AP""),MATCH($C130,IMPORTRANGE(""https://docs.google.com/spreadsheets/d/1C3dRT-t5aGUUqaTPrAeqShEUVkFXBSAwZczxrM"&amp;"Av404/edit?gid=0#gid=0"",""Ene-Jun!E3:E""),0)),"""")"),"")</f>
        <v/>
      </c>
      <c r="I130" s="7" t="str">
        <f>IFERROR(__xludf.DUMMYFUNCTION("IFERROR(INDEX(IMPORTRANGE(""https://docs.google.com/spreadsheets/d/1C3dRT-t5aGUUqaTPrAeqShEUVkFXBSAwZczxrMAv404/edit?gid=0#gid=0"",""Ene-Jun!AQ3:AQ""),MATCH($C130,IMPORTRANGE(""https://docs.google.com/spreadsheets/d/1C3dRT-t5aGUUqaTPrAeqShEUVkFXBSAwZczxrM"&amp;"Av404/edit?gid=0#gid=0"",""Ene-Jun!E3:E""),0)),"""")"),"")</f>
        <v/>
      </c>
      <c r="J130" s="7" t="str">
        <f>IFERROR(__xludf.DUMMYFUNCTION("IFERROR(INDEX(IMPORTRANGE(""https://docs.google.com/spreadsheets/d/1C3dRT-t5aGUUqaTPrAeqShEUVkFXBSAwZczxrMAv404/edit?gid=0#gid=0"",""Jul!L3:L""),MATCH($C130,IMPORTRANGE(""https://docs.google.com/spreadsheets/d/1C3dRT-t5aGUUqaTPrAeqShEUVkFXBSAwZczxrMAv404/"&amp;"edit?gid=0#gid=0"",""Jul!E3:E""),0)),"""")"),"")</f>
        <v/>
      </c>
      <c r="K130" s="7" t="str">
        <f>IFERROR(__xludf.DUMMYFUNCTION("IFERROR(INDEX(IMPORTRANGE(""https://docs.google.com/spreadsheets/d/1C3dRT-t5aGUUqaTPrAeqShEUVkFXBSAwZczxrMAv404/edit?gid=0#gid=0"",""Ago!L3:L""),MATCH($C130,IMPORTRANGE(""https://docs.google.com/spreadsheets/d/1C3dRT-t5aGUUqaTPrAeqShEUVkFXBSAwZczxrMAv404/"&amp;"edit?gid=0#gid=0"",""Ago!E3:E""),0)),"""")"),"")</f>
        <v/>
      </c>
      <c r="L130" s="7" t="str">
        <f>IFERROR(__xludf.DUMMYFUNCTION("IFERROR(INDEX(IMPORTRANGE(""https://docs.google.com/spreadsheets/d/1C3dRT-t5aGUUqaTPrAeqShEUVkFXBSAwZczxrMAv404/edit?gid=1065183617#gid=1065183617"",""Sep!L3:L""),MATCH($C130,IMPORTRANGE(""https://docs.google.com/spreadsheets/d/1C3dRT-t5aGUUqaTPrAeqShEUVk"&amp;"FXBSAwZczxrMAv404/edit?gid=1065183617#gid=1065183617"",""Sep!E3:E""),0)),"""")"),"")</f>
        <v/>
      </c>
    </row>
    <row r="131" ht="15.75" customHeight="1">
      <c r="B131" s="7" t="str">
        <f>IFERROR(__xludf.DUMMYFUNCTION("""COMPUTED_VALUE"""),"BP2600542110101")</f>
        <v>BP2600542110101</v>
      </c>
      <c r="C131" s="7" t="str">
        <f>IFERROR(__xludf.DUMMYFUNCTION("""COMPUTED_VALUE"""),"Realizar acciones institucionales, para el Direccionamiento Estratégico y la Planeación en el organismo.")</f>
        <v>Realizar acciones institucionales, para el Direccionamiento Estratégico y la Planeación en el organismo.</v>
      </c>
      <c r="D131" s="7" t="str">
        <f>IFERROR(__xludf.DUMMYFUNCTION("IFERROR(INDEX(IMPORTRANGE(""https://docs.google.com/spreadsheets/d/1C3dRT-t5aGUUqaTPrAeqShEUVkFXBSAwZczxrMAv404/edit?gid=0#gid=0"",""Ene-Jun!AL3:AL""),MATCH($C131,IMPORTRANGE(""https://docs.google.com/spreadsheets/d/1C3dRT-t5aGUUqaTPrAeqShEUVkFXBSAwZczxrM"&amp;"Av404/edit?gid=0#gid=0"",""Ene-Jun!E3:E""),0)),"""")"),"")</f>
        <v/>
      </c>
      <c r="E131" s="7" t="str">
        <f>IFERROR(__xludf.DUMMYFUNCTION("IFERROR(INDEX(IMPORTRANGE(""https://docs.google.com/spreadsheets/d/1C3dRT-t5aGUUqaTPrAeqShEUVkFXBSAwZczxrMAv404/edit?gid=0#gid=0"",""Ene-Jun!AM3:AM""),MATCH($C131,IMPORTRANGE(""https://docs.google.com/spreadsheets/d/1C3dRT-t5aGUUqaTPrAeqShEUVkFXBSAwZczxrM"&amp;"Av404/edit?gid=0#gid=0"",""Ene-Jun!E3:E""),0)),"""")"),"")</f>
        <v/>
      </c>
      <c r="F131" s="7" t="str">
        <f>IFERROR(__xludf.DUMMYFUNCTION("IFERROR(INDEX(IMPORTRANGE(""https://docs.google.com/spreadsheets/d/1C3dRT-t5aGUUqaTPrAeqShEUVkFXBSAwZczxrMAv404/edit?gid=0#gid=0"",""Ene-Jun!AN3:AN""),MATCH($C131,IMPORTRANGE(""https://docs.google.com/spreadsheets/d/1C3dRT-t5aGUUqaTPrAeqShEUVkFXBSAwZczxrM"&amp;"Av404/edit?gid=0#gid=0"",""Ene-Jun!E3:E""),0)),"""")"),"")</f>
        <v/>
      </c>
      <c r="G131" s="7" t="str">
        <f>IFERROR(__xludf.DUMMYFUNCTION("IFERROR(INDEX(IMPORTRANGE(""https://docs.google.com/spreadsheets/d/1C3dRT-t5aGUUqaTPrAeqShEUVkFXBSAwZczxrMAv404/edit?gid=0#gid=0"",""Ene-Jun!AO3:AO""),MATCH($C131,IMPORTRANGE(""https://docs.google.com/spreadsheets/d/1C3dRT-t5aGUUqaTPrAeqShEUVkFXBSAwZczxrM"&amp;"Av404/edit?gid=0#gid=0"",""Ene-Jun!E3:E""),0)),"""")"),"")</f>
        <v/>
      </c>
      <c r="H131" s="7" t="str">
        <f>IFERROR(__xludf.DUMMYFUNCTION("IFERROR(INDEX(IMPORTRANGE(""https://docs.google.com/spreadsheets/d/1C3dRT-t5aGUUqaTPrAeqShEUVkFXBSAwZczxrMAv404/edit?gid=0#gid=0"",""Ene-Jun!AP3:AP""),MATCH($C131,IMPORTRANGE(""https://docs.google.com/spreadsheets/d/1C3dRT-t5aGUUqaTPrAeqShEUVkFXBSAwZczxrM"&amp;"Av404/edit?gid=0#gid=0"",""Ene-Jun!E3:E""),0)),"""")"),"")</f>
        <v/>
      </c>
      <c r="I131" s="7" t="str">
        <f>IFERROR(__xludf.DUMMYFUNCTION("IFERROR(INDEX(IMPORTRANGE(""https://docs.google.com/spreadsheets/d/1C3dRT-t5aGUUqaTPrAeqShEUVkFXBSAwZczxrMAv404/edit?gid=0#gid=0"",""Ene-Jun!AQ3:AQ""),MATCH($C131,IMPORTRANGE(""https://docs.google.com/spreadsheets/d/1C3dRT-t5aGUUqaTPrAeqShEUVkFXBSAwZczxrM"&amp;"Av404/edit?gid=0#gid=0"",""Ene-Jun!E3:E""),0)),"""")"),"")</f>
        <v/>
      </c>
      <c r="J131" s="7" t="str">
        <f>IFERROR(__xludf.DUMMYFUNCTION("IFERROR(INDEX(IMPORTRANGE(""https://docs.google.com/spreadsheets/d/1C3dRT-t5aGUUqaTPrAeqShEUVkFXBSAwZczxrMAv404/edit?gid=0#gid=0"",""Jul!L3:L""),MATCH($C131,IMPORTRANGE(""https://docs.google.com/spreadsheets/d/1C3dRT-t5aGUUqaTPrAeqShEUVkFXBSAwZczxrMAv404/"&amp;"edit?gid=0#gid=0"",""Jul!E3:E""),0)),"""")"),"")</f>
        <v/>
      </c>
      <c r="K131" s="7" t="str">
        <f>IFERROR(__xludf.DUMMYFUNCTION("IFERROR(INDEX(IMPORTRANGE(""https://docs.google.com/spreadsheets/d/1C3dRT-t5aGUUqaTPrAeqShEUVkFXBSAwZczxrMAv404/edit?gid=0#gid=0"",""Ago!L3:L""),MATCH($C131,IMPORTRANGE(""https://docs.google.com/spreadsheets/d/1C3dRT-t5aGUUqaTPrAeqShEUVkFXBSAwZczxrMAv404/"&amp;"edit?gid=0#gid=0"",""Ago!E3:E""),0)),"""")"),"")</f>
        <v/>
      </c>
      <c r="L131" s="7" t="str">
        <f>IFERROR(__xludf.DUMMYFUNCTION("IFERROR(INDEX(IMPORTRANGE(""https://docs.google.com/spreadsheets/d/1C3dRT-t5aGUUqaTPrAeqShEUVkFXBSAwZczxrMAv404/edit?gid=1065183617#gid=1065183617"",""Sep!L3:L""),MATCH($C131,IMPORTRANGE(""https://docs.google.com/spreadsheets/d/1C3dRT-t5aGUUqaTPrAeqShEUVk"&amp;"FXBSAwZczxrMAv404/edit?gid=1065183617#gid=1065183617"",""Sep!E3:E""),0)),"""")"),"")</f>
        <v/>
      </c>
    </row>
    <row r="132" ht="15.75" customHeight="1">
      <c r="B132" s="7" t="str">
        <f>IFERROR(__xludf.DUMMYFUNCTION("""COMPUTED_VALUE"""),"BP2600542110101")</f>
        <v>BP2600542110101</v>
      </c>
      <c r="C132" s="7" t="str">
        <f>IFERROR(__xludf.DUMMYFUNCTION("""COMPUTED_VALUE"""),"Realizar seguimiento a la implementación de las políticas públicas a cargo del organismo, en el marco de la política de gestión de la información estadística")</f>
        <v>Realizar seguimiento a la implementación de las políticas públicas a cargo del organismo, en el marco de la política de gestión de la información estadística</v>
      </c>
      <c r="D132" s="7" t="str">
        <f>IFERROR(__xludf.DUMMYFUNCTION("IFERROR(INDEX(IMPORTRANGE(""https://docs.google.com/spreadsheets/d/1C3dRT-t5aGUUqaTPrAeqShEUVkFXBSAwZczxrMAv404/edit?gid=0#gid=0"",""Ene-Jun!AL3:AL""),MATCH($C132,IMPORTRANGE(""https://docs.google.com/spreadsheets/d/1C3dRT-t5aGUUqaTPrAeqShEUVkFXBSAwZczxrM"&amp;"Av404/edit?gid=0#gid=0"",""Ene-Jun!E3:E""),0)),"""")"),"")</f>
        <v/>
      </c>
      <c r="E132" s="7" t="str">
        <f>IFERROR(__xludf.DUMMYFUNCTION("IFERROR(INDEX(IMPORTRANGE(""https://docs.google.com/spreadsheets/d/1C3dRT-t5aGUUqaTPrAeqShEUVkFXBSAwZczxrMAv404/edit?gid=0#gid=0"",""Ene-Jun!AM3:AM""),MATCH($C132,IMPORTRANGE(""https://docs.google.com/spreadsheets/d/1C3dRT-t5aGUUqaTPrAeqShEUVkFXBSAwZczxrM"&amp;"Av404/edit?gid=0#gid=0"",""Ene-Jun!E3:E""),0)),"""")"),"")</f>
        <v/>
      </c>
      <c r="F132" s="7" t="str">
        <f>IFERROR(__xludf.DUMMYFUNCTION("IFERROR(INDEX(IMPORTRANGE(""https://docs.google.com/spreadsheets/d/1C3dRT-t5aGUUqaTPrAeqShEUVkFXBSAwZczxrMAv404/edit?gid=0#gid=0"",""Ene-Jun!AN3:AN""),MATCH($C132,IMPORTRANGE(""https://docs.google.com/spreadsheets/d/1C3dRT-t5aGUUqaTPrAeqShEUVkFXBSAwZczxrM"&amp;"Av404/edit?gid=0#gid=0"",""Ene-Jun!E3:E""),0)),"""")"),"")</f>
        <v/>
      </c>
      <c r="G132" s="7" t="str">
        <f>IFERROR(__xludf.DUMMYFUNCTION("IFERROR(INDEX(IMPORTRANGE(""https://docs.google.com/spreadsheets/d/1C3dRT-t5aGUUqaTPrAeqShEUVkFXBSAwZczxrMAv404/edit?gid=0#gid=0"",""Ene-Jun!AO3:AO""),MATCH($C132,IMPORTRANGE(""https://docs.google.com/spreadsheets/d/1C3dRT-t5aGUUqaTPrAeqShEUVkFXBSAwZczxrM"&amp;"Av404/edit?gid=0#gid=0"",""Ene-Jun!E3:E""),0)),"""")"),"")</f>
        <v/>
      </c>
      <c r="H132" s="7" t="str">
        <f>IFERROR(__xludf.DUMMYFUNCTION("IFERROR(INDEX(IMPORTRANGE(""https://docs.google.com/spreadsheets/d/1C3dRT-t5aGUUqaTPrAeqShEUVkFXBSAwZczxrMAv404/edit?gid=0#gid=0"",""Ene-Jun!AP3:AP""),MATCH($C132,IMPORTRANGE(""https://docs.google.com/spreadsheets/d/1C3dRT-t5aGUUqaTPrAeqShEUVkFXBSAwZczxrM"&amp;"Av404/edit?gid=0#gid=0"",""Ene-Jun!E3:E""),0)),"""")"),"")</f>
        <v/>
      </c>
      <c r="I132" s="7" t="str">
        <f>IFERROR(__xludf.DUMMYFUNCTION("IFERROR(INDEX(IMPORTRANGE(""https://docs.google.com/spreadsheets/d/1C3dRT-t5aGUUqaTPrAeqShEUVkFXBSAwZczxrMAv404/edit?gid=0#gid=0"",""Ene-Jun!AQ3:AQ""),MATCH($C132,IMPORTRANGE(""https://docs.google.com/spreadsheets/d/1C3dRT-t5aGUUqaTPrAeqShEUVkFXBSAwZczxrM"&amp;"Av404/edit?gid=0#gid=0"",""Ene-Jun!E3:E""),0)),"""")"),"")</f>
        <v/>
      </c>
      <c r="J132" s="7" t="str">
        <f>IFERROR(__xludf.DUMMYFUNCTION("IFERROR(INDEX(IMPORTRANGE(""https://docs.google.com/spreadsheets/d/1C3dRT-t5aGUUqaTPrAeqShEUVkFXBSAwZczxrMAv404/edit?gid=0#gid=0"",""Jul!L3:L""),MATCH($C132,IMPORTRANGE(""https://docs.google.com/spreadsheets/d/1C3dRT-t5aGUUqaTPrAeqShEUVkFXBSAwZczxrMAv404/"&amp;"edit?gid=0#gid=0"",""Jul!E3:E""),0)),"""")"),"")</f>
        <v/>
      </c>
      <c r="K132" s="7" t="str">
        <f>IFERROR(__xludf.DUMMYFUNCTION("IFERROR(INDEX(IMPORTRANGE(""https://docs.google.com/spreadsheets/d/1C3dRT-t5aGUUqaTPrAeqShEUVkFXBSAwZczxrMAv404/edit?gid=0#gid=0"",""Ago!L3:L""),MATCH($C132,IMPORTRANGE(""https://docs.google.com/spreadsheets/d/1C3dRT-t5aGUUqaTPrAeqShEUVkFXBSAwZczxrMAv404/"&amp;"edit?gid=0#gid=0"",""Ago!E3:E""),0)),"""")"),"")</f>
        <v/>
      </c>
      <c r="L132" s="7" t="str">
        <f>IFERROR(__xludf.DUMMYFUNCTION("IFERROR(INDEX(IMPORTRANGE(""https://docs.google.com/spreadsheets/d/1C3dRT-t5aGUUqaTPrAeqShEUVkFXBSAwZczxrMAv404/edit?gid=1065183617#gid=1065183617"",""Sep!L3:L""),MATCH($C132,IMPORTRANGE(""https://docs.google.com/spreadsheets/d/1C3dRT-t5aGUUqaTPrAeqShEUVk"&amp;"FXBSAwZczxrMAv404/edit?gid=1065183617#gid=1065183617"",""Sep!E3:E""),0)),"""")"),"")</f>
        <v/>
      </c>
    </row>
    <row r="133" ht="15.75" customHeight="1">
      <c r="B133" s="7" t="str">
        <f>IFERROR(__xludf.DUMMYFUNCTION("""COMPUTED_VALUE"""),"BP2600542110101")</f>
        <v>BP2600542110101</v>
      </c>
      <c r="C133" s="7" t="str">
        <f>IFERROR(__xludf.DUMMYFUNCTION("""COMPUTED_VALUE"""),"Suministrar recursos de apoyo logístico, a las gestiones institucionales y misionales del organismo")</f>
        <v>Suministrar recursos de apoyo logístico, a las gestiones institucionales y misionales del organismo</v>
      </c>
      <c r="D133" s="7" t="str">
        <f>IFERROR(__xludf.DUMMYFUNCTION("IFERROR(INDEX(IMPORTRANGE(""https://docs.google.com/spreadsheets/d/1C3dRT-t5aGUUqaTPrAeqShEUVkFXBSAwZczxrMAv404/edit?gid=0#gid=0"",""Ene-Jun!AL3:AL""),MATCH($C133,IMPORTRANGE(""https://docs.google.com/spreadsheets/d/1C3dRT-t5aGUUqaTPrAeqShEUVkFXBSAwZczxrM"&amp;"Av404/edit?gid=0#gid=0"",""Ene-Jun!E3:E""),0)),"""")"),"")</f>
        <v/>
      </c>
      <c r="E133" s="7" t="str">
        <f>IFERROR(__xludf.DUMMYFUNCTION("IFERROR(INDEX(IMPORTRANGE(""https://docs.google.com/spreadsheets/d/1C3dRT-t5aGUUqaTPrAeqShEUVkFXBSAwZczxrMAv404/edit?gid=0#gid=0"",""Ene-Jun!AM3:AM""),MATCH($C133,IMPORTRANGE(""https://docs.google.com/spreadsheets/d/1C3dRT-t5aGUUqaTPrAeqShEUVkFXBSAwZczxrM"&amp;"Av404/edit?gid=0#gid=0"",""Ene-Jun!E3:E""),0)),"""")"),"")</f>
        <v/>
      </c>
      <c r="F133" s="7" t="str">
        <f>IFERROR(__xludf.DUMMYFUNCTION("IFERROR(INDEX(IMPORTRANGE(""https://docs.google.com/spreadsheets/d/1C3dRT-t5aGUUqaTPrAeqShEUVkFXBSAwZczxrMAv404/edit?gid=0#gid=0"",""Ene-Jun!AN3:AN""),MATCH($C133,IMPORTRANGE(""https://docs.google.com/spreadsheets/d/1C3dRT-t5aGUUqaTPrAeqShEUVkFXBSAwZczxrM"&amp;"Av404/edit?gid=0#gid=0"",""Ene-Jun!E3:E""),0)),"""")"),"")</f>
        <v/>
      </c>
      <c r="G133" s="7" t="str">
        <f>IFERROR(__xludf.DUMMYFUNCTION("IFERROR(INDEX(IMPORTRANGE(""https://docs.google.com/spreadsheets/d/1C3dRT-t5aGUUqaTPrAeqShEUVkFXBSAwZczxrMAv404/edit?gid=0#gid=0"",""Ene-Jun!AO3:AO""),MATCH($C133,IMPORTRANGE(""https://docs.google.com/spreadsheets/d/1C3dRT-t5aGUUqaTPrAeqShEUVkFXBSAwZczxrM"&amp;"Av404/edit?gid=0#gid=0"",""Ene-Jun!E3:E""),0)),"""")"),"")</f>
        <v/>
      </c>
      <c r="H133" s="7" t="str">
        <f>IFERROR(__xludf.DUMMYFUNCTION("IFERROR(INDEX(IMPORTRANGE(""https://docs.google.com/spreadsheets/d/1C3dRT-t5aGUUqaTPrAeqShEUVkFXBSAwZczxrMAv404/edit?gid=0#gid=0"",""Ene-Jun!AP3:AP""),MATCH($C133,IMPORTRANGE(""https://docs.google.com/spreadsheets/d/1C3dRT-t5aGUUqaTPrAeqShEUVkFXBSAwZczxrM"&amp;"Av404/edit?gid=0#gid=0"",""Ene-Jun!E3:E""),0)),"""")"),"")</f>
        <v/>
      </c>
      <c r="I133" s="7" t="str">
        <f>IFERROR(__xludf.DUMMYFUNCTION("IFERROR(INDEX(IMPORTRANGE(""https://docs.google.com/spreadsheets/d/1C3dRT-t5aGUUqaTPrAeqShEUVkFXBSAwZczxrMAv404/edit?gid=0#gid=0"",""Ene-Jun!AQ3:AQ""),MATCH($C133,IMPORTRANGE(""https://docs.google.com/spreadsheets/d/1C3dRT-t5aGUUqaTPrAeqShEUVkFXBSAwZczxrM"&amp;"Av404/edit?gid=0#gid=0"",""Ene-Jun!E3:E""),0)),"""")"),"")</f>
        <v/>
      </c>
      <c r="J133" s="7" t="str">
        <f>IFERROR(__xludf.DUMMYFUNCTION("IFERROR(INDEX(IMPORTRANGE(""https://docs.google.com/spreadsheets/d/1C3dRT-t5aGUUqaTPrAeqShEUVkFXBSAwZczxrMAv404/edit?gid=0#gid=0"",""Jul!L3:L""),MATCH($C133,IMPORTRANGE(""https://docs.google.com/spreadsheets/d/1C3dRT-t5aGUUqaTPrAeqShEUVkFXBSAwZczxrMAv404/"&amp;"edit?gid=0#gid=0"",""Jul!E3:E""),0)),"""")"),"")</f>
        <v/>
      </c>
      <c r="K133" s="7" t="str">
        <f>IFERROR(__xludf.DUMMYFUNCTION("IFERROR(INDEX(IMPORTRANGE(""https://docs.google.com/spreadsheets/d/1C3dRT-t5aGUUqaTPrAeqShEUVkFXBSAwZczxrMAv404/edit?gid=0#gid=0"",""Ago!L3:L""),MATCH($C133,IMPORTRANGE(""https://docs.google.com/spreadsheets/d/1C3dRT-t5aGUUqaTPrAeqShEUVkFXBSAwZczxrMAv404/"&amp;"edit?gid=0#gid=0"",""Ago!E3:E""),0)),"""")"),"")</f>
        <v/>
      </c>
      <c r="L133" s="7" t="str">
        <f>IFERROR(__xludf.DUMMYFUNCTION("IFERROR(INDEX(IMPORTRANGE(""https://docs.google.com/spreadsheets/d/1C3dRT-t5aGUUqaTPrAeqShEUVkFXBSAwZczxrMAv404/edit?gid=1065183617#gid=1065183617"",""Sep!L3:L""),MATCH($C133,IMPORTRANGE(""https://docs.google.com/spreadsheets/d/1C3dRT-t5aGUUqaTPrAeqShEUVk"&amp;"FXBSAwZczxrMAv404/edit?gid=1065183617#gid=1065183617"",""Sep!E3:E""),0)),"""")"),"")</f>
        <v/>
      </c>
    </row>
    <row r="134" ht="15.75" customHeight="1">
      <c r="B134" s="7" t="str">
        <f>IFERROR(__xludf.DUMMYFUNCTION("""COMPUTED_VALUE"""),"BP2600542210101")</f>
        <v>BP2600542210101</v>
      </c>
      <c r="C134" s="7" t="str">
        <f>IFERROR(__xludf.DUMMYFUNCTION("""COMPUTED_VALUE"""),"Apoyar las actividades de trabajo social con los beneficiarios en las ofertas complementarias")</f>
        <v>Apoyar las actividades de trabajo social con los beneficiarios en las ofertas complementarias</v>
      </c>
      <c r="D134" s="7" t="str">
        <f>IFERROR(__xludf.DUMMYFUNCTION("IFERROR(INDEX(IMPORTRANGE(""https://docs.google.com/spreadsheets/d/1C3dRT-t5aGUUqaTPrAeqShEUVkFXBSAwZczxrMAv404/edit?gid=0#gid=0"",""Ene-Jun!AL3:AL""),MATCH($C134,IMPORTRANGE(""https://docs.google.com/spreadsheets/d/1C3dRT-t5aGUUqaTPrAeqShEUVkFXBSAwZczxrM"&amp;"Av404/edit?gid=0#gid=0"",""Ene-Jun!E3:E""),0)),"""")"),"")</f>
        <v/>
      </c>
      <c r="E134" s="7" t="str">
        <f>IFERROR(__xludf.DUMMYFUNCTION("IFERROR(INDEX(IMPORTRANGE(""https://docs.google.com/spreadsheets/d/1C3dRT-t5aGUUqaTPrAeqShEUVkFXBSAwZczxrMAv404/edit?gid=0#gid=0"",""Ene-Jun!AM3:AM""),MATCH($C134,IMPORTRANGE(""https://docs.google.com/spreadsheets/d/1C3dRT-t5aGUUqaTPrAeqShEUVkFXBSAwZczxrM"&amp;"Av404/edit?gid=0#gid=0"",""Ene-Jun!E3:E""),0)),"""")"),"")</f>
        <v/>
      </c>
      <c r="F134" s="7" t="str">
        <f>IFERROR(__xludf.DUMMYFUNCTION("IFERROR(INDEX(IMPORTRANGE(""https://docs.google.com/spreadsheets/d/1C3dRT-t5aGUUqaTPrAeqShEUVkFXBSAwZczxrMAv404/edit?gid=0#gid=0"",""Ene-Jun!AN3:AN""),MATCH($C134,IMPORTRANGE(""https://docs.google.com/spreadsheets/d/1C3dRT-t5aGUUqaTPrAeqShEUVkFXBSAwZczxrM"&amp;"Av404/edit?gid=0#gid=0"",""Ene-Jun!E3:E""),0)),"""")"),"")</f>
        <v/>
      </c>
      <c r="G134" s="7" t="str">
        <f>IFERROR(__xludf.DUMMYFUNCTION("IFERROR(INDEX(IMPORTRANGE(""https://docs.google.com/spreadsheets/d/1C3dRT-t5aGUUqaTPrAeqShEUVkFXBSAwZczxrMAv404/edit?gid=0#gid=0"",""Ene-Jun!AO3:AO""),MATCH($C134,IMPORTRANGE(""https://docs.google.com/spreadsheets/d/1C3dRT-t5aGUUqaTPrAeqShEUVkFXBSAwZczxrM"&amp;"Av404/edit?gid=0#gid=0"",""Ene-Jun!E3:E""),0)),"""")"),"")</f>
        <v/>
      </c>
      <c r="H134" s="7" t="str">
        <f>IFERROR(__xludf.DUMMYFUNCTION("IFERROR(INDEX(IMPORTRANGE(""https://docs.google.com/spreadsheets/d/1C3dRT-t5aGUUqaTPrAeqShEUVkFXBSAwZczxrMAv404/edit?gid=0#gid=0"",""Ene-Jun!AP3:AP""),MATCH($C134,IMPORTRANGE(""https://docs.google.com/spreadsheets/d/1C3dRT-t5aGUUqaTPrAeqShEUVkFXBSAwZczxrM"&amp;"Av404/edit?gid=0#gid=0"",""Ene-Jun!E3:E""),0)),"""")"),"")</f>
        <v/>
      </c>
      <c r="I134" s="7" t="str">
        <f>IFERROR(__xludf.DUMMYFUNCTION("IFERROR(INDEX(IMPORTRANGE(""https://docs.google.com/spreadsheets/d/1C3dRT-t5aGUUqaTPrAeqShEUVkFXBSAwZczxrMAv404/edit?gid=0#gid=0"",""Ene-Jun!AQ3:AQ""),MATCH($C134,IMPORTRANGE(""https://docs.google.com/spreadsheets/d/1C3dRT-t5aGUUqaTPrAeqShEUVkFXBSAwZczxrM"&amp;"Av404/edit?gid=0#gid=0"",""Ene-Jun!E3:E""),0)),"""")"),"")</f>
        <v/>
      </c>
      <c r="J134" s="7" t="str">
        <f>IFERROR(__xludf.DUMMYFUNCTION("IFERROR(INDEX(IMPORTRANGE(""https://docs.google.com/spreadsheets/d/1C3dRT-t5aGUUqaTPrAeqShEUVkFXBSAwZczxrMAv404/edit?gid=0#gid=0"",""Jul!L3:L""),MATCH($C134,IMPORTRANGE(""https://docs.google.com/spreadsheets/d/1C3dRT-t5aGUUqaTPrAeqShEUVkFXBSAwZczxrMAv404/"&amp;"edit?gid=0#gid=0"",""Jul!E3:E""),0)),"""")"),"")</f>
        <v/>
      </c>
      <c r="K134" s="7" t="str">
        <f>IFERROR(__xludf.DUMMYFUNCTION("IFERROR(INDEX(IMPORTRANGE(""https://docs.google.com/spreadsheets/d/1C3dRT-t5aGUUqaTPrAeqShEUVkFXBSAwZczxrMAv404/edit?gid=0#gid=0"",""Ago!L3:L""),MATCH($C134,IMPORTRANGE(""https://docs.google.com/spreadsheets/d/1C3dRT-t5aGUUqaTPrAeqShEUVkFXBSAwZczxrMAv404/"&amp;"edit?gid=0#gid=0"",""Ago!E3:E""),0)),"""")"),"")</f>
        <v/>
      </c>
      <c r="L134" s="7" t="str">
        <f>IFERROR(__xludf.DUMMYFUNCTION("IFERROR(INDEX(IMPORTRANGE(""https://docs.google.com/spreadsheets/d/1C3dRT-t5aGUUqaTPrAeqShEUVkFXBSAwZczxrMAv404/edit?gid=1065183617#gid=1065183617"",""Sep!L3:L""),MATCH($C134,IMPORTRANGE(""https://docs.google.com/spreadsheets/d/1C3dRT-t5aGUUqaTPrAeqShEUVk"&amp;"FXBSAwZczxrMAv404/edit?gid=1065183617#gid=1065183617"",""Sep!E3:E""),0)),"""")"),"")</f>
        <v/>
      </c>
    </row>
    <row r="135" ht="15.75" customHeight="1">
      <c r="B135" s="7" t="str">
        <f>IFERROR(__xludf.DUMMYFUNCTION("""COMPUTED_VALUE"""),"BP2600542210101")</f>
        <v>BP2600542210101</v>
      </c>
      <c r="C135" s="7" t="str">
        <f>IFERROR(__xludf.DUMMYFUNCTION("""COMPUTED_VALUE"""),"Atender a los beneficiarios de los programas de Prosperidad Social en los puntos de atención")</f>
        <v>Atender a los beneficiarios de los programas de Prosperidad Social en los puntos de atención</v>
      </c>
      <c r="D135" s="7" t="str">
        <f>IFERROR(__xludf.DUMMYFUNCTION("IFERROR(INDEX(IMPORTRANGE(""https://docs.google.com/spreadsheets/d/1C3dRT-t5aGUUqaTPrAeqShEUVkFXBSAwZczxrMAv404/edit?gid=0#gid=0"",""Ene-Jun!AL3:AL""),MATCH($C135,IMPORTRANGE(""https://docs.google.com/spreadsheets/d/1C3dRT-t5aGUUqaTPrAeqShEUVkFXBSAwZczxrM"&amp;"Av404/edit?gid=0#gid=0"",""Ene-Jun!E3:E""),0)),"""")"),"")</f>
        <v/>
      </c>
      <c r="E135" s="7" t="str">
        <f>IFERROR(__xludf.DUMMYFUNCTION("IFERROR(INDEX(IMPORTRANGE(""https://docs.google.com/spreadsheets/d/1C3dRT-t5aGUUqaTPrAeqShEUVkFXBSAwZczxrMAv404/edit?gid=0#gid=0"",""Ene-Jun!AM3:AM""),MATCH($C135,IMPORTRANGE(""https://docs.google.com/spreadsheets/d/1C3dRT-t5aGUUqaTPrAeqShEUVkFXBSAwZczxrM"&amp;"Av404/edit?gid=0#gid=0"",""Ene-Jun!E3:E""),0)),"""")"),"")</f>
        <v/>
      </c>
      <c r="F135" s="7" t="str">
        <f>IFERROR(__xludf.DUMMYFUNCTION("IFERROR(INDEX(IMPORTRANGE(""https://docs.google.com/spreadsheets/d/1C3dRT-t5aGUUqaTPrAeqShEUVkFXBSAwZczxrMAv404/edit?gid=0#gid=0"",""Ene-Jun!AN3:AN""),MATCH($C135,IMPORTRANGE(""https://docs.google.com/spreadsheets/d/1C3dRT-t5aGUUqaTPrAeqShEUVkFXBSAwZczxrM"&amp;"Av404/edit?gid=0#gid=0"",""Ene-Jun!E3:E""),0)),"""")"),"")</f>
        <v/>
      </c>
      <c r="G135" s="7" t="str">
        <f>IFERROR(__xludf.DUMMYFUNCTION("IFERROR(INDEX(IMPORTRANGE(""https://docs.google.com/spreadsheets/d/1C3dRT-t5aGUUqaTPrAeqShEUVkFXBSAwZczxrMAv404/edit?gid=0#gid=0"",""Ene-Jun!AO3:AO""),MATCH($C135,IMPORTRANGE(""https://docs.google.com/spreadsheets/d/1C3dRT-t5aGUUqaTPrAeqShEUVkFXBSAwZczxrM"&amp;"Av404/edit?gid=0#gid=0"",""Ene-Jun!E3:E""),0)),"""")"),"")</f>
        <v/>
      </c>
      <c r="H135" s="7" t="str">
        <f>IFERROR(__xludf.DUMMYFUNCTION("IFERROR(INDEX(IMPORTRANGE(""https://docs.google.com/spreadsheets/d/1C3dRT-t5aGUUqaTPrAeqShEUVkFXBSAwZczxrMAv404/edit?gid=0#gid=0"",""Ene-Jun!AP3:AP""),MATCH($C135,IMPORTRANGE(""https://docs.google.com/spreadsheets/d/1C3dRT-t5aGUUqaTPrAeqShEUVkFXBSAwZczxrM"&amp;"Av404/edit?gid=0#gid=0"",""Ene-Jun!E3:E""),0)),"""")"),"")</f>
        <v/>
      </c>
      <c r="I135" s="7" t="str">
        <f>IFERROR(__xludf.DUMMYFUNCTION("IFERROR(INDEX(IMPORTRANGE(""https://docs.google.com/spreadsheets/d/1C3dRT-t5aGUUqaTPrAeqShEUVkFXBSAwZczxrMAv404/edit?gid=0#gid=0"",""Ene-Jun!AQ3:AQ""),MATCH($C135,IMPORTRANGE(""https://docs.google.com/spreadsheets/d/1C3dRT-t5aGUUqaTPrAeqShEUVkFXBSAwZczxrM"&amp;"Av404/edit?gid=0#gid=0"",""Ene-Jun!E3:E""),0)),"""")"),"")</f>
        <v/>
      </c>
      <c r="J135" s="7" t="str">
        <f>IFERROR(__xludf.DUMMYFUNCTION("IFERROR(INDEX(IMPORTRANGE(""https://docs.google.com/spreadsheets/d/1C3dRT-t5aGUUqaTPrAeqShEUVkFXBSAwZczxrMAv404/edit?gid=0#gid=0"",""Jul!L3:L""),MATCH($C135,IMPORTRANGE(""https://docs.google.com/spreadsheets/d/1C3dRT-t5aGUUqaTPrAeqShEUVkFXBSAwZczxrMAv404/"&amp;"edit?gid=0#gid=0"",""Jul!E3:E""),0)),"""")"),"")</f>
        <v/>
      </c>
      <c r="K135" s="7" t="str">
        <f>IFERROR(__xludf.DUMMYFUNCTION("IFERROR(INDEX(IMPORTRANGE(""https://docs.google.com/spreadsheets/d/1C3dRT-t5aGUUqaTPrAeqShEUVkFXBSAwZczxrMAv404/edit?gid=0#gid=0"",""Ago!L3:L""),MATCH($C135,IMPORTRANGE(""https://docs.google.com/spreadsheets/d/1C3dRT-t5aGUUqaTPrAeqShEUVkFXBSAwZczxrMAv404/"&amp;"edit?gid=0#gid=0"",""Ago!E3:E""),0)),"""")"),"")</f>
        <v/>
      </c>
      <c r="L135" s="7" t="str">
        <f>IFERROR(__xludf.DUMMYFUNCTION("IFERROR(INDEX(IMPORTRANGE(""https://docs.google.com/spreadsheets/d/1C3dRT-t5aGUUqaTPrAeqShEUVkFXBSAwZczxrMAv404/edit?gid=1065183617#gid=1065183617"",""Sep!L3:L""),MATCH($C135,IMPORTRANGE(""https://docs.google.com/spreadsheets/d/1C3dRT-t5aGUUqaTPrAeqShEUVk"&amp;"FXBSAwZczxrMAv404/edit?gid=1065183617#gid=1065183617"",""Sep!E3:E""),0)),"""")"),"")</f>
        <v/>
      </c>
    </row>
    <row r="136" ht="15.75" customHeight="1">
      <c r="B136" s="7" t="str">
        <f>IFERROR(__xludf.DUMMYFUNCTION("""COMPUTED_VALUE"""),"BP2600542210101")</f>
        <v>BP2600542210101</v>
      </c>
      <c r="C136" s="7" t="str">
        <f>IFERROR(__xludf.DUMMYFUNCTION("""COMPUTED_VALUE"""),"Diseñar las estrategias de comunicación y atención integral a los beneficiarios de los programas de Prosperidad Social")</f>
        <v>Diseñar las estrategias de comunicación y atención integral a los beneficiarios de los programas de Prosperidad Social</v>
      </c>
      <c r="D136" s="7" t="str">
        <f>IFERROR(__xludf.DUMMYFUNCTION("IFERROR(INDEX(IMPORTRANGE(""https://docs.google.com/spreadsheets/d/1C3dRT-t5aGUUqaTPrAeqShEUVkFXBSAwZczxrMAv404/edit?gid=0#gid=0"",""Ene-Jun!AL3:AL""),MATCH($C136,IMPORTRANGE(""https://docs.google.com/spreadsheets/d/1C3dRT-t5aGUUqaTPrAeqShEUVkFXBSAwZczxrM"&amp;"Av404/edit?gid=0#gid=0"",""Ene-Jun!E3:E""),0)),"""")"),"")</f>
        <v/>
      </c>
      <c r="E136" s="7" t="str">
        <f>IFERROR(__xludf.DUMMYFUNCTION("IFERROR(INDEX(IMPORTRANGE(""https://docs.google.com/spreadsheets/d/1C3dRT-t5aGUUqaTPrAeqShEUVkFXBSAwZczxrMAv404/edit?gid=0#gid=0"",""Ene-Jun!AM3:AM""),MATCH($C136,IMPORTRANGE(""https://docs.google.com/spreadsheets/d/1C3dRT-t5aGUUqaTPrAeqShEUVkFXBSAwZczxrM"&amp;"Av404/edit?gid=0#gid=0"",""Ene-Jun!E3:E""),0)),"""")"),"")</f>
        <v/>
      </c>
      <c r="F136" s="7" t="str">
        <f>IFERROR(__xludf.DUMMYFUNCTION("IFERROR(INDEX(IMPORTRANGE(""https://docs.google.com/spreadsheets/d/1C3dRT-t5aGUUqaTPrAeqShEUVkFXBSAwZczxrMAv404/edit?gid=0#gid=0"",""Ene-Jun!AN3:AN""),MATCH($C136,IMPORTRANGE(""https://docs.google.com/spreadsheets/d/1C3dRT-t5aGUUqaTPrAeqShEUVkFXBSAwZczxrM"&amp;"Av404/edit?gid=0#gid=0"",""Ene-Jun!E3:E""),0)),"""")"),"")</f>
        <v/>
      </c>
      <c r="G136" s="7" t="str">
        <f>IFERROR(__xludf.DUMMYFUNCTION("IFERROR(INDEX(IMPORTRANGE(""https://docs.google.com/spreadsheets/d/1C3dRT-t5aGUUqaTPrAeqShEUVkFXBSAwZczxrMAv404/edit?gid=0#gid=0"",""Ene-Jun!AO3:AO""),MATCH($C136,IMPORTRANGE(""https://docs.google.com/spreadsheets/d/1C3dRT-t5aGUUqaTPrAeqShEUVkFXBSAwZczxrM"&amp;"Av404/edit?gid=0#gid=0"",""Ene-Jun!E3:E""),0)),"""")"),"")</f>
        <v/>
      </c>
      <c r="H136" s="7" t="str">
        <f>IFERROR(__xludf.DUMMYFUNCTION("IFERROR(INDEX(IMPORTRANGE(""https://docs.google.com/spreadsheets/d/1C3dRT-t5aGUUqaTPrAeqShEUVkFXBSAwZczxrMAv404/edit?gid=0#gid=0"",""Ene-Jun!AP3:AP""),MATCH($C136,IMPORTRANGE(""https://docs.google.com/spreadsheets/d/1C3dRT-t5aGUUqaTPrAeqShEUVkFXBSAwZczxrM"&amp;"Av404/edit?gid=0#gid=0"",""Ene-Jun!E3:E""),0)),"""")"),"")</f>
        <v/>
      </c>
      <c r="I136" s="7" t="str">
        <f>IFERROR(__xludf.DUMMYFUNCTION("IFERROR(INDEX(IMPORTRANGE(""https://docs.google.com/spreadsheets/d/1C3dRT-t5aGUUqaTPrAeqShEUVkFXBSAwZczxrMAv404/edit?gid=0#gid=0"",""Ene-Jun!AQ3:AQ""),MATCH($C136,IMPORTRANGE(""https://docs.google.com/spreadsheets/d/1C3dRT-t5aGUUqaTPrAeqShEUVkFXBSAwZczxrM"&amp;"Av404/edit?gid=0#gid=0"",""Ene-Jun!E3:E""),0)),"""")"),"")</f>
        <v/>
      </c>
      <c r="J136" s="7" t="str">
        <f>IFERROR(__xludf.DUMMYFUNCTION("IFERROR(INDEX(IMPORTRANGE(""https://docs.google.com/spreadsheets/d/1C3dRT-t5aGUUqaTPrAeqShEUVkFXBSAwZczxrMAv404/edit?gid=0#gid=0"",""Jul!L3:L""),MATCH($C136,IMPORTRANGE(""https://docs.google.com/spreadsheets/d/1C3dRT-t5aGUUqaTPrAeqShEUVkFXBSAwZczxrMAv404/"&amp;"edit?gid=0#gid=0"",""Jul!E3:E""),0)),"""")"),"")</f>
        <v/>
      </c>
      <c r="K136" s="7" t="str">
        <f>IFERROR(__xludf.DUMMYFUNCTION("IFERROR(INDEX(IMPORTRANGE(""https://docs.google.com/spreadsheets/d/1C3dRT-t5aGUUqaTPrAeqShEUVkFXBSAwZczxrMAv404/edit?gid=0#gid=0"",""Ago!L3:L""),MATCH($C136,IMPORTRANGE(""https://docs.google.com/spreadsheets/d/1C3dRT-t5aGUUqaTPrAeqShEUVkFXBSAwZczxrMAv404/"&amp;"edit?gid=0#gid=0"",""Ago!E3:E""),0)),"""")"),"")</f>
        <v/>
      </c>
      <c r="L136" s="7" t="str">
        <f>IFERROR(__xludf.DUMMYFUNCTION("IFERROR(INDEX(IMPORTRANGE(""https://docs.google.com/spreadsheets/d/1C3dRT-t5aGUUqaTPrAeqShEUVkFXBSAwZczxrMAv404/edit?gid=1065183617#gid=1065183617"",""Sep!L3:L""),MATCH($C136,IMPORTRANGE(""https://docs.google.com/spreadsheets/d/1C3dRT-t5aGUUqaTPrAeqShEUVk"&amp;"FXBSAwZczxrMAv404/edit?gid=1065183617#gid=1065183617"",""Sep!E3:E""),0)),"""")"),"")</f>
        <v/>
      </c>
    </row>
    <row r="137" ht="15.75" customHeight="1">
      <c r="B137" s="7" t="str">
        <f>IFERROR(__xludf.DUMMYFUNCTION("""COMPUTED_VALUE"""),"BP2600542210101")</f>
        <v>BP2600542210101</v>
      </c>
      <c r="C137" s="7" t="str">
        <f>IFERROR(__xludf.DUMMYFUNCTION("""COMPUTED_VALUE"""),"Fortalecimiento de la atención en los programas de prosperidad social en Santiago de Cali, BP-26005422 - Pagos pasivos exigibles vigencias expiradas")</f>
        <v>Fortalecimiento de la atención en los programas de prosperidad social en Santiago de Cali, BP-26005422 - Pagos pasivos exigibles vigencias expiradas</v>
      </c>
      <c r="D137" s="7" t="str">
        <f>IFERROR(__xludf.DUMMYFUNCTION("IFERROR(INDEX(IMPORTRANGE(""https://docs.google.com/spreadsheets/d/1C3dRT-t5aGUUqaTPrAeqShEUVkFXBSAwZczxrMAv404/edit?gid=0#gid=0"",""Ene-Jun!AL3:AL""),MATCH($C137,IMPORTRANGE(""https://docs.google.com/spreadsheets/d/1C3dRT-t5aGUUqaTPrAeqShEUVkFXBSAwZczxrM"&amp;"Av404/edit?gid=0#gid=0"",""Ene-Jun!E3:E""),0)),"""")"),"")</f>
        <v/>
      </c>
      <c r="E137" s="7" t="str">
        <f>IFERROR(__xludf.DUMMYFUNCTION("IFERROR(INDEX(IMPORTRANGE(""https://docs.google.com/spreadsheets/d/1C3dRT-t5aGUUqaTPrAeqShEUVkFXBSAwZczxrMAv404/edit?gid=0#gid=0"",""Ene-Jun!AM3:AM""),MATCH($C137,IMPORTRANGE(""https://docs.google.com/spreadsheets/d/1C3dRT-t5aGUUqaTPrAeqShEUVkFXBSAwZczxrM"&amp;"Av404/edit?gid=0#gid=0"",""Ene-Jun!E3:E""),0)),"""")"),"")</f>
        <v/>
      </c>
      <c r="F137" s="7" t="str">
        <f>IFERROR(__xludf.DUMMYFUNCTION("IFERROR(INDEX(IMPORTRANGE(""https://docs.google.com/spreadsheets/d/1C3dRT-t5aGUUqaTPrAeqShEUVkFXBSAwZczxrMAv404/edit?gid=0#gid=0"",""Ene-Jun!AN3:AN""),MATCH($C137,IMPORTRANGE(""https://docs.google.com/spreadsheets/d/1C3dRT-t5aGUUqaTPrAeqShEUVkFXBSAwZczxrM"&amp;"Av404/edit?gid=0#gid=0"",""Ene-Jun!E3:E""),0)),"""")"),"")</f>
        <v/>
      </c>
      <c r="G137" s="7" t="str">
        <f>IFERROR(__xludf.DUMMYFUNCTION("IFERROR(INDEX(IMPORTRANGE(""https://docs.google.com/spreadsheets/d/1C3dRT-t5aGUUqaTPrAeqShEUVkFXBSAwZczxrMAv404/edit?gid=0#gid=0"",""Ene-Jun!AO3:AO""),MATCH($C137,IMPORTRANGE(""https://docs.google.com/spreadsheets/d/1C3dRT-t5aGUUqaTPrAeqShEUVkFXBSAwZczxrM"&amp;"Av404/edit?gid=0#gid=0"",""Ene-Jun!E3:E""),0)),"""")"),"")</f>
        <v/>
      </c>
      <c r="H137" s="7" t="str">
        <f>IFERROR(__xludf.DUMMYFUNCTION("IFERROR(INDEX(IMPORTRANGE(""https://docs.google.com/spreadsheets/d/1C3dRT-t5aGUUqaTPrAeqShEUVkFXBSAwZczxrMAv404/edit?gid=0#gid=0"",""Ene-Jun!AP3:AP""),MATCH($C137,IMPORTRANGE(""https://docs.google.com/spreadsheets/d/1C3dRT-t5aGUUqaTPrAeqShEUVkFXBSAwZczxrM"&amp;"Av404/edit?gid=0#gid=0"",""Ene-Jun!E3:E""),0)),"""")"),"")</f>
        <v/>
      </c>
      <c r="I137" s="7" t="str">
        <f>IFERROR(__xludf.DUMMYFUNCTION("IFERROR(INDEX(IMPORTRANGE(""https://docs.google.com/spreadsheets/d/1C3dRT-t5aGUUqaTPrAeqShEUVkFXBSAwZczxrMAv404/edit?gid=0#gid=0"",""Ene-Jun!AQ3:AQ""),MATCH($C137,IMPORTRANGE(""https://docs.google.com/spreadsheets/d/1C3dRT-t5aGUUqaTPrAeqShEUVkFXBSAwZczxrM"&amp;"Av404/edit?gid=0#gid=0"",""Ene-Jun!E3:E""),0)),"""")"),"")</f>
        <v/>
      </c>
      <c r="J137" s="7" t="str">
        <f>IFERROR(__xludf.DUMMYFUNCTION("IFERROR(INDEX(IMPORTRANGE(""https://docs.google.com/spreadsheets/d/1C3dRT-t5aGUUqaTPrAeqShEUVkFXBSAwZczxrMAv404/edit?gid=0#gid=0"",""Jul!L3:L""),MATCH($C137,IMPORTRANGE(""https://docs.google.com/spreadsheets/d/1C3dRT-t5aGUUqaTPrAeqShEUVkFXBSAwZczxrMAv404/"&amp;"edit?gid=0#gid=0"",""Jul!E3:E""),0)),"""")"),"")</f>
        <v/>
      </c>
      <c r="K137" s="7" t="str">
        <f>IFERROR(__xludf.DUMMYFUNCTION("IFERROR(INDEX(IMPORTRANGE(""https://docs.google.com/spreadsheets/d/1C3dRT-t5aGUUqaTPrAeqShEUVkFXBSAwZczxrMAv404/edit?gid=0#gid=0"",""Ago!L3:L""),MATCH($C137,IMPORTRANGE(""https://docs.google.com/spreadsheets/d/1C3dRT-t5aGUUqaTPrAeqShEUVkFXBSAwZczxrMAv404/"&amp;"edit?gid=0#gid=0"",""Ago!E3:E""),0)),"""")"),"")</f>
        <v/>
      </c>
      <c r="L137" s="7" t="str">
        <f>IFERROR(__xludf.DUMMYFUNCTION("IFERROR(INDEX(IMPORTRANGE(""https://docs.google.com/spreadsheets/d/1C3dRT-t5aGUUqaTPrAeqShEUVkFXBSAwZczxrMAv404/edit?gid=1065183617#gid=1065183617"",""Sep!L3:L""),MATCH($C137,IMPORTRANGE(""https://docs.google.com/spreadsheets/d/1C3dRT-t5aGUUqaTPrAeqShEUVk"&amp;"FXBSAwZczxrMAv404/edit?gid=1065183617#gid=1065183617"",""Sep!E3:E""),0)),"""")"),"")</f>
        <v/>
      </c>
    </row>
    <row r="138" ht="15.75" customHeight="1">
      <c r="B138" s="7" t="str">
        <f>IFERROR(__xludf.DUMMYFUNCTION("""COMPUTED_VALUE"""),"BP2600542210101")</f>
        <v>BP2600542210101</v>
      </c>
      <c r="C138" s="7" t="str">
        <f>IFERROR(__xludf.DUMMYFUNCTION("""COMPUTED_VALUE"""),"Suministrar insumos y materiales de apoyo logístico")</f>
        <v>Suministrar insumos y materiales de apoyo logístico</v>
      </c>
      <c r="D138" s="7" t="str">
        <f>IFERROR(__xludf.DUMMYFUNCTION("IFERROR(INDEX(IMPORTRANGE(""https://docs.google.com/spreadsheets/d/1C3dRT-t5aGUUqaTPrAeqShEUVkFXBSAwZczxrMAv404/edit?gid=0#gid=0"",""Ene-Jun!AL3:AL""),MATCH($C138,IMPORTRANGE(""https://docs.google.com/spreadsheets/d/1C3dRT-t5aGUUqaTPrAeqShEUVkFXBSAwZczxrM"&amp;"Av404/edit?gid=0#gid=0"",""Ene-Jun!E3:E""),0)),"""")"),"")</f>
        <v/>
      </c>
      <c r="E138" s="7" t="str">
        <f>IFERROR(__xludf.DUMMYFUNCTION("IFERROR(INDEX(IMPORTRANGE(""https://docs.google.com/spreadsheets/d/1C3dRT-t5aGUUqaTPrAeqShEUVkFXBSAwZczxrMAv404/edit?gid=0#gid=0"",""Ene-Jun!AM3:AM""),MATCH($C138,IMPORTRANGE(""https://docs.google.com/spreadsheets/d/1C3dRT-t5aGUUqaTPrAeqShEUVkFXBSAwZczxrM"&amp;"Av404/edit?gid=0#gid=0"",""Ene-Jun!E3:E""),0)),"""")"),"")</f>
        <v/>
      </c>
      <c r="F138" s="7" t="str">
        <f>IFERROR(__xludf.DUMMYFUNCTION("IFERROR(INDEX(IMPORTRANGE(""https://docs.google.com/spreadsheets/d/1C3dRT-t5aGUUqaTPrAeqShEUVkFXBSAwZczxrMAv404/edit?gid=0#gid=0"",""Ene-Jun!AN3:AN""),MATCH($C138,IMPORTRANGE(""https://docs.google.com/spreadsheets/d/1C3dRT-t5aGUUqaTPrAeqShEUVkFXBSAwZczxrM"&amp;"Av404/edit?gid=0#gid=0"",""Ene-Jun!E3:E""),0)),"""")"),"")</f>
        <v/>
      </c>
      <c r="G138" s="7" t="str">
        <f>IFERROR(__xludf.DUMMYFUNCTION("IFERROR(INDEX(IMPORTRANGE(""https://docs.google.com/spreadsheets/d/1C3dRT-t5aGUUqaTPrAeqShEUVkFXBSAwZczxrMAv404/edit?gid=0#gid=0"",""Ene-Jun!AO3:AO""),MATCH($C138,IMPORTRANGE(""https://docs.google.com/spreadsheets/d/1C3dRT-t5aGUUqaTPrAeqShEUVkFXBSAwZczxrM"&amp;"Av404/edit?gid=0#gid=0"",""Ene-Jun!E3:E""),0)),"""")"),"")</f>
        <v/>
      </c>
      <c r="H138" s="7" t="str">
        <f>IFERROR(__xludf.DUMMYFUNCTION("IFERROR(INDEX(IMPORTRANGE(""https://docs.google.com/spreadsheets/d/1C3dRT-t5aGUUqaTPrAeqShEUVkFXBSAwZczxrMAv404/edit?gid=0#gid=0"",""Ene-Jun!AP3:AP""),MATCH($C138,IMPORTRANGE(""https://docs.google.com/spreadsheets/d/1C3dRT-t5aGUUqaTPrAeqShEUVkFXBSAwZczxrM"&amp;"Av404/edit?gid=0#gid=0"",""Ene-Jun!E3:E""),0)),"""")"),"")</f>
        <v/>
      </c>
      <c r="I138" s="7" t="str">
        <f>IFERROR(__xludf.DUMMYFUNCTION("IFERROR(INDEX(IMPORTRANGE(""https://docs.google.com/spreadsheets/d/1C3dRT-t5aGUUqaTPrAeqShEUVkFXBSAwZczxrMAv404/edit?gid=0#gid=0"",""Ene-Jun!AQ3:AQ""),MATCH($C138,IMPORTRANGE(""https://docs.google.com/spreadsheets/d/1C3dRT-t5aGUUqaTPrAeqShEUVkFXBSAwZczxrM"&amp;"Av404/edit?gid=0#gid=0"",""Ene-Jun!E3:E""),0)),"""")"),"")</f>
        <v/>
      </c>
      <c r="J138" s="7" t="str">
        <f>IFERROR(__xludf.DUMMYFUNCTION("IFERROR(INDEX(IMPORTRANGE(""https://docs.google.com/spreadsheets/d/1C3dRT-t5aGUUqaTPrAeqShEUVkFXBSAwZczxrMAv404/edit?gid=0#gid=0"",""Jul!L3:L""),MATCH($C138,IMPORTRANGE(""https://docs.google.com/spreadsheets/d/1C3dRT-t5aGUUqaTPrAeqShEUVkFXBSAwZczxrMAv404/"&amp;"edit?gid=0#gid=0"",""Jul!E3:E""),0)),"""")"),"")</f>
        <v/>
      </c>
      <c r="K138" s="7" t="str">
        <f>IFERROR(__xludf.DUMMYFUNCTION("IFERROR(INDEX(IMPORTRANGE(""https://docs.google.com/spreadsheets/d/1C3dRT-t5aGUUqaTPrAeqShEUVkFXBSAwZczxrMAv404/edit?gid=0#gid=0"",""Ago!L3:L""),MATCH($C138,IMPORTRANGE(""https://docs.google.com/spreadsheets/d/1C3dRT-t5aGUUqaTPrAeqShEUVkFXBSAwZczxrMAv404/"&amp;"edit?gid=0#gid=0"",""Ago!E3:E""),0)),"""")"),"")</f>
        <v/>
      </c>
      <c r="L138" s="7" t="str">
        <f>IFERROR(__xludf.DUMMYFUNCTION("IFERROR(INDEX(IMPORTRANGE(""https://docs.google.com/spreadsheets/d/1C3dRT-t5aGUUqaTPrAeqShEUVkFXBSAwZczxrMAv404/edit?gid=1065183617#gid=1065183617"",""Sep!L3:L""),MATCH($C138,IMPORTRANGE(""https://docs.google.com/spreadsheets/d/1C3dRT-t5aGUUqaTPrAeqShEUVk"&amp;"FXBSAwZczxrMAv404/edit?gid=1065183617#gid=1065183617"",""Sep!E3:E""),0)),"""")"),"")</f>
        <v/>
      </c>
    </row>
    <row r="139" ht="15.75" customHeight="1">
      <c r="B139" s="7" t="str">
        <f>IFERROR(__xludf.DUMMYFUNCTION("""COMPUTED_VALUE"""),"BP2600542310101")</f>
        <v>BP2600542310101</v>
      </c>
      <c r="C139" s="7" t="str">
        <f>IFERROR(__xludf.DUMMYFUNCTION("""COMPUTED_VALUE"""),"Apoyar en dotación y suministros de papelería y material pop en el marco de la atención a la población indígena")</f>
        <v>Apoyar en dotación y suministros de papelería y material pop en el marco de la atención a la población indígena</v>
      </c>
      <c r="D139" s="7" t="str">
        <f>IFERROR(__xludf.DUMMYFUNCTION("IFERROR(INDEX(IMPORTRANGE(""https://docs.google.com/spreadsheets/d/1C3dRT-t5aGUUqaTPrAeqShEUVkFXBSAwZczxrMAv404/edit?gid=0#gid=0"",""Ene-Jun!AL3:AL""),MATCH($C139,IMPORTRANGE(""https://docs.google.com/spreadsheets/d/1C3dRT-t5aGUUqaTPrAeqShEUVkFXBSAwZczxrM"&amp;"Av404/edit?gid=0#gid=0"",""Ene-Jun!E3:E""),0)),"""")"),"")</f>
        <v/>
      </c>
      <c r="E139" s="7" t="str">
        <f>IFERROR(__xludf.DUMMYFUNCTION("IFERROR(INDEX(IMPORTRANGE(""https://docs.google.com/spreadsheets/d/1C3dRT-t5aGUUqaTPrAeqShEUVkFXBSAwZczxrMAv404/edit?gid=0#gid=0"",""Ene-Jun!AM3:AM""),MATCH($C139,IMPORTRANGE(""https://docs.google.com/spreadsheets/d/1C3dRT-t5aGUUqaTPrAeqShEUVkFXBSAwZczxrM"&amp;"Av404/edit?gid=0#gid=0"",""Ene-Jun!E3:E""),0)),"""")"),"")</f>
        <v/>
      </c>
      <c r="F139" s="7" t="str">
        <f>IFERROR(__xludf.DUMMYFUNCTION("IFERROR(INDEX(IMPORTRANGE(""https://docs.google.com/spreadsheets/d/1C3dRT-t5aGUUqaTPrAeqShEUVkFXBSAwZczxrMAv404/edit?gid=0#gid=0"",""Ene-Jun!AN3:AN""),MATCH($C139,IMPORTRANGE(""https://docs.google.com/spreadsheets/d/1C3dRT-t5aGUUqaTPrAeqShEUVkFXBSAwZczxrM"&amp;"Av404/edit?gid=0#gid=0"",""Ene-Jun!E3:E""),0)),"""")"),"")</f>
        <v/>
      </c>
      <c r="G139" s="7" t="str">
        <f>IFERROR(__xludf.DUMMYFUNCTION("IFERROR(INDEX(IMPORTRANGE(""https://docs.google.com/spreadsheets/d/1C3dRT-t5aGUUqaTPrAeqShEUVkFXBSAwZczxrMAv404/edit?gid=0#gid=0"",""Ene-Jun!AO3:AO""),MATCH($C139,IMPORTRANGE(""https://docs.google.com/spreadsheets/d/1C3dRT-t5aGUUqaTPrAeqShEUVkFXBSAwZczxrM"&amp;"Av404/edit?gid=0#gid=0"",""Ene-Jun!E3:E""),0)),"""")"),"")</f>
        <v/>
      </c>
      <c r="H139" s="7" t="str">
        <f>IFERROR(__xludf.DUMMYFUNCTION("IFERROR(INDEX(IMPORTRANGE(""https://docs.google.com/spreadsheets/d/1C3dRT-t5aGUUqaTPrAeqShEUVkFXBSAwZczxrMAv404/edit?gid=0#gid=0"",""Ene-Jun!AP3:AP""),MATCH($C139,IMPORTRANGE(""https://docs.google.com/spreadsheets/d/1C3dRT-t5aGUUqaTPrAeqShEUVkFXBSAwZczxrM"&amp;"Av404/edit?gid=0#gid=0"",""Ene-Jun!E3:E""),0)),"""")"),"")</f>
        <v/>
      </c>
      <c r="I139" s="7" t="str">
        <f>IFERROR(__xludf.DUMMYFUNCTION("IFERROR(INDEX(IMPORTRANGE(""https://docs.google.com/spreadsheets/d/1C3dRT-t5aGUUqaTPrAeqShEUVkFXBSAwZczxrMAv404/edit?gid=0#gid=0"",""Ene-Jun!AQ3:AQ""),MATCH($C139,IMPORTRANGE(""https://docs.google.com/spreadsheets/d/1C3dRT-t5aGUUqaTPrAeqShEUVkFXBSAwZczxrM"&amp;"Av404/edit?gid=0#gid=0"",""Ene-Jun!E3:E""),0)),"""")"),"")</f>
        <v/>
      </c>
      <c r="J139" s="7" t="str">
        <f>IFERROR(__xludf.DUMMYFUNCTION("IFERROR(INDEX(IMPORTRANGE(""https://docs.google.com/spreadsheets/d/1C3dRT-t5aGUUqaTPrAeqShEUVkFXBSAwZczxrMAv404/edit?gid=0#gid=0"",""Jul!L3:L""),MATCH($C139,IMPORTRANGE(""https://docs.google.com/spreadsheets/d/1C3dRT-t5aGUUqaTPrAeqShEUVkFXBSAwZczxrMAv404/"&amp;"edit?gid=0#gid=0"",""Jul!E3:E""),0)),"""")"),"")</f>
        <v/>
      </c>
      <c r="K139" s="7" t="str">
        <f>IFERROR(__xludf.DUMMYFUNCTION("IFERROR(INDEX(IMPORTRANGE(""https://docs.google.com/spreadsheets/d/1C3dRT-t5aGUUqaTPrAeqShEUVkFXBSAwZczxrMAv404/edit?gid=0#gid=0"",""Ago!L3:L""),MATCH($C139,IMPORTRANGE(""https://docs.google.com/spreadsheets/d/1C3dRT-t5aGUUqaTPrAeqShEUVkFXBSAwZczxrMAv404/"&amp;"edit?gid=0#gid=0"",""Ago!E3:E""),0)),"""")"),"")</f>
        <v/>
      </c>
      <c r="L139" s="7" t="str">
        <f>IFERROR(__xludf.DUMMYFUNCTION("IFERROR(INDEX(IMPORTRANGE(""https://docs.google.com/spreadsheets/d/1C3dRT-t5aGUUqaTPrAeqShEUVkFXBSAwZczxrMAv404/edit?gid=1065183617#gid=1065183617"",""Sep!L3:L""),MATCH($C139,IMPORTRANGE(""https://docs.google.com/spreadsheets/d/1C3dRT-t5aGUUqaTPrAeqShEUVk"&amp;"FXBSAwZczxrMAv404/edit?gid=1065183617#gid=1065183617"",""Sep!E3:E""),0)),"""")"),"")</f>
        <v/>
      </c>
    </row>
    <row r="140" ht="15.75" customHeight="1">
      <c r="B140" s="7" t="str">
        <f>IFERROR(__xludf.DUMMYFUNCTION("""COMPUTED_VALUE"""),"BP2600542310101")</f>
        <v>BP2600542310101</v>
      </c>
      <c r="C140" s="7" t="str">
        <f>IFERROR(__xludf.DUMMYFUNCTION("""COMPUTED_VALUE"""),"Apoyar los procesos de articulación interinstitucional en el marco de planes, programas y proyectos dirigidos a las comunidades y población indígena de Santiago de Cali.")</f>
        <v>Apoyar los procesos de articulación interinstitucional en el marco de planes, programas y proyectos dirigidos a las comunidades y población indígena de Santiago de Cali.</v>
      </c>
      <c r="D140" s="7" t="str">
        <f>IFERROR(__xludf.DUMMYFUNCTION("IFERROR(INDEX(IMPORTRANGE(""https://docs.google.com/spreadsheets/d/1C3dRT-t5aGUUqaTPrAeqShEUVkFXBSAwZczxrMAv404/edit?gid=0#gid=0"",""Ene-Jun!AL3:AL""),MATCH($C140,IMPORTRANGE(""https://docs.google.com/spreadsheets/d/1C3dRT-t5aGUUqaTPrAeqShEUVkFXBSAwZczxrM"&amp;"Av404/edit?gid=0#gid=0"",""Ene-Jun!E3:E""),0)),"""")"),"")</f>
        <v/>
      </c>
      <c r="E140" s="7" t="str">
        <f>IFERROR(__xludf.DUMMYFUNCTION("IFERROR(INDEX(IMPORTRANGE(""https://docs.google.com/spreadsheets/d/1C3dRT-t5aGUUqaTPrAeqShEUVkFXBSAwZczxrMAv404/edit?gid=0#gid=0"",""Ene-Jun!AM3:AM""),MATCH($C140,IMPORTRANGE(""https://docs.google.com/spreadsheets/d/1C3dRT-t5aGUUqaTPrAeqShEUVkFXBSAwZczxrM"&amp;"Av404/edit?gid=0#gid=0"",""Ene-Jun!E3:E""),0)),"""")"),"")</f>
        <v/>
      </c>
      <c r="F140" s="7" t="str">
        <f>IFERROR(__xludf.DUMMYFUNCTION("IFERROR(INDEX(IMPORTRANGE(""https://docs.google.com/spreadsheets/d/1C3dRT-t5aGUUqaTPrAeqShEUVkFXBSAwZczxrMAv404/edit?gid=0#gid=0"",""Ene-Jun!AN3:AN""),MATCH($C140,IMPORTRANGE(""https://docs.google.com/spreadsheets/d/1C3dRT-t5aGUUqaTPrAeqShEUVkFXBSAwZczxrM"&amp;"Av404/edit?gid=0#gid=0"",""Ene-Jun!E3:E""),0)),"""")"),"")</f>
        <v/>
      </c>
      <c r="G140" s="7" t="str">
        <f>IFERROR(__xludf.DUMMYFUNCTION("IFERROR(INDEX(IMPORTRANGE(""https://docs.google.com/spreadsheets/d/1C3dRT-t5aGUUqaTPrAeqShEUVkFXBSAwZczxrMAv404/edit?gid=0#gid=0"",""Ene-Jun!AO3:AO""),MATCH($C140,IMPORTRANGE(""https://docs.google.com/spreadsheets/d/1C3dRT-t5aGUUqaTPrAeqShEUVkFXBSAwZczxrM"&amp;"Av404/edit?gid=0#gid=0"",""Ene-Jun!E3:E""),0)),"""")"),"")</f>
        <v/>
      </c>
      <c r="H140" s="7" t="str">
        <f>IFERROR(__xludf.DUMMYFUNCTION("IFERROR(INDEX(IMPORTRANGE(""https://docs.google.com/spreadsheets/d/1C3dRT-t5aGUUqaTPrAeqShEUVkFXBSAwZczxrMAv404/edit?gid=0#gid=0"",""Ene-Jun!AP3:AP""),MATCH($C140,IMPORTRANGE(""https://docs.google.com/spreadsheets/d/1C3dRT-t5aGUUqaTPrAeqShEUVkFXBSAwZczxrM"&amp;"Av404/edit?gid=0#gid=0"",""Ene-Jun!E3:E""),0)),"""")"),"")</f>
        <v/>
      </c>
      <c r="I140" s="7" t="str">
        <f>IFERROR(__xludf.DUMMYFUNCTION("IFERROR(INDEX(IMPORTRANGE(""https://docs.google.com/spreadsheets/d/1C3dRT-t5aGUUqaTPrAeqShEUVkFXBSAwZczxrMAv404/edit?gid=0#gid=0"",""Ene-Jun!AQ3:AQ""),MATCH($C140,IMPORTRANGE(""https://docs.google.com/spreadsheets/d/1C3dRT-t5aGUUqaTPrAeqShEUVkFXBSAwZczxrM"&amp;"Av404/edit?gid=0#gid=0"",""Ene-Jun!E3:E""),0)),"""")"),"")</f>
        <v/>
      </c>
      <c r="J140" s="7" t="str">
        <f>IFERROR(__xludf.DUMMYFUNCTION("IFERROR(INDEX(IMPORTRANGE(""https://docs.google.com/spreadsheets/d/1C3dRT-t5aGUUqaTPrAeqShEUVkFXBSAwZczxrMAv404/edit?gid=0#gid=0"",""Jul!L3:L""),MATCH($C140,IMPORTRANGE(""https://docs.google.com/spreadsheets/d/1C3dRT-t5aGUUqaTPrAeqShEUVkFXBSAwZczxrMAv404/"&amp;"edit?gid=0#gid=0"",""Jul!E3:E""),0)),"""")"),"")</f>
        <v/>
      </c>
      <c r="K140" s="7" t="str">
        <f>IFERROR(__xludf.DUMMYFUNCTION("IFERROR(INDEX(IMPORTRANGE(""https://docs.google.com/spreadsheets/d/1C3dRT-t5aGUUqaTPrAeqShEUVkFXBSAwZczxrMAv404/edit?gid=0#gid=0"",""Ago!L3:L""),MATCH($C140,IMPORTRANGE(""https://docs.google.com/spreadsheets/d/1C3dRT-t5aGUUqaTPrAeqShEUVkFXBSAwZczxrMAv404/"&amp;"edit?gid=0#gid=0"",""Ago!E3:E""),0)),"""")"),"")</f>
        <v/>
      </c>
      <c r="L140" s="7" t="str">
        <f>IFERROR(__xludf.DUMMYFUNCTION("IFERROR(INDEX(IMPORTRANGE(""https://docs.google.com/spreadsheets/d/1C3dRT-t5aGUUqaTPrAeqShEUVkFXBSAwZczxrMAv404/edit?gid=1065183617#gid=1065183617"",""Sep!L3:L""),MATCH($C140,IMPORTRANGE(""https://docs.google.com/spreadsheets/d/1C3dRT-t5aGUUqaTPrAeqShEUVk"&amp;"FXBSAwZczxrMAv404/edit?gid=1065183617#gid=1065183617"",""Sep!E3:E""),0)),"""")"),"")</f>
        <v/>
      </c>
    </row>
    <row r="141" ht="15.75" customHeight="1">
      <c r="B141" s="7" t="str">
        <f>IFERROR(__xludf.DUMMYFUNCTION("""COMPUTED_VALUE"""),"BP2600542310101")</f>
        <v>BP2600542310101</v>
      </c>
      <c r="C141" s="7" t="str">
        <f>IFERROR(__xludf.DUMMYFUNCTION("""COMPUTED_VALUE"""),"Brindar atención y orientación a la población indígena de Santiago de Cali, que se encuentra en alta vulnerabilidad.")</f>
        <v>Brindar atención y orientación a la población indígena de Santiago de Cali, que se encuentra en alta vulnerabilidad.</v>
      </c>
      <c r="D141" s="7" t="str">
        <f>IFERROR(__xludf.DUMMYFUNCTION("IFERROR(INDEX(IMPORTRANGE(""https://docs.google.com/spreadsheets/d/1C3dRT-t5aGUUqaTPrAeqShEUVkFXBSAwZczxrMAv404/edit?gid=0#gid=0"",""Ene-Jun!AL3:AL""),MATCH($C141,IMPORTRANGE(""https://docs.google.com/spreadsheets/d/1C3dRT-t5aGUUqaTPrAeqShEUVkFXBSAwZczxrM"&amp;"Av404/edit?gid=0#gid=0"",""Ene-Jun!E3:E""),0)),"""")"),"")</f>
        <v/>
      </c>
      <c r="E141" s="7" t="str">
        <f>IFERROR(__xludf.DUMMYFUNCTION("IFERROR(INDEX(IMPORTRANGE(""https://docs.google.com/spreadsheets/d/1C3dRT-t5aGUUqaTPrAeqShEUVkFXBSAwZczxrMAv404/edit?gid=0#gid=0"",""Ene-Jun!AM3:AM""),MATCH($C141,IMPORTRANGE(""https://docs.google.com/spreadsheets/d/1C3dRT-t5aGUUqaTPrAeqShEUVkFXBSAwZczxrM"&amp;"Av404/edit?gid=0#gid=0"",""Ene-Jun!E3:E""),0)),"""")"),"")</f>
        <v/>
      </c>
      <c r="F141" s="7" t="str">
        <f>IFERROR(__xludf.DUMMYFUNCTION("IFERROR(INDEX(IMPORTRANGE(""https://docs.google.com/spreadsheets/d/1C3dRT-t5aGUUqaTPrAeqShEUVkFXBSAwZczxrMAv404/edit?gid=0#gid=0"",""Ene-Jun!AN3:AN""),MATCH($C141,IMPORTRANGE(""https://docs.google.com/spreadsheets/d/1C3dRT-t5aGUUqaTPrAeqShEUVkFXBSAwZczxrM"&amp;"Av404/edit?gid=0#gid=0"",""Ene-Jun!E3:E""),0)),"""")"),"")</f>
        <v/>
      </c>
      <c r="G141" s="7" t="str">
        <f>IFERROR(__xludf.DUMMYFUNCTION("IFERROR(INDEX(IMPORTRANGE(""https://docs.google.com/spreadsheets/d/1C3dRT-t5aGUUqaTPrAeqShEUVkFXBSAwZczxrMAv404/edit?gid=0#gid=0"",""Ene-Jun!AO3:AO""),MATCH($C141,IMPORTRANGE(""https://docs.google.com/spreadsheets/d/1C3dRT-t5aGUUqaTPrAeqShEUVkFXBSAwZczxrM"&amp;"Av404/edit?gid=0#gid=0"",""Ene-Jun!E3:E""),0)),"""")"),"")</f>
        <v/>
      </c>
      <c r="H141" s="7" t="str">
        <f>IFERROR(__xludf.DUMMYFUNCTION("IFERROR(INDEX(IMPORTRANGE(""https://docs.google.com/spreadsheets/d/1C3dRT-t5aGUUqaTPrAeqShEUVkFXBSAwZczxrMAv404/edit?gid=0#gid=0"",""Ene-Jun!AP3:AP""),MATCH($C141,IMPORTRANGE(""https://docs.google.com/spreadsheets/d/1C3dRT-t5aGUUqaTPrAeqShEUVkFXBSAwZczxrM"&amp;"Av404/edit?gid=0#gid=0"",""Ene-Jun!E3:E""),0)),"""")"),"")</f>
        <v/>
      </c>
      <c r="I141" s="7" t="str">
        <f>IFERROR(__xludf.DUMMYFUNCTION("IFERROR(INDEX(IMPORTRANGE(""https://docs.google.com/spreadsheets/d/1C3dRT-t5aGUUqaTPrAeqShEUVkFXBSAwZczxrMAv404/edit?gid=0#gid=0"",""Ene-Jun!AQ3:AQ""),MATCH($C141,IMPORTRANGE(""https://docs.google.com/spreadsheets/d/1C3dRT-t5aGUUqaTPrAeqShEUVkFXBSAwZczxrM"&amp;"Av404/edit?gid=0#gid=0"",""Ene-Jun!E3:E""),0)),"""")"),"")</f>
        <v/>
      </c>
      <c r="J141" s="7" t="str">
        <f>IFERROR(__xludf.DUMMYFUNCTION("IFERROR(INDEX(IMPORTRANGE(""https://docs.google.com/spreadsheets/d/1C3dRT-t5aGUUqaTPrAeqShEUVkFXBSAwZczxrMAv404/edit?gid=0#gid=0"",""Jul!L3:L""),MATCH($C141,IMPORTRANGE(""https://docs.google.com/spreadsheets/d/1C3dRT-t5aGUUqaTPrAeqShEUVkFXBSAwZczxrMAv404/"&amp;"edit?gid=0#gid=0"",""Jul!E3:E""),0)),"""")"),"")</f>
        <v/>
      </c>
      <c r="K141" s="7" t="str">
        <f>IFERROR(__xludf.DUMMYFUNCTION("IFERROR(INDEX(IMPORTRANGE(""https://docs.google.com/spreadsheets/d/1C3dRT-t5aGUUqaTPrAeqShEUVkFXBSAwZczxrMAv404/edit?gid=0#gid=0"",""Ago!L3:L""),MATCH($C141,IMPORTRANGE(""https://docs.google.com/spreadsheets/d/1C3dRT-t5aGUUqaTPrAeqShEUVkFXBSAwZczxrMAv404/"&amp;"edit?gid=0#gid=0"",""Ago!E3:E""),0)),"""")"),"")</f>
        <v/>
      </c>
      <c r="L141" s="7" t="str">
        <f>IFERROR(__xludf.DUMMYFUNCTION("IFERROR(INDEX(IMPORTRANGE(""https://docs.google.com/spreadsheets/d/1C3dRT-t5aGUUqaTPrAeqShEUVkFXBSAwZczxrMAv404/edit?gid=1065183617#gid=1065183617"",""Sep!L3:L""),MATCH($C141,IMPORTRANGE(""https://docs.google.com/spreadsheets/d/1C3dRT-t5aGUUqaTPrAeqShEUVk"&amp;"FXBSAwZczxrMAv404/edit?gid=1065183617#gid=1065183617"",""Sep!E3:E""),0)),"""")"),"")</f>
        <v/>
      </c>
    </row>
    <row r="142" ht="15.75" customHeight="1">
      <c r="B142" s="7" t="str">
        <f>IFERROR(__xludf.DUMMYFUNCTION("""COMPUTED_VALUE"""),"BP2600542310101")</f>
        <v>BP2600542310101</v>
      </c>
      <c r="C142" s="7" t="str">
        <f>IFERROR(__xludf.DUMMYFUNCTION("""COMPUTED_VALUE"""),"Fortalecimiento integral de las comunidades indígenas de Santiago de Cali, BP26005423.- Pago pasivos exigibles vigencias Expiradas")</f>
        <v>Fortalecimiento integral de las comunidades indígenas de Santiago de Cali, BP26005423.- Pago pasivos exigibles vigencias Expiradas</v>
      </c>
      <c r="D142" s="7" t="str">
        <f>IFERROR(__xludf.DUMMYFUNCTION("IFERROR(INDEX(IMPORTRANGE(""https://docs.google.com/spreadsheets/d/1C3dRT-t5aGUUqaTPrAeqShEUVkFXBSAwZczxrMAv404/edit?gid=0#gid=0"",""Ene-Jun!AL3:AL""),MATCH($C142,IMPORTRANGE(""https://docs.google.com/spreadsheets/d/1C3dRT-t5aGUUqaTPrAeqShEUVkFXBSAwZczxrM"&amp;"Av404/edit?gid=0#gid=0"",""Ene-Jun!E3:E""),0)),"""")"),"")</f>
        <v/>
      </c>
      <c r="E142" s="7" t="str">
        <f>IFERROR(__xludf.DUMMYFUNCTION("IFERROR(INDEX(IMPORTRANGE(""https://docs.google.com/spreadsheets/d/1C3dRT-t5aGUUqaTPrAeqShEUVkFXBSAwZczxrMAv404/edit?gid=0#gid=0"",""Ene-Jun!AM3:AM""),MATCH($C142,IMPORTRANGE(""https://docs.google.com/spreadsheets/d/1C3dRT-t5aGUUqaTPrAeqShEUVkFXBSAwZczxrM"&amp;"Av404/edit?gid=0#gid=0"",""Ene-Jun!E3:E""),0)),"""")"),"")</f>
        <v/>
      </c>
      <c r="F142" s="7" t="str">
        <f>IFERROR(__xludf.DUMMYFUNCTION("IFERROR(INDEX(IMPORTRANGE(""https://docs.google.com/spreadsheets/d/1C3dRT-t5aGUUqaTPrAeqShEUVkFXBSAwZczxrMAv404/edit?gid=0#gid=0"",""Ene-Jun!AN3:AN""),MATCH($C142,IMPORTRANGE(""https://docs.google.com/spreadsheets/d/1C3dRT-t5aGUUqaTPrAeqShEUVkFXBSAwZczxrM"&amp;"Av404/edit?gid=0#gid=0"",""Ene-Jun!E3:E""),0)),"""")"),"")</f>
        <v/>
      </c>
      <c r="G142" s="7" t="str">
        <f>IFERROR(__xludf.DUMMYFUNCTION("IFERROR(INDEX(IMPORTRANGE(""https://docs.google.com/spreadsheets/d/1C3dRT-t5aGUUqaTPrAeqShEUVkFXBSAwZczxrMAv404/edit?gid=0#gid=0"",""Ene-Jun!AO3:AO""),MATCH($C142,IMPORTRANGE(""https://docs.google.com/spreadsheets/d/1C3dRT-t5aGUUqaTPrAeqShEUVkFXBSAwZczxrM"&amp;"Av404/edit?gid=0#gid=0"",""Ene-Jun!E3:E""),0)),"""")"),"")</f>
        <v/>
      </c>
      <c r="H142" s="7" t="str">
        <f>IFERROR(__xludf.DUMMYFUNCTION("IFERROR(INDEX(IMPORTRANGE(""https://docs.google.com/spreadsheets/d/1C3dRT-t5aGUUqaTPrAeqShEUVkFXBSAwZczxrMAv404/edit?gid=0#gid=0"",""Ene-Jun!AP3:AP""),MATCH($C142,IMPORTRANGE(""https://docs.google.com/spreadsheets/d/1C3dRT-t5aGUUqaTPrAeqShEUVkFXBSAwZczxrM"&amp;"Av404/edit?gid=0#gid=0"",""Ene-Jun!E3:E""),0)),"""")"),"")</f>
        <v/>
      </c>
      <c r="I142" s="7" t="str">
        <f>IFERROR(__xludf.DUMMYFUNCTION("IFERROR(INDEX(IMPORTRANGE(""https://docs.google.com/spreadsheets/d/1C3dRT-t5aGUUqaTPrAeqShEUVkFXBSAwZczxrMAv404/edit?gid=0#gid=0"",""Ene-Jun!AQ3:AQ""),MATCH($C142,IMPORTRANGE(""https://docs.google.com/spreadsheets/d/1C3dRT-t5aGUUqaTPrAeqShEUVkFXBSAwZczxrM"&amp;"Av404/edit?gid=0#gid=0"",""Ene-Jun!E3:E""),0)),"""")"),"")</f>
        <v/>
      </c>
      <c r="J142" s="7" t="str">
        <f>IFERROR(__xludf.DUMMYFUNCTION("IFERROR(INDEX(IMPORTRANGE(""https://docs.google.com/spreadsheets/d/1C3dRT-t5aGUUqaTPrAeqShEUVkFXBSAwZczxrMAv404/edit?gid=0#gid=0"",""Jul!L3:L""),MATCH($C142,IMPORTRANGE(""https://docs.google.com/spreadsheets/d/1C3dRT-t5aGUUqaTPrAeqShEUVkFXBSAwZczxrMAv404/"&amp;"edit?gid=0#gid=0"",""Jul!E3:E""),0)),"""")"),"")</f>
        <v/>
      </c>
      <c r="K142" s="7" t="str">
        <f>IFERROR(__xludf.DUMMYFUNCTION("IFERROR(INDEX(IMPORTRANGE(""https://docs.google.com/spreadsheets/d/1C3dRT-t5aGUUqaTPrAeqShEUVkFXBSAwZczxrMAv404/edit?gid=0#gid=0"",""Ago!L3:L""),MATCH($C142,IMPORTRANGE(""https://docs.google.com/spreadsheets/d/1C3dRT-t5aGUUqaTPrAeqShEUVkFXBSAwZczxrMAv404/"&amp;"edit?gid=0#gid=0"",""Ago!E3:E""),0)),"""")"),"")</f>
        <v/>
      </c>
      <c r="L142" s="7" t="str">
        <f>IFERROR(__xludf.DUMMYFUNCTION("IFERROR(INDEX(IMPORTRANGE(""https://docs.google.com/spreadsheets/d/1C3dRT-t5aGUUqaTPrAeqShEUVkFXBSAwZczxrMAv404/edit?gid=1065183617#gid=1065183617"",""Sep!L3:L""),MATCH($C142,IMPORTRANGE(""https://docs.google.com/spreadsheets/d/1C3dRT-t5aGUUqaTPrAeqShEUVk"&amp;"FXBSAwZczxrMAv404/edit?gid=1065183617#gid=1065183617"",""Sep!E3:E""),0)),"""")"),"")</f>
        <v/>
      </c>
    </row>
    <row r="143" ht="15.75" customHeight="1">
      <c r="B143" s="7" t="str">
        <f>IFERROR(__xludf.DUMMYFUNCTION("""COMPUTED_VALUE"""),"BP2600542310201")</f>
        <v>BP2600542310201</v>
      </c>
      <c r="C143" s="7" t="str">
        <f>IFERROR(__xludf.DUMMYFUNCTION("""COMPUTED_VALUE"""),"Revitalizar las escuelas de formación en derecho propio, gobierno propio y gobernanza")</f>
        <v>Revitalizar las escuelas de formación en derecho propio, gobierno propio y gobernanza</v>
      </c>
      <c r="D143" s="7" t="str">
        <f>IFERROR(__xludf.DUMMYFUNCTION("IFERROR(INDEX(IMPORTRANGE(""https://docs.google.com/spreadsheets/d/1C3dRT-t5aGUUqaTPrAeqShEUVkFXBSAwZczxrMAv404/edit?gid=0#gid=0"",""Ene-Jun!AL3:AL""),MATCH($C143,IMPORTRANGE(""https://docs.google.com/spreadsheets/d/1C3dRT-t5aGUUqaTPrAeqShEUVkFXBSAwZczxrM"&amp;"Av404/edit?gid=0#gid=0"",""Ene-Jun!E3:E""),0)),"""")"),"")</f>
        <v/>
      </c>
      <c r="E143" s="7" t="str">
        <f>IFERROR(__xludf.DUMMYFUNCTION("IFERROR(INDEX(IMPORTRANGE(""https://docs.google.com/spreadsheets/d/1C3dRT-t5aGUUqaTPrAeqShEUVkFXBSAwZczxrMAv404/edit?gid=0#gid=0"",""Ene-Jun!AM3:AM""),MATCH($C143,IMPORTRANGE(""https://docs.google.com/spreadsheets/d/1C3dRT-t5aGUUqaTPrAeqShEUVkFXBSAwZczxrM"&amp;"Av404/edit?gid=0#gid=0"",""Ene-Jun!E3:E""),0)),"""")"),"")</f>
        <v/>
      </c>
      <c r="F143" s="7" t="str">
        <f>IFERROR(__xludf.DUMMYFUNCTION("IFERROR(INDEX(IMPORTRANGE(""https://docs.google.com/spreadsheets/d/1C3dRT-t5aGUUqaTPrAeqShEUVkFXBSAwZczxrMAv404/edit?gid=0#gid=0"",""Ene-Jun!AN3:AN""),MATCH($C143,IMPORTRANGE(""https://docs.google.com/spreadsheets/d/1C3dRT-t5aGUUqaTPrAeqShEUVkFXBSAwZczxrM"&amp;"Av404/edit?gid=0#gid=0"",""Ene-Jun!E3:E""),0)),"""")"),"")</f>
        <v/>
      </c>
      <c r="G143" s="7" t="str">
        <f>IFERROR(__xludf.DUMMYFUNCTION("IFERROR(INDEX(IMPORTRANGE(""https://docs.google.com/spreadsheets/d/1C3dRT-t5aGUUqaTPrAeqShEUVkFXBSAwZczxrMAv404/edit?gid=0#gid=0"",""Ene-Jun!AO3:AO""),MATCH($C143,IMPORTRANGE(""https://docs.google.com/spreadsheets/d/1C3dRT-t5aGUUqaTPrAeqShEUVkFXBSAwZczxrM"&amp;"Av404/edit?gid=0#gid=0"",""Ene-Jun!E3:E""),0)),"""")"),"")</f>
        <v/>
      </c>
      <c r="H143" s="7" t="str">
        <f>IFERROR(__xludf.DUMMYFUNCTION("IFERROR(INDEX(IMPORTRANGE(""https://docs.google.com/spreadsheets/d/1C3dRT-t5aGUUqaTPrAeqShEUVkFXBSAwZczxrMAv404/edit?gid=0#gid=0"",""Ene-Jun!AP3:AP""),MATCH($C143,IMPORTRANGE(""https://docs.google.com/spreadsheets/d/1C3dRT-t5aGUUqaTPrAeqShEUVkFXBSAwZczxrM"&amp;"Av404/edit?gid=0#gid=0"",""Ene-Jun!E3:E""),0)),"""")"),"")</f>
        <v/>
      </c>
      <c r="I143" s="7" t="str">
        <f>IFERROR(__xludf.DUMMYFUNCTION("IFERROR(INDEX(IMPORTRANGE(""https://docs.google.com/spreadsheets/d/1C3dRT-t5aGUUqaTPrAeqShEUVkFXBSAwZczxrMAv404/edit?gid=0#gid=0"",""Ene-Jun!AQ3:AQ""),MATCH($C143,IMPORTRANGE(""https://docs.google.com/spreadsheets/d/1C3dRT-t5aGUUqaTPrAeqShEUVkFXBSAwZczxrM"&amp;"Av404/edit?gid=0#gid=0"",""Ene-Jun!E3:E""),0)),"""")"),"")</f>
        <v/>
      </c>
      <c r="J143" s="7" t="str">
        <f>IFERROR(__xludf.DUMMYFUNCTION("IFERROR(INDEX(IMPORTRANGE(""https://docs.google.com/spreadsheets/d/1C3dRT-t5aGUUqaTPrAeqShEUVkFXBSAwZczxrMAv404/edit?gid=0#gid=0"",""Jul!L3:L""),MATCH($C143,IMPORTRANGE(""https://docs.google.com/spreadsheets/d/1C3dRT-t5aGUUqaTPrAeqShEUVkFXBSAwZczxrMAv404/"&amp;"edit?gid=0#gid=0"",""Jul!E3:E""),0)),"""")"),"")</f>
        <v/>
      </c>
      <c r="K143" s="7" t="str">
        <f>IFERROR(__xludf.DUMMYFUNCTION("IFERROR(INDEX(IMPORTRANGE(""https://docs.google.com/spreadsheets/d/1C3dRT-t5aGUUqaTPrAeqShEUVkFXBSAwZczxrMAv404/edit?gid=0#gid=0"",""Ago!L3:L""),MATCH($C143,IMPORTRANGE(""https://docs.google.com/spreadsheets/d/1C3dRT-t5aGUUqaTPrAeqShEUVkFXBSAwZczxrMAv404/"&amp;"edit?gid=0#gid=0"",""Ago!E3:E""),0)),"""")"),"")</f>
        <v/>
      </c>
      <c r="L143" s="7" t="str">
        <f>IFERROR(__xludf.DUMMYFUNCTION("IFERROR(INDEX(IMPORTRANGE(""https://docs.google.com/spreadsheets/d/1C3dRT-t5aGUUqaTPrAeqShEUVkFXBSAwZczxrMAv404/edit?gid=1065183617#gid=1065183617"",""Sep!L3:L""),MATCH($C143,IMPORTRANGE(""https://docs.google.com/spreadsheets/d/1C3dRT-t5aGUUqaTPrAeqShEUVk"&amp;"FXBSAwZczxrMAv404/edit?gid=1065183617#gid=1065183617"",""Sep!E3:E""),0)),"""")"),"")</f>
        <v/>
      </c>
    </row>
    <row r="144" ht="15.75" customHeight="1">
      <c r="B144" s="7" t="str">
        <f>IFERROR(__xludf.DUMMYFUNCTION("""COMPUTED_VALUE"""),"BP2600542310201")</f>
        <v>BP2600542310201</v>
      </c>
      <c r="C144" s="7" t="str">
        <f>IFERROR(__xludf.DUMMYFUNCTION("""COMPUTED_VALUE"""),"Revitalizar los planes de vida de los cabildos y resguardo de Santiago de Cali")</f>
        <v>Revitalizar los planes de vida de los cabildos y resguardo de Santiago de Cali</v>
      </c>
      <c r="D144" s="7" t="str">
        <f>IFERROR(__xludf.DUMMYFUNCTION("IFERROR(INDEX(IMPORTRANGE(""https://docs.google.com/spreadsheets/d/1C3dRT-t5aGUUqaTPrAeqShEUVkFXBSAwZczxrMAv404/edit?gid=0#gid=0"",""Ene-Jun!AL3:AL""),MATCH($C144,IMPORTRANGE(""https://docs.google.com/spreadsheets/d/1C3dRT-t5aGUUqaTPrAeqShEUVkFXBSAwZczxrM"&amp;"Av404/edit?gid=0#gid=0"",""Ene-Jun!E3:E""),0)),"""")"),"")</f>
        <v/>
      </c>
      <c r="E144" s="7" t="str">
        <f>IFERROR(__xludf.DUMMYFUNCTION("IFERROR(INDEX(IMPORTRANGE(""https://docs.google.com/spreadsheets/d/1C3dRT-t5aGUUqaTPrAeqShEUVkFXBSAwZczxrMAv404/edit?gid=0#gid=0"",""Ene-Jun!AM3:AM""),MATCH($C144,IMPORTRANGE(""https://docs.google.com/spreadsheets/d/1C3dRT-t5aGUUqaTPrAeqShEUVkFXBSAwZczxrM"&amp;"Av404/edit?gid=0#gid=0"",""Ene-Jun!E3:E""),0)),"""")"),"")</f>
        <v/>
      </c>
      <c r="F144" s="7" t="str">
        <f>IFERROR(__xludf.DUMMYFUNCTION("IFERROR(INDEX(IMPORTRANGE(""https://docs.google.com/spreadsheets/d/1C3dRT-t5aGUUqaTPrAeqShEUVkFXBSAwZczxrMAv404/edit?gid=0#gid=0"",""Ene-Jun!AN3:AN""),MATCH($C144,IMPORTRANGE(""https://docs.google.com/spreadsheets/d/1C3dRT-t5aGUUqaTPrAeqShEUVkFXBSAwZczxrM"&amp;"Av404/edit?gid=0#gid=0"",""Ene-Jun!E3:E""),0)),"""")"),"")</f>
        <v/>
      </c>
      <c r="G144" s="7" t="str">
        <f>IFERROR(__xludf.DUMMYFUNCTION("IFERROR(INDEX(IMPORTRANGE(""https://docs.google.com/spreadsheets/d/1C3dRT-t5aGUUqaTPrAeqShEUVkFXBSAwZczxrMAv404/edit?gid=0#gid=0"",""Ene-Jun!AO3:AO""),MATCH($C144,IMPORTRANGE(""https://docs.google.com/spreadsheets/d/1C3dRT-t5aGUUqaTPrAeqShEUVkFXBSAwZczxrM"&amp;"Av404/edit?gid=0#gid=0"",""Ene-Jun!E3:E""),0)),"""")"),"")</f>
        <v/>
      </c>
      <c r="H144" s="7" t="str">
        <f>IFERROR(__xludf.DUMMYFUNCTION("IFERROR(INDEX(IMPORTRANGE(""https://docs.google.com/spreadsheets/d/1C3dRT-t5aGUUqaTPrAeqShEUVkFXBSAwZczxrMAv404/edit?gid=0#gid=0"",""Ene-Jun!AP3:AP""),MATCH($C144,IMPORTRANGE(""https://docs.google.com/spreadsheets/d/1C3dRT-t5aGUUqaTPrAeqShEUVkFXBSAwZczxrM"&amp;"Av404/edit?gid=0#gid=0"",""Ene-Jun!E3:E""),0)),"""")"),"")</f>
        <v/>
      </c>
      <c r="I144" s="7" t="str">
        <f>IFERROR(__xludf.DUMMYFUNCTION("IFERROR(INDEX(IMPORTRANGE(""https://docs.google.com/spreadsheets/d/1C3dRT-t5aGUUqaTPrAeqShEUVkFXBSAwZczxrMAv404/edit?gid=0#gid=0"",""Ene-Jun!AQ3:AQ""),MATCH($C144,IMPORTRANGE(""https://docs.google.com/spreadsheets/d/1C3dRT-t5aGUUqaTPrAeqShEUVkFXBSAwZczxrM"&amp;"Av404/edit?gid=0#gid=0"",""Ene-Jun!E3:E""),0)),"""")"),"")</f>
        <v/>
      </c>
      <c r="J144" s="7" t="str">
        <f>IFERROR(__xludf.DUMMYFUNCTION("IFERROR(INDEX(IMPORTRANGE(""https://docs.google.com/spreadsheets/d/1C3dRT-t5aGUUqaTPrAeqShEUVkFXBSAwZczxrMAv404/edit?gid=0#gid=0"",""Jul!L3:L""),MATCH($C144,IMPORTRANGE(""https://docs.google.com/spreadsheets/d/1C3dRT-t5aGUUqaTPrAeqShEUVkFXBSAwZczxrMAv404/"&amp;"edit?gid=0#gid=0"",""Jul!E3:E""),0)),"""")"),"")</f>
        <v/>
      </c>
      <c r="K144" s="7" t="str">
        <f>IFERROR(__xludf.DUMMYFUNCTION("IFERROR(INDEX(IMPORTRANGE(""https://docs.google.com/spreadsheets/d/1C3dRT-t5aGUUqaTPrAeqShEUVkFXBSAwZczxrMAv404/edit?gid=0#gid=0"",""Ago!L3:L""),MATCH($C144,IMPORTRANGE(""https://docs.google.com/spreadsheets/d/1C3dRT-t5aGUUqaTPrAeqShEUVkFXBSAwZczxrMAv404/"&amp;"edit?gid=0#gid=0"",""Ago!E3:E""),0)),"""")"),"")</f>
        <v/>
      </c>
      <c r="L144" s="7" t="str">
        <f>IFERROR(__xludf.DUMMYFUNCTION("IFERROR(INDEX(IMPORTRANGE(""https://docs.google.com/spreadsheets/d/1C3dRT-t5aGUUqaTPrAeqShEUVkFXBSAwZczxrMAv404/edit?gid=1065183617#gid=1065183617"",""Sep!L3:L""),MATCH($C144,IMPORTRANGE(""https://docs.google.com/spreadsheets/d/1C3dRT-t5aGUUqaTPrAeqShEUVk"&amp;"FXBSAwZczxrMAv404/edit?gid=1065183617#gid=1065183617"",""Sep!E3:E""),0)),"""")"),"")</f>
        <v/>
      </c>
    </row>
    <row r="145" ht="15.75" customHeight="1">
      <c r="B145" s="7" t="str">
        <f>IFERROR(__xludf.DUMMYFUNCTION("""COMPUTED_VALUE"""),"BP2600542610101")</f>
        <v>BP2600542610101</v>
      </c>
      <c r="C145" s="7" t="str">
        <f>IFERROR(__xludf.DUMMYFUNCTION("""COMPUTED_VALUE"""),"Articular la incorporación del enfoque de género con interseccionalidad en los equipos, comités e instancias de participación. Que vienen trabajando o se constituyan para la implementación y seguimiento de las dimensiones y líneas estratégicas de la Polít"&amp;"ica Pública de las Mujeres del Distrito")</f>
        <v>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v>
      </c>
      <c r="D145" s="7" t="str">
        <f>IFERROR(__xludf.DUMMYFUNCTION("IFERROR(INDEX(IMPORTRANGE(""https://docs.google.com/spreadsheets/d/1C3dRT-t5aGUUqaTPrAeqShEUVkFXBSAwZczxrMAv404/edit?gid=0#gid=0"",""Ene-Jun!AL3:AL""),MATCH($C145,IMPORTRANGE(""https://docs.google.com/spreadsheets/d/1C3dRT-t5aGUUqaTPrAeqShEUVkFXBSAwZczxrM"&amp;"Av404/edit?gid=0#gid=0"",""Ene-Jun!E3:E""),0)),"""")"),"")</f>
        <v/>
      </c>
      <c r="E145" s="7" t="str">
        <f>IFERROR(__xludf.DUMMYFUNCTION("IFERROR(INDEX(IMPORTRANGE(""https://docs.google.com/spreadsheets/d/1C3dRT-t5aGUUqaTPrAeqShEUVkFXBSAwZczxrMAv404/edit?gid=0#gid=0"",""Ene-Jun!AM3:AM""),MATCH($C145,IMPORTRANGE(""https://docs.google.com/spreadsheets/d/1C3dRT-t5aGUUqaTPrAeqShEUVkFXBSAwZczxrM"&amp;"Av404/edit?gid=0#gid=0"",""Ene-Jun!E3:E""),0)),"""")"),"")</f>
        <v/>
      </c>
      <c r="F145" s="7" t="str">
        <f>IFERROR(__xludf.DUMMYFUNCTION("IFERROR(INDEX(IMPORTRANGE(""https://docs.google.com/spreadsheets/d/1C3dRT-t5aGUUqaTPrAeqShEUVkFXBSAwZczxrMAv404/edit?gid=0#gid=0"",""Ene-Jun!AN3:AN""),MATCH($C145,IMPORTRANGE(""https://docs.google.com/spreadsheets/d/1C3dRT-t5aGUUqaTPrAeqShEUVkFXBSAwZczxrM"&amp;"Av404/edit?gid=0#gid=0"",""Ene-Jun!E3:E""),0)),"""")"),"")</f>
        <v/>
      </c>
      <c r="G145" s="7" t="str">
        <f>IFERROR(__xludf.DUMMYFUNCTION("IFERROR(INDEX(IMPORTRANGE(""https://docs.google.com/spreadsheets/d/1C3dRT-t5aGUUqaTPrAeqShEUVkFXBSAwZczxrMAv404/edit?gid=0#gid=0"",""Ene-Jun!AO3:AO""),MATCH($C145,IMPORTRANGE(""https://docs.google.com/spreadsheets/d/1C3dRT-t5aGUUqaTPrAeqShEUVkFXBSAwZczxrM"&amp;"Av404/edit?gid=0#gid=0"",""Ene-Jun!E3:E""),0)),"""")"),"")</f>
        <v/>
      </c>
      <c r="H145" s="7" t="str">
        <f>IFERROR(__xludf.DUMMYFUNCTION("IFERROR(INDEX(IMPORTRANGE(""https://docs.google.com/spreadsheets/d/1C3dRT-t5aGUUqaTPrAeqShEUVkFXBSAwZczxrMAv404/edit?gid=0#gid=0"",""Ene-Jun!AP3:AP""),MATCH($C145,IMPORTRANGE(""https://docs.google.com/spreadsheets/d/1C3dRT-t5aGUUqaTPrAeqShEUVkFXBSAwZczxrM"&amp;"Av404/edit?gid=0#gid=0"",""Ene-Jun!E3:E""),0)),"""")"),"")</f>
        <v/>
      </c>
      <c r="I145" s="7" t="str">
        <f>IFERROR(__xludf.DUMMYFUNCTION("IFERROR(INDEX(IMPORTRANGE(""https://docs.google.com/spreadsheets/d/1C3dRT-t5aGUUqaTPrAeqShEUVkFXBSAwZczxrMAv404/edit?gid=0#gid=0"",""Ene-Jun!AQ3:AQ""),MATCH($C145,IMPORTRANGE(""https://docs.google.com/spreadsheets/d/1C3dRT-t5aGUUqaTPrAeqShEUVkFXBSAwZczxrM"&amp;"Av404/edit?gid=0#gid=0"",""Ene-Jun!E3:E""),0)),"""")"),"")</f>
        <v/>
      </c>
      <c r="J145" s="7" t="str">
        <f>IFERROR(__xludf.DUMMYFUNCTION("IFERROR(INDEX(IMPORTRANGE(""https://docs.google.com/spreadsheets/d/1C3dRT-t5aGUUqaTPrAeqShEUVkFXBSAwZczxrMAv404/edit?gid=0#gid=0"",""Jul!L3:L""),MATCH($C145,IMPORTRANGE(""https://docs.google.com/spreadsheets/d/1C3dRT-t5aGUUqaTPrAeqShEUVkFXBSAwZczxrMAv404/"&amp;"edit?gid=0#gid=0"",""Jul!E3:E""),0)),"""")"),"")</f>
        <v/>
      </c>
      <c r="K145" s="7" t="str">
        <f>IFERROR(__xludf.DUMMYFUNCTION("IFERROR(INDEX(IMPORTRANGE(""https://docs.google.com/spreadsheets/d/1C3dRT-t5aGUUqaTPrAeqShEUVkFXBSAwZczxrMAv404/edit?gid=0#gid=0"",""Ago!L3:L""),MATCH($C145,IMPORTRANGE(""https://docs.google.com/spreadsheets/d/1C3dRT-t5aGUUqaTPrAeqShEUVkFXBSAwZczxrMAv404/"&amp;"edit?gid=0#gid=0"",""Ago!E3:E""),0)),"""")"),"")</f>
        <v/>
      </c>
      <c r="L145" s="7" t="str">
        <f>IFERROR(__xludf.DUMMYFUNCTION("IFERROR(INDEX(IMPORTRANGE(""https://docs.google.com/spreadsheets/d/1C3dRT-t5aGUUqaTPrAeqShEUVkFXBSAwZczxrMAv404/edit?gid=1065183617#gid=1065183617"",""Sep!L3:L""),MATCH($C145,IMPORTRANGE(""https://docs.google.com/spreadsheets/d/1C3dRT-t5aGUUqaTPrAeqShEUVk"&amp;"FXBSAwZczxrMAv404/edit?gid=1065183617#gid=1065183617"",""Sep!E3:E""),0)),"""")"),"")</f>
        <v/>
      </c>
    </row>
    <row r="146" ht="15.75" customHeight="1">
      <c r="B146" s="7" t="str">
        <f>IFERROR(__xludf.DUMMYFUNCTION("""COMPUTED_VALUE"""),"BP2600542610101")</f>
        <v>BP2600542610101</v>
      </c>
      <c r="C146" s="7" t="str">
        <f>IFERROR(__xludf.DUMMYFUNCTION("""COMPUTED_VALUE"""),"Diseñar e implementar metodologías de investigación y sistematización que desarrollen las líneas estratégicas de la Política Pública sobre la prestación de servicios y garantía de derechos de las mujeres en toda su diversidad en contextos urbanos y rurale"&amp;"s de Cali Distrito.")</f>
        <v>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v>
      </c>
      <c r="D146" s="7" t="str">
        <f>IFERROR(__xludf.DUMMYFUNCTION("IFERROR(INDEX(IMPORTRANGE(""https://docs.google.com/spreadsheets/d/1C3dRT-t5aGUUqaTPrAeqShEUVkFXBSAwZczxrMAv404/edit?gid=0#gid=0"",""Ene-Jun!AL3:AL""),MATCH($C146,IMPORTRANGE(""https://docs.google.com/spreadsheets/d/1C3dRT-t5aGUUqaTPrAeqShEUVkFXBSAwZczxrM"&amp;"Av404/edit?gid=0#gid=0"",""Ene-Jun!E3:E""),0)),"""")"),"")</f>
        <v/>
      </c>
      <c r="E146" s="7" t="str">
        <f>IFERROR(__xludf.DUMMYFUNCTION("IFERROR(INDEX(IMPORTRANGE(""https://docs.google.com/spreadsheets/d/1C3dRT-t5aGUUqaTPrAeqShEUVkFXBSAwZczxrMAv404/edit?gid=0#gid=0"",""Ene-Jun!AM3:AM""),MATCH($C146,IMPORTRANGE(""https://docs.google.com/spreadsheets/d/1C3dRT-t5aGUUqaTPrAeqShEUVkFXBSAwZczxrM"&amp;"Av404/edit?gid=0#gid=0"",""Ene-Jun!E3:E""),0)),"""")"),"")</f>
        <v/>
      </c>
      <c r="F146" s="7" t="str">
        <f>IFERROR(__xludf.DUMMYFUNCTION("IFERROR(INDEX(IMPORTRANGE(""https://docs.google.com/spreadsheets/d/1C3dRT-t5aGUUqaTPrAeqShEUVkFXBSAwZczxrMAv404/edit?gid=0#gid=0"",""Ene-Jun!AN3:AN""),MATCH($C146,IMPORTRANGE(""https://docs.google.com/spreadsheets/d/1C3dRT-t5aGUUqaTPrAeqShEUVkFXBSAwZczxrM"&amp;"Av404/edit?gid=0#gid=0"",""Ene-Jun!E3:E""),0)),"""")"),"")</f>
        <v/>
      </c>
      <c r="G146" s="7" t="str">
        <f>IFERROR(__xludf.DUMMYFUNCTION("IFERROR(INDEX(IMPORTRANGE(""https://docs.google.com/spreadsheets/d/1C3dRT-t5aGUUqaTPrAeqShEUVkFXBSAwZczxrMAv404/edit?gid=0#gid=0"",""Ene-Jun!AO3:AO""),MATCH($C146,IMPORTRANGE(""https://docs.google.com/spreadsheets/d/1C3dRT-t5aGUUqaTPrAeqShEUVkFXBSAwZczxrM"&amp;"Av404/edit?gid=0#gid=0"",""Ene-Jun!E3:E""),0)),"""")"),"")</f>
        <v/>
      </c>
      <c r="H146" s="7" t="str">
        <f>IFERROR(__xludf.DUMMYFUNCTION("IFERROR(INDEX(IMPORTRANGE(""https://docs.google.com/spreadsheets/d/1C3dRT-t5aGUUqaTPrAeqShEUVkFXBSAwZczxrMAv404/edit?gid=0#gid=0"",""Ene-Jun!AP3:AP""),MATCH($C146,IMPORTRANGE(""https://docs.google.com/spreadsheets/d/1C3dRT-t5aGUUqaTPrAeqShEUVkFXBSAwZczxrM"&amp;"Av404/edit?gid=0#gid=0"",""Ene-Jun!E3:E""),0)),"""")"),"")</f>
        <v/>
      </c>
      <c r="I146" s="7" t="str">
        <f>IFERROR(__xludf.DUMMYFUNCTION("IFERROR(INDEX(IMPORTRANGE(""https://docs.google.com/spreadsheets/d/1C3dRT-t5aGUUqaTPrAeqShEUVkFXBSAwZczxrMAv404/edit?gid=0#gid=0"",""Ene-Jun!AQ3:AQ""),MATCH($C146,IMPORTRANGE(""https://docs.google.com/spreadsheets/d/1C3dRT-t5aGUUqaTPrAeqShEUVkFXBSAwZczxrM"&amp;"Av404/edit?gid=0#gid=0"",""Ene-Jun!E3:E""),0)),"""")"),"")</f>
        <v/>
      </c>
      <c r="J146" s="7" t="str">
        <f>IFERROR(__xludf.DUMMYFUNCTION("IFERROR(INDEX(IMPORTRANGE(""https://docs.google.com/spreadsheets/d/1C3dRT-t5aGUUqaTPrAeqShEUVkFXBSAwZczxrMAv404/edit?gid=0#gid=0"",""Jul!L3:L""),MATCH($C146,IMPORTRANGE(""https://docs.google.com/spreadsheets/d/1C3dRT-t5aGUUqaTPrAeqShEUVkFXBSAwZczxrMAv404/"&amp;"edit?gid=0#gid=0"",""Jul!E3:E""),0)),"""")"),"")</f>
        <v/>
      </c>
      <c r="K146" s="7" t="str">
        <f>IFERROR(__xludf.DUMMYFUNCTION("IFERROR(INDEX(IMPORTRANGE(""https://docs.google.com/spreadsheets/d/1C3dRT-t5aGUUqaTPrAeqShEUVkFXBSAwZczxrMAv404/edit?gid=0#gid=0"",""Ago!L3:L""),MATCH($C146,IMPORTRANGE(""https://docs.google.com/spreadsheets/d/1C3dRT-t5aGUUqaTPrAeqShEUVkFXBSAwZczxrMAv404/"&amp;"edit?gid=0#gid=0"",""Ago!E3:E""),0)),"""")"),"")</f>
        <v/>
      </c>
      <c r="L146" s="7" t="str">
        <f>IFERROR(__xludf.DUMMYFUNCTION("IFERROR(INDEX(IMPORTRANGE(""https://docs.google.com/spreadsheets/d/1C3dRT-t5aGUUqaTPrAeqShEUVkFXBSAwZczxrMAv404/edit?gid=1065183617#gid=1065183617"",""Sep!L3:L""),MATCH($C146,IMPORTRANGE(""https://docs.google.com/spreadsheets/d/1C3dRT-t5aGUUqaTPrAeqShEUVk"&amp;"FXBSAwZczxrMAv404/edit?gid=1065183617#gid=1065183617"",""Sep!E3:E""),0)),"""")"),"")</f>
        <v/>
      </c>
    </row>
    <row r="147" ht="15.75" customHeight="1">
      <c r="B147" s="7" t="str">
        <f>IFERROR(__xludf.DUMMYFUNCTION("""COMPUTED_VALUE"""),"BP2600542610101")</f>
        <v>BP2600542610101</v>
      </c>
      <c r="C147" s="7" t="str">
        <f>IFERROR(__xludf.DUMMYFUNCTION("""COMPUTED_VALUE"""),"Diseñar material para la difusión de la estrategia de transversalización del enfoque de género con interseccionalidad, que promueva la transformación cultural, el lenguaje inclusivo en los programas, planes y proyectos de los organismos y/o dependencias a"&amp;"sistidas.")</f>
        <v>Diseñar material para la difusión de la estrategia de transversalización del enfoque de género con interseccionalidad, que promueva la transformación cultural, el lenguaje inclusivo en los programas, planes y proyectos de los organismos y/o dependencias asistidas.</v>
      </c>
      <c r="D147" s="7" t="str">
        <f>IFERROR(__xludf.DUMMYFUNCTION("IFERROR(INDEX(IMPORTRANGE(""https://docs.google.com/spreadsheets/d/1C3dRT-t5aGUUqaTPrAeqShEUVkFXBSAwZczxrMAv404/edit?gid=0#gid=0"",""Ene-Jun!AL3:AL""),MATCH($C147,IMPORTRANGE(""https://docs.google.com/spreadsheets/d/1C3dRT-t5aGUUqaTPrAeqShEUVkFXBSAwZczxrM"&amp;"Av404/edit?gid=0#gid=0"",""Ene-Jun!E3:E""),0)),"""")"),"")</f>
        <v/>
      </c>
      <c r="E147" s="7" t="str">
        <f>IFERROR(__xludf.DUMMYFUNCTION("IFERROR(INDEX(IMPORTRANGE(""https://docs.google.com/spreadsheets/d/1C3dRT-t5aGUUqaTPrAeqShEUVkFXBSAwZczxrMAv404/edit?gid=0#gid=0"",""Ene-Jun!AM3:AM""),MATCH($C147,IMPORTRANGE(""https://docs.google.com/spreadsheets/d/1C3dRT-t5aGUUqaTPrAeqShEUVkFXBSAwZczxrM"&amp;"Av404/edit?gid=0#gid=0"",""Ene-Jun!E3:E""),0)),"""")"),"")</f>
        <v/>
      </c>
      <c r="F147" s="7" t="str">
        <f>IFERROR(__xludf.DUMMYFUNCTION("IFERROR(INDEX(IMPORTRANGE(""https://docs.google.com/spreadsheets/d/1C3dRT-t5aGUUqaTPrAeqShEUVkFXBSAwZczxrMAv404/edit?gid=0#gid=0"",""Ene-Jun!AN3:AN""),MATCH($C147,IMPORTRANGE(""https://docs.google.com/spreadsheets/d/1C3dRT-t5aGUUqaTPrAeqShEUVkFXBSAwZczxrM"&amp;"Av404/edit?gid=0#gid=0"",""Ene-Jun!E3:E""),0)),"""")"),"")</f>
        <v/>
      </c>
      <c r="G147" s="7" t="str">
        <f>IFERROR(__xludf.DUMMYFUNCTION("IFERROR(INDEX(IMPORTRANGE(""https://docs.google.com/spreadsheets/d/1C3dRT-t5aGUUqaTPrAeqShEUVkFXBSAwZczxrMAv404/edit?gid=0#gid=0"",""Ene-Jun!AO3:AO""),MATCH($C147,IMPORTRANGE(""https://docs.google.com/spreadsheets/d/1C3dRT-t5aGUUqaTPrAeqShEUVkFXBSAwZczxrM"&amp;"Av404/edit?gid=0#gid=0"",""Ene-Jun!E3:E""),0)),"""")"),"")</f>
        <v/>
      </c>
      <c r="H147" s="7" t="str">
        <f>IFERROR(__xludf.DUMMYFUNCTION("IFERROR(INDEX(IMPORTRANGE(""https://docs.google.com/spreadsheets/d/1C3dRT-t5aGUUqaTPrAeqShEUVkFXBSAwZczxrMAv404/edit?gid=0#gid=0"",""Ene-Jun!AP3:AP""),MATCH($C147,IMPORTRANGE(""https://docs.google.com/spreadsheets/d/1C3dRT-t5aGUUqaTPrAeqShEUVkFXBSAwZczxrM"&amp;"Av404/edit?gid=0#gid=0"",""Ene-Jun!E3:E""),0)),"""")"),"")</f>
        <v/>
      </c>
      <c r="I147" s="7" t="str">
        <f>IFERROR(__xludf.DUMMYFUNCTION("IFERROR(INDEX(IMPORTRANGE(""https://docs.google.com/spreadsheets/d/1C3dRT-t5aGUUqaTPrAeqShEUVkFXBSAwZczxrMAv404/edit?gid=0#gid=0"",""Ene-Jun!AQ3:AQ""),MATCH($C147,IMPORTRANGE(""https://docs.google.com/spreadsheets/d/1C3dRT-t5aGUUqaTPrAeqShEUVkFXBSAwZczxrM"&amp;"Av404/edit?gid=0#gid=0"",""Ene-Jun!E3:E""),0)),"""")"),"")</f>
        <v/>
      </c>
      <c r="J147" s="7" t="str">
        <f>IFERROR(__xludf.DUMMYFUNCTION("IFERROR(INDEX(IMPORTRANGE(""https://docs.google.com/spreadsheets/d/1C3dRT-t5aGUUqaTPrAeqShEUVkFXBSAwZczxrMAv404/edit?gid=0#gid=0"",""Jul!L3:L""),MATCH($C147,IMPORTRANGE(""https://docs.google.com/spreadsheets/d/1C3dRT-t5aGUUqaTPrAeqShEUVkFXBSAwZczxrMAv404/"&amp;"edit?gid=0#gid=0"",""Jul!E3:E""),0)),"""")"),"")</f>
        <v/>
      </c>
      <c r="K147" s="7" t="str">
        <f>IFERROR(__xludf.DUMMYFUNCTION("IFERROR(INDEX(IMPORTRANGE(""https://docs.google.com/spreadsheets/d/1C3dRT-t5aGUUqaTPrAeqShEUVkFXBSAwZczxrMAv404/edit?gid=0#gid=0"",""Ago!L3:L""),MATCH($C147,IMPORTRANGE(""https://docs.google.com/spreadsheets/d/1C3dRT-t5aGUUqaTPrAeqShEUVkFXBSAwZczxrMAv404/"&amp;"edit?gid=0#gid=0"",""Ago!E3:E""),0)),"""")"),"")</f>
        <v/>
      </c>
      <c r="L147" s="7" t="str">
        <f>IFERROR(__xludf.DUMMYFUNCTION("IFERROR(INDEX(IMPORTRANGE(""https://docs.google.com/spreadsheets/d/1C3dRT-t5aGUUqaTPrAeqShEUVkFXBSAwZczxrMAv404/edit?gid=1065183617#gid=1065183617"",""Sep!L3:L""),MATCH($C147,IMPORTRANGE(""https://docs.google.com/spreadsheets/d/1C3dRT-t5aGUUqaTPrAeqShEUVk"&amp;"FXBSAwZczxrMAv404/edit?gid=1065183617#gid=1065183617"",""Sep!E3:E""),0)),"""")"),"")</f>
        <v/>
      </c>
    </row>
    <row r="148" ht="15.75" customHeight="1">
      <c r="B148" s="7" t="str">
        <f>IFERROR(__xludf.DUMMYFUNCTION("""COMPUTED_VALUE"""),"BP2600542610101")</f>
        <v>BP2600542610101</v>
      </c>
      <c r="C148" s="7" t="str">
        <f>IFERROR(__xludf.DUMMYFUNCTION("""COMPUTED_VALUE"""),"Elaborar documento técnico de seguimiento y evaluación a la política pública para las mujeres del Distrito, que presente los resultados y avances de los primeros 5 años de implementación.")</f>
        <v>Elaborar documento técnico de seguimiento y evaluación a la política pública para las mujeres del Distrito, que presente los resultados y avances de los primeros 5 años de implementación.</v>
      </c>
      <c r="D148" s="7" t="str">
        <f>IFERROR(__xludf.DUMMYFUNCTION("IFERROR(INDEX(IMPORTRANGE(""https://docs.google.com/spreadsheets/d/1C3dRT-t5aGUUqaTPrAeqShEUVkFXBSAwZczxrMAv404/edit?gid=0#gid=0"",""Ene-Jun!AL3:AL""),MATCH($C148,IMPORTRANGE(""https://docs.google.com/spreadsheets/d/1C3dRT-t5aGUUqaTPrAeqShEUVkFXBSAwZczxrM"&amp;"Av404/edit?gid=0#gid=0"",""Ene-Jun!E3:E""),0)),"""")"),"")</f>
        <v/>
      </c>
      <c r="E148" s="7" t="str">
        <f>IFERROR(__xludf.DUMMYFUNCTION("IFERROR(INDEX(IMPORTRANGE(""https://docs.google.com/spreadsheets/d/1C3dRT-t5aGUUqaTPrAeqShEUVkFXBSAwZczxrMAv404/edit?gid=0#gid=0"",""Ene-Jun!AM3:AM""),MATCH($C148,IMPORTRANGE(""https://docs.google.com/spreadsheets/d/1C3dRT-t5aGUUqaTPrAeqShEUVkFXBSAwZczxrM"&amp;"Av404/edit?gid=0#gid=0"",""Ene-Jun!E3:E""),0)),"""")"),"")</f>
        <v/>
      </c>
      <c r="F148" s="7" t="str">
        <f>IFERROR(__xludf.DUMMYFUNCTION("IFERROR(INDEX(IMPORTRANGE(""https://docs.google.com/spreadsheets/d/1C3dRT-t5aGUUqaTPrAeqShEUVkFXBSAwZczxrMAv404/edit?gid=0#gid=0"",""Ene-Jun!AN3:AN""),MATCH($C148,IMPORTRANGE(""https://docs.google.com/spreadsheets/d/1C3dRT-t5aGUUqaTPrAeqShEUVkFXBSAwZczxrM"&amp;"Av404/edit?gid=0#gid=0"",""Ene-Jun!E3:E""),0)),"""")"),"")</f>
        <v/>
      </c>
      <c r="G148" s="7" t="str">
        <f>IFERROR(__xludf.DUMMYFUNCTION("IFERROR(INDEX(IMPORTRANGE(""https://docs.google.com/spreadsheets/d/1C3dRT-t5aGUUqaTPrAeqShEUVkFXBSAwZczxrMAv404/edit?gid=0#gid=0"",""Ene-Jun!AO3:AO""),MATCH($C148,IMPORTRANGE(""https://docs.google.com/spreadsheets/d/1C3dRT-t5aGUUqaTPrAeqShEUVkFXBSAwZczxrM"&amp;"Av404/edit?gid=0#gid=0"",""Ene-Jun!E3:E""),0)),"""")"),"")</f>
        <v/>
      </c>
      <c r="H148" s="7" t="str">
        <f>IFERROR(__xludf.DUMMYFUNCTION("IFERROR(INDEX(IMPORTRANGE(""https://docs.google.com/spreadsheets/d/1C3dRT-t5aGUUqaTPrAeqShEUVkFXBSAwZczxrMAv404/edit?gid=0#gid=0"",""Ene-Jun!AP3:AP""),MATCH($C148,IMPORTRANGE(""https://docs.google.com/spreadsheets/d/1C3dRT-t5aGUUqaTPrAeqShEUVkFXBSAwZczxrM"&amp;"Av404/edit?gid=0#gid=0"",""Ene-Jun!E3:E""),0)),"""")"),"")</f>
        <v/>
      </c>
      <c r="I148" s="7" t="str">
        <f>IFERROR(__xludf.DUMMYFUNCTION("IFERROR(INDEX(IMPORTRANGE(""https://docs.google.com/spreadsheets/d/1C3dRT-t5aGUUqaTPrAeqShEUVkFXBSAwZczxrMAv404/edit?gid=0#gid=0"",""Ene-Jun!AQ3:AQ""),MATCH($C148,IMPORTRANGE(""https://docs.google.com/spreadsheets/d/1C3dRT-t5aGUUqaTPrAeqShEUVkFXBSAwZczxrM"&amp;"Av404/edit?gid=0#gid=0"",""Ene-Jun!E3:E""),0)),"""")"),"")</f>
        <v/>
      </c>
      <c r="J148" s="7" t="str">
        <f>IFERROR(__xludf.DUMMYFUNCTION("IFERROR(INDEX(IMPORTRANGE(""https://docs.google.com/spreadsheets/d/1C3dRT-t5aGUUqaTPrAeqShEUVkFXBSAwZczxrMAv404/edit?gid=0#gid=0"",""Jul!L3:L""),MATCH($C148,IMPORTRANGE(""https://docs.google.com/spreadsheets/d/1C3dRT-t5aGUUqaTPrAeqShEUVkFXBSAwZczxrMAv404/"&amp;"edit?gid=0#gid=0"",""Jul!E3:E""),0)),"""")"),"")</f>
        <v/>
      </c>
      <c r="K148" s="7" t="str">
        <f>IFERROR(__xludf.DUMMYFUNCTION("IFERROR(INDEX(IMPORTRANGE(""https://docs.google.com/spreadsheets/d/1C3dRT-t5aGUUqaTPrAeqShEUVkFXBSAwZczxrMAv404/edit?gid=0#gid=0"",""Ago!L3:L""),MATCH($C148,IMPORTRANGE(""https://docs.google.com/spreadsheets/d/1C3dRT-t5aGUUqaTPrAeqShEUVkFXBSAwZczxrMAv404/"&amp;"edit?gid=0#gid=0"",""Ago!E3:E""),0)),"""")"),"")</f>
        <v/>
      </c>
      <c r="L148" s="7" t="str">
        <f>IFERROR(__xludf.DUMMYFUNCTION("IFERROR(INDEX(IMPORTRANGE(""https://docs.google.com/spreadsheets/d/1C3dRT-t5aGUUqaTPrAeqShEUVkFXBSAwZczxrMAv404/edit?gid=1065183617#gid=1065183617"",""Sep!L3:L""),MATCH($C148,IMPORTRANGE(""https://docs.google.com/spreadsheets/d/1C3dRT-t5aGUUqaTPrAeqShEUVk"&amp;"FXBSAwZczxrMAv404/edit?gid=1065183617#gid=1065183617"",""Sep!E3:E""),0)),"""")"),"")</f>
        <v/>
      </c>
    </row>
    <row r="149" ht="15.75" customHeight="1">
      <c r="B149" s="7" t="str">
        <f>IFERROR(__xludf.DUMMYFUNCTION("""COMPUTED_VALUE"""),"BP2600542610101")</f>
        <v>BP2600542610101</v>
      </c>
      <c r="C149" s="7" t="str">
        <f>IFERROR(__xludf.DUMMYFUNCTION("""COMPUTED_VALUE"""),"Generar estrategias para promover el lenguaje inclusivo, la difusión y apropiación del contenido de la política pública para las mujeres con los organismos, programas y proyectos de la Administración Distrital y grupos de valor")</f>
        <v>Generar estrategias para promover el lenguaje inclusivo, la difusión y apropiación del contenido de la política pública para las mujeres con los organismos, programas y proyectos de la Administración Distrital y grupos de valor</v>
      </c>
      <c r="D149" s="7" t="str">
        <f>IFERROR(__xludf.DUMMYFUNCTION("IFERROR(INDEX(IMPORTRANGE(""https://docs.google.com/spreadsheets/d/1C3dRT-t5aGUUqaTPrAeqShEUVkFXBSAwZczxrMAv404/edit?gid=0#gid=0"",""Ene-Jun!AL3:AL""),MATCH($C149,IMPORTRANGE(""https://docs.google.com/spreadsheets/d/1C3dRT-t5aGUUqaTPrAeqShEUVkFXBSAwZczxrM"&amp;"Av404/edit?gid=0#gid=0"",""Ene-Jun!E3:E""),0)),"""")"),"")</f>
        <v/>
      </c>
      <c r="E149" s="7" t="str">
        <f>IFERROR(__xludf.DUMMYFUNCTION("IFERROR(INDEX(IMPORTRANGE(""https://docs.google.com/spreadsheets/d/1C3dRT-t5aGUUqaTPrAeqShEUVkFXBSAwZczxrMAv404/edit?gid=0#gid=0"",""Ene-Jun!AM3:AM""),MATCH($C149,IMPORTRANGE(""https://docs.google.com/spreadsheets/d/1C3dRT-t5aGUUqaTPrAeqShEUVkFXBSAwZczxrM"&amp;"Av404/edit?gid=0#gid=0"",""Ene-Jun!E3:E""),0)),"""")"),"")</f>
        <v/>
      </c>
      <c r="F149" s="7" t="str">
        <f>IFERROR(__xludf.DUMMYFUNCTION("IFERROR(INDEX(IMPORTRANGE(""https://docs.google.com/spreadsheets/d/1C3dRT-t5aGUUqaTPrAeqShEUVkFXBSAwZczxrMAv404/edit?gid=0#gid=0"",""Ene-Jun!AN3:AN""),MATCH($C149,IMPORTRANGE(""https://docs.google.com/spreadsheets/d/1C3dRT-t5aGUUqaTPrAeqShEUVkFXBSAwZczxrM"&amp;"Av404/edit?gid=0#gid=0"",""Ene-Jun!E3:E""),0)),"""")"),"")</f>
        <v/>
      </c>
      <c r="G149" s="7" t="str">
        <f>IFERROR(__xludf.DUMMYFUNCTION("IFERROR(INDEX(IMPORTRANGE(""https://docs.google.com/spreadsheets/d/1C3dRT-t5aGUUqaTPrAeqShEUVkFXBSAwZczxrMAv404/edit?gid=0#gid=0"",""Ene-Jun!AO3:AO""),MATCH($C149,IMPORTRANGE(""https://docs.google.com/spreadsheets/d/1C3dRT-t5aGUUqaTPrAeqShEUVkFXBSAwZczxrM"&amp;"Av404/edit?gid=0#gid=0"",""Ene-Jun!E3:E""),0)),"""")"),"")</f>
        <v/>
      </c>
      <c r="H149" s="7" t="str">
        <f>IFERROR(__xludf.DUMMYFUNCTION("IFERROR(INDEX(IMPORTRANGE(""https://docs.google.com/spreadsheets/d/1C3dRT-t5aGUUqaTPrAeqShEUVkFXBSAwZczxrMAv404/edit?gid=0#gid=0"",""Ene-Jun!AP3:AP""),MATCH($C149,IMPORTRANGE(""https://docs.google.com/spreadsheets/d/1C3dRT-t5aGUUqaTPrAeqShEUVkFXBSAwZczxrM"&amp;"Av404/edit?gid=0#gid=0"",""Ene-Jun!E3:E""),0)),"""")"),"")</f>
        <v/>
      </c>
      <c r="I149" s="7" t="str">
        <f>IFERROR(__xludf.DUMMYFUNCTION("IFERROR(INDEX(IMPORTRANGE(""https://docs.google.com/spreadsheets/d/1C3dRT-t5aGUUqaTPrAeqShEUVkFXBSAwZczxrMAv404/edit?gid=0#gid=0"",""Ene-Jun!AQ3:AQ""),MATCH($C149,IMPORTRANGE(""https://docs.google.com/spreadsheets/d/1C3dRT-t5aGUUqaTPrAeqShEUVkFXBSAwZczxrM"&amp;"Av404/edit?gid=0#gid=0"",""Ene-Jun!E3:E""),0)),"""")"),"")</f>
        <v/>
      </c>
      <c r="J149" s="7" t="str">
        <f>IFERROR(__xludf.DUMMYFUNCTION("IFERROR(INDEX(IMPORTRANGE(""https://docs.google.com/spreadsheets/d/1C3dRT-t5aGUUqaTPrAeqShEUVkFXBSAwZczxrMAv404/edit?gid=0#gid=0"",""Jul!L3:L""),MATCH($C149,IMPORTRANGE(""https://docs.google.com/spreadsheets/d/1C3dRT-t5aGUUqaTPrAeqShEUVkFXBSAwZczxrMAv404/"&amp;"edit?gid=0#gid=0"",""Jul!E3:E""),0)),"""")"),"")</f>
        <v/>
      </c>
      <c r="K149" s="7" t="str">
        <f>IFERROR(__xludf.DUMMYFUNCTION("IFERROR(INDEX(IMPORTRANGE(""https://docs.google.com/spreadsheets/d/1C3dRT-t5aGUUqaTPrAeqShEUVkFXBSAwZczxrMAv404/edit?gid=0#gid=0"",""Ago!L3:L""),MATCH($C149,IMPORTRANGE(""https://docs.google.com/spreadsheets/d/1C3dRT-t5aGUUqaTPrAeqShEUVkFXBSAwZczxrMAv404/"&amp;"edit?gid=0#gid=0"",""Ago!E3:E""),0)),"""")"),"")</f>
        <v/>
      </c>
      <c r="L149" s="7" t="str">
        <f>IFERROR(__xludf.DUMMYFUNCTION("IFERROR(INDEX(IMPORTRANGE(""https://docs.google.com/spreadsheets/d/1C3dRT-t5aGUUqaTPrAeqShEUVkFXBSAwZczxrMAv404/edit?gid=1065183617#gid=1065183617"",""Sep!L3:L""),MATCH($C149,IMPORTRANGE(""https://docs.google.com/spreadsheets/d/1C3dRT-t5aGUUqaTPrAeqShEUVk"&amp;"FXBSAwZczxrMAv404/edit?gid=1065183617#gid=1065183617"",""Sep!E3:E""),0)),"""")"),"")</f>
        <v/>
      </c>
    </row>
    <row r="150" ht="15.75" customHeight="1">
      <c r="B150" s="7" t="str">
        <f>IFERROR(__xludf.DUMMYFUNCTION("""COMPUTED_VALUE"""),"BP2600542610101")</f>
        <v>BP2600542610101</v>
      </c>
      <c r="C150" s="7" t="str">
        <f>IFERROR(__xludf.DUMMYFUNCTION("""COMPUTED_VALUE"""),"Realizar asistencia técnica a los diferentes organismos y/o dependencias con relación a la implementación y reporte de las líneas estratégicas, indicadores y metas de la política pública para las mujeres del distrito.")</f>
        <v>Realizar asistencia técnica a los diferentes organismos y/o dependencias con relación a la implementación y reporte de las líneas estratégicas, indicadores y metas de la política pública para las mujeres del distrito.</v>
      </c>
      <c r="D150" s="7" t="str">
        <f>IFERROR(__xludf.DUMMYFUNCTION("IFERROR(INDEX(IMPORTRANGE(""https://docs.google.com/spreadsheets/d/1C3dRT-t5aGUUqaTPrAeqShEUVkFXBSAwZczxrMAv404/edit?gid=0#gid=0"",""Ene-Jun!AL3:AL""),MATCH($C150,IMPORTRANGE(""https://docs.google.com/spreadsheets/d/1C3dRT-t5aGUUqaTPrAeqShEUVkFXBSAwZczxrM"&amp;"Av404/edit?gid=0#gid=0"",""Ene-Jun!E3:E""),0)),"""")"),"")</f>
        <v/>
      </c>
      <c r="E150" s="7" t="str">
        <f>IFERROR(__xludf.DUMMYFUNCTION("IFERROR(INDEX(IMPORTRANGE(""https://docs.google.com/spreadsheets/d/1C3dRT-t5aGUUqaTPrAeqShEUVkFXBSAwZczxrMAv404/edit?gid=0#gid=0"",""Ene-Jun!AM3:AM""),MATCH($C150,IMPORTRANGE(""https://docs.google.com/spreadsheets/d/1C3dRT-t5aGUUqaTPrAeqShEUVkFXBSAwZczxrM"&amp;"Av404/edit?gid=0#gid=0"",""Ene-Jun!E3:E""),0)),"""")"),"")</f>
        <v/>
      </c>
      <c r="F150" s="7" t="str">
        <f>IFERROR(__xludf.DUMMYFUNCTION("IFERROR(INDEX(IMPORTRANGE(""https://docs.google.com/spreadsheets/d/1C3dRT-t5aGUUqaTPrAeqShEUVkFXBSAwZczxrMAv404/edit?gid=0#gid=0"",""Ene-Jun!AN3:AN""),MATCH($C150,IMPORTRANGE(""https://docs.google.com/spreadsheets/d/1C3dRT-t5aGUUqaTPrAeqShEUVkFXBSAwZczxrM"&amp;"Av404/edit?gid=0#gid=0"",""Ene-Jun!E3:E""),0)),"""")"),"")</f>
        <v/>
      </c>
      <c r="G150" s="7" t="str">
        <f>IFERROR(__xludf.DUMMYFUNCTION("IFERROR(INDEX(IMPORTRANGE(""https://docs.google.com/spreadsheets/d/1C3dRT-t5aGUUqaTPrAeqShEUVkFXBSAwZczxrMAv404/edit?gid=0#gid=0"",""Ene-Jun!AO3:AO""),MATCH($C150,IMPORTRANGE(""https://docs.google.com/spreadsheets/d/1C3dRT-t5aGUUqaTPrAeqShEUVkFXBSAwZczxrM"&amp;"Av404/edit?gid=0#gid=0"",""Ene-Jun!E3:E""),0)),"""")"),"")</f>
        <v/>
      </c>
      <c r="H150" s="7" t="str">
        <f>IFERROR(__xludf.DUMMYFUNCTION("IFERROR(INDEX(IMPORTRANGE(""https://docs.google.com/spreadsheets/d/1C3dRT-t5aGUUqaTPrAeqShEUVkFXBSAwZczxrMAv404/edit?gid=0#gid=0"",""Ene-Jun!AP3:AP""),MATCH($C150,IMPORTRANGE(""https://docs.google.com/spreadsheets/d/1C3dRT-t5aGUUqaTPrAeqShEUVkFXBSAwZczxrM"&amp;"Av404/edit?gid=0#gid=0"",""Ene-Jun!E3:E""),0)),"""")"),"")</f>
        <v/>
      </c>
      <c r="I150" s="7" t="str">
        <f>IFERROR(__xludf.DUMMYFUNCTION("IFERROR(INDEX(IMPORTRANGE(""https://docs.google.com/spreadsheets/d/1C3dRT-t5aGUUqaTPrAeqShEUVkFXBSAwZczxrMAv404/edit?gid=0#gid=0"",""Ene-Jun!AQ3:AQ""),MATCH($C150,IMPORTRANGE(""https://docs.google.com/spreadsheets/d/1C3dRT-t5aGUUqaTPrAeqShEUVkFXBSAwZczxrM"&amp;"Av404/edit?gid=0#gid=0"",""Ene-Jun!E3:E""),0)),"""")"),"")</f>
        <v/>
      </c>
      <c r="J150" s="7" t="str">
        <f>IFERROR(__xludf.DUMMYFUNCTION("IFERROR(INDEX(IMPORTRANGE(""https://docs.google.com/spreadsheets/d/1C3dRT-t5aGUUqaTPrAeqShEUVkFXBSAwZczxrMAv404/edit?gid=0#gid=0"",""Jul!L3:L""),MATCH($C150,IMPORTRANGE(""https://docs.google.com/spreadsheets/d/1C3dRT-t5aGUUqaTPrAeqShEUVkFXBSAwZczxrMAv404/"&amp;"edit?gid=0#gid=0"",""Jul!E3:E""),0)),"""")"),"")</f>
        <v/>
      </c>
      <c r="K150" s="7" t="str">
        <f>IFERROR(__xludf.DUMMYFUNCTION("IFERROR(INDEX(IMPORTRANGE(""https://docs.google.com/spreadsheets/d/1C3dRT-t5aGUUqaTPrAeqShEUVkFXBSAwZczxrMAv404/edit?gid=0#gid=0"",""Ago!L3:L""),MATCH($C150,IMPORTRANGE(""https://docs.google.com/spreadsheets/d/1C3dRT-t5aGUUqaTPrAeqShEUVkFXBSAwZczxrMAv404/"&amp;"edit?gid=0#gid=0"",""Ago!E3:E""),0)),"""")"),"")</f>
        <v/>
      </c>
      <c r="L150" s="7" t="str">
        <f>IFERROR(__xludf.DUMMYFUNCTION("IFERROR(INDEX(IMPORTRANGE(""https://docs.google.com/spreadsheets/d/1C3dRT-t5aGUUqaTPrAeqShEUVkFXBSAwZczxrMAv404/edit?gid=1065183617#gid=1065183617"",""Sep!L3:L""),MATCH($C150,IMPORTRANGE(""https://docs.google.com/spreadsheets/d/1C3dRT-t5aGUUqaTPrAeqShEUVk"&amp;"FXBSAwZczxrMAv404/edit?gid=1065183617#gid=1065183617"",""Sep!E3:E""),0)),"""")"),"")</f>
        <v/>
      </c>
    </row>
    <row r="151" ht="15.75" customHeight="1">
      <c r="B151" s="7" t="str">
        <f>IFERROR(__xludf.DUMMYFUNCTION("""COMPUTED_VALUE"""),"BP2600542610101")</f>
        <v>BP2600542610101</v>
      </c>
      <c r="C151" s="7" t="str">
        <f>IFERROR(__xludf.DUMMYFUNCTION("""COMPUTED_VALUE"""),"Realizar asistencia técnica a los organismos de la Administración Distrital para la inclusión del enfoque de género con interseccionalidad en los procesos de transformación cultural, planeación y uso del trazador presupuestal")</f>
        <v>Realizar asistencia técnica a los organismos de la Administración Distrital para la inclusión del enfoque de género con interseccionalidad en los procesos de transformación cultural, planeación y uso del trazador presupuestal</v>
      </c>
      <c r="D151" s="7" t="str">
        <f>IFERROR(__xludf.DUMMYFUNCTION("IFERROR(INDEX(IMPORTRANGE(""https://docs.google.com/spreadsheets/d/1C3dRT-t5aGUUqaTPrAeqShEUVkFXBSAwZczxrMAv404/edit?gid=0#gid=0"",""Ene-Jun!AL3:AL""),MATCH($C151,IMPORTRANGE(""https://docs.google.com/spreadsheets/d/1C3dRT-t5aGUUqaTPrAeqShEUVkFXBSAwZczxrM"&amp;"Av404/edit?gid=0#gid=0"",""Ene-Jun!E3:E""),0)),"""")"),"")</f>
        <v/>
      </c>
      <c r="E151" s="7" t="str">
        <f>IFERROR(__xludf.DUMMYFUNCTION("IFERROR(INDEX(IMPORTRANGE(""https://docs.google.com/spreadsheets/d/1C3dRT-t5aGUUqaTPrAeqShEUVkFXBSAwZczxrMAv404/edit?gid=0#gid=0"",""Ene-Jun!AM3:AM""),MATCH($C151,IMPORTRANGE(""https://docs.google.com/spreadsheets/d/1C3dRT-t5aGUUqaTPrAeqShEUVkFXBSAwZczxrM"&amp;"Av404/edit?gid=0#gid=0"",""Ene-Jun!E3:E""),0)),"""")"),"")</f>
        <v/>
      </c>
      <c r="F151" s="7" t="str">
        <f>IFERROR(__xludf.DUMMYFUNCTION("IFERROR(INDEX(IMPORTRANGE(""https://docs.google.com/spreadsheets/d/1C3dRT-t5aGUUqaTPrAeqShEUVkFXBSAwZczxrMAv404/edit?gid=0#gid=0"",""Ene-Jun!AN3:AN""),MATCH($C151,IMPORTRANGE(""https://docs.google.com/spreadsheets/d/1C3dRT-t5aGUUqaTPrAeqShEUVkFXBSAwZczxrM"&amp;"Av404/edit?gid=0#gid=0"",""Ene-Jun!E3:E""),0)),"""")"),"")</f>
        <v/>
      </c>
      <c r="G151" s="7" t="str">
        <f>IFERROR(__xludf.DUMMYFUNCTION("IFERROR(INDEX(IMPORTRANGE(""https://docs.google.com/spreadsheets/d/1C3dRT-t5aGUUqaTPrAeqShEUVkFXBSAwZczxrMAv404/edit?gid=0#gid=0"",""Ene-Jun!AO3:AO""),MATCH($C151,IMPORTRANGE(""https://docs.google.com/spreadsheets/d/1C3dRT-t5aGUUqaTPrAeqShEUVkFXBSAwZczxrM"&amp;"Av404/edit?gid=0#gid=0"",""Ene-Jun!E3:E""),0)),"""")"),"")</f>
        <v/>
      </c>
      <c r="H151" s="7" t="str">
        <f>IFERROR(__xludf.DUMMYFUNCTION("IFERROR(INDEX(IMPORTRANGE(""https://docs.google.com/spreadsheets/d/1C3dRT-t5aGUUqaTPrAeqShEUVkFXBSAwZczxrMAv404/edit?gid=0#gid=0"",""Ene-Jun!AP3:AP""),MATCH($C151,IMPORTRANGE(""https://docs.google.com/spreadsheets/d/1C3dRT-t5aGUUqaTPrAeqShEUVkFXBSAwZczxrM"&amp;"Av404/edit?gid=0#gid=0"",""Ene-Jun!E3:E""),0)),"""")"),"")</f>
        <v/>
      </c>
      <c r="I151" s="7" t="str">
        <f>IFERROR(__xludf.DUMMYFUNCTION("IFERROR(INDEX(IMPORTRANGE(""https://docs.google.com/spreadsheets/d/1C3dRT-t5aGUUqaTPrAeqShEUVkFXBSAwZczxrMAv404/edit?gid=0#gid=0"",""Ene-Jun!AQ3:AQ""),MATCH($C151,IMPORTRANGE(""https://docs.google.com/spreadsheets/d/1C3dRT-t5aGUUqaTPrAeqShEUVkFXBSAwZczxrM"&amp;"Av404/edit?gid=0#gid=0"",""Ene-Jun!E3:E""),0)),"""")"),"")</f>
        <v/>
      </c>
      <c r="J151" s="7" t="str">
        <f>IFERROR(__xludf.DUMMYFUNCTION("IFERROR(INDEX(IMPORTRANGE(""https://docs.google.com/spreadsheets/d/1C3dRT-t5aGUUqaTPrAeqShEUVkFXBSAwZczxrMAv404/edit?gid=0#gid=0"",""Jul!L3:L""),MATCH($C151,IMPORTRANGE(""https://docs.google.com/spreadsheets/d/1C3dRT-t5aGUUqaTPrAeqShEUVkFXBSAwZczxrMAv404/"&amp;"edit?gid=0#gid=0"",""Jul!E3:E""),0)),"""")"),"")</f>
        <v/>
      </c>
      <c r="K151" s="7" t="str">
        <f>IFERROR(__xludf.DUMMYFUNCTION("IFERROR(INDEX(IMPORTRANGE(""https://docs.google.com/spreadsheets/d/1C3dRT-t5aGUUqaTPrAeqShEUVkFXBSAwZczxrMAv404/edit?gid=0#gid=0"",""Ago!L3:L""),MATCH($C151,IMPORTRANGE(""https://docs.google.com/spreadsheets/d/1C3dRT-t5aGUUqaTPrAeqShEUVkFXBSAwZczxrMAv404/"&amp;"edit?gid=0#gid=0"",""Ago!E3:E""),0)),"""")"),"")</f>
        <v/>
      </c>
      <c r="L151" s="7" t="str">
        <f>IFERROR(__xludf.DUMMYFUNCTION("IFERROR(INDEX(IMPORTRANGE(""https://docs.google.com/spreadsheets/d/1C3dRT-t5aGUUqaTPrAeqShEUVkFXBSAwZczxrMAv404/edit?gid=1065183617#gid=1065183617"",""Sep!L3:L""),MATCH($C151,IMPORTRANGE(""https://docs.google.com/spreadsheets/d/1C3dRT-t5aGUUqaTPrAeqShEUVk"&amp;"FXBSAwZczxrMAv404/edit?gid=1065183617#gid=1065183617"",""Sep!E3:E""),0)),"""")"),"")</f>
        <v/>
      </c>
    </row>
    <row r="152" ht="15.75" customHeight="1">
      <c r="B152" s="7" t="str">
        <f>IFERROR(__xludf.DUMMYFUNCTION("""COMPUTED_VALUE"""),"BP2600542610101")</f>
        <v>BP2600542610101</v>
      </c>
      <c r="C152" s="7" t="str">
        <f>IFERROR(__xludf.DUMMYFUNCTION("""COMPUTED_VALUE"""),"Realizar capacitaciones al personal de los organismos asistidos en: marcos normativos, políticas públicas y políticas sectoriales, aplicación de metodologías y actualización de instrucciones técnicas para la transversalización del enfoque de género con in"&amp;"terseccionalidad.")</f>
        <v>Realizar capacitaciones al personal de los organismos asistidos en: marcos normativos, políticas públicas y políticas sectoriales, aplicación de metodologías y actualización de instrucciones técnicas para la transversalización del enfoque de género con interseccionalidad.</v>
      </c>
      <c r="D152" s="7" t="str">
        <f>IFERROR(__xludf.DUMMYFUNCTION("IFERROR(INDEX(IMPORTRANGE(""https://docs.google.com/spreadsheets/d/1C3dRT-t5aGUUqaTPrAeqShEUVkFXBSAwZczxrMAv404/edit?gid=0#gid=0"",""Ene-Jun!AL3:AL""),MATCH($C152,IMPORTRANGE(""https://docs.google.com/spreadsheets/d/1C3dRT-t5aGUUqaTPrAeqShEUVkFXBSAwZczxrM"&amp;"Av404/edit?gid=0#gid=0"",""Ene-Jun!E3:E""),0)),"""")"),"")</f>
        <v/>
      </c>
      <c r="E152" s="7" t="str">
        <f>IFERROR(__xludf.DUMMYFUNCTION("IFERROR(INDEX(IMPORTRANGE(""https://docs.google.com/spreadsheets/d/1C3dRT-t5aGUUqaTPrAeqShEUVkFXBSAwZczxrMAv404/edit?gid=0#gid=0"",""Ene-Jun!AM3:AM""),MATCH($C152,IMPORTRANGE(""https://docs.google.com/spreadsheets/d/1C3dRT-t5aGUUqaTPrAeqShEUVkFXBSAwZczxrM"&amp;"Av404/edit?gid=0#gid=0"",""Ene-Jun!E3:E""),0)),"""")"),"")</f>
        <v/>
      </c>
      <c r="F152" s="7" t="str">
        <f>IFERROR(__xludf.DUMMYFUNCTION("IFERROR(INDEX(IMPORTRANGE(""https://docs.google.com/spreadsheets/d/1C3dRT-t5aGUUqaTPrAeqShEUVkFXBSAwZczxrMAv404/edit?gid=0#gid=0"",""Ene-Jun!AN3:AN""),MATCH($C152,IMPORTRANGE(""https://docs.google.com/spreadsheets/d/1C3dRT-t5aGUUqaTPrAeqShEUVkFXBSAwZczxrM"&amp;"Av404/edit?gid=0#gid=0"",""Ene-Jun!E3:E""),0)),"""")"),"")</f>
        <v/>
      </c>
      <c r="G152" s="7" t="str">
        <f>IFERROR(__xludf.DUMMYFUNCTION("IFERROR(INDEX(IMPORTRANGE(""https://docs.google.com/spreadsheets/d/1C3dRT-t5aGUUqaTPrAeqShEUVkFXBSAwZczxrMAv404/edit?gid=0#gid=0"",""Ene-Jun!AO3:AO""),MATCH($C152,IMPORTRANGE(""https://docs.google.com/spreadsheets/d/1C3dRT-t5aGUUqaTPrAeqShEUVkFXBSAwZczxrM"&amp;"Av404/edit?gid=0#gid=0"",""Ene-Jun!E3:E""),0)),"""")"),"")</f>
        <v/>
      </c>
      <c r="H152" s="7" t="str">
        <f>IFERROR(__xludf.DUMMYFUNCTION("IFERROR(INDEX(IMPORTRANGE(""https://docs.google.com/spreadsheets/d/1C3dRT-t5aGUUqaTPrAeqShEUVkFXBSAwZczxrMAv404/edit?gid=0#gid=0"",""Ene-Jun!AP3:AP""),MATCH($C152,IMPORTRANGE(""https://docs.google.com/spreadsheets/d/1C3dRT-t5aGUUqaTPrAeqShEUVkFXBSAwZczxrM"&amp;"Av404/edit?gid=0#gid=0"",""Ene-Jun!E3:E""),0)),"""")"),"")</f>
        <v/>
      </c>
      <c r="I152" s="7" t="str">
        <f>IFERROR(__xludf.DUMMYFUNCTION("IFERROR(INDEX(IMPORTRANGE(""https://docs.google.com/spreadsheets/d/1C3dRT-t5aGUUqaTPrAeqShEUVkFXBSAwZczxrMAv404/edit?gid=0#gid=0"",""Ene-Jun!AQ3:AQ""),MATCH($C152,IMPORTRANGE(""https://docs.google.com/spreadsheets/d/1C3dRT-t5aGUUqaTPrAeqShEUVkFXBSAwZczxrM"&amp;"Av404/edit?gid=0#gid=0"",""Ene-Jun!E3:E""),0)),"""")"),"")</f>
        <v/>
      </c>
      <c r="J152" s="7" t="str">
        <f>IFERROR(__xludf.DUMMYFUNCTION("IFERROR(INDEX(IMPORTRANGE(""https://docs.google.com/spreadsheets/d/1C3dRT-t5aGUUqaTPrAeqShEUVkFXBSAwZczxrMAv404/edit?gid=0#gid=0"",""Jul!L3:L""),MATCH($C152,IMPORTRANGE(""https://docs.google.com/spreadsheets/d/1C3dRT-t5aGUUqaTPrAeqShEUVkFXBSAwZczxrMAv404/"&amp;"edit?gid=0#gid=0"",""Jul!E3:E""),0)),"""")"),"")</f>
        <v/>
      </c>
      <c r="K152" s="7" t="str">
        <f>IFERROR(__xludf.DUMMYFUNCTION("IFERROR(INDEX(IMPORTRANGE(""https://docs.google.com/spreadsheets/d/1C3dRT-t5aGUUqaTPrAeqShEUVkFXBSAwZczxrMAv404/edit?gid=0#gid=0"",""Ago!L3:L""),MATCH($C152,IMPORTRANGE(""https://docs.google.com/spreadsheets/d/1C3dRT-t5aGUUqaTPrAeqShEUVkFXBSAwZczxrMAv404/"&amp;"edit?gid=0#gid=0"",""Ago!E3:E""),0)),"""")"),"")</f>
        <v/>
      </c>
      <c r="L152" s="7" t="str">
        <f>IFERROR(__xludf.DUMMYFUNCTION("IFERROR(INDEX(IMPORTRANGE(""https://docs.google.com/spreadsheets/d/1C3dRT-t5aGUUqaTPrAeqShEUVkFXBSAwZczxrMAv404/edit?gid=1065183617#gid=1065183617"",""Sep!L3:L""),MATCH($C152,IMPORTRANGE(""https://docs.google.com/spreadsheets/d/1C3dRT-t5aGUUqaTPrAeqShEUVk"&amp;"FXBSAwZczxrMAv404/edit?gid=1065183617#gid=1065183617"",""Sep!E3:E""),0)),"""")"),"")</f>
        <v/>
      </c>
    </row>
    <row r="153" ht="15.75" customHeight="1">
      <c r="B153" s="7" t="str">
        <f>IFERROR(__xludf.DUMMYFUNCTION("""COMPUTED_VALUE"""),"BP2600542710101")</f>
        <v>BP2600542710101</v>
      </c>
      <c r="C153" s="7" t="str">
        <f>IFERROR(__xludf.DUMMYFUNCTION("""COMPUTED_VALUE"""),"Adquirir elementos tecnológicos para el fortalecimiento de los procesos de atención de la demanda del cuidado a la ciudadanía en Santiago de Cali.")</f>
        <v>Adquirir elementos tecnológicos para el fortalecimiento de los procesos de atención de la demanda del cuidado a la ciudadanía en Santiago de Cali.</v>
      </c>
      <c r="D153" s="7" t="str">
        <f>IFERROR(__xludf.DUMMYFUNCTION("IFERROR(INDEX(IMPORTRANGE(""https://docs.google.com/spreadsheets/d/1C3dRT-t5aGUUqaTPrAeqShEUVkFXBSAwZczxrMAv404/edit?gid=0#gid=0"",""Ene-Jun!AL3:AL""),MATCH($C153,IMPORTRANGE(""https://docs.google.com/spreadsheets/d/1C3dRT-t5aGUUqaTPrAeqShEUVkFXBSAwZczxrM"&amp;"Av404/edit?gid=0#gid=0"",""Ene-Jun!E3:E""),0)),"""")"),"")</f>
        <v/>
      </c>
      <c r="E153" s="7" t="str">
        <f>IFERROR(__xludf.DUMMYFUNCTION("IFERROR(INDEX(IMPORTRANGE(""https://docs.google.com/spreadsheets/d/1C3dRT-t5aGUUqaTPrAeqShEUVkFXBSAwZczxrMAv404/edit?gid=0#gid=0"",""Ene-Jun!AM3:AM""),MATCH($C153,IMPORTRANGE(""https://docs.google.com/spreadsheets/d/1C3dRT-t5aGUUqaTPrAeqShEUVkFXBSAwZczxrM"&amp;"Av404/edit?gid=0#gid=0"",""Ene-Jun!E3:E""),0)),"""")"),"")</f>
        <v/>
      </c>
      <c r="F153" s="7" t="str">
        <f>IFERROR(__xludf.DUMMYFUNCTION("IFERROR(INDEX(IMPORTRANGE(""https://docs.google.com/spreadsheets/d/1C3dRT-t5aGUUqaTPrAeqShEUVkFXBSAwZczxrMAv404/edit?gid=0#gid=0"",""Ene-Jun!AN3:AN""),MATCH($C153,IMPORTRANGE(""https://docs.google.com/spreadsheets/d/1C3dRT-t5aGUUqaTPrAeqShEUVkFXBSAwZczxrM"&amp;"Av404/edit?gid=0#gid=0"",""Ene-Jun!E3:E""),0)),"""")"),"")</f>
        <v/>
      </c>
      <c r="G153" s="7" t="str">
        <f>IFERROR(__xludf.DUMMYFUNCTION("IFERROR(INDEX(IMPORTRANGE(""https://docs.google.com/spreadsheets/d/1C3dRT-t5aGUUqaTPrAeqShEUVkFXBSAwZczxrMAv404/edit?gid=0#gid=0"",""Ene-Jun!AO3:AO""),MATCH($C153,IMPORTRANGE(""https://docs.google.com/spreadsheets/d/1C3dRT-t5aGUUqaTPrAeqShEUVkFXBSAwZczxrM"&amp;"Av404/edit?gid=0#gid=0"",""Ene-Jun!E3:E""),0)),"""")"),"")</f>
        <v/>
      </c>
      <c r="H153" s="7" t="str">
        <f>IFERROR(__xludf.DUMMYFUNCTION("IFERROR(INDEX(IMPORTRANGE(""https://docs.google.com/spreadsheets/d/1C3dRT-t5aGUUqaTPrAeqShEUVkFXBSAwZczxrMAv404/edit?gid=0#gid=0"",""Ene-Jun!AP3:AP""),MATCH($C153,IMPORTRANGE(""https://docs.google.com/spreadsheets/d/1C3dRT-t5aGUUqaTPrAeqShEUVkFXBSAwZczxrM"&amp;"Av404/edit?gid=0#gid=0"",""Ene-Jun!E3:E""),0)),"""")"),"")</f>
        <v/>
      </c>
      <c r="I153" s="7" t="str">
        <f>IFERROR(__xludf.DUMMYFUNCTION("IFERROR(INDEX(IMPORTRANGE(""https://docs.google.com/spreadsheets/d/1C3dRT-t5aGUUqaTPrAeqShEUVkFXBSAwZczxrMAv404/edit?gid=0#gid=0"",""Ene-Jun!AQ3:AQ""),MATCH($C153,IMPORTRANGE(""https://docs.google.com/spreadsheets/d/1C3dRT-t5aGUUqaTPrAeqShEUVkFXBSAwZczxrM"&amp;"Av404/edit?gid=0#gid=0"",""Ene-Jun!E3:E""),0)),"""")"),"")</f>
        <v/>
      </c>
      <c r="J153" s="7" t="str">
        <f>IFERROR(__xludf.DUMMYFUNCTION("IFERROR(INDEX(IMPORTRANGE(""https://docs.google.com/spreadsheets/d/1C3dRT-t5aGUUqaTPrAeqShEUVkFXBSAwZczxrMAv404/edit?gid=0#gid=0"",""Jul!L3:L""),MATCH($C153,IMPORTRANGE(""https://docs.google.com/spreadsheets/d/1C3dRT-t5aGUUqaTPrAeqShEUVkFXBSAwZczxrMAv404/"&amp;"edit?gid=0#gid=0"",""Jul!E3:E""),0)),"""")"),"")</f>
        <v/>
      </c>
      <c r="K153" s="7" t="str">
        <f>IFERROR(__xludf.DUMMYFUNCTION("IFERROR(INDEX(IMPORTRANGE(""https://docs.google.com/spreadsheets/d/1C3dRT-t5aGUUqaTPrAeqShEUVkFXBSAwZczxrMAv404/edit?gid=0#gid=0"",""Ago!L3:L""),MATCH($C153,IMPORTRANGE(""https://docs.google.com/spreadsheets/d/1C3dRT-t5aGUUqaTPrAeqShEUVkFXBSAwZczxrMAv404/"&amp;"edit?gid=0#gid=0"",""Ago!E3:E""),0)),"""")"),"")</f>
        <v/>
      </c>
      <c r="L153" s="7" t="str">
        <f>IFERROR(__xludf.DUMMYFUNCTION("IFERROR(INDEX(IMPORTRANGE(""https://docs.google.com/spreadsheets/d/1C3dRT-t5aGUUqaTPrAeqShEUVkFXBSAwZczxrMAv404/edit?gid=1065183617#gid=1065183617"",""Sep!L3:L""),MATCH($C153,IMPORTRANGE(""https://docs.google.com/spreadsheets/d/1C3dRT-t5aGUUqaTPrAeqShEUVk"&amp;"FXBSAwZczxrMAv404/edit?gid=1065183617#gid=1065183617"",""Sep!E3:E""),0)),"""")"),"")</f>
        <v/>
      </c>
    </row>
    <row r="154" ht="15.75" customHeight="1">
      <c r="B154" s="7" t="str">
        <f>IFERROR(__xludf.DUMMYFUNCTION("""COMPUTED_VALUE"""),"BP2600542710101")</f>
        <v>BP2600542710101</v>
      </c>
      <c r="C154" s="7" t="str">
        <f>IFERROR(__xludf.DUMMYFUNCTION("""COMPUTED_VALUE"""),"Adquirir mobiliario para la articulación de los servicios sociales de cuidados del Sistema Distrital de Cuidado - CuidArte")</f>
        <v>Adquirir mobiliario para la articulación de los servicios sociales de cuidados del Sistema Distrital de Cuidado - CuidArte</v>
      </c>
      <c r="D154" s="7" t="str">
        <f>IFERROR(__xludf.DUMMYFUNCTION("IFERROR(INDEX(IMPORTRANGE(""https://docs.google.com/spreadsheets/d/1C3dRT-t5aGUUqaTPrAeqShEUVkFXBSAwZczxrMAv404/edit?gid=0#gid=0"",""Ene-Jun!AL3:AL""),MATCH($C154,IMPORTRANGE(""https://docs.google.com/spreadsheets/d/1C3dRT-t5aGUUqaTPrAeqShEUVkFXBSAwZczxrM"&amp;"Av404/edit?gid=0#gid=0"",""Ene-Jun!E3:E""),0)),"""")"),"")</f>
        <v/>
      </c>
      <c r="E154" s="7" t="str">
        <f>IFERROR(__xludf.DUMMYFUNCTION("IFERROR(INDEX(IMPORTRANGE(""https://docs.google.com/spreadsheets/d/1C3dRT-t5aGUUqaTPrAeqShEUVkFXBSAwZczxrMAv404/edit?gid=0#gid=0"",""Ene-Jun!AM3:AM""),MATCH($C154,IMPORTRANGE(""https://docs.google.com/spreadsheets/d/1C3dRT-t5aGUUqaTPrAeqShEUVkFXBSAwZczxrM"&amp;"Av404/edit?gid=0#gid=0"",""Ene-Jun!E3:E""),0)),"""")"),"")</f>
        <v/>
      </c>
      <c r="F154" s="7" t="str">
        <f>IFERROR(__xludf.DUMMYFUNCTION("IFERROR(INDEX(IMPORTRANGE(""https://docs.google.com/spreadsheets/d/1C3dRT-t5aGUUqaTPrAeqShEUVkFXBSAwZczxrMAv404/edit?gid=0#gid=0"",""Ene-Jun!AN3:AN""),MATCH($C154,IMPORTRANGE(""https://docs.google.com/spreadsheets/d/1C3dRT-t5aGUUqaTPrAeqShEUVkFXBSAwZczxrM"&amp;"Av404/edit?gid=0#gid=0"",""Ene-Jun!E3:E""),0)),"""")"),"")</f>
        <v/>
      </c>
      <c r="G154" s="7" t="str">
        <f>IFERROR(__xludf.DUMMYFUNCTION("IFERROR(INDEX(IMPORTRANGE(""https://docs.google.com/spreadsheets/d/1C3dRT-t5aGUUqaTPrAeqShEUVkFXBSAwZczxrMAv404/edit?gid=0#gid=0"",""Ene-Jun!AO3:AO""),MATCH($C154,IMPORTRANGE(""https://docs.google.com/spreadsheets/d/1C3dRT-t5aGUUqaTPrAeqShEUVkFXBSAwZczxrM"&amp;"Av404/edit?gid=0#gid=0"",""Ene-Jun!E3:E""),0)),"""")"),"")</f>
        <v/>
      </c>
      <c r="H154" s="7" t="str">
        <f>IFERROR(__xludf.DUMMYFUNCTION("IFERROR(INDEX(IMPORTRANGE(""https://docs.google.com/spreadsheets/d/1C3dRT-t5aGUUqaTPrAeqShEUVkFXBSAwZczxrMAv404/edit?gid=0#gid=0"",""Ene-Jun!AP3:AP""),MATCH($C154,IMPORTRANGE(""https://docs.google.com/spreadsheets/d/1C3dRT-t5aGUUqaTPrAeqShEUVkFXBSAwZczxrM"&amp;"Av404/edit?gid=0#gid=0"",""Ene-Jun!E3:E""),0)),"""")"),"")</f>
        <v/>
      </c>
      <c r="I154" s="7" t="str">
        <f>IFERROR(__xludf.DUMMYFUNCTION("IFERROR(INDEX(IMPORTRANGE(""https://docs.google.com/spreadsheets/d/1C3dRT-t5aGUUqaTPrAeqShEUVkFXBSAwZczxrMAv404/edit?gid=0#gid=0"",""Ene-Jun!AQ3:AQ""),MATCH($C154,IMPORTRANGE(""https://docs.google.com/spreadsheets/d/1C3dRT-t5aGUUqaTPrAeqShEUVkFXBSAwZczxrM"&amp;"Av404/edit?gid=0#gid=0"",""Ene-Jun!E3:E""),0)),"""")"),"")</f>
        <v/>
      </c>
      <c r="J154" s="7" t="str">
        <f>IFERROR(__xludf.DUMMYFUNCTION("IFERROR(INDEX(IMPORTRANGE(""https://docs.google.com/spreadsheets/d/1C3dRT-t5aGUUqaTPrAeqShEUVkFXBSAwZczxrMAv404/edit?gid=0#gid=0"",""Jul!L3:L""),MATCH($C154,IMPORTRANGE(""https://docs.google.com/spreadsheets/d/1C3dRT-t5aGUUqaTPrAeqShEUVkFXBSAwZczxrMAv404/"&amp;"edit?gid=0#gid=0"",""Jul!E3:E""),0)),"""")"),"")</f>
        <v/>
      </c>
      <c r="K154" s="7" t="str">
        <f>IFERROR(__xludf.DUMMYFUNCTION("IFERROR(INDEX(IMPORTRANGE(""https://docs.google.com/spreadsheets/d/1C3dRT-t5aGUUqaTPrAeqShEUVkFXBSAwZczxrMAv404/edit?gid=0#gid=0"",""Ago!L3:L""),MATCH($C154,IMPORTRANGE(""https://docs.google.com/spreadsheets/d/1C3dRT-t5aGUUqaTPrAeqShEUVkFXBSAwZczxrMAv404/"&amp;"edit?gid=0#gid=0"",""Ago!E3:E""),0)),"""")"),"")</f>
        <v/>
      </c>
      <c r="L154" s="7" t="str">
        <f>IFERROR(__xludf.DUMMYFUNCTION("IFERROR(INDEX(IMPORTRANGE(""https://docs.google.com/spreadsheets/d/1C3dRT-t5aGUUqaTPrAeqShEUVkFXBSAwZczxrMAv404/edit?gid=1065183617#gid=1065183617"",""Sep!L3:L""),MATCH($C154,IMPORTRANGE(""https://docs.google.com/spreadsheets/d/1C3dRT-t5aGUUqaTPrAeqShEUVk"&amp;"FXBSAwZczxrMAv404/edit?gid=1065183617#gid=1065183617"",""Sep!E3:E""),0)),"""")"),"")</f>
        <v/>
      </c>
    </row>
    <row r="155" ht="15.75" customHeight="1">
      <c r="B155" s="7" t="str">
        <f>IFERROR(__xludf.DUMMYFUNCTION("""COMPUTED_VALUE"""),"BP2600542710101")</f>
        <v>BP2600542710101</v>
      </c>
      <c r="C155" s="7" t="str">
        <f>IFERROR(__xludf.DUMMYFUNCTION("""COMPUTED_VALUE"""),"Desarrollar estrategias de articulación con actores público/privados/comunitarios para consolidar ofertas de servicios de cuidado.")</f>
        <v>Desarrollar estrategias de articulación con actores público/privados/comunitarios para consolidar ofertas de servicios de cuidado.</v>
      </c>
      <c r="D155" s="7" t="str">
        <f>IFERROR(__xludf.DUMMYFUNCTION("IFERROR(INDEX(IMPORTRANGE(""https://docs.google.com/spreadsheets/d/1C3dRT-t5aGUUqaTPrAeqShEUVkFXBSAwZczxrMAv404/edit?gid=0#gid=0"",""Ene-Jun!AL3:AL""),MATCH($C155,IMPORTRANGE(""https://docs.google.com/spreadsheets/d/1C3dRT-t5aGUUqaTPrAeqShEUVkFXBSAwZczxrM"&amp;"Av404/edit?gid=0#gid=0"",""Ene-Jun!E3:E""),0)),"""")"),"")</f>
        <v/>
      </c>
      <c r="E155" s="7" t="str">
        <f>IFERROR(__xludf.DUMMYFUNCTION("IFERROR(INDEX(IMPORTRANGE(""https://docs.google.com/spreadsheets/d/1C3dRT-t5aGUUqaTPrAeqShEUVkFXBSAwZczxrMAv404/edit?gid=0#gid=0"",""Ene-Jun!AM3:AM""),MATCH($C155,IMPORTRANGE(""https://docs.google.com/spreadsheets/d/1C3dRT-t5aGUUqaTPrAeqShEUVkFXBSAwZczxrM"&amp;"Av404/edit?gid=0#gid=0"",""Ene-Jun!E3:E""),0)),"""")"),"")</f>
        <v/>
      </c>
      <c r="F155" s="7" t="str">
        <f>IFERROR(__xludf.DUMMYFUNCTION("IFERROR(INDEX(IMPORTRANGE(""https://docs.google.com/spreadsheets/d/1C3dRT-t5aGUUqaTPrAeqShEUVkFXBSAwZczxrMAv404/edit?gid=0#gid=0"",""Ene-Jun!AN3:AN""),MATCH($C155,IMPORTRANGE(""https://docs.google.com/spreadsheets/d/1C3dRT-t5aGUUqaTPrAeqShEUVkFXBSAwZczxrM"&amp;"Av404/edit?gid=0#gid=0"",""Ene-Jun!E3:E""),0)),"""")"),"")</f>
        <v/>
      </c>
      <c r="G155" s="7" t="str">
        <f>IFERROR(__xludf.DUMMYFUNCTION("IFERROR(INDEX(IMPORTRANGE(""https://docs.google.com/spreadsheets/d/1C3dRT-t5aGUUqaTPrAeqShEUVkFXBSAwZczxrMAv404/edit?gid=0#gid=0"",""Ene-Jun!AO3:AO""),MATCH($C155,IMPORTRANGE(""https://docs.google.com/spreadsheets/d/1C3dRT-t5aGUUqaTPrAeqShEUVkFXBSAwZczxrM"&amp;"Av404/edit?gid=0#gid=0"",""Ene-Jun!E3:E""),0)),"""")"),"")</f>
        <v/>
      </c>
      <c r="H155" s="7" t="str">
        <f>IFERROR(__xludf.DUMMYFUNCTION("IFERROR(INDEX(IMPORTRANGE(""https://docs.google.com/spreadsheets/d/1C3dRT-t5aGUUqaTPrAeqShEUVkFXBSAwZczxrMAv404/edit?gid=0#gid=0"",""Ene-Jun!AP3:AP""),MATCH($C155,IMPORTRANGE(""https://docs.google.com/spreadsheets/d/1C3dRT-t5aGUUqaTPrAeqShEUVkFXBSAwZczxrM"&amp;"Av404/edit?gid=0#gid=0"",""Ene-Jun!E3:E""),0)),"""")"),"")</f>
        <v/>
      </c>
      <c r="I155" s="7" t="str">
        <f>IFERROR(__xludf.DUMMYFUNCTION("IFERROR(INDEX(IMPORTRANGE(""https://docs.google.com/spreadsheets/d/1C3dRT-t5aGUUqaTPrAeqShEUVkFXBSAwZczxrMAv404/edit?gid=0#gid=0"",""Ene-Jun!AQ3:AQ""),MATCH($C155,IMPORTRANGE(""https://docs.google.com/spreadsheets/d/1C3dRT-t5aGUUqaTPrAeqShEUVkFXBSAwZczxrM"&amp;"Av404/edit?gid=0#gid=0"",""Ene-Jun!E3:E""),0)),"""")"),"")</f>
        <v/>
      </c>
      <c r="J155" s="7" t="str">
        <f>IFERROR(__xludf.DUMMYFUNCTION("IFERROR(INDEX(IMPORTRANGE(""https://docs.google.com/spreadsheets/d/1C3dRT-t5aGUUqaTPrAeqShEUVkFXBSAwZczxrMAv404/edit?gid=0#gid=0"",""Jul!L3:L""),MATCH($C155,IMPORTRANGE(""https://docs.google.com/spreadsheets/d/1C3dRT-t5aGUUqaTPrAeqShEUVkFXBSAwZczxrMAv404/"&amp;"edit?gid=0#gid=0"",""Jul!E3:E""),0)),"""")"),"")</f>
        <v/>
      </c>
      <c r="K155" s="7" t="str">
        <f>IFERROR(__xludf.DUMMYFUNCTION("IFERROR(INDEX(IMPORTRANGE(""https://docs.google.com/spreadsheets/d/1C3dRT-t5aGUUqaTPrAeqShEUVkFXBSAwZczxrMAv404/edit?gid=0#gid=0"",""Ago!L3:L""),MATCH($C155,IMPORTRANGE(""https://docs.google.com/spreadsheets/d/1C3dRT-t5aGUUqaTPrAeqShEUVkFXBSAwZczxrMAv404/"&amp;"edit?gid=0#gid=0"",""Ago!E3:E""),0)),"""")"),"")</f>
        <v/>
      </c>
      <c r="L155" s="7" t="str">
        <f>IFERROR(__xludf.DUMMYFUNCTION("IFERROR(INDEX(IMPORTRANGE(""https://docs.google.com/spreadsheets/d/1C3dRT-t5aGUUqaTPrAeqShEUVkFXBSAwZczxrMAv404/edit?gid=1065183617#gid=1065183617"",""Sep!L3:L""),MATCH($C155,IMPORTRANGE(""https://docs.google.com/spreadsheets/d/1C3dRT-t5aGUUqaTPrAeqShEUVk"&amp;"FXBSAwZczxrMAv404/edit?gid=1065183617#gid=1065183617"",""Sep!E3:E""),0)),"""")"),"")</f>
        <v/>
      </c>
    </row>
    <row r="156" ht="15.75" customHeight="1">
      <c r="B156" s="7" t="str">
        <f>IFERROR(__xludf.DUMMYFUNCTION("""COMPUTED_VALUE"""),"BP2600542710101")</f>
        <v>BP2600542710101</v>
      </c>
      <c r="C156" s="7" t="str">
        <f>IFERROR(__xludf.DUMMYFUNCTION("""COMPUTED_VALUE"""),"Desarrollar lineamientos técnicos para la implementación y seguimiento del Sistema Distrital de Cuidado-CuiDARTE")</f>
        <v>Desarrollar lineamientos técnicos para la implementación y seguimiento del Sistema Distrital de Cuidado-CuiDARTE</v>
      </c>
      <c r="D156" s="7" t="str">
        <f>IFERROR(__xludf.DUMMYFUNCTION("IFERROR(INDEX(IMPORTRANGE(""https://docs.google.com/spreadsheets/d/1C3dRT-t5aGUUqaTPrAeqShEUVkFXBSAwZczxrMAv404/edit?gid=0#gid=0"",""Ene-Jun!AL3:AL""),MATCH($C156,IMPORTRANGE(""https://docs.google.com/spreadsheets/d/1C3dRT-t5aGUUqaTPrAeqShEUVkFXBSAwZczxrM"&amp;"Av404/edit?gid=0#gid=0"",""Ene-Jun!E3:E""),0)),"""")"),"")</f>
        <v/>
      </c>
      <c r="E156" s="7" t="str">
        <f>IFERROR(__xludf.DUMMYFUNCTION("IFERROR(INDEX(IMPORTRANGE(""https://docs.google.com/spreadsheets/d/1C3dRT-t5aGUUqaTPrAeqShEUVkFXBSAwZczxrMAv404/edit?gid=0#gid=0"",""Ene-Jun!AM3:AM""),MATCH($C156,IMPORTRANGE(""https://docs.google.com/spreadsheets/d/1C3dRT-t5aGUUqaTPrAeqShEUVkFXBSAwZczxrM"&amp;"Av404/edit?gid=0#gid=0"",""Ene-Jun!E3:E""),0)),"""")"),"")</f>
        <v/>
      </c>
      <c r="F156" s="7" t="str">
        <f>IFERROR(__xludf.DUMMYFUNCTION("IFERROR(INDEX(IMPORTRANGE(""https://docs.google.com/spreadsheets/d/1C3dRT-t5aGUUqaTPrAeqShEUVkFXBSAwZczxrMAv404/edit?gid=0#gid=0"",""Ene-Jun!AN3:AN""),MATCH($C156,IMPORTRANGE(""https://docs.google.com/spreadsheets/d/1C3dRT-t5aGUUqaTPrAeqShEUVkFXBSAwZczxrM"&amp;"Av404/edit?gid=0#gid=0"",""Ene-Jun!E3:E""),0)),"""")"),"")</f>
        <v/>
      </c>
      <c r="G156" s="7" t="str">
        <f>IFERROR(__xludf.DUMMYFUNCTION("IFERROR(INDEX(IMPORTRANGE(""https://docs.google.com/spreadsheets/d/1C3dRT-t5aGUUqaTPrAeqShEUVkFXBSAwZczxrMAv404/edit?gid=0#gid=0"",""Ene-Jun!AO3:AO""),MATCH($C156,IMPORTRANGE(""https://docs.google.com/spreadsheets/d/1C3dRT-t5aGUUqaTPrAeqShEUVkFXBSAwZczxrM"&amp;"Av404/edit?gid=0#gid=0"",""Ene-Jun!E3:E""),0)),"""")"),"")</f>
        <v/>
      </c>
      <c r="H156" s="7" t="str">
        <f>IFERROR(__xludf.DUMMYFUNCTION("IFERROR(INDEX(IMPORTRANGE(""https://docs.google.com/spreadsheets/d/1C3dRT-t5aGUUqaTPrAeqShEUVkFXBSAwZczxrMAv404/edit?gid=0#gid=0"",""Ene-Jun!AP3:AP""),MATCH($C156,IMPORTRANGE(""https://docs.google.com/spreadsheets/d/1C3dRT-t5aGUUqaTPrAeqShEUVkFXBSAwZczxrM"&amp;"Av404/edit?gid=0#gid=0"",""Ene-Jun!E3:E""),0)),"""")"),"")</f>
        <v/>
      </c>
      <c r="I156" s="7" t="str">
        <f>IFERROR(__xludf.DUMMYFUNCTION("IFERROR(INDEX(IMPORTRANGE(""https://docs.google.com/spreadsheets/d/1C3dRT-t5aGUUqaTPrAeqShEUVkFXBSAwZczxrMAv404/edit?gid=0#gid=0"",""Ene-Jun!AQ3:AQ""),MATCH($C156,IMPORTRANGE(""https://docs.google.com/spreadsheets/d/1C3dRT-t5aGUUqaTPrAeqShEUVkFXBSAwZczxrM"&amp;"Av404/edit?gid=0#gid=0"",""Ene-Jun!E3:E""),0)),"""")"),"")</f>
        <v/>
      </c>
      <c r="J156" s="7" t="str">
        <f>IFERROR(__xludf.DUMMYFUNCTION("IFERROR(INDEX(IMPORTRANGE(""https://docs.google.com/spreadsheets/d/1C3dRT-t5aGUUqaTPrAeqShEUVkFXBSAwZczxrMAv404/edit?gid=0#gid=0"",""Jul!L3:L""),MATCH($C156,IMPORTRANGE(""https://docs.google.com/spreadsheets/d/1C3dRT-t5aGUUqaTPrAeqShEUVkFXBSAwZczxrMAv404/"&amp;"edit?gid=0#gid=0"",""Jul!E3:E""),0)),"""")"),"")</f>
        <v/>
      </c>
      <c r="K156" s="7" t="str">
        <f>IFERROR(__xludf.DUMMYFUNCTION("IFERROR(INDEX(IMPORTRANGE(""https://docs.google.com/spreadsheets/d/1C3dRT-t5aGUUqaTPrAeqShEUVkFXBSAwZczxrMAv404/edit?gid=0#gid=0"",""Ago!L3:L""),MATCH($C156,IMPORTRANGE(""https://docs.google.com/spreadsheets/d/1C3dRT-t5aGUUqaTPrAeqShEUVkFXBSAwZczxrMAv404/"&amp;"edit?gid=0#gid=0"",""Ago!E3:E""),0)),"""")"),"")</f>
        <v/>
      </c>
      <c r="L156" s="7" t="str">
        <f>IFERROR(__xludf.DUMMYFUNCTION("IFERROR(INDEX(IMPORTRANGE(""https://docs.google.com/spreadsheets/d/1C3dRT-t5aGUUqaTPrAeqShEUVkFXBSAwZczxrMAv404/edit?gid=1065183617#gid=1065183617"",""Sep!L3:L""),MATCH($C156,IMPORTRANGE(""https://docs.google.com/spreadsheets/d/1C3dRT-t5aGUUqaTPrAeqShEUVk"&amp;"FXBSAwZczxrMAv404/edit?gid=1065183617#gid=1065183617"",""Sep!E3:E""),0)),"""")"),"")</f>
        <v/>
      </c>
    </row>
    <row r="157" ht="15.75" customHeight="1">
      <c r="B157" s="7" t="str">
        <f>IFERROR(__xludf.DUMMYFUNCTION("""COMPUTED_VALUE"""),"BP2600542710101")</f>
        <v>BP2600542710101</v>
      </c>
      <c r="C157" s="7" t="str">
        <f>IFERROR(__xludf.DUMMYFUNCTION("""COMPUTED_VALUE"""),"Fortalecimiento del Sistema Distrital de Cuidado ""Cuidarte"" en Santiago de Cali - BP-26005427 - ""pagos pasivos exigibles vigencia expirada""")</f>
        <v>Fortalecimiento del Sistema Distrital de Cuidado "Cuidarte" en Santiago de Cali - BP-26005427 - "pagos pasivos exigibles vigencia expirada"</v>
      </c>
      <c r="D157" s="7" t="str">
        <f>IFERROR(__xludf.DUMMYFUNCTION("IFERROR(INDEX(IMPORTRANGE(""https://docs.google.com/spreadsheets/d/1C3dRT-t5aGUUqaTPrAeqShEUVkFXBSAwZczxrMAv404/edit?gid=0#gid=0"",""Ene-Jun!AL3:AL""),MATCH($C157,IMPORTRANGE(""https://docs.google.com/spreadsheets/d/1C3dRT-t5aGUUqaTPrAeqShEUVkFXBSAwZczxrM"&amp;"Av404/edit?gid=0#gid=0"",""Ene-Jun!E3:E""),0)),"""")"),"")</f>
        <v/>
      </c>
      <c r="E157" s="7" t="str">
        <f>IFERROR(__xludf.DUMMYFUNCTION("IFERROR(INDEX(IMPORTRANGE(""https://docs.google.com/spreadsheets/d/1C3dRT-t5aGUUqaTPrAeqShEUVkFXBSAwZczxrMAv404/edit?gid=0#gid=0"",""Ene-Jun!AM3:AM""),MATCH($C157,IMPORTRANGE(""https://docs.google.com/spreadsheets/d/1C3dRT-t5aGUUqaTPrAeqShEUVkFXBSAwZczxrM"&amp;"Av404/edit?gid=0#gid=0"",""Ene-Jun!E3:E""),0)),"""")"),"")</f>
        <v/>
      </c>
      <c r="F157" s="7" t="str">
        <f>IFERROR(__xludf.DUMMYFUNCTION("IFERROR(INDEX(IMPORTRANGE(""https://docs.google.com/spreadsheets/d/1C3dRT-t5aGUUqaTPrAeqShEUVkFXBSAwZczxrMAv404/edit?gid=0#gid=0"",""Ene-Jun!AN3:AN""),MATCH($C157,IMPORTRANGE(""https://docs.google.com/spreadsheets/d/1C3dRT-t5aGUUqaTPrAeqShEUVkFXBSAwZczxrM"&amp;"Av404/edit?gid=0#gid=0"",""Ene-Jun!E3:E""),0)),"""")"),"")</f>
        <v/>
      </c>
      <c r="G157" s="7" t="str">
        <f>IFERROR(__xludf.DUMMYFUNCTION("IFERROR(INDEX(IMPORTRANGE(""https://docs.google.com/spreadsheets/d/1C3dRT-t5aGUUqaTPrAeqShEUVkFXBSAwZczxrMAv404/edit?gid=0#gid=0"",""Ene-Jun!AO3:AO""),MATCH($C157,IMPORTRANGE(""https://docs.google.com/spreadsheets/d/1C3dRT-t5aGUUqaTPrAeqShEUVkFXBSAwZczxrM"&amp;"Av404/edit?gid=0#gid=0"",""Ene-Jun!E3:E""),0)),"""")"),"")</f>
        <v/>
      </c>
      <c r="H157" s="7" t="str">
        <f>IFERROR(__xludf.DUMMYFUNCTION("IFERROR(INDEX(IMPORTRANGE(""https://docs.google.com/spreadsheets/d/1C3dRT-t5aGUUqaTPrAeqShEUVkFXBSAwZczxrMAv404/edit?gid=0#gid=0"",""Ene-Jun!AP3:AP""),MATCH($C157,IMPORTRANGE(""https://docs.google.com/spreadsheets/d/1C3dRT-t5aGUUqaTPrAeqShEUVkFXBSAwZczxrM"&amp;"Av404/edit?gid=0#gid=0"",""Ene-Jun!E3:E""),0)),"""")"),"")</f>
        <v/>
      </c>
      <c r="I157" s="7" t="str">
        <f>IFERROR(__xludf.DUMMYFUNCTION("IFERROR(INDEX(IMPORTRANGE(""https://docs.google.com/spreadsheets/d/1C3dRT-t5aGUUqaTPrAeqShEUVkFXBSAwZczxrMAv404/edit?gid=0#gid=0"",""Ene-Jun!AQ3:AQ""),MATCH($C157,IMPORTRANGE(""https://docs.google.com/spreadsheets/d/1C3dRT-t5aGUUqaTPrAeqShEUVkFXBSAwZczxrM"&amp;"Av404/edit?gid=0#gid=0"",""Ene-Jun!E3:E""),0)),"""")"),"")</f>
        <v/>
      </c>
      <c r="J157" s="7" t="str">
        <f>IFERROR(__xludf.DUMMYFUNCTION("IFERROR(INDEX(IMPORTRANGE(""https://docs.google.com/spreadsheets/d/1C3dRT-t5aGUUqaTPrAeqShEUVkFXBSAwZczxrMAv404/edit?gid=0#gid=0"",""Jul!L3:L""),MATCH($C157,IMPORTRANGE(""https://docs.google.com/spreadsheets/d/1C3dRT-t5aGUUqaTPrAeqShEUVkFXBSAwZczxrMAv404/"&amp;"edit?gid=0#gid=0"",""Jul!E3:E""),0)),"""")"),"")</f>
        <v/>
      </c>
      <c r="K157" s="7" t="str">
        <f>IFERROR(__xludf.DUMMYFUNCTION("IFERROR(INDEX(IMPORTRANGE(""https://docs.google.com/spreadsheets/d/1C3dRT-t5aGUUqaTPrAeqShEUVkFXBSAwZczxrMAv404/edit?gid=0#gid=0"",""Ago!L3:L""),MATCH($C157,IMPORTRANGE(""https://docs.google.com/spreadsheets/d/1C3dRT-t5aGUUqaTPrAeqShEUVkFXBSAwZczxrMAv404/"&amp;"edit?gid=0#gid=0"",""Ago!E3:E""),0)),"""")"),"")</f>
        <v/>
      </c>
      <c r="L157" s="7" t="str">
        <f>IFERROR(__xludf.DUMMYFUNCTION("IFERROR(INDEX(IMPORTRANGE(""https://docs.google.com/spreadsheets/d/1C3dRT-t5aGUUqaTPrAeqShEUVkFXBSAwZczxrMAv404/edit?gid=1065183617#gid=1065183617"",""Sep!L3:L""),MATCH($C157,IMPORTRANGE(""https://docs.google.com/spreadsheets/d/1C3dRT-t5aGUUqaTPrAeqShEUVk"&amp;"FXBSAwZczxrMAv404/edit?gid=1065183617#gid=1065183617"",""Sep!E3:E""),0)),"""")"),"")</f>
        <v/>
      </c>
    </row>
    <row r="158" ht="15.75" customHeight="1">
      <c r="B158" s="7" t="str">
        <f>IFERROR(__xludf.DUMMYFUNCTION("""COMPUTED_VALUE"""),"BP2600542710101")</f>
        <v>BP2600542710101</v>
      </c>
      <c r="C158" s="7" t="str">
        <f>IFERROR(__xludf.DUMMYFUNCTION("""COMPUTED_VALUE"""),"Realizar adecuación y dotación de espacios para el cuidado y la transformación cultural")</f>
        <v>Realizar adecuación y dotación de espacios para el cuidado y la transformación cultural</v>
      </c>
      <c r="D158" s="7" t="str">
        <f>IFERROR(__xludf.DUMMYFUNCTION("IFERROR(INDEX(IMPORTRANGE(""https://docs.google.com/spreadsheets/d/1C3dRT-t5aGUUqaTPrAeqShEUVkFXBSAwZczxrMAv404/edit?gid=0#gid=0"",""Ene-Jun!AL3:AL""),MATCH($C158,IMPORTRANGE(""https://docs.google.com/spreadsheets/d/1C3dRT-t5aGUUqaTPrAeqShEUVkFXBSAwZczxrM"&amp;"Av404/edit?gid=0#gid=0"",""Ene-Jun!E3:E""),0)),"""")"),"")</f>
        <v/>
      </c>
      <c r="E158" s="7" t="str">
        <f>IFERROR(__xludf.DUMMYFUNCTION("IFERROR(INDEX(IMPORTRANGE(""https://docs.google.com/spreadsheets/d/1C3dRT-t5aGUUqaTPrAeqShEUVkFXBSAwZczxrMAv404/edit?gid=0#gid=0"",""Ene-Jun!AM3:AM""),MATCH($C158,IMPORTRANGE(""https://docs.google.com/spreadsheets/d/1C3dRT-t5aGUUqaTPrAeqShEUVkFXBSAwZczxrM"&amp;"Av404/edit?gid=0#gid=0"",""Ene-Jun!E3:E""),0)),"""")"),"")</f>
        <v/>
      </c>
      <c r="F158" s="7" t="str">
        <f>IFERROR(__xludf.DUMMYFUNCTION("IFERROR(INDEX(IMPORTRANGE(""https://docs.google.com/spreadsheets/d/1C3dRT-t5aGUUqaTPrAeqShEUVkFXBSAwZczxrMAv404/edit?gid=0#gid=0"",""Ene-Jun!AN3:AN""),MATCH($C158,IMPORTRANGE(""https://docs.google.com/spreadsheets/d/1C3dRT-t5aGUUqaTPrAeqShEUVkFXBSAwZczxrM"&amp;"Av404/edit?gid=0#gid=0"",""Ene-Jun!E3:E""),0)),"""")"),"")</f>
        <v/>
      </c>
      <c r="G158" s="7" t="str">
        <f>IFERROR(__xludf.DUMMYFUNCTION("IFERROR(INDEX(IMPORTRANGE(""https://docs.google.com/spreadsheets/d/1C3dRT-t5aGUUqaTPrAeqShEUVkFXBSAwZczxrMAv404/edit?gid=0#gid=0"",""Ene-Jun!AO3:AO""),MATCH($C158,IMPORTRANGE(""https://docs.google.com/spreadsheets/d/1C3dRT-t5aGUUqaTPrAeqShEUVkFXBSAwZczxrM"&amp;"Av404/edit?gid=0#gid=0"",""Ene-Jun!E3:E""),0)),"""")"),"")</f>
        <v/>
      </c>
      <c r="H158" s="7" t="str">
        <f>IFERROR(__xludf.DUMMYFUNCTION("IFERROR(INDEX(IMPORTRANGE(""https://docs.google.com/spreadsheets/d/1C3dRT-t5aGUUqaTPrAeqShEUVkFXBSAwZczxrMAv404/edit?gid=0#gid=0"",""Ene-Jun!AP3:AP""),MATCH($C158,IMPORTRANGE(""https://docs.google.com/spreadsheets/d/1C3dRT-t5aGUUqaTPrAeqShEUVkFXBSAwZczxrM"&amp;"Av404/edit?gid=0#gid=0"",""Ene-Jun!E3:E""),0)),"""")"),"")</f>
        <v/>
      </c>
      <c r="I158" s="7" t="str">
        <f>IFERROR(__xludf.DUMMYFUNCTION("IFERROR(INDEX(IMPORTRANGE(""https://docs.google.com/spreadsheets/d/1C3dRT-t5aGUUqaTPrAeqShEUVkFXBSAwZczxrMAv404/edit?gid=0#gid=0"",""Ene-Jun!AQ3:AQ""),MATCH($C158,IMPORTRANGE(""https://docs.google.com/spreadsheets/d/1C3dRT-t5aGUUqaTPrAeqShEUVkFXBSAwZczxrM"&amp;"Av404/edit?gid=0#gid=0"",""Ene-Jun!E3:E""),0)),"""")"),"")</f>
        <v/>
      </c>
      <c r="J158" s="7" t="str">
        <f>IFERROR(__xludf.DUMMYFUNCTION("IFERROR(INDEX(IMPORTRANGE(""https://docs.google.com/spreadsheets/d/1C3dRT-t5aGUUqaTPrAeqShEUVkFXBSAwZczxrMAv404/edit?gid=0#gid=0"",""Jul!L3:L""),MATCH($C158,IMPORTRANGE(""https://docs.google.com/spreadsheets/d/1C3dRT-t5aGUUqaTPrAeqShEUVkFXBSAwZczxrMAv404/"&amp;"edit?gid=0#gid=0"",""Jul!E3:E""),0)),"""")"),"")</f>
        <v/>
      </c>
      <c r="K158" s="7" t="str">
        <f>IFERROR(__xludf.DUMMYFUNCTION("IFERROR(INDEX(IMPORTRANGE(""https://docs.google.com/spreadsheets/d/1C3dRT-t5aGUUqaTPrAeqShEUVkFXBSAwZczxrMAv404/edit?gid=0#gid=0"",""Ago!L3:L""),MATCH($C158,IMPORTRANGE(""https://docs.google.com/spreadsheets/d/1C3dRT-t5aGUUqaTPrAeqShEUVkFXBSAwZczxrMAv404/"&amp;"edit?gid=0#gid=0"",""Ago!E3:E""),0)),"""")"),"")</f>
        <v/>
      </c>
      <c r="L158" s="7" t="str">
        <f>IFERROR(__xludf.DUMMYFUNCTION("IFERROR(INDEX(IMPORTRANGE(""https://docs.google.com/spreadsheets/d/1C3dRT-t5aGUUqaTPrAeqShEUVkFXBSAwZczxrMAv404/edit?gid=1065183617#gid=1065183617"",""Sep!L3:L""),MATCH($C158,IMPORTRANGE(""https://docs.google.com/spreadsheets/d/1C3dRT-t5aGUUqaTPrAeqShEUVk"&amp;"FXBSAwZczxrMAv404/edit?gid=1065183617#gid=1065183617"",""Sep!E3:E""),0)),"""")"),"")</f>
        <v/>
      </c>
    </row>
    <row r="159" ht="15.75" customHeight="1">
      <c r="B159" s="7" t="str">
        <f>IFERROR(__xludf.DUMMYFUNCTION("""COMPUTED_VALUE"""),"BP2600542710101")</f>
        <v>BP2600542710101</v>
      </c>
      <c r="C159" s="7" t="str">
        <f>IFERROR(__xludf.DUMMYFUNCTION("""COMPUTED_VALUE"""),"Realizar el pago de la tasa especial de seguridad y convivencia incluida en los servicios públicos")</f>
        <v>Realizar el pago de la tasa especial de seguridad y convivencia incluida en los servicios públicos</v>
      </c>
      <c r="D159" s="7" t="str">
        <f>IFERROR(__xludf.DUMMYFUNCTION("IFERROR(INDEX(IMPORTRANGE(""https://docs.google.com/spreadsheets/d/1C3dRT-t5aGUUqaTPrAeqShEUVkFXBSAwZczxrMAv404/edit?gid=0#gid=0"",""Ene-Jun!AL3:AL""),MATCH($C159,IMPORTRANGE(""https://docs.google.com/spreadsheets/d/1C3dRT-t5aGUUqaTPrAeqShEUVkFXBSAwZczxrM"&amp;"Av404/edit?gid=0#gid=0"",""Ene-Jun!E3:E""),0)),"""")"),"")</f>
        <v/>
      </c>
      <c r="E159" s="7" t="str">
        <f>IFERROR(__xludf.DUMMYFUNCTION("IFERROR(INDEX(IMPORTRANGE(""https://docs.google.com/spreadsheets/d/1C3dRT-t5aGUUqaTPrAeqShEUVkFXBSAwZczxrMAv404/edit?gid=0#gid=0"",""Ene-Jun!AM3:AM""),MATCH($C159,IMPORTRANGE(""https://docs.google.com/spreadsheets/d/1C3dRT-t5aGUUqaTPrAeqShEUVkFXBSAwZczxrM"&amp;"Av404/edit?gid=0#gid=0"",""Ene-Jun!E3:E""),0)),"""")"),"")</f>
        <v/>
      </c>
      <c r="F159" s="7" t="str">
        <f>IFERROR(__xludf.DUMMYFUNCTION("IFERROR(INDEX(IMPORTRANGE(""https://docs.google.com/spreadsheets/d/1C3dRT-t5aGUUqaTPrAeqShEUVkFXBSAwZczxrMAv404/edit?gid=0#gid=0"",""Ene-Jun!AN3:AN""),MATCH($C159,IMPORTRANGE(""https://docs.google.com/spreadsheets/d/1C3dRT-t5aGUUqaTPrAeqShEUVkFXBSAwZczxrM"&amp;"Av404/edit?gid=0#gid=0"",""Ene-Jun!E3:E""),0)),"""")"),"")</f>
        <v/>
      </c>
      <c r="G159" s="7" t="str">
        <f>IFERROR(__xludf.DUMMYFUNCTION("IFERROR(INDEX(IMPORTRANGE(""https://docs.google.com/spreadsheets/d/1C3dRT-t5aGUUqaTPrAeqShEUVkFXBSAwZczxrMAv404/edit?gid=0#gid=0"",""Ene-Jun!AO3:AO""),MATCH($C159,IMPORTRANGE(""https://docs.google.com/spreadsheets/d/1C3dRT-t5aGUUqaTPrAeqShEUVkFXBSAwZczxrM"&amp;"Av404/edit?gid=0#gid=0"",""Ene-Jun!E3:E""),0)),"""")"),"")</f>
        <v/>
      </c>
      <c r="H159" s="7" t="str">
        <f>IFERROR(__xludf.DUMMYFUNCTION("IFERROR(INDEX(IMPORTRANGE(""https://docs.google.com/spreadsheets/d/1C3dRT-t5aGUUqaTPrAeqShEUVkFXBSAwZczxrMAv404/edit?gid=0#gid=0"",""Ene-Jun!AP3:AP""),MATCH($C159,IMPORTRANGE(""https://docs.google.com/spreadsheets/d/1C3dRT-t5aGUUqaTPrAeqShEUVkFXBSAwZczxrM"&amp;"Av404/edit?gid=0#gid=0"",""Ene-Jun!E3:E""),0)),"""")"),"")</f>
        <v/>
      </c>
      <c r="I159" s="7" t="str">
        <f>IFERROR(__xludf.DUMMYFUNCTION("IFERROR(INDEX(IMPORTRANGE(""https://docs.google.com/spreadsheets/d/1C3dRT-t5aGUUqaTPrAeqShEUVkFXBSAwZczxrMAv404/edit?gid=0#gid=0"",""Ene-Jun!AQ3:AQ""),MATCH($C159,IMPORTRANGE(""https://docs.google.com/spreadsheets/d/1C3dRT-t5aGUUqaTPrAeqShEUVkFXBSAwZczxrM"&amp;"Av404/edit?gid=0#gid=0"",""Ene-Jun!E3:E""),0)),"""")"),"")</f>
        <v/>
      </c>
      <c r="J159" s="7" t="str">
        <f>IFERROR(__xludf.DUMMYFUNCTION("IFERROR(INDEX(IMPORTRANGE(""https://docs.google.com/spreadsheets/d/1C3dRT-t5aGUUqaTPrAeqShEUVkFXBSAwZczxrMAv404/edit?gid=0#gid=0"",""Jul!L3:L""),MATCH($C159,IMPORTRANGE(""https://docs.google.com/spreadsheets/d/1C3dRT-t5aGUUqaTPrAeqShEUVkFXBSAwZczxrMAv404/"&amp;"edit?gid=0#gid=0"",""Jul!E3:E""),0)),"""")"),"")</f>
        <v/>
      </c>
      <c r="K159" s="7" t="str">
        <f>IFERROR(__xludf.DUMMYFUNCTION("IFERROR(INDEX(IMPORTRANGE(""https://docs.google.com/spreadsheets/d/1C3dRT-t5aGUUqaTPrAeqShEUVkFXBSAwZczxrMAv404/edit?gid=0#gid=0"",""Ago!L3:L""),MATCH($C159,IMPORTRANGE(""https://docs.google.com/spreadsheets/d/1C3dRT-t5aGUUqaTPrAeqShEUVkFXBSAwZczxrMAv404/"&amp;"edit?gid=0#gid=0"",""Ago!E3:E""),0)),"""")"),"")</f>
        <v/>
      </c>
      <c r="L159" s="7" t="str">
        <f>IFERROR(__xludf.DUMMYFUNCTION("IFERROR(INDEX(IMPORTRANGE(""https://docs.google.com/spreadsheets/d/1C3dRT-t5aGUUqaTPrAeqShEUVkFXBSAwZczxrMAv404/edit?gid=1065183617#gid=1065183617"",""Sep!L3:L""),MATCH($C159,IMPORTRANGE(""https://docs.google.com/spreadsheets/d/1C3dRT-t5aGUUqaTPrAeqShEUVk"&amp;"FXBSAwZczxrMAv404/edit?gid=1065183617#gid=1065183617"",""Sep!E3:E""),0)),"""")"),"")</f>
        <v/>
      </c>
    </row>
    <row r="160" ht="15.75" customHeight="1">
      <c r="B160" s="7" t="str">
        <f>IFERROR(__xludf.DUMMYFUNCTION("""COMPUTED_VALUE"""),"BP2600542710101")</f>
        <v>BP2600542710101</v>
      </c>
      <c r="C160" s="7" t="str">
        <f>IFERROR(__xludf.DUMMYFUNCTION("""COMPUTED_VALUE"""),"Realizar estrategias que contribuyan a la transformación cultural para la redistribución del cuidado en los hogares y la sociedad.")</f>
        <v>Realizar estrategias que contribuyan a la transformación cultural para la redistribución del cuidado en los hogares y la sociedad.</v>
      </c>
      <c r="D160" s="7" t="str">
        <f>IFERROR(__xludf.DUMMYFUNCTION("IFERROR(INDEX(IMPORTRANGE(""https://docs.google.com/spreadsheets/d/1C3dRT-t5aGUUqaTPrAeqShEUVkFXBSAwZczxrMAv404/edit?gid=0#gid=0"",""Ene-Jun!AL3:AL""),MATCH($C160,IMPORTRANGE(""https://docs.google.com/spreadsheets/d/1C3dRT-t5aGUUqaTPrAeqShEUVkFXBSAwZczxrM"&amp;"Av404/edit?gid=0#gid=0"",""Ene-Jun!E3:E""),0)),"""")"),"")</f>
        <v/>
      </c>
      <c r="E160" s="7" t="str">
        <f>IFERROR(__xludf.DUMMYFUNCTION("IFERROR(INDEX(IMPORTRANGE(""https://docs.google.com/spreadsheets/d/1C3dRT-t5aGUUqaTPrAeqShEUVkFXBSAwZczxrMAv404/edit?gid=0#gid=0"",""Ene-Jun!AM3:AM""),MATCH($C160,IMPORTRANGE(""https://docs.google.com/spreadsheets/d/1C3dRT-t5aGUUqaTPrAeqShEUVkFXBSAwZczxrM"&amp;"Av404/edit?gid=0#gid=0"",""Ene-Jun!E3:E""),0)),"""")"),"")</f>
        <v/>
      </c>
      <c r="F160" s="7" t="str">
        <f>IFERROR(__xludf.DUMMYFUNCTION("IFERROR(INDEX(IMPORTRANGE(""https://docs.google.com/spreadsheets/d/1C3dRT-t5aGUUqaTPrAeqShEUVkFXBSAwZczxrMAv404/edit?gid=0#gid=0"",""Ene-Jun!AN3:AN""),MATCH($C160,IMPORTRANGE(""https://docs.google.com/spreadsheets/d/1C3dRT-t5aGUUqaTPrAeqShEUVkFXBSAwZczxrM"&amp;"Av404/edit?gid=0#gid=0"",""Ene-Jun!E3:E""),0)),"""")"),"")</f>
        <v/>
      </c>
      <c r="G160" s="7" t="str">
        <f>IFERROR(__xludf.DUMMYFUNCTION("IFERROR(INDEX(IMPORTRANGE(""https://docs.google.com/spreadsheets/d/1C3dRT-t5aGUUqaTPrAeqShEUVkFXBSAwZczxrMAv404/edit?gid=0#gid=0"",""Ene-Jun!AO3:AO""),MATCH($C160,IMPORTRANGE(""https://docs.google.com/spreadsheets/d/1C3dRT-t5aGUUqaTPrAeqShEUVkFXBSAwZczxrM"&amp;"Av404/edit?gid=0#gid=0"",""Ene-Jun!E3:E""),0)),"""")"),"")</f>
        <v/>
      </c>
      <c r="H160" s="7" t="str">
        <f>IFERROR(__xludf.DUMMYFUNCTION("IFERROR(INDEX(IMPORTRANGE(""https://docs.google.com/spreadsheets/d/1C3dRT-t5aGUUqaTPrAeqShEUVkFXBSAwZczxrMAv404/edit?gid=0#gid=0"",""Ene-Jun!AP3:AP""),MATCH($C160,IMPORTRANGE(""https://docs.google.com/spreadsheets/d/1C3dRT-t5aGUUqaTPrAeqShEUVkFXBSAwZczxrM"&amp;"Av404/edit?gid=0#gid=0"",""Ene-Jun!E3:E""),0)),"""")"),"")</f>
        <v/>
      </c>
      <c r="I160" s="7" t="str">
        <f>IFERROR(__xludf.DUMMYFUNCTION("IFERROR(INDEX(IMPORTRANGE(""https://docs.google.com/spreadsheets/d/1C3dRT-t5aGUUqaTPrAeqShEUVkFXBSAwZczxrMAv404/edit?gid=0#gid=0"",""Ene-Jun!AQ3:AQ""),MATCH($C160,IMPORTRANGE(""https://docs.google.com/spreadsheets/d/1C3dRT-t5aGUUqaTPrAeqShEUVkFXBSAwZczxrM"&amp;"Av404/edit?gid=0#gid=0"",""Ene-Jun!E3:E""),0)),"""")"),"")</f>
        <v/>
      </c>
      <c r="J160" s="7" t="str">
        <f>IFERROR(__xludf.DUMMYFUNCTION("IFERROR(INDEX(IMPORTRANGE(""https://docs.google.com/spreadsheets/d/1C3dRT-t5aGUUqaTPrAeqShEUVkFXBSAwZczxrMAv404/edit?gid=0#gid=0"",""Jul!L3:L""),MATCH($C160,IMPORTRANGE(""https://docs.google.com/spreadsheets/d/1C3dRT-t5aGUUqaTPrAeqShEUVkFXBSAwZczxrMAv404/"&amp;"edit?gid=0#gid=0"",""Jul!E3:E""),0)),"""")"),"")</f>
        <v/>
      </c>
      <c r="K160" s="7" t="str">
        <f>IFERROR(__xludf.DUMMYFUNCTION("IFERROR(INDEX(IMPORTRANGE(""https://docs.google.com/spreadsheets/d/1C3dRT-t5aGUUqaTPrAeqShEUVkFXBSAwZczxrMAv404/edit?gid=0#gid=0"",""Ago!L3:L""),MATCH($C160,IMPORTRANGE(""https://docs.google.com/spreadsheets/d/1C3dRT-t5aGUUqaTPrAeqShEUVkFXBSAwZczxrMAv404/"&amp;"edit?gid=0#gid=0"",""Ago!E3:E""),0)),"""")"),"")</f>
        <v/>
      </c>
      <c r="L160" s="7" t="str">
        <f>IFERROR(__xludf.DUMMYFUNCTION("IFERROR(INDEX(IMPORTRANGE(""https://docs.google.com/spreadsheets/d/1C3dRT-t5aGUUqaTPrAeqShEUVkFXBSAwZczxrMAv404/edit?gid=1065183617#gid=1065183617"",""Sep!L3:L""),MATCH($C160,IMPORTRANGE(""https://docs.google.com/spreadsheets/d/1C3dRT-t5aGUUqaTPrAeqShEUVk"&amp;"FXBSAwZczxrMAv404/edit?gid=1065183617#gid=1065183617"",""Sep!E3:E""),0)),"""")"),"")</f>
        <v/>
      </c>
    </row>
    <row r="161" ht="15.75" customHeight="1">
      <c r="B161" s="7" t="str">
        <f>IFERROR(__xludf.DUMMYFUNCTION("""COMPUTED_VALUE"""),"BP2600542710101")</f>
        <v>BP2600542710101</v>
      </c>
      <c r="C161" s="7" t="str">
        <f>IFERROR(__xludf.DUMMYFUNCTION("""COMPUTED_VALUE"""),"Realizar la implementación de servicios para mujeres cuidadoras para reducir, redistribuir y reconocer el cuidado como un trabajo y un derecho.")</f>
        <v>Realizar la implementación de servicios para mujeres cuidadoras para reducir, redistribuir y reconocer el cuidado como un trabajo y un derecho.</v>
      </c>
      <c r="D161" s="7" t="str">
        <f>IFERROR(__xludf.DUMMYFUNCTION("IFERROR(INDEX(IMPORTRANGE(""https://docs.google.com/spreadsheets/d/1C3dRT-t5aGUUqaTPrAeqShEUVkFXBSAwZczxrMAv404/edit?gid=0#gid=0"",""Ene-Jun!AL3:AL""),MATCH($C161,IMPORTRANGE(""https://docs.google.com/spreadsheets/d/1C3dRT-t5aGUUqaTPrAeqShEUVkFXBSAwZczxrM"&amp;"Av404/edit?gid=0#gid=0"",""Ene-Jun!E3:E""),0)),"""")"),"")</f>
        <v/>
      </c>
      <c r="E161" s="7" t="str">
        <f>IFERROR(__xludf.DUMMYFUNCTION("IFERROR(INDEX(IMPORTRANGE(""https://docs.google.com/spreadsheets/d/1C3dRT-t5aGUUqaTPrAeqShEUVkFXBSAwZczxrMAv404/edit?gid=0#gid=0"",""Ene-Jun!AM3:AM""),MATCH($C161,IMPORTRANGE(""https://docs.google.com/spreadsheets/d/1C3dRT-t5aGUUqaTPrAeqShEUVkFXBSAwZczxrM"&amp;"Av404/edit?gid=0#gid=0"",""Ene-Jun!E3:E""),0)),"""")"),"")</f>
        <v/>
      </c>
      <c r="F161" s="7" t="str">
        <f>IFERROR(__xludf.DUMMYFUNCTION("IFERROR(INDEX(IMPORTRANGE(""https://docs.google.com/spreadsheets/d/1C3dRT-t5aGUUqaTPrAeqShEUVkFXBSAwZczxrMAv404/edit?gid=0#gid=0"",""Ene-Jun!AN3:AN""),MATCH($C161,IMPORTRANGE(""https://docs.google.com/spreadsheets/d/1C3dRT-t5aGUUqaTPrAeqShEUVkFXBSAwZczxrM"&amp;"Av404/edit?gid=0#gid=0"",""Ene-Jun!E3:E""),0)),"""")"),"")</f>
        <v/>
      </c>
      <c r="G161" s="7" t="str">
        <f>IFERROR(__xludf.DUMMYFUNCTION("IFERROR(INDEX(IMPORTRANGE(""https://docs.google.com/spreadsheets/d/1C3dRT-t5aGUUqaTPrAeqShEUVkFXBSAwZczxrMAv404/edit?gid=0#gid=0"",""Ene-Jun!AO3:AO""),MATCH($C161,IMPORTRANGE(""https://docs.google.com/spreadsheets/d/1C3dRT-t5aGUUqaTPrAeqShEUVkFXBSAwZczxrM"&amp;"Av404/edit?gid=0#gid=0"",""Ene-Jun!E3:E""),0)),"""")"),"")</f>
        <v/>
      </c>
      <c r="H161" s="7" t="str">
        <f>IFERROR(__xludf.DUMMYFUNCTION("IFERROR(INDEX(IMPORTRANGE(""https://docs.google.com/spreadsheets/d/1C3dRT-t5aGUUqaTPrAeqShEUVkFXBSAwZczxrMAv404/edit?gid=0#gid=0"",""Ene-Jun!AP3:AP""),MATCH($C161,IMPORTRANGE(""https://docs.google.com/spreadsheets/d/1C3dRT-t5aGUUqaTPrAeqShEUVkFXBSAwZczxrM"&amp;"Av404/edit?gid=0#gid=0"",""Ene-Jun!E3:E""),0)),"""")"),"")</f>
        <v/>
      </c>
      <c r="I161" s="7" t="str">
        <f>IFERROR(__xludf.DUMMYFUNCTION("IFERROR(INDEX(IMPORTRANGE(""https://docs.google.com/spreadsheets/d/1C3dRT-t5aGUUqaTPrAeqShEUVkFXBSAwZczxrMAv404/edit?gid=0#gid=0"",""Ene-Jun!AQ3:AQ""),MATCH($C161,IMPORTRANGE(""https://docs.google.com/spreadsheets/d/1C3dRT-t5aGUUqaTPrAeqShEUVkFXBSAwZczxrM"&amp;"Av404/edit?gid=0#gid=0"",""Ene-Jun!E3:E""),0)),"""")"),"")</f>
        <v/>
      </c>
      <c r="J161" s="7" t="str">
        <f>IFERROR(__xludf.DUMMYFUNCTION("IFERROR(INDEX(IMPORTRANGE(""https://docs.google.com/spreadsheets/d/1C3dRT-t5aGUUqaTPrAeqShEUVkFXBSAwZczxrMAv404/edit?gid=0#gid=0"",""Jul!L3:L""),MATCH($C161,IMPORTRANGE(""https://docs.google.com/spreadsheets/d/1C3dRT-t5aGUUqaTPrAeqShEUVkFXBSAwZczxrMAv404/"&amp;"edit?gid=0#gid=0"",""Jul!E3:E""),0)),"""")"),"")</f>
        <v/>
      </c>
      <c r="K161" s="7" t="str">
        <f>IFERROR(__xludf.DUMMYFUNCTION("IFERROR(INDEX(IMPORTRANGE(""https://docs.google.com/spreadsheets/d/1C3dRT-t5aGUUqaTPrAeqShEUVkFXBSAwZczxrMAv404/edit?gid=0#gid=0"",""Ago!L3:L""),MATCH($C161,IMPORTRANGE(""https://docs.google.com/spreadsheets/d/1C3dRT-t5aGUUqaTPrAeqShEUVkFXBSAwZczxrMAv404/"&amp;"edit?gid=0#gid=0"",""Ago!E3:E""),0)),"""")"),"")</f>
        <v/>
      </c>
      <c r="L161" s="7" t="str">
        <f>IFERROR(__xludf.DUMMYFUNCTION("IFERROR(INDEX(IMPORTRANGE(""https://docs.google.com/spreadsheets/d/1C3dRT-t5aGUUqaTPrAeqShEUVkFXBSAwZczxrMAv404/edit?gid=1065183617#gid=1065183617"",""Sep!L3:L""),MATCH($C161,IMPORTRANGE(""https://docs.google.com/spreadsheets/d/1C3dRT-t5aGUUqaTPrAeqShEUVk"&amp;"FXBSAwZczxrMAv404/edit?gid=1065183617#gid=1065183617"",""Sep!E3:E""),0)),"""")"),"")</f>
        <v/>
      </c>
    </row>
    <row r="162" ht="15.75" customHeight="1">
      <c r="B162" s="7" t="str">
        <f>IFERROR(__xludf.DUMMYFUNCTION("""COMPUTED_VALUE"""),"BP2600542710101")</f>
        <v>BP2600542710101</v>
      </c>
      <c r="C162" s="7" t="str">
        <f>IFERROR(__xludf.DUMMYFUNCTION("""COMPUTED_VALUE"""),"Suministrar servicio de acueducto y energía eléctrica")</f>
        <v>Suministrar servicio de acueducto y energía eléctrica</v>
      </c>
      <c r="D162" s="7" t="str">
        <f>IFERROR(__xludf.DUMMYFUNCTION("IFERROR(INDEX(IMPORTRANGE(""https://docs.google.com/spreadsheets/d/1C3dRT-t5aGUUqaTPrAeqShEUVkFXBSAwZczxrMAv404/edit?gid=0#gid=0"",""Ene-Jun!AL3:AL""),MATCH($C162,IMPORTRANGE(""https://docs.google.com/spreadsheets/d/1C3dRT-t5aGUUqaTPrAeqShEUVkFXBSAwZczxrM"&amp;"Av404/edit?gid=0#gid=0"",""Ene-Jun!E3:E""),0)),"""")"),"")</f>
        <v/>
      </c>
      <c r="E162" s="7" t="str">
        <f>IFERROR(__xludf.DUMMYFUNCTION("IFERROR(INDEX(IMPORTRANGE(""https://docs.google.com/spreadsheets/d/1C3dRT-t5aGUUqaTPrAeqShEUVkFXBSAwZczxrMAv404/edit?gid=0#gid=0"",""Ene-Jun!AM3:AM""),MATCH($C162,IMPORTRANGE(""https://docs.google.com/spreadsheets/d/1C3dRT-t5aGUUqaTPrAeqShEUVkFXBSAwZczxrM"&amp;"Av404/edit?gid=0#gid=0"",""Ene-Jun!E3:E""),0)),"""")"),"")</f>
        <v/>
      </c>
      <c r="F162" s="7" t="str">
        <f>IFERROR(__xludf.DUMMYFUNCTION("IFERROR(INDEX(IMPORTRANGE(""https://docs.google.com/spreadsheets/d/1C3dRT-t5aGUUqaTPrAeqShEUVkFXBSAwZczxrMAv404/edit?gid=0#gid=0"",""Ene-Jun!AN3:AN""),MATCH($C162,IMPORTRANGE(""https://docs.google.com/spreadsheets/d/1C3dRT-t5aGUUqaTPrAeqShEUVkFXBSAwZczxrM"&amp;"Av404/edit?gid=0#gid=0"",""Ene-Jun!E3:E""),0)),"""")"),"")</f>
        <v/>
      </c>
      <c r="G162" s="7" t="str">
        <f>IFERROR(__xludf.DUMMYFUNCTION("IFERROR(INDEX(IMPORTRANGE(""https://docs.google.com/spreadsheets/d/1C3dRT-t5aGUUqaTPrAeqShEUVkFXBSAwZczxrMAv404/edit?gid=0#gid=0"",""Ene-Jun!AO3:AO""),MATCH($C162,IMPORTRANGE(""https://docs.google.com/spreadsheets/d/1C3dRT-t5aGUUqaTPrAeqShEUVkFXBSAwZczxrM"&amp;"Av404/edit?gid=0#gid=0"",""Ene-Jun!E3:E""),0)),"""")"),"")</f>
        <v/>
      </c>
      <c r="H162" s="7" t="str">
        <f>IFERROR(__xludf.DUMMYFUNCTION("IFERROR(INDEX(IMPORTRANGE(""https://docs.google.com/spreadsheets/d/1C3dRT-t5aGUUqaTPrAeqShEUVkFXBSAwZczxrMAv404/edit?gid=0#gid=0"",""Ene-Jun!AP3:AP""),MATCH($C162,IMPORTRANGE(""https://docs.google.com/spreadsheets/d/1C3dRT-t5aGUUqaTPrAeqShEUVkFXBSAwZczxrM"&amp;"Av404/edit?gid=0#gid=0"",""Ene-Jun!E3:E""),0)),"""")"),"")</f>
        <v/>
      </c>
      <c r="I162" s="7" t="str">
        <f>IFERROR(__xludf.DUMMYFUNCTION("IFERROR(INDEX(IMPORTRANGE(""https://docs.google.com/spreadsheets/d/1C3dRT-t5aGUUqaTPrAeqShEUVkFXBSAwZczxrMAv404/edit?gid=0#gid=0"",""Ene-Jun!AQ3:AQ""),MATCH($C162,IMPORTRANGE(""https://docs.google.com/spreadsheets/d/1C3dRT-t5aGUUqaTPrAeqShEUVkFXBSAwZczxrM"&amp;"Av404/edit?gid=0#gid=0"",""Ene-Jun!E3:E""),0)),"""")"),"")</f>
        <v/>
      </c>
      <c r="J162" s="7" t="str">
        <f>IFERROR(__xludf.DUMMYFUNCTION("IFERROR(INDEX(IMPORTRANGE(""https://docs.google.com/spreadsheets/d/1C3dRT-t5aGUUqaTPrAeqShEUVkFXBSAwZczxrMAv404/edit?gid=0#gid=0"",""Jul!L3:L""),MATCH($C162,IMPORTRANGE(""https://docs.google.com/spreadsheets/d/1C3dRT-t5aGUUqaTPrAeqShEUVkFXBSAwZczxrMAv404/"&amp;"edit?gid=0#gid=0"",""Jul!E3:E""),0)),"""")"),"")</f>
        <v/>
      </c>
      <c r="K162" s="7" t="str">
        <f>IFERROR(__xludf.DUMMYFUNCTION("IFERROR(INDEX(IMPORTRANGE(""https://docs.google.com/spreadsheets/d/1C3dRT-t5aGUUqaTPrAeqShEUVkFXBSAwZczxrMAv404/edit?gid=0#gid=0"",""Ago!L3:L""),MATCH($C162,IMPORTRANGE(""https://docs.google.com/spreadsheets/d/1C3dRT-t5aGUUqaTPrAeqShEUVkFXBSAwZczxrMAv404/"&amp;"edit?gid=0#gid=0"",""Ago!E3:E""),0)),"""")"),"")</f>
        <v/>
      </c>
      <c r="L162" s="7" t="str">
        <f>IFERROR(__xludf.DUMMYFUNCTION("IFERROR(INDEX(IMPORTRANGE(""https://docs.google.com/spreadsheets/d/1C3dRT-t5aGUUqaTPrAeqShEUVkFXBSAwZczxrMAv404/edit?gid=1065183617#gid=1065183617"",""Sep!L3:L""),MATCH($C162,IMPORTRANGE(""https://docs.google.com/spreadsheets/d/1C3dRT-t5aGUUqaTPrAeqShEUVk"&amp;"FXBSAwZczxrMAv404/edit?gid=1065183617#gid=1065183617"",""Sep!E3:E""),0)),"""")"),"")</f>
        <v/>
      </c>
    </row>
    <row r="163" ht="15.75" customHeight="1">
      <c r="B163" s="7" t="str">
        <f>IFERROR(__xludf.DUMMYFUNCTION("""COMPUTED_VALUE"""),"BP2600542710101")</f>
        <v>BP2600542710101</v>
      </c>
      <c r="C163" s="7" t="str">
        <f>IFERROR(__xludf.DUMMYFUNCTION("""COMPUTED_VALUE"""),"Suministrar servicio de alcantarillado, aseo y recolección")</f>
        <v>Suministrar servicio de alcantarillado, aseo y recolección</v>
      </c>
      <c r="D163" s="7" t="str">
        <f>IFERROR(__xludf.DUMMYFUNCTION("IFERROR(INDEX(IMPORTRANGE(""https://docs.google.com/spreadsheets/d/1C3dRT-t5aGUUqaTPrAeqShEUVkFXBSAwZczxrMAv404/edit?gid=0#gid=0"",""Ene-Jun!AL3:AL""),MATCH($C163,IMPORTRANGE(""https://docs.google.com/spreadsheets/d/1C3dRT-t5aGUUqaTPrAeqShEUVkFXBSAwZczxrM"&amp;"Av404/edit?gid=0#gid=0"",""Ene-Jun!E3:E""),0)),"""")"),"")</f>
        <v/>
      </c>
      <c r="E163" s="7" t="str">
        <f>IFERROR(__xludf.DUMMYFUNCTION("IFERROR(INDEX(IMPORTRANGE(""https://docs.google.com/spreadsheets/d/1C3dRT-t5aGUUqaTPrAeqShEUVkFXBSAwZczxrMAv404/edit?gid=0#gid=0"",""Ene-Jun!AM3:AM""),MATCH($C163,IMPORTRANGE(""https://docs.google.com/spreadsheets/d/1C3dRT-t5aGUUqaTPrAeqShEUVkFXBSAwZczxrM"&amp;"Av404/edit?gid=0#gid=0"",""Ene-Jun!E3:E""),0)),"""")"),"")</f>
        <v/>
      </c>
      <c r="F163" s="7" t="str">
        <f>IFERROR(__xludf.DUMMYFUNCTION("IFERROR(INDEX(IMPORTRANGE(""https://docs.google.com/spreadsheets/d/1C3dRT-t5aGUUqaTPrAeqShEUVkFXBSAwZczxrMAv404/edit?gid=0#gid=0"",""Ene-Jun!AN3:AN""),MATCH($C163,IMPORTRANGE(""https://docs.google.com/spreadsheets/d/1C3dRT-t5aGUUqaTPrAeqShEUVkFXBSAwZczxrM"&amp;"Av404/edit?gid=0#gid=0"",""Ene-Jun!E3:E""),0)),"""")"),"")</f>
        <v/>
      </c>
      <c r="G163" s="7" t="str">
        <f>IFERROR(__xludf.DUMMYFUNCTION("IFERROR(INDEX(IMPORTRANGE(""https://docs.google.com/spreadsheets/d/1C3dRT-t5aGUUqaTPrAeqShEUVkFXBSAwZczxrMAv404/edit?gid=0#gid=0"",""Ene-Jun!AO3:AO""),MATCH($C163,IMPORTRANGE(""https://docs.google.com/spreadsheets/d/1C3dRT-t5aGUUqaTPrAeqShEUVkFXBSAwZczxrM"&amp;"Av404/edit?gid=0#gid=0"",""Ene-Jun!E3:E""),0)),"""")"),"")</f>
        <v/>
      </c>
      <c r="H163" s="7" t="str">
        <f>IFERROR(__xludf.DUMMYFUNCTION("IFERROR(INDEX(IMPORTRANGE(""https://docs.google.com/spreadsheets/d/1C3dRT-t5aGUUqaTPrAeqShEUVkFXBSAwZczxrMAv404/edit?gid=0#gid=0"",""Ene-Jun!AP3:AP""),MATCH($C163,IMPORTRANGE(""https://docs.google.com/spreadsheets/d/1C3dRT-t5aGUUqaTPrAeqShEUVkFXBSAwZczxrM"&amp;"Av404/edit?gid=0#gid=0"",""Ene-Jun!E3:E""),0)),"""")"),"")</f>
        <v/>
      </c>
      <c r="I163" s="7" t="str">
        <f>IFERROR(__xludf.DUMMYFUNCTION("IFERROR(INDEX(IMPORTRANGE(""https://docs.google.com/spreadsheets/d/1C3dRT-t5aGUUqaTPrAeqShEUVkFXBSAwZczxrMAv404/edit?gid=0#gid=0"",""Ene-Jun!AQ3:AQ""),MATCH($C163,IMPORTRANGE(""https://docs.google.com/spreadsheets/d/1C3dRT-t5aGUUqaTPrAeqShEUVkFXBSAwZczxrM"&amp;"Av404/edit?gid=0#gid=0"",""Ene-Jun!E3:E""),0)),"""")"),"")</f>
        <v/>
      </c>
      <c r="J163" s="7" t="str">
        <f>IFERROR(__xludf.DUMMYFUNCTION("IFERROR(INDEX(IMPORTRANGE(""https://docs.google.com/spreadsheets/d/1C3dRT-t5aGUUqaTPrAeqShEUVkFXBSAwZczxrMAv404/edit?gid=0#gid=0"",""Jul!L3:L""),MATCH($C163,IMPORTRANGE(""https://docs.google.com/spreadsheets/d/1C3dRT-t5aGUUqaTPrAeqShEUVkFXBSAwZczxrMAv404/"&amp;"edit?gid=0#gid=0"",""Jul!E3:E""),0)),"""")"),"")</f>
        <v/>
      </c>
      <c r="K163" s="7" t="str">
        <f>IFERROR(__xludf.DUMMYFUNCTION("IFERROR(INDEX(IMPORTRANGE(""https://docs.google.com/spreadsheets/d/1C3dRT-t5aGUUqaTPrAeqShEUVkFXBSAwZczxrMAv404/edit?gid=0#gid=0"",""Ago!L3:L""),MATCH($C163,IMPORTRANGE(""https://docs.google.com/spreadsheets/d/1C3dRT-t5aGUUqaTPrAeqShEUVkFXBSAwZczxrMAv404/"&amp;"edit?gid=0#gid=0"",""Ago!E3:E""),0)),"""")"),"")</f>
        <v/>
      </c>
      <c r="L163" s="7" t="str">
        <f>IFERROR(__xludf.DUMMYFUNCTION("IFERROR(INDEX(IMPORTRANGE(""https://docs.google.com/spreadsheets/d/1C3dRT-t5aGUUqaTPrAeqShEUVkFXBSAwZczxrMAv404/edit?gid=1065183617#gid=1065183617"",""Sep!L3:L""),MATCH($C163,IMPORTRANGE(""https://docs.google.com/spreadsheets/d/1C3dRT-t5aGUUqaTPrAeqShEUVk"&amp;"FXBSAwZczxrMAv404/edit?gid=1065183617#gid=1065183617"",""Sep!E3:E""),0)),"""")"),"")</f>
        <v/>
      </c>
    </row>
    <row r="164" ht="15.75" customHeight="1">
      <c r="B164" s="7" t="str">
        <f>IFERROR(__xludf.DUMMYFUNCTION("""COMPUTED_VALUE"""),"BP2600542710101")</f>
        <v>BP2600542710101</v>
      </c>
      <c r="C164" s="7" t="str">
        <f>IFERROR(__xludf.DUMMYFUNCTION("""COMPUTED_VALUE"""),"Territorializar el Sistema Distrital de Cuidado-CuiDARTE en la zona urbana y rural del distrito con un enfoque interseccional.")</f>
        <v>Territorializar el Sistema Distrital de Cuidado-CuiDARTE en la zona urbana y rural del distrito con un enfoque interseccional.</v>
      </c>
      <c r="D164" s="7" t="str">
        <f>IFERROR(__xludf.DUMMYFUNCTION("IFERROR(INDEX(IMPORTRANGE(""https://docs.google.com/spreadsheets/d/1C3dRT-t5aGUUqaTPrAeqShEUVkFXBSAwZczxrMAv404/edit?gid=0#gid=0"",""Ene-Jun!AL3:AL""),MATCH($C164,IMPORTRANGE(""https://docs.google.com/spreadsheets/d/1C3dRT-t5aGUUqaTPrAeqShEUVkFXBSAwZczxrM"&amp;"Av404/edit?gid=0#gid=0"",""Ene-Jun!E3:E""),0)),"""")"),"")</f>
        <v/>
      </c>
      <c r="E164" s="7" t="str">
        <f>IFERROR(__xludf.DUMMYFUNCTION("IFERROR(INDEX(IMPORTRANGE(""https://docs.google.com/spreadsheets/d/1C3dRT-t5aGUUqaTPrAeqShEUVkFXBSAwZczxrMAv404/edit?gid=0#gid=0"",""Ene-Jun!AM3:AM""),MATCH($C164,IMPORTRANGE(""https://docs.google.com/spreadsheets/d/1C3dRT-t5aGUUqaTPrAeqShEUVkFXBSAwZczxrM"&amp;"Av404/edit?gid=0#gid=0"",""Ene-Jun!E3:E""),0)),"""")"),"")</f>
        <v/>
      </c>
      <c r="F164" s="7" t="str">
        <f>IFERROR(__xludf.DUMMYFUNCTION("IFERROR(INDEX(IMPORTRANGE(""https://docs.google.com/spreadsheets/d/1C3dRT-t5aGUUqaTPrAeqShEUVkFXBSAwZczxrMAv404/edit?gid=0#gid=0"",""Ene-Jun!AN3:AN""),MATCH($C164,IMPORTRANGE(""https://docs.google.com/spreadsheets/d/1C3dRT-t5aGUUqaTPrAeqShEUVkFXBSAwZczxrM"&amp;"Av404/edit?gid=0#gid=0"",""Ene-Jun!E3:E""),0)),"""")"),"")</f>
        <v/>
      </c>
      <c r="G164" s="7" t="str">
        <f>IFERROR(__xludf.DUMMYFUNCTION("IFERROR(INDEX(IMPORTRANGE(""https://docs.google.com/spreadsheets/d/1C3dRT-t5aGUUqaTPrAeqShEUVkFXBSAwZczxrMAv404/edit?gid=0#gid=0"",""Ene-Jun!AO3:AO""),MATCH($C164,IMPORTRANGE(""https://docs.google.com/spreadsheets/d/1C3dRT-t5aGUUqaTPrAeqShEUVkFXBSAwZczxrM"&amp;"Av404/edit?gid=0#gid=0"",""Ene-Jun!E3:E""),0)),"""")"),"")</f>
        <v/>
      </c>
      <c r="H164" s="7" t="str">
        <f>IFERROR(__xludf.DUMMYFUNCTION("IFERROR(INDEX(IMPORTRANGE(""https://docs.google.com/spreadsheets/d/1C3dRT-t5aGUUqaTPrAeqShEUVkFXBSAwZczxrMAv404/edit?gid=0#gid=0"",""Ene-Jun!AP3:AP""),MATCH($C164,IMPORTRANGE(""https://docs.google.com/spreadsheets/d/1C3dRT-t5aGUUqaTPrAeqShEUVkFXBSAwZczxrM"&amp;"Av404/edit?gid=0#gid=0"",""Ene-Jun!E3:E""),0)),"""")"),"")</f>
        <v/>
      </c>
      <c r="I164" s="7" t="str">
        <f>IFERROR(__xludf.DUMMYFUNCTION("IFERROR(INDEX(IMPORTRANGE(""https://docs.google.com/spreadsheets/d/1C3dRT-t5aGUUqaTPrAeqShEUVkFXBSAwZczxrMAv404/edit?gid=0#gid=0"",""Ene-Jun!AQ3:AQ""),MATCH($C164,IMPORTRANGE(""https://docs.google.com/spreadsheets/d/1C3dRT-t5aGUUqaTPrAeqShEUVkFXBSAwZczxrM"&amp;"Av404/edit?gid=0#gid=0"",""Ene-Jun!E3:E""),0)),"""")"),"")</f>
        <v/>
      </c>
      <c r="J164" s="7" t="str">
        <f>IFERROR(__xludf.DUMMYFUNCTION("IFERROR(INDEX(IMPORTRANGE(""https://docs.google.com/spreadsheets/d/1C3dRT-t5aGUUqaTPrAeqShEUVkFXBSAwZczxrMAv404/edit?gid=0#gid=0"",""Jul!L3:L""),MATCH($C164,IMPORTRANGE(""https://docs.google.com/spreadsheets/d/1C3dRT-t5aGUUqaTPrAeqShEUVkFXBSAwZczxrMAv404/"&amp;"edit?gid=0#gid=0"",""Jul!E3:E""),0)),"""")"),"")</f>
        <v/>
      </c>
      <c r="K164" s="7" t="str">
        <f>IFERROR(__xludf.DUMMYFUNCTION("IFERROR(INDEX(IMPORTRANGE(""https://docs.google.com/spreadsheets/d/1C3dRT-t5aGUUqaTPrAeqShEUVkFXBSAwZczxrMAv404/edit?gid=0#gid=0"",""Ago!L3:L""),MATCH($C164,IMPORTRANGE(""https://docs.google.com/spreadsheets/d/1C3dRT-t5aGUUqaTPrAeqShEUVkFXBSAwZczxrMAv404/"&amp;"edit?gid=0#gid=0"",""Ago!E3:E""),0)),"""")"),"")</f>
        <v/>
      </c>
      <c r="L164" s="7" t="str">
        <f>IFERROR(__xludf.DUMMYFUNCTION("IFERROR(INDEX(IMPORTRANGE(""https://docs.google.com/spreadsheets/d/1C3dRT-t5aGUUqaTPrAeqShEUVkFXBSAwZczxrMAv404/edit?gid=1065183617#gid=1065183617"",""Sep!L3:L""),MATCH($C164,IMPORTRANGE(""https://docs.google.com/spreadsheets/d/1C3dRT-t5aGUUqaTPrAeqShEUVk"&amp;"FXBSAwZczxrMAv404/edit?gid=1065183617#gid=1065183617"",""Sep!E3:E""),0)),"""")"),"")</f>
        <v/>
      </c>
    </row>
    <row r="165" ht="15.75" customHeight="1">
      <c r="B165" s="7" t="str">
        <f>IFERROR(__xludf.DUMMYFUNCTION("""COMPUTED_VALUE"""),"BP2600542810101")</f>
        <v>BP2600542810101</v>
      </c>
      <c r="C165" s="7" t="str">
        <f>IFERROR(__xludf.DUMMYFUNCTION("""COMPUTED_VALUE"""),"Adquirir insumos para el fortalecimiento de las estrategias de prevención de violencias basadas en género")</f>
        <v>Adquirir insumos para el fortalecimiento de las estrategias de prevención de violencias basadas en género</v>
      </c>
      <c r="D165" s="7" t="str">
        <f>IFERROR(__xludf.DUMMYFUNCTION("IFERROR(INDEX(IMPORTRANGE(""https://docs.google.com/spreadsheets/d/1C3dRT-t5aGUUqaTPrAeqShEUVkFXBSAwZczxrMAv404/edit?gid=0#gid=0"",""Ene-Jun!AL3:AL""),MATCH($C165,IMPORTRANGE(""https://docs.google.com/spreadsheets/d/1C3dRT-t5aGUUqaTPrAeqShEUVkFXBSAwZczxrM"&amp;"Av404/edit?gid=0#gid=0"",""Ene-Jun!E3:E""),0)),"""")"),"")</f>
        <v/>
      </c>
      <c r="E165" s="7" t="str">
        <f>IFERROR(__xludf.DUMMYFUNCTION("IFERROR(INDEX(IMPORTRANGE(""https://docs.google.com/spreadsheets/d/1C3dRT-t5aGUUqaTPrAeqShEUVkFXBSAwZczxrMAv404/edit?gid=0#gid=0"",""Ene-Jun!AM3:AM""),MATCH($C165,IMPORTRANGE(""https://docs.google.com/spreadsheets/d/1C3dRT-t5aGUUqaTPrAeqShEUVkFXBSAwZczxrM"&amp;"Av404/edit?gid=0#gid=0"",""Ene-Jun!E3:E""),0)),"""")"),"")</f>
        <v/>
      </c>
      <c r="F165" s="7" t="str">
        <f>IFERROR(__xludf.DUMMYFUNCTION("IFERROR(INDEX(IMPORTRANGE(""https://docs.google.com/spreadsheets/d/1C3dRT-t5aGUUqaTPrAeqShEUVkFXBSAwZczxrMAv404/edit?gid=0#gid=0"",""Ene-Jun!AN3:AN""),MATCH($C165,IMPORTRANGE(""https://docs.google.com/spreadsheets/d/1C3dRT-t5aGUUqaTPrAeqShEUVkFXBSAwZczxrM"&amp;"Av404/edit?gid=0#gid=0"",""Ene-Jun!E3:E""),0)),"""")"),"")</f>
        <v/>
      </c>
      <c r="G165" s="7" t="str">
        <f>IFERROR(__xludf.DUMMYFUNCTION("IFERROR(INDEX(IMPORTRANGE(""https://docs.google.com/spreadsheets/d/1C3dRT-t5aGUUqaTPrAeqShEUVkFXBSAwZczxrMAv404/edit?gid=0#gid=0"",""Ene-Jun!AO3:AO""),MATCH($C165,IMPORTRANGE(""https://docs.google.com/spreadsheets/d/1C3dRT-t5aGUUqaTPrAeqShEUVkFXBSAwZczxrM"&amp;"Av404/edit?gid=0#gid=0"",""Ene-Jun!E3:E""),0)),"""")"),"")</f>
        <v/>
      </c>
      <c r="H165" s="7" t="str">
        <f>IFERROR(__xludf.DUMMYFUNCTION("IFERROR(INDEX(IMPORTRANGE(""https://docs.google.com/spreadsheets/d/1C3dRT-t5aGUUqaTPrAeqShEUVkFXBSAwZczxrMAv404/edit?gid=0#gid=0"",""Ene-Jun!AP3:AP""),MATCH($C165,IMPORTRANGE(""https://docs.google.com/spreadsheets/d/1C3dRT-t5aGUUqaTPrAeqShEUVkFXBSAwZczxrM"&amp;"Av404/edit?gid=0#gid=0"",""Ene-Jun!E3:E""),0)),"""")"),"")</f>
        <v/>
      </c>
      <c r="I165" s="7" t="str">
        <f>IFERROR(__xludf.DUMMYFUNCTION("IFERROR(INDEX(IMPORTRANGE(""https://docs.google.com/spreadsheets/d/1C3dRT-t5aGUUqaTPrAeqShEUVkFXBSAwZczxrMAv404/edit?gid=0#gid=0"",""Ene-Jun!AQ3:AQ""),MATCH($C165,IMPORTRANGE(""https://docs.google.com/spreadsheets/d/1C3dRT-t5aGUUqaTPrAeqShEUVkFXBSAwZczxrM"&amp;"Av404/edit?gid=0#gid=0"",""Ene-Jun!E3:E""),0)),"""")"),"")</f>
        <v/>
      </c>
      <c r="J165" s="7" t="str">
        <f>IFERROR(__xludf.DUMMYFUNCTION("IFERROR(INDEX(IMPORTRANGE(""https://docs.google.com/spreadsheets/d/1C3dRT-t5aGUUqaTPrAeqShEUVkFXBSAwZczxrMAv404/edit?gid=0#gid=0"",""Jul!L3:L""),MATCH($C165,IMPORTRANGE(""https://docs.google.com/spreadsheets/d/1C3dRT-t5aGUUqaTPrAeqShEUVkFXBSAwZczxrMAv404/"&amp;"edit?gid=0#gid=0"",""Jul!E3:E""),0)),"""")"),"")</f>
        <v/>
      </c>
      <c r="K165" s="7" t="str">
        <f>IFERROR(__xludf.DUMMYFUNCTION("IFERROR(INDEX(IMPORTRANGE(""https://docs.google.com/spreadsheets/d/1C3dRT-t5aGUUqaTPrAeqShEUVkFXBSAwZczxrMAv404/edit?gid=0#gid=0"",""Ago!L3:L""),MATCH($C165,IMPORTRANGE(""https://docs.google.com/spreadsheets/d/1C3dRT-t5aGUUqaTPrAeqShEUVkFXBSAwZczxrMAv404/"&amp;"edit?gid=0#gid=0"",""Ago!E3:E""),0)),"""")"),"")</f>
        <v/>
      </c>
      <c r="L165" s="7" t="str">
        <f>IFERROR(__xludf.DUMMYFUNCTION("IFERROR(INDEX(IMPORTRANGE(""https://docs.google.com/spreadsheets/d/1C3dRT-t5aGUUqaTPrAeqShEUVkFXBSAwZczxrMAv404/edit?gid=1065183617#gid=1065183617"",""Sep!L3:L""),MATCH($C165,IMPORTRANGE(""https://docs.google.com/spreadsheets/d/1C3dRT-t5aGUUqaTPrAeqShEUVk"&amp;"FXBSAwZczxrMAv404/edit?gid=1065183617#gid=1065183617"",""Sep!E3:E""),0)),"""")"),"")</f>
        <v/>
      </c>
    </row>
    <row r="166" ht="15.75" customHeight="1">
      <c r="B166" s="7" t="str">
        <f>IFERROR(__xludf.DUMMYFUNCTION("""COMPUTED_VALUE"""),"BP2600542810101")</f>
        <v>BP2600542810101</v>
      </c>
      <c r="C166" s="7" t="str">
        <f>IFERROR(__xludf.DUMMYFUNCTION("""COMPUTED_VALUE"""),"Brindar apoyo logístico a los procesos pedagógicos y estrategias territoriales de prevención de violencias")</f>
        <v>Brindar apoyo logístico a los procesos pedagógicos y estrategias territoriales de prevención de violencias</v>
      </c>
      <c r="D166" s="7" t="str">
        <f>IFERROR(__xludf.DUMMYFUNCTION("IFERROR(INDEX(IMPORTRANGE(""https://docs.google.com/spreadsheets/d/1C3dRT-t5aGUUqaTPrAeqShEUVkFXBSAwZczxrMAv404/edit?gid=0#gid=0"",""Ene-Jun!AL3:AL""),MATCH($C166,IMPORTRANGE(""https://docs.google.com/spreadsheets/d/1C3dRT-t5aGUUqaTPrAeqShEUVkFXBSAwZczxrM"&amp;"Av404/edit?gid=0#gid=0"",""Ene-Jun!E3:E""),0)),"""")"),"")</f>
        <v/>
      </c>
      <c r="E166" s="7" t="str">
        <f>IFERROR(__xludf.DUMMYFUNCTION("IFERROR(INDEX(IMPORTRANGE(""https://docs.google.com/spreadsheets/d/1C3dRT-t5aGUUqaTPrAeqShEUVkFXBSAwZczxrMAv404/edit?gid=0#gid=0"",""Ene-Jun!AM3:AM""),MATCH($C166,IMPORTRANGE(""https://docs.google.com/spreadsheets/d/1C3dRT-t5aGUUqaTPrAeqShEUVkFXBSAwZczxrM"&amp;"Av404/edit?gid=0#gid=0"",""Ene-Jun!E3:E""),0)),"""")"),"")</f>
        <v/>
      </c>
      <c r="F166" s="7" t="str">
        <f>IFERROR(__xludf.DUMMYFUNCTION("IFERROR(INDEX(IMPORTRANGE(""https://docs.google.com/spreadsheets/d/1C3dRT-t5aGUUqaTPrAeqShEUVkFXBSAwZczxrMAv404/edit?gid=0#gid=0"",""Ene-Jun!AN3:AN""),MATCH($C166,IMPORTRANGE(""https://docs.google.com/spreadsheets/d/1C3dRT-t5aGUUqaTPrAeqShEUVkFXBSAwZczxrM"&amp;"Av404/edit?gid=0#gid=0"",""Ene-Jun!E3:E""),0)),"""")"),"")</f>
        <v/>
      </c>
      <c r="G166" s="7" t="str">
        <f>IFERROR(__xludf.DUMMYFUNCTION("IFERROR(INDEX(IMPORTRANGE(""https://docs.google.com/spreadsheets/d/1C3dRT-t5aGUUqaTPrAeqShEUVkFXBSAwZczxrMAv404/edit?gid=0#gid=0"",""Ene-Jun!AO3:AO""),MATCH($C166,IMPORTRANGE(""https://docs.google.com/spreadsheets/d/1C3dRT-t5aGUUqaTPrAeqShEUVkFXBSAwZczxrM"&amp;"Av404/edit?gid=0#gid=0"",""Ene-Jun!E3:E""),0)),"""")"),"")</f>
        <v/>
      </c>
      <c r="H166" s="7" t="str">
        <f>IFERROR(__xludf.DUMMYFUNCTION("IFERROR(INDEX(IMPORTRANGE(""https://docs.google.com/spreadsheets/d/1C3dRT-t5aGUUqaTPrAeqShEUVkFXBSAwZczxrMAv404/edit?gid=0#gid=0"",""Ene-Jun!AP3:AP""),MATCH($C166,IMPORTRANGE(""https://docs.google.com/spreadsheets/d/1C3dRT-t5aGUUqaTPrAeqShEUVkFXBSAwZczxrM"&amp;"Av404/edit?gid=0#gid=0"",""Ene-Jun!E3:E""),0)),"""")"),"")</f>
        <v/>
      </c>
      <c r="I166" s="7" t="str">
        <f>IFERROR(__xludf.DUMMYFUNCTION("IFERROR(INDEX(IMPORTRANGE(""https://docs.google.com/spreadsheets/d/1C3dRT-t5aGUUqaTPrAeqShEUVkFXBSAwZczxrMAv404/edit?gid=0#gid=0"",""Ene-Jun!AQ3:AQ""),MATCH($C166,IMPORTRANGE(""https://docs.google.com/spreadsheets/d/1C3dRT-t5aGUUqaTPrAeqShEUVkFXBSAwZczxrM"&amp;"Av404/edit?gid=0#gid=0"",""Ene-Jun!E3:E""),0)),"""")"),"")</f>
        <v/>
      </c>
      <c r="J166" s="7" t="str">
        <f>IFERROR(__xludf.DUMMYFUNCTION("IFERROR(INDEX(IMPORTRANGE(""https://docs.google.com/spreadsheets/d/1C3dRT-t5aGUUqaTPrAeqShEUVkFXBSAwZczxrMAv404/edit?gid=0#gid=0"",""Jul!L3:L""),MATCH($C166,IMPORTRANGE(""https://docs.google.com/spreadsheets/d/1C3dRT-t5aGUUqaTPrAeqShEUVkFXBSAwZczxrMAv404/"&amp;"edit?gid=0#gid=0"",""Jul!E3:E""),0)),"""")"),"")</f>
        <v/>
      </c>
      <c r="K166" s="7" t="str">
        <f>IFERROR(__xludf.DUMMYFUNCTION("IFERROR(INDEX(IMPORTRANGE(""https://docs.google.com/spreadsheets/d/1C3dRT-t5aGUUqaTPrAeqShEUVkFXBSAwZczxrMAv404/edit?gid=0#gid=0"",""Ago!L3:L""),MATCH($C166,IMPORTRANGE(""https://docs.google.com/spreadsheets/d/1C3dRT-t5aGUUqaTPrAeqShEUVkFXBSAwZczxrMAv404/"&amp;"edit?gid=0#gid=0"",""Ago!E3:E""),0)),"""")"),"")</f>
        <v/>
      </c>
      <c r="L166" s="7" t="str">
        <f>IFERROR(__xludf.DUMMYFUNCTION("IFERROR(INDEX(IMPORTRANGE(""https://docs.google.com/spreadsheets/d/1C3dRT-t5aGUUqaTPrAeqShEUVkFXBSAwZczxrMAv404/edit?gid=1065183617#gid=1065183617"",""Sep!L3:L""),MATCH($C166,IMPORTRANGE(""https://docs.google.com/spreadsheets/d/1C3dRT-t5aGUUqaTPrAeqShEUVk"&amp;"FXBSAwZczxrMAv404/edit?gid=1065183617#gid=1065183617"",""Sep!E3:E""),0)),"""")"),"")</f>
        <v/>
      </c>
    </row>
    <row r="167" ht="15.75" customHeight="1">
      <c r="B167" s="7" t="str">
        <f>IFERROR(__xludf.DUMMYFUNCTION("""COMPUTED_VALUE"""),"BP2600542810101")</f>
        <v>BP2600542810101</v>
      </c>
      <c r="C167" s="7" t="str">
        <f>IFERROR(__xludf.DUMMYFUNCTION("""COMPUTED_VALUE"""),"Diseñar plan de medios para la visibilización de la estrategia de prevención de las violencias de género en la ciudad")</f>
        <v>Diseñar plan de medios para la visibilización de la estrategia de prevención de las violencias de género en la ciudad</v>
      </c>
      <c r="D167" s="7" t="str">
        <f>IFERROR(__xludf.DUMMYFUNCTION("IFERROR(INDEX(IMPORTRANGE(""https://docs.google.com/spreadsheets/d/1C3dRT-t5aGUUqaTPrAeqShEUVkFXBSAwZczxrMAv404/edit?gid=0#gid=0"",""Ene-Jun!AL3:AL""),MATCH($C167,IMPORTRANGE(""https://docs.google.com/spreadsheets/d/1C3dRT-t5aGUUqaTPrAeqShEUVkFXBSAwZczxrM"&amp;"Av404/edit?gid=0#gid=0"",""Ene-Jun!E3:E""),0)),"""")"),"")</f>
        <v/>
      </c>
      <c r="E167" s="7" t="str">
        <f>IFERROR(__xludf.DUMMYFUNCTION("IFERROR(INDEX(IMPORTRANGE(""https://docs.google.com/spreadsheets/d/1C3dRT-t5aGUUqaTPrAeqShEUVkFXBSAwZczxrMAv404/edit?gid=0#gid=0"",""Ene-Jun!AM3:AM""),MATCH($C167,IMPORTRANGE(""https://docs.google.com/spreadsheets/d/1C3dRT-t5aGUUqaTPrAeqShEUVkFXBSAwZczxrM"&amp;"Av404/edit?gid=0#gid=0"",""Ene-Jun!E3:E""),0)),"""")"),"")</f>
        <v/>
      </c>
      <c r="F167" s="7" t="str">
        <f>IFERROR(__xludf.DUMMYFUNCTION("IFERROR(INDEX(IMPORTRANGE(""https://docs.google.com/spreadsheets/d/1C3dRT-t5aGUUqaTPrAeqShEUVkFXBSAwZczxrMAv404/edit?gid=0#gid=0"",""Ene-Jun!AN3:AN""),MATCH($C167,IMPORTRANGE(""https://docs.google.com/spreadsheets/d/1C3dRT-t5aGUUqaTPrAeqShEUVkFXBSAwZczxrM"&amp;"Av404/edit?gid=0#gid=0"",""Ene-Jun!E3:E""),0)),"""")"),"")</f>
        <v/>
      </c>
      <c r="G167" s="7" t="str">
        <f>IFERROR(__xludf.DUMMYFUNCTION("IFERROR(INDEX(IMPORTRANGE(""https://docs.google.com/spreadsheets/d/1C3dRT-t5aGUUqaTPrAeqShEUVkFXBSAwZczxrMAv404/edit?gid=0#gid=0"",""Ene-Jun!AO3:AO""),MATCH($C167,IMPORTRANGE(""https://docs.google.com/spreadsheets/d/1C3dRT-t5aGUUqaTPrAeqShEUVkFXBSAwZczxrM"&amp;"Av404/edit?gid=0#gid=0"",""Ene-Jun!E3:E""),0)),"""")"),"")</f>
        <v/>
      </c>
      <c r="H167" s="7" t="str">
        <f>IFERROR(__xludf.DUMMYFUNCTION("IFERROR(INDEX(IMPORTRANGE(""https://docs.google.com/spreadsheets/d/1C3dRT-t5aGUUqaTPrAeqShEUVkFXBSAwZczxrMAv404/edit?gid=0#gid=0"",""Ene-Jun!AP3:AP""),MATCH($C167,IMPORTRANGE(""https://docs.google.com/spreadsheets/d/1C3dRT-t5aGUUqaTPrAeqShEUVkFXBSAwZczxrM"&amp;"Av404/edit?gid=0#gid=0"",""Ene-Jun!E3:E""),0)),"""")"),"")</f>
        <v/>
      </c>
      <c r="I167" s="7" t="str">
        <f>IFERROR(__xludf.DUMMYFUNCTION("IFERROR(INDEX(IMPORTRANGE(""https://docs.google.com/spreadsheets/d/1C3dRT-t5aGUUqaTPrAeqShEUVkFXBSAwZczxrMAv404/edit?gid=0#gid=0"",""Ene-Jun!AQ3:AQ""),MATCH($C167,IMPORTRANGE(""https://docs.google.com/spreadsheets/d/1C3dRT-t5aGUUqaTPrAeqShEUVkFXBSAwZczxrM"&amp;"Av404/edit?gid=0#gid=0"",""Ene-Jun!E3:E""),0)),"""")"),"")</f>
        <v/>
      </c>
      <c r="J167" s="7" t="str">
        <f>IFERROR(__xludf.DUMMYFUNCTION("IFERROR(INDEX(IMPORTRANGE(""https://docs.google.com/spreadsheets/d/1C3dRT-t5aGUUqaTPrAeqShEUVkFXBSAwZczxrMAv404/edit?gid=0#gid=0"",""Jul!L3:L""),MATCH($C167,IMPORTRANGE(""https://docs.google.com/spreadsheets/d/1C3dRT-t5aGUUqaTPrAeqShEUVkFXBSAwZczxrMAv404/"&amp;"edit?gid=0#gid=0"",""Jul!E3:E""),0)),"""")"),"")</f>
        <v/>
      </c>
      <c r="K167" s="7" t="str">
        <f>IFERROR(__xludf.DUMMYFUNCTION("IFERROR(INDEX(IMPORTRANGE(""https://docs.google.com/spreadsheets/d/1C3dRT-t5aGUUqaTPrAeqShEUVkFXBSAwZczxrMAv404/edit?gid=0#gid=0"",""Ago!L3:L""),MATCH($C167,IMPORTRANGE(""https://docs.google.com/spreadsheets/d/1C3dRT-t5aGUUqaTPrAeqShEUVkFXBSAwZczxrMAv404/"&amp;"edit?gid=0#gid=0"",""Ago!E3:E""),0)),"""")"),"")</f>
        <v/>
      </c>
      <c r="L167" s="7" t="str">
        <f>IFERROR(__xludf.DUMMYFUNCTION("IFERROR(INDEX(IMPORTRANGE(""https://docs.google.com/spreadsheets/d/1C3dRT-t5aGUUqaTPrAeqShEUVkFXBSAwZczxrMAv404/edit?gid=1065183617#gid=1065183617"",""Sep!L3:L""),MATCH($C167,IMPORTRANGE(""https://docs.google.com/spreadsheets/d/1C3dRT-t5aGUUqaTPrAeqShEUVk"&amp;"FXBSAwZczxrMAv404/edit?gid=1065183617#gid=1065183617"",""Sep!E3:E""),0)),"""")"),"")</f>
        <v/>
      </c>
    </row>
    <row r="168" ht="15.75" customHeight="1">
      <c r="B168" s="7" t="str">
        <f>IFERROR(__xludf.DUMMYFUNCTION("""COMPUTED_VALUE"""),"BP2600542810101")</f>
        <v>BP2600542810101</v>
      </c>
      <c r="C168" s="7" t="str">
        <f>IFERROR(__xludf.DUMMYFUNCTION("""COMPUTED_VALUE"""),"Implementación de la estrategia de prevención de violencias basadas en Género en Santiago de Cali - BP-26005428 - ""pagos pasivos exigibles vigencia expirada""")</f>
        <v>Implementación de la estrategia de prevención de violencias basadas en Género en Santiago de Cali - BP-26005428 - "pagos pasivos exigibles vigencia expirada"</v>
      </c>
      <c r="D168" s="7" t="str">
        <f>IFERROR(__xludf.DUMMYFUNCTION("IFERROR(INDEX(IMPORTRANGE(""https://docs.google.com/spreadsheets/d/1C3dRT-t5aGUUqaTPrAeqShEUVkFXBSAwZczxrMAv404/edit?gid=0#gid=0"",""Ene-Jun!AL3:AL""),MATCH($C168,IMPORTRANGE(""https://docs.google.com/spreadsheets/d/1C3dRT-t5aGUUqaTPrAeqShEUVkFXBSAwZczxrM"&amp;"Av404/edit?gid=0#gid=0"",""Ene-Jun!E3:E""),0)),"""")"),"")</f>
        <v/>
      </c>
      <c r="E168" s="7" t="str">
        <f>IFERROR(__xludf.DUMMYFUNCTION("IFERROR(INDEX(IMPORTRANGE(""https://docs.google.com/spreadsheets/d/1C3dRT-t5aGUUqaTPrAeqShEUVkFXBSAwZczxrMAv404/edit?gid=0#gid=0"",""Ene-Jun!AM3:AM""),MATCH($C168,IMPORTRANGE(""https://docs.google.com/spreadsheets/d/1C3dRT-t5aGUUqaTPrAeqShEUVkFXBSAwZczxrM"&amp;"Av404/edit?gid=0#gid=0"",""Ene-Jun!E3:E""),0)),"""")"),"")</f>
        <v/>
      </c>
      <c r="F168" s="7" t="str">
        <f>IFERROR(__xludf.DUMMYFUNCTION("IFERROR(INDEX(IMPORTRANGE(""https://docs.google.com/spreadsheets/d/1C3dRT-t5aGUUqaTPrAeqShEUVkFXBSAwZczxrMAv404/edit?gid=0#gid=0"",""Ene-Jun!AN3:AN""),MATCH($C168,IMPORTRANGE(""https://docs.google.com/spreadsheets/d/1C3dRT-t5aGUUqaTPrAeqShEUVkFXBSAwZczxrM"&amp;"Av404/edit?gid=0#gid=0"",""Ene-Jun!E3:E""),0)),"""")"),"")</f>
        <v/>
      </c>
      <c r="G168" s="7" t="str">
        <f>IFERROR(__xludf.DUMMYFUNCTION("IFERROR(INDEX(IMPORTRANGE(""https://docs.google.com/spreadsheets/d/1C3dRT-t5aGUUqaTPrAeqShEUVkFXBSAwZczxrMAv404/edit?gid=0#gid=0"",""Ene-Jun!AO3:AO""),MATCH($C168,IMPORTRANGE(""https://docs.google.com/spreadsheets/d/1C3dRT-t5aGUUqaTPrAeqShEUVkFXBSAwZczxrM"&amp;"Av404/edit?gid=0#gid=0"",""Ene-Jun!E3:E""),0)),"""")"),"")</f>
        <v/>
      </c>
      <c r="H168" s="7" t="str">
        <f>IFERROR(__xludf.DUMMYFUNCTION("IFERROR(INDEX(IMPORTRANGE(""https://docs.google.com/spreadsheets/d/1C3dRT-t5aGUUqaTPrAeqShEUVkFXBSAwZczxrMAv404/edit?gid=0#gid=0"",""Ene-Jun!AP3:AP""),MATCH($C168,IMPORTRANGE(""https://docs.google.com/spreadsheets/d/1C3dRT-t5aGUUqaTPrAeqShEUVkFXBSAwZczxrM"&amp;"Av404/edit?gid=0#gid=0"",""Ene-Jun!E3:E""),0)),"""")"),"")</f>
        <v/>
      </c>
      <c r="I168" s="7" t="str">
        <f>IFERROR(__xludf.DUMMYFUNCTION("IFERROR(INDEX(IMPORTRANGE(""https://docs.google.com/spreadsheets/d/1C3dRT-t5aGUUqaTPrAeqShEUVkFXBSAwZczxrMAv404/edit?gid=0#gid=0"",""Ene-Jun!AQ3:AQ""),MATCH($C168,IMPORTRANGE(""https://docs.google.com/spreadsheets/d/1C3dRT-t5aGUUqaTPrAeqShEUVkFXBSAwZczxrM"&amp;"Av404/edit?gid=0#gid=0"",""Ene-Jun!E3:E""),0)),"""")"),"")</f>
        <v/>
      </c>
      <c r="J168" s="7" t="str">
        <f>IFERROR(__xludf.DUMMYFUNCTION("IFERROR(INDEX(IMPORTRANGE(""https://docs.google.com/spreadsheets/d/1C3dRT-t5aGUUqaTPrAeqShEUVkFXBSAwZczxrMAv404/edit?gid=0#gid=0"",""Jul!L3:L""),MATCH($C168,IMPORTRANGE(""https://docs.google.com/spreadsheets/d/1C3dRT-t5aGUUqaTPrAeqShEUVkFXBSAwZczxrMAv404/"&amp;"edit?gid=0#gid=0"",""Jul!E3:E""),0)),"""")"),"")</f>
        <v/>
      </c>
      <c r="K168" s="7" t="str">
        <f>IFERROR(__xludf.DUMMYFUNCTION("IFERROR(INDEX(IMPORTRANGE(""https://docs.google.com/spreadsheets/d/1C3dRT-t5aGUUqaTPrAeqShEUVkFXBSAwZczxrMAv404/edit?gid=0#gid=0"",""Ago!L3:L""),MATCH($C168,IMPORTRANGE(""https://docs.google.com/spreadsheets/d/1C3dRT-t5aGUUqaTPrAeqShEUVkFXBSAwZczxrMAv404/"&amp;"edit?gid=0#gid=0"",""Ago!E3:E""),0)),"""")"),"")</f>
        <v/>
      </c>
      <c r="L168" s="7" t="str">
        <f>IFERROR(__xludf.DUMMYFUNCTION("IFERROR(INDEX(IMPORTRANGE(""https://docs.google.com/spreadsheets/d/1C3dRT-t5aGUUqaTPrAeqShEUVkFXBSAwZczxrMAv404/edit?gid=1065183617#gid=1065183617"",""Sep!L3:L""),MATCH($C168,IMPORTRANGE(""https://docs.google.com/spreadsheets/d/1C3dRT-t5aGUUqaTPrAeqShEUVk"&amp;"FXBSAwZczxrMAv404/edit?gid=1065183617#gid=1065183617"",""Sep!E3:E""),0)),"""")"),"")</f>
        <v/>
      </c>
    </row>
    <row r="169" ht="15.75" customHeight="1">
      <c r="B169" s="7" t="str">
        <f>IFERROR(__xludf.DUMMYFUNCTION("""COMPUTED_VALUE"""),"BP2600542810101")</f>
        <v>BP2600542810101</v>
      </c>
      <c r="C169" s="7" t="str">
        <f>IFERROR(__xludf.DUMMYFUNCTION("""COMPUTED_VALUE"""),"Realizar apoyo a los procesos que promueven los derechos humanos de las mujeres y enfoque de genero")</f>
        <v>Realizar apoyo a los procesos que promueven los derechos humanos de las mujeres y enfoque de genero</v>
      </c>
      <c r="D169" s="7" t="str">
        <f>IFERROR(__xludf.DUMMYFUNCTION("IFERROR(INDEX(IMPORTRANGE(""https://docs.google.com/spreadsheets/d/1C3dRT-t5aGUUqaTPrAeqShEUVkFXBSAwZczxrMAv404/edit?gid=0#gid=0"",""Ene-Jun!AL3:AL""),MATCH($C169,IMPORTRANGE(""https://docs.google.com/spreadsheets/d/1C3dRT-t5aGUUqaTPrAeqShEUVkFXBSAwZczxrM"&amp;"Av404/edit?gid=0#gid=0"",""Ene-Jun!E3:E""),0)),"""")"),"")</f>
        <v/>
      </c>
      <c r="E169" s="7" t="str">
        <f>IFERROR(__xludf.DUMMYFUNCTION("IFERROR(INDEX(IMPORTRANGE(""https://docs.google.com/spreadsheets/d/1C3dRT-t5aGUUqaTPrAeqShEUVkFXBSAwZczxrMAv404/edit?gid=0#gid=0"",""Ene-Jun!AM3:AM""),MATCH($C169,IMPORTRANGE(""https://docs.google.com/spreadsheets/d/1C3dRT-t5aGUUqaTPrAeqShEUVkFXBSAwZczxrM"&amp;"Av404/edit?gid=0#gid=0"",""Ene-Jun!E3:E""),0)),"""")"),"")</f>
        <v/>
      </c>
      <c r="F169" s="7" t="str">
        <f>IFERROR(__xludf.DUMMYFUNCTION("IFERROR(INDEX(IMPORTRANGE(""https://docs.google.com/spreadsheets/d/1C3dRT-t5aGUUqaTPrAeqShEUVkFXBSAwZczxrMAv404/edit?gid=0#gid=0"",""Ene-Jun!AN3:AN""),MATCH($C169,IMPORTRANGE(""https://docs.google.com/spreadsheets/d/1C3dRT-t5aGUUqaTPrAeqShEUVkFXBSAwZczxrM"&amp;"Av404/edit?gid=0#gid=0"",""Ene-Jun!E3:E""),0)),"""")"),"")</f>
        <v/>
      </c>
      <c r="G169" s="7" t="str">
        <f>IFERROR(__xludf.DUMMYFUNCTION("IFERROR(INDEX(IMPORTRANGE(""https://docs.google.com/spreadsheets/d/1C3dRT-t5aGUUqaTPrAeqShEUVkFXBSAwZczxrMAv404/edit?gid=0#gid=0"",""Ene-Jun!AO3:AO""),MATCH($C169,IMPORTRANGE(""https://docs.google.com/spreadsheets/d/1C3dRT-t5aGUUqaTPrAeqShEUVkFXBSAwZczxrM"&amp;"Av404/edit?gid=0#gid=0"",""Ene-Jun!E3:E""),0)),"""")"),"")</f>
        <v/>
      </c>
      <c r="H169" s="7" t="str">
        <f>IFERROR(__xludf.DUMMYFUNCTION("IFERROR(INDEX(IMPORTRANGE(""https://docs.google.com/spreadsheets/d/1C3dRT-t5aGUUqaTPrAeqShEUVkFXBSAwZczxrMAv404/edit?gid=0#gid=0"",""Ene-Jun!AP3:AP""),MATCH($C169,IMPORTRANGE(""https://docs.google.com/spreadsheets/d/1C3dRT-t5aGUUqaTPrAeqShEUVkFXBSAwZczxrM"&amp;"Av404/edit?gid=0#gid=0"",""Ene-Jun!E3:E""),0)),"""")"),"")</f>
        <v/>
      </c>
      <c r="I169" s="7" t="str">
        <f>IFERROR(__xludf.DUMMYFUNCTION("IFERROR(INDEX(IMPORTRANGE(""https://docs.google.com/spreadsheets/d/1C3dRT-t5aGUUqaTPrAeqShEUVkFXBSAwZczxrMAv404/edit?gid=0#gid=0"",""Ene-Jun!AQ3:AQ""),MATCH($C169,IMPORTRANGE(""https://docs.google.com/spreadsheets/d/1C3dRT-t5aGUUqaTPrAeqShEUVkFXBSAwZczxrM"&amp;"Av404/edit?gid=0#gid=0"",""Ene-Jun!E3:E""),0)),"""")"),"")</f>
        <v/>
      </c>
      <c r="J169" s="7" t="str">
        <f>IFERROR(__xludf.DUMMYFUNCTION("IFERROR(INDEX(IMPORTRANGE(""https://docs.google.com/spreadsheets/d/1C3dRT-t5aGUUqaTPrAeqShEUVkFXBSAwZczxrMAv404/edit?gid=0#gid=0"",""Jul!L3:L""),MATCH($C169,IMPORTRANGE(""https://docs.google.com/spreadsheets/d/1C3dRT-t5aGUUqaTPrAeqShEUVkFXBSAwZczxrMAv404/"&amp;"edit?gid=0#gid=0"",""Jul!E3:E""),0)),"""")"),"")</f>
        <v/>
      </c>
      <c r="K169" s="7" t="str">
        <f>IFERROR(__xludf.DUMMYFUNCTION("IFERROR(INDEX(IMPORTRANGE(""https://docs.google.com/spreadsheets/d/1C3dRT-t5aGUUqaTPrAeqShEUVkFXBSAwZczxrMAv404/edit?gid=0#gid=0"",""Ago!L3:L""),MATCH($C169,IMPORTRANGE(""https://docs.google.com/spreadsheets/d/1C3dRT-t5aGUUqaTPrAeqShEUVkFXBSAwZczxrMAv404/"&amp;"edit?gid=0#gid=0"",""Ago!E3:E""),0)),"""")"),"")</f>
        <v/>
      </c>
      <c r="L169" s="7" t="str">
        <f>IFERROR(__xludf.DUMMYFUNCTION("IFERROR(INDEX(IMPORTRANGE(""https://docs.google.com/spreadsheets/d/1C3dRT-t5aGUUqaTPrAeqShEUVkFXBSAwZczxrMAv404/edit?gid=1065183617#gid=1065183617"",""Sep!L3:L""),MATCH($C169,IMPORTRANGE(""https://docs.google.com/spreadsheets/d/1C3dRT-t5aGUUqaTPrAeqShEUVk"&amp;"FXBSAwZczxrMAv404/edit?gid=1065183617#gid=1065183617"",""Sep!E3:E""),0)),"""")"),"")</f>
        <v/>
      </c>
    </row>
    <row r="170" ht="15.75" customHeight="1">
      <c r="B170" s="7" t="str">
        <f>IFERROR(__xludf.DUMMYFUNCTION("""COMPUTED_VALUE"""),"BP2600542810101")</f>
        <v>BP2600542810101</v>
      </c>
      <c r="C170" s="7" t="str">
        <f>IFERROR(__xludf.DUMMYFUNCTION("""COMPUTED_VALUE"""),"Realizar Asistencia técnica para plan de trabajo y estrategia de ciudades seguras para mujeres y niñas")</f>
        <v>Realizar Asistencia técnica para plan de trabajo y estrategia de ciudades seguras para mujeres y niñas</v>
      </c>
      <c r="D170" s="7" t="str">
        <f>IFERROR(__xludf.DUMMYFUNCTION("IFERROR(INDEX(IMPORTRANGE(""https://docs.google.com/spreadsheets/d/1C3dRT-t5aGUUqaTPrAeqShEUVkFXBSAwZczxrMAv404/edit?gid=0#gid=0"",""Ene-Jun!AL3:AL""),MATCH($C170,IMPORTRANGE(""https://docs.google.com/spreadsheets/d/1C3dRT-t5aGUUqaTPrAeqShEUVkFXBSAwZczxrM"&amp;"Av404/edit?gid=0#gid=0"",""Ene-Jun!E3:E""),0)),"""")"),"")</f>
        <v/>
      </c>
      <c r="E170" s="7" t="str">
        <f>IFERROR(__xludf.DUMMYFUNCTION("IFERROR(INDEX(IMPORTRANGE(""https://docs.google.com/spreadsheets/d/1C3dRT-t5aGUUqaTPrAeqShEUVkFXBSAwZczxrMAv404/edit?gid=0#gid=0"",""Ene-Jun!AM3:AM""),MATCH($C170,IMPORTRANGE(""https://docs.google.com/spreadsheets/d/1C3dRT-t5aGUUqaTPrAeqShEUVkFXBSAwZczxrM"&amp;"Av404/edit?gid=0#gid=0"",""Ene-Jun!E3:E""),0)),"""")"),"")</f>
        <v/>
      </c>
      <c r="F170" s="7" t="str">
        <f>IFERROR(__xludf.DUMMYFUNCTION("IFERROR(INDEX(IMPORTRANGE(""https://docs.google.com/spreadsheets/d/1C3dRT-t5aGUUqaTPrAeqShEUVkFXBSAwZczxrMAv404/edit?gid=0#gid=0"",""Ene-Jun!AN3:AN""),MATCH($C170,IMPORTRANGE(""https://docs.google.com/spreadsheets/d/1C3dRT-t5aGUUqaTPrAeqShEUVkFXBSAwZczxrM"&amp;"Av404/edit?gid=0#gid=0"",""Ene-Jun!E3:E""),0)),"""")"),"")</f>
        <v/>
      </c>
      <c r="G170" s="7" t="str">
        <f>IFERROR(__xludf.DUMMYFUNCTION("IFERROR(INDEX(IMPORTRANGE(""https://docs.google.com/spreadsheets/d/1C3dRT-t5aGUUqaTPrAeqShEUVkFXBSAwZczxrMAv404/edit?gid=0#gid=0"",""Ene-Jun!AO3:AO""),MATCH($C170,IMPORTRANGE(""https://docs.google.com/spreadsheets/d/1C3dRT-t5aGUUqaTPrAeqShEUVkFXBSAwZczxrM"&amp;"Av404/edit?gid=0#gid=0"",""Ene-Jun!E3:E""),0)),"""")"),"")</f>
        <v/>
      </c>
      <c r="H170" s="7" t="str">
        <f>IFERROR(__xludf.DUMMYFUNCTION("IFERROR(INDEX(IMPORTRANGE(""https://docs.google.com/spreadsheets/d/1C3dRT-t5aGUUqaTPrAeqShEUVkFXBSAwZczxrMAv404/edit?gid=0#gid=0"",""Ene-Jun!AP3:AP""),MATCH($C170,IMPORTRANGE(""https://docs.google.com/spreadsheets/d/1C3dRT-t5aGUUqaTPrAeqShEUVkFXBSAwZczxrM"&amp;"Av404/edit?gid=0#gid=0"",""Ene-Jun!E3:E""),0)),"""")"),"")</f>
        <v/>
      </c>
      <c r="I170" s="7" t="str">
        <f>IFERROR(__xludf.DUMMYFUNCTION("IFERROR(INDEX(IMPORTRANGE(""https://docs.google.com/spreadsheets/d/1C3dRT-t5aGUUqaTPrAeqShEUVkFXBSAwZczxrMAv404/edit?gid=0#gid=0"",""Ene-Jun!AQ3:AQ""),MATCH($C170,IMPORTRANGE(""https://docs.google.com/spreadsheets/d/1C3dRT-t5aGUUqaTPrAeqShEUVkFXBSAwZczxrM"&amp;"Av404/edit?gid=0#gid=0"",""Ene-Jun!E3:E""),0)),"""")"),"")</f>
        <v/>
      </c>
      <c r="J170" s="7" t="str">
        <f>IFERROR(__xludf.DUMMYFUNCTION("IFERROR(INDEX(IMPORTRANGE(""https://docs.google.com/spreadsheets/d/1C3dRT-t5aGUUqaTPrAeqShEUVkFXBSAwZczxrMAv404/edit?gid=0#gid=0"",""Jul!L3:L""),MATCH($C170,IMPORTRANGE(""https://docs.google.com/spreadsheets/d/1C3dRT-t5aGUUqaTPrAeqShEUVkFXBSAwZczxrMAv404/"&amp;"edit?gid=0#gid=0"",""Jul!E3:E""),0)),"""")"),"")</f>
        <v/>
      </c>
      <c r="K170" s="7" t="str">
        <f>IFERROR(__xludf.DUMMYFUNCTION("IFERROR(INDEX(IMPORTRANGE(""https://docs.google.com/spreadsheets/d/1C3dRT-t5aGUUqaTPrAeqShEUVkFXBSAwZczxrMAv404/edit?gid=0#gid=0"",""Ago!L3:L""),MATCH($C170,IMPORTRANGE(""https://docs.google.com/spreadsheets/d/1C3dRT-t5aGUUqaTPrAeqShEUVkFXBSAwZczxrMAv404/"&amp;"edit?gid=0#gid=0"",""Ago!E3:E""),0)),"""")"),"")</f>
        <v/>
      </c>
      <c r="L170" s="7" t="str">
        <f>IFERROR(__xludf.DUMMYFUNCTION("IFERROR(INDEX(IMPORTRANGE(""https://docs.google.com/spreadsheets/d/1C3dRT-t5aGUUqaTPrAeqShEUVkFXBSAwZczxrMAv404/edit?gid=1065183617#gid=1065183617"",""Sep!L3:L""),MATCH($C170,IMPORTRANGE(""https://docs.google.com/spreadsheets/d/1C3dRT-t5aGUUqaTPrAeqShEUVk"&amp;"FXBSAwZczxrMAv404/edit?gid=1065183617#gid=1065183617"",""Sep!E3:E""),0)),"""")"),"")</f>
        <v/>
      </c>
    </row>
    <row r="171" ht="15.75" customHeight="1">
      <c r="B171" s="7" t="str">
        <f>IFERROR(__xludf.DUMMYFUNCTION("""COMPUTED_VALUE"""),"BP2600542810101")</f>
        <v>BP2600542810101</v>
      </c>
      <c r="C171" s="7" t="str">
        <f>IFERROR(__xludf.DUMMYFUNCTION("""COMPUTED_VALUE"""),"Realizar direccionamiento técnico para la implementación de la estrategia de prevención de las violencias")</f>
        <v>Realizar direccionamiento técnico para la implementación de la estrategia de prevención de las violencias</v>
      </c>
      <c r="D171" s="7" t="str">
        <f>IFERROR(__xludf.DUMMYFUNCTION("IFERROR(INDEX(IMPORTRANGE(""https://docs.google.com/spreadsheets/d/1C3dRT-t5aGUUqaTPrAeqShEUVkFXBSAwZczxrMAv404/edit?gid=0#gid=0"",""Ene-Jun!AL3:AL""),MATCH($C171,IMPORTRANGE(""https://docs.google.com/spreadsheets/d/1C3dRT-t5aGUUqaTPrAeqShEUVkFXBSAwZczxrM"&amp;"Av404/edit?gid=0#gid=0"",""Ene-Jun!E3:E""),0)),"""")"),"")</f>
        <v/>
      </c>
      <c r="E171" s="7" t="str">
        <f>IFERROR(__xludf.DUMMYFUNCTION("IFERROR(INDEX(IMPORTRANGE(""https://docs.google.com/spreadsheets/d/1C3dRT-t5aGUUqaTPrAeqShEUVkFXBSAwZczxrMAv404/edit?gid=0#gid=0"",""Ene-Jun!AM3:AM""),MATCH($C171,IMPORTRANGE(""https://docs.google.com/spreadsheets/d/1C3dRT-t5aGUUqaTPrAeqShEUVkFXBSAwZczxrM"&amp;"Av404/edit?gid=0#gid=0"",""Ene-Jun!E3:E""),0)),"""")"),"")</f>
        <v/>
      </c>
      <c r="F171" s="7" t="str">
        <f>IFERROR(__xludf.DUMMYFUNCTION("IFERROR(INDEX(IMPORTRANGE(""https://docs.google.com/spreadsheets/d/1C3dRT-t5aGUUqaTPrAeqShEUVkFXBSAwZczxrMAv404/edit?gid=0#gid=0"",""Ene-Jun!AN3:AN""),MATCH($C171,IMPORTRANGE(""https://docs.google.com/spreadsheets/d/1C3dRT-t5aGUUqaTPrAeqShEUVkFXBSAwZczxrM"&amp;"Av404/edit?gid=0#gid=0"",""Ene-Jun!E3:E""),0)),"""")"),"")</f>
        <v/>
      </c>
      <c r="G171" s="7" t="str">
        <f>IFERROR(__xludf.DUMMYFUNCTION("IFERROR(INDEX(IMPORTRANGE(""https://docs.google.com/spreadsheets/d/1C3dRT-t5aGUUqaTPrAeqShEUVkFXBSAwZczxrMAv404/edit?gid=0#gid=0"",""Ene-Jun!AO3:AO""),MATCH($C171,IMPORTRANGE(""https://docs.google.com/spreadsheets/d/1C3dRT-t5aGUUqaTPrAeqShEUVkFXBSAwZczxrM"&amp;"Av404/edit?gid=0#gid=0"",""Ene-Jun!E3:E""),0)),"""")"),"")</f>
        <v/>
      </c>
      <c r="H171" s="7" t="str">
        <f>IFERROR(__xludf.DUMMYFUNCTION("IFERROR(INDEX(IMPORTRANGE(""https://docs.google.com/spreadsheets/d/1C3dRT-t5aGUUqaTPrAeqShEUVkFXBSAwZczxrMAv404/edit?gid=0#gid=0"",""Ene-Jun!AP3:AP""),MATCH($C171,IMPORTRANGE(""https://docs.google.com/spreadsheets/d/1C3dRT-t5aGUUqaTPrAeqShEUVkFXBSAwZczxrM"&amp;"Av404/edit?gid=0#gid=0"",""Ene-Jun!E3:E""),0)),"""")"),"")</f>
        <v/>
      </c>
      <c r="I171" s="7" t="str">
        <f>IFERROR(__xludf.DUMMYFUNCTION("IFERROR(INDEX(IMPORTRANGE(""https://docs.google.com/spreadsheets/d/1C3dRT-t5aGUUqaTPrAeqShEUVkFXBSAwZczxrMAv404/edit?gid=0#gid=0"",""Ene-Jun!AQ3:AQ""),MATCH($C171,IMPORTRANGE(""https://docs.google.com/spreadsheets/d/1C3dRT-t5aGUUqaTPrAeqShEUVkFXBSAwZczxrM"&amp;"Av404/edit?gid=0#gid=0"",""Ene-Jun!E3:E""),0)),"""")"),"")</f>
        <v/>
      </c>
      <c r="J171" s="7" t="str">
        <f>IFERROR(__xludf.DUMMYFUNCTION("IFERROR(INDEX(IMPORTRANGE(""https://docs.google.com/spreadsheets/d/1C3dRT-t5aGUUqaTPrAeqShEUVkFXBSAwZczxrMAv404/edit?gid=0#gid=0"",""Jul!L3:L""),MATCH($C171,IMPORTRANGE(""https://docs.google.com/spreadsheets/d/1C3dRT-t5aGUUqaTPrAeqShEUVkFXBSAwZczxrMAv404/"&amp;"edit?gid=0#gid=0"",""Jul!E3:E""),0)),"""")"),"")</f>
        <v/>
      </c>
      <c r="K171" s="7" t="str">
        <f>IFERROR(__xludf.DUMMYFUNCTION("IFERROR(INDEX(IMPORTRANGE(""https://docs.google.com/spreadsheets/d/1C3dRT-t5aGUUqaTPrAeqShEUVkFXBSAwZczxrMAv404/edit?gid=0#gid=0"",""Ago!L3:L""),MATCH($C171,IMPORTRANGE(""https://docs.google.com/spreadsheets/d/1C3dRT-t5aGUUqaTPrAeqShEUVkFXBSAwZczxrMAv404/"&amp;"edit?gid=0#gid=0"",""Ago!E3:E""),0)),"""")"),"")</f>
        <v/>
      </c>
      <c r="L171" s="7" t="str">
        <f>IFERROR(__xludf.DUMMYFUNCTION("IFERROR(INDEX(IMPORTRANGE(""https://docs.google.com/spreadsheets/d/1C3dRT-t5aGUUqaTPrAeqShEUVkFXBSAwZczxrMAv404/edit?gid=1065183617#gid=1065183617"",""Sep!L3:L""),MATCH($C171,IMPORTRANGE(""https://docs.google.com/spreadsheets/d/1C3dRT-t5aGUUqaTPrAeqShEUVk"&amp;"FXBSAwZczxrMAv404/edit?gid=1065183617#gid=1065183617"",""Sep!E3:E""),0)),"""")"),"")</f>
        <v/>
      </c>
    </row>
    <row r="172" ht="15.75" customHeight="1">
      <c r="B172" s="7" t="str">
        <f>IFERROR(__xludf.DUMMYFUNCTION("""COMPUTED_VALUE"""),"BP2600542810101")</f>
        <v>BP2600542810101</v>
      </c>
      <c r="C172" s="7" t="str">
        <f>IFERROR(__xludf.DUMMYFUNCTION("""COMPUTED_VALUE"""),"Realizar el diseño de material de apoyo pedagógico-didáctico")</f>
        <v>Realizar el diseño de material de apoyo pedagógico-didáctico</v>
      </c>
      <c r="D172" s="7" t="str">
        <f>IFERROR(__xludf.DUMMYFUNCTION("IFERROR(INDEX(IMPORTRANGE(""https://docs.google.com/spreadsheets/d/1C3dRT-t5aGUUqaTPrAeqShEUVkFXBSAwZczxrMAv404/edit?gid=0#gid=0"",""Ene-Jun!AL3:AL""),MATCH($C172,IMPORTRANGE(""https://docs.google.com/spreadsheets/d/1C3dRT-t5aGUUqaTPrAeqShEUVkFXBSAwZczxrM"&amp;"Av404/edit?gid=0#gid=0"",""Ene-Jun!E3:E""),0)),"""")"),"")</f>
        <v/>
      </c>
      <c r="E172" s="7" t="str">
        <f>IFERROR(__xludf.DUMMYFUNCTION("IFERROR(INDEX(IMPORTRANGE(""https://docs.google.com/spreadsheets/d/1C3dRT-t5aGUUqaTPrAeqShEUVkFXBSAwZczxrMAv404/edit?gid=0#gid=0"",""Ene-Jun!AM3:AM""),MATCH($C172,IMPORTRANGE(""https://docs.google.com/spreadsheets/d/1C3dRT-t5aGUUqaTPrAeqShEUVkFXBSAwZczxrM"&amp;"Av404/edit?gid=0#gid=0"",""Ene-Jun!E3:E""),0)),"""")"),"")</f>
        <v/>
      </c>
      <c r="F172" s="7" t="str">
        <f>IFERROR(__xludf.DUMMYFUNCTION("IFERROR(INDEX(IMPORTRANGE(""https://docs.google.com/spreadsheets/d/1C3dRT-t5aGUUqaTPrAeqShEUVkFXBSAwZczxrMAv404/edit?gid=0#gid=0"",""Ene-Jun!AN3:AN""),MATCH($C172,IMPORTRANGE(""https://docs.google.com/spreadsheets/d/1C3dRT-t5aGUUqaTPrAeqShEUVkFXBSAwZczxrM"&amp;"Av404/edit?gid=0#gid=0"",""Ene-Jun!E3:E""),0)),"""")"),"")</f>
        <v/>
      </c>
      <c r="G172" s="7" t="str">
        <f>IFERROR(__xludf.DUMMYFUNCTION("IFERROR(INDEX(IMPORTRANGE(""https://docs.google.com/spreadsheets/d/1C3dRT-t5aGUUqaTPrAeqShEUVkFXBSAwZczxrMAv404/edit?gid=0#gid=0"",""Ene-Jun!AO3:AO""),MATCH($C172,IMPORTRANGE(""https://docs.google.com/spreadsheets/d/1C3dRT-t5aGUUqaTPrAeqShEUVkFXBSAwZczxrM"&amp;"Av404/edit?gid=0#gid=0"",""Ene-Jun!E3:E""),0)),"""")"),"")</f>
        <v/>
      </c>
      <c r="H172" s="7" t="str">
        <f>IFERROR(__xludf.DUMMYFUNCTION("IFERROR(INDEX(IMPORTRANGE(""https://docs.google.com/spreadsheets/d/1C3dRT-t5aGUUqaTPrAeqShEUVkFXBSAwZczxrMAv404/edit?gid=0#gid=0"",""Ene-Jun!AP3:AP""),MATCH($C172,IMPORTRANGE(""https://docs.google.com/spreadsheets/d/1C3dRT-t5aGUUqaTPrAeqShEUVkFXBSAwZczxrM"&amp;"Av404/edit?gid=0#gid=0"",""Ene-Jun!E3:E""),0)),"""")"),"")</f>
        <v/>
      </c>
      <c r="I172" s="7" t="str">
        <f>IFERROR(__xludf.DUMMYFUNCTION("IFERROR(INDEX(IMPORTRANGE(""https://docs.google.com/spreadsheets/d/1C3dRT-t5aGUUqaTPrAeqShEUVkFXBSAwZczxrMAv404/edit?gid=0#gid=0"",""Ene-Jun!AQ3:AQ""),MATCH($C172,IMPORTRANGE(""https://docs.google.com/spreadsheets/d/1C3dRT-t5aGUUqaTPrAeqShEUVkFXBSAwZczxrM"&amp;"Av404/edit?gid=0#gid=0"",""Ene-Jun!E3:E""),0)),"""")"),"")</f>
        <v/>
      </c>
      <c r="J172" s="7" t="str">
        <f>IFERROR(__xludf.DUMMYFUNCTION("IFERROR(INDEX(IMPORTRANGE(""https://docs.google.com/spreadsheets/d/1C3dRT-t5aGUUqaTPrAeqShEUVkFXBSAwZczxrMAv404/edit?gid=0#gid=0"",""Jul!L3:L""),MATCH($C172,IMPORTRANGE(""https://docs.google.com/spreadsheets/d/1C3dRT-t5aGUUqaTPrAeqShEUVkFXBSAwZczxrMAv404/"&amp;"edit?gid=0#gid=0"",""Jul!E3:E""),0)),"""")"),"")</f>
        <v/>
      </c>
      <c r="K172" s="7" t="str">
        <f>IFERROR(__xludf.DUMMYFUNCTION("IFERROR(INDEX(IMPORTRANGE(""https://docs.google.com/spreadsheets/d/1C3dRT-t5aGUUqaTPrAeqShEUVkFXBSAwZczxrMAv404/edit?gid=0#gid=0"",""Ago!L3:L""),MATCH($C172,IMPORTRANGE(""https://docs.google.com/spreadsheets/d/1C3dRT-t5aGUUqaTPrAeqShEUVkFXBSAwZczxrMAv404/"&amp;"edit?gid=0#gid=0"",""Ago!E3:E""),0)),"""")"),"")</f>
        <v/>
      </c>
      <c r="L172" s="7" t="str">
        <f>IFERROR(__xludf.DUMMYFUNCTION("IFERROR(INDEX(IMPORTRANGE(""https://docs.google.com/spreadsheets/d/1C3dRT-t5aGUUqaTPrAeqShEUVkFXBSAwZczxrMAv404/edit?gid=1065183617#gid=1065183617"",""Sep!L3:L""),MATCH($C172,IMPORTRANGE(""https://docs.google.com/spreadsheets/d/1C3dRT-t5aGUUqaTPrAeqShEUVk"&amp;"FXBSAwZczxrMAv404/edit?gid=1065183617#gid=1065183617"",""Sep!E3:E""),0)),"""")"),"")</f>
        <v/>
      </c>
    </row>
    <row r="173" ht="15.75" customHeight="1">
      <c r="B173" s="7" t="str">
        <f>IFERROR(__xludf.DUMMYFUNCTION("""COMPUTED_VALUE"""),"BP2600543010101")</f>
        <v>BP2600543010101</v>
      </c>
      <c r="C173" s="7" t="str">
        <f>IFERROR(__xludf.DUMMYFUNCTION("""COMPUTED_VALUE"""),"Brindar apoyo logístico para los procesos de empoderamiento económico en perspectiva de género")</f>
        <v>Brindar apoyo logístico para los procesos de empoderamiento económico en perspectiva de género</v>
      </c>
      <c r="D173" s="7" t="str">
        <f>IFERROR(__xludf.DUMMYFUNCTION("IFERROR(INDEX(IMPORTRANGE(""https://docs.google.com/spreadsheets/d/1C3dRT-t5aGUUqaTPrAeqShEUVkFXBSAwZczxrMAv404/edit?gid=0#gid=0"",""Ene-Jun!AL3:AL""),MATCH($C173,IMPORTRANGE(""https://docs.google.com/spreadsheets/d/1C3dRT-t5aGUUqaTPrAeqShEUVkFXBSAwZczxrM"&amp;"Av404/edit?gid=0#gid=0"",""Ene-Jun!E3:E""),0)),"""")"),"")</f>
        <v/>
      </c>
      <c r="E173" s="7" t="str">
        <f>IFERROR(__xludf.DUMMYFUNCTION("IFERROR(INDEX(IMPORTRANGE(""https://docs.google.com/spreadsheets/d/1C3dRT-t5aGUUqaTPrAeqShEUVkFXBSAwZczxrMAv404/edit?gid=0#gid=0"",""Ene-Jun!AM3:AM""),MATCH($C173,IMPORTRANGE(""https://docs.google.com/spreadsheets/d/1C3dRT-t5aGUUqaTPrAeqShEUVkFXBSAwZczxrM"&amp;"Av404/edit?gid=0#gid=0"",""Ene-Jun!E3:E""),0)),"""")"),"")</f>
        <v/>
      </c>
      <c r="F173" s="7" t="str">
        <f>IFERROR(__xludf.DUMMYFUNCTION("IFERROR(INDEX(IMPORTRANGE(""https://docs.google.com/spreadsheets/d/1C3dRT-t5aGUUqaTPrAeqShEUVkFXBSAwZczxrMAv404/edit?gid=0#gid=0"",""Ene-Jun!AN3:AN""),MATCH($C173,IMPORTRANGE(""https://docs.google.com/spreadsheets/d/1C3dRT-t5aGUUqaTPrAeqShEUVkFXBSAwZczxrM"&amp;"Av404/edit?gid=0#gid=0"",""Ene-Jun!E3:E""),0)),"""")"),"")</f>
        <v/>
      </c>
      <c r="G173" s="7" t="str">
        <f>IFERROR(__xludf.DUMMYFUNCTION("IFERROR(INDEX(IMPORTRANGE(""https://docs.google.com/spreadsheets/d/1C3dRT-t5aGUUqaTPrAeqShEUVkFXBSAwZczxrMAv404/edit?gid=0#gid=0"",""Ene-Jun!AO3:AO""),MATCH($C173,IMPORTRANGE(""https://docs.google.com/spreadsheets/d/1C3dRT-t5aGUUqaTPrAeqShEUVkFXBSAwZczxrM"&amp;"Av404/edit?gid=0#gid=0"",""Ene-Jun!E3:E""),0)),"""")"),"")</f>
        <v/>
      </c>
      <c r="H173" s="7" t="str">
        <f>IFERROR(__xludf.DUMMYFUNCTION("IFERROR(INDEX(IMPORTRANGE(""https://docs.google.com/spreadsheets/d/1C3dRT-t5aGUUqaTPrAeqShEUVkFXBSAwZczxrMAv404/edit?gid=0#gid=0"",""Ene-Jun!AP3:AP""),MATCH($C173,IMPORTRANGE(""https://docs.google.com/spreadsheets/d/1C3dRT-t5aGUUqaTPrAeqShEUVkFXBSAwZczxrM"&amp;"Av404/edit?gid=0#gid=0"",""Ene-Jun!E3:E""),0)),"""")"),"")</f>
        <v/>
      </c>
      <c r="I173" s="7" t="str">
        <f>IFERROR(__xludf.DUMMYFUNCTION("IFERROR(INDEX(IMPORTRANGE(""https://docs.google.com/spreadsheets/d/1C3dRT-t5aGUUqaTPrAeqShEUVkFXBSAwZczxrMAv404/edit?gid=0#gid=0"",""Ene-Jun!AQ3:AQ""),MATCH($C173,IMPORTRANGE(""https://docs.google.com/spreadsheets/d/1C3dRT-t5aGUUqaTPrAeqShEUVkFXBSAwZczxrM"&amp;"Av404/edit?gid=0#gid=0"",""Ene-Jun!E3:E""),0)),"""")"),"")</f>
        <v/>
      </c>
      <c r="J173" s="7" t="str">
        <f>IFERROR(__xludf.DUMMYFUNCTION("IFERROR(INDEX(IMPORTRANGE(""https://docs.google.com/spreadsheets/d/1C3dRT-t5aGUUqaTPrAeqShEUVkFXBSAwZczxrMAv404/edit?gid=0#gid=0"",""Jul!L3:L""),MATCH($C173,IMPORTRANGE(""https://docs.google.com/spreadsheets/d/1C3dRT-t5aGUUqaTPrAeqShEUVkFXBSAwZczxrMAv404/"&amp;"edit?gid=0#gid=0"",""Jul!E3:E""),0)),"""")"),"")</f>
        <v/>
      </c>
      <c r="K173" s="7" t="str">
        <f>IFERROR(__xludf.DUMMYFUNCTION("IFERROR(INDEX(IMPORTRANGE(""https://docs.google.com/spreadsheets/d/1C3dRT-t5aGUUqaTPrAeqShEUVkFXBSAwZczxrMAv404/edit?gid=0#gid=0"",""Ago!L3:L""),MATCH($C173,IMPORTRANGE(""https://docs.google.com/spreadsheets/d/1C3dRT-t5aGUUqaTPrAeqShEUVkFXBSAwZczxrMAv404/"&amp;"edit?gid=0#gid=0"",""Ago!E3:E""),0)),"""")"),"")</f>
        <v/>
      </c>
      <c r="L173" s="7" t="str">
        <f>IFERROR(__xludf.DUMMYFUNCTION("IFERROR(INDEX(IMPORTRANGE(""https://docs.google.com/spreadsheets/d/1C3dRT-t5aGUUqaTPrAeqShEUVkFXBSAwZczxrMAv404/edit?gid=1065183617#gid=1065183617"",""Sep!L3:L""),MATCH($C173,IMPORTRANGE(""https://docs.google.com/spreadsheets/d/1C3dRT-t5aGUUqaTPrAeqShEUVk"&amp;"FXBSAwZczxrMAv404/edit?gid=1065183617#gid=1065183617"",""Sep!E3:E""),0)),"""")"),"")</f>
        <v/>
      </c>
    </row>
    <row r="174" ht="15.75" customHeight="1">
      <c r="B174" s="7" t="str">
        <f>IFERROR(__xludf.DUMMYFUNCTION("""COMPUTED_VALUE"""),"BP2600543010101")</f>
        <v>BP2600543010101</v>
      </c>
      <c r="C174" s="7" t="str">
        <f>IFERROR(__xludf.DUMMYFUNCTION("""COMPUTED_VALUE"""),"Brindar asesoría técnica y de desarrollo personal con enfoque de género para las actividades propias del sector rural")</f>
        <v>Brindar asesoría técnica y de desarrollo personal con enfoque de género para las actividades propias del sector rural</v>
      </c>
      <c r="D174" s="7" t="str">
        <f>IFERROR(__xludf.DUMMYFUNCTION("IFERROR(INDEX(IMPORTRANGE(""https://docs.google.com/spreadsheets/d/1C3dRT-t5aGUUqaTPrAeqShEUVkFXBSAwZczxrMAv404/edit?gid=0#gid=0"",""Ene-Jun!AL3:AL""),MATCH($C174,IMPORTRANGE(""https://docs.google.com/spreadsheets/d/1C3dRT-t5aGUUqaTPrAeqShEUVkFXBSAwZczxrM"&amp;"Av404/edit?gid=0#gid=0"",""Ene-Jun!E3:E""),0)),"""")"),"")</f>
        <v/>
      </c>
      <c r="E174" s="7" t="str">
        <f>IFERROR(__xludf.DUMMYFUNCTION("IFERROR(INDEX(IMPORTRANGE(""https://docs.google.com/spreadsheets/d/1C3dRT-t5aGUUqaTPrAeqShEUVkFXBSAwZczxrMAv404/edit?gid=0#gid=0"",""Ene-Jun!AM3:AM""),MATCH($C174,IMPORTRANGE(""https://docs.google.com/spreadsheets/d/1C3dRT-t5aGUUqaTPrAeqShEUVkFXBSAwZczxrM"&amp;"Av404/edit?gid=0#gid=0"",""Ene-Jun!E3:E""),0)),"""")"),"")</f>
        <v/>
      </c>
      <c r="F174" s="7" t="str">
        <f>IFERROR(__xludf.DUMMYFUNCTION("IFERROR(INDEX(IMPORTRANGE(""https://docs.google.com/spreadsheets/d/1C3dRT-t5aGUUqaTPrAeqShEUVkFXBSAwZczxrMAv404/edit?gid=0#gid=0"",""Ene-Jun!AN3:AN""),MATCH($C174,IMPORTRANGE(""https://docs.google.com/spreadsheets/d/1C3dRT-t5aGUUqaTPrAeqShEUVkFXBSAwZczxrM"&amp;"Av404/edit?gid=0#gid=0"",""Ene-Jun!E3:E""),0)),"""")"),"")</f>
        <v/>
      </c>
      <c r="G174" s="7" t="str">
        <f>IFERROR(__xludf.DUMMYFUNCTION("IFERROR(INDEX(IMPORTRANGE(""https://docs.google.com/spreadsheets/d/1C3dRT-t5aGUUqaTPrAeqShEUVkFXBSAwZczxrMAv404/edit?gid=0#gid=0"",""Ene-Jun!AO3:AO""),MATCH($C174,IMPORTRANGE(""https://docs.google.com/spreadsheets/d/1C3dRT-t5aGUUqaTPrAeqShEUVkFXBSAwZczxrM"&amp;"Av404/edit?gid=0#gid=0"",""Ene-Jun!E3:E""),0)),"""")"),"")</f>
        <v/>
      </c>
      <c r="H174" s="7" t="str">
        <f>IFERROR(__xludf.DUMMYFUNCTION("IFERROR(INDEX(IMPORTRANGE(""https://docs.google.com/spreadsheets/d/1C3dRT-t5aGUUqaTPrAeqShEUVkFXBSAwZczxrMAv404/edit?gid=0#gid=0"",""Ene-Jun!AP3:AP""),MATCH($C174,IMPORTRANGE(""https://docs.google.com/spreadsheets/d/1C3dRT-t5aGUUqaTPrAeqShEUVkFXBSAwZczxrM"&amp;"Av404/edit?gid=0#gid=0"",""Ene-Jun!E3:E""),0)),"""")"),"")</f>
        <v/>
      </c>
      <c r="I174" s="7" t="str">
        <f>IFERROR(__xludf.DUMMYFUNCTION("IFERROR(INDEX(IMPORTRANGE(""https://docs.google.com/spreadsheets/d/1C3dRT-t5aGUUqaTPrAeqShEUVkFXBSAwZczxrMAv404/edit?gid=0#gid=0"",""Ene-Jun!AQ3:AQ""),MATCH($C174,IMPORTRANGE(""https://docs.google.com/spreadsheets/d/1C3dRT-t5aGUUqaTPrAeqShEUVkFXBSAwZczxrM"&amp;"Av404/edit?gid=0#gid=0"",""Ene-Jun!E3:E""),0)),"""")"),"")</f>
        <v/>
      </c>
      <c r="J174" s="7" t="str">
        <f>IFERROR(__xludf.DUMMYFUNCTION("IFERROR(INDEX(IMPORTRANGE(""https://docs.google.com/spreadsheets/d/1C3dRT-t5aGUUqaTPrAeqShEUVkFXBSAwZczxrMAv404/edit?gid=0#gid=0"",""Jul!L3:L""),MATCH($C174,IMPORTRANGE(""https://docs.google.com/spreadsheets/d/1C3dRT-t5aGUUqaTPrAeqShEUVkFXBSAwZczxrMAv404/"&amp;"edit?gid=0#gid=0"",""Jul!E3:E""),0)),"""")"),"")</f>
        <v/>
      </c>
      <c r="K174" s="7" t="str">
        <f>IFERROR(__xludf.DUMMYFUNCTION("IFERROR(INDEX(IMPORTRANGE(""https://docs.google.com/spreadsheets/d/1C3dRT-t5aGUUqaTPrAeqShEUVkFXBSAwZczxrMAv404/edit?gid=0#gid=0"",""Ago!L3:L""),MATCH($C174,IMPORTRANGE(""https://docs.google.com/spreadsheets/d/1C3dRT-t5aGUUqaTPrAeqShEUVkFXBSAwZczxrMAv404/"&amp;"edit?gid=0#gid=0"",""Ago!E3:E""),0)),"""")"),"")</f>
        <v/>
      </c>
      <c r="L174" s="7" t="str">
        <f>IFERROR(__xludf.DUMMYFUNCTION("IFERROR(INDEX(IMPORTRANGE(""https://docs.google.com/spreadsheets/d/1C3dRT-t5aGUUqaTPrAeqShEUVkFXBSAwZczxrMAv404/edit?gid=1065183617#gid=1065183617"",""Sep!L3:L""),MATCH($C174,IMPORTRANGE(""https://docs.google.com/spreadsheets/d/1C3dRT-t5aGUUqaTPrAeqShEUVk"&amp;"FXBSAwZczxrMAv404/edit?gid=1065183617#gid=1065183617"",""Sep!E3:E""),0)),"""")"),"")</f>
        <v/>
      </c>
    </row>
    <row r="175" ht="15.75" customHeight="1">
      <c r="B175" s="7" t="str">
        <f>IFERROR(__xludf.DUMMYFUNCTION("""COMPUTED_VALUE"""),"BP2600543010101")</f>
        <v>BP2600543010101</v>
      </c>
      <c r="C175" s="7" t="str">
        <f>IFERROR(__xludf.DUMMYFUNCTION("""COMPUTED_VALUE"""),"Diseñar e implementar una estrategia con enfoque de género que promueva la inserción laboral de las mujeres fortaleciendo sus competencias duras y blandas y priorizando el desempeño de roles laborales en espacios no tradicionales en el Distrito de Santiag"&amp;"o de Cali")</f>
        <v>Diseñar e implementar una estrategia con enfoque de género que promueva la inserción laboral de las mujeres fortaleciendo sus competencias duras y blandas y priorizando el desempeño de roles laborales en espacios no tradicionales en el Distrito de Santiago de Cali</v>
      </c>
      <c r="D175" s="7" t="str">
        <f>IFERROR(__xludf.DUMMYFUNCTION("IFERROR(INDEX(IMPORTRANGE(""https://docs.google.com/spreadsheets/d/1C3dRT-t5aGUUqaTPrAeqShEUVkFXBSAwZczxrMAv404/edit?gid=0#gid=0"",""Ene-Jun!AL3:AL""),MATCH($C175,IMPORTRANGE(""https://docs.google.com/spreadsheets/d/1C3dRT-t5aGUUqaTPrAeqShEUVkFXBSAwZczxrM"&amp;"Av404/edit?gid=0#gid=0"",""Ene-Jun!E3:E""),0)),"""")"),"")</f>
        <v/>
      </c>
      <c r="E175" s="7" t="str">
        <f>IFERROR(__xludf.DUMMYFUNCTION("IFERROR(INDEX(IMPORTRANGE(""https://docs.google.com/spreadsheets/d/1C3dRT-t5aGUUqaTPrAeqShEUVkFXBSAwZczxrMAv404/edit?gid=0#gid=0"",""Ene-Jun!AM3:AM""),MATCH($C175,IMPORTRANGE(""https://docs.google.com/spreadsheets/d/1C3dRT-t5aGUUqaTPrAeqShEUVkFXBSAwZczxrM"&amp;"Av404/edit?gid=0#gid=0"",""Ene-Jun!E3:E""),0)),"""")"),"")</f>
        <v/>
      </c>
      <c r="F175" s="7" t="str">
        <f>IFERROR(__xludf.DUMMYFUNCTION("IFERROR(INDEX(IMPORTRANGE(""https://docs.google.com/spreadsheets/d/1C3dRT-t5aGUUqaTPrAeqShEUVkFXBSAwZczxrMAv404/edit?gid=0#gid=0"",""Ene-Jun!AN3:AN""),MATCH($C175,IMPORTRANGE(""https://docs.google.com/spreadsheets/d/1C3dRT-t5aGUUqaTPrAeqShEUVkFXBSAwZczxrM"&amp;"Av404/edit?gid=0#gid=0"",""Ene-Jun!E3:E""),0)),"""")"),"")</f>
        <v/>
      </c>
      <c r="G175" s="7" t="str">
        <f>IFERROR(__xludf.DUMMYFUNCTION("IFERROR(INDEX(IMPORTRANGE(""https://docs.google.com/spreadsheets/d/1C3dRT-t5aGUUqaTPrAeqShEUVkFXBSAwZczxrMAv404/edit?gid=0#gid=0"",""Ene-Jun!AO3:AO""),MATCH($C175,IMPORTRANGE(""https://docs.google.com/spreadsheets/d/1C3dRT-t5aGUUqaTPrAeqShEUVkFXBSAwZczxrM"&amp;"Av404/edit?gid=0#gid=0"",""Ene-Jun!E3:E""),0)),"""")"),"")</f>
        <v/>
      </c>
      <c r="H175" s="7" t="str">
        <f>IFERROR(__xludf.DUMMYFUNCTION("IFERROR(INDEX(IMPORTRANGE(""https://docs.google.com/spreadsheets/d/1C3dRT-t5aGUUqaTPrAeqShEUVkFXBSAwZczxrMAv404/edit?gid=0#gid=0"",""Ene-Jun!AP3:AP""),MATCH($C175,IMPORTRANGE(""https://docs.google.com/spreadsheets/d/1C3dRT-t5aGUUqaTPrAeqShEUVkFXBSAwZczxrM"&amp;"Av404/edit?gid=0#gid=0"",""Ene-Jun!E3:E""),0)),"""")"),"")</f>
        <v/>
      </c>
      <c r="I175" s="7" t="str">
        <f>IFERROR(__xludf.DUMMYFUNCTION("IFERROR(INDEX(IMPORTRANGE(""https://docs.google.com/spreadsheets/d/1C3dRT-t5aGUUqaTPrAeqShEUVkFXBSAwZczxrMAv404/edit?gid=0#gid=0"",""Ene-Jun!AQ3:AQ""),MATCH($C175,IMPORTRANGE(""https://docs.google.com/spreadsheets/d/1C3dRT-t5aGUUqaTPrAeqShEUVkFXBSAwZczxrM"&amp;"Av404/edit?gid=0#gid=0"",""Ene-Jun!E3:E""),0)),"""")"),"")</f>
        <v/>
      </c>
      <c r="J175" s="7" t="str">
        <f>IFERROR(__xludf.DUMMYFUNCTION("IFERROR(INDEX(IMPORTRANGE(""https://docs.google.com/spreadsheets/d/1C3dRT-t5aGUUqaTPrAeqShEUVkFXBSAwZczxrMAv404/edit?gid=0#gid=0"",""Jul!L3:L""),MATCH($C175,IMPORTRANGE(""https://docs.google.com/spreadsheets/d/1C3dRT-t5aGUUqaTPrAeqShEUVkFXBSAwZczxrMAv404/"&amp;"edit?gid=0#gid=0"",""Jul!E3:E""),0)),"""")"),"")</f>
        <v/>
      </c>
      <c r="K175" s="7" t="str">
        <f>IFERROR(__xludf.DUMMYFUNCTION("IFERROR(INDEX(IMPORTRANGE(""https://docs.google.com/spreadsheets/d/1C3dRT-t5aGUUqaTPrAeqShEUVkFXBSAwZczxrMAv404/edit?gid=0#gid=0"",""Ago!L3:L""),MATCH($C175,IMPORTRANGE(""https://docs.google.com/spreadsheets/d/1C3dRT-t5aGUUqaTPrAeqShEUVkFXBSAwZczxrMAv404/"&amp;"edit?gid=0#gid=0"",""Ago!E3:E""),0)),"""")"),"")</f>
        <v/>
      </c>
      <c r="L175" s="7" t="str">
        <f>IFERROR(__xludf.DUMMYFUNCTION("IFERROR(INDEX(IMPORTRANGE(""https://docs.google.com/spreadsheets/d/1C3dRT-t5aGUUqaTPrAeqShEUVkFXBSAwZczxrMAv404/edit?gid=1065183617#gid=1065183617"",""Sep!L3:L""),MATCH($C175,IMPORTRANGE(""https://docs.google.com/spreadsheets/d/1C3dRT-t5aGUUqaTPrAeqShEUVk"&amp;"FXBSAwZczxrMAv404/edit?gid=1065183617#gid=1065183617"",""Sep!E3:E""),0)),"""")"),"")</f>
        <v/>
      </c>
    </row>
    <row r="176" ht="15.75" customHeight="1">
      <c r="B176" s="7" t="str">
        <f>IFERROR(__xludf.DUMMYFUNCTION("""COMPUTED_VALUE"""),"BP2600543010101")</f>
        <v>BP2600543010101</v>
      </c>
      <c r="C176" s="7" t="str">
        <f>IFERROR(__xludf.DUMMYFUNCTION("""COMPUTED_VALUE"""),"Impulsar los emprendimientos, la formación, la asociatividad y cooperativismo de las mujeres rurales y urbanas desde enfoque de género y diferencial")</f>
        <v>Impulsar los emprendimientos, la formación, la asociatividad y cooperativismo de las mujeres rurales y urbanas desde enfoque de género y diferencial</v>
      </c>
      <c r="D176" s="7" t="str">
        <f>IFERROR(__xludf.DUMMYFUNCTION("IFERROR(INDEX(IMPORTRANGE(""https://docs.google.com/spreadsheets/d/1C3dRT-t5aGUUqaTPrAeqShEUVkFXBSAwZczxrMAv404/edit?gid=0#gid=0"",""Ene-Jun!AL3:AL""),MATCH($C176,IMPORTRANGE(""https://docs.google.com/spreadsheets/d/1C3dRT-t5aGUUqaTPrAeqShEUVkFXBSAwZczxrM"&amp;"Av404/edit?gid=0#gid=0"",""Ene-Jun!E3:E""),0)),"""")"),"")</f>
        <v/>
      </c>
      <c r="E176" s="7" t="str">
        <f>IFERROR(__xludf.DUMMYFUNCTION("IFERROR(INDEX(IMPORTRANGE(""https://docs.google.com/spreadsheets/d/1C3dRT-t5aGUUqaTPrAeqShEUVkFXBSAwZczxrMAv404/edit?gid=0#gid=0"",""Ene-Jun!AM3:AM""),MATCH($C176,IMPORTRANGE(""https://docs.google.com/spreadsheets/d/1C3dRT-t5aGUUqaTPrAeqShEUVkFXBSAwZczxrM"&amp;"Av404/edit?gid=0#gid=0"",""Ene-Jun!E3:E""),0)),"""")"),"")</f>
        <v/>
      </c>
      <c r="F176" s="7" t="str">
        <f>IFERROR(__xludf.DUMMYFUNCTION("IFERROR(INDEX(IMPORTRANGE(""https://docs.google.com/spreadsheets/d/1C3dRT-t5aGUUqaTPrAeqShEUVkFXBSAwZczxrMAv404/edit?gid=0#gid=0"",""Ene-Jun!AN3:AN""),MATCH($C176,IMPORTRANGE(""https://docs.google.com/spreadsheets/d/1C3dRT-t5aGUUqaTPrAeqShEUVkFXBSAwZczxrM"&amp;"Av404/edit?gid=0#gid=0"",""Ene-Jun!E3:E""),0)),"""")"),"")</f>
        <v/>
      </c>
      <c r="G176" s="7" t="str">
        <f>IFERROR(__xludf.DUMMYFUNCTION("IFERROR(INDEX(IMPORTRANGE(""https://docs.google.com/spreadsheets/d/1C3dRT-t5aGUUqaTPrAeqShEUVkFXBSAwZczxrMAv404/edit?gid=0#gid=0"",""Ene-Jun!AO3:AO""),MATCH($C176,IMPORTRANGE(""https://docs.google.com/spreadsheets/d/1C3dRT-t5aGUUqaTPrAeqShEUVkFXBSAwZczxrM"&amp;"Av404/edit?gid=0#gid=0"",""Ene-Jun!E3:E""),0)),"""")"),"")</f>
        <v/>
      </c>
      <c r="H176" s="7" t="str">
        <f>IFERROR(__xludf.DUMMYFUNCTION("IFERROR(INDEX(IMPORTRANGE(""https://docs.google.com/spreadsheets/d/1C3dRT-t5aGUUqaTPrAeqShEUVkFXBSAwZczxrMAv404/edit?gid=0#gid=0"",""Ene-Jun!AP3:AP""),MATCH($C176,IMPORTRANGE(""https://docs.google.com/spreadsheets/d/1C3dRT-t5aGUUqaTPrAeqShEUVkFXBSAwZczxrM"&amp;"Av404/edit?gid=0#gid=0"",""Ene-Jun!E3:E""),0)),"""")"),"")</f>
        <v/>
      </c>
      <c r="I176" s="7" t="str">
        <f>IFERROR(__xludf.DUMMYFUNCTION("IFERROR(INDEX(IMPORTRANGE(""https://docs.google.com/spreadsheets/d/1C3dRT-t5aGUUqaTPrAeqShEUVkFXBSAwZczxrMAv404/edit?gid=0#gid=0"",""Ene-Jun!AQ3:AQ""),MATCH($C176,IMPORTRANGE(""https://docs.google.com/spreadsheets/d/1C3dRT-t5aGUUqaTPrAeqShEUVkFXBSAwZczxrM"&amp;"Av404/edit?gid=0#gid=0"",""Ene-Jun!E3:E""),0)),"""")"),"")</f>
        <v/>
      </c>
      <c r="J176" s="7" t="str">
        <f>IFERROR(__xludf.DUMMYFUNCTION("IFERROR(INDEX(IMPORTRANGE(""https://docs.google.com/spreadsheets/d/1C3dRT-t5aGUUqaTPrAeqShEUVkFXBSAwZczxrMAv404/edit?gid=0#gid=0"",""Jul!L3:L""),MATCH($C176,IMPORTRANGE(""https://docs.google.com/spreadsheets/d/1C3dRT-t5aGUUqaTPrAeqShEUVkFXBSAwZczxrMAv404/"&amp;"edit?gid=0#gid=0"",""Jul!E3:E""),0)),"""")"),"")</f>
        <v/>
      </c>
      <c r="K176" s="7" t="str">
        <f>IFERROR(__xludf.DUMMYFUNCTION("IFERROR(INDEX(IMPORTRANGE(""https://docs.google.com/spreadsheets/d/1C3dRT-t5aGUUqaTPrAeqShEUVkFXBSAwZczxrMAv404/edit?gid=0#gid=0"",""Ago!L3:L""),MATCH($C176,IMPORTRANGE(""https://docs.google.com/spreadsheets/d/1C3dRT-t5aGUUqaTPrAeqShEUVkFXBSAwZczxrMAv404/"&amp;"edit?gid=0#gid=0"",""Ago!E3:E""),0)),"""")"),"")</f>
        <v/>
      </c>
      <c r="L176" s="7" t="str">
        <f>IFERROR(__xludf.DUMMYFUNCTION("IFERROR(INDEX(IMPORTRANGE(""https://docs.google.com/spreadsheets/d/1C3dRT-t5aGUUqaTPrAeqShEUVkFXBSAwZczxrMAv404/edit?gid=1065183617#gid=1065183617"",""Sep!L3:L""),MATCH($C176,IMPORTRANGE(""https://docs.google.com/spreadsheets/d/1C3dRT-t5aGUUqaTPrAeqShEUVk"&amp;"FXBSAwZczxrMAv404/edit?gid=1065183617#gid=1065183617"",""Sep!E3:E""),0)),"""")"),"")</f>
        <v/>
      </c>
    </row>
    <row r="177" ht="15.75" customHeight="1">
      <c r="B177" s="7" t="str">
        <f>IFERROR(__xludf.DUMMYFUNCTION("""COMPUTED_VALUE"""),"BP2600543010101")</f>
        <v>BP2600543010101</v>
      </c>
      <c r="C177" s="7" t="str">
        <f>IFERROR(__xludf.DUMMYFUNCTION("""COMPUTED_VALUE"""),"Realizar apalancamiento de oportunidades con diversos actores para el empoderamiento económico de las mujeres rurales y urbanas de Santiago de Cali")</f>
        <v>Realizar apalancamiento de oportunidades con diversos actores para el empoderamiento económico de las mujeres rurales y urbanas de Santiago de Cali</v>
      </c>
      <c r="D177" s="7" t="str">
        <f>IFERROR(__xludf.DUMMYFUNCTION("IFERROR(INDEX(IMPORTRANGE(""https://docs.google.com/spreadsheets/d/1C3dRT-t5aGUUqaTPrAeqShEUVkFXBSAwZczxrMAv404/edit?gid=0#gid=0"",""Ene-Jun!AL3:AL""),MATCH($C177,IMPORTRANGE(""https://docs.google.com/spreadsheets/d/1C3dRT-t5aGUUqaTPrAeqShEUVkFXBSAwZczxrM"&amp;"Av404/edit?gid=0#gid=0"",""Ene-Jun!E3:E""),0)),"""")"),"")</f>
        <v/>
      </c>
      <c r="E177" s="7" t="str">
        <f>IFERROR(__xludf.DUMMYFUNCTION("IFERROR(INDEX(IMPORTRANGE(""https://docs.google.com/spreadsheets/d/1C3dRT-t5aGUUqaTPrAeqShEUVkFXBSAwZczxrMAv404/edit?gid=0#gid=0"",""Ene-Jun!AM3:AM""),MATCH($C177,IMPORTRANGE(""https://docs.google.com/spreadsheets/d/1C3dRT-t5aGUUqaTPrAeqShEUVkFXBSAwZczxrM"&amp;"Av404/edit?gid=0#gid=0"",""Ene-Jun!E3:E""),0)),"""")"),"")</f>
        <v/>
      </c>
      <c r="F177" s="7" t="str">
        <f>IFERROR(__xludf.DUMMYFUNCTION("IFERROR(INDEX(IMPORTRANGE(""https://docs.google.com/spreadsheets/d/1C3dRT-t5aGUUqaTPrAeqShEUVkFXBSAwZczxrMAv404/edit?gid=0#gid=0"",""Ene-Jun!AN3:AN""),MATCH($C177,IMPORTRANGE(""https://docs.google.com/spreadsheets/d/1C3dRT-t5aGUUqaTPrAeqShEUVkFXBSAwZczxrM"&amp;"Av404/edit?gid=0#gid=0"",""Ene-Jun!E3:E""),0)),"""")"),"")</f>
        <v/>
      </c>
      <c r="G177" s="7" t="str">
        <f>IFERROR(__xludf.DUMMYFUNCTION("IFERROR(INDEX(IMPORTRANGE(""https://docs.google.com/spreadsheets/d/1C3dRT-t5aGUUqaTPrAeqShEUVkFXBSAwZczxrMAv404/edit?gid=0#gid=0"",""Ene-Jun!AO3:AO""),MATCH($C177,IMPORTRANGE(""https://docs.google.com/spreadsheets/d/1C3dRT-t5aGUUqaTPrAeqShEUVkFXBSAwZczxrM"&amp;"Av404/edit?gid=0#gid=0"",""Ene-Jun!E3:E""),0)),"""")"),"")</f>
        <v/>
      </c>
      <c r="H177" s="7" t="str">
        <f>IFERROR(__xludf.DUMMYFUNCTION("IFERROR(INDEX(IMPORTRANGE(""https://docs.google.com/spreadsheets/d/1C3dRT-t5aGUUqaTPrAeqShEUVkFXBSAwZczxrMAv404/edit?gid=0#gid=0"",""Ene-Jun!AP3:AP""),MATCH($C177,IMPORTRANGE(""https://docs.google.com/spreadsheets/d/1C3dRT-t5aGUUqaTPrAeqShEUVkFXBSAwZczxrM"&amp;"Av404/edit?gid=0#gid=0"",""Ene-Jun!E3:E""),0)),"""")"),"")</f>
        <v/>
      </c>
      <c r="I177" s="7" t="str">
        <f>IFERROR(__xludf.DUMMYFUNCTION("IFERROR(INDEX(IMPORTRANGE(""https://docs.google.com/spreadsheets/d/1C3dRT-t5aGUUqaTPrAeqShEUVkFXBSAwZczxrMAv404/edit?gid=0#gid=0"",""Ene-Jun!AQ3:AQ""),MATCH($C177,IMPORTRANGE(""https://docs.google.com/spreadsheets/d/1C3dRT-t5aGUUqaTPrAeqShEUVkFXBSAwZczxrM"&amp;"Av404/edit?gid=0#gid=0"",""Ene-Jun!E3:E""),0)),"""")"),"")</f>
        <v/>
      </c>
      <c r="J177" s="7" t="str">
        <f>IFERROR(__xludf.DUMMYFUNCTION("IFERROR(INDEX(IMPORTRANGE(""https://docs.google.com/spreadsheets/d/1C3dRT-t5aGUUqaTPrAeqShEUVkFXBSAwZczxrMAv404/edit?gid=0#gid=0"",""Jul!L3:L""),MATCH($C177,IMPORTRANGE(""https://docs.google.com/spreadsheets/d/1C3dRT-t5aGUUqaTPrAeqShEUVkFXBSAwZczxrMAv404/"&amp;"edit?gid=0#gid=0"",""Jul!E3:E""),0)),"""")"),"")</f>
        <v/>
      </c>
      <c r="K177" s="7" t="str">
        <f>IFERROR(__xludf.DUMMYFUNCTION("IFERROR(INDEX(IMPORTRANGE(""https://docs.google.com/spreadsheets/d/1C3dRT-t5aGUUqaTPrAeqShEUVkFXBSAwZczxrMAv404/edit?gid=0#gid=0"",""Ago!L3:L""),MATCH($C177,IMPORTRANGE(""https://docs.google.com/spreadsheets/d/1C3dRT-t5aGUUqaTPrAeqShEUVkFXBSAwZczxrMAv404/"&amp;"edit?gid=0#gid=0"",""Ago!E3:E""),0)),"""")"),"")</f>
        <v/>
      </c>
      <c r="L177" s="7" t="str">
        <f>IFERROR(__xludf.DUMMYFUNCTION("IFERROR(INDEX(IMPORTRANGE(""https://docs.google.com/spreadsheets/d/1C3dRT-t5aGUUqaTPrAeqShEUVkFXBSAwZczxrMAv404/edit?gid=1065183617#gid=1065183617"",""Sep!L3:L""),MATCH($C177,IMPORTRANGE(""https://docs.google.com/spreadsheets/d/1C3dRT-t5aGUUqaTPrAeqShEUVk"&amp;"FXBSAwZczxrMAv404/edit?gid=1065183617#gid=1065183617"",""Sep!E3:E""),0)),"""")"),"")</f>
        <v/>
      </c>
    </row>
    <row r="178" ht="15.75" customHeight="1">
      <c r="B178" s="7" t="str">
        <f>IFERROR(__xludf.DUMMYFUNCTION("""COMPUTED_VALUE"""),"BP2600543010101")</f>
        <v>BP2600543010101</v>
      </c>
      <c r="C178" s="7" t="str">
        <f>IFERROR(__xludf.DUMMYFUNCTION("""COMPUTED_VALUE"""),"Realizar articulación con diferentes entidades público y/o privadas sobre buenas prácticas de inclusión, desarrollo humano y autonomía económica, desde un enfoque diferencial y de género")</f>
        <v>Realizar articulación con diferentes entidades público y/o privadas sobre buenas prácticas de inclusión, desarrollo humano y autonomía económica, desde un enfoque diferencial y de género</v>
      </c>
      <c r="D178" s="7" t="str">
        <f>IFERROR(__xludf.DUMMYFUNCTION("IFERROR(INDEX(IMPORTRANGE(""https://docs.google.com/spreadsheets/d/1C3dRT-t5aGUUqaTPrAeqShEUVkFXBSAwZczxrMAv404/edit?gid=0#gid=0"",""Ene-Jun!AL3:AL""),MATCH($C178,IMPORTRANGE(""https://docs.google.com/spreadsheets/d/1C3dRT-t5aGUUqaTPrAeqShEUVkFXBSAwZczxrM"&amp;"Av404/edit?gid=0#gid=0"",""Ene-Jun!E3:E""),0)),"""")"),"")</f>
        <v/>
      </c>
      <c r="E178" s="7" t="str">
        <f>IFERROR(__xludf.DUMMYFUNCTION("IFERROR(INDEX(IMPORTRANGE(""https://docs.google.com/spreadsheets/d/1C3dRT-t5aGUUqaTPrAeqShEUVkFXBSAwZczxrMAv404/edit?gid=0#gid=0"",""Ene-Jun!AM3:AM""),MATCH($C178,IMPORTRANGE(""https://docs.google.com/spreadsheets/d/1C3dRT-t5aGUUqaTPrAeqShEUVkFXBSAwZczxrM"&amp;"Av404/edit?gid=0#gid=0"",""Ene-Jun!E3:E""),0)),"""")"),"")</f>
        <v/>
      </c>
      <c r="F178" s="7" t="str">
        <f>IFERROR(__xludf.DUMMYFUNCTION("IFERROR(INDEX(IMPORTRANGE(""https://docs.google.com/spreadsheets/d/1C3dRT-t5aGUUqaTPrAeqShEUVkFXBSAwZczxrMAv404/edit?gid=0#gid=0"",""Ene-Jun!AN3:AN""),MATCH($C178,IMPORTRANGE(""https://docs.google.com/spreadsheets/d/1C3dRT-t5aGUUqaTPrAeqShEUVkFXBSAwZczxrM"&amp;"Av404/edit?gid=0#gid=0"",""Ene-Jun!E3:E""),0)),"""")"),"")</f>
        <v/>
      </c>
      <c r="G178" s="7" t="str">
        <f>IFERROR(__xludf.DUMMYFUNCTION("IFERROR(INDEX(IMPORTRANGE(""https://docs.google.com/spreadsheets/d/1C3dRT-t5aGUUqaTPrAeqShEUVkFXBSAwZczxrMAv404/edit?gid=0#gid=0"",""Ene-Jun!AO3:AO""),MATCH($C178,IMPORTRANGE(""https://docs.google.com/spreadsheets/d/1C3dRT-t5aGUUqaTPrAeqShEUVkFXBSAwZczxrM"&amp;"Av404/edit?gid=0#gid=0"",""Ene-Jun!E3:E""),0)),"""")"),"")</f>
        <v/>
      </c>
      <c r="H178" s="7" t="str">
        <f>IFERROR(__xludf.DUMMYFUNCTION("IFERROR(INDEX(IMPORTRANGE(""https://docs.google.com/spreadsheets/d/1C3dRT-t5aGUUqaTPrAeqShEUVkFXBSAwZczxrMAv404/edit?gid=0#gid=0"",""Ene-Jun!AP3:AP""),MATCH($C178,IMPORTRANGE(""https://docs.google.com/spreadsheets/d/1C3dRT-t5aGUUqaTPrAeqShEUVkFXBSAwZczxrM"&amp;"Av404/edit?gid=0#gid=0"",""Ene-Jun!E3:E""),0)),"""")"),"")</f>
        <v/>
      </c>
      <c r="I178" s="7" t="str">
        <f>IFERROR(__xludf.DUMMYFUNCTION("IFERROR(INDEX(IMPORTRANGE(""https://docs.google.com/spreadsheets/d/1C3dRT-t5aGUUqaTPrAeqShEUVkFXBSAwZczxrMAv404/edit?gid=0#gid=0"",""Ene-Jun!AQ3:AQ""),MATCH($C178,IMPORTRANGE(""https://docs.google.com/spreadsheets/d/1C3dRT-t5aGUUqaTPrAeqShEUVkFXBSAwZczxrM"&amp;"Av404/edit?gid=0#gid=0"",""Ene-Jun!E3:E""),0)),"""")"),"")</f>
        <v/>
      </c>
      <c r="J178" s="7" t="str">
        <f>IFERROR(__xludf.DUMMYFUNCTION("IFERROR(INDEX(IMPORTRANGE(""https://docs.google.com/spreadsheets/d/1C3dRT-t5aGUUqaTPrAeqShEUVkFXBSAwZczxrMAv404/edit?gid=0#gid=0"",""Jul!L3:L""),MATCH($C178,IMPORTRANGE(""https://docs.google.com/spreadsheets/d/1C3dRT-t5aGUUqaTPrAeqShEUVkFXBSAwZczxrMAv404/"&amp;"edit?gid=0#gid=0"",""Jul!E3:E""),0)),"""")"),"")</f>
        <v/>
      </c>
      <c r="K178" s="7" t="str">
        <f>IFERROR(__xludf.DUMMYFUNCTION("IFERROR(INDEX(IMPORTRANGE(""https://docs.google.com/spreadsheets/d/1C3dRT-t5aGUUqaTPrAeqShEUVkFXBSAwZczxrMAv404/edit?gid=0#gid=0"",""Ago!L3:L""),MATCH($C178,IMPORTRANGE(""https://docs.google.com/spreadsheets/d/1C3dRT-t5aGUUqaTPrAeqShEUVkFXBSAwZczxrMAv404/"&amp;"edit?gid=0#gid=0"",""Ago!E3:E""),0)),"""")"),"")</f>
        <v/>
      </c>
      <c r="L178" s="7" t="str">
        <f>IFERROR(__xludf.DUMMYFUNCTION("IFERROR(INDEX(IMPORTRANGE(""https://docs.google.com/spreadsheets/d/1C3dRT-t5aGUUqaTPrAeqShEUVkFXBSAwZczxrMAv404/edit?gid=1065183617#gid=1065183617"",""Sep!L3:L""),MATCH($C178,IMPORTRANGE(""https://docs.google.com/spreadsheets/d/1C3dRT-t5aGUUqaTPrAeqShEUVk"&amp;"FXBSAwZczxrMAv404/edit?gid=1065183617#gid=1065183617"",""Sep!E3:E""),0)),"""")"),"")</f>
        <v/>
      </c>
    </row>
    <row r="179" ht="15.75" customHeight="1">
      <c r="B179" s="7" t="str">
        <f>IFERROR(__xludf.DUMMYFUNCTION("""COMPUTED_VALUE"""),"BP2600543010101")</f>
        <v>BP2600543010101</v>
      </c>
      <c r="C179" s="7" t="str">
        <f>IFERROR(__xludf.DUMMYFUNCTION("""COMPUTED_VALUE"""),"Suministrar insumos para el desarrollo de procesos de empoderamiento económico en perspectiva de género")</f>
        <v>Suministrar insumos para el desarrollo de procesos de empoderamiento económico en perspectiva de género</v>
      </c>
      <c r="D179" s="7" t="str">
        <f>IFERROR(__xludf.DUMMYFUNCTION("IFERROR(INDEX(IMPORTRANGE(""https://docs.google.com/spreadsheets/d/1C3dRT-t5aGUUqaTPrAeqShEUVkFXBSAwZczxrMAv404/edit?gid=0#gid=0"",""Ene-Jun!AL3:AL""),MATCH($C179,IMPORTRANGE(""https://docs.google.com/spreadsheets/d/1C3dRT-t5aGUUqaTPrAeqShEUVkFXBSAwZczxrM"&amp;"Av404/edit?gid=0#gid=0"",""Ene-Jun!E3:E""),0)),"""")"),"")</f>
        <v/>
      </c>
      <c r="E179" s="7" t="str">
        <f>IFERROR(__xludf.DUMMYFUNCTION("IFERROR(INDEX(IMPORTRANGE(""https://docs.google.com/spreadsheets/d/1C3dRT-t5aGUUqaTPrAeqShEUVkFXBSAwZczxrMAv404/edit?gid=0#gid=0"",""Ene-Jun!AM3:AM""),MATCH($C179,IMPORTRANGE(""https://docs.google.com/spreadsheets/d/1C3dRT-t5aGUUqaTPrAeqShEUVkFXBSAwZczxrM"&amp;"Av404/edit?gid=0#gid=0"",""Ene-Jun!E3:E""),0)),"""")"),"")</f>
        <v/>
      </c>
      <c r="F179" s="7" t="str">
        <f>IFERROR(__xludf.DUMMYFUNCTION("IFERROR(INDEX(IMPORTRANGE(""https://docs.google.com/spreadsheets/d/1C3dRT-t5aGUUqaTPrAeqShEUVkFXBSAwZczxrMAv404/edit?gid=0#gid=0"",""Ene-Jun!AN3:AN""),MATCH($C179,IMPORTRANGE(""https://docs.google.com/spreadsheets/d/1C3dRT-t5aGUUqaTPrAeqShEUVkFXBSAwZczxrM"&amp;"Av404/edit?gid=0#gid=0"",""Ene-Jun!E3:E""),0)),"""")"),"")</f>
        <v/>
      </c>
      <c r="G179" s="7" t="str">
        <f>IFERROR(__xludf.DUMMYFUNCTION("IFERROR(INDEX(IMPORTRANGE(""https://docs.google.com/spreadsheets/d/1C3dRT-t5aGUUqaTPrAeqShEUVkFXBSAwZczxrMAv404/edit?gid=0#gid=0"",""Ene-Jun!AO3:AO""),MATCH($C179,IMPORTRANGE(""https://docs.google.com/spreadsheets/d/1C3dRT-t5aGUUqaTPrAeqShEUVkFXBSAwZczxrM"&amp;"Av404/edit?gid=0#gid=0"",""Ene-Jun!E3:E""),0)),"""")"),"")</f>
        <v/>
      </c>
      <c r="H179" s="7" t="str">
        <f>IFERROR(__xludf.DUMMYFUNCTION("IFERROR(INDEX(IMPORTRANGE(""https://docs.google.com/spreadsheets/d/1C3dRT-t5aGUUqaTPrAeqShEUVkFXBSAwZczxrMAv404/edit?gid=0#gid=0"",""Ene-Jun!AP3:AP""),MATCH($C179,IMPORTRANGE(""https://docs.google.com/spreadsheets/d/1C3dRT-t5aGUUqaTPrAeqShEUVkFXBSAwZczxrM"&amp;"Av404/edit?gid=0#gid=0"",""Ene-Jun!E3:E""),0)),"""")"),"")</f>
        <v/>
      </c>
      <c r="I179" s="7" t="str">
        <f>IFERROR(__xludf.DUMMYFUNCTION("IFERROR(INDEX(IMPORTRANGE(""https://docs.google.com/spreadsheets/d/1C3dRT-t5aGUUqaTPrAeqShEUVkFXBSAwZczxrMAv404/edit?gid=0#gid=0"",""Ene-Jun!AQ3:AQ""),MATCH($C179,IMPORTRANGE(""https://docs.google.com/spreadsheets/d/1C3dRT-t5aGUUqaTPrAeqShEUVkFXBSAwZczxrM"&amp;"Av404/edit?gid=0#gid=0"",""Ene-Jun!E3:E""),0)),"""")"),"")</f>
        <v/>
      </c>
      <c r="J179" s="7" t="str">
        <f>IFERROR(__xludf.DUMMYFUNCTION("IFERROR(INDEX(IMPORTRANGE(""https://docs.google.com/spreadsheets/d/1C3dRT-t5aGUUqaTPrAeqShEUVkFXBSAwZczxrMAv404/edit?gid=0#gid=0"",""Jul!L3:L""),MATCH($C179,IMPORTRANGE(""https://docs.google.com/spreadsheets/d/1C3dRT-t5aGUUqaTPrAeqShEUVkFXBSAwZczxrMAv404/"&amp;"edit?gid=0#gid=0"",""Jul!E3:E""),0)),"""")"),"")</f>
        <v/>
      </c>
      <c r="K179" s="7" t="str">
        <f>IFERROR(__xludf.DUMMYFUNCTION("IFERROR(INDEX(IMPORTRANGE(""https://docs.google.com/spreadsheets/d/1C3dRT-t5aGUUqaTPrAeqShEUVkFXBSAwZczxrMAv404/edit?gid=0#gid=0"",""Ago!L3:L""),MATCH($C179,IMPORTRANGE(""https://docs.google.com/spreadsheets/d/1C3dRT-t5aGUUqaTPrAeqShEUVkFXBSAwZczxrMAv404/"&amp;"edit?gid=0#gid=0"",""Ago!E3:E""),0)),"""")"),"")</f>
        <v/>
      </c>
      <c r="L179" s="7" t="str">
        <f>IFERROR(__xludf.DUMMYFUNCTION("IFERROR(INDEX(IMPORTRANGE(""https://docs.google.com/spreadsheets/d/1C3dRT-t5aGUUqaTPrAeqShEUVkFXBSAwZczxrMAv404/edit?gid=1065183617#gid=1065183617"",""Sep!L3:L""),MATCH($C179,IMPORTRANGE(""https://docs.google.com/spreadsheets/d/1C3dRT-t5aGUUqaTPrAeqShEUVk"&amp;"FXBSAwZczxrMAv404/edit?gid=1065183617#gid=1065183617"",""Sep!E3:E""),0)),"""")"),"")</f>
        <v/>
      </c>
    </row>
    <row r="180" ht="15.75" customHeight="1">
      <c r="B180" s="7" t="str">
        <f>IFERROR(__xludf.DUMMYFUNCTION("""COMPUTED_VALUE"""),"BP2600543110101")</f>
        <v>BP2600543110101</v>
      </c>
      <c r="C180" s="7" t="str">
        <f>IFERROR(__xludf.DUMMYFUNCTION("""COMPUTED_VALUE"""),"Brindar apoyo logístico a los procesos de empoderamiento político y social con perspectiva de género")</f>
        <v>Brindar apoyo logístico a los procesos de empoderamiento político y social con perspectiva de género</v>
      </c>
      <c r="D180" s="7" t="str">
        <f>IFERROR(__xludf.DUMMYFUNCTION("IFERROR(INDEX(IMPORTRANGE(""https://docs.google.com/spreadsheets/d/1C3dRT-t5aGUUqaTPrAeqShEUVkFXBSAwZczxrMAv404/edit?gid=0#gid=0"",""Ene-Jun!AL3:AL""),MATCH($C180,IMPORTRANGE(""https://docs.google.com/spreadsheets/d/1C3dRT-t5aGUUqaTPrAeqShEUVkFXBSAwZczxrM"&amp;"Av404/edit?gid=0#gid=0"",""Ene-Jun!E3:E""),0)),"""")"),"")</f>
        <v/>
      </c>
      <c r="E180" s="7" t="str">
        <f>IFERROR(__xludf.DUMMYFUNCTION("IFERROR(INDEX(IMPORTRANGE(""https://docs.google.com/spreadsheets/d/1C3dRT-t5aGUUqaTPrAeqShEUVkFXBSAwZczxrMAv404/edit?gid=0#gid=0"",""Ene-Jun!AM3:AM""),MATCH($C180,IMPORTRANGE(""https://docs.google.com/spreadsheets/d/1C3dRT-t5aGUUqaTPrAeqShEUVkFXBSAwZczxrM"&amp;"Av404/edit?gid=0#gid=0"",""Ene-Jun!E3:E""),0)),"""")"),"")</f>
        <v/>
      </c>
      <c r="F180" s="7" t="str">
        <f>IFERROR(__xludf.DUMMYFUNCTION("IFERROR(INDEX(IMPORTRANGE(""https://docs.google.com/spreadsheets/d/1C3dRT-t5aGUUqaTPrAeqShEUVkFXBSAwZczxrMAv404/edit?gid=0#gid=0"",""Ene-Jun!AN3:AN""),MATCH($C180,IMPORTRANGE(""https://docs.google.com/spreadsheets/d/1C3dRT-t5aGUUqaTPrAeqShEUVkFXBSAwZczxrM"&amp;"Av404/edit?gid=0#gid=0"",""Ene-Jun!E3:E""),0)),"""")"),"")</f>
        <v/>
      </c>
      <c r="G180" s="7" t="str">
        <f>IFERROR(__xludf.DUMMYFUNCTION("IFERROR(INDEX(IMPORTRANGE(""https://docs.google.com/spreadsheets/d/1C3dRT-t5aGUUqaTPrAeqShEUVkFXBSAwZczxrMAv404/edit?gid=0#gid=0"",""Ene-Jun!AO3:AO""),MATCH($C180,IMPORTRANGE(""https://docs.google.com/spreadsheets/d/1C3dRT-t5aGUUqaTPrAeqShEUVkFXBSAwZczxrM"&amp;"Av404/edit?gid=0#gid=0"",""Ene-Jun!E3:E""),0)),"""")"),"")</f>
        <v/>
      </c>
      <c r="H180" s="7" t="str">
        <f>IFERROR(__xludf.DUMMYFUNCTION("IFERROR(INDEX(IMPORTRANGE(""https://docs.google.com/spreadsheets/d/1C3dRT-t5aGUUqaTPrAeqShEUVkFXBSAwZczxrMAv404/edit?gid=0#gid=0"",""Ene-Jun!AP3:AP""),MATCH($C180,IMPORTRANGE(""https://docs.google.com/spreadsheets/d/1C3dRT-t5aGUUqaTPrAeqShEUVkFXBSAwZczxrM"&amp;"Av404/edit?gid=0#gid=0"",""Ene-Jun!E3:E""),0)),"""")"),"")</f>
        <v/>
      </c>
      <c r="I180" s="7" t="str">
        <f>IFERROR(__xludf.DUMMYFUNCTION("IFERROR(INDEX(IMPORTRANGE(""https://docs.google.com/spreadsheets/d/1C3dRT-t5aGUUqaTPrAeqShEUVkFXBSAwZczxrMAv404/edit?gid=0#gid=0"",""Ene-Jun!AQ3:AQ""),MATCH($C180,IMPORTRANGE(""https://docs.google.com/spreadsheets/d/1C3dRT-t5aGUUqaTPrAeqShEUVkFXBSAwZczxrM"&amp;"Av404/edit?gid=0#gid=0"",""Ene-Jun!E3:E""),0)),"""")"),"")</f>
        <v/>
      </c>
      <c r="J180" s="7" t="str">
        <f>IFERROR(__xludf.DUMMYFUNCTION("IFERROR(INDEX(IMPORTRANGE(""https://docs.google.com/spreadsheets/d/1C3dRT-t5aGUUqaTPrAeqShEUVkFXBSAwZczxrMAv404/edit?gid=0#gid=0"",""Jul!L3:L""),MATCH($C180,IMPORTRANGE(""https://docs.google.com/spreadsheets/d/1C3dRT-t5aGUUqaTPrAeqShEUVkFXBSAwZczxrMAv404/"&amp;"edit?gid=0#gid=0"",""Jul!E3:E""),0)),"""")"),"")</f>
        <v/>
      </c>
      <c r="K180" s="7" t="str">
        <f>IFERROR(__xludf.DUMMYFUNCTION("IFERROR(INDEX(IMPORTRANGE(""https://docs.google.com/spreadsheets/d/1C3dRT-t5aGUUqaTPrAeqShEUVkFXBSAwZczxrMAv404/edit?gid=0#gid=0"",""Ago!L3:L""),MATCH($C180,IMPORTRANGE(""https://docs.google.com/spreadsheets/d/1C3dRT-t5aGUUqaTPrAeqShEUVkFXBSAwZczxrMAv404/"&amp;"edit?gid=0#gid=0"",""Ago!E3:E""),0)),"""")"),"")</f>
        <v/>
      </c>
      <c r="L180" s="7" t="str">
        <f>IFERROR(__xludf.DUMMYFUNCTION("IFERROR(INDEX(IMPORTRANGE(""https://docs.google.com/spreadsheets/d/1C3dRT-t5aGUUqaTPrAeqShEUVkFXBSAwZczxrMAv404/edit?gid=1065183617#gid=1065183617"",""Sep!L3:L""),MATCH($C180,IMPORTRANGE(""https://docs.google.com/spreadsheets/d/1C3dRT-t5aGUUqaTPrAeqShEUVk"&amp;"FXBSAwZczxrMAv404/edit?gid=1065183617#gid=1065183617"",""Sep!E3:E""),0)),"""")"),"")</f>
        <v/>
      </c>
    </row>
    <row r="181" ht="15.75" customHeight="1">
      <c r="B181" s="7" t="str">
        <f>IFERROR(__xludf.DUMMYFUNCTION("""COMPUTED_VALUE"""),"BP2600543110101")</f>
        <v>BP2600543110101</v>
      </c>
      <c r="C181" s="7" t="str">
        <f>IFERROR(__xludf.DUMMYFUNCTION("""COMPUTED_VALUE"""),"Elaborar estrategia para la creación del Consejo Consultivo de Mujeres Distrital")</f>
        <v>Elaborar estrategia para la creación del Consejo Consultivo de Mujeres Distrital</v>
      </c>
      <c r="D181" s="7" t="str">
        <f>IFERROR(__xludf.DUMMYFUNCTION("IFERROR(INDEX(IMPORTRANGE(""https://docs.google.com/spreadsheets/d/1C3dRT-t5aGUUqaTPrAeqShEUVkFXBSAwZczxrMAv404/edit?gid=0#gid=0"",""Ene-Jun!AL3:AL""),MATCH($C181,IMPORTRANGE(""https://docs.google.com/spreadsheets/d/1C3dRT-t5aGUUqaTPrAeqShEUVkFXBSAwZczxrM"&amp;"Av404/edit?gid=0#gid=0"",""Ene-Jun!E3:E""),0)),"""")"),"")</f>
        <v/>
      </c>
      <c r="E181" s="7" t="str">
        <f>IFERROR(__xludf.DUMMYFUNCTION("IFERROR(INDEX(IMPORTRANGE(""https://docs.google.com/spreadsheets/d/1C3dRT-t5aGUUqaTPrAeqShEUVkFXBSAwZczxrMAv404/edit?gid=0#gid=0"",""Ene-Jun!AM3:AM""),MATCH($C181,IMPORTRANGE(""https://docs.google.com/spreadsheets/d/1C3dRT-t5aGUUqaTPrAeqShEUVkFXBSAwZczxrM"&amp;"Av404/edit?gid=0#gid=0"",""Ene-Jun!E3:E""),0)),"""")"),"")</f>
        <v/>
      </c>
      <c r="F181" s="7" t="str">
        <f>IFERROR(__xludf.DUMMYFUNCTION("IFERROR(INDEX(IMPORTRANGE(""https://docs.google.com/spreadsheets/d/1C3dRT-t5aGUUqaTPrAeqShEUVkFXBSAwZczxrMAv404/edit?gid=0#gid=0"",""Ene-Jun!AN3:AN""),MATCH($C181,IMPORTRANGE(""https://docs.google.com/spreadsheets/d/1C3dRT-t5aGUUqaTPrAeqShEUVkFXBSAwZczxrM"&amp;"Av404/edit?gid=0#gid=0"",""Ene-Jun!E3:E""),0)),"""")"),"")</f>
        <v/>
      </c>
      <c r="G181" s="7" t="str">
        <f>IFERROR(__xludf.DUMMYFUNCTION("IFERROR(INDEX(IMPORTRANGE(""https://docs.google.com/spreadsheets/d/1C3dRT-t5aGUUqaTPrAeqShEUVkFXBSAwZczxrMAv404/edit?gid=0#gid=0"",""Ene-Jun!AO3:AO""),MATCH($C181,IMPORTRANGE(""https://docs.google.com/spreadsheets/d/1C3dRT-t5aGUUqaTPrAeqShEUVkFXBSAwZczxrM"&amp;"Av404/edit?gid=0#gid=0"",""Ene-Jun!E3:E""),0)),"""")"),"")</f>
        <v/>
      </c>
      <c r="H181" s="7" t="str">
        <f>IFERROR(__xludf.DUMMYFUNCTION("IFERROR(INDEX(IMPORTRANGE(""https://docs.google.com/spreadsheets/d/1C3dRT-t5aGUUqaTPrAeqShEUVkFXBSAwZczxrMAv404/edit?gid=0#gid=0"",""Ene-Jun!AP3:AP""),MATCH($C181,IMPORTRANGE(""https://docs.google.com/spreadsheets/d/1C3dRT-t5aGUUqaTPrAeqShEUVkFXBSAwZczxrM"&amp;"Av404/edit?gid=0#gid=0"",""Ene-Jun!E3:E""),0)),"""")"),"")</f>
        <v/>
      </c>
      <c r="I181" s="7" t="str">
        <f>IFERROR(__xludf.DUMMYFUNCTION("IFERROR(INDEX(IMPORTRANGE(""https://docs.google.com/spreadsheets/d/1C3dRT-t5aGUUqaTPrAeqShEUVkFXBSAwZczxrMAv404/edit?gid=0#gid=0"",""Ene-Jun!AQ3:AQ""),MATCH($C181,IMPORTRANGE(""https://docs.google.com/spreadsheets/d/1C3dRT-t5aGUUqaTPrAeqShEUVkFXBSAwZczxrM"&amp;"Av404/edit?gid=0#gid=0"",""Ene-Jun!E3:E""),0)),"""")"),"")</f>
        <v/>
      </c>
      <c r="J181" s="7" t="str">
        <f>IFERROR(__xludf.DUMMYFUNCTION("IFERROR(INDEX(IMPORTRANGE(""https://docs.google.com/spreadsheets/d/1C3dRT-t5aGUUqaTPrAeqShEUVkFXBSAwZczxrMAv404/edit?gid=0#gid=0"",""Jul!L3:L""),MATCH($C181,IMPORTRANGE(""https://docs.google.com/spreadsheets/d/1C3dRT-t5aGUUqaTPrAeqShEUVkFXBSAwZczxrMAv404/"&amp;"edit?gid=0#gid=0"",""Jul!E3:E""),0)),"""")"),"")</f>
        <v/>
      </c>
      <c r="K181" s="7" t="str">
        <f>IFERROR(__xludf.DUMMYFUNCTION("IFERROR(INDEX(IMPORTRANGE(""https://docs.google.com/spreadsheets/d/1C3dRT-t5aGUUqaTPrAeqShEUVkFXBSAwZczxrMAv404/edit?gid=0#gid=0"",""Ago!L3:L""),MATCH($C181,IMPORTRANGE(""https://docs.google.com/spreadsheets/d/1C3dRT-t5aGUUqaTPrAeqShEUVkFXBSAwZczxrMAv404/"&amp;"edit?gid=0#gid=0"",""Ago!E3:E""),0)),"""")"),"")</f>
        <v/>
      </c>
      <c r="L181" s="7" t="str">
        <f>IFERROR(__xludf.DUMMYFUNCTION("IFERROR(INDEX(IMPORTRANGE(""https://docs.google.com/spreadsheets/d/1C3dRT-t5aGUUqaTPrAeqShEUVkFXBSAwZczxrMAv404/edit?gid=1065183617#gid=1065183617"",""Sep!L3:L""),MATCH($C181,IMPORTRANGE(""https://docs.google.com/spreadsheets/d/1C3dRT-t5aGUUqaTPrAeqShEUVk"&amp;"FXBSAwZczxrMAv404/edit?gid=1065183617#gid=1065183617"",""Sep!E3:E""),0)),"""")"),"")</f>
        <v/>
      </c>
    </row>
    <row r="182" ht="15.75" customHeight="1">
      <c r="B182" s="7" t="str">
        <f>IFERROR(__xludf.DUMMYFUNCTION("""COMPUTED_VALUE"""),"BP2600543110101")</f>
        <v>BP2600543110101</v>
      </c>
      <c r="C182" s="7" t="str">
        <f>IFERROR(__xludf.DUMMYFUNCTION("""COMPUTED_VALUE"""),"Fortalecimiento de la capacidad de empoderamiento político y social de las mujeres en Santiago de Cali BP-26005431 - pagos pasivos exigibles vigencia expirada")</f>
        <v>Fortalecimiento de la capacidad de empoderamiento político y social de las mujeres en Santiago de Cali BP-26005431 - pagos pasivos exigibles vigencia expirada</v>
      </c>
      <c r="D182" s="7" t="str">
        <f>IFERROR(__xludf.DUMMYFUNCTION("IFERROR(INDEX(IMPORTRANGE(""https://docs.google.com/spreadsheets/d/1C3dRT-t5aGUUqaTPrAeqShEUVkFXBSAwZczxrMAv404/edit?gid=0#gid=0"",""Ene-Jun!AL3:AL""),MATCH($C182,IMPORTRANGE(""https://docs.google.com/spreadsheets/d/1C3dRT-t5aGUUqaTPrAeqShEUVkFXBSAwZczxrM"&amp;"Av404/edit?gid=0#gid=0"",""Ene-Jun!E3:E""),0)),"""")"),"")</f>
        <v/>
      </c>
      <c r="E182" s="7" t="str">
        <f>IFERROR(__xludf.DUMMYFUNCTION("IFERROR(INDEX(IMPORTRANGE(""https://docs.google.com/spreadsheets/d/1C3dRT-t5aGUUqaTPrAeqShEUVkFXBSAwZczxrMAv404/edit?gid=0#gid=0"",""Ene-Jun!AM3:AM""),MATCH($C182,IMPORTRANGE(""https://docs.google.com/spreadsheets/d/1C3dRT-t5aGUUqaTPrAeqShEUVkFXBSAwZczxrM"&amp;"Av404/edit?gid=0#gid=0"",""Ene-Jun!E3:E""),0)),"""")"),"")</f>
        <v/>
      </c>
      <c r="F182" s="7" t="str">
        <f>IFERROR(__xludf.DUMMYFUNCTION("IFERROR(INDEX(IMPORTRANGE(""https://docs.google.com/spreadsheets/d/1C3dRT-t5aGUUqaTPrAeqShEUVkFXBSAwZczxrMAv404/edit?gid=0#gid=0"",""Ene-Jun!AN3:AN""),MATCH($C182,IMPORTRANGE(""https://docs.google.com/spreadsheets/d/1C3dRT-t5aGUUqaTPrAeqShEUVkFXBSAwZczxrM"&amp;"Av404/edit?gid=0#gid=0"",""Ene-Jun!E3:E""),0)),"""")"),"")</f>
        <v/>
      </c>
      <c r="G182" s="7" t="str">
        <f>IFERROR(__xludf.DUMMYFUNCTION("IFERROR(INDEX(IMPORTRANGE(""https://docs.google.com/spreadsheets/d/1C3dRT-t5aGUUqaTPrAeqShEUVkFXBSAwZczxrMAv404/edit?gid=0#gid=0"",""Ene-Jun!AO3:AO""),MATCH($C182,IMPORTRANGE(""https://docs.google.com/spreadsheets/d/1C3dRT-t5aGUUqaTPrAeqShEUVkFXBSAwZczxrM"&amp;"Av404/edit?gid=0#gid=0"",""Ene-Jun!E3:E""),0)),"""")"),"")</f>
        <v/>
      </c>
      <c r="H182" s="7" t="str">
        <f>IFERROR(__xludf.DUMMYFUNCTION("IFERROR(INDEX(IMPORTRANGE(""https://docs.google.com/spreadsheets/d/1C3dRT-t5aGUUqaTPrAeqShEUVkFXBSAwZczxrMAv404/edit?gid=0#gid=0"",""Ene-Jun!AP3:AP""),MATCH($C182,IMPORTRANGE(""https://docs.google.com/spreadsheets/d/1C3dRT-t5aGUUqaTPrAeqShEUVkFXBSAwZczxrM"&amp;"Av404/edit?gid=0#gid=0"",""Ene-Jun!E3:E""),0)),"""")"),"")</f>
        <v/>
      </c>
      <c r="I182" s="7" t="str">
        <f>IFERROR(__xludf.DUMMYFUNCTION("IFERROR(INDEX(IMPORTRANGE(""https://docs.google.com/spreadsheets/d/1C3dRT-t5aGUUqaTPrAeqShEUVkFXBSAwZczxrMAv404/edit?gid=0#gid=0"",""Ene-Jun!AQ3:AQ""),MATCH($C182,IMPORTRANGE(""https://docs.google.com/spreadsheets/d/1C3dRT-t5aGUUqaTPrAeqShEUVkFXBSAwZczxrM"&amp;"Av404/edit?gid=0#gid=0"",""Ene-Jun!E3:E""),0)),"""")"),"")</f>
        <v/>
      </c>
      <c r="J182" s="7" t="str">
        <f>IFERROR(__xludf.DUMMYFUNCTION("IFERROR(INDEX(IMPORTRANGE(""https://docs.google.com/spreadsheets/d/1C3dRT-t5aGUUqaTPrAeqShEUVkFXBSAwZczxrMAv404/edit?gid=0#gid=0"",""Jul!L3:L""),MATCH($C182,IMPORTRANGE(""https://docs.google.com/spreadsheets/d/1C3dRT-t5aGUUqaTPrAeqShEUVkFXBSAwZczxrMAv404/"&amp;"edit?gid=0#gid=0"",""Jul!E3:E""),0)),"""")"),"")</f>
        <v/>
      </c>
      <c r="K182" s="7" t="str">
        <f>IFERROR(__xludf.DUMMYFUNCTION("IFERROR(INDEX(IMPORTRANGE(""https://docs.google.com/spreadsheets/d/1C3dRT-t5aGUUqaTPrAeqShEUVkFXBSAwZczxrMAv404/edit?gid=0#gid=0"",""Ago!L3:L""),MATCH($C182,IMPORTRANGE(""https://docs.google.com/spreadsheets/d/1C3dRT-t5aGUUqaTPrAeqShEUVkFXBSAwZczxrMAv404/"&amp;"edit?gid=0#gid=0"",""Ago!E3:E""),0)),"""")"),"")</f>
        <v/>
      </c>
      <c r="L182" s="7" t="str">
        <f>IFERROR(__xludf.DUMMYFUNCTION("IFERROR(INDEX(IMPORTRANGE(""https://docs.google.com/spreadsheets/d/1C3dRT-t5aGUUqaTPrAeqShEUVkFXBSAwZczxrMAv404/edit?gid=1065183617#gid=1065183617"",""Sep!L3:L""),MATCH($C182,IMPORTRANGE(""https://docs.google.com/spreadsheets/d/1C3dRT-t5aGUUqaTPrAeqShEUVk"&amp;"FXBSAwZczxrMAv404/edit?gid=1065183617#gid=1065183617"",""Sep!E3:E""),0)),"""")"),"")</f>
        <v/>
      </c>
    </row>
    <row r="183" ht="15.75" customHeight="1">
      <c r="B183" s="7" t="str">
        <f>IFERROR(__xludf.DUMMYFUNCTION("""COMPUTED_VALUE"""),"BP2600543110101")</f>
        <v>BP2600543110101</v>
      </c>
      <c r="C183" s="7" t="str">
        <f>IFERROR(__xludf.DUMMYFUNCTION("""COMPUTED_VALUE"""),"Realizar campañas de promoción de escenarios de sensibilización en contra de la violencia política")</f>
        <v>Realizar campañas de promoción de escenarios de sensibilización en contra de la violencia política</v>
      </c>
      <c r="D183" s="7" t="str">
        <f>IFERROR(__xludf.DUMMYFUNCTION("IFERROR(INDEX(IMPORTRANGE(""https://docs.google.com/spreadsheets/d/1C3dRT-t5aGUUqaTPrAeqShEUVkFXBSAwZczxrMAv404/edit?gid=0#gid=0"",""Ene-Jun!AL3:AL""),MATCH($C183,IMPORTRANGE(""https://docs.google.com/spreadsheets/d/1C3dRT-t5aGUUqaTPrAeqShEUVkFXBSAwZczxrM"&amp;"Av404/edit?gid=0#gid=0"",""Ene-Jun!E3:E""),0)),"""")"),"")</f>
        <v/>
      </c>
      <c r="E183" s="7" t="str">
        <f>IFERROR(__xludf.DUMMYFUNCTION("IFERROR(INDEX(IMPORTRANGE(""https://docs.google.com/spreadsheets/d/1C3dRT-t5aGUUqaTPrAeqShEUVkFXBSAwZczxrMAv404/edit?gid=0#gid=0"",""Ene-Jun!AM3:AM""),MATCH($C183,IMPORTRANGE(""https://docs.google.com/spreadsheets/d/1C3dRT-t5aGUUqaTPrAeqShEUVkFXBSAwZczxrM"&amp;"Av404/edit?gid=0#gid=0"",""Ene-Jun!E3:E""),0)),"""")"),"")</f>
        <v/>
      </c>
      <c r="F183" s="7" t="str">
        <f>IFERROR(__xludf.DUMMYFUNCTION("IFERROR(INDEX(IMPORTRANGE(""https://docs.google.com/spreadsheets/d/1C3dRT-t5aGUUqaTPrAeqShEUVkFXBSAwZczxrMAv404/edit?gid=0#gid=0"",""Ene-Jun!AN3:AN""),MATCH($C183,IMPORTRANGE(""https://docs.google.com/spreadsheets/d/1C3dRT-t5aGUUqaTPrAeqShEUVkFXBSAwZczxrM"&amp;"Av404/edit?gid=0#gid=0"",""Ene-Jun!E3:E""),0)),"""")"),"")</f>
        <v/>
      </c>
      <c r="G183" s="7" t="str">
        <f>IFERROR(__xludf.DUMMYFUNCTION("IFERROR(INDEX(IMPORTRANGE(""https://docs.google.com/spreadsheets/d/1C3dRT-t5aGUUqaTPrAeqShEUVkFXBSAwZczxrMAv404/edit?gid=0#gid=0"",""Ene-Jun!AO3:AO""),MATCH($C183,IMPORTRANGE(""https://docs.google.com/spreadsheets/d/1C3dRT-t5aGUUqaTPrAeqShEUVkFXBSAwZczxrM"&amp;"Av404/edit?gid=0#gid=0"",""Ene-Jun!E3:E""),0)),"""")"),"")</f>
        <v/>
      </c>
      <c r="H183" s="7" t="str">
        <f>IFERROR(__xludf.DUMMYFUNCTION("IFERROR(INDEX(IMPORTRANGE(""https://docs.google.com/spreadsheets/d/1C3dRT-t5aGUUqaTPrAeqShEUVkFXBSAwZczxrMAv404/edit?gid=0#gid=0"",""Ene-Jun!AP3:AP""),MATCH($C183,IMPORTRANGE(""https://docs.google.com/spreadsheets/d/1C3dRT-t5aGUUqaTPrAeqShEUVkFXBSAwZczxrM"&amp;"Av404/edit?gid=0#gid=0"",""Ene-Jun!E3:E""),0)),"""")"),"")</f>
        <v/>
      </c>
      <c r="I183" s="7" t="str">
        <f>IFERROR(__xludf.DUMMYFUNCTION("IFERROR(INDEX(IMPORTRANGE(""https://docs.google.com/spreadsheets/d/1C3dRT-t5aGUUqaTPrAeqShEUVkFXBSAwZczxrMAv404/edit?gid=0#gid=0"",""Ene-Jun!AQ3:AQ""),MATCH($C183,IMPORTRANGE(""https://docs.google.com/spreadsheets/d/1C3dRT-t5aGUUqaTPrAeqShEUVkFXBSAwZczxrM"&amp;"Av404/edit?gid=0#gid=0"",""Ene-Jun!E3:E""),0)),"""")"),"")</f>
        <v/>
      </c>
      <c r="J183" s="7" t="str">
        <f>IFERROR(__xludf.DUMMYFUNCTION("IFERROR(INDEX(IMPORTRANGE(""https://docs.google.com/spreadsheets/d/1C3dRT-t5aGUUqaTPrAeqShEUVkFXBSAwZczxrMAv404/edit?gid=0#gid=0"",""Jul!L3:L""),MATCH($C183,IMPORTRANGE(""https://docs.google.com/spreadsheets/d/1C3dRT-t5aGUUqaTPrAeqShEUVkFXBSAwZczxrMAv404/"&amp;"edit?gid=0#gid=0"",""Jul!E3:E""),0)),"""")"),"")</f>
        <v/>
      </c>
      <c r="K183" s="7" t="str">
        <f>IFERROR(__xludf.DUMMYFUNCTION("IFERROR(INDEX(IMPORTRANGE(""https://docs.google.com/spreadsheets/d/1C3dRT-t5aGUUqaTPrAeqShEUVkFXBSAwZczxrMAv404/edit?gid=0#gid=0"",""Ago!L3:L""),MATCH($C183,IMPORTRANGE(""https://docs.google.com/spreadsheets/d/1C3dRT-t5aGUUqaTPrAeqShEUVkFXBSAwZczxrMAv404/"&amp;"edit?gid=0#gid=0"",""Ago!E3:E""),0)),"""")"),"")</f>
        <v/>
      </c>
      <c r="L183" s="7" t="str">
        <f>IFERROR(__xludf.DUMMYFUNCTION("IFERROR(INDEX(IMPORTRANGE(""https://docs.google.com/spreadsheets/d/1C3dRT-t5aGUUqaTPrAeqShEUVkFXBSAwZczxrMAv404/edit?gid=1065183617#gid=1065183617"",""Sep!L3:L""),MATCH($C183,IMPORTRANGE(""https://docs.google.com/spreadsheets/d/1C3dRT-t5aGUUqaTPrAeqShEUVk"&amp;"FXBSAwZczxrMAv404/edit?gid=1065183617#gid=1065183617"",""Sep!E3:E""),0)),"""")"),"")</f>
        <v/>
      </c>
    </row>
    <row r="184" ht="15.75" customHeight="1">
      <c r="B184" s="7" t="str">
        <f>IFERROR(__xludf.DUMMYFUNCTION("""COMPUTED_VALUE"""),"BP2600543110101")</f>
        <v>BP2600543110101</v>
      </c>
      <c r="C184" s="7" t="str">
        <f>IFERROR(__xludf.DUMMYFUNCTION("""COMPUTED_VALUE"""),"Realizar diseño de la Escuela de Incidencia Política para las mujeres rurales y urbanas de Santiago de Cali")</f>
        <v>Realizar diseño de la Escuela de Incidencia Política para las mujeres rurales y urbanas de Santiago de Cali</v>
      </c>
      <c r="D184" s="7" t="str">
        <f>IFERROR(__xludf.DUMMYFUNCTION("IFERROR(INDEX(IMPORTRANGE(""https://docs.google.com/spreadsheets/d/1C3dRT-t5aGUUqaTPrAeqShEUVkFXBSAwZczxrMAv404/edit?gid=0#gid=0"",""Ene-Jun!AL3:AL""),MATCH($C184,IMPORTRANGE(""https://docs.google.com/spreadsheets/d/1C3dRT-t5aGUUqaTPrAeqShEUVkFXBSAwZczxrM"&amp;"Av404/edit?gid=0#gid=0"",""Ene-Jun!E3:E""),0)),"""")"),"")</f>
        <v/>
      </c>
      <c r="E184" s="7" t="str">
        <f>IFERROR(__xludf.DUMMYFUNCTION("IFERROR(INDEX(IMPORTRANGE(""https://docs.google.com/spreadsheets/d/1C3dRT-t5aGUUqaTPrAeqShEUVkFXBSAwZczxrMAv404/edit?gid=0#gid=0"",""Ene-Jun!AM3:AM""),MATCH($C184,IMPORTRANGE(""https://docs.google.com/spreadsheets/d/1C3dRT-t5aGUUqaTPrAeqShEUVkFXBSAwZczxrM"&amp;"Av404/edit?gid=0#gid=0"",""Ene-Jun!E3:E""),0)),"""")"),"")</f>
        <v/>
      </c>
      <c r="F184" s="7" t="str">
        <f>IFERROR(__xludf.DUMMYFUNCTION("IFERROR(INDEX(IMPORTRANGE(""https://docs.google.com/spreadsheets/d/1C3dRT-t5aGUUqaTPrAeqShEUVkFXBSAwZczxrMAv404/edit?gid=0#gid=0"",""Ene-Jun!AN3:AN""),MATCH($C184,IMPORTRANGE(""https://docs.google.com/spreadsheets/d/1C3dRT-t5aGUUqaTPrAeqShEUVkFXBSAwZczxrM"&amp;"Av404/edit?gid=0#gid=0"",""Ene-Jun!E3:E""),0)),"""")"),"")</f>
        <v/>
      </c>
      <c r="G184" s="7" t="str">
        <f>IFERROR(__xludf.DUMMYFUNCTION("IFERROR(INDEX(IMPORTRANGE(""https://docs.google.com/spreadsheets/d/1C3dRT-t5aGUUqaTPrAeqShEUVkFXBSAwZczxrMAv404/edit?gid=0#gid=0"",""Ene-Jun!AO3:AO""),MATCH($C184,IMPORTRANGE(""https://docs.google.com/spreadsheets/d/1C3dRT-t5aGUUqaTPrAeqShEUVkFXBSAwZczxrM"&amp;"Av404/edit?gid=0#gid=0"",""Ene-Jun!E3:E""),0)),"""")"),"")</f>
        <v/>
      </c>
      <c r="H184" s="7" t="str">
        <f>IFERROR(__xludf.DUMMYFUNCTION("IFERROR(INDEX(IMPORTRANGE(""https://docs.google.com/spreadsheets/d/1C3dRT-t5aGUUqaTPrAeqShEUVkFXBSAwZczxrMAv404/edit?gid=0#gid=0"",""Ene-Jun!AP3:AP""),MATCH($C184,IMPORTRANGE(""https://docs.google.com/spreadsheets/d/1C3dRT-t5aGUUqaTPrAeqShEUVkFXBSAwZczxrM"&amp;"Av404/edit?gid=0#gid=0"",""Ene-Jun!E3:E""),0)),"""")"),"")</f>
        <v/>
      </c>
      <c r="I184" s="7" t="str">
        <f>IFERROR(__xludf.DUMMYFUNCTION("IFERROR(INDEX(IMPORTRANGE(""https://docs.google.com/spreadsheets/d/1C3dRT-t5aGUUqaTPrAeqShEUVkFXBSAwZczxrMAv404/edit?gid=0#gid=0"",""Ene-Jun!AQ3:AQ""),MATCH($C184,IMPORTRANGE(""https://docs.google.com/spreadsheets/d/1C3dRT-t5aGUUqaTPrAeqShEUVkFXBSAwZczxrM"&amp;"Av404/edit?gid=0#gid=0"",""Ene-Jun!E3:E""),0)),"""")"),"")</f>
        <v/>
      </c>
      <c r="J184" s="7" t="str">
        <f>IFERROR(__xludf.DUMMYFUNCTION("IFERROR(INDEX(IMPORTRANGE(""https://docs.google.com/spreadsheets/d/1C3dRT-t5aGUUqaTPrAeqShEUVkFXBSAwZczxrMAv404/edit?gid=0#gid=0"",""Jul!L3:L""),MATCH($C184,IMPORTRANGE(""https://docs.google.com/spreadsheets/d/1C3dRT-t5aGUUqaTPrAeqShEUVkFXBSAwZczxrMAv404/"&amp;"edit?gid=0#gid=0"",""Jul!E3:E""),0)),"""")"),"")</f>
        <v/>
      </c>
      <c r="K184" s="7" t="str">
        <f>IFERROR(__xludf.DUMMYFUNCTION("IFERROR(INDEX(IMPORTRANGE(""https://docs.google.com/spreadsheets/d/1C3dRT-t5aGUUqaTPrAeqShEUVkFXBSAwZczxrMAv404/edit?gid=0#gid=0"",""Ago!L3:L""),MATCH($C184,IMPORTRANGE(""https://docs.google.com/spreadsheets/d/1C3dRT-t5aGUUqaTPrAeqShEUVkFXBSAwZczxrMAv404/"&amp;"edit?gid=0#gid=0"",""Ago!E3:E""),0)),"""")"),"")</f>
        <v/>
      </c>
      <c r="L184" s="7" t="str">
        <f>IFERROR(__xludf.DUMMYFUNCTION("IFERROR(INDEX(IMPORTRANGE(""https://docs.google.com/spreadsheets/d/1C3dRT-t5aGUUqaTPrAeqShEUVkFXBSAwZczxrMAv404/edit?gid=1065183617#gid=1065183617"",""Sep!L3:L""),MATCH($C184,IMPORTRANGE(""https://docs.google.com/spreadsheets/d/1C3dRT-t5aGUUqaTPrAeqShEUVk"&amp;"FXBSAwZczxrMAv404/edit?gid=1065183617#gid=1065183617"",""Sep!E3:E""),0)),"""")"),"")</f>
        <v/>
      </c>
    </row>
    <row r="185" ht="15.75" customHeight="1">
      <c r="B185" s="7" t="str">
        <f>IFERROR(__xludf.DUMMYFUNCTION("""COMPUTED_VALUE"""),"BP2600543110101")</f>
        <v>BP2600543110101</v>
      </c>
      <c r="C185" s="7" t="str">
        <f>IFERROR(__xludf.DUMMYFUNCTION("""COMPUTED_VALUE"""),"Realizar encuentros con organizaciones, movimientos y partidos políticos para promover la equidad de género")</f>
        <v>Realizar encuentros con organizaciones, movimientos y partidos políticos para promover la equidad de género</v>
      </c>
      <c r="D185" s="7" t="str">
        <f>IFERROR(__xludf.DUMMYFUNCTION("IFERROR(INDEX(IMPORTRANGE(""https://docs.google.com/spreadsheets/d/1C3dRT-t5aGUUqaTPrAeqShEUVkFXBSAwZczxrMAv404/edit?gid=0#gid=0"",""Ene-Jun!AL3:AL""),MATCH($C185,IMPORTRANGE(""https://docs.google.com/spreadsheets/d/1C3dRT-t5aGUUqaTPrAeqShEUVkFXBSAwZczxrM"&amp;"Av404/edit?gid=0#gid=0"",""Ene-Jun!E3:E""),0)),"""")"),"")</f>
        <v/>
      </c>
      <c r="E185" s="7" t="str">
        <f>IFERROR(__xludf.DUMMYFUNCTION("IFERROR(INDEX(IMPORTRANGE(""https://docs.google.com/spreadsheets/d/1C3dRT-t5aGUUqaTPrAeqShEUVkFXBSAwZczxrMAv404/edit?gid=0#gid=0"",""Ene-Jun!AM3:AM""),MATCH($C185,IMPORTRANGE(""https://docs.google.com/spreadsheets/d/1C3dRT-t5aGUUqaTPrAeqShEUVkFXBSAwZczxrM"&amp;"Av404/edit?gid=0#gid=0"",""Ene-Jun!E3:E""),0)),"""")"),"")</f>
        <v/>
      </c>
      <c r="F185" s="7" t="str">
        <f>IFERROR(__xludf.DUMMYFUNCTION("IFERROR(INDEX(IMPORTRANGE(""https://docs.google.com/spreadsheets/d/1C3dRT-t5aGUUqaTPrAeqShEUVkFXBSAwZczxrMAv404/edit?gid=0#gid=0"",""Ene-Jun!AN3:AN""),MATCH($C185,IMPORTRANGE(""https://docs.google.com/spreadsheets/d/1C3dRT-t5aGUUqaTPrAeqShEUVkFXBSAwZczxrM"&amp;"Av404/edit?gid=0#gid=0"",""Ene-Jun!E3:E""),0)),"""")"),"")</f>
        <v/>
      </c>
      <c r="G185" s="7" t="str">
        <f>IFERROR(__xludf.DUMMYFUNCTION("IFERROR(INDEX(IMPORTRANGE(""https://docs.google.com/spreadsheets/d/1C3dRT-t5aGUUqaTPrAeqShEUVkFXBSAwZczxrMAv404/edit?gid=0#gid=0"",""Ene-Jun!AO3:AO""),MATCH($C185,IMPORTRANGE(""https://docs.google.com/spreadsheets/d/1C3dRT-t5aGUUqaTPrAeqShEUVkFXBSAwZczxrM"&amp;"Av404/edit?gid=0#gid=0"",""Ene-Jun!E3:E""),0)),"""")"),"")</f>
        <v/>
      </c>
      <c r="H185" s="7" t="str">
        <f>IFERROR(__xludf.DUMMYFUNCTION("IFERROR(INDEX(IMPORTRANGE(""https://docs.google.com/spreadsheets/d/1C3dRT-t5aGUUqaTPrAeqShEUVkFXBSAwZczxrMAv404/edit?gid=0#gid=0"",""Ene-Jun!AP3:AP""),MATCH($C185,IMPORTRANGE(""https://docs.google.com/spreadsheets/d/1C3dRT-t5aGUUqaTPrAeqShEUVkFXBSAwZczxrM"&amp;"Av404/edit?gid=0#gid=0"",""Ene-Jun!E3:E""),0)),"""")"),"")</f>
        <v/>
      </c>
      <c r="I185" s="7" t="str">
        <f>IFERROR(__xludf.DUMMYFUNCTION("IFERROR(INDEX(IMPORTRANGE(""https://docs.google.com/spreadsheets/d/1C3dRT-t5aGUUqaTPrAeqShEUVkFXBSAwZczxrMAv404/edit?gid=0#gid=0"",""Ene-Jun!AQ3:AQ""),MATCH($C185,IMPORTRANGE(""https://docs.google.com/spreadsheets/d/1C3dRT-t5aGUUqaTPrAeqShEUVkFXBSAwZczxrM"&amp;"Av404/edit?gid=0#gid=0"",""Ene-Jun!E3:E""),0)),"""")"),"")</f>
        <v/>
      </c>
      <c r="J185" s="7" t="str">
        <f>IFERROR(__xludf.DUMMYFUNCTION("IFERROR(INDEX(IMPORTRANGE(""https://docs.google.com/spreadsheets/d/1C3dRT-t5aGUUqaTPrAeqShEUVkFXBSAwZczxrMAv404/edit?gid=0#gid=0"",""Jul!L3:L""),MATCH($C185,IMPORTRANGE(""https://docs.google.com/spreadsheets/d/1C3dRT-t5aGUUqaTPrAeqShEUVkFXBSAwZczxrMAv404/"&amp;"edit?gid=0#gid=0"",""Jul!E3:E""),0)),"""")"),"")</f>
        <v/>
      </c>
      <c r="K185" s="7" t="str">
        <f>IFERROR(__xludf.DUMMYFUNCTION("IFERROR(INDEX(IMPORTRANGE(""https://docs.google.com/spreadsheets/d/1C3dRT-t5aGUUqaTPrAeqShEUVkFXBSAwZczxrMAv404/edit?gid=0#gid=0"",""Ago!L3:L""),MATCH($C185,IMPORTRANGE(""https://docs.google.com/spreadsheets/d/1C3dRT-t5aGUUqaTPrAeqShEUVkFXBSAwZczxrMAv404/"&amp;"edit?gid=0#gid=0"",""Ago!E3:E""),0)),"""")"),"")</f>
        <v/>
      </c>
      <c r="L185" s="7" t="str">
        <f>IFERROR(__xludf.DUMMYFUNCTION("IFERROR(INDEX(IMPORTRANGE(""https://docs.google.com/spreadsheets/d/1C3dRT-t5aGUUqaTPrAeqShEUVkFXBSAwZczxrMAv404/edit?gid=1065183617#gid=1065183617"",""Sep!L3:L""),MATCH($C185,IMPORTRANGE(""https://docs.google.com/spreadsheets/d/1C3dRT-t5aGUUqaTPrAeqShEUVk"&amp;"FXBSAwZczxrMAv404/edit?gid=1065183617#gid=1065183617"",""Sep!E3:E""),0)),"""")"),"")</f>
        <v/>
      </c>
    </row>
    <row r="186" ht="15.75" customHeight="1">
      <c r="B186" s="7" t="str">
        <f>IFERROR(__xludf.DUMMYFUNCTION("""COMPUTED_VALUE"""),"BP2600543110101")</f>
        <v>BP2600543110101</v>
      </c>
      <c r="C186" s="7" t="str">
        <f>IFERROR(__xludf.DUMMYFUNCTION("""COMPUTED_VALUE"""),"Realizar la implementación de la Escuela de Incidencia Política para las Mujeres rurales y urbanas de Santiago de Cali")</f>
        <v>Realizar la implementación de la Escuela de Incidencia Política para las Mujeres rurales y urbanas de Santiago de Cali</v>
      </c>
      <c r="D186" s="7" t="str">
        <f>IFERROR(__xludf.DUMMYFUNCTION("IFERROR(INDEX(IMPORTRANGE(""https://docs.google.com/spreadsheets/d/1C3dRT-t5aGUUqaTPrAeqShEUVkFXBSAwZczxrMAv404/edit?gid=0#gid=0"",""Ene-Jun!AL3:AL""),MATCH($C186,IMPORTRANGE(""https://docs.google.com/spreadsheets/d/1C3dRT-t5aGUUqaTPrAeqShEUVkFXBSAwZczxrM"&amp;"Av404/edit?gid=0#gid=0"",""Ene-Jun!E3:E""),0)),"""")"),"")</f>
        <v/>
      </c>
      <c r="E186" s="7" t="str">
        <f>IFERROR(__xludf.DUMMYFUNCTION("IFERROR(INDEX(IMPORTRANGE(""https://docs.google.com/spreadsheets/d/1C3dRT-t5aGUUqaTPrAeqShEUVkFXBSAwZczxrMAv404/edit?gid=0#gid=0"",""Ene-Jun!AM3:AM""),MATCH($C186,IMPORTRANGE(""https://docs.google.com/spreadsheets/d/1C3dRT-t5aGUUqaTPrAeqShEUVkFXBSAwZczxrM"&amp;"Av404/edit?gid=0#gid=0"",""Ene-Jun!E3:E""),0)),"""")"),"")</f>
        <v/>
      </c>
      <c r="F186" s="7" t="str">
        <f>IFERROR(__xludf.DUMMYFUNCTION("IFERROR(INDEX(IMPORTRANGE(""https://docs.google.com/spreadsheets/d/1C3dRT-t5aGUUqaTPrAeqShEUVkFXBSAwZczxrMAv404/edit?gid=0#gid=0"",""Ene-Jun!AN3:AN""),MATCH($C186,IMPORTRANGE(""https://docs.google.com/spreadsheets/d/1C3dRT-t5aGUUqaTPrAeqShEUVkFXBSAwZczxrM"&amp;"Av404/edit?gid=0#gid=0"",""Ene-Jun!E3:E""),0)),"""")"),"")</f>
        <v/>
      </c>
      <c r="G186" s="7" t="str">
        <f>IFERROR(__xludf.DUMMYFUNCTION("IFERROR(INDEX(IMPORTRANGE(""https://docs.google.com/spreadsheets/d/1C3dRT-t5aGUUqaTPrAeqShEUVkFXBSAwZczxrMAv404/edit?gid=0#gid=0"",""Ene-Jun!AO3:AO""),MATCH($C186,IMPORTRANGE(""https://docs.google.com/spreadsheets/d/1C3dRT-t5aGUUqaTPrAeqShEUVkFXBSAwZczxrM"&amp;"Av404/edit?gid=0#gid=0"",""Ene-Jun!E3:E""),0)),"""")"),"")</f>
        <v/>
      </c>
      <c r="H186" s="7" t="str">
        <f>IFERROR(__xludf.DUMMYFUNCTION("IFERROR(INDEX(IMPORTRANGE(""https://docs.google.com/spreadsheets/d/1C3dRT-t5aGUUqaTPrAeqShEUVkFXBSAwZczxrMAv404/edit?gid=0#gid=0"",""Ene-Jun!AP3:AP""),MATCH($C186,IMPORTRANGE(""https://docs.google.com/spreadsheets/d/1C3dRT-t5aGUUqaTPrAeqShEUVkFXBSAwZczxrM"&amp;"Av404/edit?gid=0#gid=0"",""Ene-Jun!E3:E""),0)),"""")"),"")</f>
        <v/>
      </c>
      <c r="I186" s="7" t="str">
        <f>IFERROR(__xludf.DUMMYFUNCTION("IFERROR(INDEX(IMPORTRANGE(""https://docs.google.com/spreadsheets/d/1C3dRT-t5aGUUqaTPrAeqShEUVkFXBSAwZczxrMAv404/edit?gid=0#gid=0"",""Ene-Jun!AQ3:AQ""),MATCH($C186,IMPORTRANGE(""https://docs.google.com/spreadsheets/d/1C3dRT-t5aGUUqaTPrAeqShEUVkFXBSAwZczxrM"&amp;"Av404/edit?gid=0#gid=0"",""Ene-Jun!E3:E""),0)),"""")"),"")</f>
        <v/>
      </c>
      <c r="J186" s="7" t="str">
        <f>IFERROR(__xludf.DUMMYFUNCTION("IFERROR(INDEX(IMPORTRANGE(""https://docs.google.com/spreadsheets/d/1C3dRT-t5aGUUqaTPrAeqShEUVkFXBSAwZczxrMAv404/edit?gid=0#gid=0"",""Jul!L3:L""),MATCH($C186,IMPORTRANGE(""https://docs.google.com/spreadsheets/d/1C3dRT-t5aGUUqaTPrAeqShEUVkFXBSAwZczxrMAv404/"&amp;"edit?gid=0#gid=0"",""Jul!E3:E""),0)),"""")"),"")</f>
        <v/>
      </c>
      <c r="K186" s="7" t="str">
        <f>IFERROR(__xludf.DUMMYFUNCTION("IFERROR(INDEX(IMPORTRANGE(""https://docs.google.com/spreadsheets/d/1C3dRT-t5aGUUqaTPrAeqShEUVkFXBSAwZczxrMAv404/edit?gid=0#gid=0"",""Ago!L3:L""),MATCH($C186,IMPORTRANGE(""https://docs.google.com/spreadsheets/d/1C3dRT-t5aGUUqaTPrAeqShEUVkFXBSAwZczxrMAv404/"&amp;"edit?gid=0#gid=0"",""Ago!E3:E""),0)),"""")"),"")</f>
        <v/>
      </c>
      <c r="L186" s="7" t="str">
        <f>IFERROR(__xludf.DUMMYFUNCTION("IFERROR(INDEX(IMPORTRANGE(""https://docs.google.com/spreadsheets/d/1C3dRT-t5aGUUqaTPrAeqShEUVkFXBSAwZczxrMAv404/edit?gid=1065183617#gid=1065183617"",""Sep!L3:L""),MATCH($C186,IMPORTRANGE(""https://docs.google.com/spreadsheets/d/1C3dRT-t5aGUUqaTPrAeqShEUVk"&amp;"FXBSAwZczxrMAv404/edit?gid=1065183617#gid=1065183617"",""Sep!E3:E""),0)),"""")"),"")</f>
        <v/>
      </c>
    </row>
    <row r="187" ht="15.75" customHeight="1">
      <c r="B187" s="7" t="str">
        <f>IFERROR(__xludf.DUMMYFUNCTION("""COMPUTED_VALUE"""),"BP2600543110101")</f>
        <v>BP2600543110101</v>
      </c>
      <c r="C187" s="7" t="str">
        <f>IFERROR(__xludf.DUMMYFUNCTION("""COMPUTED_VALUE"""),"Realizar la Implementación de una estrategia para el fortalecimiento de las instancias de participación de las mujeres de Santiago de Cali")</f>
        <v>Realizar la Implementación de una estrategia para el fortalecimiento de las instancias de participación de las mujeres de Santiago de Cali</v>
      </c>
      <c r="D187" s="7" t="str">
        <f>IFERROR(__xludf.DUMMYFUNCTION("IFERROR(INDEX(IMPORTRANGE(""https://docs.google.com/spreadsheets/d/1C3dRT-t5aGUUqaTPrAeqShEUVkFXBSAwZczxrMAv404/edit?gid=0#gid=0"",""Ene-Jun!AL3:AL""),MATCH($C187,IMPORTRANGE(""https://docs.google.com/spreadsheets/d/1C3dRT-t5aGUUqaTPrAeqShEUVkFXBSAwZczxrM"&amp;"Av404/edit?gid=0#gid=0"",""Ene-Jun!E3:E""),0)),"""")"),"")</f>
        <v/>
      </c>
      <c r="E187" s="7" t="str">
        <f>IFERROR(__xludf.DUMMYFUNCTION("IFERROR(INDEX(IMPORTRANGE(""https://docs.google.com/spreadsheets/d/1C3dRT-t5aGUUqaTPrAeqShEUVkFXBSAwZczxrMAv404/edit?gid=0#gid=0"",""Ene-Jun!AM3:AM""),MATCH($C187,IMPORTRANGE(""https://docs.google.com/spreadsheets/d/1C3dRT-t5aGUUqaTPrAeqShEUVkFXBSAwZczxrM"&amp;"Av404/edit?gid=0#gid=0"",""Ene-Jun!E3:E""),0)),"""")"),"")</f>
        <v/>
      </c>
      <c r="F187" s="7" t="str">
        <f>IFERROR(__xludf.DUMMYFUNCTION("IFERROR(INDEX(IMPORTRANGE(""https://docs.google.com/spreadsheets/d/1C3dRT-t5aGUUqaTPrAeqShEUVkFXBSAwZczxrMAv404/edit?gid=0#gid=0"",""Ene-Jun!AN3:AN""),MATCH($C187,IMPORTRANGE(""https://docs.google.com/spreadsheets/d/1C3dRT-t5aGUUqaTPrAeqShEUVkFXBSAwZczxrM"&amp;"Av404/edit?gid=0#gid=0"",""Ene-Jun!E3:E""),0)),"""")"),"")</f>
        <v/>
      </c>
      <c r="G187" s="7" t="str">
        <f>IFERROR(__xludf.DUMMYFUNCTION("IFERROR(INDEX(IMPORTRANGE(""https://docs.google.com/spreadsheets/d/1C3dRT-t5aGUUqaTPrAeqShEUVkFXBSAwZczxrMAv404/edit?gid=0#gid=0"",""Ene-Jun!AO3:AO""),MATCH($C187,IMPORTRANGE(""https://docs.google.com/spreadsheets/d/1C3dRT-t5aGUUqaTPrAeqShEUVkFXBSAwZczxrM"&amp;"Av404/edit?gid=0#gid=0"",""Ene-Jun!E3:E""),0)),"""")"),"")</f>
        <v/>
      </c>
      <c r="H187" s="7" t="str">
        <f>IFERROR(__xludf.DUMMYFUNCTION("IFERROR(INDEX(IMPORTRANGE(""https://docs.google.com/spreadsheets/d/1C3dRT-t5aGUUqaTPrAeqShEUVkFXBSAwZczxrMAv404/edit?gid=0#gid=0"",""Ene-Jun!AP3:AP""),MATCH($C187,IMPORTRANGE(""https://docs.google.com/spreadsheets/d/1C3dRT-t5aGUUqaTPrAeqShEUVkFXBSAwZczxrM"&amp;"Av404/edit?gid=0#gid=0"",""Ene-Jun!E3:E""),0)),"""")"),"")</f>
        <v/>
      </c>
      <c r="I187" s="7" t="str">
        <f>IFERROR(__xludf.DUMMYFUNCTION("IFERROR(INDEX(IMPORTRANGE(""https://docs.google.com/spreadsheets/d/1C3dRT-t5aGUUqaTPrAeqShEUVkFXBSAwZczxrMAv404/edit?gid=0#gid=0"",""Ene-Jun!AQ3:AQ""),MATCH($C187,IMPORTRANGE(""https://docs.google.com/spreadsheets/d/1C3dRT-t5aGUUqaTPrAeqShEUVkFXBSAwZczxrM"&amp;"Av404/edit?gid=0#gid=0"",""Ene-Jun!E3:E""),0)),"""")"),"")</f>
        <v/>
      </c>
      <c r="J187" s="7" t="str">
        <f>IFERROR(__xludf.DUMMYFUNCTION("IFERROR(INDEX(IMPORTRANGE(""https://docs.google.com/spreadsheets/d/1C3dRT-t5aGUUqaTPrAeqShEUVkFXBSAwZczxrMAv404/edit?gid=0#gid=0"",""Jul!L3:L""),MATCH($C187,IMPORTRANGE(""https://docs.google.com/spreadsheets/d/1C3dRT-t5aGUUqaTPrAeqShEUVkFXBSAwZczxrMAv404/"&amp;"edit?gid=0#gid=0"",""Jul!E3:E""),0)),"""")"),"")</f>
        <v/>
      </c>
      <c r="K187" s="7" t="str">
        <f>IFERROR(__xludf.DUMMYFUNCTION("IFERROR(INDEX(IMPORTRANGE(""https://docs.google.com/spreadsheets/d/1C3dRT-t5aGUUqaTPrAeqShEUVkFXBSAwZczxrMAv404/edit?gid=0#gid=0"",""Ago!L3:L""),MATCH($C187,IMPORTRANGE(""https://docs.google.com/spreadsheets/d/1C3dRT-t5aGUUqaTPrAeqShEUVkFXBSAwZczxrMAv404/"&amp;"edit?gid=0#gid=0"",""Ago!E3:E""),0)),"""")"),"")</f>
        <v/>
      </c>
      <c r="L187" s="7" t="str">
        <f>IFERROR(__xludf.DUMMYFUNCTION("IFERROR(INDEX(IMPORTRANGE(""https://docs.google.com/spreadsheets/d/1C3dRT-t5aGUUqaTPrAeqShEUVkFXBSAwZczxrMAv404/edit?gid=1065183617#gid=1065183617"",""Sep!L3:L""),MATCH($C187,IMPORTRANGE(""https://docs.google.com/spreadsheets/d/1C3dRT-t5aGUUqaTPrAeqShEUVk"&amp;"FXBSAwZczxrMAv404/edit?gid=1065183617#gid=1065183617"",""Sep!E3:E""),0)),"""")"),"")</f>
        <v/>
      </c>
    </row>
    <row r="188" ht="15.75" customHeight="1">
      <c r="B188" s="7" t="str">
        <f>IFERROR(__xludf.DUMMYFUNCTION("""COMPUTED_VALUE"""),"BP2600543110101")</f>
        <v>BP2600543110101</v>
      </c>
      <c r="C188" s="7" t="str">
        <f>IFERROR(__xludf.DUMMYFUNCTION("""COMPUTED_VALUE"""),"Realizar procesos de sensibilización y capacitación para el reconocimiento de los derechos políticos de las mujeres")</f>
        <v>Realizar procesos de sensibilización y capacitación para el reconocimiento de los derechos políticos de las mujeres</v>
      </c>
      <c r="D188" s="7" t="str">
        <f>IFERROR(__xludf.DUMMYFUNCTION("IFERROR(INDEX(IMPORTRANGE(""https://docs.google.com/spreadsheets/d/1C3dRT-t5aGUUqaTPrAeqShEUVkFXBSAwZczxrMAv404/edit?gid=0#gid=0"",""Ene-Jun!AL3:AL""),MATCH($C188,IMPORTRANGE(""https://docs.google.com/spreadsheets/d/1C3dRT-t5aGUUqaTPrAeqShEUVkFXBSAwZczxrM"&amp;"Av404/edit?gid=0#gid=0"",""Ene-Jun!E3:E""),0)),"""")"),"")</f>
        <v/>
      </c>
      <c r="E188" s="7" t="str">
        <f>IFERROR(__xludf.DUMMYFUNCTION("IFERROR(INDEX(IMPORTRANGE(""https://docs.google.com/spreadsheets/d/1C3dRT-t5aGUUqaTPrAeqShEUVkFXBSAwZczxrMAv404/edit?gid=0#gid=0"",""Ene-Jun!AM3:AM""),MATCH($C188,IMPORTRANGE(""https://docs.google.com/spreadsheets/d/1C3dRT-t5aGUUqaTPrAeqShEUVkFXBSAwZczxrM"&amp;"Av404/edit?gid=0#gid=0"",""Ene-Jun!E3:E""),0)),"""")"),"")</f>
        <v/>
      </c>
      <c r="F188" s="7" t="str">
        <f>IFERROR(__xludf.DUMMYFUNCTION("IFERROR(INDEX(IMPORTRANGE(""https://docs.google.com/spreadsheets/d/1C3dRT-t5aGUUqaTPrAeqShEUVkFXBSAwZczxrMAv404/edit?gid=0#gid=0"",""Ene-Jun!AN3:AN""),MATCH($C188,IMPORTRANGE(""https://docs.google.com/spreadsheets/d/1C3dRT-t5aGUUqaTPrAeqShEUVkFXBSAwZczxrM"&amp;"Av404/edit?gid=0#gid=0"",""Ene-Jun!E3:E""),0)),"""")"),"")</f>
        <v/>
      </c>
      <c r="G188" s="7" t="str">
        <f>IFERROR(__xludf.DUMMYFUNCTION("IFERROR(INDEX(IMPORTRANGE(""https://docs.google.com/spreadsheets/d/1C3dRT-t5aGUUqaTPrAeqShEUVkFXBSAwZczxrMAv404/edit?gid=0#gid=0"",""Ene-Jun!AO3:AO""),MATCH($C188,IMPORTRANGE(""https://docs.google.com/spreadsheets/d/1C3dRT-t5aGUUqaTPrAeqShEUVkFXBSAwZczxrM"&amp;"Av404/edit?gid=0#gid=0"",""Ene-Jun!E3:E""),0)),"""")"),"")</f>
        <v/>
      </c>
      <c r="H188" s="7" t="str">
        <f>IFERROR(__xludf.DUMMYFUNCTION("IFERROR(INDEX(IMPORTRANGE(""https://docs.google.com/spreadsheets/d/1C3dRT-t5aGUUqaTPrAeqShEUVkFXBSAwZczxrMAv404/edit?gid=0#gid=0"",""Ene-Jun!AP3:AP""),MATCH($C188,IMPORTRANGE(""https://docs.google.com/spreadsheets/d/1C3dRT-t5aGUUqaTPrAeqShEUVkFXBSAwZczxrM"&amp;"Av404/edit?gid=0#gid=0"",""Ene-Jun!E3:E""),0)),"""")"),"")</f>
        <v/>
      </c>
      <c r="I188" s="7" t="str">
        <f>IFERROR(__xludf.DUMMYFUNCTION("IFERROR(INDEX(IMPORTRANGE(""https://docs.google.com/spreadsheets/d/1C3dRT-t5aGUUqaTPrAeqShEUVkFXBSAwZczxrMAv404/edit?gid=0#gid=0"",""Ene-Jun!AQ3:AQ""),MATCH($C188,IMPORTRANGE(""https://docs.google.com/spreadsheets/d/1C3dRT-t5aGUUqaTPrAeqShEUVkFXBSAwZczxrM"&amp;"Av404/edit?gid=0#gid=0"",""Ene-Jun!E3:E""),0)),"""")"),"")</f>
        <v/>
      </c>
      <c r="J188" s="7" t="str">
        <f>IFERROR(__xludf.DUMMYFUNCTION("IFERROR(INDEX(IMPORTRANGE(""https://docs.google.com/spreadsheets/d/1C3dRT-t5aGUUqaTPrAeqShEUVkFXBSAwZczxrMAv404/edit?gid=0#gid=0"",""Jul!L3:L""),MATCH($C188,IMPORTRANGE(""https://docs.google.com/spreadsheets/d/1C3dRT-t5aGUUqaTPrAeqShEUVkFXBSAwZczxrMAv404/"&amp;"edit?gid=0#gid=0"",""Jul!E3:E""),0)),"""")"),"")</f>
        <v/>
      </c>
      <c r="K188" s="7" t="str">
        <f>IFERROR(__xludf.DUMMYFUNCTION("IFERROR(INDEX(IMPORTRANGE(""https://docs.google.com/spreadsheets/d/1C3dRT-t5aGUUqaTPrAeqShEUVkFXBSAwZczxrMAv404/edit?gid=0#gid=0"",""Ago!L3:L""),MATCH($C188,IMPORTRANGE(""https://docs.google.com/spreadsheets/d/1C3dRT-t5aGUUqaTPrAeqShEUVkFXBSAwZczxrMAv404/"&amp;"edit?gid=0#gid=0"",""Ago!E3:E""),0)),"""")"),"")</f>
        <v/>
      </c>
      <c r="L188" s="7" t="str">
        <f>IFERROR(__xludf.DUMMYFUNCTION("IFERROR(INDEX(IMPORTRANGE(""https://docs.google.com/spreadsheets/d/1C3dRT-t5aGUUqaTPrAeqShEUVkFXBSAwZczxrMAv404/edit?gid=1065183617#gid=1065183617"",""Sep!L3:L""),MATCH($C188,IMPORTRANGE(""https://docs.google.com/spreadsheets/d/1C3dRT-t5aGUUqaTPrAeqShEUVk"&amp;"FXBSAwZczxrMAv404/edit?gid=1065183617#gid=1065183617"",""Sep!E3:E""),0)),"""")"),"")</f>
        <v/>
      </c>
    </row>
    <row r="189" ht="15.75" customHeight="1">
      <c r="B189" s="7" t="str">
        <f>IFERROR(__xludf.DUMMYFUNCTION("""COMPUTED_VALUE"""),"BP2600543210101")</f>
        <v>BP2600543210101</v>
      </c>
      <c r="C189" s="7" t="str">
        <f>IFERROR(__xludf.DUMMYFUNCTION("""COMPUTED_VALUE"""),"Realizar adquisición de insumos e implementos para la operación y atención en los espacios territoriales con enfoque de género y diferencial dirigidos a mujeres")</f>
        <v>Realizar adquisición de insumos e implementos para la operación y atención en los espacios territoriales con enfoque de género y diferencial dirigidos a mujeres</v>
      </c>
      <c r="D189" s="7" t="str">
        <f>IFERROR(__xludf.DUMMYFUNCTION("IFERROR(INDEX(IMPORTRANGE(""https://docs.google.com/spreadsheets/d/1C3dRT-t5aGUUqaTPrAeqShEUVkFXBSAwZczxrMAv404/edit?gid=0#gid=0"",""Ene-Jun!AL3:AL""),MATCH($C189,IMPORTRANGE(""https://docs.google.com/spreadsheets/d/1C3dRT-t5aGUUqaTPrAeqShEUVkFXBSAwZczxrM"&amp;"Av404/edit?gid=0#gid=0"",""Ene-Jun!E3:E""),0)),"""")"),"")</f>
        <v/>
      </c>
      <c r="E189" s="7" t="str">
        <f>IFERROR(__xludf.DUMMYFUNCTION("IFERROR(INDEX(IMPORTRANGE(""https://docs.google.com/spreadsheets/d/1C3dRT-t5aGUUqaTPrAeqShEUVkFXBSAwZczxrMAv404/edit?gid=0#gid=0"",""Ene-Jun!AM3:AM""),MATCH($C189,IMPORTRANGE(""https://docs.google.com/spreadsheets/d/1C3dRT-t5aGUUqaTPrAeqShEUVkFXBSAwZczxrM"&amp;"Av404/edit?gid=0#gid=0"",""Ene-Jun!E3:E""),0)),"""")"),"")</f>
        <v/>
      </c>
      <c r="F189" s="7" t="str">
        <f>IFERROR(__xludf.DUMMYFUNCTION("IFERROR(INDEX(IMPORTRANGE(""https://docs.google.com/spreadsheets/d/1C3dRT-t5aGUUqaTPrAeqShEUVkFXBSAwZczxrMAv404/edit?gid=0#gid=0"",""Ene-Jun!AN3:AN""),MATCH($C189,IMPORTRANGE(""https://docs.google.com/spreadsheets/d/1C3dRT-t5aGUUqaTPrAeqShEUVkFXBSAwZczxrM"&amp;"Av404/edit?gid=0#gid=0"",""Ene-Jun!E3:E""),0)),"""")"),"")</f>
        <v/>
      </c>
      <c r="G189" s="7" t="str">
        <f>IFERROR(__xludf.DUMMYFUNCTION("IFERROR(INDEX(IMPORTRANGE(""https://docs.google.com/spreadsheets/d/1C3dRT-t5aGUUqaTPrAeqShEUVkFXBSAwZczxrMAv404/edit?gid=0#gid=0"",""Ene-Jun!AO3:AO""),MATCH($C189,IMPORTRANGE(""https://docs.google.com/spreadsheets/d/1C3dRT-t5aGUUqaTPrAeqShEUVkFXBSAwZczxrM"&amp;"Av404/edit?gid=0#gid=0"",""Ene-Jun!E3:E""),0)),"""")"),"")</f>
        <v/>
      </c>
      <c r="H189" s="7" t="str">
        <f>IFERROR(__xludf.DUMMYFUNCTION("IFERROR(INDEX(IMPORTRANGE(""https://docs.google.com/spreadsheets/d/1C3dRT-t5aGUUqaTPrAeqShEUVkFXBSAwZczxrMAv404/edit?gid=0#gid=0"",""Ene-Jun!AP3:AP""),MATCH($C189,IMPORTRANGE(""https://docs.google.com/spreadsheets/d/1C3dRT-t5aGUUqaTPrAeqShEUVkFXBSAwZczxrM"&amp;"Av404/edit?gid=0#gid=0"",""Ene-Jun!E3:E""),0)),"""")"),"")</f>
        <v/>
      </c>
      <c r="I189" s="7" t="str">
        <f>IFERROR(__xludf.DUMMYFUNCTION("IFERROR(INDEX(IMPORTRANGE(""https://docs.google.com/spreadsheets/d/1C3dRT-t5aGUUqaTPrAeqShEUVkFXBSAwZczxrMAv404/edit?gid=0#gid=0"",""Ene-Jun!AQ3:AQ""),MATCH($C189,IMPORTRANGE(""https://docs.google.com/spreadsheets/d/1C3dRT-t5aGUUqaTPrAeqShEUVkFXBSAwZczxrM"&amp;"Av404/edit?gid=0#gid=0"",""Ene-Jun!E3:E""),0)),"""")"),"")</f>
        <v/>
      </c>
      <c r="J189" s="7" t="str">
        <f>IFERROR(__xludf.DUMMYFUNCTION("IFERROR(INDEX(IMPORTRANGE(""https://docs.google.com/spreadsheets/d/1C3dRT-t5aGUUqaTPrAeqShEUVkFXBSAwZczxrMAv404/edit?gid=0#gid=0"",""Jul!L3:L""),MATCH($C189,IMPORTRANGE(""https://docs.google.com/spreadsheets/d/1C3dRT-t5aGUUqaTPrAeqShEUVkFXBSAwZczxrMAv404/"&amp;"edit?gid=0#gid=0"",""Jul!E3:E""),0)),"""")"),"")</f>
        <v/>
      </c>
      <c r="K189" s="7" t="str">
        <f>IFERROR(__xludf.DUMMYFUNCTION("IFERROR(INDEX(IMPORTRANGE(""https://docs.google.com/spreadsheets/d/1C3dRT-t5aGUUqaTPrAeqShEUVkFXBSAwZczxrMAv404/edit?gid=0#gid=0"",""Ago!L3:L""),MATCH($C189,IMPORTRANGE(""https://docs.google.com/spreadsheets/d/1C3dRT-t5aGUUqaTPrAeqShEUVkFXBSAwZczxrMAv404/"&amp;"edit?gid=0#gid=0"",""Ago!E3:E""),0)),"""")"),"")</f>
        <v/>
      </c>
      <c r="L189" s="7" t="str">
        <f>IFERROR(__xludf.DUMMYFUNCTION("IFERROR(INDEX(IMPORTRANGE(""https://docs.google.com/spreadsheets/d/1C3dRT-t5aGUUqaTPrAeqShEUVkFXBSAwZczxrMAv404/edit?gid=1065183617#gid=1065183617"",""Sep!L3:L""),MATCH($C189,IMPORTRANGE(""https://docs.google.com/spreadsheets/d/1C3dRT-t5aGUUqaTPrAeqShEUVk"&amp;"FXBSAwZczxrMAv404/edit?gid=1065183617#gid=1065183617"",""Sep!E3:E""),0)),"""")"),"")</f>
        <v/>
      </c>
    </row>
    <row r="190" ht="15.75" customHeight="1">
      <c r="B190" s="7" t="str">
        <f>IFERROR(__xludf.DUMMYFUNCTION("""COMPUTED_VALUE"""),"BP2600543210101")</f>
        <v>BP2600543210101</v>
      </c>
      <c r="C190" s="7" t="str">
        <f>IFERROR(__xludf.DUMMYFUNCTION("""COMPUTED_VALUE"""),"Realizar adquisición e instalación de mobiliario para el funcionamiento de espacios territoriales con enfoque de género y diferencial dirigidos a mujeres")</f>
        <v>Realizar adquisición e instalación de mobiliario para el funcionamiento de espacios territoriales con enfoque de género y diferencial dirigidos a mujeres</v>
      </c>
      <c r="D190" s="7" t="str">
        <f>IFERROR(__xludf.DUMMYFUNCTION("IFERROR(INDEX(IMPORTRANGE(""https://docs.google.com/spreadsheets/d/1C3dRT-t5aGUUqaTPrAeqShEUVkFXBSAwZczxrMAv404/edit?gid=0#gid=0"",""Ene-Jun!AL3:AL""),MATCH($C190,IMPORTRANGE(""https://docs.google.com/spreadsheets/d/1C3dRT-t5aGUUqaTPrAeqShEUVkFXBSAwZczxrM"&amp;"Av404/edit?gid=0#gid=0"",""Ene-Jun!E3:E""),0)),"""")"),"")</f>
        <v/>
      </c>
      <c r="E190" s="7" t="str">
        <f>IFERROR(__xludf.DUMMYFUNCTION("IFERROR(INDEX(IMPORTRANGE(""https://docs.google.com/spreadsheets/d/1C3dRT-t5aGUUqaTPrAeqShEUVkFXBSAwZczxrMAv404/edit?gid=0#gid=0"",""Ene-Jun!AM3:AM""),MATCH($C190,IMPORTRANGE(""https://docs.google.com/spreadsheets/d/1C3dRT-t5aGUUqaTPrAeqShEUVkFXBSAwZczxrM"&amp;"Av404/edit?gid=0#gid=0"",""Ene-Jun!E3:E""),0)),"""")"),"")</f>
        <v/>
      </c>
      <c r="F190" s="7" t="str">
        <f>IFERROR(__xludf.DUMMYFUNCTION("IFERROR(INDEX(IMPORTRANGE(""https://docs.google.com/spreadsheets/d/1C3dRT-t5aGUUqaTPrAeqShEUVkFXBSAwZczxrMAv404/edit?gid=0#gid=0"",""Ene-Jun!AN3:AN""),MATCH($C190,IMPORTRANGE(""https://docs.google.com/spreadsheets/d/1C3dRT-t5aGUUqaTPrAeqShEUVkFXBSAwZczxrM"&amp;"Av404/edit?gid=0#gid=0"",""Ene-Jun!E3:E""),0)),"""")"),"")</f>
        <v/>
      </c>
      <c r="G190" s="7" t="str">
        <f>IFERROR(__xludf.DUMMYFUNCTION("IFERROR(INDEX(IMPORTRANGE(""https://docs.google.com/spreadsheets/d/1C3dRT-t5aGUUqaTPrAeqShEUVkFXBSAwZczxrMAv404/edit?gid=0#gid=0"",""Ene-Jun!AO3:AO""),MATCH($C190,IMPORTRANGE(""https://docs.google.com/spreadsheets/d/1C3dRT-t5aGUUqaTPrAeqShEUVkFXBSAwZczxrM"&amp;"Av404/edit?gid=0#gid=0"",""Ene-Jun!E3:E""),0)),"""")"),"")</f>
        <v/>
      </c>
      <c r="H190" s="7" t="str">
        <f>IFERROR(__xludf.DUMMYFUNCTION("IFERROR(INDEX(IMPORTRANGE(""https://docs.google.com/spreadsheets/d/1C3dRT-t5aGUUqaTPrAeqShEUVkFXBSAwZczxrMAv404/edit?gid=0#gid=0"",""Ene-Jun!AP3:AP""),MATCH($C190,IMPORTRANGE(""https://docs.google.com/spreadsheets/d/1C3dRT-t5aGUUqaTPrAeqShEUVkFXBSAwZczxrM"&amp;"Av404/edit?gid=0#gid=0"",""Ene-Jun!E3:E""),0)),"""")"),"")</f>
        <v/>
      </c>
      <c r="I190" s="7" t="str">
        <f>IFERROR(__xludf.DUMMYFUNCTION("IFERROR(INDEX(IMPORTRANGE(""https://docs.google.com/spreadsheets/d/1C3dRT-t5aGUUqaTPrAeqShEUVkFXBSAwZczxrMAv404/edit?gid=0#gid=0"",""Ene-Jun!AQ3:AQ""),MATCH($C190,IMPORTRANGE(""https://docs.google.com/spreadsheets/d/1C3dRT-t5aGUUqaTPrAeqShEUVkFXBSAwZczxrM"&amp;"Av404/edit?gid=0#gid=0"",""Ene-Jun!E3:E""),0)),"""")"),"")</f>
        <v/>
      </c>
      <c r="J190" s="7" t="str">
        <f>IFERROR(__xludf.DUMMYFUNCTION("IFERROR(INDEX(IMPORTRANGE(""https://docs.google.com/spreadsheets/d/1C3dRT-t5aGUUqaTPrAeqShEUVkFXBSAwZczxrMAv404/edit?gid=0#gid=0"",""Jul!L3:L""),MATCH($C190,IMPORTRANGE(""https://docs.google.com/spreadsheets/d/1C3dRT-t5aGUUqaTPrAeqShEUVkFXBSAwZczxrMAv404/"&amp;"edit?gid=0#gid=0"",""Jul!E3:E""),0)),"""")"),"")</f>
        <v/>
      </c>
      <c r="K190" s="7" t="str">
        <f>IFERROR(__xludf.DUMMYFUNCTION("IFERROR(INDEX(IMPORTRANGE(""https://docs.google.com/spreadsheets/d/1C3dRT-t5aGUUqaTPrAeqShEUVkFXBSAwZczxrMAv404/edit?gid=0#gid=0"",""Ago!L3:L""),MATCH($C190,IMPORTRANGE(""https://docs.google.com/spreadsheets/d/1C3dRT-t5aGUUqaTPrAeqShEUVkFXBSAwZczxrMAv404/"&amp;"edit?gid=0#gid=0"",""Ago!E3:E""),0)),"""")"),"")</f>
        <v/>
      </c>
      <c r="L190" s="7" t="str">
        <f>IFERROR(__xludf.DUMMYFUNCTION("IFERROR(INDEX(IMPORTRANGE(""https://docs.google.com/spreadsheets/d/1C3dRT-t5aGUUqaTPrAeqShEUVkFXBSAwZczxrMAv404/edit?gid=1065183617#gid=1065183617"",""Sep!L3:L""),MATCH($C190,IMPORTRANGE(""https://docs.google.com/spreadsheets/d/1C3dRT-t5aGUUqaTPrAeqShEUVk"&amp;"FXBSAwZczxrMAv404/edit?gid=1065183617#gid=1065183617"",""Sep!E3:E""),0)),"""")"),"")</f>
        <v/>
      </c>
    </row>
    <row r="191" ht="15.75" customHeight="1">
      <c r="B191" s="7" t="str">
        <f>IFERROR(__xludf.DUMMYFUNCTION("""COMPUTED_VALUE"""),"BP2600543210101")</f>
        <v>BP2600543210101</v>
      </c>
      <c r="C191" s="7" t="str">
        <f>IFERROR(__xludf.DUMMYFUNCTION("""COMPUTED_VALUE"""),"Realizar apoyo operativo y administrativo para el funcionamiento de los espacios territoriales con enfoque de género y diferencial dirigidos a mujeres")</f>
        <v>Realizar apoyo operativo y administrativo para el funcionamiento de los espacios territoriales con enfoque de género y diferencial dirigidos a mujeres</v>
      </c>
      <c r="D191" s="7" t="str">
        <f>IFERROR(__xludf.DUMMYFUNCTION("IFERROR(INDEX(IMPORTRANGE(""https://docs.google.com/spreadsheets/d/1C3dRT-t5aGUUqaTPrAeqShEUVkFXBSAwZczxrMAv404/edit?gid=0#gid=0"",""Ene-Jun!AL3:AL""),MATCH($C191,IMPORTRANGE(""https://docs.google.com/spreadsheets/d/1C3dRT-t5aGUUqaTPrAeqShEUVkFXBSAwZczxrM"&amp;"Av404/edit?gid=0#gid=0"",""Ene-Jun!E3:E""),0)),"""")"),"")</f>
        <v/>
      </c>
      <c r="E191" s="7" t="str">
        <f>IFERROR(__xludf.DUMMYFUNCTION("IFERROR(INDEX(IMPORTRANGE(""https://docs.google.com/spreadsheets/d/1C3dRT-t5aGUUqaTPrAeqShEUVkFXBSAwZczxrMAv404/edit?gid=0#gid=0"",""Ene-Jun!AM3:AM""),MATCH($C191,IMPORTRANGE(""https://docs.google.com/spreadsheets/d/1C3dRT-t5aGUUqaTPrAeqShEUVkFXBSAwZczxrM"&amp;"Av404/edit?gid=0#gid=0"",""Ene-Jun!E3:E""),0)),"""")"),"")</f>
        <v/>
      </c>
      <c r="F191" s="7" t="str">
        <f>IFERROR(__xludf.DUMMYFUNCTION("IFERROR(INDEX(IMPORTRANGE(""https://docs.google.com/spreadsheets/d/1C3dRT-t5aGUUqaTPrAeqShEUVkFXBSAwZczxrMAv404/edit?gid=0#gid=0"",""Ene-Jun!AN3:AN""),MATCH($C191,IMPORTRANGE(""https://docs.google.com/spreadsheets/d/1C3dRT-t5aGUUqaTPrAeqShEUVkFXBSAwZczxrM"&amp;"Av404/edit?gid=0#gid=0"",""Ene-Jun!E3:E""),0)),"""")"),"")</f>
        <v/>
      </c>
      <c r="G191" s="7" t="str">
        <f>IFERROR(__xludf.DUMMYFUNCTION("IFERROR(INDEX(IMPORTRANGE(""https://docs.google.com/spreadsheets/d/1C3dRT-t5aGUUqaTPrAeqShEUVkFXBSAwZczxrMAv404/edit?gid=0#gid=0"",""Ene-Jun!AO3:AO""),MATCH($C191,IMPORTRANGE(""https://docs.google.com/spreadsheets/d/1C3dRT-t5aGUUqaTPrAeqShEUVkFXBSAwZczxrM"&amp;"Av404/edit?gid=0#gid=0"",""Ene-Jun!E3:E""),0)),"""")"),"")</f>
        <v/>
      </c>
      <c r="H191" s="7" t="str">
        <f>IFERROR(__xludf.DUMMYFUNCTION("IFERROR(INDEX(IMPORTRANGE(""https://docs.google.com/spreadsheets/d/1C3dRT-t5aGUUqaTPrAeqShEUVkFXBSAwZczxrMAv404/edit?gid=0#gid=0"",""Ene-Jun!AP3:AP""),MATCH($C191,IMPORTRANGE(""https://docs.google.com/spreadsheets/d/1C3dRT-t5aGUUqaTPrAeqShEUVkFXBSAwZczxrM"&amp;"Av404/edit?gid=0#gid=0"",""Ene-Jun!E3:E""),0)),"""")"),"")</f>
        <v/>
      </c>
      <c r="I191" s="7" t="str">
        <f>IFERROR(__xludf.DUMMYFUNCTION("IFERROR(INDEX(IMPORTRANGE(""https://docs.google.com/spreadsheets/d/1C3dRT-t5aGUUqaTPrAeqShEUVkFXBSAwZczxrMAv404/edit?gid=0#gid=0"",""Ene-Jun!AQ3:AQ""),MATCH($C191,IMPORTRANGE(""https://docs.google.com/spreadsheets/d/1C3dRT-t5aGUUqaTPrAeqShEUVkFXBSAwZczxrM"&amp;"Av404/edit?gid=0#gid=0"",""Ene-Jun!E3:E""),0)),"""")"),"")</f>
        <v/>
      </c>
      <c r="J191" s="7" t="str">
        <f>IFERROR(__xludf.DUMMYFUNCTION("IFERROR(INDEX(IMPORTRANGE(""https://docs.google.com/spreadsheets/d/1C3dRT-t5aGUUqaTPrAeqShEUVkFXBSAwZczxrMAv404/edit?gid=0#gid=0"",""Jul!L3:L""),MATCH($C191,IMPORTRANGE(""https://docs.google.com/spreadsheets/d/1C3dRT-t5aGUUqaTPrAeqShEUVkFXBSAwZczxrMAv404/"&amp;"edit?gid=0#gid=0"",""Jul!E3:E""),0)),"""")"),"")</f>
        <v/>
      </c>
      <c r="K191" s="7" t="str">
        <f>IFERROR(__xludf.DUMMYFUNCTION("IFERROR(INDEX(IMPORTRANGE(""https://docs.google.com/spreadsheets/d/1C3dRT-t5aGUUqaTPrAeqShEUVkFXBSAwZczxrMAv404/edit?gid=0#gid=0"",""Ago!L3:L""),MATCH($C191,IMPORTRANGE(""https://docs.google.com/spreadsheets/d/1C3dRT-t5aGUUqaTPrAeqShEUVkFXBSAwZczxrMAv404/"&amp;"edit?gid=0#gid=0"",""Ago!E3:E""),0)),"""")"),"")</f>
        <v/>
      </c>
      <c r="L191" s="7" t="str">
        <f>IFERROR(__xludf.DUMMYFUNCTION("IFERROR(INDEX(IMPORTRANGE(""https://docs.google.com/spreadsheets/d/1C3dRT-t5aGUUqaTPrAeqShEUVkFXBSAwZczxrMAv404/edit?gid=1065183617#gid=1065183617"",""Sep!L3:L""),MATCH($C191,IMPORTRANGE(""https://docs.google.com/spreadsheets/d/1C3dRT-t5aGUUqaTPrAeqShEUVk"&amp;"FXBSAwZczxrMAv404/edit?gid=1065183617#gid=1065183617"",""Sep!E3:E""),0)),"""")"),"")</f>
        <v/>
      </c>
    </row>
    <row r="192" ht="15.75" customHeight="1">
      <c r="B192" s="7" t="str">
        <f>IFERROR(__xludf.DUMMYFUNCTION("""COMPUTED_VALUE"""),"BP2600543210101")</f>
        <v>BP2600543210101</v>
      </c>
      <c r="C192" s="7" t="str">
        <f>IFERROR(__xludf.DUMMYFUNCTION("""COMPUTED_VALUE"""),"Realizar arrendamiento provisional para la operación de espacios territoriales con enfoque de género y diferencial dirigidos a mujeres")</f>
        <v>Realizar arrendamiento provisional para la operación de espacios territoriales con enfoque de género y diferencial dirigidos a mujeres</v>
      </c>
      <c r="D192" s="7" t="str">
        <f>IFERROR(__xludf.DUMMYFUNCTION("IFERROR(INDEX(IMPORTRANGE(""https://docs.google.com/spreadsheets/d/1C3dRT-t5aGUUqaTPrAeqShEUVkFXBSAwZczxrMAv404/edit?gid=0#gid=0"",""Ene-Jun!AL3:AL""),MATCH($C192,IMPORTRANGE(""https://docs.google.com/spreadsheets/d/1C3dRT-t5aGUUqaTPrAeqShEUVkFXBSAwZczxrM"&amp;"Av404/edit?gid=0#gid=0"",""Ene-Jun!E3:E""),0)),"""")"),"")</f>
        <v/>
      </c>
      <c r="E192" s="7" t="str">
        <f>IFERROR(__xludf.DUMMYFUNCTION("IFERROR(INDEX(IMPORTRANGE(""https://docs.google.com/spreadsheets/d/1C3dRT-t5aGUUqaTPrAeqShEUVkFXBSAwZczxrMAv404/edit?gid=0#gid=0"",""Ene-Jun!AM3:AM""),MATCH($C192,IMPORTRANGE(""https://docs.google.com/spreadsheets/d/1C3dRT-t5aGUUqaTPrAeqShEUVkFXBSAwZczxrM"&amp;"Av404/edit?gid=0#gid=0"",""Ene-Jun!E3:E""),0)),"""")"),"")</f>
        <v/>
      </c>
      <c r="F192" s="7" t="str">
        <f>IFERROR(__xludf.DUMMYFUNCTION("IFERROR(INDEX(IMPORTRANGE(""https://docs.google.com/spreadsheets/d/1C3dRT-t5aGUUqaTPrAeqShEUVkFXBSAwZczxrMAv404/edit?gid=0#gid=0"",""Ene-Jun!AN3:AN""),MATCH($C192,IMPORTRANGE(""https://docs.google.com/spreadsheets/d/1C3dRT-t5aGUUqaTPrAeqShEUVkFXBSAwZczxrM"&amp;"Av404/edit?gid=0#gid=0"",""Ene-Jun!E3:E""),0)),"""")"),"")</f>
        <v/>
      </c>
      <c r="G192" s="7" t="str">
        <f>IFERROR(__xludf.DUMMYFUNCTION("IFERROR(INDEX(IMPORTRANGE(""https://docs.google.com/spreadsheets/d/1C3dRT-t5aGUUqaTPrAeqShEUVkFXBSAwZczxrMAv404/edit?gid=0#gid=0"",""Ene-Jun!AO3:AO""),MATCH($C192,IMPORTRANGE(""https://docs.google.com/spreadsheets/d/1C3dRT-t5aGUUqaTPrAeqShEUVkFXBSAwZczxrM"&amp;"Av404/edit?gid=0#gid=0"",""Ene-Jun!E3:E""),0)),"""")"),"")</f>
        <v/>
      </c>
      <c r="H192" s="7" t="str">
        <f>IFERROR(__xludf.DUMMYFUNCTION("IFERROR(INDEX(IMPORTRANGE(""https://docs.google.com/spreadsheets/d/1C3dRT-t5aGUUqaTPrAeqShEUVkFXBSAwZczxrMAv404/edit?gid=0#gid=0"",""Ene-Jun!AP3:AP""),MATCH($C192,IMPORTRANGE(""https://docs.google.com/spreadsheets/d/1C3dRT-t5aGUUqaTPrAeqShEUVkFXBSAwZczxrM"&amp;"Av404/edit?gid=0#gid=0"",""Ene-Jun!E3:E""),0)),"""")"),"")</f>
        <v/>
      </c>
      <c r="I192" s="7" t="str">
        <f>IFERROR(__xludf.DUMMYFUNCTION("IFERROR(INDEX(IMPORTRANGE(""https://docs.google.com/spreadsheets/d/1C3dRT-t5aGUUqaTPrAeqShEUVkFXBSAwZczxrMAv404/edit?gid=0#gid=0"",""Ene-Jun!AQ3:AQ""),MATCH($C192,IMPORTRANGE(""https://docs.google.com/spreadsheets/d/1C3dRT-t5aGUUqaTPrAeqShEUVkFXBSAwZczxrM"&amp;"Av404/edit?gid=0#gid=0"",""Ene-Jun!E3:E""),0)),"""")"),"")</f>
        <v/>
      </c>
      <c r="J192" s="7" t="str">
        <f>IFERROR(__xludf.DUMMYFUNCTION("IFERROR(INDEX(IMPORTRANGE(""https://docs.google.com/spreadsheets/d/1C3dRT-t5aGUUqaTPrAeqShEUVkFXBSAwZczxrMAv404/edit?gid=0#gid=0"",""Jul!L3:L""),MATCH($C192,IMPORTRANGE(""https://docs.google.com/spreadsheets/d/1C3dRT-t5aGUUqaTPrAeqShEUVkFXBSAwZczxrMAv404/"&amp;"edit?gid=0#gid=0"",""Jul!E3:E""),0)),"""")"),"")</f>
        <v/>
      </c>
      <c r="K192" s="7" t="str">
        <f>IFERROR(__xludf.DUMMYFUNCTION("IFERROR(INDEX(IMPORTRANGE(""https://docs.google.com/spreadsheets/d/1C3dRT-t5aGUUqaTPrAeqShEUVkFXBSAwZczxrMAv404/edit?gid=0#gid=0"",""Ago!L3:L""),MATCH($C192,IMPORTRANGE(""https://docs.google.com/spreadsheets/d/1C3dRT-t5aGUUqaTPrAeqShEUVkFXBSAwZczxrMAv404/"&amp;"edit?gid=0#gid=0"",""Ago!E3:E""),0)),"""")"),"")</f>
        <v/>
      </c>
      <c r="L192" s="7" t="str">
        <f>IFERROR(__xludf.DUMMYFUNCTION("IFERROR(INDEX(IMPORTRANGE(""https://docs.google.com/spreadsheets/d/1C3dRT-t5aGUUqaTPrAeqShEUVkFXBSAwZczxrMAv404/edit?gid=1065183617#gid=1065183617"",""Sep!L3:L""),MATCH($C192,IMPORTRANGE(""https://docs.google.com/spreadsheets/d/1C3dRT-t5aGUUqaTPrAeqShEUVk"&amp;"FXBSAwZczxrMAv404/edit?gid=1065183617#gid=1065183617"",""Sep!E3:E""),0)),"""")"),"")</f>
        <v/>
      </c>
    </row>
    <row r="193" ht="15.75" customHeight="1">
      <c r="B193" s="7" t="str">
        <f>IFERROR(__xludf.DUMMYFUNCTION("""COMPUTED_VALUE"""),"BP2600543210101")</f>
        <v>BP2600543210101</v>
      </c>
      <c r="C193" s="7" t="str">
        <f>IFERROR(__xludf.DUMMYFUNCTION("""COMPUTED_VALUE"""),"Realizar interventoría de los procesos de cuidado y conservación de espacios territoriales con enfoque de género y diferencial dirigidos a mujeres")</f>
        <v>Realizar interventoría de los procesos de cuidado y conservación de espacios territoriales con enfoque de género y diferencial dirigidos a mujeres</v>
      </c>
      <c r="D193" s="7" t="str">
        <f>IFERROR(__xludf.DUMMYFUNCTION("IFERROR(INDEX(IMPORTRANGE(""https://docs.google.com/spreadsheets/d/1C3dRT-t5aGUUqaTPrAeqShEUVkFXBSAwZczxrMAv404/edit?gid=0#gid=0"",""Ene-Jun!AL3:AL""),MATCH($C193,IMPORTRANGE(""https://docs.google.com/spreadsheets/d/1C3dRT-t5aGUUqaTPrAeqShEUVkFXBSAwZczxrM"&amp;"Av404/edit?gid=0#gid=0"",""Ene-Jun!E3:E""),0)),"""")"),"")</f>
        <v/>
      </c>
      <c r="E193" s="7" t="str">
        <f>IFERROR(__xludf.DUMMYFUNCTION("IFERROR(INDEX(IMPORTRANGE(""https://docs.google.com/spreadsheets/d/1C3dRT-t5aGUUqaTPrAeqShEUVkFXBSAwZczxrMAv404/edit?gid=0#gid=0"",""Ene-Jun!AM3:AM""),MATCH($C193,IMPORTRANGE(""https://docs.google.com/spreadsheets/d/1C3dRT-t5aGUUqaTPrAeqShEUVkFXBSAwZczxrM"&amp;"Av404/edit?gid=0#gid=0"",""Ene-Jun!E3:E""),0)),"""")"),"")</f>
        <v/>
      </c>
      <c r="F193" s="7" t="str">
        <f>IFERROR(__xludf.DUMMYFUNCTION("IFERROR(INDEX(IMPORTRANGE(""https://docs.google.com/spreadsheets/d/1C3dRT-t5aGUUqaTPrAeqShEUVkFXBSAwZczxrMAv404/edit?gid=0#gid=0"",""Ene-Jun!AN3:AN""),MATCH($C193,IMPORTRANGE(""https://docs.google.com/spreadsheets/d/1C3dRT-t5aGUUqaTPrAeqShEUVkFXBSAwZczxrM"&amp;"Av404/edit?gid=0#gid=0"",""Ene-Jun!E3:E""),0)),"""")"),"")</f>
        <v/>
      </c>
      <c r="G193" s="7" t="str">
        <f>IFERROR(__xludf.DUMMYFUNCTION("IFERROR(INDEX(IMPORTRANGE(""https://docs.google.com/spreadsheets/d/1C3dRT-t5aGUUqaTPrAeqShEUVkFXBSAwZczxrMAv404/edit?gid=0#gid=0"",""Ene-Jun!AO3:AO""),MATCH($C193,IMPORTRANGE(""https://docs.google.com/spreadsheets/d/1C3dRT-t5aGUUqaTPrAeqShEUVkFXBSAwZczxrM"&amp;"Av404/edit?gid=0#gid=0"",""Ene-Jun!E3:E""),0)),"""")"),"")</f>
        <v/>
      </c>
      <c r="H193" s="7" t="str">
        <f>IFERROR(__xludf.DUMMYFUNCTION("IFERROR(INDEX(IMPORTRANGE(""https://docs.google.com/spreadsheets/d/1C3dRT-t5aGUUqaTPrAeqShEUVkFXBSAwZczxrMAv404/edit?gid=0#gid=0"",""Ene-Jun!AP3:AP""),MATCH($C193,IMPORTRANGE(""https://docs.google.com/spreadsheets/d/1C3dRT-t5aGUUqaTPrAeqShEUVkFXBSAwZczxrM"&amp;"Av404/edit?gid=0#gid=0"",""Ene-Jun!E3:E""),0)),"""")"),"")</f>
        <v/>
      </c>
      <c r="I193" s="7" t="str">
        <f>IFERROR(__xludf.DUMMYFUNCTION("IFERROR(INDEX(IMPORTRANGE(""https://docs.google.com/spreadsheets/d/1C3dRT-t5aGUUqaTPrAeqShEUVkFXBSAwZczxrMAv404/edit?gid=0#gid=0"",""Ene-Jun!AQ3:AQ""),MATCH($C193,IMPORTRANGE(""https://docs.google.com/spreadsheets/d/1C3dRT-t5aGUUqaTPrAeqShEUVkFXBSAwZczxrM"&amp;"Av404/edit?gid=0#gid=0"",""Ene-Jun!E3:E""),0)),"""")"),"")</f>
        <v/>
      </c>
      <c r="J193" s="7" t="str">
        <f>IFERROR(__xludf.DUMMYFUNCTION("IFERROR(INDEX(IMPORTRANGE(""https://docs.google.com/spreadsheets/d/1C3dRT-t5aGUUqaTPrAeqShEUVkFXBSAwZczxrMAv404/edit?gid=0#gid=0"",""Jul!L3:L""),MATCH($C193,IMPORTRANGE(""https://docs.google.com/spreadsheets/d/1C3dRT-t5aGUUqaTPrAeqShEUVkFXBSAwZczxrMAv404/"&amp;"edit?gid=0#gid=0"",""Jul!E3:E""),0)),"""")"),"")</f>
        <v/>
      </c>
      <c r="K193" s="7" t="str">
        <f>IFERROR(__xludf.DUMMYFUNCTION("IFERROR(INDEX(IMPORTRANGE(""https://docs.google.com/spreadsheets/d/1C3dRT-t5aGUUqaTPrAeqShEUVkFXBSAwZczxrMAv404/edit?gid=0#gid=0"",""Ago!L3:L""),MATCH($C193,IMPORTRANGE(""https://docs.google.com/spreadsheets/d/1C3dRT-t5aGUUqaTPrAeqShEUVkFXBSAwZczxrMAv404/"&amp;"edit?gid=0#gid=0"",""Ago!E3:E""),0)),"""")"),"")</f>
        <v/>
      </c>
      <c r="L193" s="7" t="str">
        <f>IFERROR(__xludf.DUMMYFUNCTION("IFERROR(INDEX(IMPORTRANGE(""https://docs.google.com/spreadsheets/d/1C3dRT-t5aGUUqaTPrAeqShEUVkFXBSAwZczxrMAv404/edit?gid=1065183617#gid=1065183617"",""Sep!L3:L""),MATCH($C193,IMPORTRANGE(""https://docs.google.com/spreadsheets/d/1C3dRT-t5aGUUqaTPrAeqShEUVk"&amp;"FXBSAwZczxrMAv404/edit?gid=1065183617#gid=1065183617"",""Sep!E3:E""),0)),"""")"),"")</f>
        <v/>
      </c>
    </row>
    <row r="194" ht="15.75" customHeight="1">
      <c r="B194" s="7" t="str">
        <f>IFERROR(__xludf.DUMMYFUNCTION("""COMPUTED_VALUE"""),"BP2600543210101")</f>
        <v>BP2600543210101</v>
      </c>
      <c r="C194" s="7" t="str">
        <f>IFERROR(__xludf.DUMMYFUNCTION("""COMPUTED_VALUE"""),"Realizar procesos de cuidado y conservación de espacios territoriales con enfoque de género y diferencial dirigidos a mujeres")</f>
        <v>Realizar procesos de cuidado y conservación de espacios territoriales con enfoque de género y diferencial dirigidos a mujeres</v>
      </c>
      <c r="D194" s="7" t="str">
        <f>IFERROR(__xludf.DUMMYFUNCTION("IFERROR(INDEX(IMPORTRANGE(""https://docs.google.com/spreadsheets/d/1C3dRT-t5aGUUqaTPrAeqShEUVkFXBSAwZczxrMAv404/edit?gid=0#gid=0"",""Ene-Jun!AL3:AL""),MATCH($C194,IMPORTRANGE(""https://docs.google.com/spreadsheets/d/1C3dRT-t5aGUUqaTPrAeqShEUVkFXBSAwZczxrM"&amp;"Av404/edit?gid=0#gid=0"",""Ene-Jun!E3:E""),0)),"""")"),"")</f>
        <v/>
      </c>
      <c r="E194" s="7" t="str">
        <f>IFERROR(__xludf.DUMMYFUNCTION("IFERROR(INDEX(IMPORTRANGE(""https://docs.google.com/spreadsheets/d/1C3dRT-t5aGUUqaTPrAeqShEUVkFXBSAwZczxrMAv404/edit?gid=0#gid=0"",""Ene-Jun!AM3:AM""),MATCH($C194,IMPORTRANGE(""https://docs.google.com/spreadsheets/d/1C3dRT-t5aGUUqaTPrAeqShEUVkFXBSAwZczxrM"&amp;"Av404/edit?gid=0#gid=0"",""Ene-Jun!E3:E""),0)),"""")"),"")</f>
        <v/>
      </c>
      <c r="F194" s="7" t="str">
        <f>IFERROR(__xludf.DUMMYFUNCTION("IFERROR(INDEX(IMPORTRANGE(""https://docs.google.com/spreadsheets/d/1C3dRT-t5aGUUqaTPrAeqShEUVkFXBSAwZczxrMAv404/edit?gid=0#gid=0"",""Ene-Jun!AN3:AN""),MATCH($C194,IMPORTRANGE(""https://docs.google.com/spreadsheets/d/1C3dRT-t5aGUUqaTPrAeqShEUVkFXBSAwZczxrM"&amp;"Av404/edit?gid=0#gid=0"",""Ene-Jun!E3:E""),0)),"""")"),"")</f>
        <v/>
      </c>
      <c r="G194" s="7" t="str">
        <f>IFERROR(__xludf.DUMMYFUNCTION("IFERROR(INDEX(IMPORTRANGE(""https://docs.google.com/spreadsheets/d/1C3dRT-t5aGUUqaTPrAeqShEUVkFXBSAwZczxrMAv404/edit?gid=0#gid=0"",""Ene-Jun!AO3:AO""),MATCH($C194,IMPORTRANGE(""https://docs.google.com/spreadsheets/d/1C3dRT-t5aGUUqaTPrAeqShEUVkFXBSAwZczxrM"&amp;"Av404/edit?gid=0#gid=0"",""Ene-Jun!E3:E""),0)),"""")"),"")</f>
        <v/>
      </c>
      <c r="H194" s="7" t="str">
        <f>IFERROR(__xludf.DUMMYFUNCTION("IFERROR(INDEX(IMPORTRANGE(""https://docs.google.com/spreadsheets/d/1C3dRT-t5aGUUqaTPrAeqShEUVkFXBSAwZczxrMAv404/edit?gid=0#gid=0"",""Ene-Jun!AP3:AP""),MATCH($C194,IMPORTRANGE(""https://docs.google.com/spreadsheets/d/1C3dRT-t5aGUUqaTPrAeqShEUVkFXBSAwZczxrM"&amp;"Av404/edit?gid=0#gid=0"",""Ene-Jun!E3:E""),0)),"""")"),"")</f>
        <v/>
      </c>
      <c r="I194" s="7" t="str">
        <f>IFERROR(__xludf.DUMMYFUNCTION("IFERROR(INDEX(IMPORTRANGE(""https://docs.google.com/spreadsheets/d/1C3dRT-t5aGUUqaTPrAeqShEUVkFXBSAwZczxrMAv404/edit?gid=0#gid=0"",""Ene-Jun!AQ3:AQ""),MATCH($C194,IMPORTRANGE(""https://docs.google.com/spreadsheets/d/1C3dRT-t5aGUUqaTPrAeqShEUVkFXBSAwZczxrM"&amp;"Av404/edit?gid=0#gid=0"",""Ene-Jun!E3:E""),0)),"""")"),"")</f>
        <v/>
      </c>
      <c r="J194" s="7" t="str">
        <f>IFERROR(__xludf.DUMMYFUNCTION("IFERROR(INDEX(IMPORTRANGE(""https://docs.google.com/spreadsheets/d/1C3dRT-t5aGUUqaTPrAeqShEUVkFXBSAwZczxrMAv404/edit?gid=0#gid=0"",""Jul!L3:L""),MATCH($C194,IMPORTRANGE(""https://docs.google.com/spreadsheets/d/1C3dRT-t5aGUUqaTPrAeqShEUVkFXBSAwZczxrMAv404/"&amp;"edit?gid=0#gid=0"",""Jul!E3:E""),0)),"""")"),"")</f>
        <v/>
      </c>
      <c r="K194" s="7" t="str">
        <f>IFERROR(__xludf.DUMMYFUNCTION("IFERROR(INDEX(IMPORTRANGE(""https://docs.google.com/spreadsheets/d/1C3dRT-t5aGUUqaTPrAeqShEUVkFXBSAwZczxrMAv404/edit?gid=0#gid=0"",""Ago!L3:L""),MATCH($C194,IMPORTRANGE(""https://docs.google.com/spreadsheets/d/1C3dRT-t5aGUUqaTPrAeqShEUVkFXBSAwZczxrMAv404/"&amp;"edit?gid=0#gid=0"",""Ago!E3:E""),0)),"""")"),"")</f>
        <v/>
      </c>
      <c r="L194" s="7" t="str">
        <f>IFERROR(__xludf.DUMMYFUNCTION("IFERROR(INDEX(IMPORTRANGE(""https://docs.google.com/spreadsheets/d/1C3dRT-t5aGUUqaTPrAeqShEUVkFXBSAwZczxrMAv404/edit?gid=1065183617#gid=1065183617"",""Sep!L3:L""),MATCH($C194,IMPORTRANGE(""https://docs.google.com/spreadsheets/d/1C3dRT-t5aGUUqaTPrAeqShEUVk"&amp;"FXBSAwZczxrMAv404/edit?gid=1065183617#gid=1065183617"",""Sep!E3:E""),0)),"""")"),"")</f>
        <v/>
      </c>
    </row>
    <row r="195" ht="15.75" customHeight="1">
      <c r="B195" s="7" t="str">
        <f>IFERROR(__xludf.DUMMYFUNCTION("""COMPUTED_VALUE"""),"BP2600543310101")</f>
        <v>BP2600543310101</v>
      </c>
      <c r="C195" s="7" t="str">
        <f>IFERROR(__xludf.DUMMYFUNCTION("""COMPUTED_VALUE"""),"Adquirir elementos tecnológicos para la atención integral de las mujeres víctimas de violencias basadas en género")</f>
        <v>Adquirir elementos tecnológicos para la atención integral de las mujeres víctimas de violencias basadas en género</v>
      </c>
      <c r="D195" s="7" t="str">
        <f>IFERROR(__xludf.DUMMYFUNCTION("IFERROR(INDEX(IMPORTRANGE(""https://docs.google.com/spreadsheets/d/1C3dRT-t5aGUUqaTPrAeqShEUVkFXBSAwZczxrMAv404/edit?gid=0#gid=0"",""Ene-Jun!AL3:AL""),MATCH($C195,IMPORTRANGE(""https://docs.google.com/spreadsheets/d/1C3dRT-t5aGUUqaTPrAeqShEUVkFXBSAwZczxrM"&amp;"Av404/edit?gid=0#gid=0"",""Ene-Jun!E3:E""),0)),"""")"),"")</f>
        <v/>
      </c>
      <c r="E195" s="7" t="str">
        <f>IFERROR(__xludf.DUMMYFUNCTION("IFERROR(INDEX(IMPORTRANGE(""https://docs.google.com/spreadsheets/d/1C3dRT-t5aGUUqaTPrAeqShEUVkFXBSAwZczxrMAv404/edit?gid=0#gid=0"",""Ene-Jun!AM3:AM""),MATCH($C195,IMPORTRANGE(""https://docs.google.com/spreadsheets/d/1C3dRT-t5aGUUqaTPrAeqShEUVkFXBSAwZczxrM"&amp;"Av404/edit?gid=0#gid=0"",""Ene-Jun!E3:E""),0)),"""")"),"")</f>
        <v/>
      </c>
      <c r="F195" s="7" t="str">
        <f>IFERROR(__xludf.DUMMYFUNCTION("IFERROR(INDEX(IMPORTRANGE(""https://docs.google.com/spreadsheets/d/1C3dRT-t5aGUUqaTPrAeqShEUVkFXBSAwZczxrMAv404/edit?gid=0#gid=0"",""Ene-Jun!AN3:AN""),MATCH($C195,IMPORTRANGE(""https://docs.google.com/spreadsheets/d/1C3dRT-t5aGUUqaTPrAeqShEUVkFXBSAwZczxrM"&amp;"Av404/edit?gid=0#gid=0"",""Ene-Jun!E3:E""),0)),"""")"),"")</f>
        <v/>
      </c>
      <c r="G195" s="7" t="str">
        <f>IFERROR(__xludf.DUMMYFUNCTION("IFERROR(INDEX(IMPORTRANGE(""https://docs.google.com/spreadsheets/d/1C3dRT-t5aGUUqaTPrAeqShEUVkFXBSAwZczxrMAv404/edit?gid=0#gid=0"",""Ene-Jun!AO3:AO""),MATCH($C195,IMPORTRANGE(""https://docs.google.com/spreadsheets/d/1C3dRT-t5aGUUqaTPrAeqShEUVkFXBSAwZczxrM"&amp;"Av404/edit?gid=0#gid=0"",""Ene-Jun!E3:E""),0)),"""")"),"")</f>
        <v/>
      </c>
      <c r="H195" s="7" t="str">
        <f>IFERROR(__xludf.DUMMYFUNCTION("IFERROR(INDEX(IMPORTRANGE(""https://docs.google.com/spreadsheets/d/1C3dRT-t5aGUUqaTPrAeqShEUVkFXBSAwZczxrMAv404/edit?gid=0#gid=0"",""Ene-Jun!AP3:AP""),MATCH($C195,IMPORTRANGE(""https://docs.google.com/spreadsheets/d/1C3dRT-t5aGUUqaTPrAeqShEUVkFXBSAwZczxrM"&amp;"Av404/edit?gid=0#gid=0"",""Ene-Jun!E3:E""),0)),"""")"),"")</f>
        <v/>
      </c>
      <c r="I195" s="7" t="str">
        <f>IFERROR(__xludf.DUMMYFUNCTION("IFERROR(INDEX(IMPORTRANGE(""https://docs.google.com/spreadsheets/d/1C3dRT-t5aGUUqaTPrAeqShEUVkFXBSAwZczxrMAv404/edit?gid=0#gid=0"",""Ene-Jun!AQ3:AQ""),MATCH($C195,IMPORTRANGE(""https://docs.google.com/spreadsheets/d/1C3dRT-t5aGUUqaTPrAeqShEUVkFXBSAwZczxrM"&amp;"Av404/edit?gid=0#gid=0"",""Ene-Jun!E3:E""),0)),"""")"),"")</f>
        <v/>
      </c>
      <c r="J195" s="7" t="str">
        <f>IFERROR(__xludf.DUMMYFUNCTION("IFERROR(INDEX(IMPORTRANGE(""https://docs.google.com/spreadsheets/d/1C3dRT-t5aGUUqaTPrAeqShEUVkFXBSAwZczxrMAv404/edit?gid=0#gid=0"",""Jul!L3:L""),MATCH($C195,IMPORTRANGE(""https://docs.google.com/spreadsheets/d/1C3dRT-t5aGUUqaTPrAeqShEUVkFXBSAwZczxrMAv404/"&amp;"edit?gid=0#gid=0"",""Jul!E3:E""),0)),"""")"),"")</f>
        <v/>
      </c>
      <c r="K195" s="7" t="str">
        <f>IFERROR(__xludf.DUMMYFUNCTION("IFERROR(INDEX(IMPORTRANGE(""https://docs.google.com/spreadsheets/d/1C3dRT-t5aGUUqaTPrAeqShEUVkFXBSAwZczxrMAv404/edit?gid=0#gid=0"",""Ago!L3:L""),MATCH($C195,IMPORTRANGE(""https://docs.google.com/spreadsheets/d/1C3dRT-t5aGUUqaTPrAeqShEUVkFXBSAwZczxrMAv404/"&amp;"edit?gid=0#gid=0"",""Ago!E3:E""),0)),"""")"),"")</f>
        <v/>
      </c>
      <c r="L195" s="7" t="str">
        <f>IFERROR(__xludf.DUMMYFUNCTION("IFERROR(INDEX(IMPORTRANGE(""https://docs.google.com/spreadsheets/d/1C3dRT-t5aGUUqaTPrAeqShEUVkFXBSAwZczxrMAv404/edit?gid=1065183617#gid=1065183617"",""Sep!L3:L""),MATCH($C195,IMPORTRANGE(""https://docs.google.com/spreadsheets/d/1C3dRT-t5aGUUqaTPrAeqShEUVk"&amp;"FXBSAwZczxrMAv404/edit?gid=1065183617#gid=1065183617"",""Sep!E3:E""),0)),"""")"),"")</f>
        <v/>
      </c>
    </row>
    <row r="196" ht="15.75" customHeight="1">
      <c r="B196" s="7" t="str">
        <f>IFERROR(__xludf.DUMMYFUNCTION("""COMPUTED_VALUE"""),"BP2600543310101")</f>
        <v>BP2600543310101</v>
      </c>
      <c r="C196" s="7" t="str">
        <f>IFERROR(__xludf.DUMMYFUNCTION("""COMPUTED_VALUE"""),"Adquirir mobiliario y articulos para la atención a mujeres víctimas de violencia basada en género.")</f>
        <v>Adquirir mobiliario y articulos para la atención a mujeres víctimas de violencia basada en género.</v>
      </c>
      <c r="D196" s="7" t="str">
        <f>IFERROR(__xludf.DUMMYFUNCTION("IFERROR(INDEX(IMPORTRANGE(""https://docs.google.com/spreadsheets/d/1C3dRT-t5aGUUqaTPrAeqShEUVkFXBSAwZczxrMAv404/edit?gid=0#gid=0"",""Ene-Jun!AL3:AL""),MATCH($C196,IMPORTRANGE(""https://docs.google.com/spreadsheets/d/1C3dRT-t5aGUUqaTPrAeqShEUVkFXBSAwZczxrM"&amp;"Av404/edit?gid=0#gid=0"",""Ene-Jun!E3:E""),0)),"""")"),"")</f>
        <v/>
      </c>
      <c r="E196" s="7" t="str">
        <f>IFERROR(__xludf.DUMMYFUNCTION("IFERROR(INDEX(IMPORTRANGE(""https://docs.google.com/spreadsheets/d/1C3dRT-t5aGUUqaTPrAeqShEUVkFXBSAwZczxrMAv404/edit?gid=0#gid=0"",""Ene-Jun!AM3:AM""),MATCH($C196,IMPORTRANGE(""https://docs.google.com/spreadsheets/d/1C3dRT-t5aGUUqaTPrAeqShEUVkFXBSAwZczxrM"&amp;"Av404/edit?gid=0#gid=0"",""Ene-Jun!E3:E""),0)),"""")"),"")</f>
        <v/>
      </c>
      <c r="F196" s="7" t="str">
        <f>IFERROR(__xludf.DUMMYFUNCTION("IFERROR(INDEX(IMPORTRANGE(""https://docs.google.com/spreadsheets/d/1C3dRT-t5aGUUqaTPrAeqShEUVkFXBSAwZczxrMAv404/edit?gid=0#gid=0"",""Ene-Jun!AN3:AN""),MATCH($C196,IMPORTRANGE(""https://docs.google.com/spreadsheets/d/1C3dRT-t5aGUUqaTPrAeqShEUVkFXBSAwZczxrM"&amp;"Av404/edit?gid=0#gid=0"",""Ene-Jun!E3:E""),0)),"""")"),"")</f>
        <v/>
      </c>
      <c r="G196" s="7" t="str">
        <f>IFERROR(__xludf.DUMMYFUNCTION("IFERROR(INDEX(IMPORTRANGE(""https://docs.google.com/spreadsheets/d/1C3dRT-t5aGUUqaTPrAeqShEUVkFXBSAwZczxrMAv404/edit?gid=0#gid=0"",""Ene-Jun!AO3:AO""),MATCH($C196,IMPORTRANGE(""https://docs.google.com/spreadsheets/d/1C3dRT-t5aGUUqaTPrAeqShEUVkFXBSAwZczxrM"&amp;"Av404/edit?gid=0#gid=0"",""Ene-Jun!E3:E""),0)),"""")"),"")</f>
        <v/>
      </c>
      <c r="H196" s="7" t="str">
        <f>IFERROR(__xludf.DUMMYFUNCTION("IFERROR(INDEX(IMPORTRANGE(""https://docs.google.com/spreadsheets/d/1C3dRT-t5aGUUqaTPrAeqShEUVkFXBSAwZczxrMAv404/edit?gid=0#gid=0"",""Ene-Jun!AP3:AP""),MATCH($C196,IMPORTRANGE(""https://docs.google.com/spreadsheets/d/1C3dRT-t5aGUUqaTPrAeqShEUVkFXBSAwZczxrM"&amp;"Av404/edit?gid=0#gid=0"",""Ene-Jun!E3:E""),0)),"""")"),"")</f>
        <v/>
      </c>
      <c r="I196" s="7" t="str">
        <f>IFERROR(__xludf.DUMMYFUNCTION("IFERROR(INDEX(IMPORTRANGE(""https://docs.google.com/spreadsheets/d/1C3dRT-t5aGUUqaTPrAeqShEUVkFXBSAwZczxrMAv404/edit?gid=0#gid=0"",""Ene-Jun!AQ3:AQ""),MATCH($C196,IMPORTRANGE(""https://docs.google.com/spreadsheets/d/1C3dRT-t5aGUUqaTPrAeqShEUVkFXBSAwZczxrM"&amp;"Av404/edit?gid=0#gid=0"",""Ene-Jun!E3:E""),0)),"""")"),"")</f>
        <v/>
      </c>
      <c r="J196" s="7" t="str">
        <f>IFERROR(__xludf.DUMMYFUNCTION("IFERROR(INDEX(IMPORTRANGE(""https://docs.google.com/spreadsheets/d/1C3dRT-t5aGUUqaTPrAeqShEUVkFXBSAwZczxrMAv404/edit?gid=0#gid=0"",""Jul!L3:L""),MATCH($C196,IMPORTRANGE(""https://docs.google.com/spreadsheets/d/1C3dRT-t5aGUUqaTPrAeqShEUVkFXBSAwZczxrMAv404/"&amp;"edit?gid=0#gid=0"",""Jul!E3:E""),0)),"""")"),"")</f>
        <v/>
      </c>
      <c r="K196" s="7" t="str">
        <f>IFERROR(__xludf.DUMMYFUNCTION("IFERROR(INDEX(IMPORTRANGE(""https://docs.google.com/spreadsheets/d/1C3dRT-t5aGUUqaTPrAeqShEUVkFXBSAwZczxrMAv404/edit?gid=0#gid=0"",""Ago!L3:L""),MATCH($C196,IMPORTRANGE(""https://docs.google.com/spreadsheets/d/1C3dRT-t5aGUUqaTPrAeqShEUVkFXBSAwZczxrMAv404/"&amp;"edit?gid=0#gid=0"",""Ago!E3:E""),0)),"""")"),"")</f>
        <v/>
      </c>
      <c r="L196" s="7" t="str">
        <f>IFERROR(__xludf.DUMMYFUNCTION("IFERROR(INDEX(IMPORTRANGE(""https://docs.google.com/spreadsheets/d/1C3dRT-t5aGUUqaTPrAeqShEUVkFXBSAwZczxrMAv404/edit?gid=1065183617#gid=1065183617"",""Sep!L3:L""),MATCH($C196,IMPORTRANGE(""https://docs.google.com/spreadsheets/d/1C3dRT-t5aGUUqaTPrAeqShEUVk"&amp;"FXBSAwZczxrMAv404/edit?gid=1065183617#gid=1065183617"",""Sep!E3:E""),0)),"""")"),"")</f>
        <v/>
      </c>
    </row>
    <row r="197" ht="15.75" customHeight="1">
      <c r="B197" s="7" t="str">
        <f>IFERROR(__xludf.DUMMYFUNCTION("""COMPUTED_VALUE"""),"BP2600543310101")</f>
        <v>BP2600543310101</v>
      </c>
      <c r="C197" s="7" t="str">
        <f>IFERROR(__xludf.DUMMYFUNCTION("""COMPUTED_VALUE"""),"Adquirir vehículo tipo Van para el transporte de las mujeres víctimas de violencias basadas en género con características de inclusión a personas en situación de discapacidad o movilidad reducida.")</f>
        <v>Adquirir vehículo tipo Van para el transporte de las mujeres víctimas de violencias basadas en género con características de inclusión a personas en situación de discapacidad o movilidad reducida.</v>
      </c>
      <c r="D197" s="7" t="str">
        <f>IFERROR(__xludf.DUMMYFUNCTION("IFERROR(INDEX(IMPORTRANGE(""https://docs.google.com/spreadsheets/d/1C3dRT-t5aGUUqaTPrAeqShEUVkFXBSAwZczxrMAv404/edit?gid=0#gid=0"",""Ene-Jun!AL3:AL""),MATCH($C197,IMPORTRANGE(""https://docs.google.com/spreadsheets/d/1C3dRT-t5aGUUqaTPrAeqShEUVkFXBSAwZczxrM"&amp;"Av404/edit?gid=0#gid=0"",""Ene-Jun!E3:E""),0)),"""")"),"")</f>
        <v/>
      </c>
      <c r="E197" s="7" t="str">
        <f>IFERROR(__xludf.DUMMYFUNCTION("IFERROR(INDEX(IMPORTRANGE(""https://docs.google.com/spreadsheets/d/1C3dRT-t5aGUUqaTPrAeqShEUVkFXBSAwZczxrMAv404/edit?gid=0#gid=0"",""Ene-Jun!AM3:AM""),MATCH($C197,IMPORTRANGE(""https://docs.google.com/spreadsheets/d/1C3dRT-t5aGUUqaTPrAeqShEUVkFXBSAwZczxrM"&amp;"Av404/edit?gid=0#gid=0"",""Ene-Jun!E3:E""),0)),"""")"),"")</f>
        <v/>
      </c>
      <c r="F197" s="7" t="str">
        <f>IFERROR(__xludf.DUMMYFUNCTION("IFERROR(INDEX(IMPORTRANGE(""https://docs.google.com/spreadsheets/d/1C3dRT-t5aGUUqaTPrAeqShEUVkFXBSAwZczxrMAv404/edit?gid=0#gid=0"",""Ene-Jun!AN3:AN""),MATCH($C197,IMPORTRANGE(""https://docs.google.com/spreadsheets/d/1C3dRT-t5aGUUqaTPrAeqShEUVkFXBSAwZczxrM"&amp;"Av404/edit?gid=0#gid=0"",""Ene-Jun!E3:E""),0)),"""")"),"")</f>
        <v/>
      </c>
      <c r="G197" s="7" t="str">
        <f>IFERROR(__xludf.DUMMYFUNCTION("IFERROR(INDEX(IMPORTRANGE(""https://docs.google.com/spreadsheets/d/1C3dRT-t5aGUUqaTPrAeqShEUVkFXBSAwZczxrMAv404/edit?gid=0#gid=0"",""Ene-Jun!AO3:AO""),MATCH($C197,IMPORTRANGE(""https://docs.google.com/spreadsheets/d/1C3dRT-t5aGUUqaTPrAeqShEUVkFXBSAwZczxrM"&amp;"Av404/edit?gid=0#gid=0"",""Ene-Jun!E3:E""),0)),"""")"),"")</f>
        <v/>
      </c>
      <c r="H197" s="7" t="str">
        <f>IFERROR(__xludf.DUMMYFUNCTION("IFERROR(INDEX(IMPORTRANGE(""https://docs.google.com/spreadsheets/d/1C3dRT-t5aGUUqaTPrAeqShEUVkFXBSAwZczxrMAv404/edit?gid=0#gid=0"",""Ene-Jun!AP3:AP""),MATCH($C197,IMPORTRANGE(""https://docs.google.com/spreadsheets/d/1C3dRT-t5aGUUqaTPrAeqShEUVkFXBSAwZczxrM"&amp;"Av404/edit?gid=0#gid=0"",""Ene-Jun!E3:E""),0)),"""")"),"")</f>
        <v/>
      </c>
      <c r="I197" s="7" t="str">
        <f>IFERROR(__xludf.DUMMYFUNCTION("IFERROR(INDEX(IMPORTRANGE(""https://docs.google.com/spreadsheets/d/1C3dRT-t5aGUUqaTPrAeqShEUVkFXBSAwZczxrMAv404/edit?gid=0#gid=0"",""Ene-Jun!AQ3:AQ""),MATCH($C197,IMPORTRANGE(""https://docs.google.com/spreadsheets/d/1C3dRT-t5aGUUqaTPrAeqShEUVkFXBSAwZczxrM"&amp;"Av404/edit?gid=0#gid=0"",""Ene-Jun!E3:E""),0)),"""")"),"")</f>
        <v/>
      </c>
      <c r="J197" s="7" t="str">
        <f>IFERROR(__xludf.DUMMYFUNCTION("IFERROR(INDEX(IMPORTRANGE(""https://docs.google.com/spreadsheets/d/1C3dRT-t5aGUUqaTPrAeqShEUVkFXBSAwZczxrMAv404/edit?gid=0#gid=0"",""Jul!L3:L""),MATCH($C197,IMPORTRANGE(""https://docs.google.com/spreadsheets/d/1C3dRT-t5aGUUqaTPrAeqShEUVkFXBSAwZczxrMAv404/"&amp;"edit?gid=0#gid=0"",""Jul!E3:E""),0)),"""")"),"")</f>
        <v/>
      </c>
      <c r="K197" s="7" t="str">
        <f>IFERROR(__xludf.DUMMYFUNCTION("IFERROR(INDEX(IMPORTRANGE(""https://docs.google.com/spreadsheets/d/1C3dRT-t5aGUUqaTPrAeqShEUVkFXBSAwZczxrMAv404/edit?gid=0#gid=0"",""Ago!L3:L""),MATCH($C197,IMPORTRANGE(""https://docs.google.com/spreadsheets/d/1C3dRT-t5aGUUqaTPrAeqShEUVkFXBSAwZczxrMAv404/"&amp;"edit?gid=0#gid=0"",""Ago!E3:E""),0)),"""")"),"")</f>
        <v/>
      </c>
      <c r="L197" s="7" t="str">
        <f>IFERROR(__xludf.DUMMYFUNCTION("IFERROR(INDEX(IMPORTRANGE(""https://docs.google.com/spreadsheets/d/1C3dRT-t5aGUUqaTPrAeqShEUVkFXBSAwZczxrMAv404/edit?gid=1065183617#gid=1065183617"",""Sep!L3:L""),MATCH($C197,IMPORTRANGE(""https://docs.google.com/spreadsheets/d/1C3dRT-t5aGUUqaTPrAeqShEUVk"&amp;"FXBSAwZczxrMAv404/edit?gid=1065183617#gid=1065183617"",""Sep!E3:E""),0)),"""")"),"")</f>
        <v/>
      </c>
    </row>
    <row r="198" ht="15.75" customHeight="1">
      <c r="B198" s="7" t="str">
        <f>IFERROR(__xludf.DUMMYFUNCTION("""COMPUTED_VALUE"""),"BP2600543310101")</f>
        <v>BP2600543310101</v>
      </c>
      <c r="C198" s="7" t="str">
        <f>IFERROR(__xludf.DUMMYFUNCTION("""COMPUTED_VALUE"""),"Apoyo al proceso de atención integral modalidad acogida a mujeres y su núcleo familiar en Santiago de Cali - BP-26003028 - "" pagos pasivos exigibles vigencia expirada """)</f>
        <v>Apoyo al proceso de atención integral modalidad acogida a mujeres y su núcleo familiar en Santiago de Cali - BP-26003028 - " pagos pasivos exigibles vigencia expirada "</v>
      </c>
      <c r="D198" s="7" t="str">
        <f>IFERROR(__xludf.DUMMYFUNCTION("IFERROR(INDEX(IMPORTRANGE(""https://docs.google.com/spreadsheets/d/1C3dRT-t5aGUUqaTPrAeqShEUVkFXBSAwZczxrMAv404/edit?gid=0#gid=0"",""Ene-Jun!AL3:AL""),MATCH($C198,IMPORTRANGE(""https://docs.google.com/spreadsheets/d/1C3dRT-t5aGUUqaTPrAeqShEUVkFXBSAwZczxrM"&amp;"Av404/edit?gid=0#gid=0"",""Ene-Jun!E3:E""),0)),"""")"),"")</f>
        <v/>
      </c>
      <c r="E198" s="7" t="str">
        <f>IFERROR(__xludf.DUMMYFUNCTION("IFERROR(INDEX(IMPORTRANGE(""https://docs.google.com/spreadsheets/d/1C3dRT-t5aGUUqaTPrAeqShEUVkFXBSAwZczxrMAv404/edit?gid=0#gid=0"",""Ene-Jun!AM3:AM""),MATCH($C198,IMPORTRANGE(""https://docs.google.com/spreadsheets/d/1C3dRT-t5aGUUqaTPrAeqShEUVkFXBSAwZczxrM"&amp;"Av404/edit?gid=0#gid=0"",""Ene-Jun!E3:E""),0)),"""")"),"")</f>
        <v/>
      </c>
      <c r="F198" s="7" t="str">
        <f>IFERROR(__xludf.DUMMYFUNCTION("IFERROR(INDEX(IMPORTRANGE(""https://docs.google.com/spreadsheets/d/1C3dRT-t5aGUUqaTPrAeqShEUVkFXBSAwZczxrMAv404/edit?gid=0#gid=0"",""Ene-Jun!AN3:AN""),MATCH($C198,IMPORTRANGE(""https://docs.google.com/spreadsheets/d/1C3dRT-t5aGUUqaTPrAeqShEUVkFXBSAwZczxrM"&amp;"Av404/edit?gid=0#gid=0"",""Ene-Jun!E3:E""),0)),"""")"),"")</f>
        <v/>
      </c>
      <c r="G198" s="7" t="str">
        <f>IFERROR(__xludf.DUMMYFUNCTION("IFERROR(INDEX(IMPORTRANGE(""https://docs.google.com/spreadsheets/d/1C3dRT-t5aGUUqaTPrAeqShEUVkFXBSAwZczxrMAv404/edit?gid=0#gid=0"",""Ene-Jun!AO3:AO""),MATCH($C198,IMPORTRANGE(""https://docs.google.com/spreadsheets/d/1C3dRT-t5aGUUqaTPrAeqShEUVkFXBSAwZczxrM"&amp;"Av404/edit?gid=0#gid=0"",""Ene-Jun!E3:E""),0)),"""")"),"")</f>
        <v/>
      </c>
      <c r="H198" s="7" t="str">
        <f>IFERROR(__xludf.DUMMYFUNCTION("IFERROR(INDEX(IMPORTRANGE(""https://docs.google.com/spreadsheets/d/1C3dRT-t5aGUUqaTPrAeqShEUVkFXBSAwZczxrMAv404/edit?gid=0#gid=0"",""Ene-Jun!AP3:AP""),MATCH($C198,IMPORTRANGE(""https://docs.google.com/spreadsheets/d/1C3dRT-t5aGUUqaTPrAeqShEUVkFXBSAwZczxrM"&amp;"Av404/edit?gid=0#gid=0"",""Ene-Jun!E3:E""),0)),"""")"),"")</f>
        <v/>
      </c>
      <c r="I198" s="7" t="str">
        <f>IFERROR(__xludf.DUMMYFUNCTION("IFERROR(INDEX(IMPORTRANGE(""https://docs.google.com/spreadsheets/d/1C3dRT-t5aGUUqaTPrAeqShEUVkFXBSAwZczxrMAv404/edit?gid=0#gid=0"",""Ene-Jun!AQ3:AQ""),MATCH($C198,IMPORTRANGE(""https://docs.google.com/spreadsheets/d/1C3dRT-t5aGUUqaTPrAeqShEUVkFXBSAwZczxrM"&amp;"Av404/edit?gid=0#gid=0"",""Ene-Jun!E3:E""),0)),"""")"),"")</f>
        <v/>
      </c>
      <c r="J198" s="7" t="str">
        <f>IFERROR(__xludf.DUMMYFUNCTION("IFERROR(INDEX(IMPORTRANGE(""https://docs.google.com/spreadsheets/d/1C3dRT-t5aGUUqaTPrAeqShEUVkFXBSAwZczxrMAv404/edit?gid=0#gid=0"",""Jul!L3:L""),MATCH($C198,IMPORTRANGE(""https://docs.google.com/spreadsheets/d/1C3dRT-t5aGUUqaTPrAeqShEUVkFXBSAwZczxrMAv404/"&amp;"edit?gid=0#gid=0"",""Jul!E3:E""),0)),"""")"),"")</f>
        <v/>
      </c>
      <c r="K198" s="7" t="str">
        <f>IFERROR(__xludf.DUMMYFUNCTION("IFERROR(INDEX(IMPORTRANGE(""https://docs.google.com/spreadsheets/d/1C3dRT-t5aGUUqaTPrAeqShEUVkFXBSAwZczxrMAv404/edit?gid=0#gid=0"",""Ago!L3:L""),MATCH($C198,IMPORTRANGE(""https://docs.google.com/spreadsheets/d/1C3dRT-t5aGUUqaTPrAeqShEUVkFXBSAwZczxrMAv404/"&amp;"edit?gid=0#gid=0"",""Ago!E3:E""),0)),"""")"),"")</f>
        <v/>
      </c>
      <c r="L198" s="7" t="str">
        <f>IFERROR(__xludf.DUMMYFUNCTION("IFERROR(INDEX(IMPORTRANGE(""https://docs.google.com/spreadsheets/d/1C3dRT-t5aGUUqaTPrAeqShEUVkFXBSAwZczxrMAv404/edit?gid=1065183617#gid=1065183617"",""Sep!L3:L""),MATCH($C198,IMPORTRANGE(""https://docs.google.com/spreadsheets/d/1C3dRT-t5aGUUqaTPrAeqShEUVk"&amp;"FXBSAwZczxrMAv404/edit?gid=1065183617#gid=1065183617"",""Sep!E3:E""),0)),"""")"),"")</f>
        <v/>
      </c>
    </row>
    <row r="199" ht="15.75" customHeight="1">
      <c r="B199" s="7" t="str">
        <f>IFERROR(__xludf.DUMMYFUNCTION("""COMPUTED_VALUE"""),"BP2600543310101")</f>
        <v>BP2600543310101</v>
      </c>
      <c r="C199" s="7" t="str">
        <f>IFERROR(__xludf.DUMMYFUNCTION("""COMPUTED_VALUE"""),"ASISTENCIA PRIMARIA A MUJERES VÍCTIMAS DE VIOLENCIAS BASADAS EN GÉNERO EN EL DISTRITO DE SANTIAGO DE CALI - BP-26003027 - "" pagos pasivos exigibles vigencia expirada """)</f>
        <v>ASISTENCIA PRIMARIA A MUJERES VÍCTIMAS DE VIOLENCIAS BASADAS EN GÉNERO EN EL DISTRITO DE SANTIAGO DE CALI - BP-26003027 - " pagos pasivos exigibles vigencia expirada "</v>
      </c>
      <c r="D199" s="7" t="str">
        <f>IFERROR(__xludf.DUMMYFUNCTION("IFERROR(INDEX(IMPORTRANGE(""https://docs.google.com/spreadsheets/d/1C3dRT-t5aGUUqaTPrAeqShEUVkFXBSAwZczxrMAv404/edit?gid=0#gid=0"",""Ene-Jun!AL3:AL""),MATCH($C199,IMPORTRANGE(""https://docs.google.com/spreadsheets/d/1C3dRT-t5aGUUqaTPrAeqShEUVkFXBSAwZczxrM"&amp;"Av404/edit?gid=0#gid=0"",""Ene-Jun!E3:E""),0)),"""")"),"")</f>
        <v/>
      </c>
      <c r="E199" s="7" t="str">
        <f>IFERROR(__xludf.DUMMYFUNCTION("IFERROR(INDEX(IMPORTRANGE(""https://docs.google.com/spreadsheets/d/1C3dRT-t5aGUUqaTPrAeqShEUVkFXBSAwZczxrMAv404/edit?gid=0#gid=0"",""Ene-Jun!AM3:AM""),MATCH($C199,IMPORTRANGE(""https://docs.google.com/spreadsheets/d/1C3dRT-t5aGUUqaTPrAeqShEUVkFXBSAwZczxrM"&amp;"Av404/edit?gid=0#gid=0"",""Ene-Jun!E3:E""),0)),"""")"),"")</f>
        <v/>
      </c>
      <c r="F199" s="7" t="str">
        <f>IFERROR(__xludf.DUMMYFUNCTION("IFERROR(INDEX(IMPORTRANGE(""https://docs.google.com/spreadsheets/d/1C3dRT-t5aGUUqaTPrAeqShEUVkFXBSAwZczxrMAv404/edit?gid=0#gid=0"",""Ene-Jun!AN3:AN""),MATCH($C199,IMPORTRANGE(""https://docs.google.com/spreadsheets/d/1C3dRT-t5aGUUqaTPrAeqShEUVkFXBSAwZczxrM"&amp;"Av404/edit?gid=0#gid=0"",""Ene-Jun!E3:E""),0)),"""")"),"")</f>
        <v/>
      </c>
      <c r="G199" s="7" t="str">
        <f>IFERROR(__xludf.DUMMYFUNCTION("IFERROR(INDEX(IMPORTRANGE(""https://docs.google.com/spreadsheets/d/1C3dRT-t5aGUUqaTPrAeqShEUVkFXBSAwZczxrMAv404/edit?gid=0#gid=0"",""Ene-Jun!AO3:AO""),MATCH($C199,IMPORTRANGE(""https://docs.google.com/spreadsheets/d/1C3dRT-t5aGUUqaTPrAeqShEUVkFXBSAwZczxrM"&amp;"Av404/edit?gid=0#gid=0"",""Ene-Jun!E3:E""),0)),"""")"),"")</f>
        <v/>
      </c>
      <c r="H199" s="7" t="str">
        <f>IFERROR(__xludf.DUMMYFUNCTION("IFERROR(INDEX(IMPORTRANGE(""https://docs.google.com/spreadsheets/d/1C3dRT-t5aGUUqaTPrAeqShEUVkFXBSAwZczxrMAv404/edit?gid=0#gid=0"",""Ene-Jun!AP3:AP""),MATCH($C199,IMPORTRANGE(""https://docs.google.com/spreadsheets/d/1C3dRT-t5aGUUqaTPrAeqShEUVkFXBSAwZczxrM"&amp;"Av404/edit?gid=0#gid=0"",""Ene-Jun!E3:E""),0)),"""")"),"")</f>
        <v/>
      </c>
      <c r="I199" s="7" t="str">
        <f>IFERROR(__xludf.DUMMYFUNCTION("IFERROR(INDEX(IMPORTRANGE(""https://docs.google.com/spreadsheets/d/1C3dRT-t5aGUUqaTPrAeqShEUVkFXBSAwZczxrMAv404/edit?gid=0#gid=0"",""Ene-Jun!AQ3:AQ""),MATCH($C199,IMPORTRANGE(""https://docs.google.com/spreadsheets/d/1C3dRT-t5aGUUqaTPrAeqShEUVkFXBSAwZczxrM"&amp;"Av404/edit?gid=0#gid=0"",""Ene-Jun!E3:E""),0)),"""")"),"")</f>
        <v/>
      </c>
      <c r="J199" s="7" t="str">
        <f>IFERROR(__xludf.DUMMYFUNCTION("IFERROR(INDEX(IMPORTRANGE(""https://docs.google.com/spreadsheets/d/1C3dRT-t5aGUUqaTPrAeqShEUVkFXBSAwZczxrMAv404/edit?gid=0#gid=0"",""Jul!L3:L""),MATCH($C199,IMPORTRANGE(""https://docs.google.com/spreadsheets/d/1C3dRT-t5aGUUqaTPrAeqShEUVkFXBSAwZczxrMAv404/"&amp;"edit?gid=0#gid=0"",""Jul!E3:E""),0)),"""")"),"")</f>
        <v/>
      </c>
      <c r="K199" s="7" t="str">
        <f>IFERROR(__xludf.DUMMYFUNCTION("IFERROR(INDEX(IMPORTRANGE(""https://docs.google.com/spreadsheets/d/1C3dRT-t5aGUUqaTPrAeqShEUVkFXBSAwZczxrMAv404/edit?gid=0#gid=0"",""Ago!L3:L""),MATCH($C199,IMPORTRANGE(""https://docs.google.com/spreadsheets/d/1C3dRT-t5aGUUqaTPrAeqShEUVkFXBSAwZczxrMAv404/"&amp;"edit?gid=0#gid=0"",""Ago!E3:E""),0)),"""")"),"")</f>
        <v/>
      </c>
      <c r="L199" s="7" t="str">
        <f>IFERROR(__xludf.DUMMYFUNCTION("IFERROR(INDEX(IMPORTRANGE(""https://docs.google.com/spreadsheets/d/1C3dRT-t5aGUUqaTPrAeqShEUVkFXBSAwZczxrMAv404/edit?gid=1065183617#gid=1065183617"",""Sep!L3:L""),MATCH($C199,IMPORTRANGE(""https://docs.google.com/spreadsheets/d/1C3dRT-t5aGUUqaTPrAeqShEUVk"&amp;"FXBSAwZczxrMAv404/edit?gid=1065183617#gid=1065183617"",""Sep!E3:E""),0)),"""")"),"")</f>
        <v/>
      </c>
    </row>
    <row r="200" ht="15.75" customHeight="1">
      <c r="B200" s="7" t="str">
        <f>IFERROR(__xludf.DUMMYFUNCTION("""COMPUTED_VALUE"""),"BP2600543310101")</f>
        <v>BP2600543310101</v>
      </c>
      <c r="C200" s="7" t="str">
        <f>IFERROR(__xludf.DUMMYFUNCTION("""COMPUTED_VALUE"""),"Brindar alojamiento provisional en la atención integral a mujeres víctimas de violencias basadas en género y su núcleo familiar en modalidad acogida.")</f>
        <v>Brindar alojamiento provisional en la atención integral a mujeres víctimas de violencias basadas en género y su núcleo familiar en modalidad acogida.</v>
      </c>
      <c r="D200" s="7" t="str">
        <f>IFERROR(__xludf.DUMMYFUNCTION("IFERROR(INDEX(IMPORTRANGE(""https://docs.google.com/spreadsheets/d/1C3dRT-t5aGUUqaTPrAeqShEUVkFXBSAwZczxrMAv404/edit?gid=0#gid=0"",""Ene-Jun!AL3:AL""),MATCH($C200,IMPORTRANGE(""https://docs.google.com/spreadsheets/d/1C3dRT-t5aGUUqaTPrAeqShEUVkFXBSAwZczxrM"&amp;"Av404/edit?gid=0#gid=0"",""Ene-Jun!E3:E""),0)),"""")"),"")</f>
        <v/>
      </c>
      <c r="E200" s="7" t="str">
        <f>IFERROR(__xludf.DUMMYFUNCTION("IFERROR(INDEX(IMPORTRANGE(""https://docs.google.com/spreadsheets/d/1C3dRT-t5aGUUqaTPrAeqShEUVkFXBSAwZczxrMAv404/edit?gid=0#gid=0"",""Ene-Jun!AM3:AM""),MATCH($C200,IMPORTRANGE(""https://docs.google.com/spreadsheets/d/1C3dRT-t5aGUUqaTPrAeqShEUVkFXBSAwZczxrM"&amp;"Av404/edit?gid=0#gid=0"",""Ene-Jun!E3:E""),0)),"""")"),"")</f>
        <v/>
      </c>
      <c r="F200" s="7" t="str">
        <f>IFERROR(__xludf.DUMMYFUNCTION("IFERROR(INDEX(IMPORTRANGE(""https://docs.google.com/spreadsheets/d/1C3dRT-t5aGUUqaTPrAeqShEUVkFXBSAwZczxrMAv404/edit?gid=0#gid=0"",""Ene-Jun!AN3:AN""),MATCH($C200,IMPORTRANGE(""https://docs.google.com/spreadsheets/d/1C3dRT-t5aGUUqaTPrAeqShEUVkFXBSAwZczxrM"&amp;"Av404/edit?gid=0#gid=0"",""Ene-Jun!E3:E""),0)),"""")"),"")</f>
        <v/>
      </c>
      <c r="G200" s="7" t="str">
        <f>IFERROR(__xludf.DUMMYFUNCTION("IFERROR(INDEX(IMPORTRANGE(""https://docs.google.com/spreadsheets/d/1C3dRT-t5aGUUqaTPrAeqShEUVkFXBSAwZczxrMAv404/edit?gid=0#gid=0"",""Ene-Jun!AO3:AO""),MATCH($C200,IMPORTRANGE(""https://docs.google.com/spreadsheets/d/1C3dRT-t5aGUUqaTPrAeqShEUVkFXBSAwZczxrM"&amp;"Av404/edit?gid=0#gid=0"",""Ene-Jun!E3:E""),0)),"""")"),"")</f>
        <v/>
      </c>
      <c r="H200" s="7" t="str">
        <f>IFERROR(__xludf.DUMMYFUNCTION("IFERROR(INDEX(IMPORTRANGE(""https://docs.google.com/spreadsheets/d/1C3dRT-t5aGUUqaTPrAeqShEUVkFXBSAwZczxrMAv404/edit?gid=0#gid=0"",""Ene-Jun!AP3:AP""),MATCH($C200,IMPORTRANGE(""https://docs.google.com/spreadsheets/d/1C3dRT-t5aGUUqaTPrAeqShEUVkFXBSAwZczxrM"&amp;"Av404/edit?gid=0#gid=0"",""Ene-Jun!E3:E""),0)),"""")"),"")</f>
        <v/>
      </c>
      <c r="I200" s="7" t="str">
        <f>IFERROR(__xludf.DUMMYFUNCTION("IFERROR(INDEX(IMPORTRANGE(""https://docs.google.com/spreadsheets/d/1C3dRT-t5aGUUqaTPrAeqShEUVkFXBSAwZczxrMAv404/edit?gid=0#gid=0"",""Ene-Jun!AQ3:AQ""),MATCH($C200,IMPORTRANGE(""https://docs.google.com/spreadsheets/d/1C3dRT-t5aGUUqaTPrAeqShEUVkFXBSAwZczxrM"&amp;"Av404/edit?gid=0#gid=0"",""Ene-Jun!E3:E""),0)),"""")"),"")</f>
        <v/>
      </c>
      <c r="J200" s="7" t="str">
        <f>IFERROR(__xludf.DUMMYFUNCTION("IFERROR(INDEX(IMPORTRANGE(""https://docs.google.com/spreadsheets/d/1C3dRT-t5aGUUqaTPrAeqShEUVkFXBSAwZczxrMAv404/edit?gid=0#gid=0"",""Jul!L3:L""),MATCH($C200,IMPORTRANGE(""https://docs.google.com/spreadsheets/d/1C3dRT-t5aGUUqaTPrAeqShEUVkFXBSAwZczxrMAv404/"&amp;"edit?gid=0#gid=0"",""Jul!E3:E""),0)),"""")"),"")</f>
        <v/>
      </c>
      <c r="K200" s="7" t="str">
        <f>IFERROR(__xludf.DUMMYFUNCTION("IFERROR(INDEX(IMPORTRANGE(""https://docs.google.com/spreadsheets/d/1C3dRT-t5aGUUqaTPrAeqShEUVkFXBSAwZczxrMAv404/edit?gid=0#gid=0"",""Ago!L3:L""),MATCH($C200,IMPORTRANGE(""https://docs.google.com/spreadsheets/d/1C3dRT-t5aGUUqaTPrAeqShEUVkFXBSAwZczxrMAv404/"&amp;"edit?gid=0#gid=0"",""Ago!E3:E""),0)),"""")"),"")</f>
        <v/>
      </c>
      <c r="L200" s="7" t="str">
        <f>IFERROR(__xludf.DUMMYFUNCTION("IFERROR(INDEX(IMPORTRANGE(""https://docs.google.com/spreadsheets/d/1C3dRT-t5aGUUqaTPrAeqShEUVkFXBSAwZczxrMAv404/edit?gid=1065183617#gid=1065183617"",""Sep!L3:L""),MATCH($C200,IMPORTRANGE(""https://docs.google.com/spreadsheets/d/1C3dRT-t5aGUUqaTPrAeqShEUVk"&amp;"FXBSAwZczxrMAv404/edit?gid=1065183617#gid=1065183617"",""Sep!E3:E""),0)),"""")"),"")</f>
        <v/>
      </c>
    </row>
    <row r="201" ht="15.75" customHeight="1">
      <c r="B201" s="7" t="str">
        <f>IFERROR(__xludf.DUMMYFUNCTION("""COMPUTED_VALUE"""),"BP2600543310101")</f>
        <v>BP2600543310101</v>
      </c>
      <c r="C201" s="7" t="str">
        <f>IFERROR(__xludf.DUMMYFUNCTION("""COMPUTED_VALUE"""),"Brindar medidas de atención a las mujeres víctimas de violencias basadas en género en el marco de las competencias legales y reglamentarias que le atañen al distrito.")</f>
        <v>Brindar medidas de atención a las mujeres víctimas de violencias basadas en género en el marco de las competencias legales y reglamentarias que le atañen al distrito.</v>
      </c>
      <c r="D201" s="7" t="str">
        <f>IFERROR(__xludf.DUMMYFUNCTION("IFERROR(INDEX(IMPORTRANGE(""https://docs.google.com/spreadsheets/d/1C3dRT-t5aGUUqaTPrAeqShEUVkFXBSAwZczxrMAv404/edit?gid=0#gid=0"",""Ene-Jun!AL3:AL""),MATCH($C201,IMPORTRANGE(""https://docs.google.com/spreadsheets/d/1C3dRT-t5aGUUqaTPrAeqShEUVkFXBSAwZczxrM"&amp;"Av404/edit?gid=0#gid=0"",""Ene-Jun!E3:E""),0)),"""")"),"")</f>
        <v/>
      </c>
      <c r="E201" s="7" t="str">
        <f>IFERROR(__xludf.DUMMYFUNCTION("IFERROR(INDEX(IMPORTRANGE(""https://docs.google.com/spreadsheets/d/1C3dRT-t5aGUUqaTPrAeqShEUVkFXBSAwZczxrMAv404/edit?gid=0#gid=0"",""Ene-Jun!AM3:AM""),MATCH($C201,IMPORTRANGE(""https://docs.google.com/spreadsheets/d/1C3dRT-t5aGUUqaTPrAeqShEUVkFXBSAwZczxrM"&amp;"Av404/edit?gid=0#gid=0"",""Ene-Jun!E3:E""),0)),"""")"),"")</f>
        <v/>
      </c>
      <c r="F201" s="7" t="str">
        <f>IFERROR(__xludf.DUMMYFUNCTION("IFERROR(INDEX(IMPORTRANGE(""https://docs.google.com/spreadsheets/d/1C3dRT-t5aGUUqaTPrAeqShEUVkFXBSAwZczxrMAv404/edit?gid=0#gid=0"",""Ene-Jun!AN3:AN""),MATCH($C201,IMPORTRANGE(""https://docs.google.com/spreadsheets/d/1C3dRT-t5aGUUqaTPrAeqShEUVkFXBSAwZczxrM"&amp;"Av404/edit?gid=0#gid=0"",""Ene-Jun!E3:E""),0)),"""")"),"")</f>
        <v/>
      </c>
      <c r="G201" s="7" t="str">
        <f>IFERROR(__xludf.DUMMYFUNCTION("IFERROR(INDEX(IMPORTRANGE(""https://docs.google.com/spreadsheets/d/1C3dRT-t5aGUUqaTPrAeqShEUVkFXBSAwZczxrMAv404/edit?gid=0#gid=0"",""Ene-Jun!AO3:AO""),MATCH($C201,IMPORTRANGE(""https://docs.google.com/spreadsheets/d/1C3dRT-t5aGUUqaTPrAeqShEUVkFXBSAwZczxrM"&amp;"Av404/edit?gid=0#gid=0"",""Ene-Jun!E3:E""),0)),"""")"),"")</f>
        <v/>
      </c>
      <c r="H201" s="7" t="str">
        <f>IFERROR(__xludf.DUMMYFUNCTION("IFERROR(INDEX(IMPORTRANGE(""https://docs.google.com/spreadsheets/d/1C3dRT-t5aGUUqaTPrAeqShEUVkFXBSAwZczxrMAv404/edit?gid=0#gid=0"",""Ene-Jun!AP3:AP""),MATCH($C201,IMPORTRANGE(""https://docs.google.com/spreadsheets/d/1C3dRT-t5aGUUqaTPrAeqShEUVkFXBSAwZczxrM"&amp;"Av404/edit?gid=0#gid=0"",""Ene-Jun!E3:E""),0)),"""")"),"")</f>
        <v/>
      </c>
      <c r="I201" s="7" t="str">
        <f>IFERROR(__xludf.DUMMYFUNCTION("IFERROR(INDEX(IMPORTRANGE(""https://docs.google.com/spreadsheets/d/1C3dRT-t5aGUUqaTPrAeqShEUVkFXBSAwZczxrMAv404/edit?gid=0#gid=0"",""Ene-Jun!AQ3:AQ""),MATCH($C201,IMPORTRANGE(""https://docs.google.com/spreadsheets/d/1C3dRT-t5aGUUqaTPrAeqShEUVkFXBSAwZczxrM"&amp;"Av404/edit?gid=0#gid=0"",""Ene-Jun!E3:E""),0)),"""")"),"")</f>
        <v/>
      </c>
      <c r="J201" s="7" t="str">
        <f>IFERROR(__xludf.DUMMYFUNCTION("IFERROR(INDEX(IMPORTRANGE(""https://docs.google.com/spreadsheets/d/1C3dRT-t5aGUUqaTPrAeqShEUVkFXBSAwZczxrMAv404/edit?gid=0#gid=0"",""Jul!L3:L""),MATCH($C201,IMPORTRANGE(""https://docs.google.com/spreadsheets/d/1C3dRT-t5aGUUqaTPrAeqShEUVkFXBSAwZczxrMAv404/"&amp;"edit?gid=0#gid=0"",""Jul!E3:E""),0)),"""")"),"")</f>
        <v/>
      </c>
      <c r="K201" s="7" t="str">
        <f>IFERROR(__xludf.DUMMYFUNCTION("IFERROR(INDEX(IMPORTRANGE(""https://docs.google.com/spreadsheets/d/1C3dRT-t5aGUUqaTPrAeqShEUVkFXBSAwZczxrMAv404/edit?gid=0#gid=0"",""Ago!L3:L""),MATCH($C201,IMPORTRANGE(""https://docs.google.com/spreadsheets/d/1C3dRT-t5aGUUqaTPrAeqShEUVkFXBSAwZczxrMAv404/"&amp;"edit?gid=0#gid=0"",""Ago!E3:E""),0)),"""")"),"")</f>
        <v/>
      </c>
      <c r="L201" s="7" t="str">
        <f>IFERROR(__xludf.DUMMYFUNCTION("IFERROR(INDEX(IMPORTRANGE(""https://docs.google.com/spreadsheets/d/1C3dRT-t5aGUUqaTPrAeqShEUVkFXBSAwZczxrMAv404/edit?gid=1065183617#gid=1065183617"",""Sep!L3:L""),MATCH($C201,IMPORTRANGE(""https://docs.google.com/spreadsheets/d/1C3dRT-t5aGUUqaTPrAeqShEUVk"&amp;"FXBSAwZczxrMAv404/edit?gid=1065183617#gid=1065183617"",""Sep!E3:E""),0)),"""")"),"")</f>
        <v/>
      </c>
    </row>
    <row r="202" ht="15.75" customHeight="1">
      <c r="B202" s="7" t="str">
        <f>IFERROR(__xludf.DUMMYFUNCTION("""COMPUTED_VALUE"""),"BP2600543310101")</f>
        <v>BP2600543310101</v>
      </c>
      <c r="C202" s="7" t="str">
        <f>IFERROR(__xludf.DUMMYFUNCTION("""COMPUTED_VALUE"""),"Implementar espacios de formación como parte de la atención integral, brindando herramientas que contribuyan al empoderamiento y ruptura de ciclos de violencia a mujeres víctimas de violencias basadas en género.")</f>
        <v>Implementar espacios de formación como parte de la atención integral, brindando herramientas que contribuyan al empoderamiento y ruptura de ciclos de violencia a mujeres víctimas de violencias basadas en género.</v>
      </c>
      <c r="D202" s="7" t="str">
        <f>IFERROR(__xludf.DUMMYFUNCTION("IFERROR(INDEX(IMPORTRANGE(""https://docs.google.com/spreadsheets/d/1C3dRT-t5aGUUqaTPrAeqShEUVkFXBSAwZczxrMAv404/edit?gid=0#gid=0"",""Ene-Jun!AL3:AL""),MATCH($C202,IMPORTRANGE(""https://docs.google.com/spreadsheets/d/1C3dRT-t5aGUUqaTPrAeqShEUVkFXBSAwZczxrM"&amp;"Av404/edit?gid=0#gid=0"",""Ene-Jun!E3:E""),0)),"""")"),"")</f>
        <v/>
      </c>
      <c r="E202" s="7" t="str">
        <f>IFERROR(__xludf.DUMMYFUNCTION("IFERROR(INDEX(IMPORTRANGE(""https://docs.google.com/spreadsheets/d/1C3dRT-t5aGUUqaTPrAeqShEUVkFXBSAwZczxrMAv404/edit?gid=0#gid=0"",""Ene-Jun!AM3:AM""),MATCH($C202,IMPORTRANGE(""https://docs.google.com/spreadsheets/d/1C3dRT-t5aGUUqaTPrAeqShEUVkFXBSAwZczxrM"&amp;"Av404/edit?gid=0#gid=0"",""Ene-Jun!E3:E""),0)),"""")"),"")</f>
        <v/>
      </c>
      <c r="F202" s="7" t="str">
        <f>IFERROR(__xludf.DUMMYFUNCTION("IFERROR(INDEX(IMPORTRANGE(""https://docs.google.com/spreadsheets/d/1C3dRT-t5aGUUqaTPrAeqShEUVkFXBSAwZczxrMAv404/edit?gid=0#gid=0"",""Ene-Jun!AN3:AN""),MATCH($C202,IMPORTRANGE(""https://docs.google.com/spreadsheets/d/1C3dRT-t5aGUUqaTPrAeqShEUVkFXBSAwZczxrM"&amp;"Av404/edit?gid=0#gid=0"",""Ene-Jun!E3:E""),0)),"""")"),"")</f>
        <v/>
      </c>
      <c r="G202" s="7" t="str">
        <f>IFERROR(__xludf.DUMMYFUNCTION("IFERROR(INDEX(IMPORTRANGE(""https://docs.google.com/spreadsheets/d/1C3dRT-t5aGUUqaTPrAeqShEUVkFXBSAwZczxrMAv404/edit?gid=0#gid=0"",""Ene-Jun!AO3:AO""),MATCH($C202,IMPORTRANGE(""https://docs.google.com/spreadsheets/d/1C3dRT-t5aGUUqaTPrAeqShEUVkFXBSAwZczxrM"&amp;"Av404/edit?gid=0#gid=0"",""Ene-Jun!E3:E""),0)),"""")"),"")</f>
        <v/>
      </c>
      <c r="H202" s="7" t="str">
        <f>IFERROR(__xludf.DUMMYFUNCTION("IFERROR(INDEX(IMPORTRANGE(""https://docs.google.com/spreadsheets/d/1C3dRT-t5aGUUqaTPrAeqShEUVkFXBSAwZczxrMAv404/edit?gid=0#gid=0"",""Ene-Jun!AP3:AP""),MATCH($C202,IMPORTRANGE(""https://docs.google.com/spreadsheets/d/1C3dRT-t5aGUUqaTPrAeqShEUVkFXBSAwZczxrM"&amp;"Av404/edit?gid=0#gid=0"",""Ene-Jun!E3:E""),0)),"""")"),"")</f>
        <v/>
      </c>
      <c r="I202" s="7" t="str">
        <f>IFERROR(__xludf.DUMMYFUNCTION("IFERROR(INDEX(IMPORTRANGE(""https://docs.google.com/spreadsheets/d/1C3dRT-t5aGUUqaTPrAeqShEUVkFXBSAwZczxrMAv404/edit?gid=0#gid=0"",""Ene-Jun!AQ3:AQ""),MATCH($C202,IMPORTRANGE(""https://docs.google.com/spreadsheets/d/1C3dRT-t5aGUUqaTPrAeqShEUVkFXBSAwZczxrM"&amp;"Av404/edit?gid=0#gid=0"",""Ene-Jun!E3:E""),0)),"""")"),"")</f>
        <v/>
      </c>
      <c r="J202" s="7" t="str">
        <f>IFERROR(__xludf.DUMMYFUNCTION("IFERROR(INDEX(IMPORTRANGE(""https://docs.google.com/spreadsheets/d/1C3dRT-t5aGUUqaTPrAeqShEUVkFXBSAwZczxrMAv404/edit?gid=0#gid=0"",""Jul!L3:L""),MATCH($C202,IMPORTRANGE(""https://docs.google.com/spreadsheets/d/1C3dRT-t5aGUUqaTPrAeqShEUVkFXBSAwZczxrMAv404/"&amp;"edit?gid=0#gid=0"",""Jul!E3:E""),0)),"""")"),"")</f>
        <v/>
      </c>
      <c r="K202" s="7" t="str">
        <f>IFERROR(__xludf.DUMMYFUNCTION("IFERROR(INDEX(IMPORTRANGE(""https://docs.google.com/spreadsheets/d/1C3dRT-t5aGUUqaTPrAeqShEUVkFXBSAwZczxrMAv404/edit?gid=0#gid=0"",""Ago!L3:L""),MATCH($C202,IMPORTRANGE(""https://docs.google.com/spreadsheets/d/1C3dRT-t5aGUUqaTPrAeqShEUVkFXBSAwZczxrMAv404/"&amp;"edit?gid=0#gid=0"",""Ago!E3:E""),0)),"""")"),"")</f>
        <v/>
      </c>
      <c r="L202" s="7" t="str">
        <f>IFERROR(__xludf.DUMMYFUNCTION("IFERROR(INDEX(IMPORTRANGE(""https://docs.google.com/spreadsheets/d/1C3dRT-t5aGUUqaTPrAeqShEUVkFXBSAwZczxrMAv404/edit?gid=1065183617#gid=1065183617"",""Sep!L3:L""),MATCH($C202,IMPORTRANGE(""https://docs.google.com/spreadsheets/d/1C3dRT-t5aGUUqaTPrAeqShEUVk"&amp;"FXBSAwZczxrMAv404/edit?gid=1065183617#gid=1065183617"",""Sep!E3:E""),0)),"""")"),"")</f>
        <v/>
      </c>
    </row>
    <row r="203" ht="15.75" customHeight="1">
      <c r="B203" s="7" t="str">
        <f>IFERROR(__xludf.DUMMYFUNCTION("""COMPUTED_VALUE"""),"BP2600543310101")</f>
        <v>BP2600543310101</v>
      </c>
      <c r="C203" s="7" t="str">
        <f>IFERROR(__xludf.DUMMYFUNCTION("""COMPUTED_VALUE"""),"Realizar actividades grupales para el fortalecimiento de las intervenciones individuales a mujeres víctimas de violencias basadas en género, redes de apoyo y lideresas de comunidades.")</f>
        <v>Realizar actividades grupales para el fortalecimiento de las intervenciones individuales a mujeres víctimas de violencias basadas en género, redes de apoyo y lideresas de comunidades.</v>
      </c>
      <c r="D203" s="7" t="str">
        <f>IFERROR(__xludf.DUMMYFUNCTION("IFERROR(INDEX(IMPORTRANGE(""https://docs.google.com/spreadsheets/d/1C3dRT-t5aGUUqaTPrAeqShEUVkFXBSAwZczxrMAv404/edit?gid=0#gid=0"",""Ene-Jun!AL3:AL""),MATCH($C203,IMPORTRANGE(""https://docs.google.com/spreadsheets/d/1C3dRT-t5aGUUqaTPrAeqShEUVkFXBSAwZczxrM"&amp;"Av404/edit?gid=0#gid=0"",""Ene-Jun!E3:E""),0)),"""")"),"")</f>
        <v/>
      </c>
      <c r="E203" s="7" t="str">
        <f>IFERROR(__xludf.DUMMYFUNCTION("IFERROR(INDEX(IMPORTRANGE(""https://docs.google.com/spreadsheets/d/1C3dRT-t5aGUUqaTPrAeqShEUVkFXBSAwZczxrMAv404/edit?gid=0#gid=0"",""Ene-Jun!AM3:AM""),MATCH($C203,IMPORTRANGE(""https://docs.google.com/spreadsheets/d/1C3dRT-t5aGUUqaTPrAeqShEUVkFXBSAwZczxrM"&amp;"Av404/edit?gid=0#gid=0"",""Ene-Jun!E3:E""),0)),"""")"),"")</f>
        <v/>
      </c>
      <c r="F203" s="7" t="str">
        <f>IFERROR(__xludf.DUMMYFUNCTION("IFERROR(INDEX(IMPORTRANGE(""https://docs.google.com/spreadsheets/d/1C3dRT-t5aGUUqaTPrAeqShEUVkFXBSAwZczxrMAv404/edit?gid=0#gid=0"",""Ene-Jun!AN3:AN""),MATCH($C203,IMPORTRANGE(""https://docs.google.com/spreadsheets/d/1C3dRT-t5aGUUqaTPrAeqShEUVkFXBSAwZczxrM"&amp;"Av404/edit?gid=0#gid=0"",""Ene-Jun!E3:E""),0)),"""")"),"")</f>
        <v/>
      </c>
      <c r="G203" s="7" t="str">
        <f>IFERROR(__xludf.DUMMYFUNCTION("IFERROR(INDEX(IMPORTRANGE(""https://docs.google.com/spreadsheets/d/1C3dRT-t5aGUUqaTPrAeqShEUVkFXBSAwZczxrMAv404/edit?gid=0#gid=0"",""Ene-Jun!AO3:AO""),MATCH($C203,IMPORTRANGE(""https://docs.google.com/spreadsheets/d/1C3dRT-t5aGUUqaTPrAeqShEUVkFXBSAwZczxrM"&amp;"Av404/edit?gid=0#gid=0"",""Ene-Jun!E3:E""),0)),"""")"),"")</f>
        <v/>
      </c>
      <c r="H203" s="7" t="str">
        <f>IFERROR(__xludf.DUMMYFUNCTION("IFERROR(INDEX(IMPORTRANGE(""https://docs.google.com/spreadsheets/d/1C3dRT-t5aGUUqaTPrAeqShEUVkFXBSAwZczxrMAv404/edit?gid=0#gid=0"",""Ene-Jun!AP3:AP""),MATCH($C203,IMPORTRANGE(""https://docs.google.com/spreadsheets/d/1C3dRT-t5aGUUqaTPrAeqShEUVkFXBSAwZczxrM"&amp;"Av404/edit?gid=0#gid=0"",""Ene-Jun!E3:E""),0)),"""")"),"")</f>
        <v/>
      </c>
      <c r="I203" s="7" t="str">
        <f>IFERROR(__xludf.DUMMYFUNCTION("IFERROR(INDEX(IMPORTRANGE(""https://docs.google.com/spreadsheets/d/1C3dRT-t5aGUUqaTPrAeqShEUVkFXBSAwZczxrMAv404/edit?gid=0#gid=0"",""Ene-Jun!AQ3:AQ""),MATCH($C203,IMPORTRANGE(""https://docs.google.com/spreadsheets/d/1C3dRT-t5aGUUqaTPrAeqShEUVkFXBSAwZczxrM"&amp;"Av404/edit?gid=0#gid=0"",""Ene-Jun!E3:E""),0)),"""")"),"")</f>
        <v/>
      </c>
      <c r="J203" s="7" t="str">
        <f>IFERROR(__xludf.DUMMYFUNCTION("IFERROR(INDEX(IMPORTRANGE(""https://docs.google.com/spreadsheets/d/1C3dRT-t5aGUUqaTPrAeqShEUVkFXBSAwZczxrMAv404/edit?gid=0#gid=0"",""Jul!L3:L""),MATCH($C203,IMPORTRANGE(""https://docs.google.com/spreadsheets/d/1C3dRT-t5aGUUqaTPrAeqShEUVkFXBSAwZczxrMAv404/"&amp;"edit?gid=0#gid=0"",""Jul!E3:E""),0)),"""")"),"")</f>
        <v/>
      </c>
      <c r="K203" s="7" t="str">
        <f>IFERROR(__xludf.DUMMYFUNCTION("IFERROR(INDEX(IMPORTRANGE(""https://docs.google.com/spreadsheets/d/1C3dRT-t5aGUUqaTPrAeqShEUVkFXBSAwZczxrMAv404/edit?gid=0#gid=0"",""Ago!L3:L""),MATCH($C203,IMPORTRANGE(""https://docs.google.com/spreadsheets/d/1C3dRT-t5aGUUqaTPrAeqShEUVkFXBSAwZczxrMAv404/"&amp;"edit?gid=0#gid=0"",""Ago!E3:E""),0)),"""")"),"")</f>
        <v/>
      </c>
      <c r="L203" s="7" t="str">
        <f>IFERROR(__xludf.DUMMYFUNCTION("IFERROR(INDEX(IMPORTRANGE(""https://docs.google.com/spreadsheets/d/1C3dRT-t5aGUUqaTPrAeqShEUVkFXBSAwZczxrMAv404/edit?gid=1065183617#gid=1065183617"",""Sep!L3:L""),MATCH($C203,IMPORTRANGE(""https://docs.google.com/spreadsheets/d/1C3dRT-t5aGUUqaTPrAeqShEUVk"&amp;"FXBSAwZczxrMAv404/edit?gid=1065183617#gid=1065183617"",""Sep!E3:E""),0)),"""")"),"")</f>
        <v/>
      </c>
    </row>
    <row r="204" ht="15.75" customHeight="1">
      <c r="B204" s="7" t="str">
        <f>IFERROR(__xludf.DUMMYFUNCTION("""COMPUTED_VALUE"""),"BP2600543310101")</f>
        <v>BP2600543310101</v>
      </c>
      <c r="C204" s="7" t="str">
        <f>IFERROR(__xludf.DUMMYFUNCTION("""COMPUTED_VALUE"""),"Realizar el diseño y reproducción de material de apoyo pedagógico-didáctico para llevar acabo estrategias de atención integral a mujeres víctimas de violencias basadas en genero")</f>
        <v>Realizar el diseño y reproducción de material de apoyo pedagógico-didáctico para llevar acabo estrategias de atención integral a mujeres víctimas de violencias basadas en genero</v>
      </c>
      <c r="D204" s="7" t="str">
        <f>IFERROR(__xludf.DUMMYFUNCTION("IFERROR(INDEX(IMPORTRANGE(""https://docs.google.com/spreadsheets/d/1C3dRT-t5aGUUqaTPrAeqShEUVkFXBSAwZczxrMAv404/edit?gid=0#gid=0"",""Ene-Jun!AL3:AL""),MATCH($C204,IMPORTRANGE(""https://docs.google.com/spreadsheets/d/1C3dRT-t5aGUUqaTPrAeqShEUVkFXBSAwZczxrM"&amp;"Av404/edit?gid=0#gid=0"",""Ene-Jun!E3:E""),0)),"""")"),"")</f>
        <v/>
      </c>
      <c r="E204" s="7" t="str">
        <f>IFERROR(__xludf.DUMMYFUNCTION("IFERROR(INDEX(IMPORTRANGE(""https://docs.google.com/spreadsheets/d/1C3dRT-t5aGUUqaTPrAeqShEUVkFXBSAwZczxrMAv404/edit?gid=0#gid=0"",""Ene-Jun!AM3:AM""),MATCH($C204,IMPORTRANGE(""https://docs.google.com/spreadsheets/d/1C3dRT-t5aGUUqaTPrAeqShEUVkFXBSAwZczxrM"&amp;"Av404/edit?gid=0#gid=0"",""Ene-Jun!E3:E""),0)),"""")"),"")</f>
        <v/>
      </c>
      <c r="F204" s="7" t="str">
        <f>IFERROR(__xludf.DUMMYFUNCTION("IFERROR(INDEX(IMPORTRANGE(""https://docs.google.com/spreadsheets/d/1C3dRT-t5aGUUqaTPrAeqShEUVkFXBSAwZczxrMAv404/edit?gid=0#gid=0"",""Ene-Jun!AN3:AN""),MATCH($C204,IMPORTRANGE(""https://docs.google.com/spreadsheets/d/1C3dRT-t5aGUUqaTPrAeqShEUVkFXBSAwZczxrM"&amp;"Av404/edit?gid=0#gid=0"",""Ene-Jun!E3:E""),0)),"""")"),"")</f>
        <v/>
      </c>
      <c r="G204" s="7" t="str">
        <f>IFERROR(__xludf.DUMMYFUNCTION("IFERROR(INDEX(IMPORTRANGE(""https://docs.google.com/spreadsheets/d/1C3dRT-t5aGUUqaTPrAeqShEUVkFXBSAwZczxrMAv404/edit?gid=0#gid=0"",""Ene-Jun!AO3:AO""),MATCH($C204,IMPORTRANGE(""https://docs.google.com/spreadsheets/d/1C3dRT-t5aGUUqaTPrAeqShEUVkFXBSAwZczxrM"&amp;"Av404/edit?gid=0#gid=0"",""Ene-Jun!E3:E""),0)),"""")"),"")</f>
        <v/>
      </c>
      <c r="H204" s="7" t="str">
        <f>IFERROR(__xludf.DUMMYFUNCTION("IFERROR(INDEX(IMPORTRANGE(""https://docs.google.com/spreadsheets/d/1C3dRT-t5aGUUqaTPrAeqShEUVkFXBSAwZczxrMAv404/edit?gid=0#gid=0"",""Ene-Jun!AP3:AP""),MATCH($C204,IMPORTRANGE(""https://docs.google.com/spreadsheets/d/1C3dRT-t5aGUUqaTPrAeqShEUVkFXBSAwZczxrM"&amp;"Av404/edit?gid=0#gid=0"",""Ene-Jun!E3:E""),0)),"""")"),"")</f>
        <v/>
      </c>
      <c r="I204" s="7" t="str">
        <f>IFERROR(__xludf.DUMMYFUNCTION("IFERROR(INDEX(IMPORTRANGE(""https://docs.google.com/spreadsheets/d/1C3dRT-t5aGUUqaTPrAeqShEUVkFXBSAwZczxrMAv404/edit?gid=0#gid=0"",""Ene-Jun!AQ3:AQ""),MATCH($C204,IMPORTRANGE(""https://docs.google.com/spreadsheets/d/1C3dRT-t5aGUUqaTPrAeqShEUVkFXBSAwZczxrM"&amp;"Av404/edit?gid=0#gid=0"",""Ene-Jun!E3:E""),0)),"""")"),"")</f>
        <v/>
      </c>
      <c r="J204" s="7" t="str">
        <f>IFERROR(__xludf.DUMMYFUNCTION("IFERROR(INDEX(IMPORTRANGE(""https://docs.google.com/spreadsheets/d/1C3dRT-t5aGUUqaTPrAeqShEUVkFXBSAwZczxrMAv404/edit?gid=0#gid=0"",""Jul!L3:L""),MATCH($C204,IMPORTRANGE(""https://docs.google.com/spreadsheets/d/1C3dRT-t5aGUUqaTPrAeqShEUVkFXBSAwZczxrMAv404/"&amp;"edit?gid=0#gid=0"",""Jul!E3:E""),0)),"""")"),"")</f>
        <v/>
      </c>
      <c r="K204" s="7" t="str">
        <f>IFERROR(__xludf.DUMMYFUNCTION("IFERROR(INDEX(IMPORTRANGE(""https://docs.google.com/spreadsheets/d/1C3dRT-t5aGUUqaTPrAeqShEUVkFXBSAwZczxrMAv404/edit?gid=0#gid=0"",""Ago!L3:L""),MATCH($C204,IMPORTRANGE(""https://docs.google.com/spreadsheets/d/1C3dRT-t5aGUUqaTPrAeqShEUVkFXBSAwZczxrMAv404/"&amp;"edit?gid=0#gid=0"",""Ago!E3:E""),0)),"""")"),"")</f>
        <v/>
      </c>
      <c r="L204" s="7" t="str">
        <f>IFERROR(__xludf.DUMMYFUNCTION("IFERROR(INDEX(IMPORTRANGE(""https://docs.google.com/spreadsheets/d/1C3dRT-t5aGUUqaTPrAeqShEUVkFXBSAwZczxrMAv404/edit?gid=1065183617#gid=1065183617"",""Sep!L3:L""),MATCH($C204,IMPORTRANGE(""https://docs.google.com/spreadsheets/d/1C3dRT-t5aGUUqaTPrAeqShEUVk"&amp;"FXBSAwZczxrMAv404/edit?gid=1065183617#gid=1065183617"",""Sep!E3:E""),0)),"""")"),"")</f>
        <v/>
      </c>
    </row>
    <row r="205" ht="15.75" customHeight="1">
      <c r="B205" s="7" t="str">
        <f>IFERROR(__xludf.DUMMYFUNCTION("""COMPUTED_VALUE"""),"BP2600543310101")</f>
        <v>BP2600543310101</v>
      </c>
      <c r="C205" s="7" t="str">
        <f>IFERROR(__xludf.DUMMYFUNCTION("""COMPUTED_VALUE"""),"Servicio de atención integral a las mujeres víctimas de violencia basada en género en Santiago de Cali - BP-26005433 - "" pagos pasivos exigibles vigencia expirada """)</f>
        <v>Servicio de atención integral a las mujeres víctimas de violencia basada en género en Santiago de Cali - BP-26005433 - " pagos pasivos exigibles vigencia expirada "</v>
      </c>
      <c r="D205" s="7" t="str">
        <f>IFERROR(__xludf.DUMMYFUNCTION("IFERROR(INDEX(IMPORTRANGE(""https://docs.google.com/spreadsheets/d/1C3dRT-t5aGUUqaTPrAeqShEUVkFXBSAwZczxrMAv404/edit?gid=0#gid=0"",""Ene-Jun!AL3:AL""),MATCH($C205,IMPORTRANGE(""https://docs.google.com/spreadsheets/d/1C3dRT-t5aGUUqaTPrAeqShEUVkFXBSAwZczxrM"&amp;"Av404/edit?gid=0#gid=0"",""Ene-Jun!E3:E""),0)),"""")"),"")</f>
        <v/>
      </c>
      <c r="E205" s="7" t="str">
        <f>IFERROR(__xludf.DUMMYFUNCTION("IFERROR(INDEX(IMPORTRANGE(""https://docs.google.com/spreadsheets/d/1C3dRT-t5aGUUqaTPrAeqShEUVkFXBSAwZczxrMAv404/edit?gid=0#gid=0"",""Ene-Jun!AM3:AM""),MATCH($C205,IMPORTRANGE(""https://docs.google.com/spreadsheets/d/1C3dRT-t5aGUUqaTPrAeqShEUVkFXBSAwZczxrM"&amp;"Av404/edit?gid=0#gid=0"",""Ene-Jun!E3:E""),0)),"""")"),"")</f>
        <v/>
      </c>
      <c r="F205" s="7" t="str">
        <f>IFERROR(__xludf.DUMMYFUNCTION("IFERROR(INDEX(IMPORTRANGE(""https://docs.google.com/spreadsheets/d/1C3dRT-t5aGUUqaTPrAeqShEUVkFXBSAwZczxrMAv404/edit?gid=0#gid=0"",""Ene-Jun!AN3:AN""),MATCH($C205,IMPORTRANGE(""https://docs.google.com/spreadsheets/d/1C3dRT-t5aGUUqaTPrAeqShEUVkFXBSAwZczxrM"&amp;"Av404/edit?gid=0#gid=0"",""Ene-Jun!E3:E""),0)),"""")"),"")</f>
        <v/>
      </c>
      <c r="G205" s="7" t="str">
        <f>IFERROR(__xludf.DUMMYFUNCTION("IFERROR(INDEX(IMPORTRANGE(""https://docs.google.com/spreadsheets/d/1C3dRT-t5aGUUqaTPrAeqShEUVkFXBSAwZczxrMAv404/edit?gid=0#gid=0"",""Ene-Jun!AO3:AO""),MATCH($C205,IMPORTRANGE(""https://docs.google.com/spreadsheets/d/1C3dRT-t5aGUUqaTPrAeqShEUVkFXBSAwZczxrM"&amp;"Av404/edit?gid=0#gid=0"",""Ene-Jun!E3:E""),0)),"""")"),"")</f>
        <v/>
      </c>
      <c r="H205" s="7" t="str">
        <f>IFERROR(__xludf.DUMMYFUNCTION("IFERROR(INDEX(IMPORTRANGE(""https://docs.google.com/spreadsheets/d/1C3dRT-t5aGUUqaTPrAeqShEUVkFXBSAwZczxrMAv404/edit?gid=0#gid=0"",""Ene-Jun!AP3:AP""),MATCH($C205,IMPORTRANGE(""https://docs.google.com/spreadsheets/d/1C3dRT-t5aGUUqaTPrAeqShEUVkFXBSAwZczxrM"&amp;"Av404/edit?gid=0#gid=0"",""Ene-Jun!E3:E""),0)),"""")"),"")</f>
        <v/>
      </c>
      <c r="I205" s="7" t="str">
        <f>IFERROR(__xludf.DUMMYFUNCTION("IFERROR(INDEX(IMPORTRANGE(""https://docs.google.com/spreadsheets/d/1C3dRT-t5aGUUqaTPrAeqShEUVkFXBSAwZczxrMAv404/edit?gid=0#gid=0"",""Ene-Jun!AQ3:AQ""),MATCH($C205,IMPORTRANGE(""https://docs.google.com/spreadsheets/d/1C3dRT-t5aGUUqaTPrAeqShEUVkFXBSAwZczxrM"&amp;"Av404/edit?gid=0#gid=0"",""Ene-Jun!E3:E""),0)),"""")"),"")</f>
        <v/>
      </c>
      <c r="J205" s="7" t="str">
        <f>IFERROR(__xludf.DUMMYFUNCTION("IFERROR(INDEX(IMPORTRANGE(""https://docs.google.com/spreadsheets/d/1C3dRT-t5aGUUqaTPrAeqShEUVkFXBSAwZczxrMAv404/edit?gid=0#gid=0"",""Jul!L3:L""),MATCH($C205,IMPORTRANGE(""https://docs.google.com/spreadsheets/d/1C3dRT-t5aGUUqaTPrAeqShEUVkFXBSAwZczxrMAv404/"&amp;"edit?gid=0#gid=0"",""Jul!E3:E""),0)),"""")"),"")</f>
        <v/>
      </c>
      <c r="K205" s="7" t="str">
        <f>IFERROR(__xludf.DUMMYFUNCTION("IFERROR(INDEX(IMPORTRANGE(""https://docs.google.com/spreadsheets/d/1C3dRT-t5aGUUqaTPrAeqShEUVkFXBSAwZczxrMAv404/edit?gid=0#gid=0"",""Ago!L3:L""),MATCH($C205,IMPORTRANGE(""https://docs.google.com/spreadsheets/d/1C3dRT-t5aGUUqaTPrAeqShEUVkFXBSAwZczxrMAv404/"&amp;"edit?gid=0#gid=0"",""Ago!E3:E""),0)),"""")"),"")</f>
        <v/>
      </c>
      <c r="L205" s="7" t="str">
        <f>IFERROR(__xludf.DUMMYFUNCTION("IFERROR(INDEX(IMPORTRANGE(""https://docs.google.com/spreadsheets/d/1C3dRT-t5aGUUqaTPrAeqShEUVkFXBSAwZczxrMAv404/edit?gid=1065183617#gid=1065183617"",""Sep!L3:L""),MATCH($C205,IMPORTRANGE(""https://docs.google.com/spreadsheets/d/1C3dRT-t5aGUUqaTPrAeqShEUVk"&amp;"FXBSAwZczxrMAv404/edit?gid=1065183617#gid=1065183617"",""Sep!E3:E""),0)),"""")"),"")</f>
        <v/>
      </c>
    </row>
    <row r="206" ht="15.75" customHeight="1">
      <c r="B206" s="7" t="str">
        <f>IFERROR(__xludf.DUMMYFUNCTION("""COMPUTED_VALUE"""),"BP2600543310101")</f>
        <v>BP2600543310101</v>
      </c>
      <c r="C206" s="7" t="str">
        <f>IFERROR(__xludf.DUMMYFUNCTION("""COMPUTED_VALUE"""),"Suministrar insumos para alimentación a mujeres y su núcleo familiar atendidas en Casa Matria y en espacios de atención en el territorio.")</f>
        <v>Suministrar insumos para alimentación a mujeres y su núcleo familiar atendidas en Casa Matria y en espacios de atención en el territorio.</v>
      </c>
      <c r="D206" s="7" t="str">
        <f>IFERROR(__xludf.DUMMYFUNCTION("IFERROR(INDEX(IMPORTRANGE(""https://docs.google.com/spreadsheets/d/1C3dRT-t5aGUUqaTPrAeqShEUVkFXBSAwZczxrMAv404/edit?gid=0#gid=0"",""Ene-Jun!AL3:AL""),MATCH($C206,IMPORTRANGE(""https://docs.google.com/spreadsheets/d/1C3dRT-t5aGUUqaTPrAeqShEUVkFXBSAwZczxrM"&amp;"Av404/edit?gid=0#gid=0"",""Ene-Jun!E3:E""),0)),"""")"),"")</f>
        <v/>
      </c>
      <c r="E206" s="7" t="str">
        <f>IFERROR(__xludf.DUMMYFUNCTION("IFERROR(INDEX(IMPORTRANGE(""https://docs.google.com/spreadsheets/d/1C3dRT-t5aGUUqaTPrAeqShEUVkFXBSAwZczxrMAv404/edit?gid=0#gid=0"",""Ene-Jun!AM3:AM""),MATCH($C206,IMPORTRANGE(""https://docs.google.com/spreadsheets/d/1C3dRT-t5aGUUqaTPrAeqShEUVkFXBSAwZczxrM"&amp;"Av404/edit?gid=0#gid=0"",""Ene-Jun!E3:E""),0)),"""")"),"")</f>
        <v/>
      </c>
      <c r="F206" s="7" t="str">
        <f>IFERROR(__xludf.DUMMYFUNCTION("IFERROR(INDEX(IMPORTRANGE(""https://docs.google.com/spreadsheets/d/1C3dRT-t5aGUUqaTPrAeqShEUVkFXBSAwZczxrMAv404/edit?gid=0#gid=0"",""Ene-Jun!AN3:AN""),MATCH($C206,IMPORTRANGE(""https://docs.google.com/spreadsheets/d/1C3dRT-t5aGUUqaTPrAeqShEUVkFXBSAwZczxrM"&amp;"Av404/edit?gid=0#gid=0"",""Ene-Jun!E3:E""),0)),"""")"),"")</f>
        <v/>
      </c>
      <c r="G206" s="7" t="str">
        <f>IFERROR(__xludf.DUMMYFUNCTION("IFERROR(INDEX(IMPORTRANGE(""https://docs.google.com/spreadsheets/d/1C3dRT-t5aGUUqaTPrAeqShEUVkFXBSAwZczxrMAv404/edit?gid=0#gid=0"",""Ene-Jun!AO3:AO""),MATCH($C206,IMPORTRANGE(""https://docs.google.com/spreadsheets/d/1C3dRT-t5aGUUqaTPrAeqShEUVkFXBSAwZczxrM"&amp;"Av404/edit?gid=0#gid=0"",""Ene-Jun!E3:E""),0)),"""")"),"")</f>
        <v/>
      </c>
      <c r="H206" s="7" t="str">
        <f>IFERROR(__xludf.DUMMYFUNCTION("IFERROR(INDEX(IMPORTRANGE(""https://docs.google.com/spreadsheets/d/1C3dRT-t5aGUUqaTPrAeqShEUVkFXBSAwZczxrMAv404/edit?gid=0#gid=0"",""Ene-Jun!AP3:AP""),MATCH($C206,IMPORTRANGE(""https://docs.google.com/spreadsheets/d/1C3dRT-t5aGUUqaTPrAeqShEUVkFXBSAwZczxrM"&amp;"Av404/edit?gid=0#gid=0"",""Ene-Jun!E3:E""),0)),"""")"),"")</f>
        <v/>
      </c>
      <c r="I206" s="7" t="str">
        <f>IFERROR(__xludf.DUMMYFUNCTION("IFERROR(INDEX(IMPORTRANGE(""https://docs.google.com/spreadsheets/d/1C3dRT-t5aGUUqaTPrAeqShEUVkFXBSAwZczxrMAv404/edit?gid=0#gid=0"",""Ene-Jun!AQ3:AQ""),MATCH($C206,IMPORTRANGE(""https://docs.google.com/spreadsheets/d/1C3dRT-t5aGUUqaTPrAeqShEUVkFXBSAwZczxrM"&amp;"Av404/edit?gid=0#gid=0"",""Ene-Jun!E3:E""),0)),"""")"),"")</f>
        <v/>
      </c>
      <c r="J206" s="7" t="str">
        <f>IFERROR(__xludf.DUMMYFUNCTION("IFERROR(INDEX(IMPORTRANGE(""https://docs.google.com/spreadsheets/d/1C3dRT-t5aGUUqaTPrAeqShEUVkFXBSAwZczxrMAv404/edit?gid=0#gid=0"",""Jul!L3:L""),MATCH($C206,IMPORTRANGE(""https://docs.google.com/spreadsheets/d/1C3dRT-t5aGUUqaTPrAeqShEUVkFXBSAwZczxrMAv404/"&amp;"edit?gid=0#gid=0"",""Jul!E3:E""),0)),"""")"),"")</f>
        <v/>
      </c>
      <c r="K206" s="7" t="str">
        <f>IFERROR(__xludf.DUMMYFUNCTION("IFERROR(INDEX(IMPORTRANGE(""https://docs.google.com/spreadsheets/d/1C3dRT-t5aGUUqaTPrAeqShEUVkFXBSAwZczxrMAv404/edit?gid=0#gid=0"",""Ago!L3:L""),MATCH($C206,IMPORTRANGE(""https://docs.google.com/spreadsheets/d/1C3dRT-t5aGUUqaTPrAeqShEUVkFXBSAwZczxrMAv404/"&amp;"edit?gid=0#gid=0"",""Ago!E3:E""),0)),"""")"),"")</f>
        <v/>
      </c>
      <c r="L206" s="7" t="str">
        <f>IFERROR(__xludf.DUMMYFUNCTION("IFERROR(INDEX(IMPORTRANGE(""https://docs.google.com/spreadsheets/d/1C3dRT-t5aGUUqaTPrAeqShEUVkFXBSAwZczxrMAv404/edit?gid=1065183617#gid=1065183617"",""Sep!L3:L""),MATCH($C206,IMPORTRANGE(""https://docs.google.com/spreadsheets/d/1C3dRT-t5aGUUqaTPrAeqShEUVk"&amp;"FXBSAwZczxrMAv404/edit?gid=1065183617#gid=1065183617"",""Sep!E3:E""),0)),"""")"),"")</f>
        <v/>
      </c>
    </row>
    <row r="207" ht="15.75" customHeight="1">
      <c r="B207" s="7" t="str">
        <f>IFERROR(__xludf.DUMMYFUNCTION("""COMPUTED_VALUE"""),"BP2600543310101")</f>
        <v>BP2600543310101</v>
      </c>
      <c r="C207" s="7" t="str">
        <f>IFERROR(__xludf.DUMMYFUNCTION("""COMPUTED_VALUE"""),"Suministrar insumos para la atención integral a mujeres víctimas de violencias basadas en género y su núcleo familiar.")</f>
        <v>Suministrar insumos para la atención integral a mujeres víctimas de violencias basadas en género y su núcleo familiar.</v>
      </c>
      <c r="D207" s="7" t="str">
        <f>IFERROR(__xludf.DUMMYFUNCTION("IFERROR(INDEX(IMPORTRANGE(""https://docs.google.com/spreadsheets/d/1C3dRT-t5aGUUqaTPrAeqShEUVkFXBSAwZczxrMAv404/edit?gid=0#gid=0"",""Ene-Jun!AL3:AL""),MATCH($C207,IMPORTRANGE(""https://docs.google.com/spreadsheets/d/1C3dRT-t5aGUUqaTPrAeqShEUVkFXBSAwZczxrM"&amp;"Av404/edit?gid=0#gid=0"",""Ene-Jun!E3:E""),0)),"""")"),"")</f>
        <v/>
      </c>
      <c r="E207" s="7" t="str">
        <f>IFERROR(__xludf.DUMMYFUNCTION("IFERROR(INDEX(IMPORTRANGE(""https://docs.google.com/spreadsheets/d/1C3dRT-t5aGUUqaTPrAeqShEUVkFXBSAwZczxrMAv404/edit?gid=0#gid=0"",""Ene-Jun!AM3:AM""),MATCH($C207,IMPORTRANGE(""https://docs.google.com/spreadsheets/d/1C3dRT-t5aGUUqaTPrAeqShEUVkFXBSAwZczxrM"&amp;"Av404/edit?gid=0#gid=0"",""Ene-Jun!E3:E""),0)),"""")"),"")</f>
        <v/>
      </c>
      <c r="F207" s="7" t="str">
        <f>IFERROR(__xludf.DUMMYFUNCTION("IFERROR(INDEX(IMPORTRANGE(""https://docs.google.com/spreadsheets/d/1C3dRT-t5aGUUqaTPrAeqShEUVkFXBSAwZczxrMAv404/edit?gid=0#gid=0"",""Ene-Jun!AN3:AN""),MATCH($C207,IMPORTRANGE(""https://docs.google.com/spreadsheets/d/1C3dRT-t5aGUUqaTPrAeqShEUVkFXBSAwZczxrM"&amp;"Av404/edit?gid=0#gid=0"",""Ene-Jun!E3:E""),0)),"""")"),"")</f>
        <v/>
      </c>
      <c r="G207" s="7" t="str">
        <f>IFERROR(__xludf.DUMMYFUNCTION("IFERROR(INDEX(IMPORTRANGE(""https://docs.google.com/spreadsheets/d/1C3dRT-t5aGUUqaTPrAeqShEUVkFXBSAwZczxrMAv404/edit?gid=0#gid=0"",""Ene-Jun!AO3:AO""),MATCH($C207,IMPORTRANGE(""https://docs.google.com/spreadsheets/d/1C3dRT-t5aGUUqaTPrAeqShEUVkFXBSAwZczxrM"&amp;"Av404/edit?gid=0#gid=0"",""Ene-Jun!E3:E""),0)),"""")"),"")</f>
        <v/>
      </c>
      <c r="H207" s="7" t="str">
        <f>IFERROR(__xludf.DUMMYFUNCTION("IFERROR(INDEX(IMPORTRANGE(""https://docs.google.com/spreadsheets/d/1C3dRT-t5aGUUqaTPrAeqShEUVkFXBSAwZczxrMAv404/edit?gid=0#gid=0"",""Ene-Jun!AP3:AP""),MATCH($C207,IMPORTRANGE(""https://docs.google.com/spreadsheets/d/1C3dRT-t5aGUUqaTPrAeqShEUVkFXBSAwZczxrM"&amp;"Av404/edit?gid=0#gid=0"",""Ene-Jun!E3:E""),0)),"""")"),"")</f>
        <v/>
      </c>
      <c r="I207" s="7" t="str">
        <f>IFERROR(__xludf.DUMMYFUNCTION("IFERROR(INDEX(IMPORTRANGE(""https://docs.google.com/spreadsheets/d/1C3dRT-t5aGUUqaTPrAeqShEUVkFXBSAwZczxrMAv404/edit?gid=0#gid=0"",""Ene-Jun!AQ3:AQ""),MATCH($C207,IMPORTRANGE(""https://docs.google.com/spreadsheets/d/1C3dRT-t5aGUUqaTPrAeqShEUVkFXBSAwZczxrM"&amp;"Av404/edit?gid=0#gid=0"",""Ene-Jun!E3:E""),0)),"""")"),"")</f>
        <v/>
      </c>
      <c r="J207" s="7" t="str">
        <f>IFERROR(__xludf.DUMMYFUNCTION("IFERROR(INDEX(IMPORTRANGE(""https://docs.google.com/spreadsheets/d/1C3dRT-t5aGUUqaTPrAeqShEUVkFXBSAwZczxrMAv404/edit?gid=0#gid=0"",""Jul!L3:L""),MATCH($C207,IMPORTRANGE(""https://docs.google.com/spreadsheets/d/1C3dRT-t5aGUUqaTPrAeqShEUVkFXBSAwZczxrMAv404/"&amp;"edit?gid=0#gid=0"",""Jul!E3:E""),0)),"""")"),"")</f>
        <v/>
      </c>
      <c r="K207" s="7" t="str">
        <f>IFERROR(__xludf.DUMMYFUNCTION("IFERROR(INDEX(IMPORTRANGE(""https://docs.google.com/spreadsheets/d/1C3dRT-t5aGUUqaTPrAeqShEUVkFXBSAwZczxrMAv404/edit?gid=0#gid=0"",""Ago!L3:L""),MATCH($C207,IMPORTRANGE(""https://docs.google.com/spreadsheets/d/1C3dRT-t5aGUUqaTPrAeqShEUVkFXBSAwZczxrMAv404/"&amp;"edit?gid=0#gid=0"",""Ago!E3:E""),0)),"""")"),"")</f>
        <v/>
      </c>
      <c r="L207" s="7" t="str">
        <f>IFERROR(__xludf.DUMMYFUNCTION("IFERROR(INDEX(IMPORTRANGE(""https://docs.google.com/spreadsheets/d/1C3dRT-t5aGUUqaTPrAeqShEUVkFXBSAwZczxrMAv404/edit?gid=1065183617#gid=1065183617"",""Sep!L3:L""),MATCH($C207,IMPORTRANGE(""https://docs.google.com/spreadsheets/d/1C3dRT-t5aGUUqaTPrAeqShEUVk"&amp;"FXBSAwZczxrMAv404/edit?gid=1065183617#gid=1065183617"",""Sep!E3:E""),0)),"""")"),"")</f>
        <v/>
      </c>
    </row>
    <row r="208" ht="15.75" customHeight="1">
      <c r="B208" s="7" t="str">
        <f>IFERROR(__xludf.DUMMYFUNCTION("""COMPUTED_VALUE"""),"BP2600543310101")</f>
        <v>BP2600543310101</v>
      </c>
      <c r="C208" s="7" t="str">
        <f>IFERROR(__xludf.DUMMYFUNCTION("""COMPUTED_VALUE"""),"Suministrar insumos para talleres dirigidos a mujeres víctimas de violencias basadas en género y su núcleo familiar en modalidad acogida.")</f>
        <v>Suministrar insumos para talleres dirigidos a mujeres víctimas de violencias basadas en género y su núcleo familiar en modalidad acogida.</v>
      </c>
      <c r="D208" s="7" t="str">
        <f>IFERROR(__xludf.DUMMYFUNCTION("IFERROR(INDEX(IMPORTRANGE(""https://docs.google.com/spreadsheets/d/1C3dRT-t5aGUUqaTPrAeqShEUVkFXBSAwZczxrMAv404/edit?gid=0#gid=0"",""Ene-Jun!AL3:AL""),MATCH($C208,IMPORTRANGE(""https://docs.google.com/spreadsheets/d/1C3dRT-t5aGUUqaTPrAeqShEUVkFXBSAwZczxrM"&amp;"Av404/edit?gid=0#gid=0"",""Ene-Jun!E3:E""),0)),"""")"),"")</f>
        <v/>
      </c>
      <c r="E208" s="7" t="str">
        <f>IFERROR(__xludf.DUMMYFUNCTION("IFERROR(INDEX(IMPORTRANGE(""https://docs.google.com/spreadsheets/d/1C3dRT-t5aGUUqaTPrAeqShEUVkFXBSAwZczxrMAv404/edit?gid=0#gid=0"",""Ene-Jun!AM3:AM""),MATCH($C208,IMPORTRANGE(""https://docs.google.com/spreadsheets/d/1C3dRT-t5aGUUqaTPrAeqShEUVkFXBSAwZczxrM"&amp;"Av404/edit?gid=0#gid=0"",""Ene-Jun!E3:E""),0)),"""")"),"")</f>
        <v/>
      </c>
      <c r="F208" s="7" t="str">
        <f>IFERROR(__xludf.DUMMYFUNCTION("IFERROR(INDEX(IMPORTRANGE(""https://docs.google.com/spreadsheets/d/1C3dRT-t5aGUUqaTPrAeqShEUVkFXBSAwZczxrMAv404/edit?gid=0#gid=0"",""Ene-Jun!AN3:AN""),MATCH($C208,IMPORTRANGE(""https://docs.google.com/spreadsheets/d/1C3dRT-t5aGUUqaTPrAeqShEUVkFXBSAwZczxrM"&amp;"Av404/edit?gid=0#gid=0"",""Ene-Jun!E3:E""),0)),"""")"),"")</f>
        <v/>
      </c>
      <c r="G208" s="7" t="str">
        <f>IFERROR(__xludf.DUMMYFUNCTION("IFERROR(INDEX(IMPORTRANGE(""https://docs.google.com/spreadsheets/d/1C3dRT-t5aGUUqaTPrAeqShEUVkFXBSAwZczxrMAv404/edit?gid=0#gid=0"",""Ene-Jun!AO3:AO""),MATCH($C208,IMPORTRANGE(""https://docs.google.com/spreadsheets/d/1C3dRT-t5aGUUqaTPrAeqShEUVkFXBSAwZczxrM"&amp;"Av404/edit?gid=0#gid=0"",""Ene-Jun!E3:E""),0)),"""")"),"")</f>
        <v/>
      </c>
      <c r="H208" s="7" t="str">
        <f>IFERROR(__xludf.DUMMYFUNCTION("IFERROR(INDEX(IMPORTRANGE(""https://docs.google.com/spreadsheets/d/1C3dRT-t5aGUUqaTPrAeqShEUVkFXBSAwZczxrMAv404/edit?gid=0#gid=0"",""Ene-Jun!AP3:AP""),MATCH($C208,IMPORTRANGE(""https://docs.google.com/spreadsheets/d/1C3dRT-t5aGUUqaTPrAeqShEUVkFXBSAwZczxrM"&amp;"Av404/edit?gid=0#gid=0"",""Ene-Jun!E3:E""),0)),"""")"),"")</f>
        <v/>
      </c>
      <c r="I208" s="7" t="str">
        <f>IFERROR(__xludf.DUMMYFUNCTION("IFERROR(INDEX(IMPORTRANGE(""https://docs.google.com/spreadsheets/d/1C3dRT-t5aGUUqaTPrAeqShEUVkFXBSAwZczxrMAv404/edit?gid=0#gid=0"",""Ene-Jun!AQ3:AQ""),MATCH($C208,IMPORTRANGE(""https://docs.google.com/spreadsheets/d/1C3dRT-t5aGUUqaTPrAeqShEUVkFXBSAwZczxrM"&amp;"Av404/edit?gid=0#gid=0"",""Ene-Jun!E3:E""),0)),"""")"),"")</f>
        <v/>
      </c>
      <c r="J208" s="7" t="str">
        <f>IFERROR(__xludf.DUMMYFUNCTION("IFERROR(INDEX(IMPORTRANGE(""https://docs.google.com/spreadsheets/d/1C3dRT-t5aGUUqaTPrAeqShEUVkFXBSAwZczxrMAv404/edit?gid=0#gid=0"",""Jul!L3:L""),MATCH($C208,IMPORTRANGE(""https://docs.google.com/spreadsheets/d/1C3dRT-t5aGUUqaTPrAeqShEUVkFXBSAwZczxrMAv404/"&amp;"edit?gid=0#gid=0"",""Jul!E3:E""),0)),"""")"),"")</f>
        <v/>
      </c>
      <c r="K208" s="7" t="str">
        <f>IFERROR(__xludf.DUMMYFUNCTION("IFERROR(INDEX(IMPORTRANGE(""https://docs.google.com/spreadsheets/d/1C3dRT-t5aGUUqaTPrAeqShEUVkFXBSAwZczxrMAv404/edit?gid=0#gid=0"",""Ago!L3:L""),MATCH($C208,IMPORTRANGE(""https://docs.google.com/spreadsheets/d/1C3dRT-t5aGUUqaTPrAeqShEUVkFXBSAwZczxrMAv404/"&amp;"edit?gid=0#gid=0"",""Ago!E3:E""),0)),"""")"),"")</f>
        <v/>
      </c>
      <c r="L208" s="7" t="str">
        <f>IFERROR(__xludf.DUMMYFUNCTION("IFERROR(INDEX(IMPORTRANGE(""https://docs.google.com/spreadsheets/d/1C3dRT-t5aGUUqaTPrAeqShEUVkFXBSAwZczxrMAv404/edit?gid=1065183617#gid=1065183617"",""Sep!L3:L""),MATCH($C208,IMPORTRANGE(""https://docs.google.com/spreadsheets/d/1C3dRT-t5aGUUqaTPrAeqShEUVk"&amp;"FXBSAwZczxrMAv404/edit?gid=1065183617#gid=1065183617"",""Sep!E3:E""),0)),"""")"),"")</f>
        <v/>
      </c>
    </row>
    <row r="209" ht="15.75" customHeight="1">
      <c r="B209" s="7" t="str">
        <f>IFERROR(__xludf.DUMMYFUNCTION("""COMPUTED_VALUE"""),"BP2600543310101")</f>
        <v>BP2600543310101</v>
      </c>
      <c r="C209" s="7" t="str">
        <f>IFERROR(__xludf.DUMMYFUNCTION("""COMPUTED_VALUE"""),"Suministrar servicio de transporte a las mujeres víctimas de violencias basadas en género en Casa Matria y en territorio.")</f>
        <v>Suministrar servicio de transporte a las mujeres víctimas de violencias basadas en género en Casa Matria y en territorio.</v>
      </c>
      <c r="D209" s="7" t="str">
        <f>IFERROR(__xludf.DUMMYFUNCTION("IFERROR(INDEX(IMPORTRANGE(""https://docs.google.com/spreadsheets/d/1C3dRT-t5aGUUqaTPrAeqShEUVkFXBSAwZczxrMAv404/edit?gid=0#gid=0"",""Ene-Jun!AL3:AL""),MATCH($C209,IMPORTRANGE(""https://docs.google.com/spreadsheets/d/1C3dRT-t5aGUUqaTPrAeqShEUVkFXBSAwZczxrM"&amp;"Av404/edit?gid=0#gid=0"",""Ene-Jun!E3:E""),0)),"""")"),"")</f>
        <v/>
      </c>
      <c r="E209" s="7" t="str">
        <f>IFERROR(__xludf.DUMMYFUNCTION("IFERROR(INDEX(IMPORTRANGE(""https://docs.google.com/spreadsheets/d/1C3dRT-t5aGUUqaTPrAeqShEUVkFXBSAwZczxrMAv404/edit?gid=0#gid=0"",""Ene-Jun!AM3:AM""),MATCH($C209,IMPORTRANGE(""https://docs.google.com/spreadsheets/d/1C3dRT-t5aGUUqaTPrAeqShEUVkFXBSAwZczxrM"&amp;"Av404/edit?gid=0#gid=0"",""Ene-Jun!E3:E""),0)),"""")"),"")</f>
        <v/>
      </c>
      <c r="F209" s="7" t="str">
        <f>IFERROR(__xludf.DUMMYFUNCTION("IFERROR(INDEX(IMPORTRANGE(""https://docs.google.com/spreadsheets/d/1C3dRT-t5aGUUqaTPrAeqShEUVkFXBSAwZczxrMAv404/edit?gid=0#gid=0"",""Ene-Jun!AN3:AN""),MATCH($C209,IMPORTRANGE(""https://docs.google.com/spreadsheets/d/1C3dRT-t5aGUUqaTPrAeqShEUVkFXBSAwZczxrM"&amp;"Av404/edit?gid=0#gid=0"",""Ene-Jun!E3:E""),0)),"""")"),"")</f>
        <v/>
      </c>
      <c r="G209" s="7" t="str">
        <f>IFERROR(__xludf.DUMMYFUNCTION("IFERROR(INDEX(IMPORTRANGE(""https://docs.google.com/spreadsheets/d/1C3dRT-t5aGUUqaTPrAeqShEUVkFXBSAwZczxrMAv404/edit?gid=0#gid=0"",""Ene-Jun!AO3:AO""),MATCH($C209,IMPORTRANGE(""https://docs.google.com/spreadsheets/d/1C3dRT-t5aGUUqaTPrAeqShEUVkFXBSAwZczxrM"&amp;"Av404/edit?gid=0#gid=0"",""Ene-Jun!E3:E""),0)),"""")"),"")</f>
        <v/>
      </c>
      <c r="H209" s="7" t="str">
        <f>IFERROR(__xludf.DUMMYFUNCTION("IFERROR(INDEX(IMPORTRANGE(""https://docs.google.com/spreadsheets/d/1C3dRT-t5aGUUqaTPrAeqShEUVkFXBSAwZczxrMAv404/edit?gid=0#gid=0"",""Ene-Jun!AP3:AP""),MATCH($C209,IMPORTRANGE(""https://docs.google.com/spreadsheets/d/1C3dRT-t5aGUUqaTPrAeqShEUVkFXBSAwZczxrM"&amp;"Av404/edit?gid=0#gid=0"",""Ene-Jun!E3:E""),0)),"""")"),"")</f>
        <v/>
      </c>
      <c r="I209" s="7" t="str">
        <f>IFERROR(__xludf.DUMMYFUNCTION("IFERROR(INDEX(IMPORTRANGE(""https://docs.google.com/spreadsheets/d/1C3dRT-t5aGUUqaTPrAeqShEUVkFXBSAwZczxrMAv404/edit?gid=0#gid=0"",""Ene-Jun!AQ3:AQ""),MATCH($C209,IMPORTRANGE(""https://docs.google.com/spreadsheets/d/1C3dRT-t5aGUUqaTPrAeqShEUVkFXBSAwZczxrM"&amp;"Av404/edit?gid=0#gid=0"",""Ene-Jun!E3:E""),0)),"""")"),"")</f>
        <v/>
      </c>
      <c r="J209" s="7" t="str">
        <f>IFERROR(__xludf.DUMMYFUNCTION("IFERROR(INDEX(IMPORTRANGE(""https://docs.google.com/spreadsheets/d/1C3dRT-t5aGUUqaTPrAeqShEUVkFXBSAwZczxrMAv404/edit?gid=0#gid=0"",""Jul!L3:L""),MATCH($C209,IMPORTRANGE(""https://docs.google.com/spreadsheets/d/1C3dRT-t5aGUUqaTPrAeqShEUVkFXBSAwZczxrMAv404/"&amp;"edit?gid=0#gid=0"",""Jul!E3:E""),0)),"""")"),"")</f>
        <v/>
      </c>
      <c r="K209" s="7" t="str">
        <f>IFERROR(__xludf.DUMMYFUNCTION("IFERROR(INDEX(IMPORTRANGE(""https://docs.google.com/spreadsheets/d/1C3dRT-t5aGUUqaTPrAeqShEUVkFXBSAwZczxrMAv404/edit?gid=0#gid=0"",""Ago!L3:L""),MATCH($C209,IMPORTRANGE(""https://docs.google.com/spreadsheets/d/1C3dRT-t5aGUUqaTPrAeqShEUVkFXBSAwZczxrMAv404/"&amp;"edit?gid=0#gid=0"",""Ago!E3:E""),0)),"""")"),"")</f>
        <v/>
      </c>
      <c r="L209" s="7" t="str">
        <f>IFERROR(__xludf.DUMMYFUNCTION("IFERROR(INDEX(IMPORTRANGE(""https://docs.google.com/spreadsheets/d/1C3dRT-t5aGUUqaTPrAeqShEUVkFXBSAwZczxrMAv404/edit?gid=1065183617#gid=1065183617"",""Sep!L3:L""),MATCH($C209,IMPORTRANGE(""https://docs.google.com/spreadsheets/d/1C3dRT-t5aGUUqaTPrAeqShEUVk"&amp;"FXBSAwZczxrMAv404/edit?gid=1065183617#gid=1065183617"",""Sep!E3:E""),0)),"""")"),"")</f>
        <v/>
      </c>
    </row>
    <row r="210" ht="15.75" customHeight="1">
      <c r="B210" s="7" t="str">
        <f>IFERROR(__xludf.DUMMYFUNCTION("""COMPUTED_VALUE"""),"BP2600543410101")</f>
        <v>BP2600543410101</v>
      </c>
      <c r="C210" s="7" t="str">
        <f>IFERROR(__xludf.DUMMYFUNCTION("""COMPUTED_VALUE"""),"APOYO PARA LA PROMOCIÓN DE ESTILOS DE VIDA SALUDABLE EN LAS PERSONAS MAYORES DE LA COMUNA 19 DE SANTIAGO DE CALI- BP-26004993- Pagos pasivos exigibles vigencias expiradas")</f>
        <v>APOYO PARA LA PROMOCIÓN DE ESTILOS DE VIDA SALUDABLE EN LAS PERSONAS MAYORES DE LA COMUNA 19 DE SANTIAGO DE CALI- BP-26004993- Pagos pasivos exigibles vigencias expiradas</v>
      </c>
      <c r="D210" s="7" t="str">
        <f>IFERROR(__xludf.DUMMYFUNCTION("IFERROR(INDEX(IMPORTRANGE(""https://docs.google.com/spreadsheets/d/1C3dRT-t5aGUUqaTPrAeqShEUVkFXBSAwZczxrMAv404/edit?gid=0#gid=0"",""Ene-Jun!AL3:AL""),MATCH($C210,IMPORTRANGE(""https://docs.google.com/spreadsheets/d/1C3dRT-t5aGUUqaTPrAeqShEUVkFXBSAwZczxrM"&amp;"Av404/edit?gid=0#gid=0"",""Ene-Jun!E3:E""),0)),"""")"),"")</f>
        <v/>
      </c>
      <c r="E210" s="7" t="str">
        <f>IFERROR(__xludf.DUMMYFUNCTION("IFERROR(INDEX(IMPORTRANGE(""https://docs.google.com/spreadsheets/d/1C3dRT-t5aGUUqaTPrAeqShEUVkFXBSAwZczxrMAv404/edit?gid=0#gid=0"",""Ene-Jun!AM3:AM""),MATCH($C210,IMPORTRANGE(""https://docs.google.com/spreadsheets/d/1C3dRT-t5aGUUqaTPrAeqShEUVkFXBSAwZczxrM"&amp;"Av404/edit?gid=0#gid=0"",""Ene-Jun!E3:E""),0)),"""")"),"")</f>
        <v/>
      </c>
      <c r="F210" s="7" t="str">
        <f>IFERROR(__xludf.DUMMYFUNCTION("IFERROR(INDEX(IMPORTRANGE(""https://docs.google.com/spreadsheets/d/1C3dRT-t5aGUUqaTPrAeqShEUVkFXBSAwZczxrMAv404/edit?gid=0#gid=0"",""Ene-Jun!AN3:AN""),MATCH($C210,IMPORTRANGE(""https://docs.google.com/spreadsheets/d/1C3dRT-t5aGUUqaTPrAeqShEUVkFXBSAwZczxrM"&amp;"Av404/edit?gid=0#gid=0"",""Ene-Jun!E3:E""),0)),"""")"),"")</f>
        <v/>
      </c>
      <c r="G210" s="7" t="str">
        <f>IFERROR(__xludf.DUMMYFUNCTION("IFERROR(INDEX(IMPORTRANGE(""https://docs.google.com/spreadsheets/d/1C3dRT-t5aGUUqaTPrAeqShEUVkFXBSAwZczxrMAv404/edit?gid=0#gid=0"",""Ene-Jun!AO3:AO""),MATCH($C210,IMPORTRANGE(""https://docs.google.com/spreadsheets/d/1C3dRT-t5aGUUqaTPrAeqShEUVkFXBSAwZczxrM"&amp;"Av404/edit?gid=0#gid=0"",""Ene-Jun!E3:E""),0)),"""")"),"")</f>
        <v/>
      </c>
      <c r="H210" s="7" t="str">
        <f>IFERROR(__xludf.DUMMYFUNCTION("IFERROR(INDEX(IMPORTRANGE(""https://docs.google.com/spreadsheets/d/1C3dRT-t5aGUUqaTPrAeqShEUVkFXBSAwZczxrMAv404/edit?gid=0#gid=0"",""Ene-Jun!AP3:AP""),MATCH($C210,IMPORTRANGE(""https://docs.google.com/spreadsheets/d/1C3dRT-t5aGUUqaTPrAeqShEUVkFXBSAwZczxrM"&amp;"Av404/edit?gid=0#gid=0"",""Ene-Jun!E3:E""),0)),"""")"),"")</f>
        <v/>
      </c>
      <c r="I210" s="7" t="str">
        <f>IFERROR(__xludf.DUMMYFUNCTION("IFERROR(INDEX(IMPORTRANGE(""https://docs.google.com/spreadsheets/d/1C3dRT-t5aGUUqaTPrAeqShEUVkFXBSAwZczxrMAv404/edit?gid=0#gid=0"",""Ene-Jun!AQ3:AQ""),MATCH($C210,IMPORTRANGE(""https://docs.google.com/spreadsheets/d/1C3dRT-t5aGUUqaTPrAeqShEUVkFXBSAwZczxrM"&amp;"Av404/edit?gid=0#gid=0"",""Ene-Jun!E3:E""),0)),"""")"),"")</f>
        <v/>
      </c>
      <c r="J210" s="7" t="str">
        <f>IFERROR(__xludf.DUMMYFUNCTION("IFERROR(INDEX(IMPORTRANGE(""https://docs.google.com/spreadsheets/d/1C3dRT-t5aGUUqaTPrAeqShEUVkFXBSAwZczxrMAv404/edit?gid=0#gid=0"",""Jul!L3:L""),MATCH($C210,IMPORTRANGE(""https://docs.google.com/spreadsheets/d/1C3dRT-t5aGUUqaTPrAeqShEUVkFXBSAwZczxrMAv404/"&amp;"edit?gid=0#gid=0"",""Jul!E3:E""),0)),"""")"),"")</f>
        <v/>
      </c>
      <c r="K210" s="7" t="str">
        <f>IFERROR(__xludf.DUMMYFUNCTION("IFERROR(INDEX(IMPORTRANGE(""https://docs.google.com/spreadsheets/d/1C3dRT-t5aGUUqaTPrAeqShEUVkFXBSAwZczxrMAv404/edit?gid=0#gid=0"",""Ago!L3:L""),MATCH($C210,IMPORTRANGE(""https://docs.google.com/spreadsheets/d/1C3dRT-t5aGUUqaTPrAeqShEUVkFXBSAwZczxrMAv404/"&amp;"edit?gid=0#gid=0"",""Ago!E3:E""),0)),"""")"),"")</f>
        <v/>
      </c>
      <c r="L210" s="7" t="str">
        <f>IFERROR(__xludf.DUMMYFUNCTION("IFERROR(INDEX(IMPORTRANGE(""https://docs.google.com/spreadsheets/d/1C3dRT-t5aGUUqaTPrAeqShEUVkFXBSAwZczxrMAv404/edit?gid=1065183617#gid=1065183617"",""Sep!L3:L""),MATCH($C210,IMPORTRANGE(""https://docs.google.com/spreadsheets/d/1C3dRT-t5aGUUqaTPrAeqShEUVk"&amp;"FXBSAwZczxrMAv404/edit?gid=1065183617#gid=1065183617"",""Sep!E3:E""),0)),"""")"),"")</f>
        <v/>
      </c>
    </row>
    <row r="211" ht="15.75" customHeight="1">
      <c r="B211" s="7" t="str">
        <f>IFERROR(__xludf.DUMMYFUNCTION("""COMPUTED_VALUE"""),"BP2600543410101")</f>
        <v>BP2600543410101</v>
      </c>
      <c r="C211" s="7" t="str">
        <f>IFERROR(__xludf.DUMMYFUNCTION("""COMPUTED_VALUE"""),"Caracterizar de manera permanente la población beneficiaría de los procesos de atención Integral con enfoque multidimensional")</f>
        <v>Caracterizar de manera permanente la población beneficiaría de los procesos de atención Integral con enfoque multidimensional</v>
      </c>
      <c r="D211" s="7" t="str">
        <f>IFERROR(__xludf.DUMMYFUNCTION("IFERROR(INDEX(IMPORTRANGE(""https://docs.google.com/spreadsheets/d/1C3dRT-t5aGUUqaTPrAeqShEUVkFXBSAwZczxrMAv404/edit?gid=0#gid=0"",""Ene-Jun!AL3:AL""),MATCH($C211,IMPORTRANGE(""https://docs.google.com/spreadsheets/d/1C3dRT-t5aGUUqaTPrAeqShEUVkFXBSAwZczxrM"&amp;"Av404/edit?gid=0#gid=0"",""Ene-Jun!E3:E""),0)),"""")"),"")</f>
        <v/>
      </c>
      <c r="E211" s="7" t="str">
        <f>IFERROR(__xludf.DUMMYFUNCTION("IFERROR(INDEX(IMPORTRANGE(""https://docs.google.com/spreadsheets/d/1C3dRT-t5aGUUqaTPrAeqShEUVkFXBSAwZczxrMAv404/edit?gid=0#gid=0"",""Ene-Jun!AM3:AM""),MATCH($C211,IMPORTRANGE(""https://docs.google.com/spreadsheets/d/1C3dRT-t5aGUUqaTPrAeqShEUVkFXBSAwZczxrM"&amp;"Av404/edit?gid=0#gid=0"",""Ene-Jun!E3:E""),0)),"""")"),"")</f>
        <v/>
      </c>
      <c r="F211" s="7" t="str">
        <f>IFERROR(__xludf.DUMMYFUNCTION("IFERROR(INDEX(IMPORTRANGE(""https://docs.google.com/spreadsheets/d/1C3dRT-t5aGUUqaTPrAeqShEUVkFXBSAwZczxrMAv404/edit?gid=0#gid=0"",""Ene-Jun!AN3:AN""),MATCH($C211,IMPORTRANGE(""https://docs.google.com/spreadsheets/d/1C3dRT-t5aGUUqaTPrAeqShEUVkFXBSAwZczxrM"&amp;"Av404/edit?gid=0#gid=0"",""Ene-Jun!E3:E""),0)),"""")"),"")</f>
        <v/>
      </c>
      <c r="G211" s="7" t="str">
        <f>IFERROR(__xludf.DUMMYFUNCTION("IFERROR(INDEX(IMPORTRANGE(""https://docs.google.com/spreadsheets/d/1C3dRT-t5aGUUqaTPrAeqShEUVkFXBSAwZczxrMAv404/edit?gid=0#gid=0"",""Ene-Jun!AO3:AO""),MATCH($C211,IMPORTRANGE(""https://docs.google.com/spreadsheets/d/1C3dRT-t5aGUUqaTPrAeqShEUVkFXBSAwZczxrM"&amp;"Av404/edit?gid=0#gid=0"",""Ene-Jun!E3:E""),0)),"""")"),"")</f>
        <v/>
      </c>
      <c r="H211" s="7" t="str">
        <f>IFERROR(__xludf.DUMMYFUNCTION("IFERROR(INDEX(IMPORTRANGE(""https://docs.google.com/spreadsheets/d/1C3dRT-t5aGUUqaTPrAeqShEUVkFXBSAwZczxrMAv404/edit?gid=0#gid=0"",""Ene-Jun!AP3:AP""),MATCH($C211,IMPORTRANGE(""https://docs.google.com/spreadsheets/d/1C3dRT-t5aGUUqaTPrAeqShEUVkFXBSAwZczxrM"&amp;"Av404/edit?gid=0#gid=0"",""Ene-Jun!E3:E""),0)),"""")"),"")</f>
        <v/>
      </c>
      <c r="I211" s="7" t="str">
        <f>IFERROR(__xludf.DUMMYFUNCTION("IFERROR(INDEX(IMPORTRANGE(""https://docs.google.com/spreadsheets/d/1C3dRT-t5aGUUqaTPrAeqShEUVkFXBSAwZczxrMAv404/edit?gid=0#gid=0"",""Ene-Jun!AQ3:AQ""),MATCH($C211,IMPORTRANGE(""https://docs.google.com/spreadsheets/d/1C3dRT-t5aGUUqaTPrAeqShEUVkFXBSAwZczxrM"&amp;"Av404/edit?gid=0#gid=0"",""Ene-Jun!E3:E""),0)),"""")"),"")</f>
        <v/>
      </c>
      <c r="J211" s="7" t="str">
        <f>IFERROR(__xludf.DUMMYFUNCTION("IFERROR(INDEX(IMPORTRANGE(""https://docs.google.com/spreadsheets/d/1C3dRT-t5aGUUqaTPrAeqShEUVkFXBSAwZczxrMAv404/edit?gid=0#gid=0"",""Jul!L3:L""),MATCH($C211,IMPORTRANGE(""https://docs.google.com/spreadsheets/d/1C3dRT-t5aGUUqaTPrAeqShEUVkFXBSAwZczxrMAv404/"&amp;"edit?gid=0#gid=0"",""Jul!E3:E""),0)),"""")"),"")</f>
        <v/>
      </c>
      <c r="K211" s="7" t="str">
        <f>IFERROR(__xludf.DUMMYFUNCTION("IFERROR(INDEX(IMPORTRANGE(""https://docs.google.com/spreadsheets/d/1C3dRT-t5aGUUqaTPrAeqShEUVkFXBSAwZczxrMAv404/edit?gid=0#gid=0"",""Ago!L3:L""),MATCH($C211,IMPORTRANGE(""https://docs.google.com/spreadsheets/d/1C3dRT-t5aGUUqaTPrAeqShEUVkFXBSAwZczxrMAv404/"&amp;"edit?gid=0#gid=0"",""Ago!E3:E""),0)),"""")"),"")</f>
        <v/>
      </c>
      <c r="L211" s="7" t="str">
        <f>IFERROR(__xludf.DUMMYFUNCTION("IFERROR(INDEX(IMPORTRANGE(""https://docs.google.com/spreadsheets/d/1C3dRT-t5aGUUqaTPrAeqShEUVkFXBSAwZczxrMAv404/edit?gid=1065183617#gid=1065183617"",""Sep!L3:L""),MATCH($C211,IMPORTRANGE(""https://docs.google.com/spreadsheets/d/1C3dRT-t5aGUUqaTPrAeqShEUVk"&amp;"FXBSAwZczxrMAv404/edit?gid=1065183617#gid=1065183617"",""Sep!E3:E""),0)),"""")"),"")</f>
        <v/>
      </c>
    </row>
    <row r="212" ht="15.75" customHeight="1">
      <c r="B212" s="7" t="str">
        <f>IFERROR(__xludf.DUMMYFUNCTION("""COMPUTED_VALUE"""),"BP2600543410101")</f>
        <v>BP2600543410101</v>
      </c>
      <c r="C212" s="7" t="str">
        <f>IFERROR(__xludf.DUMMYFUNCTION("""COMPUTED_VALUE"""),"Disponer de un espacio fisico para la atencion de las personas y/o sus familias, grupos de adultos mayores, comité tecnico del adulto mayor y mesa municipal del adulto mayor")</f>
        <v>Disponer de un espacio fisico para la atencion de las personas y/o sus familias, grupos de adultos mayores, comité tecnico del adulto mayor y mesa municipal del adulto mayor</v>
      </c>
      <c r="D212" s="7" t="str">
        <f>IFERROR(__xludf.DUMMYFUNCTION("IFERROR(INDEX(IMPORTRANGE(""https://docs.google.com/spreadsheets/d/1C3dRT-t5aGUUqaTPrAeqShEUVkFXBSAwZczxrMAv404/edit?gid=0#gid=0"",""Ene-Jun!AL3:AL""),MATCH($C212,IMPORTRANGE(""https://docs.google.com/spreadsheets/d/1C3dRT-t5aGUUqaTPrAeqShEUVkFXBSAwZczxrM"&amp;"Av404/edit?gid=0#gid=0"",""Ene-Jun!E3:E""),0)),"""")"),"")</f>
        <v/>
      </c>
      <c r="E212" s="7" t="str">
        <f>IFERROR(__xludf.DUMMYFUNCTION("IFERROR(INDEX(IMPORTRANGE(""https://docs.google.com/spreadsheets/d/1C3dRT-t5aGUUqaTPrAeqShEUVkFXBSAwZczxrMAv404/edit?gid=0#gid=0"",""Ene-Jun!AM3:AM""),MATCH($C212,IMPORTRANGE(""https://docs.google.com/spreadsheets/d/1C3dRT-t5aGUUqaTPrAeqShEUVkFXBSAwZczxrM"&amp;"Av404/edit?gid=0#gid=0"",""Ene-Jun!E3:E""),0)),"""")"),"")</f>
        <v/>
      </c>
      <c r="F212" s="7" t="str">
        <f>IFERROR(__xludf.DUMMYFUNCTION("IFERROR(INDEX(IMPORTRANGE(""https://docs.google.com/spreadsheets/d/1C3dRT-t5aGUUqaTPrAeqShEUVkFXBSAwZczxrMAv404/edit?gid=0#gid=0"",""Ene-Jun!AN3:AN""),MATCH($C212,IMPORTRANGE(""https://docs.google.com/spreadsheets/d/1C3dRT-t5aGUUqaTPrAeqShEUVkFXBSAwZczxrM"&amp;"Av404/edit?gid=0#gid=0"",""Ene-Jun!E3:E""),0)),"""")"),"")</f>
        <v/>
      </c>
      <c r="G212" s="7" t="str">
        <f>IFERROR(__xludf.DUMMYFUNCTION("IFERROR(INDEX(IMPORTRANGE(""https://docs.google.com/spreadsheets/d/1C3dRT-t5aGUUqaTPrAeqShEUVkFXBSAwZczxrMAv404/edit?gid=0#gid=0"",""Ene-Jun!AO3:AO""),MATCH($C212,IMPORTRANGE(""https://docs.google.com/spreadsheets/d/1C3dRT-t5aGUUqaTPrAeqShEUVkFXBSAwZczxrM"&amp;"Av404/edit?gid=0#gid=0"",""Ene-Jun!E3:E""),0)),"""")"),"")</f>
        <v/>
      </c>
      <c r="H212" s="7" t="str">
        <f>IFERROR(__xludf.DUMMYFUNCTION("IFERROR(INDEX(IMPORTRANGE(""https://docs.google.com/spreadsheets/d/1C3dRT-t5aGUUqaTPrAeqShEUVkFXBSAwZczxrMAv404/edit?gid=0#gid=0"",""Ene-Jun!AP3:AP""),MATCH($C212,IMPORTRANGE(""https://docs.google.com/spreadsheets/d/1C3dRT-t5aGUUqaTPrAeqShEUVkFXBSAwZczxrM"&amp;"Av404/edit?gid=0#gid=0"",""Ene-Jun!E3:E""),0)),"""")"),"")</f>
        <v/>
      </c>
      <c r="I212" s="7" t="str">
        <f>IFERROR(__xludf.DUMMYFUNCTION("IFERROR(INDEX(IMPORTRANGE(""https://docs.google.com/spreadsheets/d/1C3dRT-t5aGUUqaTPrAeqShEUVkFXBSAwZczxrMAv404/edit?gid=0#gid=0"",""Ene-Jun!AQ3:AQ""),MATCH($C212,IMPORTRANGE(""https://docs.google.com/spreadsheets/d/1C3dRT-t5aGUUqaTPrAeqShEUVkFXBSAwZczxrM"&amp;"Av404/edit?gid=0#gid=0"",""Ene-Jun!E3:E""),0)),"""")"),"")</f>
        <v/>
      </c>
      <c r="J212" s="7" t="str">
        <f>IFERROR(__xludf.DUMMYFUNCTION("IFERROR(INDEX(IMPORTRANGE(""https://docs.google.com/spreadsheets/d/1C3dRT-t5aGUUqaTPrAeqShEUVkFXBSAwZczxrMAv404/edit?gid=0#gid=0"",""Jul!L3:L""),MATCH($C212,IMPORTRANGE(""https://docs.google.com/spreadsheets/d/1C3dRT-t5aGUUqaTPrAeqShEUVkFXBSAwZczxrMAv404/"&amp;"edit?gid=0#gid=0"",""Jul!E3:E""),0)),"""")"),"")</f>
        <v/>
      </c>
      <c r="K212" s="7" t="str">
        <f>IFERROR(__xludf.DUMMYFUNCTION("IFERROR(INDEX(IMPORTRANGE(""https://docs.google.com/spreadsheets/d/1C3dRT-t5aGUUqaTPrAeqShEUVkFXBSAwZczxrMAv404/edit?gid=0#gid=0"",""Ago!L3:L""),MATCH($C212,IMPORTRANGE(""https://docs.google.com/spreadsheets/d/1C3dRT-t5aGUUqaTPrAeqShEUVkFXBSAwZczxrMAv404/"&amp;"edit?gid=0#gid=0"",""Ago!E3:E""),0)),"""")"),"")</f>
        <v/>
      </c>
      <c r="L212" s="7" t="str">
        <f>IFERROR(__xludf.DUMMYFUNCTION("IFERROR(INDEX(IMPORTRANGE(""https://docs.google.com/spreadsheets/d/1C3dRT-t5aGUUqaTPrAeqShEUVkFXBSAwZczxrMAv404/edit?gid=1065183617#gid=1065183617"",""Sep!L3:L""),MATCH($C212,IMPORTRANGE(""https://docs.google.com/spreadsheets/d/1C3dRT-t5aGUUqaTPrAeqShEUVk"&amp;"FXBSAwZczxrMAv404/edit?gid=1065183617#gid=1065183617"",""Sep!E3:E""),0)),"""")"),"")</f>
        <v/>
      </c>
    </row>
    <row r="213" ht="15.75" customHeight="1">
      <c r="B213" s="7" t="str">
        <f>IFERROR(__xludf.DUMMYFUNCTION("""COMPUTED_VALUE"""),"BP2600543410101")</f>
        <v>BP2600543410101</v>
      </c>
      <c r="C213" s="7" t="str">
        <f>IFERROR(__xludf.DUMMYFUNCTION("""COMPUTED_VALUE"""),"Fortalecer la atención integral continúa a las personas mayores de Santiago de Cali de manera itinerante en comunas y corregimientos")</f>
        <v>Fortalecer la atención integral continúa a las personas mayores de Santiago de Cali de manera itinerante en comunas y corregimientos</v>
      </c>
      <c r="D213" s="7" t="str">
        <f>IFERROR(__xludf.DUMMYFUNCTION("IFERROR(INDEX(IMPORTRANGE(""https://docs.google.com/spreadsheets/d/1C3dRT-t5aGUUqaTPrAeqShEUVkFXBSAwZczxrMAv404/edit?gid=0#gid=0"",""Ene-Jun!AL3:AL""),MATCH($C213,IMPORTRANGE(""https://docs.google.com/spreadsheets/d/1C3dRT-t5aGUUqaTPrAeqShEUVkFXBSAwZczxrM"&amp;"Av404/edit?gid=0#gid=0"",""Ene-Jun!E3:E""),0)),"""")"),"")</f>
        <v/>
      </c>
      <c r="E213" s="7" t="str">
        <f>IFERROR(__xludf.DUMMYFUNCTION("IFERROR(INDEX(IMPORTRANGE(""https://docs.google.com/spreadsheets/d/1C3dRT-t5aGUUqaTPrAeqShEUVkFXBSAwZczxrMAv404/edit?gid=0#gid=0"",""Ene-Jun!AM3:AM""),MATCH($C213,IMPORTRANGE(""https://docs.google.com/spreadsheets/d/1C3dRT-t5aGUUqaTPrAeqShEUVkFXBSAwZczxrM"&amp;"Av404/edit?gid=0#gid=0"",""Ene-Jun!E3:E""),0)),"""")"),"")</f>
        <v/>
      </c>
      <c r="F213" s="7" t="str">
        <f>IFERROR(__xludf.DUMMYFUNCTION("IFERROR(INDEX(IMPORTRANGE(""https://docs.google.com/spreadsheets/d/1C3dRT-t5aGUUqaTPrAeqShEUVkFXBSAwZczxrMAv404/edit?gid=0#gid=0"",""Ene-Jun!AN3:AN""),MATCH($C213,IMPORTRANGE(""https://docs.google.com/spreadsheets/d/1C3dRT-t5aGUUqaTPrAeqShEUVkFXBSAwZczxrM"&amp;"Av404/edit?gid=0#gid=0"",""Ene-Jun!E3:E""),0)),"""")"),"")</f>
        <v/>
      </c>
      <c r="G213" s="7" t="str">
        <f>IFERROR(__xludf.DUMMYFUNCTION("IFERROR(INDEX(IMPORTRANGE(""https://docs.google.com/spreadsheets/d/1C3dRT-t5aGUUqaTPrAeqShEUVkFXBSAwZczxrMAv404/edit?gid=0#gid=0"",""Ene-Jun!AO3:AO""),MATCH($C213,IMPORTRANGE(""https://docs.google.com/spreadsheets/d/1C3dRT-t5aGUUqaTPrAeqShEUVkFXBSAwZczxrM"&amp;"Av404/edit?gid=0#gid=0"",""Ene-Jun!E3:E""),0)),"""")"),"")</f>
        <v/>
      </c>
      <c r="H213" s="7" t="str">
        <f>IFERROR(__xludf.DUMMYFUNCTION("IFERROR(INDEX(IMPORTRANGE(""https://docs.google.com/spreadsheets/d/1C3dRT-t5aGUUqaTPrAeqShEUVkFXBSAwZczxrMAv404/edit?gid=0#gid=0"",""Ene-Jun!AP3:AP""),MATCH($C213,IMPORTRANGE(""https://docs.google.com/spreadsheets/d/1C3dRT-t5aGUUqaTPrAeqShEUVkFXBSAwZczxrM"&amp;"Av404/edit?gid=0#gid=0"",""Ene-Jun!E3:E""),0)),"""")"),"")</f>
        <v/>
      </c>
      <c r="I213" s="7" t="str">
        <f>IFERROR(__xludf.DUMMYFUNCTION("IFERROR(INDEX(IMPORTRANGE(""https://docs.google.com/spreadsheets/d/1C3dRT-t5aGUUqaTPrAeqShEUVkFXBSAwZczxrMAv404/edit?gid=0#gid=0"",""Ene-Jun!AQ3:AQ""),MATCH($C213,IMPORTRANGE(""https://docs.google.com/spreadsheets/d/1C3dRT-t5aGUUqaTPrAeqShEUVkFXBSAwZczxrM"&amp;"Av404/edit?gid=0#gid=0"",""Ene-Jun!E3:E""),0)),"""")"),"")</f>
        <v/>
      </c>
      <c r="J213" s="7" t="str">
        <f>IFERROR(__xludf.DUMMYFUNCTION("IFERROR(INDEX(IMPORTRANGE(""https://docs.google.com/spreadsheets/d/1C3dRT-t5aGUUqaTPrAeqShEUVkFXBSAwZczxrMAv404/edit?gid=0#gid=0"",""Jul!L3:L""),MATCH($C213,IMPORTRANGE(""https://docs.google.com/spreadsheets/d/1C3dRT-t5aGUUqaTPrAeqShEUVkFXBSAwZczxrMAv404/"&amp;"edit?gid=0#gid=0"",""Jul!E3:E""),0)),"""")"),"")</f>
        <v/>
      </c>
      <c r="K213" s="7" t="str">
        <f>IFERROR(__xludf.DUMMYFUNCTION("IFERROR(INDEX(IMPORTRANGE(""https://docs.google.com/spreadsheets/d/1C3dRT-t5aGUUqaTPrAeqShEUVkFXBSAwZczxrMAv404/edit?gid=0#gid=0"",""Ago!L3:L""),MATCH($C213,IMPORTRANGE(""https://docs.google.com/spreadsheets/d/1C3dRT-t5aGUUqaTPrAeqShEUVkFXBSAwZczxrMAv404/"&amp;"edit?gid=0#gid=0"",""Ago!E3:E""),0)),"""")"),"")</f>
        <v/>
      </c>
      <c r="L213" s="7" t="str">
        <f>IFERROR(__xludf.DUMMYFUNCTION("IFERROR(INDEX(IMPORTRANGE(""https://docs.google.com/spreadsheets/d/1C3dRT-t5aGUUqaTPrAeqShEUVkFXBSAwZczxrMAv404/edit?gid=1065183617#gid=1065183617"",""Sep!L3:L""),MATCH($C213,IMPORTRANGE(""https://docs.google.com/spreadsheets/d/1C3dRT-t5aGUUqaTPrAeqShEUVk"&amp;"FXBSAwZczxrMAv404/edit?gid=1065183617#gid=1065183617"",""Sep!E3:E""),0)),"""")"),"")</f>
        <v/>
      </c>
    </row>
    <row r="214" ht="15.75" customHeight="1">
      <c r="B214" s="7" t="str">
        <f>IFERROR(__xludf.DUMMYFUNCTION("""COMPUTED_VALUE"""),"BP2600543410101")</f>
        <v>BP2600543410101</v>
      </c>
      <c r="C214" s="7" t="str">
        <f>IFERROR(__xludf.DUMMYFUNCTION("""COMPUTED_VALUE"""),"Fortalecimiento de la atención integral continúa con enfoque Multidimensional dirigida a las personas mayores de Santiago de Cali-BP26005434 ""Pagos pasivos exigibles""")</f>
        <v>Fortalecimiento de la atención integral continúa con enfoque Multidimensional dirigida a las personas mayores de Santiago de Cali-BP26005434 "Pagos pasivos exigibles"</v>
      </c>
      <c r="D214" s="7" t="str">
        <f>IFERROR(__xludf.DUMMYFUNCTION("IFERROR(INDEX(IMPORTRANGE(""https://docs.google.com/spreadsheets/d/1C3dRT-t5aGUUqaTPrAeqShEUVkFXBSAwZczxrMAv404/edit?gid=0#gid=0"",""Ene-Jun!AL3:AL""),MATCH($C214,IMPORTRANGE(""https://docs.google.com/spreadsheets/d/1C3dRT-t5aGUUqaTPrAeqShEUVkFXBSAwZczxrM"&amp;"Av404/edit?gid=0#gid=0"",""Ene-Jun!E3:E""),0)),"""")"),"")</f>
        <v/>
      </c>
      <c r="E214" s="7" t="str">
        <f>IFERROR(__xludf.DUMMYFUNCTION("IFERROR(INDEX(IMPORTRANGE(""https://docs.google.com/spreadsheets/d/1C3dRT-t5aGUUqaTPrAeqShEUVkFXBSAwZczxrMAv404/edit?gid=0#gid=0"",""Ene-Jun!AM3:AM""),MATCH($C214,IMPORTRANGE(""https://docs.google.com/spreadsheets/d/1C3dRT-t5aGUUqaTPrAeqShEUVkFXBSAwZczxrM"&amp;"Av404/edit?gid=0#gid=0"",""Ene-Jun!E3:E""),0)),"""")"),"")</f>
        <v/>
      </c>
      <c r="F214" s="7" t="str">
        <f>IFERROR(__xludf.DUMMYFUNCTION("IFERROR(INDEX(IMPORTRANGE(""https://docs.google.com/spreadsheets/d/1C3dRT-t5aGUUqaTPrAeqShEUVkFXBSAwZczxrMAv404/edit?gid=0#gid=0"",""Ene-Jun!AN3:AN""),MATCH($C214,IMPORTRANGE(""https://docs.google.com/spreadsheets/d/1C3dRT-t5aGUUqaTPrAeqShEUVkFXBSAwZczxrM"&amp;"Av404/edit?gid=0#gid=0"",""Ene-Jun!E3:E""),0)),"""")"),"")</f>
        <v/>
      </c>
      <c r="G214" s="7" t="str">
        <f>IFERROR(__xludf.DUMMYFUNCTION("IFERROR(INDEX(IMPORTRANGE(""https://docs.google.com/spreadsheets/d/1C3dRT-t5aGUUqaTPrAeqShEUVkFXBSAwZczxrMAv404/edit?gid=0#gid=0"",""Ene-Jun!AO3:AO""),MATCH($C214,IMPORTRANGE(""https://docs.google.com/spreadsheets/d/1C3dRT-t5aGUUqaTPrAeqShEUVkFXBSAwZczxrM"&amp;"Av404/edit?gid=0#gid=0"",""Ene-Jun!E3:E""),0)),"""")"),"")</f>
        <v/>
      </c>
      <c r="H214" s="7" t="str">
        <f>IFERROR(__xludf.DUMMYFUNCTION("IFERROR(INDEX(IMPORTRANGE(""https://docs.google.com/spreadsheets/d/1C3dRT-t5aGUUqaTPrAeqShEUVkFXBSAwZczxrMAv404/edit?gid=0#gid=0"",""Ene-Jun!AP3:AP""),MATCH($C214,IMPORTRANGE(""https://docs.google.com/spreadsheets/d/1C3dRT-t5aGUUqaTPrAeqShEUVkFXBSAwZczxrM"&amp;"Av404/edit?gid=0#gid=0"",""Ene-Jun!E3:E""),0)),"""")"),"")</f>
        <v/>
      </c>
      <c r="I214" s="7" t="str">
        <f>IFERROR(__xludf.DUMMYFUNCTION("IFERROR(INDEX(IMPORTRANGE(""https://docs.google.com/spreadsheets/d/1C3dRT-t5aGUUqaTPrAeqShEUVkFXBSAwZczxrMAv404/edit?gid=0#gid=0"",""Ene-Jun!AQ3:AQ""),MATCH($C214,IMPORTRANGE(""https://docs.google.com/spreadsheets/d/1C3dRT-t5aGUUqaTPrAeqShEUVkFXBSAwZczxrM"&amp;"Av404/edit?gid=0#gid=0"",""Ene-Jun!E3:E""),0)),"""")"),"")</f>
        <v/>
      </c>
      <c r="J214" s="7" t="str">
        <f>IFERROR(__xludf.DUMMYFUNCTION("IFERROR(INDEX(IMPORTRANGE(""https://docs.google.com/spreadsheets/d/1C3dRT-t5aGUUqaTPrAeqShEUVkFXBSAwZczxrMAv404/edit?gid=0#gid=0"",""Jul!L3:L""),MATCH($C214,IMPORTRANGE(""https://docs.google.com/spreadsheets/d/1C3dRT-t5aGUUqaTPrAeqShEUVkFXBSAwZczxrMAv404/"&amp;"edit?gid=0#gid=0"",""Jul!E3:E""),0)),"""")"),"")</f>
        <v/>
      </c>
      <c r="K214" s="7" t="str">
        <f>IFERROR(__xludf.DUMMYFUNCTION("IFERROR(INDEX(IMPORTRANGE(""https://docs.google.com/spreadsheets/d/1C3dRT-t5aGUUqaTPrAeqShEUVkFXBSAwZczxrMAv404/edit?gid=0#gid=0"",""Ago!L3:L""),MATCH($C214,IMPORTRANGE(""https://docs.google.com/spreadsheets/d/1C3dRT-t5aGUUqaTPrAeqShEUVkFXBSAwZczxrMAv404/"&amp;"edit?gid=0#gid=0"",""Ago!E3:E""),0)),"""")"),"")</f>
        <v/>
      </c>
      <c r="L214" s="7" t="str">
        <f>IFERROR(__xludf.DUMMYFUNCTION("IFERROR(INDEX(IMPORTRANGE(""https://docs.google.com/spreadsheets/d/1C3dRT-t5aGUUqaTPrAeqShEUVkFXBSAwZczxrMAv404/edit?gid=1065183617#gid=1065183617"",""Sep!L3:L""),MATCH($C214,IMPORTRANGE(""https://docs.google.com/spreadsheets/d/1C3dRT-t5aGUUqaTPrAeqShEUVk"&amp;"FXBSAwZczxrMAv404/edit?gid=1065183617#gid=1065183617"",""Sep!E3:E""),0)),"""")"),"")</f>
        <v/>
      </c>
    </row>
    <row r="215" ht="15.75" customHeight="1">
      <c r="B215" s="7" t="str">
        <f>IFERROR(__xludf.DUMMYFUNCTION("""COMPUTED_VALUE"""),"BP2600543410101")</f>
        <v>BP2600543410101</v>
      </c>
      <c r="C215" s="7" t="str">
        <f>IFERROR(__xludf.DUMMYFUNCTION("""COMPUTED_VALUE"""),"Implementar el plan de acción para el modelo de intervencion que benefician las personas mayores")</f>
        <v>Implementar el plan de acción para el modelo de intervencion que benefician las personas mayores</v>
      </c>
      <c r="D215" s="7" t="str">
        <f>IFERROR(__xludf.DUMMYFUNCTION("IFERROR(INDEX(IMPORTRANGE(""https://docs.google.com/spreadsheets/d/1C3dRT-t5aGUUqaTPrAeqShEUVkFXBSAwZczxrMAv404/edit?gid=0#gid=0"",""Ene-Jun!AL3:AL""),MATCH($C215,IMPORTRANGE(""https://docs.google.com/spreadsheets/d/1C3dRT-t5aGUUqaTPrAeqShEUVkFXBSAwZczxrM"&amp;"Av404/edit?gid=0#gid=0"",""Ene-Jun!E3:E""),0)),"""")"),"")</f>
        <v/>
      </c>
      <c r="E215" s="7" t="str">
        <f>IFERROR(__xludf.DUMMYFUNCTION("IFERROR(INDEX(IMPORTRANGE(""https://docs.google.com/spreadsheets/d/1C3dRT-t5aGUUqaTPrAeqShEUVkFXBSAwZczxrMAv404/edit?gid=0#gid=0"",""Ene-Jun!AM3:AM""),MATCH($C215,IMPORTRANGE(""https://docs.google.com/spreadsheets/d/1C3dRT-t5aGUUqaTPrAeqShEUVkFXBSAwZczxrM"&amp;"Av404/edit?gid=0#gid=0"",""Ene-Jun!E3:E""),0)),"""")"),"")</f>
        <v/>
      </c>
      <c r="F215" s="7" t="str">
        <f>IFERROR(__xludf.DUMMYFUNCTION("IFERROR(INDEX(IMPORTRANGE(""https://docs.google.com/spreadsheets/d/1C3dRT-t5aGUUqaTPrAeqShEUVkFXBSAwZczxrMAv404/edit?gid=0#gid=0"",""Ene-Jun!AN3:AN""),MATCH($C215,IMPORTRANGE(""https://docs.google.com/spreadsheets/d/1C3dRT-t5aGUUqaTPrAeqShEUVkFXBSAwZczxrM"&amp;"Av404/edit?gid=0#gid=0"",""Ene-Jun!E3:E""),0)),"""")"),"")</f>
        <v/>
      </c>
      <c r="G215" s="7" t="str">
        <f>IFERROR(__xludf.DUMMYFUNCTION("IFERROR(INDEX(IMPORTRANGE(""https://docs.google.com/spreadsheets/d/1C3dRT-t5aGUUqaTPrAeqShEUVkFXBSAwZczxrMAv404/edit?gid=0#gid=0"",""Ene-Jun!AO3:AO""),MATCH($C215,IMPORTRANGE(""https://docs.google.com/spreadsheets/d/1C3dRT-t5aGUUqaTPrAeqShEUVkFXBSAwZczxrM"&amp;"Av404/edit?gid=0#gid=0"",""Ene-Jun!E3:E""),0)),"""")"),"")</f>
        <v/>
      </c>
      <c r="H215" s="7" t="str">
        <f>IFERROR(__xludf.DUMMYFUNCTION("IFERROR(INDEX(IMPORTRANGE(""https://docs.google.com/spreadsheets/d/1C3dRT-t5aGUUqaTPrAeqShEUVkFXBSAwZczxrMAv404/edit?gid=0#gid=0"",""Ene-Jun!AP3:AP""),MATCH($C215,IMPORTRANGE(""https://docs.google.com/spreadsheets/d/1C3dRT-t5aGUUqaTPrAeqShEUVkFXBSAwZczxrM"&amp;"Av404/edit?gid=0#gid=0"",""Ene-Jun!E3:E""),0)),"""")"),"")</f>
        <v/>
      </c>
      <c r="I215" s="7" t="str">
        <f>IFERROR(__xludf.DUMMYFUNCTION("IFERROR(INDEX(IMPORTRANGE(""https://docs.google.com/spreadsheets/d/1C3dRT-t5aGUUqaTPrAeqShEUVkFXBSAwZczxrMAv404/edit?gid=0#gid=0"",""Ene-Jun!AQ3:AQ""),MATCH($C215,IMPORTRANGE(""https://docs.google.com/spreadsheets/d/1C3dRT-t5aGUUqaTPrAeqShEUVkFXBSAwZczxrM"&amp;"Av404/edit?gid=0#gid=0"",""Ene-Jun!E3:E""),0)),"""")"),"")</f>
        <v/>
      </c>
      <c r="J215" s="7" t="str">
        <f>IFERROR(__xludf.DUMMYFUNCTION("IFERROR(INDEX(IMPORTRANGE(""https://docs.google.com/spreadsheets/d/1C3dRT-t5aGUUqaTPrAeqShEUVkFXBSAwZczxrMAv404/edit?gid=0#gid=0"",""Jul!L3:L""),MATCH($C215,IMPORTRANGE(""https://docs.google.com/spreadsheets/d/1C3dRT-t5aGUUqaTPrAeqShEUVkFXBSAwZczxrMAv404/"&amp;"edit?gid=0#gid=0"",""Jul!E3:E""),0)),"""")"),"")</f>
        <v/>
      </c>
      <c r="K215" s="7" t="str">
        <f>IFERROR(__xludf.DUMMYFUNCTION("IFERROR(INDEX(IMPORTRANGE(""https://docs.google.com/spreadsheets/d/1C3dRT-t5aGUUqaTPrAeqShEUVkFXBSAwZczxrMAv404/edit?gid=0#gid=0"",""Ago!L3:L""),MATCH($C215,IMPORTRANGE(""https://docs.google.com/spreadsheets/d/1C3dRT-t5aGUUqaTPrAeqShEUVkFXBSAwZczxrMAv404/"&amp;"edit?gid=0#gid=0"",""Ago!E3:E""),0)),"""")"),"")</f>
        <v/>
      </c>
      <c r="L215" s="7" t="str">
        <f>IFERROR(__xludf.DUMMYFUNCTION("IFERROR(INDEX(IMPORTRANGE(""https://docs.google.com/spreadsheets/d/1C3dRT-t5aGUUqaTPrAeqShEUVkFXBSAwZczxrMAv404/edit?gid=1065183617#gid=1065183617"",""Sep!L3:L""),MATCH($C215,IMPORTRANGE(""https://docs.google.com/spreadsheets/d/1C3dRT-t5aGUUqaTPrAeqShEUVk"&amp;"FXBSAwZczxrMAv404/edit?gid=1065183617#gid=1065183617"",""Sep!E3:E""),0)),"""")"),"")</f>
        <v/>
      </c>
    </row>
    <row r="216" ht="15.75" customHeight="1">
      <c r="B216" s="7" t="str">
        <f>IFERROR(__xludf.DUMMYFUNCTION("""COMPUTED_VALUE"""),"BP2600543410101")</f>
        <v>BP2600543410101</v>
      </c>
      <c r="C216" s="7" t="str">
        <f>IFERROR(__xludf.DUMMYFUNCTION("""COMPUTED_VALUE"""),"Implementar estrategias para la atención integral continúa dirigida a las personas mayores que permita hacer su reconocimiento del aporte social y comunitario")</f>
        <v>Implementar estrategias para la atención integral continúa dirigida a las personas mayores que permita hacer su reconocimiento del aporte social y comunitario</v>
      </c>
      <c r="D216" s="7" t="str">
        <f>IFERROR(__xludf.DUMMYFUNCTION("IFERROR(INDEX(IMPORTRANGE(""https://docs.google.com/spreadsheets/d/1C3dRT-t5aGUUqaTPrAeqShEUVkFXBSAwZczxrMAv404/edit?gid=0#gid=0"",""Ene-Jun!AL3:AL""),MATCH($C216,IMPORTRANGE(""https://docs.google.com/spreadsheets/d/1C3dRT-t5aGUUqaTPrAeqShEUVkFXBSAwZczxrM"&amp;"Av404/edit?gid=0#gid=0"",""Ene-Jun!E3:E""),0)),"""")"),"")</f>
        <v/>
      </c>
      <c r="E216" s="7" t="str">
        <f>IFERROR(__xludf.DUMMYFUNCTION("IFERROR(INDEX(IMPORTRANGE(""https://docs.google.com/spreadsheets/d/1C3dRT-t5aGUUqaTPrAeqShEUVkFXBSAwZczxrMAv404/edit?gid=0#gid=0"",""Ene-Jun!AM3:AM""),MATCH($C216,IMPORTRANGE(""https://docs.google.com/spreadsheets/d/1C3dRT-t5aGUUqaTPrAeqShEUVkFXBSAwZczxrM"&amp;"Av404/edit?gid=0#gid=0"",""Ene-Jun!E3:E""),0)),"""")"),"")</f>
        <v/>
      </c>
      <c r="F216" s="7" t="str">
        <f>IFERROR(__xludf.DUMMYFUNCTION("IFERROR(INDEX(IMPORTRANGE(""https://docs.google.com/spreadsheets/d/1C3dRT-t5aGUUqaTPrAeqShEUVkFXBSAwZczxrMAv404/edit?gid=0#gid=0"",""Ene-Jun!AN3:AN""),MATCH($C216,IMPORTRANGE(""https://docs.google.com/spreadsheets/d/1C3dRT-t5aGUUqaTPrAeqShEUVkFXBSAwZczxrM"&amp;"Av404/edit?gid=0#gid=0"",""Ene-Jun!E3:E""),0)),"""")"),"")</f>
        <v/>
      </c>
      <c r="G216" s="7" t="str">
        <f>IFERROR(__xludf.DUMMYFUNCTION("IFERROR(INDEX(IMPORTRANGE(""https://docs.google.com/spreadsheets/d/1C3dRT-t5aGUUqaTPrAeqShEUVkFXBSAwZczxrMAv404/edit?gid=0#gid=0"",""Ene-Jun!AO3:AO""),MATCH($C216,IMPORTRANGE(""https://docs.google.com/spreadsheets/d/1C3dRT-t5aGUUqaTPrAeqShEUVkFXBSAwZczxrM"&amp;"Av404/edit?gid=0#gid=0"",""Ene-Jun!E3:E""),0)),"""")"),"")</f>
        <v/>
      </c>
      <c r="H216" s="7" t="str">
        <f>IFERROR(__xludf.DUMMYFUNCTION("IFERROR(INDEX(IMPORTRANGE(""https://docs.google.com/spreadsheets/d/1C3dRT-t5aGUUqaTPrAeqShEUVkFXBSAwZczxrMAv404/edit?gid=0#gid=0"",""Ene-Jun!AP3:AP""),MATCH($C216,IMPORTRANGE(""https://docs.google.com/spreadsheets/d/1C3dRT-t5aGUUqaTPrAeqShEUVkFXBSAwZczxrM"&amp;"Av404/edit?gid=0#gid=0"",""Ene-Jun!E3:E""),0)),"""")"),"")</f>
        <v/>
      </c>
      <c r="I216" s="7" t="str">
        <f>IFERROR(__xludf.DUMMYFUNCTION("IFERROR(INDEX(IMPORTRANGE(""https://docs.google.com/spreadsheets/d/1C3dRT-t5aGUUqaTPrAeqShEUVkFXBSAwZczxrMAv404/edit?gid=0#gid=0"",""Ene-Jun!AQ3:AQ""),MATCH($C216,IMPORTRANGE(""https://docs.google.com/spreadsheets/d/1C3dRT-t5aGUUqaTPrAeqShEUVkFXBSAwZczxrM"&amp;"Av404/edit?gid=0#gid=0"",""Ene-Jun!E3:E""),0)),"""")"),"")</f>
        <v/>
      </c>
      <c r="J216" s="7" t="str">
        <f>IFERROR(__xludf.DUMMYFUNCTION("IFERROR(INDEX(IMPORTRANGE(""https://docs.google.com/spreadsheets/d/1C3dRT-t5aGUUqaTPrAeqShEUVkFXBSAwZczxrMAv404/edit?gid=0#gid=0"",""Jul!L3:L""),MATCH($C216,IMPORTRANGE(""https://docs.google.com/spreadsheets/d/1C3dRT-t5aGUUqaTPrAeqShEUVkFXBSAwZczxrMAv404/"&amp;"edit?gid=0#gid=0"",""Jul!E3:E""),0)),"""")"),"")</f>
        <v/>
      </c>
      <c r="K216" s="7" t="str">
        <f>IFERROR(__xludf.DUMMYFUNCTION("IFERROR(INDEX(IMPORTRANGE(""https://docs.google.com/spreadsheets/d/1C3dRT-t5aGUUqaTPrAeqShEUVkFXBSAwZczxrMAv404/edit?gid=0#gid=0"",""Ago!L3:L""),MATCH($C216,IMPORTRANGE(""https://docs.google.com/spreadsheets/d/1C3dRT-t5aGUUqaTPrAeqShEUVkFXBSAwZczxrMAv404/"&amp;"edit?gid=0#gid=0"",""Ago!E3:E""),0)),"""")"),"")</f>
        <v/>
      </c>
      <c r="L216" s="7" t="str">
        <f>IFERROR(__xludf.DUMMYFUNCTION("IFERROR(INDEX(IMPORTRANGE(""https://docs.google.com/spreadsheets/d/1C3dRT-t5aGUUqaTPrAeqShEUVkFXBSAwZczxrMAv404/edit?gid=1065183617#gid=1065183617"",""Sep!L3:L""),MATCH($C216,IMPORTRANGE(""https://docs.google.com/spreadsheets/d/1C3dRT-t5aGUUqaTPrAeqShEUVk"&amp;"FXBSAwZczxrMAv404/edit?gid=1065183617#gid=1065183617"",""Sep!E3:E""),0)),"""")"),"")</f>
        <v/>
      </c>
    </row>
    <row r="217" ht="15.75" customHeight="1">
      <c r="B217" s="7" t="str">
        <f>IFERROR(__xludf.DUMMYFUNCTION("""COMPUTED_VALUE"""),"BP2600543410101")</f>
        <v>BP2600543410101</v>
      </c>
      <c r="C217" s="7" t="str">
        <f>IFERROR(__xludf.DUMMYFUNCTION("""COMPUTED_VALUE"""),"Prestar el servicio de atención a las personas mayores en los puntos de atención descentralizada en las comunas y corregimientos")</f>
        <v>Prestar el servicio de atención a las personas mayores en los puntos de atención descentralizada en las comunas y corregimientos</v>
      </c>
      <c r="D217" s="7" t="str">
        <f>IFERROR(__xludf.DUMMYFUNCTION("IFERROR(INDEX(IMPORTRANGE(""https://docs.google.com/spreadsheets/d/1C3dRT-t5aGUUqaTPrAeqShEUVkFXBSAwZczxrMAv404/edit?gid=0#gid=0"",""Ene-Jun!AL3:AL""),MATCH($C217,IMPORTRANGE(""https://docs.google.com/spreadsheets/d/1C3dRT-t5aGUUqaTPrAeqShEUVkFXBSAwZczxrM"&amp;"Av404/edit?gid=0#gid=0"",""Ene-Jun!E3:E""),0)),"""")"),"")</f>
        <v/>
      </c>
      <c r="E217" s="7" t="str">
        <f>IFERROR(__xludf.DUMMYFUNCTION("IFERROR(INDEX(IMPORTRANGE(""https://docs.google.com/spreadsheets/d/1C3dRT-t5aGUUqaTPrAeqShEUVkFXBSAwZczxrMAv404/edit?gid=0#gid=0"",""Ene-Jun!AM3:AM""),MATCH($C217,IMPORTRANGE(""https://docs.google.com/spreadsheets/d/1C3dRT-t5aGUUqaTPrAeqShEUVkFXBSAwZczxrM"&amp;"Av404/edit?gid=0#gid=0"",""Ene-Jun!E3:E""),0)),"""")"),"")</f>
        <v/>
      </c>
      <c r="F217" s="7" t="str">
        <f>IFERROR(__xludf.DUMMYFUNCTION("IFERROR(INDEX(IMPORTRANGE(""https://docs.google.com/spreadsheets/d/1C3dRT-t5aGUUqaTPrAeqShEUVkFXBSAwZczxrMAv404/edit?gid=0#gid=0"",""Ene-Jun!AN3:AN""),MATCH($C217,IMPORTRANGE(""https://docs.google.com/spreadsheets/d/1C3dRT-t5aGUUqaTPrAeqShEUVkFXBSAwZczxrM"&amp;"Av404/edit?gid=0#gid=0"",""Ene-Jun!E3:E""),0)),"""")"),"")</f>
        <v/>
      </c>
      <c r="G217" s="7" t="str">
        <f>IFERROR(__xludf.DUMMYFUNCTION("IFERROR(INDEX(IMPORTRANGE(""https://docs.google.com/spreadsheets/d/1C3dRT-t5aGUUqaTPrAeqShEUVkFXBSAwZczxrMAv404/edit?gid=0#gid=0"",""Ene-Jun!AO3:AO""),MATCH($C217,IMPORTRANGE(""https://docs.google.com/spreadsheets/d/1C3dRT-t5aGUUqaTPrAeqShEUVkFXBSAwZczxrM"&amp;"Av404/edit?gid=0#gid=0"",""Ene-Jun!E3:E""),0)),"""")"),"")</f>
        <v/>
      </c>
      <c r="H217" s="7" t="str">
        <f>IFERROR(__xludf.DUMMYFUNCTION("IFERROR(INDEX(IMPORTRANGE(""https://docs.google.com/spreadsheets/d/1C3dRT-t5aGUUqaTPrAeqShEUVkFXBSAwZczxrMAv404/edit?gid=0#gid=0"",""Ene-Jun!AP3:AP""),MATCH($C217,IMPORTRANGE(""https://docs.google.com/spreadsheets/d/1C3dRT-t5aGUUqaTPrAeqShEUVkFXBSAwZczxrM"&amp;"Av404/edit?gid=0#gid=0"",""Ene-Jun!E3:E""),0)),"""")"),"")</f>
        <v/>
      </c>
      <c r="I217" s="7" t="str">
        <f>IFERROR(__xludf.DUMMYFUNCTION("IFERROR(INDEX(IMPORTRANGE(""https://docs.google.com/spreadsheets/d/1C3dRT-t5aGUUqaTPrAeqShEUVkFXBSAwZczxrMAv404/edit?gid=0#gid=0"",""Ene-Jun!AQ3:AQ""),MATCH($C217,IMPORTRANGE(""https://docs.google.com/spreadsheets/d/1C3dRT-t5aGUUqaTPrAeqShEUVkFXBSAwZczxrM"&amp;"Av404/edit?gid=0#gid=0"",""Ene-Jun!E3:E""),0)),"""")"),"")</f>
        <v/>
      </c>
      <c r="J217" s="7" t="str">
        <f>IFERROR(__xludf.DUMMYFUNCTION("IFERROR(INDEX(IMPORTRANGE(""https://docs.google.com/spreadsheets/d/1C3dRT-t5aGUUqaTPrAeqShEUVkFXBSAwZczxrMAv404/edit?gid=0#gid=0"",""Jul!L3:L""),MATCH($C217,IMPORTRANGE(""https://docs.google.com/spreadsheets/d/1C3dRT-t5aGUUqaTPrAeqShEUVkFXBSAwZczxrMAv404/"&amp;"edit?gid=0#gid=0"",""Jul!E3:E""),0)),"""")"),"")</f>
        <v/>
      </c>
      <c r="K217" s="7" t="str">
        <f>IFERROR(__xludf.DUMMYFUNCTION("IFERROR(INDEX(IMPORTRANGE(""https://docs.google.com/spreadsheets/d/1C3dRT-t5aGUUqaTPrAeqShEUVkFXBSAwZczxrMAv404/edit?gid=0#gid=0"",""Ago!L3:L""),MATCH($C217,IMPORTRANGE(""https://docs.google.com/spreadsheets/d/1C3dRT-t5aGUUqaTPrAeqShEUVkFXBSAwZczxrMAv404/"&amp;"edit?gid=0#gid=0"",""Ago!E3:E""),0)),"""")"),"")</f>
        <v/>
      </c>
      <c r="L217" s="7" t="str">
        <f>IFERROR(__xludf.DUMMYFUNCTION("IFERROR(INDEX(IMPORTRANGE(""https://docs.google.com/spreadsheets/d/1C3dRT-t5aGUUqaTPrAeqShEUVkFXBSAwZczxrMAv404/edit?gid=1065183617#gid=1065183617"",""Sep!L3:L""),MATCH($C217,IMPORTRANGE(""https://docs.google.com/spreadsheets/d/1C3dRT-t5aGUUqaTPrAeqShEUVk"&amp;"FXBSAwZczxrMAv404/edit?gid=1065183617#gid=1065183617"",""Sep!E3:E""),0)),"""")"),"")</f>
        <v/>
      </c>
    </row>
    <row r="218" ht="15.75" customHeight="1">
      <c r="B218" s="7" t="str">
        <f>IFERROR(__xludf.DUMMYFUNCTION("""COMPUTED_VALUE"""),"BP2600543410101")</f>
        <v>BP2600543410101</v>
      </c>
      <c r="C218" s="7" t="str">
        <f>IFERROR(__xludf.DUMMYFUNCTION("""COMPUTED_VALUE"""),"Prestar el servicio de atención integral asistido a través de la línea de atención telefónica ""línea dorada""")</f>
        <v>Prestar el servicio de atención integral asistido a través de la línea de atención telefónica "línea dorada"</v>
      </c>
      <c r="D218" s="7" t="str">
        <f>IFERROR(__xludf.DUMMYFUNCTION("IFERROR(INDEX(IMPORTRANGE(""https://docs.google.com/spreadsheets/d/1C3dRT-t5aGUUqaTPrAeqShEUVkFXBSAwZczxrMAv404/edit?gid=0#gid=0"",""Ene-Jun!AL3:AL""),MATCH($C218,IMPORTRANGE(""https://docs.google.com/spreadsheets/d/1C3dRT-t5aGUUqaTPrAeqShEUVkFXBSAwZczxrM"&amp;"Av404/edit?gid=0#gid=0"",""Ene-Jun!E3:E""),0)),"""")"),"")</f>
        <v/>
      </c>
      <c r="E218" s="7" t="str">
        <f>IFERROR(__xludf.DUMMYFUNCTION("IFERROR(INDEX(IMPORTRANGE(""https://docs.google.com/spreadsheets/d/1C3dRT-t5aGUUqaTPrAeqShEUVkFXBSAwZczxrMAv404/edit?gid=0#gid=0"",""Ene-Jun!AM3:AM""),MATCH($C218,IMPORTRANGE(""https://docs.google.com/spreadsheets/d/1C3dRT-t5aGUUqaTPrAeqShEUVkFXBSAwZczxrM"&amp;"Av404/edit?gid=0#gid=0"",""Ene-Jun!E3:E""),0)),"""")"),"")</f>
        <v/>
      </c>
      <c r="F218" s="7" t="str">
        <f>IFERROR(__xludf.DUMMYFUNCTION("IFERROR(INDEX(IMPORTRANGE(""https://docs.google.com/spreadsheets/d/1C3dRT-t5aGUUqaTPrAeqShEUVkFXBSAwZczxrMAv404/edit?gid=0#gid=0"",""Ene-Jun!AN3:AN""),MATCH($C218,IMPORTRANGE(""https://docs.google.com/spreadsheets/d/1C3dRT-t5aGUUqaTPrAeqShEUVkFXBSAwZczxrM"&amp;"Av404/edit?gid=0#gid=0"",""Ene-Jun!E3:E""),0)),"""")"),"")</f>
        <v/>
      </c>
      <c r="G218" s="7" t="str">
        <f>IFERROR(__xludf.DUMMYFUNCTION("IFERROR(INDEX(IMPORTRANGE(""https://docs.google.com/spreadsheets/d/1C3dRT-t5aGUUqaTPrAeqShEUVkFXBSAwZczxrMAv404/edit?gid=0#gid=0"",""Ene-Jun!AO3:AO""),MATCH($C218,IMPORTRANGE(""https://docs.google.com/spreadsheets/d/1C3dRT-t5aGUUqaTPrAeqShEUVkFXBSAwZczxrM"&amp;"Av404/edit?gid=0#gid=0"",""Ene-Jun!E3:E""),0)),"""")"),"")</f>
        <v/>
      </c>
      <c r="H218" s="7" t="str">
        <f>IFERROR(__xludf.DUMMYFUNCTION("IFERROR(INDEX(IMPORTRANGE(""https://docs.google.com/spreadsheets/d/1C3dRT-t5aGUUqaTPrAeqShEUVkFXBSAwZczxrMAv404/edit?gid=0#gid=0"",""Ene-Jun!AP3:AP""),MATCH($C218,IMPORTRANGE(""https://docs.google.com/spreadsheets/d/1C3dRT-t5aGUUqaTPrAeqShEUVkFXBSAwZczxrM"&amp;"Av404/edit?gid=0#gid=0"",""Ene-Jun!E3:E""),0)),"""")"),"")</f>
        <v/>
      </c>
      <c r="I218" s="7" t="str">
        <f>IFERROR(__xludf.DUMMYFUNCTION("IFERROR(INDEX(IMPORTRANGE(""https://docs.google.com/spreadsheets/d/1C3dRT-t5aGUUqaTPrAeqShEUVkFXBSAwZczxrMAv404/edit?gid=0#gid=0"",""Ene-Jun!AQ3:AQ""),MATCH($C218,IMPORTRANGE(""https://docs.google.com/spreadsheets/d/1C3dRT-t5aGUUqaTPrAeqShEUVkFXBSAwZczxrM"&amp;"Av404/edit?gid=0#gid=0"",""Ene-Jun!E3:E""),0)),"""")"),"")</f>
        <v/>
      </c>
      <c r="J218" s="7" t="str">
        <f>IFERROR(__xludf.DUMMYFUNCTION("IFERROR(INDEX(IMPORTRANGE(""https://docs.google.com/spreadsheets/d/1C3dRT-t5aGUUqaTPrAeqShEUVkFXBSAwZczxrMAv404/edit?gid=0#gid=0"",""Jul!L3:L""),MATCH($C218,IMPORTRANGE(""https://docs.google.com/spreadsheets/d/1C3dRT-t5aGUUqaTPrAeqShEUVkFXBSAwZczxrMAv404/"&amp;"edit?gid=0#gid=0"",""Jul!E3:E""),0)),"""")"),"")</f>
        <v/>
      </c>
      <c r="K218" s="7" t="str">
        <f>IFERROR(__xludf.DUMMYFUNCTION("IFERROR(INDEX(IMPORTRANGE(""https://docs.google.com/spreadsheets/d/1C3dRT-t5aGUUqaTPrAeqShEUVkFXBSAwZczxrMAv404/edit?gid=0#gid=0"",""Ago!L3:L""),MATCH($C218,IMPORTRANGE(""https://docs.google.com/spreadsheets/d/1C3dRT-t5aGUUqaTPrAeqShEUVkFXBSAwZczxrMAv404/"&amp;"edit?gid=0#gid=0"",""Ago!E3:E""),0)),"""")"),"")</f>
        <v/>
      </c>
      <c r="L218" s="7" t="str">
        <f>IFERROR(__xludf.DUMMYFUNCTION("IFERROR(INDEX(IMPORTRANGE(""https://docs.google.com/spreadsheets/d/1C3dRT-t5aGUUqaTPrAeqShEUVkFXBSAwZczxrMAv404/edit?gid=1065183617#gid=1065183617"",""Sep!L3:L""),MATCH($C218,IMPORTRANGE(""https://docs.google.com/spreadsheets/d/1C3dRT-t5aGUUqaTPrAeqShEUVk"&amp;"FXBSAwZczxrMAv404/edit?gid=1065183617#gid=1065183617"",""Sep!E3:E""),0)),"""")"),"")</f>
        <v/>
      </c>
    </row>
    <row r="219" ht="15.75" customHeight="1">
      <c r="B219" s="7" t="str">
        <f>IFERROR(__xludf.DUMMYFUNCTION("""COMPUTED_VALUE"""),"BP2600543410101")</f>
        <v>BP2600543410101</v>
      </c>
      <c r="C219" s="7" t="str">
        <f>IFERROR(__xludf.DUMMYFUNCTION("""COMPUTED_VALUE"""),"Prestar el Servicio funerario a personas mayores fallecidas con debilidad manifiesta y sin red familiar que residen en las comunas y corregimientos")</f>
        <v>Prestar el Servicio funerario a personas mayores fallecidas con debilidad manifiesta y sin red familiar que residen en las comunas y corregimientos</v>
      </c>
      <c r="D219" s="7" t="str">
        <f>IFERROR(__xludf.DUMMYFUNCTION("IFERROR(INDEX(IMPORTRANGE(""https://docs.google.com/spreadsheets/d/1C3dRT-t5aGUUqaTPrAeqShEUVkFXBSAwZczxrMAv404/edit?gid=0#gid=0"",""Ene-Jun!AL3:AL""),MATCH($C219,IMPORTRANGE(""https://docs.google.com/spreadsheets/d/1C3dRT-t5aGUUqaTPrAeqShEUVkFXBSAwZczxrM"&amp;"Av404/edit?gid=0#gid=0"",""Ene-Jun!E3:E""),0)),"""")"),"")</f>
        <v/>
      </c>
      <c r="E219" s="7" t="str">
        <f>IFERROR(__xludf.DUMMYFUNCTION("IFERROR(INDEX(IMPORTRANGE(""https://docs.google.com/spreadsheets/d/1C3dRT-t5aGUUqaTPrAeqShEUVkFXBSAwZczxrMAv404/edit?gid=0#gid=0"",""Ene-Jun!AM3:AM""),MATCH($C219,IMPORTRANGE(""https://docs.google.com/spreadsheets/d/1C3dRT-t5aGUUqaTPrAeqShEUVkFXBSAwZczxrM"&amp;"Av404/edit?gid=0#gid=0"",""Ene-Jun!E3:E""),0)),"""")"),"")</f>
        <v/>
      </c>
      <c r="F219" s="7" t="str">
        <f>IFERROR(__xludf.DUMMYFUNCTION("IFERROR(INDEX(IMPORTRANGE(""https://docs.google.com/spreadsheets/d/1C3dRT-t5aGUUqaTPrAeqShEUVkFXBSAwZczxrMAv404/edit?gid=0#gid=0"",""Ene-Jun!AN3:AN""),MATCH($C219,IMPORTRANGE(""https://docs.google.com/spreadsheets/d/1C3dRT-t5aGUUqaTPrAeqShEUVkFXBSAwZczxrM"&amp;"Av404/edit?gid=0#gid=0"",""Ene-Jun!E3:E""),0)),"""")"),"")</f>
        <v/>
      </c>
      <c r="G219" s="7" t="str">
        <f>IFERROR(__xludf.DUMMYFUNCTION("IFERROR(INDEX(IMPORTRANGE(""https://docs.google.com/spreadsheets/d/1C3dRT-t5aGUUqaTPrAeqShEUVkFXBSAwZczxrMAv404/edit?gid=0#gid=0"",""Ene-Jun!AO3:AO""),MATCH($C219,IMPORTRANGE(""https://docs.google.com/spreadsheets/d/1C3dRT-t5aGUUqaTPrAeqShEUVkFXBSAwZczxrM"&amp;"Av404/edit?gid=0#gid=0"",""Ene-Jun!E3:E""),0)),"""")"),"")</f>
        <v/>
      </c>
      <c r="H219" s="7" t="str">
        <f>IFERROR(__xludf.DUMMYFUNCTION("IFERROR(INDEX(IMPORTRANGE(""https://docs.google.com/spreadsheets/d/1C3dRT-t5aGUUqaTPrAeqShEUVkFXBSAwZczxrMAv404/edit?gid=0#gid=0"",""Ene-Jun!AP3:AP""),MATCH($C219,IMPORTRANGE(""https://docs.google.com/spreadsheets/d/1C3dRT-t5aGUUqaTPrAeqShEUVkFXBSAwZczxrM"&amp;"Av404/edit?gid=0#gid=0"",""Ene-Jun!E3:E""),0)),"""")"),"")</f>
        <v/>
      </c>
      <c r="I219" s="7" t="str">
        <f>IFERROR(__xludf.DUMMYFUNCTION("IFERROR(INDEX(IMPORTRANGE(""https://docs.google.com/spreadsheets/d/1C3dRT-t5aGUUqaTPrAeqShEUVkFXBSAwZczxrMAv404/edit?gid=0#gid=0"",""Ene-Jun!AQ3:AQ""),MATCH($C219,IMPORTRANGE(""https://docs.google.com/spreadsheets/d/1C3dRT-t5aGUUqaTPrAeqShEUVkFXBSAwZczxrM"&amp;"Av404/edit?gid=0#gid=0"",""Ene-Jun!E3:E""),0)),"""")"),"")</f>
        <v/>
      </c>
      <c r="J219" s="7" t="str">
        <f>IFERROR(__xludf.DUMMYFUNCTION("IFERROR(INDEX(IMPORTRANGE(""https://docs.google.com/spreadsheets/d/1C3dRT-t5aGUUqaTPrAeqShEUVkFXBSAwZczxrMAv404/edit?gid=0#gid=0"",""Jul!L3:L""),MATCH($C219,IMPORTRANGE(""https://docs.google.com/spreadsheets/d/1C3dRT-t5aGUUqaTPrAeqShEUVkFXBSAwZczxrMAv404/"&amp;"edit?gid=0#gid=0"",""Jul!E3:E""),0)),"""")"),"")</f>
        <v/>
      </c>
      <c r="K219" s="7" t="str">
        <f>IFERROR(__xludf.DUMMYFUNCTION("IFERROR(INDEX(IMPORTRANGE(""https://docs.google.com/spreadsheets/d/1C3dRT-t5aGUUqaTPrAeqShEUVkFXBSAwZczxrMAv404/edit?gid=0#gid=0"",""Ago!L3:L""),MATCH($C219,IMPORTRANGE(""https://docs.google.com/spreadsheets/d/1C3dRT-t5aGUUqaTPrAeqShEUVkFXBSAwZczxrMAv404/"&amp;"edit?gid=0#gid=0"",""Ago!E3:E""),0)),"""")"),"")</f>
        <v/>
      </c>
      <c r="L219" s="7" t="str">
        <f>IFERROR(__xludf.DUMMYFUNCTION("IFERROR(INDEX(IMPORTRANGE(""https://docs.google.com/spreadsheets/d/1C3dRT-t5aGUUqaTPrAeqShEUVkFXBSAwZczxrMAv404/edit?gid=1065183617#gid=1065183617"",""Sep!L3:L""),MATCH($C219,IMPORTRANGE(""https://docs.google.com/spreadsheets/d/1C3dRT-t5aGUUqaTPrAeqShEUVk"&amp;"FXBSAwZczxrMAv404/edit?gid=1065183617#gid=1065183617"",""Sep!E3:E""),0)),"""")"),"")</f>
        <v/>
      </c>
    </row>
    <row r="220" ht="15.75" customHeight="1">
      <c r="B220" s="7" t="str">
        <f>IFERROR(__xludf.DUMMYFUNCTION("""COMPUTED_VALUE"""),"BP2600543410101")</f>
        <v>BP2600543410101</v>
      </c>
      <c r="C220" s="7" t="str">
        <f>IFERROR(__xludf.DUMMYFUNCTION("""COMPUTED_VALUE"""),"Promocionar la participación activa de las personas mayores en el Comité Técnico Municipal de Adulto Mayor y en la Mesa Municipal de Adulto Mayor")</f>
        <v>Promocionar la participación activa de las personas mayores en el Comité Técnico Municipal de Adulto Mayor y en la Mesa Municipal de Adulto Mayor</v>
      </c>
      <c r="D220" s="7" t="str">
        <f>IFERROR(__xludf.DUMMYFUNCTION("IFERROR(INDEX(IMPORTRANGE(""https://docs.google.com/spreadsheets/d/1C3dRT-t5aGUUqaTPrAeqShEUVkFXBSAwZczxrMAv404/edit?gid=0#gid=0"",""Ene-Jun!AL3:AL""),MATCH($C220,IMPORTRANGE(""https://docs.google.com/spreadsheets/d/1C3dRT-t5aGUUqaTPrAeqShEUVkFXBSAwZczxrM"&amp;"Av404/edit?gid=0#gid=0"",""Ene-Jun!E3:E""),0)),"""")"),"")</f>
        <v/>
      </c>
      <c r="E220" s="7" t="str">
        <f>IFERROR(__xludf.DUMMYFUNCTION("IFERROR(INDEX(IMPORTRANGE(""https://docs.google.com/spreadsheets/d/1C3dRT-t5aGUUqaTPrAeqShEUVkFXBSAwZczxrMAv404/edit?gid=0#gid=0"",""Ene-Jun!AM3:AM""),MATCH($C220,IMPORTRANGE(""https://docs.google.com/spreadsheets/d/1C3dRT-t5aGUUqaTPrAeqShEUVkFXBSAwZczxrM"&amp;"Av404/edit?gid=0#gid=0"",""Ene-Jun!E3:E""),0)),"""")"),"")</f>
        <v/>
      </c>
      <c r="F220" s="7" t="str">
        <f>IFERROR(__xludf.DUMMYFUNCTION("IFERROR(INDEX(IMPORTRANGE(""https://docs.google.com/spreadsheets/d/1C3dRT-t5aGUUqaTPrAeqShEUVkFXBSAwZczxrMAv404/edit?gid=0#gid=0"",""Ene-Jun!AN3:AN""),MATCH($C220,IMPORTRANGE(""https://docs.google.com/spreadsheets/d/1C3dRT-t5aGUUqaTPrAeqShEUVkFXBSAwZczxrM"&amp;"Av404/edit?gid=0#gid=0"",""Ene-Jun!E3:E""),0)),"""")"),"")</f>
        <v/>
      </c>
      <c r="G220" s="7" t="str">
        <f>IFERROR(__xludf.DUMMYFUNCTION("IFERROR(INDEX(IMPORTRANGE(""https://docs.google.com/spreadsheets/d/1C3dRT-t5aGUUqaTPrAeqShEUVkFXBSAwZczxrMAv404/edit?gid=0#gid=0"",""Ene-Jun!AO3:AO""),MATCH($C220,IMPORTRANGE(""https://docs.google.com/spreadsheets/d/1C3dRT-t5aGUUqaTPrAeqShEUVkFXBSAwZczxrM"&amp;"Av404/edit?gid=0#gid=0"",""Ene-Jun!E3:E""),0)),"""")"),"")</f>
        <v/>
      </c>
      <c r="H220" s="7" t="str">
        <f>IFERROR(__xludf.DUMMYFUNCTION("IFERROR(INDEX(IMPORTRANGE(""https://docs.google.com/spreadsheets/d/1C3dRT-t5aGUUqaTPrAeqShEUVkFXBSAwZczxrMAv404/edit?gid=0#gid=0"",""Ene-Jun!AP3:AP""),MATCH($C220,IMPORTRANGE(""https://docs.google.com/spreadsheets/d/1C3dRT-t5aGUUqaTPrAeqShEUVkFXBSAwZczxrM"&amp;"Av404/edit?gid=0#gid=0"",""Ene-Jun!E3:E""),0)),"""")"),"")</f>
        <v/>
      </c>
      <c r="I220" s="7" t="str">
        <f>IFERROR(__xludf.DUMMYFUNCTION("IFERROR(INDEX(IMPORTRANGE(""https://docs.google.com/spreadsheets/d/1C3dRT-t5aGUUqaTPrAeqShEUVkFXBSAwZczxrMAv404/edit?gid=0#gid=0"",""Ene-Jun!AQ3:AQ""),MATCH($C220,IMPORTRANGE(""https://docs.google.com/spreadsheets/d/1C3dRT-t5aGUUqaTPrAeqShEUVkFXBSAwZczxrM"&amp;"Av404/edit?gid=0#gid=0"",""Ene-Jun!E3:E""),0)),"""")"),"")</f>
        <v/>
      </c>
      <c r="J220" s="7" t="str">
        <f>IFERROR(__xludf.DUMMYFUNCTION("IFERROR(INDEX(IMPORTRANGE(""https://docs.google.com/spreadsheets/d/1C3dRT-t5aGUUqaTPrAeqShEUVkFXBSAwZczxrMAv404/edit?gid=0#gid=0"",""Jul!L3:L""),MATCH($C220,IMPORTRANGE(""https://docs.google.com/spreadsheets/d/1C3dRT-t5aGUUqaTPrAeqShEUVkFXBSAwZczxrMAv404/"&amp;"edit?gid=0#gid=0"",""Jul!E3:E""),0)),"""")"),"")</f>
        <v/>
      </c>
      <c r="K220" s="7" t="str">
        <f>IFERROR(__xludf.DUMMYFUNCTION("IFERROR(INDEX(IMPORTRANGE(""https://docs.google.com/spreadsheets/d/1C3dRT-t5aGUUqaTPrAeqShEUVkFXBSAwZczxrMAv404/edit?gid=0#gid=0"",""Ago!L3:L""),MATCH($C220,IMPORTRANGE(""https://docs.google.com/spreadsheets/d/1C3dRT-t5aGUUqaTPrAeqShEUVkFXBSAwZczxrMAv404/"&amp;"edit?gid=0#gid=0"",""Ago!E3:E""),0)),"""")"),"")</f>
        <v/>
      </c>
      <c r="L220" s="7" t="str">
        <f>IFERROR(__xludf.DUMMYFUNCTION("IFERROR(INDEX(IMPORTRANGE(""https://docs.google.com/spreadsheets/d/1C3dRT-t5aGUUqaTPrAeqShEUVkFXBSAwZczxrMAv404/edit?gid=1065183617#gid=1065183617"",""Sep!L3:L""),MATCH($C220,IMPORTRANGE(""https://docs.google.com/spreadsheets/d/1C3dRT-t5aGUUqaTPrAeqShEUVk"&amp;"FXBSAwZczxrMAv404/edit?gid=1065183617#gid=1065183617"",""Sep!E3:E""),0)),"""")"),"")</f>
        <v/>
      </c>
    </row>
    <row r="221" ht="15.75" customHeight="1">
      <c r="B221" s="7" t="str">
        <f>IFERROR(__xludf.DUMMYFUNCTION("""COMPUTED_VALUE"""),"BP2600543410101")</f>
        <v>BP2600543410101</v>
      </c>
      <c r="C221" s="7" t="str">
        <f>IFERROR(__xludf.DUMMYFUNCTION("""COMPUTED_VALUE"""),"Promocionar los servicios que ofrece la alcaldía de Santiago de Cali para garantizar el acceso a una atención integral con enfoque multidimensional y oportuna para las personas mayores")</f>
        <v>Promocionar los servicios que ofrece la alcaldía de Santiago de Cali para garantizar el acceso a una atención integral con enfoque multidimensional y oportuna para las personas mayores</v>
      </c>
      <c r="D221" s="7" t="str">
        <f>IFERROR(__xludf.DUMMYFUNCTION("IFERROR(INDEX(IMPORTRANGE(""https://docs.google.com/spreadsheets/d/1C3dRT-t5aGUUqaTPrAeqShEUVkFXBSAwZczxrMAv404/edit?gid=0#gid=0"",""Ene-Jun!AL3:AL""),MATCH($C221,IMPORTRANGE(""https://docs.google.com/spreadsheets/d/1C3dRT-t5aGUUqaTPrAeqShEUVkFXBSAwZczxrM"&amp;"Av404/edit?gid=0#gid=0"",""Ene-Jun!E3:E""),0)),"""")"),"")</f>
        <v/>
      </c>
      <c r="E221" s="7" t="str">
        <f>IFERROR(__xludf.DUMMYFUNCTION("IFERROR(INDEX(IMPORTRANGE(""https://docs.google.com/spreadsheets/d/1C3dRT-t5aGUUqaTPrAeqShEUVkFXBSAwZczxrMAv404/edit?gid=0#gid=0"",""Ene-Jun!AM3:AM""),MATCH($C221,IMPORTRANGE(""https://docs.google.com/spreadsheets/d/1C3dRT-t5aGUUqaTPrAeqShEUVkFXBSAwZczxrM"&amp;"Av404/edit?gid=0#gid=0"",""Ene-Jun!E3:E""),0)),"""")"),"")</f>
        <v/>
      </c>
      <c r="F221" s="7" t="str">
        <f>IFERROR(__xludf.DUMMYFUNCTION("IFERROR(INDEX(IMPORTRANGE(""https://docs.google.com/spreadsheets/d/1C3dRT-t5aGUUqaTPrAeqShEUVkFXBSAwZczxrMAv404/edit?gid=0#gid=0"",""Ene-Jun!AN3:AN""),MATCH($C221,IMPORTRANGE(""https://docs.google.com/spreadsheets/d/1C3dRT-t5aGUUqaTPrAeqShEUVkFXBSAwZczxrM"&amp;"Av404/edit?gid=0#gid=0"",""Ene-Jun!E3:E""),0)),"""")"),"")</f>
        <v/>
      </c>
      <c r="G221" s="7" t="str">
        <f>IFERROR(__xludf.DUMMYFUNCTION("IFERROR(INDEX(IMPORTRANGE(""https://docs.google.com/spreadsheets/d/1C3dRT-t5aGUUqaTPrAeqShEUVkFXBSAwZczxrMAv404/edit?gid=0#gid=0"",""Ene-Jun!AO3:AO""),MATCH($C221,IMPORTRANGE(""https://docs.google.com/spreadsheets/d/1C3dRT-t5aGUUqaTPrAeqShEUVkFXBSAwZczxrM"&amp;"Av404/edit?gid=0#gid=0"",""Ene-Jun!E3:E""),0)),"""")"),"")</f>
        <v/>
      </c>
      <c r="H221" s="7" t="str">
        <f>IFERROR(__xludf.DUMMYFUNCTION("IFERROR(INDEX(IMPORTRANGE(""https://docs.google.com/spreadsheets/d/1C3dRT-t5aGUUqaTPrAeqShEUVkFXBSAwZczxrMAv404/edit?gid=0#gid=0"",""Ene-Jun!AP3:AP""),MATCH($C221,IMPORTRANGE(""https://docs.google.com/spreadsheets/d/1C3dRT-t5aGUUqaTPrAeqShEUVkFXBSAwZczxrM"&amp;"Av404/edit?gid=0#gid=0"",""Ene-Jun!E3:E""),0)),"""")"),"")</f>
        <v/>
      </c>
      <c r="I221" s="7" t="str">
        <f>IFERROR(__xludf.DUMMYFUNCTION("IFERROR(INDEX(IMPORTRANGE(""https://docs.google.com/spreadsheets/d/1C3dRT-t5aGUUqaTPrAeqShEUVkFXBSAwZczxrMAv404/edit?gid=0#gid=0"",""Ene-Jun!AQ3:AQ""),MATCH($C221,IMPORTRANGE(""https://docs.google.com/spreadsheets/d/1C3dRT-t5aGUUqaTPrAeqShEUVkFXBSAwZczxrM"&amp;"Av404/edit?gid=0#gid=0"",""Ene-Jun!E3:E""),0)),"""")"),"")</f>
        <v/>
      </c>
      <c r="J221" s="7" t="str">
        <f>IFERROR(__xludf.DUMMYFUNCTION("IFERROR(INDEX(IMPORTRANGE(""https://docs.google.com/spreadsheets/d/1C3dRT-t5aGUUqaTPrAeqShEUVkFXBSAwZczxrMAv404/edit?gid=0#gid=0"",""Jul!L3:L""),MATCH($C221,IMPORTRANGE(""https://docs.google.com/spreadsheets/d/1C3dRT-t5aGUUqaTPrAeqShEUVkFXBSAwZczxrMAv404/"&amp;"edit?gid=0#gid=0"",""Jul!E3:E""),0)),"""")"),"")</f>
        <v/>
      </c>
      <c r="K221" s="7" t="str">
        <f>IFERROR(__xludf.DUMMYFUNCTION("IFERROR(INDEX(IMPORTRANGE(""https://docs.google.com/spreadsheets/d/1C3dRT-t5aGUUqaTPrAeqShEUVkFXBSAwZczxrMAv404/edit?gid=0#gid=0"",""Ago!L3:L""),MATCH($C221,IMPORTRANGE(""https://docs.google.com/spreadsheets/d/1C3dRT-t5aGUUqaTPrAeqShEUVkFXBSAwZczxrMAv404/"&amp;"edit?gid=0#gid=0"",""Ago!E3:E""),0)),"""")"),"")</f>
        <v/>
      </c>
      <c r="L221" s="7" t="str">
        <f>IFERROR(__xludf.DUMMYFUNCTION("IFERROR(INDEX(IMPORTRANGE(""https://docs.google.com/spreadsheets/d/1C3dRT-t5aGUUqaTPrAeqShEUVkFXBSAwZczxrMAv404/edit?gid=1065183617#gid=1065183617"",""Sep!L3:L""),MATCH($C221,IMPORTRANGE(""https://docs.google.com/spreadsheets/d/1C3dRT-t5aGUUqaTPrAeqShEUVk"&amp;"FXBSAwZczxrMAv404/edit?gid=1065183617#gid=1065183617"",""Sep!E3:E""),0)),"""")"),"")</f>
        <v/>
      </c>
    </row>
    <row r="222" ht="15.75" customHeight="1">
      <c r="B222" s="7" t="str">
        <f>IFERROR(__xludf.DUMMYFUNCTION("""COMPUTED_VALUE"""),"BP2600543410101")</f>
        <v>BP2600543410101</v>
      </c>
      <c r="C222" s="7" t="str">
        <f>IFERROR(__xludf.DUMMYFUNCTION("""COMPUTED_VALUE"""),"Realizar acciones de atención jurídica a la población de adulto mayor y al Centro de atención de personas mayores")</f>
        <v>Realizar acciones de atención jurídica a la población de adulto mayor y al Centro de atención de personas mayores</v>
      </c>
      <c r="D222" s="7" t="str">
        <f>IFERROR(__xludf.DUMMYFUNCTION("IFERROR(INDEX(IMPORTRANGE(""https://docs.google.com/spreadsheets/d/1C3dRT-t5aGUUqaTPrAeqShEUVkFXBSAwZczxrMAv404/edit?gid=0#gid=0"",""Ene-Jun!AL3:AL""),MATCH($C222,IMPORTRANGE(""https://docs.google.com/spreadsheets/d/1C3dRT-t5aGUUqaTPrAeqShEUVkFXBSAwZczxrM"&amp;"Av404/edit?gid=0#gid=0"",""Ene-Jun!E3:E""),0)),"""")"),"")</f>
        <v/>
      </c>
      <c r="E222" s="7" t="str">
        <f>IFERROR(__xludf.DUMMYFUNCTION("IFERROR(INDEX(IMPORTRANGE(""https://docs.google.com/spreadsheets/d/1C3dRT-t5aGUUqaTPrAeqShEUVkFXBSAwZczxrMAv404/edit?gid=0#gid=0"",""Ene-Jun!AM3:AM""),MATCH($C222,IMPORTRANGE(""https://docs.google.com/spreadsheets/d/1C3dRT-t5aGUUqaTPrAeqShEUVkFXBSAwZczxrM"&amp;"Av404/edit?gid=0#gid=0"",""Ene-Jun!E3:E""),0)),"""")"),"")</f>
        <v/>
      </c>
      <c r="F222" s="7" t="str">
        <f>IFERROR(__xludf.DUMMYFUNCTION("IFERROR(INDEX(IMPORTRANGE(""https://docs.google.com/spreadsheets/d/1C3dRT-t5aGUUqaTPrAeqShEUVkFXBSAwZczxrMAv404/edit?gid=0#gid=0"",""Ene-Jun!AN3:AN""),MATCH($C222,IMPORTRANGE(""https://docs.google.com/spreadsheets/d/1C3dRT-t5aGUUqaTPrAeqShEUVkFXBSAwZczxrM"&amp;"Av404/edit?gid=0#gid=0"",""Ene-Jun!E3:E""),0)),"""")"),"")</f>
        <v/>
      </c>
      <c r="G222" s="7" t="str">
        <f>IFERROR(__xludf.DUMMYFUNCTION("IFERROR(INDEX(IMPORTRANGE(""https://docs.google.com/spreadsheets/d/1C3dRT-t5aGUUqaTPrAeqShEUVkFXBSAwZczxrMAv404/edit?gid=0#gid=0"",""Ene-Jun!AO3:AO""),MATCH($C222,IMPORTRANGE(""https://docs.google.com/spreadsheets/d/1C3dRT-t5aGUUqaTPrAeqShEUVkFXBSAwZczxrM"&amp;"Av404/edit?gid=0#gid=0"",""Ene-Jun!E3:E""),0)),"""")"),"")</f>
        <v/>
      </c>
      <c r="H222" s="7" t="str">
        <f>IFERROR(__xludf.DUMMYFUNCTION("IFERROR(INDEX(IMPORTRANGE(""https://docs.google.com/spreadsheets/d/1C3dRT-t5aGUUqaTPrAeqShEUVkFXBSAwZczxrMAv404/edit?gid=0#gid=0"",""Ene-Jun!AP3:AP""),MATCH($C222,IMPORTRANGE(""https://docs.google.com/spreadsheets/d/1C3dRT-t5aGUUqaTPrAeqShEUVkFXBSAwZczxrM"&amp;"Av404/edit?gid=0#gid=0"",""Ene-Jun!E3:E""),0)),"""")"),"")</f>
        <v/>
      </c>
      <c r="I222" s="7" t="str">
        <f>IFERROR(__xludf.DUMMYFUNCTION("IFERROR(INDEX(IMPORTRANGE(""https://docs.google.com/spreadsheets/d/1C3dRT-t5aGUUqaTPrAeqShEUVkFXBSAwZczxrMAv404/edit?gid=0#gid=0"",""Ene-Jun!AQ3:AQ""),MATCH($C222,IMPORTRANGE(""https://docs.google.com/spreadsheets/d/1C3dRT-t5aGUUqaTPrAeqShEUVkFXBSAwZczxrM"&amp;"Av404/edit?gid=0#gid=0"",""Ene-Jun!E3:E""),0)),"""")"),"")</f>
        <v/>
      </c>
      <c r="J222" s="7" t="str">
        <f>IFERROR(__xludf.DUMMYFUNCTION("IFERROR(INDEX(IMPORTRANGE(""https://docs.google.com/spreadsheets/d/1C3dRT-t5aGUUqaTPrAeqShEUVkFXBSAwZczxrMAv404/edit?gid=0#gid=0"",""Jul!L3:L""),MATCH($C222,IMPORTRANGE(""https://docs.google.com/spreadsheets/d/1C3dRT-t5aGUUqaTPrAeqShEUVkFXBSAwZczxrMAv404/"&amp;"edit?gid=0#gid=0"",""Jul!E3:E""),0)),"""")"),"")</f>
        <v/>
      </c>
      <c r="K222" s="7" t="str">
        <f>IFERROR(__xludf.DUMMYFUNCTION("IFERROR(INDEX(IMPORTRANGE(""https://docs.google.com/spreadsheets/d/1C3dRT-t5aGUUqaTPrAeqShEUVkFXBSAwZczxrMAv404/edit?gid=0#gid=0"",""Ago!L3:L""),MATCH($C222,IMPORTRANGE(""https://docs.google.com/spreadsheets/d/1C3dRT-t5aGUUqaTPrAeqShEUVkFXBSAwZczxrMAv404/"&amp;"edit?gid=0#gid=0"",""Ago!E3:E""),0)),"""")"),"")</f>
        <v/>
      </c>
      <c r="L222" s="7" t="str">
        <f>IFERROR(__xludf.DUMMYFUNCTION("IFERROR(INDEX(IMPORTRANGE(""https://docs.google.com/spreadsheets/d/1C3dRT-t5aGUUqaTPrAeqShEUVkFXBSAwZczxrMAv404/edit?gid=1065183617#gid=1065183617"",""Sep!L3:L""),MATCH($C222,IMPORTRANGE(""https://docs.google.com/spreadsheets/d/1C3dRT-t5aGUUqaTPrAeqShEUVk"&amp;"FXBSAwZczxrMAv404/edit?gid=1065183617#gid=1065183617"",""Sep!E3:E""),0)),"""")"),"")</f>
        <v/>
      </c>
    </row>
    <row r="223" ht="15.75" customHeight="1">
      <c r="B223" s="7" t="str">
        <f>IFERROR(__xludf.DUMMYFUNCTION("""COMPUTED_VALUE"""),"BP2600543410101")</f>
        <v>BP2600543410101</v>
      </c>
      <c r="C223" s="7" t="str">
        <f>IFERROR(__xludf.DUMMYFUNCTION("""COMPUTED_VALUE"""),"Realizar apoyo logístico para realizar elección de los delegados de la Mesa Municipal del adulto mayor")</f>
        <v>Realizar apoyo logístico para realizar elección de los delegados de la Mesa Municipal del adulto mayor</v>
      </c>
      <c r="D223" s="7" t="str">
        <f>IFERROR(__xludf.DUMMYFUNCTION("IFERROR(INDEX(IMPORTRANGE(""https://docs.google.com/spreadsheets/d/1C3dRT-t5aGUUqaTPrAeqShEUVkFXBSAwZczxrMAv404/edit?gid=0#gid=0"",""Ene-Jun!AL3:AL""),MATCH($C223,IMPORTRANGE(""https://docs.google.com/spreadsheets/d/1C3dRT-t5aGUUqaTPrAeqShEUVkFXBSAwZczxrM"&amp;"Av404/edit?gid=0#gid=0"",""Ene-Jun!E3:E""),0)),"""")"),"")</f>
        <v/>
      </c>
      <c r="E223" s="7" t="str">
        <f>IFERROR(__xludf.DUMMYFUNCTION("IFERROR(INDEX(IMPORTRANGE(""https://docs.google.com/spreadsheets/d/1C3dRT-t5aGUUqaTPrAeqShEUVkFXBSAwZczxrMAv404/edit?gid=0#gid=0"",""Ene-Jun!AM3:AM""),MATCH($C223,IMPORTRANGE(""https://docs.google.com/spreadsheets/d/1C3dRT-t5aGUUqaTPrAeqShEUVkFXBSAwZczxrM"&amp;"Av404/edit?gid=0#gid=0"",""Ene-Jun!E3:E""),0)),"""")"),"")</f>
        <v/>
      </c>
      <c r="F223" s="7" t="str">
        <f>IFERROR(__xludf.DUMMYFUNCTION("IFERROR(INDEX(IMPORTRANGE(""https://docs.google.com/spreadsheets/d/1C3dRT-t5aGUUqaTPrAeqShEUVkFXBSAwZczxrMAv404/edit?gid=0#gid=0"",""Ene-Jun!AN3:AN""),MATCH($C223,IMPORTRANGE(""https://docs.google.com/spreadsheets/d/1C3dRT-t5aGUUqaTPrAeqShEUVkFXBSAwZczxrM"&amp;"Av404/edit?gid=0#gid=0"",""Ene-Jun!E3:E""),0)),"""")"),"")</f>
        <v/>
      </c>
      <c r="G223" s="7" t="str">
        <f>IFERROR(__xludf.DUMMYFUNCTION("IFERROR(INDEX(IMPORTRANGE(""https://docs.google.com/spreadsheets/d/1C3dRT-t5aGUUqaTPrAeqShEUVkFXBSAwZczxrMAv404/edit?gid=0#gid=0"",""Ene-Jun!AO3:AO""),MATCH($C223,IMPORTRANGE(""https://docs.google.com/spreadsheets/d/1C3dRT-t5aGUUqaTPrAeqShEUVkFXBSAwZczxrM"&amp;"Av404/edit?gid=0#gid=0"",""Ene-Jun!E3:E""),0)),"""")"),"")</f>
        <v/>
      </c>
      <c r="H223" s="7" t="str">
        <f>IFERROR(__xludf.DUMMYFUNCTION("IFERROR(INDEX(IMPORTRANGE(""https://docs.google.com/spreadsheets/d/1C3dRT-t5aGUUqaTPrAeqShEUVkFXBSAwZczxrMAv404/edit?gid=0#gid=0"",""Ene-Jun!AP3:AP""),MATCH($C223,IMPORTRANGE(""https://docs.google.com/spreadsheets/d/1C3dRT-t5aGUUqaTPrAeqShEUVkFXBSAwZczxrM"&amp;"Av404/edit?gid=0#gid=0"",""Ene-Jun!E3:E""),0)),"""")"),"")</f>
        <v/>
      </c>
      <c r="I223" s="7" t="str">
        <f>IFERROR(__xludf.DUMMYFUNCTION("IFERROR(INDEX(IMPORTRANGE(""https://docs.google.com/spreadsheets/d/1C3dRT-t5aGUUqaTPrAeqShEUVkFXBSAwZczxrMAv404/edit?gid=0#gid=0"",""Ene-Jun!AQ3:AQ""),MATCH($C223,IMPORTRANGE(""https://docs.google.com/spreadsheets/d/1C3dRT-t5aGUUqaTPrAeqShEUVkFXBSAwZczxrM"&amp;"Av404/edit?gid=0#gid=0"",""Ene-Jun!E3:E""),0)),"""")"),"")</f>
        <v/>
      </c>
      <c r="J223" s="7" t="str">
        <f>IFERROR(__xludf.DUMMYFUNCTION("IFERROR(INDEX(IMPORTRANGE(""https://docs.google.com/spreadsheets/d/1C3dRT-t5aGUUqaTPrAeqShEUVkFXBSAwZczxrMAv404/edit?gid=0#gid=0"",""Jul!L3:L""),MATCH($C223,IMPORTRANGE(""https://docs.google.com/spreadsheets/d/1C3dRT-t5aGUUqaTPrAeqShEUVkFXBSAwZczxrMAv404/"&amp;"edit?gid=0#gid=0"",""Jul!E3:E""),0)),"""")"),"")</f>
        <v/>
      </c>
      <c r="K223" s="7" t="str">
        <f>IFERROR(__xludf.DUMMYFUNCTION("IFERROR(INDEX(IMPORTRANGE(""https://docs.google.com/spreadsheets/d/1C3dRT-t5aGUUqaTPrAeqShEUVkFXBSAwZczxrMAv404/edit?gid=0#gid=0"",""Ago!L3:L""),MATCH($C223,IMPORTRANGE(""https://docs.google.com/spreadsheets/d/1C3dRT-t5aGUUqaTPrAeqShEUVkFXBSAwZczxrMAv404/"&amp;"edit?gid=0#gid=0"",""Ago!E3:E""),0)),"""")"),"")</f>
        <v/>
      </c>
      <c r="L223" s="7" t="str">
        <f>IFERROR(__xludf.DUMMYFUNCTION("IFERROR(INDEX(IMPORTRANGE(""https://docs.google.com/spreadsheets/d/1C3dRT-t5aGUUqaTPrAeqShEUVkFXBSAwZczxrMAv404/edit?gid=1065183617#gid=1065183617"",""Sep!L3:L""),MATCH($C223,IMPORTRANGE(""https://docs.google.com/spreadsheets/d/1C3dRT-t5aGUUqaTPrAeqShEUVk"&amp;"FXBSAwZczxrMAv404/edit?gid=1065183617#gid=1065183617"",""Sep!E3:E""),0)),"""")"),"")</f>
        <v/>
      </c>
    </row>
    <row r="224" ht="15.75" customHeight="1">
      <c r="B224" s="7" t="str">
        <f>IFERROR(__xludf.DUMMYFUNCTION("""COMPUTED_VALUE"""),"BP2600543410101")</f>
        <v>BP2600543410101</v>
      </c>
      <c r="C224" s="7" t="str">
        <f>IFERROR(__xludf.DUMMYFUNCTION("""COMPUTED_VALUE"""),"Realizar atención gerontológica a las personas mayores beneficiarias que lo requieran, en las comunas y corregimientos")</f>
        <v>Realizar atención gerontológica a las personas mayores beneficiarias que lo requieran, en las comunas y corregimientos</v>
      </c>
      <c r="D224" s="7" t="str">
        <f>IFERROR(__xludf.DUMMYFUNCTION("IFERROR(INDEX(IMPORTRANGE(""https://docs.google.com/spreadsheets/d/1C3dRT-t5aGUUqaTPrAeqShEUVkFXBSAwZczxrMAv404/edit?gid=0#gid=0"",""Ene-Jun!AL3:AL""),MATCH($C224,IMPORTRANGE(""https://docs.google.com/spreadsheets/d/1C3dRT-t5aGUUqaTPrAeqShEUVkFXBSAwZczxrM"&amp;"Av404/edit?gid=0#gid=0"",""Ene-Jun!E3:E""),0)),"""")"),"")</f>
        <v/>
      </c>
      <c r="E224" s="7" t="str">
        <f>IFERROR(__xludf.DUMMYFUNCTION("IFERROR(INDEX(IMPORTRANGE(""https://docs.google.com/spreadsheets/d/1C3dRT-t5aGUUqaTPrAeqShEUVkFXBSAwZczxrMAv404/edit?gid=0#gid=0"",""Ene-Jun!AM3:AM""),MATCH($C224,IMPORTRANGE(""https://docs.google.com/spreadsheets/d/1C3dRT-t5aGUUqaTPrAeqShEUVkFXBSAwZczxrM"&amp;"Av404/edit?gid=0#gid=0"",""Ene-Jun!E3:E""),0)),"""")"),"")</f>
        <v/>
      </c>
      <c r="F224" s="7" t="str">
        <f>IFERROR(__xludf.DUMMYFUNCTION("IFERROR(INDEX(IMPORTRANGE(""https://docs.google.com/spreadsheets/d/1C3dRT-t5aGUUqaTPrAeqShEUVkFXBSAwZczxrMAv404/edit?gid=0#gid=0"",""Ene-Jun!AN3:AN""),MATCH($C224,IMPORTRANGE(""https://docs.google.com/spreadsheets/d/1C3dRT-t5aGUUqaTPrAeqShEUVkFXBSAwZczxrM"&amp;"Av404/edit?gid=0#gid=0"",""Ene-Jun!E3:E""),0)),"""")"),"")</f>
        <v/>
      </c>
      <c r="G224" s="7" t="str">
        <f>IFERROR(__xludf.DUMMYFUNCTION("IFERROR(INDEX(IMPORTRANGE(""https://docs.google.com/spreadsheets/d/1C3dRT-t5aGUUqaTPrAeqShEUVkFXBSAwZczxrMAv404/edit?gid=0#gid=0"",""Ene-Jun!AO3:AO""),MATCH($C224,IMPORTRANGE(""https://docs.google.com/spreadsheets/d/1C3dRT-t5aGUUqaTPrAeqShEUVkFXBSAwZczxrM"&amp;"Av404/edit?gid=0#gid=0"",""Ene-Jun!E3:E""),0)),"""")"),"")</f>
        <v/>
      </c>
      <c r="H224" s="7" t="str">
        <f>IFERROR(__xludf.DUMMYFUNCTION("IFERROR(INDEX(IMPORTRANGE(""https://docs.google.com/spreadsheets/d/1C3dRT-t5aGUUqaTPrAeqShEUVkFXBSAwZczxrMAv404/edit?gid=0#gid=0"",""Ene-Jun!AP3:AP""),MATCH($C224,IMPORTRANGE(""https://docs.google.com/spreadsheets/d/1C3dRT-t5aGUUqaTPrAeqShEUVkFXBSAwZczxrM"&amp;"Av404/edit?gid=0#gid=0"",""Ene-Jun!E3:E""),0)),"""")"),"")</f>
        <v/>
      </c>
      <c r="I224" s="7" t="str">
        <f>IFERROR(__xludf.DUMMYFUNCTION("IFERROR(INDEX(IMPORTRANGE(""https://docs.google.com/spreadsheets/d/1C3dRT-t5aGUUqaTPrAeqShEUVkFXBSAwZczxrMAv404/edit?gid=0#gid=0"",""Ene-Jun!AQ3:AQ""),MATCH($C224,IMPORTRANGE(""https://docs.google.com/spreadsheets/d/1C3dRT-t5aGUUqaTPrAeqShEUVkFXBSAwZczxrM"&amp;"Av404/edit?gid=0#gid=0"",""Ene-Jun!E3:E""),0)),"""")"),"")</f>
        <v/>
      </c>
      <c r="J224" s="7" t="str">
        <f>IFERROR(__xludf.DUMMYFUNCTION("IFERROR(INDEX(IMPORTRANGE(""https://docs.google.com/spreadsheets/d/1C3dRT-t5aGUUqaTPrAeqShEUVkFXBSAwZczxrMAv404/edit?gid=0#gid=0"",""Jul!L3:L""),MATCH($C224,IMPORTRANGE(""https://docs.google.com/spreadsheets/d/1C3dRT-t5aGUUqaTPrAeqShEUVkFXBSAwZczxrMAv404/"&amp;"edit?gid=0#gid=0"",""Jul!E3:E""),0)),"""")"),"")</f>
        <v/>
      </c>
      <c r="K224" s="7" t="str">
        <f>IFERROR(__xludf.DUMMYFUNCTION("IFERROR(INDEX(IMPORTRANGE(""https://docs.google.com/spreadsheets/d/1C3dRT-t5aGUUqaTPrAeqShEUVkFXBSAwZczxrMAv404/edit?gid=0#gid=0"",""Ago!L3:L""),MATCH($C224,IMPORTRANGE(""https://docs.google.com/spreadsheets/d/1C3dRT-t5aGUUqaTPrAeqShEUVkFXBSAwZczxrMAv404/"&amp;"edit?gid=0#gid=0"",""Ago!E3:E""),0)),"""")"),"")</f>
        <v/>
      </c>
      <c r="L224" s="7" t="str">
        <f>IFERROR(__xludf.DUMMYFUNCTION("IFERROR(INDEX(IMPORTRANGE(""https://docs.google.com/spreadsheets/d/1C3dRT-t5aGUUqaTPrAeqShEUVkFXBSAwZczxrMAv404/edit?gid=1065183617#gid=1065183617"",""Sep!L3:L""),MATCH($C224,IMPORTRANGE(""https://docs.google.com/spreadsheets/d/1C3dRT-t5aGUUqaTPrAeqShEUVk"&amp;"FXBSAwZczxrMAv404/edit?gid=1065183617#gid=1065183617"",""Sep!E3:E""),0)),"""")"),"")</f>
        <v/>
      </c>
    </row>
    <row r="225" ht="15.75" customHeight="1">
      <c r="B225" s="7" t="str">
        <f>IFERROR(__xludf.DUMMYFUNCTION("""COMPUTED_VALUE"""),"BP2600543410101")</f>
        <v>BP2600543410101</v>
      </c>
      <c r="C225" s="7" t="str">
        <f>IFERROR(__xludf.DUMMYFUNCTION("""COMPUTED_VALUE"""),"Realizar atención psicosocial a las personas mayores beneficiarias que lo requieran, en las comunas y corregimientos")</f>
        <v>Realizar atención psicosocial a las personas mayores beneficiarias que lo requieran, en las comunas y corregimientos</v>
      </c>
      <c r="D225" s="7" t="str">
        <f>IFERROR(__xludf.DUMMYFUNCTION("IFERROR(INDEX(IMPORTRANGE(""https://docs.google.com/spreadsheets/d/1C3dRT-t5aGUUqaTPrAeqShEUVkFXBSAwZczxrMAv404/edit?gid=0#gid=0"",""Ene-Jun!AL3:AL""),MATCH($C225,IMPORTRANGE(""https://docs.google.com/spreadsheets/d/1C3dRT-t5aGUUqaTPrAeqShEUVkFXBSAwZczxrM"&amp;"Av404/edit?gid=0#gid=0"",""Ene-Jun!E3:E""),0)),"""")"),"")</f>
        <v/>
      </c>
      <c r="E225" s="7" t="str">
        <f>IFERROR(__xludf.DUMMYFUNCTION("IFERROR(INDEX(IMPORTRANGE(""https://docs.google.com/spreadsheets/d/1C3dRT-t5aGUUqaTPrAeqShEUVkFXBSAwZczxrMAv404/edit?gid=0#gid=0"",""Ene-Jun!AM3:AM""),MATCH($C225,IMPORTRANGE(""https://docs.google.com/spreadsheets/d/1C3dRT-t5aGUUqaTPrAeqShEUVkFXBSAwZczxrM"&amp;"Av404/edit?gid=0#gid=0"",""Ene-Jun!E3:E""),0)),"""")"),"")</f>
        <v/>
      </c>
      <c r="F225" s="7" t="str">
        <f>IFERROR(__xludf.DUMMYFUNCTION("IFERROR(INDEX(IMPORTRANGE(""https://docs.google.com/spreadsheets/d/1C3dRT-t5aGUUqaTPrAeqShEUVkFXBSAwZczxrMAv404/edit?gid=0#gid=0"",""Ene-Jun!AN3:AN""),MATCH($C225,IMPORTRANGE(""https://docs.google.com/spreadsheets/d/1C3dRT-t5aGUUqaTPrAeqShEUVkFXBSAwZczxrM"&amp;"Av404/edit?gid=0#gid=0"",""Ene-Jun!E3:E""),0)),"""")"),"")</f>
        <v/>
      </c>
      <c r="G225" s="7" t="str">
        <f>IFERROR(__xludf.DUMMYFUNCTION("IFERROR(INDEX(IMPORTRANGE(""https://docs.google.com/spreadsheets/d/1C3dRT-t5aGUUqaTPrAeqShEUVkFXBSAwZczxrMAv404/edit?gid=0#gid=0"",""Ene-Jun!AO3:AO""),MATCH($C225,IMPORTRANGE(""https://docs.google.com/spreadsheets/d/1C3dRT-t5aGUUqaTPrAeqShEUVkFXBSAwZczxrM"&amp;"Av404/edit?gid=0#gid=0"",""Ene-Jun!E3:E""),0)),"""")"),"")</f>
        <v/>
      </c>
      <c r="H225" s="7" t="str">
        <f>IFERROR(__xludf.DUMMYFUNCTION("IFERROR(INDEX(IMPORTRANGE(""https://docs.google.com/spreadsheets/d/1C3dRT-t5aGUUqaTPrAeqShEUVkFXBSAwZczxrMAv404/edit?gid=0#gid=0"",""Ene-Jun!AP3:AP""),MATCH($C225,IMPORTRANGE(""https://docs.google.com/spreadsheets/d/1C3dRT-t5aGUUqaTPrAeqShEUVkFXBSAwZczxrM"&amp;"Av404/edit?gid=0#gid=0"",""Ene-Jun!E3:E""),0)),"""")"),"")</f>
        <v/>
      </c>
      <c r="I225" s="7" t="str">
        <f>IFERROR(__xludf.DUMMYFUNCTION("IFERROR(INDEX(IMPORTRANGE(""https://docs.google.com/spreadsheets/d/1C3dRT-t5aGUUqaTPrAeqShEUVkFXBSAwZczxrMAv404/edit?gid=0#gid=0"",""Ene-Jun!AQ3:AQ""),MATCH($C225,IMPORTRANGE(""https://docs.google.com/spreadsheets/d/1C3dRT-t5aGUUqaTPrAeqShEUVkFXBSAwZczxrM"&amp;"Av404/edit?gid=0#gid=0"",""Ene-Jun!E3:E""),0)),"""")"),"")</f>
        <v/>
      </c>
      <c r="J225" s="7" t="str">
        <f>IFERROR(__xludf.DUMMYFUNCTION("IFERROR(INDEX(IMPORTRANGE(""https://docs.google.com/spreadsheets/d/1C3dRT-t5aGUUqaTPrAeqShEUVkFXBSAwZczxrMAv404/edit?gid=0#gid=0"",""Jul!L3:L""),MATCH($C225,IMPORTRANGE(""https://docs.google.com/spreadsheets/d/1C3dRT-t5aGUUqaTPrAeqShEUVkFXBSAwZczxrMAv404/"&amp;"edit?gid=0#gid=0"",""Jul!E3:E""),0)),"""")"),"")</f>
        <v/>
      </c>
      <c r="K225" s="7" t="str">
        <f>IFERROR(__xludf.DUMMYFUNCTION("IFERROR(INDEX(IMPORTRANGE(""https://docs.google.com/spreadsheets/d/1C3dRT-t5aGUUqaTPrAeqShEUVkFXBSAwZczxrMAv404/edit?gid=0#gid=0"",""Ago!L3:L""),MATCH($C225,IMPORTRANGE(""https://docs.google.com/spreadsheets/d/1C3dRT-t5aGUUqaTPrAeqShEUVkFXBSAwZczxrMAv404/"&amp;"edit?gid=0#gid=0"",""Ago!E3:E""),0)),"""")"),"")</f>
        <v/>
      </c>
      <c r="L225" s="7" t="str">
        <f>IFERROR(__xludf.DUMMYFUNCTION("IFERROR(INDEX(IMPORTRANGE(""https://docs.google.com/spreadsheets/d/1C3dRT-t5aGUUqaTPrAeqShEUVkFXBSAwZczxrMAv404/edit?gid=1065183617#gid=1065183617"",""Sep!L3:L""),MATCH($C225,IMPORTRANGE(""https://docs.google.com/spreadsheets/d/1C3dRT-t5aGUUqaTPrAeqShEUVk"&amp;"FXBSAwZczxrMAv404/edit?gid=1065183617#gid=1065183617"",""Sep!E3:E""),0)),"""")"),"")</f>
        <v/>
      </c>
    </row>
    <row r="226" ht="15.75" customHeight="1">
      <c r="B226" s="7" t="str">
        <f>IFERROR(__xludf.DUMMYFUNCTION("""COMPUTED_VALUE"""),"BP2600543410101")</f>
        <v>BP2600543410101</v>
      </c>
      <c r="C226" s="7" t="str">
        <f>IFERROR(__xludf.DUMMYFUNCTION("""COMPUTED_VALUE"""),"Realizar el Diagnostico, monitoreo, seguimiento y socialización de resultados de la Politica Pública de Envejecimiento y Vejez")</f>
        <v>Realizar el Diagnostico, monitoreo, seguimiento y socialización de resultados de la Politica Pública de Envejecimiento y Vejez</v>
      </c>
      <c r="D226" s="7" t="str">
        <f>IFERROR(__xludf.DUMMYFUNCTION("IFERROR(INDEX(IMPORTRANGE(""https://docs.google.com/spreadsheets/d/1C3dRT-t5aGUUqaTPrAeqShEUVkFXBSAwZczxrMAv404/edit?gid=0#gid=0"",""Ene-Jun!AL3:AL""),MATCH($C226,IMPORTRANGE(""https://docs.google.com/spreadsheets/d/1C3dRT-t5aGUUqaTPrAeqShEUVkFXBSAwZczxrM"&amp;"Av404/edit?gid=0#gid=0"",""Ene-Jun!E3:E""),0)),"""")"),"")</f>
        <v/>
      </c>
      <c r="E226" s="7" t="str">
        <f>IFERROR(__xludf.DUMMYFUNCTION("IFERROR(INDEX(IMPORTRANGE(""https://docs.google.com/spreadsheets/d/1C3dRT-t5aGUUqaTPrAeqShEUVkFXBSAwZczxrMAv404/edit?gid=0#gid=0"",""Ene-Jun!AM3:AM""),MATCH($C226,IMPORTRANGE(""https://docs.google.com/spreadsheets/d/1C3dRT-t5aGUUqaTPrAeqShEUVkFXBSAwZczxrM"&amp;"Av404/edit?gid=0#gid=0"",""Ene-Jun!E3:E""),0)),"""")"),"")</f>
        <v/>
      </c>
      <c r="F226" s="7" t="str">
        <f>IFERROR(__xludf.DUMMYFUNCTION("IFERROR(INDEX(IMPORTRANGE(""https://docs.google.com/spreadsheets/d/1C3dRT-t5aGUUqaTPrAeqShEUVkFXBSAwZczxrMAv404/edit?gid=0#gid=0"",""Ene-Jun!AN3:AN""),MATCH($C226,IMPORTRANGE(""https://docs.google.com/spreadsheets/d/1C3dRT-t5aGUUqaTPrAeqShEUVkFXBSAwZczxrM"&amp;"Av404/edit?gid=0#gid=0"",""Ene-Jun!E3:E""),0)),"""")"),"")</f>
        <v/>
      </c>
      <c r="G226" s="7" t="str">
        <f>IFERROR(__xludf.DUMMYFUNCTION("IFERROR(INDEX(IMPORTRANGE(""https://docs.google.com/spreadsheets/d/1C3dRT-t5aGUUqaTPrAeqShEUVkFXBSAwZczxrMAv404/edit?gid=0#gid=0"",""Ene-Jun!AO3:AO""),MATCH($C226,IMPORTRANGE(""https://docs.google.com/spreadsheets/d/1C3dRT-t5aGUUqaTPrAeqShEUVkFXBSAwZczxrM"&amp;"Av404/edit?gid=0#gid=0"",""Ene-Jun!E3:E""),0)),"""")"),"")</f>
        <v/>
      </c>
      <c r="H226" s="7" t="str">
        <f>IFERROR(__xludf.DUMMYFUNCTION("IFERROR(INDEX(IMPORTRANGE(""https://docs.google.com/spreadsheets/d/1C3dRT-t5aGUUqaTPrAeqShEUVkFXBSAwZczxrMAv404/edit?gid=0#gid=0"",""Ene-Jun!AP3:AP""),MATCH($C226,IMPORTRANGE(""https://docs.google.com/spreadsheets/d/1C3dRT-t5aGUUqaTPrAeqShEUVkFXBSAwZczxrM"&amp;"Av404/edit?gid=0#gid=0"",""Ene-Jun!E3:E""),0)),"""")"),"")</f>
        <v/>
      </c>
      <c r="I226" s="7" t="str">
        <f>IFERROR(__xludf.DUMMYFUNCTION("IFERROR(INDEX(IMPORTRANGE(""https://docs.google.com/spreadsheets/d/1C3dRT-t5aGUUqaTPrAeqShEUVkFXBSAwZczxrMAv404/edit?gid=0#gid=0"",""Ene-Jun!AQ3:AQ""),MATCH($C226,IMPORTRANGE(""https://docs.google.com/spreadsheets/d/1C3dRT-t5aGUUqaTPrAeqShEUVkFXBSAwZczxrM"&amp;"Av404/edit?gid=0#gid=0"",""Ene-Jun!E3:E""),0)),"""")"),"")</f>
        <v/>
      </c>
      <c r="J226" s="7" t="str">
        <f>IFERROR(__xludf.DUMMYFUNCTION("IFERROR(INDEX(IMPORTRANGE(""https://docs.google.com/spreadsheets/d/1C3dRT-t5aGUUqaTPrAeqShEUVkFXBSAwZczxrMAv404/edit?gid=0#gid=0"",""Jul!L3:L""),MATCH($C226,IMPORTRANGE(""https://docs.google.com/spreadsheets/d/1C3dRT-t5aGUUqaTPrAeqShEUVkFXBSAwZczxrMAv404/"&amp;"edit?gid=0#gid=0"",""Jul!E3:E""),0)),"""")"),"")</f>
        <v/>
      </c>
      <c r="K226" s="7" t="str">
        <f>IFERROR(__xludf.DUMMYFUNCTION("IFERROR(INDEX(IMPORTRANGE(""https://docs.google.com/spreadsheets/d/1C3dRT-t5aGUUqaTPrAeqShEUVkFXBSAwZczxrMAv404/edit?gid=0#gid=0"",""Ago!L3:L""),MATCH($C226,IMPORTRANGE(""https://docs.google.com/spreadsheets/d/1C3dRT-t5aGUUqaTPrAeqShEUVkFXBSAwZczxrMAv404/"&amp;"edit?gid=0#gid=0"",""Ago!E3:E""),0)),"""")"),"")</f>
        <v/>
      </c>
      <c r="L226" s="7" t="str">
        <f>IFERROR(__xludf.DUMMYFUNCTION("IFERROR(INDEX(IMPORTRANGE(""https://docs.google.com/spreadsheets/d/1C3dRT-t5aGUUqaTPrAeqShEUVkFXBSAwZczxrMAv404/edit?gid=1065183617#gid=1065183617"",""Sep!L3:L""),MATCH($C226,IMPORTRANGE(""https://docs.google.com/spreadsheets/d/1C3dRT-t5aGUUqaTPrAeqShEUVk"&amp;"FXBSAwZczxrMAv404/edit?gid=1065183617#gid=1065183617"",""Sep!E3:E""),0)),"""")"),"")</f>
        <v/>
      </c>
    </row>
    <row r="227" ht="15.75" customHeight="1">
      <c r="B227" s="7" t="str">
        <f>IFERROR(__xludf.DUMMYFUNCTION("""COMPUTED_VALUE"""),"BP2600543410101")</f>
        <v>BP2600543410101</v>
      </c>
      <c r="C227" s="7" t="str">
        <f>IFERROR(__xludf.DUMMYFUNCTION("""COMPUTED_VALUE"""),"Realizar el seguimiento a la ejecución de los planes de trabajo del Programa Adulto Mayor, procedimiento ""Atención integral de la población adulto mayor""")</f>
        <v>Realizar el seguimiento a la ejecución de los planes de trabajo del Programa Adulto Mayor, procedimiento "Atención integral de la población adulto mayor"</v>
      </c>
      <c r="D227" s="7" t="str">
        <f>IFERROR(__xludf.DUMMYFUNCTION("IFERROR(INDEX(IMPORTRANGE(""https://docs.google.com/spreadsheets/d/1C3dRT-t5aGUUqaTPrAeqShEUVkFXBSAwZczxrMAv404/edit?gid=0#gid=0"",""Ene-Jun!AL3:AL""),MATCH($C227,IMPORTRANGE(""https://docs.google.com/spreadsheets/d/1C3dRT-t5aGUUqaTPrAeqShEUVkFXBSAwZczxrM"&amp;"Av404/edit?gid=0#gid=0"",""Ene-Jun!E3:E""),0)),"""")"),"")</f>
        <v/>
      </c>
      <c r="E227" s="7" t="str">
        <f>IFERROR(__xludf.DUMMYFUNCTION("IFERROR(INDEX(IMPORTRANGE(""https://docs.google.com/spreadsheets/d/1C3dRT-t5aGUUqaTPrAeqShEUVkFXBSAwZczxrMAv404/edit?gid=0#gid=0"",""Ene-Jun!AM3:AM""),MATCH($C227,IMPORTRANGE(""https://docs.google.com/spreadsheets/d/1C3dRT-t5aGUUqaTPrAeqShEUVkFXBSAwZczxrM"&amp;"Av404/edit?gid=0#gid=0"",""Ene-Jun!E3:E""),0)),"""")"),"")</f>
        <v/>
      </c>
      <c r="F227" s="7" t="str">
        <f>IFERROR(__xludf.DUMMYFUNCTION("IFERROR(INDEX(IMPORTRANGE(""https://docs.google.com/spreadsheets/d/1C3dRT-t5aGUUqaTPrAeqShEUVkFXBSAwZczxrMAv404/edit?gid=0#gid=0"",""Ene-Jun!AN3:AN""),MATCH($C227,IMPORTRANGE(""https://docs.google.com/spreadsheets/d/1C3dRT-t5aGUUqaTPrAeqShEUVkFXBSAwZczxrM"&amp;"Av404/edit?gid=0#gid=0"",""Ene-Jun!E3:E""),0)),"""")"),"")</f>
        <v/>
      </c>
      <c r="G227" s="7" t="str">
        <f>IFERROR(__xludf.DUMMYFUNCTION("IFERROR(INDEX(IMPORTRANGE(""https://docs.google.com/spreadsheets/d/1C3dRT-t5aGUUqaTPrAeqShEUVkFXBSAwZczxrMAv404/edit?gid=0#gid=0"",""Ene-Jun!AO3:AO""),MATCH($C227,IMPORTRANGE(""https://docs.google.com/spreadsheets/d/1C3dRT-t5aGUUqaTPrAeqShEUVkFXBSAwZczxrM"&amp;"Av404/edit?gid=0#gid=0"",""Ene-Jun!E3:E""),0)),"""")"),"")</f>
        <v/>
      </c>
      <c r="H227" s="7" t="str">
        <f>IFERROR(__xludf.DUMMYFUNCTION("IFERROR(INDEX(IMPORTRANGE(""https://docs.google.com/spreadsheets/d/1C3dRT-t5aGUUqaTPrAeqShEUVkFXBSAwZczxrMAv404/edit?gid=0#gid=0"",""Ene-Jun!AP3:AP""),MATCH($C227,IMPORTRANGE(""https://docs.google.com/spreadsheets/d/1C3dRT-t5aGUUqaTPrAeqShEUVkFXBSAwZczxrM"&amp;"Av404/edit?gid=0#gid=0"",""Ene-Jun!E3:E""),0)),"""")"),"")</f>
        <v/>
      </c>
      <c r="I227" s="7" t="str">
        <f>IFERROR(__xludf.DUMMYFUNCTION("IFERROR(INDEX(IMPORTRANGE(""https://docs.google.com/spreadsheets/d/1C3dRT-t5aGUUqaTPrAeqShEUVkFXBSAwZczxrMAv404/edit?gid=0#gid=0"",""Ene-Jun!AQ3:AQ""),MATCH($C227,IMPORTRANGE(""https://docs.google.com/spreadsheets/d/1C3dRT-t5aGUUqaTPrAeqShEUVkFXBSAwZczxrM"&amp;"Av404/edit?gid=0#gid=0"",""Ene-Jun!E3:E""),0)),"""")"),"")</f>
        <v/>
      </c>
      <c r="J227" s="7" t="str">
        <f>IFERROR(__xludf.DUMMYFUNCTION("IFERROR(INDEX(IMPORTRANGE(""https://docs.google.com/spreadsheets/d/1C3dRT-t5aGUUqaTPrAeqShEUVkFXBSAwZczxrMAv404/edit?gid=0#gid=0"",""Jul!L3:L""),MATCH($C227,IMPORTRANGE(""https://docs.google.com/spreadsheets/d/1C3dRT-t5aGUUqaTPrAeqShEUVkFXBSAwZczxrMAv404/"&amp;"edit?gid=0#gid=0"",""Jul!E3:E""),0)),"""")"),"")</f>
        <v/>
      </c>
      <c r="K227" s="7" t="str">
        <f>IFERROR(__xludf.DUMMYFUNCTION("IFERROR(INDEX(IMPORTRANGE(""https://docs.google.com/spreadsheets/d/1C3dRT-t5aGUUqaTPrAeqShEUVkFXBSAwZczxrMAv404/edit?gid=0#gid=0"",""Ago!L3:L""),MATCH($C227,IMPORTRANGE(""https://docs.google.com/spreadsheets/d/1C3dRT-t5aGUUqaTPrAeqShEUVkFXBSAwZczxrMAv404/"&amp;"edit?gid=0#gid=0"",""Ago!E3:E""),0)),"""")"),"")</f>
        <v/>
      </c>
      <c r="L227" s="7" t="str">
        <f>IFERROR(__xludf.DUMMYFUNCTION("IFERROR(INDEX(IMPORTRANGE(""https://docs.google.com/spreadsheets/d/1C3dRT-t5aGUUqaTPrAeqShEUVkFXBSAwZczxrMAv404/edit?gid=1065183617#gid=1065183617"",""Sep!L3:L""),MATCH($C227,IMPORTRANGE(""https://docs.google.com/spreadsheets/d/1C3dRT-t5aGUUqaTPrAeqShEUVk"&amp;"FXBSAwZczxrMAv404/edit?gid=1065183617#gid=1065183617"",""Sep!E3:E""),0)),"""")"),"")</f>
        <v/>
      </c>
    </row>
    <row r="228" ht="15.75" customHeight="1">
      <c r="B228" s="7" t="str">
        <f>IFERROR(__xludf.DUMMYFUNCTION("""COMPUTED_VALUE"""),"BP2600543410101")</f>
        <v>BP2600543410101</v>
      </c>
      <c r="C228" s="7" t="str">
        <f>IFERROR(__xludf.DUMMYFUNCTION("""COMPUTED_VALUE"""),"Realizar evento de celebración del día nacional del adulto mayor")</f>
        <v>Realizar evento de celebración del día nacional del adulto mayor</v>
      </c>
      <c r="D228" s="7" t="str">
        <f>IFERROR(__xludf.DUMMYFUNCTION("IFERROR(INDEX(IMPORTRANGE(""https://docs.google.com/spreadsheets/d/1C3dRT-t5aGUUqaTPrAeqShEUVkFXBSAwZczxrMAv404/edit?gid=0#gid=0"",""Ene-Jun!AL3:AL""),MATCH($C228,IMPORTRANGE(""https://docs.google.com/spreadsheets/d/1C3dRT-t5aGUUqaTPrAeqShEUVkFXBSAwZczxrM"&amp;"Av404/edit?gid=0#gid=0"",""Ene-Jun!E3:E""),0)),"""")"),"")</f>
        <v/>
      </c>
      <c r="E228" s="7" t="str">
        <f>IFERROR(__xludf.DUMMYFUNCTION("IFERROR(INDEX(IMPORTRANGE(""https://docs.google.com/spreadsheets/d/1C3dRT-t5aGUUqaTPrAeqShEUVkFXBSAwZczxrMAv404/edit?gid=0#gid=0"",""Ene-Jun!AM3:AM""),MATCH($C228,IMPORTRANGE(""https://docs.google.com/spreadsheets/d/1C3dRT-t5aGUUqaTPrAeqShEUVkFXBSAwZczxrM"&amp;"Av404/edit?gid=0#gid=0"",""Ene-Jun!E3:E""),0)),"""")"),"")</f>
        <v/>
      </c>
      <c r="F228" s="7" t="str">
        <f>IFERROR(__xludf.DUMMYFUNCTION("IFERROR(INDEX(IMPORTRANGE(""https://docs.google.com/spreadsheets/d/1C3dRT-t5aGUUqaTPrAeqShEUVkFXBSAwZczxrMAv404/edit?gid=0#gid=0"",""Ene-Jun!AN3:AN""),MATCH($C228,IMPORTRANGE(""https://docs.google.com/spreadsheets/d/1C3dRT-t5aGUUqaTPrAeqShEUVkFXBSAwZczxrM"&amp;"Av404/edit?gid=0#gid=0"",""Ene-Jun!E3:E""),0)),"""")"),"")</f>
        <v/>
      </c>
      <c r="G228" s="7" t="str">
        <f>IFERROR(__xludf.DUMMYFUNCTION("IFERROR(INDEX(IMPORTRANGE(""https://docs.google.com/spreadsheets/d/1C3dRT-t5aGUUqaTPrAeqShEUVkFXBSAwZczxrMAv404/edit?gid=0#gid=0"",""Ene-Jun!AO3:AO""),MATCH($C228,IMPORTRANGE(""https://docs.google.com/spreadsheets/d/1C3dRT-t5aGUUqaTPrAeqShEUVkFXBSAwZczxrM"&amp;"Av404/edit?gid=0#gid=0"",""Ene-Jun!E3:E""),0)),"""")"),"")</f>
        <v/>
      </c>
      <c r="H228" s="7" t="str">
        <f>IFERROR(__xludf.DUMMYFUNCTION("IFERROR(INDEX(IMPORTRANGE(""https://docs.google.com/spreadsheets/d/1C3dRT-t5aGUUqaTPrAeqShEUVkFXBSAwZczxrMAv404/edit?gid=0#gid=0"",""Ene-Jun!AP3:AP""),MATCH($C228,IMPORTRANGE(""https://docs.google.com/spreadsheets/d/1C3dRT-t5aGUUqaTPrAeqShEUVkFXBSAwZczxrM"&amp;"Av404/edit?gid=0#gid=0"",""Ene-Jun!E3:E""),0)),"""")"),"")</f>
        <v/>
      </c>
      <c r="I228" s="7" t="str">
        <f>IFERROR(__xludf.DUMMYFUNCTION("IFERROR(INDEX(IMPORTRANGE(""https://docs.google.com/spreadsheets/d/1C3dRT-t5aGUUqaTPrAeqShEUVkFXBSAwZczxrMAv404/edit?gid=0#gid=0"",""Ene-Jun!AQ3:AQ""),MATCH($C228,IMPORTRANGE(""https://docs.google.com/spreadsheets/d/1C3dRT-t5aGUUqaTPrAeqShEUVkFXBSAwZczxrM"&amp;"Av404/edit?gid=0#gid=0"",""Ene-Jun!E3:E""),0)),"""")"),"")</f>
        <v/>
      </c>
      <c r="J228" s="7" t="str">
        <f>IFERROR(__xludf.DUMMYFUNCTION("IFERROR(INDEX(IMPORTRANGE(""https://docs.google.com/spreadsheets/d/1C3dRT-t5aGUUqaTPrAeqShEUVkFXBSAwZczxrMAv404/edit?gid=0#gid=0"",""Jul!L3:L""),MATCH($C228,IMPORTRANGE(""https://docs.google.com/spreadsheets/d/1C3dRT-t5aGUUqaTPrAeqShEUVkFXBSAwZczxrMAv404/"&amp;"edit?gid=0#gid=0"",""Jul!E3:E""),0)),"""")"),"")</f>
        <v/>
      </c>
      <c r="K228" s="7" t="str">
        <f>IFERROR(__xludf.DUMMYFUNCTION("IFERROR(INDEX(IMPORTRANGE(""https://docs.google.com/spreadsheets/d/1C3dRT-t5aGUUqaTPrAeqShEUVkFXBSAwZczxrMAv404/edit?gid=0#gid=0"",""Ago!L3:L""),MATCH($C228,IMPORTRANGE(""https://docs.google.com/spreadsheets/d/1C3dRT-t5aGUUqaTPrAeqShEUVkFXBSAwZczxrMAv404/"&amp;"edit?gid=0#gid=0"",""Ago!E3:E""),0)),"""")"),"")</f>
        <v/>
      </c>
      <c r="L228" s="7" t="str">
        <f>IFERROR(__xludf.DUMMYFUNCTION("IFERROR(INDEX(IMPORTRANGE(""https://docs.google.com/spreadsheets/d/1C3dRT-t5aGUUqaTPrAeqShEUVkFXBSAwZczxrMAv404/edit?gid=1065183617#gid=1065183617"",""Sep!L3:L""),MATCH($C228,IMPORTRANGE(""https://docs.google.com/spreadsheets/d/1C3dRT-t5aGUUqaTPrAeqShEUVk"&amp;"FXBSAwZczxrMAv404/edit?gid=1065183617#gid=1065183617"",""Sep!E3:E""),0)),"""")"),"")</f>
        <v/>
      </c>
    </row>
    <row r="229" ht="15.75" customHeight="1">
      <c r="B229" s="7" t="str">
        <f>IFERROR(__xludf.DUMMYFUNCTION("""COMPUTED_VALUE"""),"BP2600543520101")</f>
        <v>BP2600543520101</v>
      </c>
      <c r="C229" s="7" t="str">
        <f>IFERROR(__xludf.DUMMYFUNCTION("""COMPUTED_VALUE"""),"Adquirir tarjetas del MIO recargadas a la población con discapacidad para el acceso de transporte público (SITM MIO)")</f>
        <v>Adquirir tarjetas del MIO recargadas a la población con discapacidad para el acceso de transporte público (SITM MIO)</v>
      </c>
      <c r="D229" s="7" t="str">
        <f>IFERROR(__xludf.DUMMYFUNCTION("IFERROR(INDEX(IMPORTRANGE(""https://docs.google.com/spreadsheets/d/1C3dRT-t5aGUUqaTPrAeqShEUVkFXBSAwZczxrMAv404/edit?gid=0#gid=0"",""Ene-Jun!AL3:AL""),MATCH($C229,IMPORTRANGE(""https://docs.google.com/spreadsheets/d/1C3dRT-t5aGUUqaTPrAeqShEUVkFXBSAwZczxrM"&amp;"Av404/edit?gid=0#gid=0"",""Ene-Jun!E3:E""),0)),"""")"),"")</f>
        <v/>
      </c>
      <c r="E229" s="7" t="str">
        <f>IFERROR(__xludf.DUMMYFUNCTION("IFERROR(INDEX(IMPORTRANGE(""https://docs.google.com/spreadsheets/d/1C3dRT-t5aGUUqaTPrAeqShEUVkFXBSAwZczxrMAv404/edit?gid=0#gid=0"",""Ene-Jun!AM3:AM""),MATCH($C229,IMPORTRANGE(""https://docs.google.com/spreadsheets/d/1C3dRT-t5aGUUqaTPrAeqShEUVkFXBSAwZczxrM"&amp;"Av404/edit?gid=0#gid=0"",""Ene-Jun!E3:E""),0)),"""")"),"")</f>
        <v/>
      </c>
      <c r="F229" s="7" t="str">
        <f>IFERROR(__xludf.DUMMYFUNCTION("IFERROR(INDEX(IMPORTRANGE(""https://docs.google.com/spreadsheets/d/1C3dRT-t5aGUUqaTPrAeqShEUVkFXBSAwZczxrMAv404/edit?gid=0#gid=0"",""Ene-Jun!AN3:AN""),MATCH($C229,IMPORTRANGE(""https://docs.google.com/spreadsheets/d/1C3dRT-t5aGUUqaTPrAeqShEUVkFXBSAwZczxrM"&amp;"Av404/edit?gid=0#gid=0"",""Ene-Jun!E3:E""),0)),"""")"),"")</f>
        <v/>
      </c>
      <c r="G229" s="7" t="str">
        <f>IFERROR(__xludf.DUMMYFUNCTION("IFERROR(INDEX(IMPORTRANGE(""https://docs.google.com/spreadsheets/d/1C3dRT-t5aGUUqaTPrAeqShEUVkFXBSAwZczxrMAv404/edit?gid=0#gid=0"",""Ene-Jun!AO3:AO""),MATCH($C229,IMPORTRANGE(""https://docs.google.com/spreadsheets/d/1C3dRT-t5aGUUqaTPrAeqShEUVkFXBSAwZczxrM"&amp;"Av404/edit?gid=0#gid=0"",""Ene-Jun!E3:E""),0)),"""")"),"")</f>
        <v/>
      </c>
      <c r="H229" s="7" t="str">
        <f>IFERROR(__xludf.DUMMYFUNCTION("IFERROR(INDEX(IMPORTRANGE(""https://docs.google.com/spreadsheets/d/1C3dRT-t5aGUUqaTPrAeqShEUVkFXBSAwZczxrMAv404/edit?gid=0#gid=0"",""Ene-Jun!AP3:AP""),MATCH($C229,IMPORTRANGE(""https://docs.google.com/spreadsheets/d/1C3dRT-t5aGUUqaTPrAeqShEUVkFXBSAwZczxrM"&amp;"Av404/edit?gid=0#gid=0"",""Ene-Jun!E3:E""),0)),"""")"),"")</f>
        <v/>
      </c>
      <c r="I229" s="7" t="str">
        <f>IFERROR(__xludf.DUMMYFUNCTION("IFERROR(INDEX(IMPORTRANGE(""https://docs.google.com/spreadsheets/d/1C3dRT-t5aGUUqaTPrAeqShEUVkFXBSAwZczxrMAv404/edit?gid=0#gid=0"",""Ene-Jun!AQ3:AQ""),MATCH($C229,IMPORTRANGE(""https://docs.google.com/spreadsheets/d/1C3dRT-t5aGUUqaTPrAeqShEUVkFXBSAwZczxrM"&amp;"Av404/edit?gid=0#gid=0"",""Ene-Jun!E3:E""),0)),"""")"),"")</f>
        <v/>
      </c>
      <c r="J229" s="7" t="str">
        <f>IFERROR(__xludf.DUMMYFUNCTION("IFERROR(INDEX(IMPORTRANGE(""https://docs.google.com/spreadsheets/d/1C3dRT-t5aGUUqaTPrAeqShEUVkFXBSAwZczxrMAv404/edit?gid=0#gid=0"",""Jul!L3:L""),MATCH($C229,IMPORTRANGE(""https://docs.google.com/spreadsheets/d/1C3dRT-t5aGUUqaTPrAeqShEUVkFXBSAwZczxrMAv404/"&amp;"edit?gid=0#gid=0"",""Jul!E3:E""),0)),"""")"),"")</f>
        <v/>
      </c>
      <c r="K229" s="7" t="str">
        <f>IFERROR(__xludf.DUMMYFUNCTION("IFERROR(INDEX(IMPORTRANGE(""https://docs.google.com/spreadsheets/d/1C3dRT-t5aGUUqaTPrAeqShEUVkFXBSAwZczxrMAv404/edit?gid=0#gid=0"",""Ago!L3:L""),MATCH($C229,IMPORTRANGE(""https://docs.google.com/spreadsheets/d/1C3dRT-t5aGUUqaTPrAeqShEUVkFXBSAwZczxrMAv404/"&amp;"edit?gid=0#gid=0"",""Ago!E3:E""),0)),"""")"),"")</f>
        <v/>
      </c>
      <c r="L229" s="7" t="str">
        <f>IFERROR(__xludf.DUMMYFUNCTION("IFERROR(INDEX(IMPORTRANGE(""https://docs.google.com/spreadsheets/d/1C3dRT-t5aGUUqaTPrAeqShEUVkFXBSAwZczxrMAv404/edit?gid=1065183617#gid=1065183617"",""Sep!L3:L""),MATCH($C229,IMPORTRANGE(""https://docs.google.com/spreadsheets/d/1C3dRT-t5aGUUqaTPrAeqShEUVk"&amp;"FXBSAwZczxrMAv404/edit?gid=1065183617#gid=1065183617"",""Sep!E3:E""),0)),"""")"),"")</f>
        <v/>
      </c>
    </row>
    <row r="230" ht="15.75" customHeight="1">
      <c r="B230" s="7" t="str">
        <f>IFERROR(__xludf.DUMMYFUNCTION("""COMPUTED_VALUE"""),"BP2600543520101")</f>
        <v>BP2600543520101</v>
      </c>
      <c r="C230" s="7" t="str">
        <f>IFERROR(__xludf.DUMMYFUNCTION("""COMPUTED_VALUE"""),"Ampliar la capacidad física del Centro de atención para las personas con discapacidad, sus familias y cuidadores")</f>
        <v>Ampliar la capacidad física del Centro de atención para las personas con discapacidad, sus familias y cuidadores</v>
      </c>
      <c r="D230" s="7" t="str">
        <f>IFERROR(__xludf.DUMMYFUNCTION("IFERROR(INDEX(IMPORTRANGE(""https://docs.google.com/spreadsheets/d/1C3dRT-t5aGUUqaTPrAeqShEUVkFXBSAwZczxrMAv404/edit?gid=0#gid=0"",""Ene-Jun!AL3:AL""),MATCH($C230,IMPORTRANGE(""https://docs.google.com/spreadsheets/d/1C3dRT-t5aGUUqaTPrAeqShEUVkFXBSAwZczxrM"&amp;"Av404/edit?gid=0#gid=0"",""Ene-Jun!E3:E""),0)),"""")"),"")</f>
        <v/>
      </c>
      <c r="E230" s="7" t="str">
        <f>IFERROR(__xludf.DUMMYFUNCTION("IFERROR(INDEX(IMPORTRANGE(""https://docs.google.com/spreadsheets/d/1C3dRT-t5aGUUqaTPrAeqShEUVkFXBSAwZczxrMAv404/edit?gid=0#gid=0"",""Ene-Jun!AM3:AM""),MATCH($C230,IMPORTRANGE(""https://docs.google.com/spreadsheets/d/1C3dRT-t5aGUUqaTPrAeqShEUVkFXBSAwZczxrM"&amp;"Av404/edit?gid=0#gid=0"",""Ene-Jun!E3:E""),0)),"""")"),"")</f>
        <v/>
      </c>
      <c r="F230" s="7" t="str">
        <f>IFERROR(__xludf.DUMMYFUNCTION("IFERROR(INDEX(IMPORTRANGE(""https://docs.google.com/spreadsheets/d/1C3dRT-t5aGUUqaTPrAeqShEUVkFXBSAwZczxrMAv404/edit?gid=0#gid=0"",""Ene-Jun!AN3:AN""),MATCH($C230,IMPORTRANGE(""https://docs.google.com/spreadsheets/d/1C3dRT-t5aGUUqaTPrAeqShEUVkFXBSAwZczxrM"&amp;"Av404/edit?gid=0#gid=0"",""Ene-Jun!E3:E""),0)),"""")"),"")</f>
        <v/>
      </c>
      <c r="G230" s="7" t="str">
        <f>IFERROR(__xludf.DUMMYFUNCTION("IFERROR(INDEX(IMPORTRANGE(""https://docs.google.com/spreadsheets/d/1C3dRT-t5aGUUqaTPrAeqShEUVkFXBSAwZczxrMAv404/edit?gid=0#gid=0"",""Ene-Jun!AO3:AO""),MATCH($C230,IMPORTRANGE(""https://docs.google.com/spreadsheets/d/1C3dRT-t5aGUUqaTPrAeqShEUVkFXBSAwZczxrM"&amp;"Av404/edit?gid=0#gid=0"",""Ene-Jun!E3:E""),0)),"""")"),"")</f>
        <v/>
      </c>
      <c r="H230" s="7" t="str">
        <f>IFERROR(__xludf.DUMMYFUNCTION("IFERROR(INDEX(IMPORTRANGE(""https://docs.google.com/spreadsheets/d/1C3dRT-t5aGUUqaTPrAeqShEUVkFXBSAwZczxrMAv404/edit?gid=0#gid=0"",""Ene-Jun!AP3:AP""),MATCH($C230,IMPORTRANGE(""https://docs.google.com/spreadsheets/d/1C3dRT-t5aGUUqaTPrAeqShEUVkFXBSAwZczxrM"&amp;"Av404/edit?gid=0#gid=0"",""Ene-Jun!E3:E""),0)),"""")"),"")</f>
        <v/>
      </c>
      <c r="I230" s="7" t="str">
        <f>IFERROR(__xludf.DUMMYFUNCTION("IFERROR(INDEX(IMPORTRANGE(""https://docs.google.com/spreadsheets/d/1C3dRT-t5aGUUqaTPrAeqShEUVkFXBSAwZczxrMAv404/edit?gid=0#gid=0"",""Ene-Jun!AQ3:AQ""),MATCH($C230,IMPORTRANGE(""https://docs.google.com/spreadsheets/d/1C3dRT-t5aGUUqaTPrAeqShEUVkFXBSAwZczxrM"&amp;"Av404/edit?gid=0#gid=0"",""Ene-Jun!E3:E""),0)),"""")"),"")</f>
        <v/>
      </c>
      <c r="J230" s="7" t="str">
        <f>IFERROR(__xludf.DUMMYFUNCTION("IFERROR(INDEX(IMPORTRANGE(""https://docs.google.com/spreadsheets/d/1C3dRT-t5aGUUqaTPrAeqShEUVkFXBSAwZczxrMAv404/edit?gid=0#gid=0"",""Jul!L3:L""),MATCH($C230,IMPORTRANGE(""https://docs.google.com/spreadsheets/d/1C3dRT-t5aGUUqaTPrAeqShEUVkFXBSAwZczxrMAv404/"&amp;"edit?gid=0#gid=0"",""Jul!E3:E""),0)),"""")"),"")</f>
        <v/>
      </c>
      <c r="K230" s="7" t="str">
        <f>IFERROR(__xludf.DUMMYFUNCTION("IFERROR(INDEX(IMPORTRANGE(""https://docs.google.com/spreadsheets/d/1C3dRT-t5aGUUqaTPrAeqShEUVkFXBSAwZczxrMAv404/edit?gid=0#gid=0"",""Ago!L3:L""),MATCH($C230,IMPORTRANGE(""https://docs.google.com/spreadsheets/d/1C3dRT-t5aGUUqaTPrAeqShEUVkFXBSAwZczxrMAv404/"&amp;"edit?gid=0#gid=0"",""Ago!E3:E""),0)),"""")"),"")</f>
        <v/>
      </c>
      <c r="L230" s="7" t="str">
        <f>IFERROR(__xludf.DUMMYFUNCTION("IFERROR(INDEX(IMPORTRANGE(""https://docs.google.com/spreadsheets/d/1C3dRT-t5aGUUqaTPrAeqShEUVkFXBSAwZczxrMAv404/edit?gid=1065183617#gid=1065183617"",""Sep!L3:L""),MATCH($C230,IMPORTRANGE(""https://docs.google.com/spreadsheets/d/1C3dRT-t5aGUUqaTPrAeqShEUVk"&amp;"FXBSAwZczxrMAv404/edit?gid=1065183617#gid=1065183617"",""Sep!E3:E""),0)),"""")"),"")</f>
        <v/>
      </c>
    </row>
    <row r="231" ht="15.75" customHeight="1">
      <c r="B231" s="7" t="str">
        <f>IFERROR(__xludf.DUMMYFUNCTION("""COMPUTED_VALUE"""),"BP2600543520101")</f>
        <v>BP2600543520101</v>
      </c>
      <c r="C231" s="7" t="str">
        <f>IFERROR(__xludf.DUMMYFUNCTION("""COMPUTED_VALUE"""),"Asistir tecnicamente al Consejo Municipal de Discapacidad y a los Comites Locales de Discapacidad -CLD (Incluye capacitación para la conformación de los CLD)")</f>
        <v>Asistir tecnicamente al Consejo Municipal de Discapacidad y a los Comites Locales de Discapacidad -CLD (Incluye capacitación para la conformación de los CLD)</v>
      </c>
      <c r="D231" s="7" t="str">
        <f>IFERROR(__xludf.DUMMYFUNCTION("IFERROR(INDEX(IMPORTRANGE(""https://docs.google.com/spreadsheets/d/1C3dRT-t5aGUUqaTPrAeqShEUVkFXBSAwZczxrMAv404/edit?gid=0#gid=0"",""Ene-Jun!AL3:AL""),MATCH($C231,IMPORTRANGE(""https://docs.google.com/spreadsheets/d/1C3dRT-t5aGUUqaTPrAeqShEUVkFXBSAwZczxrM"&amp;"Av404/edit?gid=0#gid=0"",""Ene-Jun!E3:E""),0)),"""")"),"")</f>
        <v/>
      </c>
      <c r="E231" s="7" t="str">
        <f>IFERROR(__xludf.DUMMYFUNCTION("IFERROR(INDEX(IMPORTRANGE(""https://docs.google.com/spreadsheets/d/1C3dRT-t5aGUUqaTPrAeqShEUVkFXBSAwZczxrMAv404/edit?gid=0#gid=0"",""Ene-Jun!AM3:AM""),MATCH($C231,IMPORTRANGE(""https://docs.google.com/spreadsheets/d/1C3dRT-t5aGUUqaTPrAeqShEUVkFXBSAwZczxrM"&amp;"Av404/edit?gid=0#gid=0"",""Ene-Jun!E3:E""),0)),"""")"),"")</f>
        <v/>
      </c>
      <c r="F231" s="7" t="str">
        <f>IFERROR(__xludf.DUMMYFUNCTION("IFERROR(INDEX(IMPORTRANGE(""https://docs.google.com/spreadsheets/d/1C3dRT-t5aGUUqaTPrAeqShEUVkFXBSAwZczxrMAv404/edit?gid=0#gid=0"",""Ene-Jun!AN3:AN""),MATCH($C231,IMPORTRANGE(""https://docs.google.com/spreadsheets/d/1C3dRT-t5aGUUqaTPrAeqShEUVkFXBSAwZczxrM"&amp;"Av404/edit?gid=0#gid=0"",""Ene-Jun!E3:E""),0)),"""")"),"")</f>
        <v/>
      </c>
      <c r="G231" s="7" t="str">
        <f>IFERROR(__xludf.DUMMYFUNCTION("IFERROR(INDEX(IMPORTRANGE(""https://docs.google.com/spreadsheets/d/1C3dRT-t5aGUUqaTPrAeqShEUVkFXBSAwZczxrMAv404/edit?gid=0#gid=0"",""Ene-Jun!AO3:AO""),MATCH($C231,IMPORTRANGE(""https://docs.google.com/spreadsheets/d/1C3dRT-t5aGUUqaTPrAeqShEUVkFXBSAwZczxrM"&amp;"Av404/edit?gid=0#gid=0"",""Ene-Jun!E3:E""),0)),"""")"),"")</f>
        <v/>
      </c>
      <c r="H231" s="7" t="str">
        <f>IFERROR(__xludf.DUMMYFUNCTION("IFERROR(INDEX(IMPORTRANGE(""https://docs.google.com/spreadsheets/d/1C3dRT-t5aGUUqaTPrAeqShEUVkFXBSAwZczxrMAv404/edit?gid=0#gid=0"",""Ene-Jun!AP3:AP""),MATCH($C231,IMPORTRANGE(""https://docs.google.com/spreadsheets/d/1C3dRT-t5aGUUqaTPrAeqShEUVkFXBSAwZczxrM"&amp;"Av404/edit?gid=0#gid=0"",""Ene-Jun!E3:E""),0)),"""")"),"")</f>
        <v/>
      </c>
      <c r="I231" s="7" t="str">
        <f>IFERROR(__xludf.DUMMYFUNCTION("IFERROR(INDEX(IMPORTRANGE(""https://docs.google.com/spreadsheets/d/1C3dRT-t5aGUUqaTPrAeqShEUVkFXBSAwZczxrMAv404/edit?gid=0#gid=0"",""Ene-Jun!AQ3:AQ""),MATCH($C231,IMPORTRANGE(""https://docs.google.com/spreadsheets/d/1C3dRT-t5aGUUqaTPrAeqShEUVkFXBSAwZczxrM"&amp;"Av404/edit?gid=0#gid=0"",""Ene-Jun!E3:E""),0)),"""")"),"")</f>
        <v/>
      </c>
      <c r="J231" s="7" t="str">
        <f>IFERROR(__xludf.DUMMYFUNCTION("IFERROR(INDEX(IMPORTRANGE(""https://docs.google.com/spreadsheets/d/1C3dRT-t5aGUUqaTPrAeqShEUVkFXBSAwZczxrMAv404/edit?gid=0#gid=0"",""Jul!L3:L""),MATCH($C231,IMPORTRANGE(""https://docs.google.com/spreadsheets/d/1C3dRT-t5aGUUqaTPrAeqShEUVkFXBSAwZczxrMAv404/"&amp;"edit?gid=0#gid=0"",""Jul!E3:E""),0)),"""")"),"")</f>
        <v/>
      </c>
      <c r="K231" s="7" t="str">
        <f>IFERROR(__xludf.DUMMYFUNCTION("IFERROR(INDEX(IMPORTRANGE(""https://docs.google.com/spreadsheets/d/1C3dRT-t5aGUUqaTPrAeqShEUVkFXBSAwZczxrMAv404/edit?gid=0#gid=0"",""Ago!L3:L""),MATCH($C231,IMPORTRANGE(""https://docs.google.com/spreadsheets/d/1C3dRT-t5aGUUqaTPrAeqShEUVkFXBSAwZczxrMAv404/"&amp;"edit?gid=0#gid=0"",""Ago!E3:E""),0)),"""")"),"")</f>
        <v/>
      </c>
      <c r="L231" s="7" t="str">
        <f>IFERROR(__xludf.DUMMYFUNCTION("IFERROR(INDEX(IMPORTRANGE(""https://docs.google.com/spreadsheets/d/1C3dRT-t5aGUUqaTPrAeqShEUVkFXBSAwZczxrMAv404/edit?gid=1065183617#gid=1065183617"",""Sep!L3:L""),MATCH($C231,IMPORTRANGE(""https://docs.google.com/spreadsheets/d/1C3dRT-t5aGUUqaTPrAeqShEUVk"&amp;"FXBSAwZczxrMAv404/edit?gid=1065183617#gid=1065183617"",""Sep!E3:E""),0)),"""")"),"")</f>
        <v/>
      </c>
    </row>
    <row r="232" ht="15.75" customHeight="1">
      <c r="B232" s="7" t="str">
        <f>IFERROR(__xludf.DUMMYFUNCTION("""COMPUTED_VALUE"""),"BP2600543520101")</f>
        <v>BP2600543520101</v>
      </c>
      <c r="C232" s="7" t="str">
        <f>IFERROR(__xludf.DUMMYFUNCTION("""COMPUTED_VALUE"""),"Brindar servicios de atención integral y servicios de apoyo psicosocial y emocional dirigido a personas con discapacidad y cuidadores")</f>
        <v>Brindar servicios de atención integral y servicios de apoyo psicosocial y emocional dirigido a personas con discapacidad y cuidadores</v>
      </c>
      <c r="D232" s="7" t="str">
        <f>IFERROR(__xludf.DUMMYFUNCTION("IFERROR(INDEX(IMPORTRANGE(""https://docs.google.com/spreadsheets/d/1C3dRT-t5aGUUqaTPrAeqShEUVkFXBSAwZczxrMAv404/edit?gid=0#gid=0"",""Ene-Jun!AL3:AL""),MATCH($C232,IMPORTRANGE(""https://docs.google.com/spreadsheets/d/1C3dRT-t5aGUUqaTPrAeqShEUVkFXBSAwZczxrM"&amp;"Av404/edit?gid=0#gid=0"",""Ene-Jun!E3:E""),0)),"""")"),"")</f>
        <v/>
      </c>
      <c r="E232" s="7" t="str">
        <f>IFERROR(__xludf.DUMMYFUNCTION("IFERROR(INDEX(IMPORTRANGE(""https://docs.google.com/spreadsheets/d/1C3dRT-t5aGUUqaTPrAeqShEUVkFXBSAwZczxrMAv404/edit?gid=0#gid=0"",""Ene-Jun!AM3:AM""),MATCH($C232,IMPORTRANGE(""https://docs.google.com/spreadsheets/d/1C3dRT-t5aGUUqaTPrAeqShEUVkFXBSAwZczxrM"&amp;"Av404/edit?gid=0#gid=0"",""Ene-Jun!E3:E""),0)),"""")"),"")</f>
        <v/>
      </c>
      <c r="F232" s="7" t="str">
        <f>IFERROR(__xludf.DUMMYFUNCTION("IFERROR(INDEX(IMPORTRANGE(""https://docs.google.com/spreadsheets/d/1C3dRT-t5aGUUqaTPrAeqShEUVkFXBSAwZczxrMAv404/edit?gid=0#gid=0"",""Ene-Jun!AN3:AN""),MATCH($C232,IMPORTRANGE(""https://docs.google.com/spreadsheets/d/1C3dRT-t5aGUUqaTPrAeqShEUVkFXBSAwZczxrM"&amp;"Av404/edit?gid=0#gid=0"",""Ene-Jun!E3:E""),0)),"""")"),"")</f>
        <v/>
      </c>
      <c r="G232" s="7" t="str">
        <f>IFERROR(__xludf.DUMMYFUNCTION("IFERROR(INDEX(IMPORTRANGE(""https://docs.google.com/spreadsheets/d/1C3dRT-t5aGUUqaTPrAeqShEUVkFXBSAwZczxrMAv404/edit?gid=0#gid=0"",""Ene-Jun!AO3:AO""),MATCH($C232,IMPORTRANGE(""https://docs.google.com/spreadsheets/d/1C3dRT-t5aGUUqaTPrAeqShEUVkFXBSAwZczxrM"&amp;"Av404/edit?gid=0#gid=0"",""Ene-Jun!E3:E""),0)),"""")"),"")</f>
        <v/>
      </c>
      <c r="H232" s="7" t="str">
        <f>IFERROR(__xludf.DUMMYFUNCTION("IFERROR(INDEX(IMPORTRANGE(""https://docs.google.com/spreadsheets/d/1C3dRT-t5aGUUqaTPrAeqShEUVkFXBSAwZczxrMAv404/edit?gid=0#gid=0"",""Ene-Jun!AP3:AP""),MATCH($C232,IMPORTRANGE(""https://docs.google.com/spreadsheets/d/1C3dRT-t5aGUUqaTPrAeqShEUVkFXBSAwZczxrM"&amp;"Av404/edit?gid=0#gid=0"",""Ene-Jun!E3:E""),0)),"""")"),"")</f>
        <v/>
      </c>
      <c r="I232" s="7" t="str">
        <f>IFERROR(__xludf.DUMMYFUNCTION("IFERROR(INDEX(IMPORTRANGE(""https://docs.google.com/spreadsheets/d/1C3dRT-t5aGUUqaTPrAeqShEUVkFXBSAwZczxrMAv404/edit?gid=0#gid=0"",""Ene-Jun!AQ3:AQ""),MATCH($C232,IMPORTRANGE(""https://docs.google.com/spreadsheets/d/1C3dRT-t5aGUUqaTPrAeqShEUVkFXBSAwZczxrM"&amp;"Av404/edit?gid=0#gid=0"",""Ene-Jun!E3:E""),0)),"""")"),"")</f>
        <v/>
      </c>
      <c r="J232" s="7" t="str">
        <f>IFERROR(__xludf.DUMMYFUNCTION("IFERROR(INDEX(IMPORTRANGE(""https://docs.google.com/spreadsheets/d/1C3dRT-t5aGUUqaTPrAeqShEUVkFXBSAwZczxrMAv404/edit?gid=0#gid=0"",""Jul!L3:L""),MATCH($C232,IMPORTRANGE(""https://docs.google.com/spreadsheets/d/1C3dRT-t5aGUUqaTPrAeqShEUVkFXBSAwZczxrMAv404/"&amp;"edit?gid=0#gid=0"",""Jul!E3:E""),0)),"""")"),"")</f>
        <v/>
      </c>
      <c r="K232" s="7" t="str">
        <f>IFERROR(__xludf.DUMMYFUNCTION("IFERROR(INDEX(IMPORTRANGE(""https://docs.google.com/spreadsheets/d/1C3dRT-t5aGUUqaTPrAeqShEUVkFXBSAwZczxrMAv404/edit?gid=0#gid=0"",""Ago!L3:L""),MATCH($C232,IMPORTRANGE(""https://docs.google.com/spreadsheets/d/1C3dRT-t5aGUUqaTPrAeqShEUVkFXBSAwZczxrMAv404/"&amp;"edit?gid=0#gid=0"",""Ago!E3:E""),0)),"""")"),"")</f>
        <v/>
      </c>
      <c r="L232" s="7" t="str">
        <f>IFERROR(__xludf.DUMMYFUNCTION("IFERROR(INDEX(IMPORTRANGE(""https://docs.google.com/spreadsheets/d/1C3dRT-t5aGUUqaTPrAeqShEUVkFXBSAwZczxrMAv404/edit?gid=1065183617#gid=1065183617"",""Sep!L3:L""),MATCH($C232,IMPORTRANGE(""https://docs.google.com/spreadsheets/d/1C3dRT-t5aGUUqaTPrAeqShEUVk"&amp;"FXBSAwZczxrMAv404/edit?gid=1065183617#gid=1065183617"",""Sep!E3:E""),0)),"""")"),"")</f>
        <v/>
      </c>
    </row>
    <row r="233" ht="15.75" customHeight="1">
      <c r="B233" s="7" t="str">
        <f>IFERROR(__xludf.DUMMYFUNCTION("""COMPUTED_VALUE"""),"BP2600543520101")</f>
        <v>BP2600543520101</v>
      </c>
      <c r="C233" s="7" t="str">
        <f>IFERROR(__xludf.DUMMYFUNCTION("""COMPUTED_VALUE"""),"Desarrollar actividades de inclusión, empoderamiento e intercambio de ofertas y demandas de servicios enfocados para personas con discapacidad, sus familias y cuidadores")</f>
        <v>Desarrollar actividades de inclusión, empoderamiento e intercambio de ofertas y demandas de servicios enfocados para personas con discapacidad, sus familias y cuidadores</v>
      </c>
      <c r="D233" s="7" t="str">
        <f>IFERROR(__xludf.DUMMYFUNCTION("IFERROR(INDEX(IMPORTRANGE(""https://docs.google.com/spreadsheets/d/1C3dRT-t5aGUUqaTPrAeqShEUVkFXBSAwZczxrMAv404/edit?gid=0#gid=0"",""Ene-Jun!AL3:AL""),MATCH($C233,IMPORTRANGE(""https://docs.google.com/spreadsheets/d/1C3dRT-t5aGUUqaTPrAeqShEUVkFXBSAwZczxrM"&amp;"Av404/edit?gid=0#gid=0"",""Ene-Jun!E3:E""),0)),"""")"),"")</f>
        <v/>
      </c>
      <c r="E233" s="7" t="str">
        <f>IFERROR(__xludf.DUMMYFUNCTION("IFERROR(INDEX(IMPORTRANGE(""https://docs.google.com/spreadsheets/d/1C3dRT-t5aGUUqaTPrAeqShEUVkFXBSAwZczxrMAv404/edit?gid=0#gid=0"",""Ene-Jun!AM3:AM""),MATCH($C233,IMPORTRANGE(""https://docs.google.com/spreadsheets/d/1C3dRT-t5aGUUqaTPrAeqShEUVkFXBSAwZczxrM"&amp;"Av404/edit?gid=0#gid=0"",""Ene-Jun!E3:E""),0)),"""")"),"")</f>
        <v/>
      </c>
      <c r="F233" s="7" t="str">
        <f>IFERROR(__xludf.DUMMYFUNCTION("IFERROR(INDEX(IMPORTRANGE(""https://docs.google.com/spreadsheets/d/1C3dRT-t5aGUUqaTPrAeqShEUVkFXBSAwZczxrMAv404/edit?gid=0#gid=0"",""Ene-Jun!AN3:AN""),MATCH($C233,IMPORTRANGE(""https://docs.google.com/spreadsheets/d/1C3dRT-t5aGUUqaTPrAeqShEUVkFXBSAwZczxrM"&amp;"Av404/edit?gid=0#gid=0"",""Ene-Jun!E3:E""),0)),"""")"),"")</f>
        <v/>
      </c>
      <c r="G233" s="7" t="str">
        <f>IFERROR(__xludf.DUMMYFUNCTION("IFERROR(INDEX(IMPORTRANGE(""https://docs.google.com/spreadsheets/d/1C3dRT-t5aGUUqaTPrAeqShEUVkFXBSAwZczxrMAv404/edit?gid=0#gid=0"",""Ene-Jun!AO3:AO""),MATCH($C233,IMPORTRANGE(""https://docs.google.com/spreadsheets/d/1C3dRT-t5aGUUqaTPrAeqShEUVkFXBSAwZczxrM"&amp;"Av404/edit?gid=0#gid=0"",""Ene-Jun!E3:E""),0)),"""")"),"")</f>
        <v/>
      </c>
      <c r="H233" s="7" t="str">
        <f>IFERROR(__xludf.DUMMYFUNCTION("IFERROR(INDEX(IMPORTRANGE(""https://docs.google.com/spreadsheets/d/1C3dRT-t5aGUUqaTPrAeqShEUVkFXBSAwZczxrMAv404/edit?gid=0#gid=0"",""Ene-Jun!AP3:AP""),MATCH($C233,IMPORTRANGE(""https://docs.google.com/spreadsheets/d/1C3dRT-t5aGUUqaTPrAeqShEUVkFXBSAwZczxrM"&amp;"Av404/edit?gid=0#gid=0"",""Ene-Jun!E3:E""),0)),"""")"),"")</f>
        <v/>
      </c>
      <c r="I233" s="7" t="str">
        <f>IFERROR(__xludf.DUMMYFUNCTION("IFERROR(INDEX(IMPORTRANGE(""https://docs.google.com/spreadsheets/d/1C3dRT-t5aGUUqaTPrAeqShEUVkFXBSAwZczxrMAv404/edit?gid=0#gid=0"",""Ene-Jun!AQ3:AQ""),MATCH($C233,IMPORTRANGE(""https://docs.google.com/spreadsheets/d/1C3dRT-t5aGUUqaTPrAeqShEUVkFXBSAwZczxrM"&amp;"Av404/edit?gid=0#gid=0"",""Ene-Jun!E3:E""),0)),"""")"),"")</f>
        <v/>
      </c>
      <c r="J233" s="7" t="str">
        <f>IFERROR(__xludf.DUMMYFUNCTION("IFERROR(INDEX(IMPORTRANGE(""https://docs.google.com/spreadsheets/d/1C3dRT-t5aGUUqaTPrAeqShEUVkFXBSAwZczxrMAv404/edit?gid=0#gid=0"",""Jul!L3:L""),MATCH($C233,IMPORTRANGE(""https://docs.google.com/spreadsheets/d/1C3dRT-t5aGUUqaTPrAeqShEUVkFXBSAwZczxrMAv404/"&amp;"edit?gid=0#gid=0"",""Jul!E3:E""),0)),"""")"),"")</f>
        <v/>
      </c>
      <c r="K233" s="7" t="str">
        <f>IFERROR(__xludf.DUMMYFUNCTION("IFERROR(INDEX(IMPORTRANGE(""https://docs.google.com/spreadsheets/d/1C3dRT-t5aGUUqaTPrAeqShEUVkFXBSAwZczxrMAv404/edit?gid=0#gid=0"",""Ago!L3:L""),MATCH($C233,IMPORTRANGE(""https://docs.google.com/spreadsheets/d/1C3dRT-t5aGUUqaTPrAeqShEUVkFXBSAwZczxrMAv404/"&amp;"edit?gid=0#gid=0"",""Ago!E3:E""),0)),"""")"),"")</f>
        <v/>
      </c>
      <c r="L233" s="7" t="str">
        <f>IFERROR(__xludf.DUMMYFUNCTION("IFERROR(INDEX(IMPORTRANGE(""https://docs.google.com/spreadsheets/d/1C3dRT-t5aGUUqaTPrAeqShEUVkFXBSAwZczxrMAv404/edit?gid=1065183617#gid=1065183617"",""Sep!L3:L""),MATCH($C233,IMPORTRANGE(""https://docs.google.com/spreadsheets/d/1C3dRT-t5aGUUqaTPrAeqShEUVk"&amp;"FXBSAwZczxrMAv404/edit?gid=1065183617#gid=1065183617"",""Sep!E3:E""),0)),"""")"),"")</f>
        <v/>
      </c>
    </row>
    <row r="234" ht="15.75" customHeight="1">
      <c r="B234" s="7" t="str">
        <f>IFERROR(__xludf.DUMMYFUNCTION("""COMPUTED_VALUE"""),"BP2600543520101")</f>
        <v>BP2600543520101</v>
      </c>
      <c r="C234" s="7" t="str">
        <f>IFERROR(__xludf.DUMMYFUNCTION("""COMPUTED_VALUE"""),"Mejoramiento de la atención integral dirigida a las personas con discapacidad y sus cuidadores en Santiago de Cali - BP26005435-Pagos pasivos exigibles vigencias expiradas")</f>
        <v>Mejoramiento de la atención integral dirigida a las personas con discapacidad y sus cuidadores en Santiago de Cali - BP26005435-Pagos pasivos exigibles vigencias expiradas</v>
      </c>
      <c r="D234" s="7" t="str">
        <f>IFERROR(__xludf.DUMMYFUNCTION("IFERROR(INDEX(IMPORTRANGE(""https://docs.google.com/spreadsheets/d/1C3dRT-t5aGUUqaTPrAeqShEUVkFXBSAwZczxrMAv404/edit?gid=0#gid=0"",""Ene-Jun!AL3:AL""),MATCH($C234,IMPORTRANGE(""https://docs.google.com/spreadsheets/d/1C3dRT-t5aGUUqaTPrAeqShEUVkFXBSAwZczxrM"&amp;"Av404/edit?gid=0#gid=0"",""Ene-Jun!E3:E""),0)),"""")"),"")</f>
        <v/>
      </c>
      <c r="E234" s="7" t="str">
        <f>IFERROR(__xludf.DUMMYFUNCTION("IFERROR(INDEX(IMPORTRANGE(""https://docs.google.com/spreadsheets/d/1C3dRT-t5aGUUqaTPrAeqShEUVkFXBSAwZczxrMAv404/edit?gid=0#gid=0"",""Ene-Jun!AM3:AM""),MATCH($C234,IMPORTRANGE(""https://docs.google.com/spreadsheets/d/1C3dRT-t5aGUUqaTPrAeqShEUVkFXBSAwZczxrM"&amp;"Av404/edit?gid=0#gid=0"",""Ene-Jun!E3:E""),0)),"""")"),"")</f>
        <v/>
      </c>
      <c r="F234" s="7" t="str">
        <f>IFERROR(__xludf.DUMMYFUNCTION("IFERROR(INDEX(IMPORTRANGE(""https://docs.google.com/spreadsheets/d/1C3dRT-t5aGUUqaTPrAeqShEUVkFXBSAwZczxrMAv404/edit?gid=0#gid=0"",""Ene-Jun!AN3:AN""),MATCH($C234,IMPORTRANGE(""https://docs.google.com/spreadsheets/d/1C3dRT-t5aGUUqaTPrAeqShEUVkFXBSAwZczxrM"&amp;"Av404/edit?gid=0#gid=0"",""Ene-Jun!E3:E""),0)),"""")"),"")</f>
        <v/>
      </c>
      <c r="G234" s="7" t="str">
        <f>IFERROR(__xludf.DUMMYFUNCTION("IFERROR(INDEX(IMPORTRANGE(""https://docs.google.com/spreadsheets/d/1C3dRT-t5aGUUqaTPrAeqShEUVkFXBSAwZczxrMAv404/edit?gid=0#gid=0"",""Ene-Jun!AO3:AO""),MATCH($C234,IMPORTRANGE(""https://docs.google.com/spreadsheets/d/1C3dRT-t5aGUUqaTPrAeqShEUVkFXBSAwZczxrM"&amp;"Av404/edit?gid=0#gid=0"",""Ene-Jun!E3:E""),0)),"""")"),"")</f>
        <v/>
      </c>
      <c r="H234" s="7" t="str">
        <f>IFERROR(__xludf.DUMMYFUNCTION("IFERROR(INDEX(IMPORTRANGE(""https://docs.google.com/spreadsheets/d/1C3dRT-t5aGUUqaTPrAeqShEUVkFXBSAwZczxrMAv404/edit?gid=0#gid=0"",""Ene-Jun!AP3:AP""),MATCH($C234,IMPORTRANGE(""https://docs.google.com/spreadsheets/d/1C3dRT-t5aGUUqaTPrAeqShEUVkFXBSAwZczxrM"&amp;"Av404/edit?gid=0#gid=0"",""Ene-Jun!E3:E""),0)),"""")"),"")</f>
        <v/>
      </c>
      <c r="I234" s="7" t="str">
        <f>IFERROR(__xludf.DUMMYFUNCTION("IFERROR(INDEX(IMPORTRANGE(""https://docs.google.com/spreadsheets/d/1C3dRT-t5aGUUqaTPrAeqShEUVkFXBSAwZczxrMAv404/edit?gid=0#gid=0"",""Ene-Jun!AQ3:AQ""),MATCH($C234,IMPORTRANGE(""https://docs.google.com/spreadsheets/d/1C3dRT-t5aGUUqaTPrAeqShEUVkFXBSAwZczxrM"&amp;"Av404/edit?gid=0#gid=0"",""Ene-Jun!E3:E""),0)),"""")"),"")</f>
        <v/>
      </c>
      <c r="J234" s="7" t="str">
        <f>IFERROR(__xludf.DUMMYFUNCTION("IFERROR(INDEX(IMPORTRANGE(""https://docs.google.com/spreadsheets/d/1C3dRT-t5aGUUqaTPrAeqShEUVkFXBSAwZczxrMAv404/edit?gid=0#gid=0"",""Jul!L3:L""),MATCH($C234,IMPORTRANGE(""https://docs.google.com/spreadsheets/d/1C3dRT-t5aGUUqaTPrAeqShEUVkFXBSAwZczxrMAv404/"&amp;"edit?gid=0#gid=0"",""Jul!E3:E""),0)),"""")"),"")</f>
        <v/>
      </c>
      <c r="K234" s="7" t="str">
        <f>IFERROR(__xludf.DUMMYFUNCTION("IFERROR(INDEX(IMPORTRANGE(""https://docs.google.com/spreadsheets/d/1C3dRT-t5aGUUqaTPrAeqShEUVkFXBSAwZczxrMAv404/edit?gid=0#gid=0"",""Ago!L3:L""),MATCH($C234,IMPORTRANGE(""https://docs.google.com/spreadsheets/d/1C3dRT-t5aGUUqaTPrAeqShEUVkFXBSAwZczxrMAv404/"&amp;"edit?gid=0#gid=0"",""Ago!E3:E""),0)),"""")"),"")</f>
        <v/>
      </c>
      <c r="L234" s="7" t="str">
        <f>IFERROR(__xludf.DUMMYFUNCTION("IFERROR(INDEX(IMPORTRANGE(""https://docs.google.com/spreadsheets/d/1C3dRT-t5aGUUqaTPrAeqShEUVkFXBSAwZczxrMAv404/edit?gid=1065183617#gid=1065183617"",""Sep!L3:L""),MATCH($C234,IMPORTRANGE(""https://docs.google.com/spreadsheets/d/1C3dRT-t5aGUUqaTPrAeqShEUVk"&amp;"FXBSAwZczxrMAv404/edit?gid=1065183617#gid=1065183617"",""Sep!E3:E""),0)),"""")"),"")</f>
        <v/>
      </c>
    </row>
    <row r="235" ht="15.75" customHeight="1">
      <c r="B235" s="7" t="str">
        <f>IFERROR(__xludf.DUMMYFUNCTION("""COMPUTED_VALUE"""),"BP2600543520101")</f>
        <v>BP2600543520101</v>
      </c>
      <c r="C235" s="7" t="str">
        <f>IFERROR(__xludf.DUMMYFUNCTION("""COMPUTED_VALUE"""),"Promover articulación interinstitucional que fomente la empleabilidad de personas con discapacidad y cuidadores")</f>
        <v>Promover articulación interinstitucional que fomente la empleabilidad de personas con discapacidad y cuidadores</v>
      </c>
      <c r="D235" s="7" t="str">
        <f>IFERROR(__xludf.DUMMYFUNCTION("IFERROR(INDEX(IMPORTRANGE(""https://docs.google.com/spreadsheets/d/1C3dRT-t5aGUUqaTPrAeqShEUVkFXBSAwZczxrMAv404/edit?gid=0#gid=0"",""Ene-Jun!AL3:AL""),MATCH($C235,IMPORTRANGE(""https://docs.google.com/spreadsheets/d/1C3dRT-t5aGUUqaTPrAeqShEUVkFXBSAwZczxrM"&amp;"Av404/edit?gid=0#gid=0"",""Ene-Jun!E3:E""),0)),"""")"),"")</f>
        <v/>
      </c>
      <c r="E235" s="7" t="str">
        <f>IFERROR(__xludf.DUMMYFUNCTION("IFERROR(INDEX(IMPORTRANGE(""https://docs.google.com/spreadsheets/d/1C3dRT-t5aGUUqaTPrAeqShEUVkFXBSAwZczxrMAv404/edit?gid=0#gid=0"",""Ene-Jun!AM3:AM""),MATCH($C235,IMPORTRANGE(""https://docs.google.com/spreadsheets/d/1C3dRT-t5aGUUqaTPrAeqShEUVkFXBSAwZczxrM"&amp;"Av404/edit?gid=0#gid=0"",""Ene-Jun!E3:E""),0)),"""")"),"")</f>
        <v/>
      </c>
      <c r="F235" s="7" t="str">
        <f>IFERROR(__xludf.DUMMYFUNCTION("IFERROR(INDEX(IMPORTRANGE(""https://docs.google.com/spreadsheets/d/1C3dRT-t5aGUUqaTPrAeqShEUVkFXBSAwZczxrMAv404/edit?gid=0#gid=0"",""Ene-Jun!AN3:AN""),MATCH($C235,IMPORTRANGE(""https://docs.google.com/spreadsheets/d/1C3dRT-t5aGUUqaTPrAeqShEUVkFXBSAwZczxrM"&amp;"Av404/edit?gid=0#gid=0"",""Ene-Jun!E3:E""),0)),"""")"),"")</f>
        <v/>
      </c>
      <c r="G235" s="7" t="str">
        <f>IFERROR(__xludf.DUMMYFUNCTION("IFERROR(INDEX(IMPORTRANGE(""https://docs.google.com/spreadsheets/d/1C3dRT-t5aGUUqaTPrAeqShEUVkFXBSAwZczxrMAv404/edit?gid=0#gid=0"",""Ene-Jun!AO3:AO""),MATCH($C235,IMPORTRANGE(""https://docs.google.com/spreadsheets/d/1C3dRT-t5aGUUqaTPrAeqShEUVkFXBSAwZczxrM"&amp;"Av404/edit?gid=0#gid=0"",""Ene-Jun!E3:E""),0)),"""")"),"")</f>
        <v/>
      </c>
      <c r="H235" s="7" t="str">
        <f>IFERROR(__xludf.DUMMYFUNCTION("IFERROR(INDEX(IMPORTRANGE(""https://docs.google.com/spreadsheets/d/1C3dRT-t5aGUUqaTPrAeqShEUVkFXBSAwZczxrMAv404/edit?gid=0#gid=0"",""Ene-Jun!AP3:AP""),MATCH($C235,IMPORTRANGE(""https://docs.google.com/spreadsheets/d/1C3dRT-t5aGUUqaTPrAeqShEUVkFXBSAwZczxrM"&amp;"Av404/edit?gid=0#gid=0"",""Ene-Jun!E3:E""),0)),"""")"),"")</f>
        <v/>
      </c>
      <c r="I235" s="7" t="str">
        <f>IFERROR(__xludf.DUMMYFUNCTION("IFERROR(INDEX(IMPORTRANGE(""https://docs.google.com/spreadsheets/d/1C3dRT-t5aGUUqaTPrAeqShEUVkFXBSAwZczxrMAv404/edit?gid=0#gid=0"",""Ene-Jun!AQ3:AQ""),MATCH($C235,IMPORTRANGE(""https://docs.google.com/spreadsheets/d/1C3dRT-t5aGUUqaTPrAeqShEUVkFXBSAwZczxrM"&amp;"Av404/edit?gid=0#gid=0"",""Ene-Jun!E3:E""),0)),"""")"),"")</f>
        <v/>
      </c>
      <c r="J235" s="7" t="str">
        <f>IFERROR(__xludf.DUMMYFUNCTION("IFERROR(INDEX(IMPORTRANGE(""https://docs.google.com/spreadsheets/d/1C3dRT-t5aGUUqaTPrAeqShEUVkFXBSAwZczxrMAv404/edit?gid=0#gid=0"",""Jul!L3:L""),MATCH($C235,IMPORTRANGE(""https://docs.google.com/spreadsheets/d/1C3dRT-t5aGUUqaTPrAeqShEUVkFXBSAwZczxrMAv404/"&amp;"edit?gid=0#gid=0"",""Jul!E3:E""),0)),"""")"),"")</f>
        <v/>
      </c>
      <c r="K235" s="7" t="str">
        <f>IFERROR(__xludf.DUMMYFUNCTION("IFERROR(INDEX(IMPORTRANGE(""https://docs.google.com/spreadsheets/d/1C3dRT-t5aGUUqaTPrAeqShEUVkFXBSAwZczxrMAv404/edit?gid=0#gid=0"",""Ago!L3:L""),MATCH($C235,IMPORTRANGE(""https://docs.google.com/spreadsheets/d/1C3dRT-t5aGUUqaTPrAeqShEUVkFXBSAwZczxrMAv404/"&amp;"edit?gid=0#gid=0"",""Ago!E3:E""),0)),"""")"),"")</f>
        <v/>
      </c>
      <c r="L235" s="7" t="str">
        <f>IFERROR(__xludf.DUMMYFUNCTION("IFERROR(INDEX(IMPORTRANGE(""https://docs.google.com/spreadsheets/d/1C3dRT-t5aGUUqaTPrAeqShEUVkFXBSAwZczxrMAv404/edit?gid=1065183617#gid=1065183617"",""Sep!L3:L""),MATCH($C235,IMPORTRANGE(""https://docs.google.com/spreadsheets/d/1C3dRT-t5aGUUqaTPrAeqShEUVk"&amp;"FXBSAwZczxrMAv404/edit?gid=1065183617#gid=1065183617"",""Sep!E3:E""),0)),"""")"),"")</f>
        <v/>
      </c>
    </row>
    <row r="236" ht="15.75" customHeight="1">
      <c r="B236" s="7" t="str">
        <f>IFERROR(__xludf.DUMMYFUNCTION("""COMPUTED_VALUE"""),"BP2600543520101")</f>
        <v>BP2600543520101</v>
      </c>
      <c r="C236" s="7" t="str">
        <f>IFERROR(__xludf.DUMMYFUNCTION("""COMPUTED_VALUE"""),"Realizar articulación para el fomento de inciativas productivas de personas con discapacidad, sus cuidadores")</f>
        <v>Realizar articulación para el fomento de inciativas productivas de personas con discapacidad, sus cuidadores</v>
      </c>
      <c r="D236" s="7" t="str">
        <f>IFERROR(__xludf.DUMMYFUNCTION("IFERROR(INDEX(IMPORTRANGE(""https://docs.google.com/spreadsheets/d/1C3dRT-t5aGUUqaTPrAeqShEUVkFXBSAwZczxrMAv404/edit?gid=0#gid=0"",""Ene-Jun!AL3:AL""),MATCH($C236,IMPORTRANGE(""https://docs.google.com/spreadsheets/d/1C3dRT-t5aGUUqaTPrAeqShEUVkFXBSAwZczxrM"&amp;"Av404/edit?gid=0#gid=0"",""Ene-Jun!E3:E""),0)),"""")"),"")</f>
        <v/>
      </c>
      <c r="E236" s="7" t="str">
        <f>IFERROR(__xludf.DUMMYFUNCTION("IFERROR(INDEX(IMPORTRANGE(""https://docs.google.com/spreadsheets/d/1C3dRT-t5aGUUqaTPrAeqShEUVkFXBSAwZczxrMAv404/edit?gid=0#gid=0"",""Ene-Jun!AM3:AM""),MATCH($C236,IMPORTRANGE(""https://docs.google.com/spreadsheets/d/1C3dRT-t5aGUUqaTPrAeqShEUVkFXBSAwZczxrM"&amp;"Av404/edit?gid=0#gid=0"",""Ene-Jun!E3:E""),0)),"""")"),"")</f>
        <v/>
      </c>
      <c r="F236" s="7" t="str">
        <f>IFERROR(__xludf.DUMMYFUNCTION("IFERROR(INDEX(IMPORTRANGE(""https://docs.google.com/spreadsheets/d/1C3dRT-t5aGUUqaTPrAeqShEUVkFXBSAwZczxrMAv404/edit?gid=0#gid=0"",""Ene-Jun!AN3:AN""),MATCH($C236,IMPORTRANGE(""https://docs.google.com/spreadsheets/d/1C3dRT-t5aGUUqaTPrAeqShEUVkFXBSAwZczxrM"&amp;"Av404/edit?gid=0#gid=0"",""Ene-Jun!E3:E""),0)),"""")"),"")</f>
        <v/>
      </c>
      <c r="G236" s="7" t="str">
        <f>IFERROR(__xludf.DUMMYFUNCTION("IFERROR(INDEX(IMPORTRANGE(""https://docs.google.com/spreadsheets/d/1C3dRT-t5aGUUqaTPrAeqShEUVkFXBSAwZczxrMAv404/edit?gid=0#gid=0"",""Ene-Jun!AO3:AO""),MATCH($C236,IMPORTRANGE(""https://docs.google.com/spreadsheets/d/1C3dRT-t5aGUUqaTPrAeqShEUVkFXBSAwZczxrM"&amp;"Av404/edit?gid=0#gid=0"",""Ene-Jun!E3:E""),0)),"""")"),"")</f>
        <v/>
      </c>
      <c r="H236" s="7" t="str">
        <f>IFERROR(__xludf.DUMMYFUNCTION("IFERROR(INDEX(IMPORTRANGE(""https://docs.google.com/spreadsheets/d/1C3dRT-t5aGUUqaTPrAeqShEUVkFXBSAwZczxrMAv404/edit?gid=0#gid=0"",""Ene-Jun!AP3:AP""),MATCH($C236,IMPORTRANGE(""https://docs.google.com/spreadsheets/d/1C3dRT-t5aGUUqaTPrAeqShEUVkFXBSAwZczxrM"&amp;"Av404/edit?gid=0#gid=0"",""Ene-Jun!E3:E""),0)),"""")"),"")</f>
        <v/>
      </c>
      <c r="I236" s="7" t="str">
        <f>IFERROR(__xludf.DUMMYFUNCTION("IFERROR(INDEX(IMPORTRANGE(""https://docs.google.com/spreadsheets/d/1C3dRT-t5aGUUqaTPrAeqShEUVkFXBSAwZczxrMAv404/edit?gid=0#gid=0"",""Ene-Jun!AQ3:AQ""),MATCH($C236,IMPORTRANGE(""https://docs.google.com/spreadsheets/d/1C3dRT-t5aGUUqaTPrAeqShEUVkFXBSAwZczxrM"&amp;"Av404/edit?gid=0#gid=0"",""Ene-Jun!E3:E""),0)),"""")"),"")</f>
        <v/>
      </c>
      <c r="J236" s="7" t="str">
        <f>IFERROR(__xludf.DUMMYFUNCTION("IFERROR(INDEX(IMPORTRANGE(""https://docs.google.com/spreadsheets/d/1C3dRT-t5aGUUqaTPrAeqShEUVkFXBSAwZczxrMAv404/edit?gid=0#gid=0"",""Jul!L3:L""),MATCH($C236,IMPORTRANGE(""https://docs.google.com/spreadsheets/d/1C3dRT-t5aGUUqaTPrAeqShEUVkFXBSAwZczxrMAv404/"&amp;"edit?gid=0#gid=0"",""Jul!E3:E""),0)),"""")"),"")</f>
        <v/>
      </c>
      <c r="K236" s="7" t="str">
        <f>IFERROR(__xludf.DUMMYFUNCTION("IFERROR(INDEX(IMPORTRANGE(""https://docs.google.com/spreadsheets/d/1C3dRT-t5aGUUqaTPrAeqShEUVkFXBSAwZczxrMAv404/edit?gid=0#gid=0"",""Ago!L3:L""),MATCH($C236,IMPORTRANGE(""https://docs.google.com/spreadsheets/d/1C3dRT-t5aGUUqaTPrAeqShEUVkFXBSAwZczxrMAv404/"&amp;"edit?gid=0#gid=0"",""Ago!E3:E""),0)),"""")"),"")</f>
        <v/>
      </c>
      <c r="L236" s="7" t="str">
        <f>IFERROR(__xludf.DUMMYFUNCTION("IFERROR(INDEX(IMPORTRANGE(""https://docs.google.com/spreadsheets/d/1C3dRT-t5aGUUqaTPrAeqShEUVkFXBSAwZczxrMAv404/edit?gid=1065183617#gid=1065183617"",""Sep!L3:L""),MATCH($C236,IMPORTRANGE(""https://docs.google.com/spreadsheets/d/1C3dRT-t5aGUUqaTPrAeqShEUVk"&amp;"FXBSAwZczxrMAv404/edit?gid=1065183617#gid=1065183617"",""Sep!E3:E""),0)),"""")"),"")</f>
        <v/>
      </c>
    </row>
    <row r="237" ht="15.75" customHeight="1">
      <c r="B237" s="7" t="str">
        <f>IFERROR(__xludf.DUMMYFUNCTION("""COMPUTED_VALUE"""),"BP2600543520101")</f>
        <v>BP2600543520101</v>
      </c>
      <c r="C237" s="7" t="str">
        <f>IFERROR(__xludf.DUMMYFUNCTION("""COMPUTED_VALUE"""),"Realizar capacitaciones en hábiliades instrumentales para promover el proyecto de vida de las personas con discapacidad")</f>
        <v>Realizar capacitaciones en hábiliades instrumentales para promover el proyecto de vida de las personas con discapacidad</v>
      </c>
      <c r="D237" s="7" t="str">
        <f>IFERROR(__xludf.DUMMYFUNCTION("IFERROR(INDEX(IMPORTRANGE(""https://docs.google.com/spreadsheets/d/1C3dRT-t5aGUUqaTPrAeqShEUVkFXBSAwZczxrMAv404/edit?gid=0#gid=0"",""Ene-Jun!AL3:AL""),MATCH($C237,IMPORTRANGE(""https://docs.google.com/spreadsheets/d/1C3dRT-t5aGUUqaTPrAeqShEUVkFXBSAwZczxrM"&amp;"Av404/edit?gid=0#gid=0"",""Ene-Jun!E3:E""),0)),"""")"),"")</f>
        <v/>
      </c>
      <c r="E237" s="7" t="str">
        <f>IFERROR(__xludf.DUMMYFUNCTION("IFERROR(INDEX(IMPORTRANGE(""https://docs.google.com/spreadsheets/d/1C3dRT-t5aGUUqaTPrAeqShEUVkFXBSAwZczxrMAv404/edit?gid=0#gid=0"",""Ene-Jun!AM3:AM""),MATCH($C237,IMPORTRANGE(""https://docs.google.com/spreadsheets/d/1C3dRT-t5aGUUqaTPrAeqShEUVkFXBSAwZczxrM"&amp;"Av404/edit?gid=0#gid=0"",""Ene-Jun!E3:E""),0)),"""")"),"")</f>
        <v/>
      </c>
      <c r="F237" s="7" t="str">
        <f>IFERROR(__xludf.DUMMYFUNCTION("IFERROR(INDEX(IMPORTRANGE(""https://docs.google.com/spreadsheets/d/1C3dRT-t5aGUUqaTPrAeqShEUVkFXBSAwZczxrMAv404/edit?gid=0#gid=0"",""Ene-Jun!AN3:AN""),MATCH($C237,IMPORTRANGE(""https://docs.google.com/spreadsheets/d/1C3dRT-t5aGUUqaTPrAeqShEUVkFXBSAwZczxrM"&amp;"Av404/edit?gid=0#gid=0"",""Ene-Jun!E3:E""),0)),"""")"),"")</f>
        <v/>
      </c>
      <c r="G237" s="7" t="str">
        <f>IFERROR(__xludf.DUMMYFUNCTION("IFERROR(INDEX(IMPORTRANGE(""https://docs.google.com/spreadsheets/d/1C3dRT-t5aGUUqaTPrAeqShEUVkFXBSAwZczxrMAv404/edit?gid=0#gid=0"",""Ene-Jun!AO3:AO""),MATCH($C237,IMPORTRANGE(""https://docs.google.com/spreadsheets/d/1C3dRT-t5aGUUqaTPrAeqShEUVkFXBSAwZczxrM"&amp;"Av404/edit?gid=0#gid=0"",""Ene-Jun!E3:E""),0)),"""")"),"")</f>
        <v/>
      </c>
      <c r="H237" s="7" t="str">
        <f>IFERROR(__xludf.DUMMYFUNCTION("IFERROR(INDEX(IMPORTRANGE(""https://docs.google.com/spreadsheets/d/1C3dRT-t5aGUUqaTPrAeqShEUVkFXBSAwZczxrMAv404/edit?gid=0#gid=0"",""Ene-Jun!AP3:AP""),MATCH($C237,IMPORTRANGE(""https://docs.google.com/spreadsheets/d/1C3dRT-t5aGUUqaTPrAeqShEUVkFXBSAwZczxrM"&amp;"Av404/edit?gid=0#gid=0"",""Ene-Jun!E3:E""),0)),"""")"),"")</f>
        <v/>
      </c>
      <c r="I237" s="7" t="str">
        <f>IFERROR(__xludf.DUMMYFUNCTION("IFERROR(INDEX(IMPORTRANGE(""https://docs.google.com/spreadsheets/d/1C3dRT-t5aGUUqaTPrAeqShEUVkFXBSAwZczxrMAv404/edit?gid=0#gid=0"",""Ene-Jun!AQ3:AQ""),MATCH($C237,IMPORTRANGE(""https://docs.google.com/spreadsheets/d/1C3dRT-t5aGUUqaTPrAeqShEUVkFXBSAwZczxrM"&amp;"Av404/edit?gid=0#gid=0"",""Ene-Jun!E3:E""),0)),"""")"),"")</f>
        <v/>
      </c>
      <c r="J237" s="7" t="str">
        <f>IFERROR(__xludf.DUMMYFUNCTION("IFERROR(INDEX(IMPORTRANGE(""https://docs.google.com/spreadsheets/d/1C3dRT-t5aGUUqaTPrAeqShEUVkFXBSAwZczxrMAv404/edit?gid=0#gid=0"",""Jul!L3:L""),MATCH($C237,IMPORTRANGE(""https://docs.google.com/spreadsheets/d/1C3dRT-t5aGUUqaTPrAeqShEUVkFXBSAwZczxrMAv404/"&amp;"edit?gid=0#gid=0"",""Jul!E3:E""),0)),"""")"),"")</f>
        <v/>
      </c>
      <c r="K237" s="7" t="str">
        <f>IFERROR(__xludf.DUMMYFUNCTION("IFERROR(INDEX(IMPORTRANGE(""https://docs.google.com/spreadsheets/d/1C3dRT-t5aGUUqaTPrAeqShEUVkFXBSAwZczxrMAv404/edit?gid=0#gid=0"",""Ago!L3:L""),MATCH($C237,IMPORTRANGE(""https://docs.google.com/spreadsheets/d/1C3dRT-t5aGUUqaTPrAeqShEUVkFXBSAwZczxrMAv404/"&amp;"edit?gid=0#gid=0"",""Ago!E3:E""),0)),"""")"),"")</f>
        <v/>
      </c>
      <c r="L237" s="7" t="str">
        <f>IFERROR(__xludf.DUMMYFUNCTION("IFERROR(INDEX(IMPORTRANGE(""https://docs.google.com/spreadsheets/d/1C3dRT-t5aGUUqaTPrAeqShEUVkFXBSAwZczxrMAv404/edit?gid=1065183617#gid=1065183617"",""Sep!L3:L""),MATCH($C237,IMPORTRANGE(""https://docs.google.com/spreadsheets/d/1C3dRT-t5aGUUqaTPrAeqShEUVk"&amp;"FXBSAwZczxrMAv404/edit?gid=1065183617#gid=1065183617"",""Sep!E3:E""),0)),"""")"),"")</f>
        <v/>
      </c>
    </row>
    <row r="238" ht="15.75" customHeight="1">
      <c r="B238" s="7" t="str">
        <f>IFERROR(__xludf.DUMMYFUNCTION("""COMPUTED_VALUE"""),"BP2600543520101")</f>
        <v>BP2600543520101</v>
      </c>
      <c r="C238" s="7" t="str">
        <f>IFERROR(__xludf.DUMMYFUNCTION("""COMPUTED_VALUE"""),"Realizar la gestión ante los organismos de la Administración Distrital para que los sitios web aplicaciones y plataformas institucionales sean accesibles para personas con diferentes discapacidades")</f>
        <v>Realizar la gestión ante los organismos de la Administración Distrital para que los sitios web aplicaciones y plataformas institucionales sean accesibles para personas con diferentes discapacidades</v>
      </c>
      <c r="D238" s="7" t="str">
        <f>IFERROR(__xludf.DUMMYFUNCTION("IFERROR(INDEX(IMPORTRANGE(""https://docs.google.com/spreadsheets/d/1C3dRT-t5aGUUqaTPrAeqShEUVkFXBSAwZczxrMAv404/edit?gid=0#gid=0"",""Ene-Jun!AL3:AL""),MATCH($C238,IMPORTRANGE(""https://docs.google.com/spreadsheets/d/1C3dRT-t5aGUUqaTPrAeqShEUVkFXBSAwZczxrM"&amp;"Av404/edit?gid=0#gid=0"",""Ene-Jun!E3:E""),0)),"""")"),"")</f>
        <v/>
      </c>
      <c r="E238" s="7" t="str">
        <f>IFERROR(__xludf.DUMMYFUNCTION("IFERROR(INDEX(IMPORTRANGE(""https://docs.google.com/spreadsheets/d/1C3dRT-t5aGUUqaTPrAeqShEUVkFXBSAwZczxrMAv404/edit?gid=0#gid=0"",""Ene-Jun!AM3:AM""),MATCH($C238,IMPORTRANGE(""https://docs.google.com/spreadsheets/d/1C3dRT-t5aGUUqaTPrAeqShEUVkFXBSAwZczxrM"&amp;"Av404/edit?gid=0#gid=0"",""Ene-Jun!E3:E""),0)),"""")"),"")</f>
        <v/>
      </c>
      <c r="F238" s="7" t="str">
        <f>IFERROR(__xludf.DUMMYFUNCTION("IFERROR(INDEX(IMPORTRANGE(""https://docs.google.com/spreadsheets/d/1C3dRT-t5aGUUqaTPrAeqShEUVkFXBSAwZczxrMAv404/edit?gid=0#gid=0"",""Ene-Jun!AN3:AN""),MATCH($C238,IMPORTRANGE(""https://docs.google.com/spreadsheets/d/1C3dRT-t5aGUUqaTPrAeqShEUVkFXBSAwZczxrM"&amp;"Av404/edit?gid=0#gid=0"",""Ene-Jun!E3:E""),0)),"""")"),"")</f>
        <v/>
      </c>
      <c r="G238" s="7" t="str">
        <f>IFERROR(__xludf.DUMMYFUNCTION("IFERROR(INDEX(IMPORTRANGE(""https://docs.google.com/spreadsheets/d/1C3dRT-t5aGUUqaTPrAeqShEUVkFXBSAwZczxrMAv404/edit?gid=0#gid=0"",""Ene-Jun!AO3:AO""),MATCH($C238,IMPORTRANGE(""https://docs.google.com/spreadsheets/d/1C3dRT-t5aGUUqaTPrAeqShEUVkFXBSAwZczxrM"&amp;"Av404/edit?gid=0#gid=0"",""Ene-Jun!E3:E""),0)),"""")"),"")</f>
        <v/>
      </c>
      <c r="H238" s="7" t="str">
        <f>IFERROR(__xludf.DUMMYFUNCTION("IFERROR(INDEX(IMPORTRANGE(""https://docs.google.com/spreadsheets/d/1C3dRT-t5aGUUqaTPrAeqShEUVkFXBSAwZczxrMAv404/edit?gid=0#gid=0"",""Ene-Jun!AP3:AP""),MATCH($C238,IMPORTRANGE(""https://docs.google.com/spreadsheets/d/1C3dRT-t5aGUUqaTPrAeqShEUVkFXBSAwZczxrM"&amp;"Av404/edit?gid=0#gid=0"",""Ene-Jun!E3:E""),0)),"""")"),"")</f>
        <v/>
      </c>
      <c r="I238" s="7" t="str">
        <f>IFERROR(__xludf.DUMMYFUNCTION("IFERROR(INDEX(IMPORTRANGE(""https://docs.google.com/spreadsheets/d/1C3dRT-t5aGUUqaTPrAeqShEUVkFXBSAwZczxrMAv404/edit?gid=0#gid=0"",""Ene-Jun!AQ3:AQ""),MATCH($C238,IMPORTRANGE(""https://docs.google.com/spreadsheets/d/1C3dRT-t5aGUUqaTPrAeqShEUVkFXBSAwZczxrM"&amp;"Av404/edit?gid=0#gid=0"",""Ene-Jun!E3:E""),0)),"""")"),"")</f>
        <v/>
      </c>
      <c r="J238" s="7" t="str">
        <f>IFERROR(__xludf.DUMMYFUNCTION("IFERROR(INDEX(IMPORTRANGE(""https://docs.google.com/spreadsheets/d/1C3dRT-t5aGUUqaTPrAeqShEUVkFXBSAwZczxrMAv404/edit?gid=0#gid=0"",""Jul!L3:L""),MATCH($C238,IMPORTRANGE(""https://docs.google.com/spreadsheets/d/1C3dRT-t5aGUUqaTPrAeqShEUVkFXBSAwZczxrMAv404/"&amp;"edit?gid=0#gid=0"",""Jul!E3:E""),0)),"""")"),"")</f>
        <v/>
      </c>
      <c r="K238" s="7" t="str">
        <f>IFERROR(__xludf.DUMMYFUNCTION("IFERROR(INDEX(IMPORTRANGE(""https://docs.google.com/spreadsheets/d/1C3dRT-t5aGUUqaTPrAeqShEUVkFXBSAwZczxrMAv404/edit?gid=0#gid=0"",""Ago!L3:L""),MATCH($C238,IMPORTRANGE(""https://docs.google.com/spreadsheets/d/1C3dRT-t5aGUUqaTPrAeqShEUVkFXBSAwZczxrMAv404/"&amp;"edit?gid=0#gid=0"",""Ago!E3:E""),0)),"""")"),"")</f>
        <v/>
      </c>
      <c r="L238" s="7" t="str">
        <f>IFERROR(__xludf.DUMMYFUNCTION("IFERROR(INDEX(IMPORTRANGE(""https://docs.google.com/spreadsheets/d/1C3dRT-t5aGUUqaTPrAeqShEUVkFXBSAwZczxrMAv404/edit?gid=1065183617#gid=1065183617"",""Sep!L3:L""),MATCH($C238,IMPORTRANGE(""https://docs.google.com/spreadsheets/d/1C3dRT-t5aGUUqaTPrAeqShEUVk"&amp;"FXBSAwZczxrMAv404/edit?gid=1065183617#gid=1065183617"",""Sep!E3:E""),0)),"""")"),"")</f>
        <v/>
      </c>
    </row>
    <row r="239" ht="15.75" customHeight="1">
      <c r="B239" s="7" t="str">
        <f>IFERROR(__xludf.DUMMYFUNCTION("""COMPUTED_VALUE"""),"BP2600543520101")</f>
        <v>BP2600543520101</v>
      </c>
      <c r="C239" s="7" t="str">
        <f>IFERROR(__xludf.DUMMYFUNCTION("""COMPUTED_VALUE"""),"Realizar orientación juridica a la población con discapacidad y sus cuidadores")</f>
        <v>Realizar orientación juridica a la población con discapacidad y sus cuidadores</v>
      </c>
      <c r="D239" s="7" t="str">
        <f>IFERROR(__xludf.DUMMYFUNCTION("IFERROR(INDEX(IMPORTRANGE(""https://docs.google.com/spreadsheets/d/1C3dRT-t5aGUUqaTPrAeqShEUVkFXBSAwZczxrMAv404/edit?gid=0#gid=0"",""Ene-Jun!AL3:AL""),MATCH($C239,IMPORTRANGE(""https://docs.google.com/spreadsheets/d/1C3dRT-t5aGUUqaTPrAeqShEUVkFXBSAwZczxrM"&amp;"Av404/edit?gid=0#gid=0"",""Ene-Jun!E3:E""),0)),"""")"),"")</f>
        <v/>
      </c>
      <c r="E239" s="7" t="str">
        <f>IFERROR(__xludf.DUMMYFUNCTION("IFERROR(INDEX(IMPORTRANGE(""https://docs.google.com/spreadsheets/d/1C3dRT-t5aGUUqaTPrAeqShEUVkFXBSAwZczxrMAv404/edit?gid=0#gid=0"",""Ene-Jun!AM3:AM""),MATCH($C239,IMPORTRANGE(""https://docs.google.com/spreadsheets/d/1C3dRT-t5aGUUqaTPrAeqShEUVkFXBSAwZczxrM"&amp;"Av404/edit?gid=0#gid=0"",""Ene-Jun!E3:E""),0)),"""")"),"")</f>
        <v/>
      </c>
      <c r="F239" s="7" t="str">
        <f>IFERROR(__xludf.DUMMYFUNCTION("IFERROR(INDEX(IMPORTRANGE(""https://docs.google.com/spreadsheets/d/1C3dRT-t5aGUUqaTPrAeqShEUVkFXBSAwZczxrMAv404/edit?gid=0#gid=0"",""Ene-Jun!AN3:AN""),MATCH($C239,IMPORTRANGE(""https://docs.google.com/spreadsheets/d/1C3dRT-t5aGUUqaTPrAeqShEUVkFXBSAwZczxrM"&amp;"Av404/edit?gid=0#gid=0"",""Ene-Jun!E3:E""),0)),"""")"),"")</f>
        <v/>
      </c>
      <c r="G239" s="7" t="str">
        <f>IFERROR(__xludf.DUMMYFUNCTION("IFERROR(INDEX(IMPORTRANGE(""https://docs.google.com/spreadsheets/d/1C3dRT-t5aGUUqaTPrAeqShEUVkFXBSAwZczxrMAv404/edit?gid=0#gid=0"",""Ene-Jun!AO3:AO""),MATCH($C239,IMPORTRANGE(""https://docs.google.com/spreadsheets/d/1C3dRT-t5aGUUqaTPrAeqShEUVkFXBSAwZczxrM"&amp;"Av404/edit?gid=0#gid=0"",""Ene-Jun!E3:E""),0)),"""")"),"")</f>
        <v/>
      </c>
      <c r="H239" s="7" t="str">
        <f>IFERROR(__xludf.DUMMYFUNCTION("IFERROR(INDEX(IMPORTRANGE(""https://docs.google.com/spreadsheets/d/1C3dRT-t5aGUUqaTPrAeqShEUVkFXBSAwZczxrMAv404/edit?gid=0#gid=0"",""Ene-Jun!AP3:AP""),MATCH($C239,IMPORTRANGE(""https://docs.google.com/spreadsheets/d/1C3dRT-t5aGUUqaTPrAeqShEUVkFXBSAwZczxrM"&amp;"Av404/edit?gid=0#gid=0"",""Ene-Jun!E3:E""),0)),"""")"),"")</f>
        <v/>
      </c>
      <c r="I239" s="7" t="str">
        <f>IFERROR(__xludf.DUMMYFUNCTION("IFERROR(INDEX(IMPORTRANGE(""https://docs.google.com/spreadsheets/d/1C3dRT-t5aGUUqaTPrAeqShEUVkFXBSAwZczxrMAv404/edit?gid=0#gid=0"",""Ene-Jun!AQ3:AQ""),MATCH($C239,IMPORTRANGE(""https://docs.google.com/spreadsheets/d/1C3dRT-t5aGUUqaTPrAeqShEUVkFXBSAwZczxrM"&amp;"Av404/edit?gid=0#gid=0"",""Ene-Jun!E3:E""),0)),"""")"),"")</f>
        <v/>
      </c>
      <c r="J239" s="7" t="str">
        <f>IFERROR(__xludf.DUMMYFUNCTION("IFERROR(INDEX(IMPORTRANGE(""https://docs.google.com/spreadsheets/d/1C3dRT-t5aGUUqaTPrAeqShEUVkFXBSAwZczxrMAv404/edit?gid=0#gid=0"",""Jul!L3:L""),MATCH($C239,IMPORTRANGE(""https://docs.google.com/spreadsheets/d/1C3dRT-t5aGUUqaTPrAeqShEUVkFXBSAwZczxrMAv404/"&amp;"edit?gid=0#gid=0"",""Jul!E3:E""),0)),"""")"),"")</f>
        <v/>
      </c>
      <c r="K239" s="7" t="str">
        <f>IFERROR(__xludf.DUMMYFUNCTION("IFERROR(INDEX(IMPORTRANGE(""https://docs.google.com/spreadsheets/d/1C3dRT-t5aGUUqaTPrAeqShEUVkFXBSAwZczxrMAv404/edit?gid=0#gid=0"",""Ago!L3:L""),MATCH($C239,IMPORTRANGE(""https://docs.google.com/spreadsheets/d/1C3dRT-t5aGUUqaTPrAeqShEUVkFXBSAwZczxrMAv404/"&amp;"edit?gid=0#gid=0"",""Ago!E3:E""),0)),"""")"),"")</f>
        <v/>
      </c>
      <c r="L239" s="7" t="str">
        <f>IFERROR(__xludf.DUMMYFUNCTION("IFERROR(INDEX(IMPORTRANGE(""https://docs.google.com/spreadsheets/d/1C3dRT-t5aGUUqaTPrAeqShEUVkFXBSAwZczxrMAv404/edit?gid=1065183617#gid=1065183617"",""Sep!L3:L""),MATCH($C239,IMPORTRANGE(""https://docs.google.com/spreadsheets/d/1C3dRT-t5aGUUqaTPrAeqShEUVk"&amp;"FXBSAwZczxrMAv404/edit?gid=1065183617#gid=1065183617"",""Sep!E3:E""),0)),"""")"),"")</f>
        <v/>
      </c>
    </row>
    <row r="240" ht="15.75" customHeight="1">
      <c r="B240" s="7" t="str">
        <f>IFERROR(__xludf.DUMMYFUNCTION("""COMPUTED_VALUE"""),"BP2600543520101")</f>
        <v>BP2600543520101</v>
      </c>
      <c r="C240" s="7" t="str">
        <f>IFERROR(__xludf.DUMMYFUNCTION("""COMPUTED_VALUE"""),"Realizar talleres de promoción de Derechos, legistalción y politica pública")</f>
        <v>Realizar talleres de promoción de Derechos, legistalción y politica pública</v>
      </c>
      <c r="D240" s="7" t="str">
        <f>IFERROR(__xludf.DUMMYFUNCTION("IFERROR(INDEX(IMPORTRANGE(""https://docs.google.com/spreadsheets/d/1C3dRT-t5aGUUqaTPrAeqShEUVkFXBSAwZczxrMAv404/edit?gid=0#gid=0"",""Ene-Jun!AL3:AL""),MATCH($C240,IMPORTRANGE(""https://docs.google.com/spreadsheets/d/1C3dRT-t5aGUUqaTPrAeqShEUVkFXBSAwZczxrM"&amp;"Av404/edit?gid=0#gid=0"",""Ene-Jun!E3:E""),0)),"""")"),"")</f>
        <v/>
      </c>
      <c r="E240" s="7" t="str">
        <f>IFERROR(__xludf.DUMMYFUNCTION("IFERROR(INDEX(IMPORTRANGE(""https://docs.google.com/spreadsheets/d/1C3dRT-t5aGUUqaTPrAeqShEUVkFXBSAwZczxrMAv404/edit?gid=0#gid=0"",""Ene-Jun!AM3:AM""),MATCH($C240,IMPORTRANGE(""https://docs.google.com/spreadsheets/d/1C3dRT-t5aGUUqaTPrAeqShEUVkFXBSAwZczxrM"&amp;"Av404/edit?gid=0#gid=0"",""Ene-Jun!E3:E""),0)),"""")"),"")</f>
        <v/>
      </c>
      <c r="F240" s="7" t="str">
        <f>IFERROR(__xludf.DUMMYFUNCTION("IFERROR(INDEX(IMPORTRANGE(""https://docs.google.com/spreadsheets/d/1C3dRT-t5aGUUqaTPrAeqShEUVkFXBSAwZczxrMAv404/edit?gid=0#gid=0"",""Ene-Jun!AN3:AN""),MATCH($C240,IMPORTRANGE(""https://docs.google.com/spreadsheets/d/1C3dRT-t5aGUUqaTPrAeqShEUVkFXBSAwZczxrM"&amp;"Av404/edit?gid=0#gid=0"",""Ene-Jun!E3:E""),0)),"""")"),"")</f>
        <v/>
      </c>
      <c r="G240" s="7" t="str">
        <f>IFERROR(__xludf.DUMMYFUNCTION("IFERROR(INDEX(IMPORTRANGE(""https://docs.google.com/spreadsheets/d/1C3dRT-t5aGUUqaTPrAeqShEUVkFXBSAwZczxrMAv404/edit?gid=0#gid=0"",""Ene-Jun!AO3:AO""),MATCH($C240,IMPORTRANGE(""https://docs.google.com/spreadsheets/d/1C3dRT-t5aGUUqaTPrAeqShEUVkFXBSAwZczxrM"&amp;"Av404/edit?gid=0#gid=0"",""Ene-Jun!E3:E""),0)),"""")"),"")</f>
        <v/>
      </c>
      <c r="H240" s="7" t="str">
        <f>IFERROR(__xludf.DUMMYFUNCTION("IFERROR(INDEX(IMPORTRANGE(""https://docs.google.com/spreadsheets/d/1C3dRT-t5aGUUqaTPrAeqShEUVkFXBSAwZczxrMAv404/edit?gid=0#gid=0"",""Ene-Jun!AP3:AP""),MATCH($C240,IMPORTRANGE(""https://docs.google.com/spreadsheets/d/1C3dRT-t5aGUUqaTPrAeqShEUVkFXBSAwZczxrM"&amp;"Av404/edit?gid=0#gid=0"",""Ene-Jun!E3:E""),0)),"""")"),"")</f>
        <v/>
      </c>
      <c r="I240" s="7" t="str">
        <f>IFERROR(__xludf.DUMMYFUNCTION("IFERROR(INDEX(IMPORTRANGE(""https://docs.google.com/spreadsheets/d/1C3dRT-t5aGUUqaTPrAeqShEUVkFXBSAwZczxrMAv404/edit?gid=0#gid=0"",""Ene-Jun!AQ3:AQ""),MATCH($C240,IMPORTRANGE(""https://docs.google.com/spreadsheets/d/1C3dRT-t5aGUUqaTPrAeqShEUVkFXBSAwZczxrM"&amp;"Av404/edit?gid=0#gid=0"",""Ene-Jun!E3:E""),0)),"""")"),"")</f>
        <v/>
      </c>
      <c r="J240" s="7" t="str">
        <f>IFERROR(__xludf.DUMMYFUNCTION("IFERROR(INDEX(IMPORTRANGE(""https://docs.google.com/spreadsheets/d/1C3dRT-t5aGUUqaTPrAeqShEUVkFXBSAwZczxrMAv404/edit?gid=0#gid=0"",""Jul!L3:L""),MATCH($C240,IMPORTRANGE(""https://docs.google.com/spreadsheets/d/1C3dRT-t5aGUUqaTPrAeqShEUVkFXBSAwZczxrMAv404/"&amp;"edit?gid=0#gid=0"",""Jul!E3:E""),0)),"""")"),"")</f>
        <v/>
      </c>
      <c r="K240" s="7" t="str">
        <f>IFERROR(__xludf.DUMMYFUNCTION("IFERROR(INDEX(IMPORTRANGE(""https://docs.google.com/spreadsheets/d/1C3dRT-t5aGUUqaTPrAeqShEUVkFXBSAwZczxrMAv404/edit?gid=0#gid=0"",""Ago!L3:L""),MATCH($C240,IMPORTRANGE(""https://docs.google.com/spreadsheets/d/1C3dRT-t5aGUUqaTPrAeqShEUVkFXBSAwZczxrMAv404/"&amp;"edit?gid=0#gid=0"",""Ago!E3:E""),0)),"""")"),"")</f>
        <v/>
      </c>
      <c r="L240" s="7" t="str">
        <f>IFERROR(__xludf.DUMMYFUNCTION("IFERROR(INDEX(IMPORTRANGE(""https://docs.google.com/spreadsheets/d/1C3dRT-t5aGUUqaTPrAeqShEUVkFXBSAwZczxrMAv404/edit?gid=1065183617#gid=1065183617"",""Sep!L3:L""),MATCH($C240,IMPORTRANGE(""https://docs.google.com/spreadsheets/d/1C3dRT-t5aGUUqaTPrAeqShEUVk"&amp;"FXBSAwZczxrMAv404/edit?gid=1065183617#gid=1065183617"",""Sep!E3:E""),0)),"""")"),"")</f>
        <v/>
      </c>
    </row>
    <row r="241" ht="15.75" customHeight="1">
      <c r="B241" s="7" t="str">
        <f>IFERROR(__xludf.DUMMYFUNCTION("""COMPUTED_VALUE"""),"BP2600543520101")</f>
        <v>BP2600543520101</v>
      </c>
      <c r="C241" s="7" t="str">
        <f>IFERROR(__xludf.DUMMYFUNCTION("""COMPUTED_VALUE"""),"Suministrar Productos de Apoyo no incluidos en el Plan Obligatorio de Salud - POS necesarios para la equiparación y adaptación en las AVD")</f>
        <v>Suministrar Productos de Apoyo no incluidos en el Plan Obligatorio de Salud - POS necesarios para la equiparación y adaptación en las AVD</v>
      </c>
      <c r="D241" s="7" t="str">
        <f>IFERROR(__xludf.DUMMYFUNCTION("IFERROR(INDEX(IMPORTRANGE(""https://docs.google.com/spreadsheets/d/1C3dRT-t5aGUUqaTPrAeqShEUVkFXBSAwZczxrMAv404/edit?gid=0#gid=0"",""Ene-Jun!AL3:AL""),MATCH($C241,IMPORTRANGE(""https://docs.google.com/spreadsheets/d/1C3dRT-t5aGUUqaTPrAeqShEUVkFXBSAwZczxrM"&amp;"Av404/edit?gid=0#gid=0"",""Ene-Jun!E3:E""),0)),"""")"),"")</f>
        <v/>
      </c>
      <c r="E241" s="7" t="str">
        <f>IFERROR(__xludf.DUMMYFUNCTION("IFERROR(INDEX(IMPORTRANGE(""https://docs.google.com/spreadsheets/d/1C3dRT-t5aGUUqaTPrAeqShEUVkFXBSAwZczxrMAv404/edit?gid=0#gid=0"",""Ene-Jun!AM3:AM""),MATCH($C241,IMPORTRANGE(""https://docs.google.com/spreadsheets/d/1C3dRT-t5aGUUqaTPrAeqShEUVkFXBSAwZczxrM"&amp;"Av404/edit?gid=0#gid=0"",""Ene-Jun!E3:E""),0)),"""")"),"")</f>
        <v/>
      </c>
      <c r="F241" s="7" t="str">
        <f>IFERROR(__xludf.DUMMYFUNCTION("IFERROR(INDEX(IMPORTRANGE(""https://docs.google.com/spreadsheets/d/1C3dRT-t5aGUUqaTPrAeqShEUVkFXBSAwZczxrMAv404/edit?gid=0#gid=0"",""Ene-Jun!AN3:AN""),MATCH($C241,IMPORTRANGE(""https://docs.google.com/spreadsheets/d/1C3dRT-t5aGUUqaTPrAeqShEUVkFXBSAwZczxrM"&amp;"Av404/edit?gid=0#gid=0"",""Ene-Jun!E3:E""),0)),"""")"),"")</f>
        <v/>
      </c>
      <c r="G241" s="7" t="str">
        <f>IFERROR(__xludf.DUMMYFUNCTION("IFERROR(INDEX(IMPORTRANGE(""https://docs.google.com/spreadsheets/d/1C3dRT-t5aGUUqaTPrAeqShEUVkFXBSAwZczxrMAv404/edit?gid=0#gid=0"",""Ene-Jun!AO3:AO""),MATCH($C241,IMPORTRANGE(""https://docs.google.com/spreadsheets/d/1C3dRT-t5aGUUqaTPrAeqShEUVkFXBSAwZczxrM"&amp;"Av404/edit?gid=0#gid=0"",""Ene-Jun!E3:E""),0)),"""")"),"")</f>
        <v/>
      </c>
      <c r="H241" s="7" t="str">
        <f>IFERROR(__xludf.DUMMYFUNCTION("IFERROR(INDEX(IMPORTRANGE(""https://docs.google.com/spreadsheets/d/1C3dRT-t5aGUUqaTPrAeqShEUVkFXBSAwZczxrMAv404/edit?gid=0#gid=0"",""Ene-Jun!AP3:AP""),MATCH($C241,IMPORTRANGE(""https://docs.google.com/spreadsheets/d/1C3dRT-t5aGUUqaTPrAeqShEUVkFXBSAwZczxrM"&amp;"Av404/edit?gid=0#gid=0"",""Ene-Jun!E3:E""),0)),"""")"),"")</f>
        <v/>
      </c>
      <c r="I241" s="7" t="str">
        <f>IFERROR(__xludf.DUMMYFUNCTION("IFERROR(INDEX(IMPORTRANGE(""https://docs.google.com/spreadsheets/d/1C3dRT-t5aGUUqaTPrAeqShEUVkFXBSAwZczxrMAv404/edit?gid=0#gid=0"",""Ene-Jun!AQ3:AQ""),MATCH($C241,IMPORTRANGE(""https://docs.google.com/spreadsheets/d/1C3dRT-t5aGUUqaTPrAeqShEUVkFXBSAwZczxrM"&amp;"Av404/edit?gid=0#gid=0"",""Ene-Jun!E3:E""),0)),"""")"),"")</f>
        <v/>
      </c>
      <c r="J241" s="7" t="str">
        <f>IFERROR(__xludf.DUMMYFUNCTION("IFERROR(INDEX(IMPORTRANGE(""https://docs.google.com/spreadsheets/d/1C3dRT-t5aGUUqaTPrAeqShEUVkFXBSAwZczxrMAv404/edit?gid=0#gid=0"",""Jul!L3:L""),MATCH($C241,IMPORTRANGE(""https://docs.google.com/spreadsheets/d/1C3dRT-t5aGUUqaTPrAeqShEUVkFXBSAwZczxrMAv404/"&amp;"edit?gid=0#gid=0"",""Jul!E3:E""),0)),"""")"),"")</f>
        <v/>
      </c>
      <c r="K241" s="7" t="str">
        <f>IFERROR(__xludf.DUMMYFUNCTION("IFERROR(INDEX(IMPORTRANGE(""https://docs.google.com/spreadsheets/d/1C3dRT-t5aGUUqaTPrAeqShEUVkFXBSAwZczxrMAv404/edit?gid=0#gid=0"",""Ago!L3:L""),MATCH($C241,IMPORTRANGE(""https://docs.google.com/spreadsheets/d/1C3dRT-t5aGUUqaTPrAeqShEUVkFXBSAwZczxrMAv404/"&amp;"edit?gid=0#gid=0"",""Ago!E3:E""),0)),"""")"),"")</f>
        <v/>
      </c>
      <c r="L241" s="7" t="str">
        <f>IFERROR(__xludf.DUMMYFUNCTION("IFERROR(INDEX(IMPORTRANGE(""https://docs.google.com/spreadsheets/d/1C3dRT-t5aGUUqaTPrAeqShEUVkFXBSAwZczxrMAv404/edit?gid=1065183617#gid=1065183617"",""Sep!L3:L""),MATCH($C241,IMPORTRANGE(""https://docs.google.com/spreadsheets/d/1C3dRT-t5aGUUqaTPrAeqShEUVk"&amp;"FXBSAwZczxrMAv404/edit?gid=1065183617#gid=1065183617"",""Sep!E3:E""),0)),"""")"),"")</f>
        <v/>
      </c>
    </row>
    <row r="242" ht="15.75" customHeight="1">
      <c r="B242" s="7" t="str">
        <f>IFERROR(__xludf.DUMMYFUNCTION("""COMPUTED_VALUE"""),"BP2600543610101")</f>
        <v>BP2600543610101</v>
      </c>
      <c r="C242" s="7" t="str">
        <f>IFERROR(__xludf.DUMMYFUNCTION("""COMPUTED_VALUE"""),"Apoyo de Ayudas Humanitarias Inmediatas a los Hogares Víctimas del Conflicto Armado en Cali. BP26003008-Pagos pasivos exigibles vigencias expiradas")</f>
        <v>Apoyo de Ayudas Humanitarias Inmediatas a los Hogares Víctimas del Conflicto Armado en Cali. BP26003008-Pagos pasivos exigibles vigencias expiradas</v>
      </c>
      <c r="D242" s="7" t="str">
        <f>IFERROR(__xludf.DUMMYFUNCTION("IFERROR(INDEX(IMPORTRANGE(""https://docs.google.com/spreadsheets/d/1C3dRT-t5aGUUqaTPrAeqShEUVkFXBSAwZczxrMAv404/edit?gid=0#gid=0"",""Ene-Jun!AL3:AL""),MATCH($C242,IMPORTRANGE(""https://docs.google.com/spreadsheets/d/1C3dRT-t5aGUUqaTPrAeqShEUVkFXBSAwZczxrM"&amp;"Av404/edit?gid=0#gid=0"",""Ene-Jun!E3:E""),0)),"""")"),"")</f>
        <v/>
      </c>
      <c r="E242" s="7" t="str">
        <f>IFERROR(__xludf.DUMMYFUNCTION("IFERROR(INDEX(IMPORTRANGE(""https://docs.google.com/spreadsheets/d/1C3dRT-t5aGUUqaTPrAeqShEUVkFXBSAwZczxrMAv404/edit?gid=0#gid=0"",""Ene-Jun!AM3:AM""),MATCH($C242,IMPORTRANGE(""https://docs.google.com/spreadsheets/d/1C3dRT-t5aGUUqaTPrAeqShEUVkFXBSAwZczxrM"&amp;"Av404/edit?gid=0#gid=0"",""Ene-Jun!E3:E""),0)),"""")"),"")</f>
        <v/>
      </c>
      <c r="F242" s="7" t="str">
        <f>IFERROR(__xludf.DUMMYFUNCTION("IFERROR(INDEX(IMPORTRANGE(""https://docs.google.com/spreadsheets/d/1C3dRT-t5aGUUqaTPrAeqShEUVkFXBSAwZczxrMAv404/edit?gid=0#gid=0"",""Ene-Jun!AN3:AN""),MATCH($C242,IMPORTRANGE(""https://docs.google.com/spreadsheets/d/1C3dRT-t5aGUUqaTPrAeqShEUVkFXBSAwZczxrM"&amp;"Av404/edit?gid=0#gid=0"",""Ene-Jun!E3:E""),0)),"""")"),"")</f>
        <v/>
      </c>
      <c r="G242" s="7" t="str">
        <f>IFERROR(__xludf.DUMMYFUNCTION("IFERROR(INDEX(IMPORTRANGE(""https://docs.google.com/spreadsheets/d/1C3dRT-t5aGUUqaTPrAeqShEUVkFXBSAwZczxrMAv404/edit?gid=0#gid=0"",""Ene-Jun!AO3:AO""),MATCH($C242,IMPORTRANGE(""https://docs.google.com/spreadsheets/d/1C3dRT-t5aGUUqaTPrAeqShEUVkFXBSAwZczxrM"&amp;"Av404/edit?gid=0#gid=0"",""Ene-Jun!E3:E""),0)),"""")"),"")</f>
        <v/>
      </c>
      <c r="H242" s="7" t="str">
        <f>IFERROR(__xludf.DUMMYFUNCTION("IFERROR(INDEX(IMPORTRANGE(""https://docs.google.com/spreadsheets/d/1C3dRT-t5aGUUqaTPrAeqShEUVkFXBSAwZczxrMAv404/edit?gid=0#gid=0"",""Ene-Jun!AP3:AP""),MATCH($C242,IMPORTRANGE(""https://docs.google.com/spreadsheets/d/1C3dRT-t5aGUUqaTPrAeqShEUVkFXBSAwZczxrM"&amp;"Av404/edit?gid=0#gid=0"",""Ene-Jun!E3:E""),0)),"""")"),"")</f>
        <v/>
      </c>
      <c r="I242" s="7" t="str">
        <f>IFERROR(__xludf.DUMMYFUNCTION("IFERROR(INDEX(IMPORTRANGE(""https://docs.google.com/spreadsheets/d/1C3dRT-t5aGUUqaTPrAeqShEUVkFXBSAwZczxrMAv404/edit?gid=0#gid=0"",""Ene-Jun!AQ3:AQ""),MATCH($C242,IMPORTRANGE(""https://docs.google.com/spreadsheets/d/1C3dRT-t5aGUUqaTPrAeqShEUVkFXBSAwZczxrM"&amp;"Av404/edit?gid=0#gid=0"",""Ene-Jun!E3:E""),0)),"""")"),"")</f>
        <v/>
      </c>
      <c r="J242" s="7" t="str">
        <f>IFERROR(__xludf.DUMMYFUNCTION("IFERROR(INDEX(IMPORTRANGE(""https://docs.google.com/spreadsheets/d/1C3dRT-t5aGUUqaTPrAeqShEUVkFXBSAwZczxrMAv404/edit?gid=0#gid=0"",""Jul!L3:L""),MATCH($C242,IMPORTRANGE(""https://docs.google.com/spreadsheets/d/1C3dRT-t5aGUUqaTPrAeqShEUVkFXBSAwZczxrMAv404/"&amp;"edit?gid=0#gid=0"",""Jul!E3:E""),0)),"""")"),"")</f>
        <v/>
      </c>
      <c r="K242" s="7" t="str">
        <f>IFERROR(__xludf.DUMMYFUNCTION("IFERROR(INDEX(IMPORTRANGE(""https://docs.google.com/spreadsheets/d/1C3dRT-t5aGUUqaTPrAeqShEUVkFXBSAwZczxrMAv404/edit?gid=0#gid=0"",""Ago!L3:L""),MATCH($C242,IMPORTRANGE(""https://docs.google.com/spreadsheets/d/1C3dRT-t5aGUUqaTPrAeqShEUVkFXBSAwZczxrMAv404/"&amp;"edit?gid=0#gid=0"",""Ago!E3:E""),0)),"""")"),"")</f>
        <v/>
      </c>
      <c r="L242" s="7" t="str">
        <f>IFERROR(__xludf.DUMMYFUNCTION("IFERROR(INDEX(IMPORTRANGE(""https://docs.google.com/spreadsheets/d/1C3dRT-t5aGUUqaTPrAeqShEUVkFXBSAwZczxrMAv404/edit?gid=1065183617#gid=1065183617"",""Sep!L3:L""),MATCH($C242,IMPORTRANGE(""https://docs.google.com/spreadsheets/d/1C3dRT-t5aGUUqaTPrAeqShEUVk"&amp;"FXBSAwZczxrMAv404/edit?gid=1065183617#gid=1065183617"",""Sep!E3:E""),0)),"""")"),"")</f>
        <v/>
      </c>
    </row>
    <row r="243" ht="15.75" customHeight="1">
      <c r="B243" s="7" t="str">
        <f>IFERROR(__xludf.DUMMYFUNCTION("""COMPUTED_VALUE"""),"BP2600543610101")</f>
        <v>BP2600543610101</v>
      </c>
      <c r="C243" s="7" t="str">
        <f>IFERROR(__xludf.DUMMYFUNCTION("""COMPUTED_VALUE"""),"Brindar atención a las víctimas del conflicto armado que apliquen para recibir Ayuda Humanitaria Inmediata")</f>
        <v>Brindar atención a las víctimas del conflicto armado que apliquen para recibir Ayuda Humanitaria Inmediata</v>
      </c>
      <c r="D243" s="7" t="str">
        <f>IFERROR(__xludf.DUMMYFUNCTION("IFERROR(INDEX(IMPORTRANGE(""https://docs.google.com/spreadsheets/d/1C3dRT-t5aGUUqaTPrAeqShEUVkFXBSAwZczxrMAv404/edit?gid=0#gid=0"",""Ene-Jun!AL3:AL""),MATCH($C243,IMPORTRANGE(""https://docs.google.com/spreadsheets/d/1C3dRT-t5aGUUqaTPrAeqShEUVkFXBSAwZczxrM"&amp;"Av404/edit?gid=0#gid=0"",""Ene-Jun!E3:E""),0)),"""")"),"")</f>
        <v/>
      </c>
      <c r="E243" s="7" t="str">
        <f>IFERROR(__xludf.DUMMYFUNCTION("IFERROR(INDEX(IMPORTRANGE(""https://docs.google.com/spreadsheets/d/1C3dRT-t5aGUUqaTPrAeqShEUVkFXBSAwZczxrMAv404/edit?gid=0#gid=0"",""Ene-Jun!AM3:AM""),MATCH($C243,IMPORTRANGE(""https://docs.google.com/spreadsheets/d/1C3dRT-t5aGUUqaTPrAeqShEUVkFXBSAwZczxrM"&amp;"Av404/edit?gid=0#gid=0"",""Ene-Jun!E3:E""),0)),"""")"),"")</f>
        <v/>
      </c>
      <c r="F243" s="7" t="str">
        <f>IFERROR(__xludf.DUMMYFUNCTION("IFERROR(INDEX(IMPORTRANGE(""https://docs.google.com/spreadsheets/d/1C3dRT-t5aGUUqaTPrAeqShEUVkFXBSAwZczxrMAv404/edit?gid=0#gid=0"",""Ene-Jun!AN3:AN""),MATCH($C243,IMPORTRANGE(""https://docs.google.com/spreadsheets/d/1C3dRT-t5aGUUqaTPrAeqShEUVkFXBSAwZczxrM"&amp;"Av404/edit?gid=0#gid=0"",""Ene-Jun!E3:E""),0)),"""")"),"")</f>
        <v/>
      </c>
      <c r="G243" s="7" t="str">
        <f>IFERROR(__xludf.DUMMYFUNCTION("IFERROR(INDEX(IMPORTRANGE(""https://docs.google.com/spreadsheets/d/1C3dRT-t5aGUUqaTPrAeqShEUVkFXBSAwZczxrMAv404/edit?gid=0#gid=0"",""Ene-Jun!AO3:AO""),MATCH($C243,IMPORTRANGE(""https://docs.google.com/spreadsheets/d/1C3dRT-t5aGUUqaTPrAeqShEUVkFXBSAwZczxrM"&amp;"Av404/edit?gid=0#gid=0"",""Ene-Jun!E3:E""),0)),"""")"),"")</f>
        <v/>
      </c>
      <c r="H243" s="7" t="str">
        <f>IFERROR(__xludf.DUMMYFUNCTION("IFERROR(INDEX(IMPORTRANGE(""https://docs.google.com/spreadsheets/d/1C3dRT-t5aGUUqaTPrAeqShEUVkFXBSAwZczxrMAv404/edit?gid=0#gid=0"",""Ene-Jun!AP3:AP""),MATCH($C243,IMPORTRANGE(""https://docs.google.com/spreadsheets/d/1C3dRT-t5aGUUqaTPrAeqShEUVkFXBSAwZczxrM"&amp;"Av404/edit?gid=0#gid=0"",""Ene-Jun!E3:E""),0)),"""")"),"")</f>
        <v/>
      </c>
      <c r="I243" s="7" t="str">
        <f>IFERROR(__xludf.DUMMYFUNCTION("IFERROR(INDEX(IMPORTRANGE(""https://docs.google.com/spreadsheets/d/1C3dRT-t5aGUUqaTPrAeqShEUVkFXBSAwZczxrMAv404/edit?gid=0#gid=0"",""Ene-Jun!AQ3:AQ""),MATCH($C243,IMPORTRANGE(""https://docs.google.com/spreadsheets/d/1C3dRT-t5aGUUqaTPrAeqShEUVkFXBSAwZczxrM"&amp;"Av404/edit?gid=0#gid=0"",""Ene-Jun!E3:E""),0)),"""")"),"")</f>
        <v/>
      </c>
      <c r="J243" s="7" t="str">
        <f>IFERROR(__xludf.DUMMYFUNCTION("IFERROR(INDEX(IMPORTRANGE(""https://docs.google.com/spreadsheets/d/1C3dRT-t5aGUUqaTPrAeqShEUVkFXBSAwZczxrMAv404/edit?gid=0#gid=0"",""Jul!L3:L""),MATCH($C243,IMPORTRANGE(""https://docs.google.com/spreadsheets/d/1C3dRT-t5aGUUqaTPrAeqShEUVkFXBSAwZczxrMAv404/"&amp;"edit?gid=0#gid=0"",""Jul!E3:E""),0)),"""")"),"")</f>
        <v/>
      </c>
      <c r="K243" s="7" t="str">
        <f>IFERROR(__xludf.DUMMYFUNCTION("IFERROR(INDEX(IMPORTRANGE(""https://docs.google.com/spreadsheets/d/1C3dRT-t5aGUUqaTPrAeqShEUVkFXBSAwZczxrMAv404/edit?gid=0#gid=0"",""Ago!L3:L""),MATCH($C243,IMPORTRANGE(""https://docs.google.com/spreadsheets/d/1C3dRT-t5aGUUqaTPrAeqShEUVkFXBSAwZczxrMAv404/"&amp;"edit?gid=0#gid=0"",""Ago!E3:E""),0)),"""")"),"")</f>
        <v/>
      </c>
      <c r="L243" s="7" t="str">
        <f>IFERROR(__xludf.DUMMYFUNCTION("IFERROR(INDEX(IMPORTRANGE(""https://docs.google.com/spreadsheets/d/1C3dRT-t5aGUUqaTPrAeqShEUVkFXBSAwZczxrMAv404/edit?gid=1065183617#gid=1065183617"",""Sep!L3:L""),MATCH($C243,IMPORTRANGE(""https://docs.google.com/spreadsheets/d/1C3dRT-t5aGUUqaTPrAeqShEUVk"&amp;"FXBSAwZczxrMAv404/edit?gid=1065183617#gid=1065183617"",""Sep!E3:E""),0)),"""")"),"")</f>
        <v/>
      </c>
    </row>
    <row r="244" ht="15.75" customHeight="1">
      <c r="B244" s="7" t="str">
        <f>IFERROR(__xludf.DUMMYFUNCTION("""COMPUTED_VALUE"""),"BP2600543610101")</f>
        <v>BP2600543610101</v>
      </c>
      <c r="C244" s="7" t="str">
        <f>IFERROR(__xludf.DUMMYFUNCTION("""COMPUTED_VALUE"""),"Brindar atención y orientación a la población víctima afrodescendiente")</f>
        <v>Brindar atención y orientación a la población víctima afrodescendiente</v>
      </c>
      <c r="D244" s="7" t="str">
        <f>IFERROR(__xludf.DUMMYFUNCTION("IFERROR(INDEX(IMPORTRANGE(""https://docs.google.com/spreadsheets/d/1C3dRT-t5aGUUqaTPrAeqShEUVkFXBSAwZczxrMAv404/edit?gid=0#gid=0"",""Ene-Jun!AL3:AL""),MATCH($C244,IMPORTRANGE(""https://docs.google.com/spreadsheets/d/1C3dRT-t5aGUUqaTPrAeqShEUVkFXBSAwZczxrM"&amp;"Av404/edit?gid=0#gid=0"",""Ene-Jun!E3:E""),0)),"""")"),"")</f>
        <v/>
      </c>
      <c r="E244" s="7" t="str">
        <f>IFERROR(__xludf.DUMMYFUNCTION("IFERROR(INDEX(IMPORTRANGE(""https://docs.google.com/spreadsheets/d/1C3dRT-t5aGUUqaTPrAeqShEUVkFXBSAwZczxrMAv404/edit?gid=0#gid=0"",""Ene-Jun!AM3:AM""),MATCH($C244,IMPORTRANGE(""https://docs.google.com/spreadsheets/d/1C3dRT-t5aGUUqaTPrAeqShEUVkFXBSAwZczxrM"&amp;"Av404/edit?gid=0#gid=0"",""Ene-Jun!E3:E""),0)),"""")"),"")</f>
        <v/>
      </c>
      <c r="F244" s="7" t="str">
        <f>IFERROR(__xludf.DUMMYFUNCTION("IFERROR(INDEX(IMPORTRANGE(""https://docs.google.com/spreadsheets/d/1C3dRT-t5aGUUqaTPrAeqShEUVkFXBSAwZczxrMAv404/edit?gid=0#gid=0"",""Ene-Jun!AN3:AN""),MATCH($C244,IMPORTRANGE(""https://docs.google.com/spreadsheets/d/1C3dRT-t5aGUUqaTPrAeqShEUVkFXBSAwZczxrM"&amp;"Av404/edit?gid=0#gid=0"",""Ene-Jun!E3:E""),0)),"""")"),"")</f>
        <v/>
      </c>
      <c r="G244" s="7" t="str">
        <f>IFERROR(__xludf.DUMMYFUNCTION("IFERROR(INDEX(IMPORTRANGE(""https://docs.google.com/spreadsheets/d/1C3dRT-t5aGUUqaTPrAeqShEUVkFXBSAwZczxrMAv404/edit?gid=0#gid=0"",""Ene-Jun!AO3:AO""),MATCH($C244,IMPORTRANGE(""https://docs.google.com/spreadsheets/d/1C3dRT-t5aGUUqaTPrAeqShEUVkFXBSAwZczxrM"&amp;"Av404/edit?gid=0#gid=0"",""Ene-Jun!E3:E""),0)),"""")"),"")</f>
        <v/>
      </c>
      <c r="H244" s="7" t="str">
        <f>IFERROR(__xludf.DUMMYFUNCTION("IFERROR(INDEX(IMPORTRANGE(""https://docs.google.com/spreadsheets/d/1C3dRT-t5aGUUqaTPrAeqShEUVkFXBSAwZczxrMAv404/edit?gid=0#gid=0"",""Ene-Jun!AP3:AP""),MATCH($C244,IMPORTRANGE(""https://docs.google.com/spreadsheets/d/1C3dRT-t5aGUUqaTPrAeqShEUVkFXBSAwZczxrM"&amp;"Av404/edit?gid=0#gid=0"",""Ene-Jun!E3:E""),0)),"""")"),"")</f>
        <v/>
      </c>
      <c r="I244" s="7" t="str">
        <f>IFERROR(__xludf.DUMMYFUNCTION("IFERROR(INDEX(IMPORTRANGE(""https://docs.google.com/spreadsheets/d/1C3dRT-t5aGUUqaTPrAeqShEUVkFXBSAwZczxrMAv404/edit?gid=0#gid=0"",""Ene-Jun!AQ3:AQ""),MATCH($C244,IMPORTRANGE(""https://docs.google.com/spreadsheets/d/1C3dRT-t5aGUUqaTPrAeqShEUVkFXBSAwZczxrM"&amp;"Av404/edit?gid=0#gid=0"",""Ene-Jun!E3:E""),0)),"""")"),"")</f>
        <v/>
      </c>
      <c r="J244" s="7" t="str">
        <f>IFERROR(__xludf.DUMMYFUNCTION("IFERROR(INDEX(IMPORTRANGE(""https://docs.google.com/spreadsheets/d/1C3dRT-t5aGUUqaTPrAeqShEUVkFXBSAwZczxrMAv404/edit?gid=0#gid=0"",""Jul!L3:L""),MATCH($C244,IMPORTRANGE(""https://docs.google.com/spreadsheets/d/1C3dRT-t5aGUUqaTPrAeqShEUVkFXBSAwZczxrMAv404/"&amp;"edit?gid=0#gid=0"",""Jul!E3:E""),0)),"""")"),"")</f>
        <v/>
      </c>
      <c r="K244" s="7" t="str">
        <f>IFERROR(__xludf.DUMMYFUNCTION("IFERROR(INDEX(IMPORTRANGE(""https://docs.google.com/spreadsheets/d/1C3dRT-t5aGUUqaTPrAeqShEUVkFXBSAwZczxrMAv404/edit?gid=0#gid=0"",""Ago!L3:L""),MATCH($C244,IMPORTRANGE(""https://docs.google.com/spreadsheets/d/1C3dRT-t5aGUUqaTPrAeqShEUVkFXBSAwZczxrMAv404/"&amp;"edit?gid=0#gid=0"",""Ago!E3:E""),0)),"""")"),"")</f>
        <v/>
      </c>
      <c r="L244" s="7" t="str">
        <f>IFERROR(__xludf.DUMMYFUNCTION("IFERROR(INDEX(IMPORTRANGE(""https://docs.google.com/spreadsheets/d/1C3dRT-t5aGUUqaTPrAeqShEUVkFXBSAwZczxrMAv404/edit?gid=1065183617#gid=1065183617"",""Sep!L3:L""),MATCH($C244,IMPORTRANGE(""https://docs.google.com/spreadsheets/d/1C3dRT-t5aGUUqaTPrAeqShEUVk"&amp;"FXBSAwZczxrMAv404/edit?gid=1065183617#gid=1065183617"",""Sep!E3:E""),0)),"""")"),"")</f>
        <v/>
      </c>
    </row>
    <row r="245" ht="15.75" customHeight="1">
      <c r="B245" s="7" t="str">
        <f>IFERROR(__xludf.DUMMYFUNCTION("""COMPUTED_VALUE"""),"BP2600543610101")</f>
        <v>BP2600543610101</v>
      </c>
      <c r="C245" s="7" t="str">
        <f>IFERROR(__xludf.DUMMYFUNCTION("""COMPUTED_VALUE"""),"Entregar las Ayudas Humanitarias a las víctimas del conflicto armado")</f>
        <v>Entregar las Ayudas Humanitarias a las víctimas del conflicto armado</v>
      </c>
      <c r="D245" s="7" t="str">
        <f>IFERROR(__xludf.DUMMYFUNCTION("IFERROR(INDEX(IMPORTRANGE(""https://docs.google.com/spreadsheets/d/1C3dRT-t5aGUUqaTPrAeqShEUVkFXBSAwZczxrMAv404/edit?gid=0#gid=0"",""Ene-Jun!AL3:AL""),MATCH($C245,IMPORTRANGE(""https://docs.google.com/spreadsheets/d/1C3dRT-t5aGUUqaTPrAeqShEUVkFXBSAwZczxrM"&amp;"Av404/edit?gid=0#gid=0"",""Ene-Jun!E3:E""),0)),"""")"),"")</f>
        <v/>
      </c>
      <c r="E245" s="7" t="str">
        <f>IFERROR(__xludf.DUMMYFUNCTION("IFERROR(INDEX(IMPORTRANGE(""https://docs.google.com/spreadsheets/d/1C3dRT-t5aGUUqaTPrAeqShEUVkFXBSAwZczxrMAv404/edit?gid=0#gid=0"",""Ene-Jun!AM3:AM""),MATCH($C245,IMPORTRANGE(""https://docs.google.com/spreadsheets/d/1C3dRT-t5aGUUqaTPrAeqShEUVkFXBSAwZczxrM"&amp;"Av404/edit?gid=0#gid=0"",""Ene-Jun!E3:E""),0)),"""")"),"")</f>
        <v/>
      </c>
      <c r="F245" s="7" t="str">
        <f>IFERROR(__xludf.DUMMYFUNCTION("IFERROR(INDEX(IMPORTRANGE(""https://docs.google.com/spreadsheets/d/1C3dRT-t5aGUUqaTPrAeqShEUVkFXBSAwZczxrMAv404/edit?gid=0#gid=0"",""Ene-Jun!AN3:AN""),MATCH($C245,IMPORTRANGE(""https://docs.google.com/spreadsheets/d/1C3dRT-t5aGUUqaTPrAeqShEUVkFXBSAwZczxrM"&amp;"Av404/edit?gid=0#gid=0"",""Ene-Jun!E3:E""),0)),"""")"),"")</f>
        <v/>
      </c>
      <c r="G245" s="7" t="str">
        <f>IFERROR(__xludf.DUMMYFUNCTION("IFERROR(INDEX(IMPORTRANGE(""https://docs.google.com/spreadsheets/d/1C3dRT-t5aGUUqaTPrAeqShEUVkFXBSAwZczxrMAv404/edit?gid=0#gid=0"",""Ene-Jun!AO3:AO""),MATCH($C245,IMPORTRANGE(""https://docs.google.com/spreadsheets/d/1C3dRT-t5aGUUqaTPrAeqShEUVkFXBSAwZczxrM"&amp;"Av404/edit?gid=0#gid=0"",""Ene-Jun!E3:E""),0)),"""")"),"")</f>
        <v/>
      </c>
      <c r="H245" s="7" t="str">
        <f>IFERROR(__xludf.DUMMYFUNCTION("IFERROR(INDEX(IMPORTRANGE(""https://docs.google.com/spreadsheets/d/1C3dRT-t5aGUUqaTPrAeqShEUVkFXBSAwZczxrMAv404/edit?gid=0#gid=0"",""Ene-Jun!AP3:AP""),MATCH($C245,IMPORTRANGE(""https://docs.google.com/spreadsheets/d/1C3dRT-t5aGUUqaTPrAeqShEUVkFXBSAwZczxrM"&amp;"Av404/edit?gid=0#gid=0"",""Ene-Jun!E3:E""),0)),"""")"),"")</f>
        <v/>
      </c>
      <c r="I245" s="7" t="str">
        <f>IFERROR(__xludf.DUMMYFUNCTION("IFERROR(INDEX(IMPORTRANGE(""https://docs.google.com/spreadsheets/d/1C3dRT-t5aGUUqaTPrAeqShEUVkFXBSAwZczxrMAv404/edit?gid=0#gid=0"",""Ene-Jun!AQ3:AQ""),MATCH($C245,IMPORTRANGE(""https://docs.google.com/spreadsheets/d/1C3dRT-t5aGUUqaTPrAeqShEUVkFXBSAwZczxrM"&amp;"Av404/edit?gid=0#gid=0"",""Ene-Jun!E3:E""),0)),"""")"),"")</f>
        <v/>
      </c>
      <c r="J245" s="7" t="str">
        <f>IFERROR(__xludf.DUMMYFUNCTION("IFERROR(INDEX(IMPORTRANGE(""https://docs.google.com/spreadsheets/d/1C3dRT-t5aGUUqaTPrAeqShEUVkFXBSAwZczxrMAv404/edit?gid=0#gid=0"",""Jul!L3:L""),MATCH($C245,IMPORTRANGE(""https://docs.google.com/spreadsheets/d/1C3dRT-t5aGUUqaTPrAeqShEUVkFXBSAwZczxrMAv404/"&amp;"edit?gid=0#gid=0"",""Jul!E3:E""),0)),"""")"),"")</f>
        <v/>
      </c>
      <c r="K245" s="7" t="str">
        <f>IFERROR(__xludf.DUMMYFUNCTION("IFERROR(INDEX(IMPORTRANGE(""https://docs.google.com/spreadsheets/d/1C3dRT-t5aGUUqaTPrAeqShEUVkFXBSAwZczxrMAv404/edit?gid=0#gid=0"",""Ago!L3:L""),MATCH($C245,IMPORTRANGE(""https://docs.google.com/spreadsheets/d/1C3dRT-t5aGUUqaTPrAeqShEUVkFXBSAwZczxrMAv404/"&amp;"edit?gid=0#gid=0"",""Ago!E3:E""),0)),"""")"),"")</f>
        <v/>
      </c>
      <c r="L245" s="7" t="str">
        <f>IFERROR(__xludf.DUMMYFUNCTION("IFERROR(INDEX(IMPORTRANGE(""https://docs.google.com/spreadsheets/d/1C3dRT-t5aGUUqaTPrAeqShEUVkFXBSAwZczxrMAv404/edit?gid=1065183617#gid=1065183617"",""Sep!L3:L""),MATCH($C245,IMPORTRANGE(""https://docs.google.com/spreadsheets/d/1C3dRT-t5aGUUqaTPrAeqShEUVk"&amp;"FXBSAwZczxrMAv404/edit?gid=1065183617#gid=1065183617"",""Sep!E3:E""),0)),"""")"),"")</f>
        <v/>
      </c>
    </row>
    <row r="246" ht="15.75" customHeight="1">
      <c r="B246" s="7" t="str">
        <f>IFERROR(__xludf.DUMMYFUNCTION("""COMPUTED_VALUE"""),"BP2600543610101")</f>
        <v>BP2600543610101</v>
      </c>
      <c r="C246" s="7" t="str">
        <f>IFERROR(__xludf.DUMMYFUNCTION("""COMPUTED_VALUE"""),"Fortalecimiento a la atención integral de la población víctima del conflicto armado en la ciudad de Santiago de Cali BP-26005436 - Ayudas Humanitarias-Pagos pasivos exigibles vigencias expiradas.")</f>
        <v>Fortalecimiento a la atención integral de la población víctima del conflicto armado en la ciudad de Santiago de Cali BP-26005436 - Ayudas Humanitarias-Pagos pasivos exigibles vigencias expiradas.</v>
      </c>
      <c r="D246" s="7" t="str">
        <f>IFERROR(__xludf.DUMMYFUNCTION("IFERROR(INDEX(IMPORTRANGE(""https://docs.google.com/spreadsheets/d/1C3dRT-t5aGUUqaTPrAeqShEUVkFXBSAwZczxrMAv404/edit?gid=0#gid=0"",""Ene-Jun!AL3:AL""),MATCH($C246,IMPORTRANGE(""https://docs.google.com/spreadsheets/d/1C3dRT-t5aGUUqaTPrAeqShEUVkFXBSAwZczxrM"&amp;"Av404/edit?gid=0#gid=0"",""Ene-Jun!E3:E""),0)),"""")"),"")</f>
        <v/>
      </c>
      <c r="E246" s="7" t="str">
        <f>IFERROR(__xludf.DUMMYFUNCTION("IFERROR(INDEX(IMPORTRANGE(""https://docs.google.com/spreadsheets/d/1C3dRT-t5aGUUqaTPrAeqShEUVkFXBSAwZczxrMAv404/edit?gid=0#gid=0"",""Ene-Jun!AM3:AM""),MATCH($C246,IMPORTRANGE(""https://docs.google.com/spreadsheets/d/1C3dRT-t5aGUUqaTPrAeqShEUVkFXBSAwZczxrM"&amp;"Av404/edit?gid=0#gid=0"",""Ene-Jun!E3:E""),0)),"""")"),"")</f>
        <v/>
      </c>
      <c r="F246" s="7" t="str">
        <f>IFERROR(__xludf.DUMMYFUNCTION("IFERROR(INDEX(IMPORTRANGE(""https://docs.google.com/spreadsheets/d/1C3dRT-t5aGUUqaTPrAeqShEUVkFXBSAwZczxrMAv404/edit?gid=0#gid=0"",""Ene-Jun!AN3:AN""),MATCH($C246,IMPORTRANGE(""https://docs.google.com/spreadsheets/d/1C3dRT-t5aGUUqaTPrAeqShEUVkFXBSAwZczxrM"&amp;"Av404/edit?gid=0#gid=0"",""Ene-Jun!E3:E""),0)),"""")"),"")</f>
        <v/>
      </c>
      <c r="G246" s="7" t="str">
        <f>IFERROR(__xludf.DUMMYFUNCTION("IFERROR(INDEX(IMPORTRANGE(""https://docs.google.com/spreadsheets/d/1C3dRT-t5aGUUqaTPrAeqShEUVkFXBSAwZczxrMAv404/edit?gid=0#gid=0"",""Ene-Jun!AO3:AO""),MATCH($C246,IMPORTRANGE(""https://docs.google.com/spreadsheets/d/1C3dRT-t5aGUUqaTPrAeqShEUVkFXBSAwZczxrM"&amp;"Av404/edit?gid=0#gid=0"",""Ene-Jun!E3:E""),0)),"""")"),"")</f>
        <v/>
      </c>
      <c r="H246" s="7" t="str">
        <f>IFERROR(__xludf.DUMMYFUNCTION("IFERROR(INDEX(IMPORTRANGE(""https://docs.google.com/spreadsheets/d/1C3dRT-t5aGUUqaTPrAeqShEUVkFXBSAwZczxrMAv404/edit?gid=0#gid=0"",""Ene-Jun!AP3:AP""),MATCH($C246,IMPORTRANGE(""https://docs.google.com/spreadsheets/d/1C3dRT-t5aGUUqaTPrAeqShEUVkFXBSAwZczxrM"&amp;"Av404/edit?gid=0#gid=0"",""Ene-Jun!E3:E""),0)),"""")"),"")</f>
        <v/>
      </c>
      <c r="I246" s="7" t="str">
        <f>IFERROR(__xludf.DUMMYFUNCTION("IFERROR(INDEX(IMPORTRANGE(""https://docs.google.com/spreadsheets/d/1C3dRT-t5aGUUqaTPrAeqShEUVkFXBSAwZczxrMAv404/edit?gid=0#gid=0"",""Ene-Jun!AQ3:AQ""),MATCH($C246,IMPORTRANGE(""https://docs.google.com/spreadsheets/d/1C3dRT-t5aGUUqaTPrAeqShEUVkFXBSAwZczxrM"&amp;"Av404/edit?gid=0#gid=0"",""Ene-Jun!E3:E""),0)),"""")"),"")</f>
        <v/>
      </c>
      <c r="J246" s="7" t="str">
        <f>IFERROR(__xludf.DUMMYFUNCTION("IFERROR(INDEX(IMPORTRANGE(""https://docs.google.com/spreadsheets/d/1C3dRT-t5aGUUqaTPrAeqShEUVkFXBSAwZczxrMAv404/edit?gid=0#gid=0"",""Jul!L3:L""),MATCH($C246,IMPORTRANGE(""https://docs.google.com/spreadsheets/d/1C3dRT-t5aGUUqaTPrAeqShEUVkFXBSAwZczxrMAv404/"&amp;"edit?gid=0#gid=0"",""Jul!E3:E""),0)),"""")"),"")</f>
        <v/>
      </c>
      <c r="K246" s="7" t="str">
        <f>IFERROR(__xludf.DUMMYFUNCTION("IFERROR(INDEX(IMPORTRANGE(""https://docs.google.com/spreadsheets/d/1C3dRT-t5aGUUqaTPrAeqShEUVkFXBSAwZczxrMAv404/edit?gid=0#gid=0"",""Ago!L3:L""),MATCH($C246,IMPORTRANGE(""https://docs.google.com/spreadsheets/d/1C3dRT-t5aGUUqaTPrAeqShEUVkFXBSAwZczxrMAv404/"&amp;"edit?gid=0#gid=0"",""Ago!E3:E""),0)),"""")"),"")</f>
        <v/>
      </c>
      <c r="L246" s="7" t="str">
        <f>IFERROR(__xludf.DUMMYFUNCTION("IFERROR(INDEX(IMPORTRANGE(""https://docs.google.com/spreadsheets/d/1C3dRT-t5aGUUqaTPrAeqShEUVkFXBSAwZczxrMAv404/edit?gid=1065183617#gid=1065183617"",""Sep!L3:L""),MATCH($C246,IMPORTRANGE(""https://docs.google.com/spreadsheets/d/1C3dRT-t5aGUUqaTPrAeqShEUVk"&amp;"FXBSAwZczxrMAv404/edit?gid=1065183617#gid=1065183617"",""Sep!E3:E""),0)),"""")"),"")</f>
        <v/>
      </c>
    </row>
    <row r="247" ht="15.75" customHeight="1">
      <c r="B247" s="7" t="str">
        <f>IFERROR(__xludf.DUMMYFUNCTION("""COMPUTED_VALUE"""),"BP2600543610201")</f>
        <v>BP2600543610201</v>
      </c>
      <c r="C247" s="7" t="str">
        <f>IFERROR(__xludf.DUMMYFUNCTION("""COMPUTED_VALUE"""),"Brindar asistencia técnica a las víctimas con enfoque transformador")</f>
        <v>Brindar asistencia técnica a las víctimas con enfoque transformador</v>
      </c>
      <c r="D247" s="7" t="str">
        <f>IFERROR(__xludf.DUMMYFUNCTION("IFERROR(INDEX(IMPORTRANGE(""https://docs.google.com/spreadsheets/d/1C3dRT-t5aGUUqaTPrAeqShEUVkFXBSAwZczxrMAv404/edit?gid=0#gid=0"",""Ene-Jun!AL3:AL""),MATCH($C247,IMPORTRANGE(""https://docs.google.com/spreadsheets/d/1C3dRT-t5aGUUqaTPrAeqShEUVkFXBSAwZczxrM"&amp;"Av404/edit?gid=0#gid=0"",""Ene-Jun!E3:E""),0)),"""")"),"")</f>
        <v/>
      </c>
      <c r="E247" s="7" t="str">
        <f>IFERROR(__xludf.DUMMYFUNCTION("IFERROR(INDEX(IMPORTRANGE(""https://docs.google.com/spreadsheets/d/1C3dRT-t5aGUUqaTPrAeqShEUVkFXBSAwZczxrMAv404/edit?gid=0#gid=0"",""Ene-Jun!AM3:AM""),MATCH($C247,IMPORTRANGE(""https://docs.google.com/spreadsheets/d/1C3dRT-t5aGUUqaTPrAeqShEUVkFXBSAwZczxrM"&amp;"Av404/edit?gid=0#gid=0"",""Ene-Jun!E3:E""),0)),"""")"),"")</f>
        <v/>
      </c>
      <c r="F247" s="7" t="str">
        <f>IFERROR(__xludf.DUMMYFUNCTION("IFERROR(INDEX(IMPORTRANGE(""https://docs.google.com/spreadsheets/d/1C3dRT-t5aGUUqaTPrAeqShEUVkFXBSAwZczxrMAv404/edit?gid=0#gid=0"",""Ene-Jun!AN3:AN""),MATCH($C247,IMPORTRANGE(""https://docs.google.com/spreadsheets/d/1C3dRT-t5aGUUqaTPrAeqShEUVkFXBSAwZczxrM"&amp;"Av404/edit?gid=0#gid=0"",""Ene-Jun!E3:E""),0)),"""")"),"")</f>
        <v/>
      </c>
      <c r="G247" s="7" t="str">
        <f>IFERROR(__xludf.DUMMYFUNCTION("IFERROR(INDEX(IMPORTRANGE(""https://docs.google.com/spreadsheets/d/1C3dRT-t5aGUUqaTPrAeqShEUVkFXBSAwZczxrMAv404/edit?gid=0#gid=0"",""Ene-Jun!AO3:AO""),MATCH($C247,IMPORTRANGE(""https://docs.google.com/spreadsheets/d/1C3dRT-t5aGUUqaTPrAeqShEUVkFXBSAwZczxrM"&amp;"Av404/edit?gid=0#gid=0"",""Ene-Jun!E3:E""),0)),"""")"),"")</f>
        <v/>
      </c>
      <c r="H247" s="7" t="str">
        <f>IFERROR(__xludf.DUMMYFUNCTION("IFERROR(INDEX(IMPORTRANGE(""https://docs.google.com/spreadsheets/d/1C3dRT-t5aGUUqaTPrAeqShEUVkFXBSAwZczxrMAv404/edit?gid=0#gid=0"",""Ene-Jun!AP3:AP""),MATCH($C247,IMPORTRANGE(""https://docs.google.com/spreadsheets/d/1C3dRT-t5aGUUqaTPrAeqShEUVkFXBSAwZczxrM"&amp;"Av404/edit?gid=0#gid=0"",""Ene-Jun!E3:E""),0)),"""")"),"")</f>
        <v/>
      </c>
      <c r="I247" s="7" t="str">
        <f>IFERROR(__xludf.DUMMYFUNCTION("IFERROR(INDEX(IMPORTRANGE(""https://docs.google.com/spreadsheets/d/1C3dRT-t5aGUUqaTPrAeqShEUVkFXBSAwZczxrMAv404/edit?gid=0#gid=0"",""Ene-Jun!AQ3:AQ""),MATCH($C247,IMPORTRANGE(""https://docs.google.com/spreadsheets/d/1C3dRT-t5aGUUqaTPrAeqShEUVkFXBSAwZczxrM"&amp;"Av404/edit?gid=0#gid=0"",""Ene-Jun!E3:E""),0)),"""")"),"")</f>
        <v/>
      </c>
      <c r="J247" s="7" t="str">
        <f>IFERROR(__xludf.DUMMYFUNCTION("IFERROR(INDEX(IMPORTRANGE(""https://docs.google.com/spreadsheets/d/1C3dRT-t5aGUUqaTPrAeqShEUVkFXBSAwZczxrMAv404/edit?gid=0#gid=0"",""Jul!L3:L""),MATCH($C247,IMPORTRANGE(""https://docs.google.com/spreadsheets/d/1C3dRT-t5aGUUqaTPrAeqShEUVkFXBSAwZczxrMAv404/"&amp;"edit?gid=0#gid=0"",""Jul!E3:E""),0)),"""")"),"")</f>
        <v/>
      </c>
      <c r="K247" s="7" t="str">
        <f>IFERROR(__xludf.DUMMYFUNCTION("IFERROR(INDEX(IMPORTRANGE(""https://docs.google.com/spreadsheets/d/1C3dRT-t5aGUUqaTPrAeqShEUVkFXBSAwZczxrMAv404/edit?gid=0#gid=0"",""Ago!L3:L""),MATCH($C247,IMPORTRANGE(""https://docs.google.com/spreadsheets/d/1C3dRT-t5aGUUqaTPrAeqShEUVkFXBSAwZczxrMAv404/"&amp;"edit?gid=0#gid=0"",""Ago!E3:E""),0)),"""")"),"")</f>
        <v/>
      </c>
      <c r="L247" s="7" t="str">
        <f>IFERROR(__xludf.DUMMYFUNCTION("IFERROR(INDEX(IMPORTRANGE(""https://docs.google.com/spreadsheets/d/1C3dRT-t5aGUUqaTPrAeqShEUVkFXBSAwZczxrMAv404/edit?gid=1065183617#gid=1065183617"",""Sep!L3:L""),MATCH($C247,IMPORTRANGE(""https://docs.google.com/spreadsheets/d/1C3dRT-t5aGUUqaTPrAeqShEUVk"&amp;"FXBSAwZczxrMAv404/edit?gid=1065183617#gid=1065183617"",""Sep!E3:E""),0)),"""")"),"")</f>
        <v/>
      </c>
    </row>
    <row r="248" ht="15.75" customHeight="1">
      <c r="B248" s="7" t="str">
        <f>IFERROR(__xludf.DUMMYFUNCTION("""COMPUTED_VALUE"""),"BP2600543610201")</f>
        <v>BP2600543610201</v>
      </c>
      <c r="C248" s="7" t="str">
        <f>IFERROR(__xludf.DUMMYFUNCTION("""COMPUTED_VALUE"""),"Brindar atención a las víctimas afrodescendientes con enfoque diferencial y transformador.")</f>
        <v>Brindar atención a las víctimas afrodescendientes con enfoque diferencial y transformador.</v>
      </c>
      <c r="D248" s="7" t="str">
        <f>IFERROR(__xludf.DUMMYFUNCTION("IFERROR(INDEX(IMPORTRANGE(""https://docs.google.com/spreadsheets/d/1C3dRT-t5aGUUqaTPrAeqShEUVkFXBSAwZczxrMAv404/edit?gid=0#gid=0"",""Ene-Jun!AL3:AL""),MATCH($C248,IMPORTRANGE(""https://docs.google.com/spreadsheets/d/1C3dRT-t5aGUUqaTPrAeqShEUVkFXBSAwZczxrM"&amp;"Av404/edit?gid=0#gid=0"",""Ene-Jun!E3:E""),0)),"""")"),"")</f>
        <v/>
      </c>
      <c r="E248" s="7" t="str">
        <f>IFERROR(__xludf.DUMMYFUNCTION("IFERROR(INDEX(IMPORTRANGE(""https://docs.google.com/spreadsheets/d/1C3dRT-t5aGUUqaTPrAeqShEUVkFXBSAwZczxrMAv404/edit?gid=0#gid=0"",""Ene-Jun!AM3:AM""),MATCH($C248,IMPORTRANGE(""https://docs.google.com/spreadsheets/d/1C3dRT-t5aGUUqaTPrAeqShEUVkFXBSAwZczxrM"&amp;"Av404/edit?gid=0#gid=0"",""Ene-Jun!E3:E""),0)),"""")"),"")</f>
        <v/>
      </c>
      <c r="F248" s="7" t="str">
        <f>IFERROR(__xludf.DUMMYFUNCTION("IFERROR(INDEX(IMPORTRANGE(""https://docs.google.com/spreadsheets/d/1C3dRT-t5aGUUqaTPrAeqShEUVkFXBSAwZczxrMAv404/edit?gid=0#gid=0"",""Ene-Jun!AN3:AN""),MATCH($C248,IMPORTRANGE(""https://docs.google.com/spreadsheets/d/1C3dRT-t5aGUUqaTPrAeqShEUVkFXBSAwZczxrM"&amp;"Av404/edit?gid=0#gid=0"",""Ene-Jun!E3:E""),0)),"""")"),"")</f>
        <v/>
      </c>
      <c r="G248" s="7" t="str">
        <f>IFERROR(__xludf.DUMMYFUNCTION("IFERROR(INDEX(IMPORTRANGE(""https://docs.google.com/spreadsheets/d/1C3dRT-t5aGUUqaTPrAeqShEUVkFXBSAwZczxrMAv404/edit?gid=0#gid=0"",""Ene-Jun!AO3:AO""),MATCH($C248,IMPORTRANGE(""https://docs.google.com/spreadsheets/d/1C3dRT-t5aGUUqaTPrAeqShEUVkFXBSAwZczxrM"&amp;"Av404/edit?gid=0#gid=0"",""Ene-Jun!E3:E""),0)),"""")"),"")</f>
        <v/>
      </c>
      <c r="H248" s="7" t="str">
        <f>IFERROR(__xludf.DUMMYFUNCTION("IFERROR(INDEX(IMPORTRANGE(""https://docs.google.com/spreadsheets/d/1C3dRT-t5aGUUqaTPrAeqShEUVkFXBSAwZczxrMAv404/edit?gid=0#gid=0"",""Ene-Jun!AP3:AP""),MATCH($C248,IMPORTRANGE(""https://docs.google.com/spreadsheets/d/1C3dRT-t5aGUUqaTPrAeqShEUVkFXBSAwZczxrM"&amp;"Av404/edit?gid=0#gid=0"",""Ene-Jun!E3:E""),0)),"""")"),"")</f>
        <v/>
      </c>
      <c r="I248" s="7" t="str">
        <f>IFERROR(__xludf.DUMMYFUNCTION("IFERROR(INDEX(IMPORTRANGE(""https://docs.google.com/spreadsheets/d/1C3dRT-t5aGUUqaTPrAeqShEUVkFXBSAwZczxrMAv404/edit?gid=0#gid=0"",""Ene-Jun!AQ3:AQ""),MATCH($C248,IMPORTRANGE(""https://docs.google.com/spreadsheets/d/1C3dRT-t5aGUUqaTPrAeqShEUVkFXBSAwZczxrM"&amp;"Av404/edit?gid=0#gid=0"",""Ene-Jun!E3:E""),0)),"""")"),"")</f>
        <v/>
      </c>
      <c r="J248" s="7" t="str">
        <f>IFERROR(__xludf.DUMMYFUNCTION("IFERROR(INDEX(IMPORTRANGE(""https://docs.google.com/spreadsheets/d/1C3dRT-t5aGUUqaTPrAeqShEUVkFXBSAwZczxrMAv404/edit?gid=0#gid=0"",""Jul!L3:L""),MATCH($C248,IMPORTRANGE(""https://docs.google.com/spreadsheets/d/1C3dRT-t5aGUUqaTPrAeqShEUVkFXBSAwZczxrMAv404/"&amp;"edit?gid=0#gid=0"",""Jul!E3:E""),0)),"""")"),"")</f>
        <v/>
      </c>
      <c r="K248" s="7" t="str">
        <f>IFERROR(__xludf.DUMMYFUNCTION("IFERROR(INDEX(IMPORTRANGE(""https://docs.google.com/spreadsheets/d/1C3dRT-t5aGUUqaTPrAeqShEUVkFXBSAwZczxrMAv404/edit?gid=0#gid=0"",""Ago!L3:L""),MATCH($C248,IMPORTRANGE(""https://docs.google.com/spreadsheets/d/1C3dRT-t5aGUUqaTPrAeqShEUVkFXBSAwZczxrMAv404/"&amp;"edit?gid=0#gid=0"",""Ago!E3:E""),0)),"""")"),"")</f>
        <v/>
      </c>
      <c r="L248" s="7" t="str">
        <f>IFERROR(__xludf.DUMMYFUNCTION("IFERROR(INDEX(IMPORTRANGE(""https://docs.google.com/spreadsheets/d/1C3dRT-t5aGUUqaTPrAeqShEUVkFXBSAwZczxrMAv404/edit?gid=1065183617#gid=1065183617"",""Sep!L3:L""),MATCH($C248,IMPORTRANGE(""https://docs.google.com/spreadsheets/d/1C3dRT-t5aGUUqaTPrAeqShEUVk"&amp;"FXBSAwZczxrMAv404/edit?gid=1065183617#gid=1065183617"",""Sep!E3:E""),0)),"""")"),"")</f>
        <v/>
      </c>
    </row>
    <row r="249" ht="15.75" customHeight="1">
      <c r="B249" s="7" t="str">
        <f>IFERROR(__xludf.DUMMYFUNCTION("""COMPUTED_VALUE"""),"BP2600543610201")</f>
        <v>BP2600543610201</v>
      </c>
      <c r="C249" s="7" t="str">
        <f>IFERROR(__xludf.DUMMYFUNCTION("""COMPUTED_VALUE"""),"Brindar atención a las víctimas con enfoque transformador")</f>
        <v>Brindar atención a las víctimas con enfoque transformador</v>
      </c>
      <c r="D249" s="7" t="str">
        <f>IFERROR(__xludf.DUMMYFUNCTION("IFERROR(INDEX(IMPORTRANGE(""https://docs.google.com/spreadsheets/d/1C3dRT-t5aGUUqaTPrAeqShEUVkFXBSAwZczxrMAv404/edit?gid=0#gid=0"",""Ene-Jun!AL3:AL""),MATCH($C249,IMPORTRANGE(""https://docs.google.com/spreadsheets/d/1C3dRT-t5aGUUqaTPrAeqShEUVkFXBSAwZczxrM"&amp;"Av404/edit?gid=0#gid=0"",""Ene-Jun!E3:E""),0)),"""")"),"")</f>
        <v/>
      </c>
      <c r="E249" s="7" t="str">
        <f>IFERROR(__xludf.DUMMYFUNCTION("IFERROR(INDEX(IMPORTRANGE(""https://docs.google.com/spreadsheets/d/1C3dRT-t5aGUUqaTPrAeqShEUVkFXBSAwZczxrMAv404/edit?gid=0#gid=0"",""Ene-Jun!AM3:AM""),MATCH($C249,IMPORTRANGE(""https://docs.google.com/spreadsheets/d/1C3dRT-t5aGUUqaTPrAeqShEUVkFXBSAwZczxrM"&amp;"Av404/edit?gid=0#gid=0"",""Ene-Jun!E3:E""),0)),"""")"),"")</f>
        <v/>
      </c>
      <c r="F249" s="7" t="str">
        <f>IFERROR(__xludf.DUMMYFUNCTION("IFERROR(INDEX(IMPORTRANGE(""https://docs.google.com/spreadsheets/d/1C3dRT-t5aGUUqaTPrAeqShEUVkFXBSAwZczxrMAv404/edit?gid=0#gid=0"",""Ene-Jun!AN3:AN""),MATCH($C249,IMPORTRANGE(""https://docs.google.com/spreadsheets/d/1C3dRT-t5aGUUqaTPrAeqShEUVkFXBSAwZczxrM"&amp;"Av404/edit?gid=0#gid=0"",""Ene-Jun!E3:E""),0)),"""")"),"")</f>
        <v/>
      </c>
      <c r="G249" s="7" t="str">
        <f>IFERROR(__xludf.DUMMYFUNCTION("IFERROR(INDEX(IMPORTRANGE(""https://docs.google.com/spreadsheets/d/1C3dRT-t5aGUUqaTPrAeqShEUVkFXBSAwZczxrMAv404/edit?gid=0#gid=0"",""Ene-Jun!AO3:AO""),MATCH($C249,IMPORTRANGE(""https://docs.google.com/spreadsheets/d/1C3dRT-t5aGUUqaTPrAeqShEUVkFXBSAwZczxrM"&amp;"Av404/edit?gid=0#gid=0"",""Ene-Jun!E3:E""),0)),"""")"),"")</f>
        <v/>
      </c>
      <c r="H249" s="7" t="str">
        <f>IFERROR(__xludf.DUMMYFUNCTION("IFERROR(INDEX(IMPORTRANGE(""https://docs.google.com/spreadsheets/d/1C3dRT-t5aGUUqaTPrAeqShEUVkFXBSAwZczxrMAv404/edit?gid=0#gid=0"",""Ene-Jun!AP3:AP""),MATCH($C249,IMPORTRANGE(""https://docs.google.com/spreadsheets/d/1C3dRT-t5aGUUqaTPrAeqShEUVkFXBSAwZczxrM"&amp;"Av404/edit?gid=0#gid=0"",""Ene-Jun!E3:E""),0)),"""")"),"")</f>
        <v/>
      </c>
      <c r="I249" s="7" t="str">
        <f>IFERROR(__xludf.DUMMYFUNCTION("IFERROR(INDEX(IMPORTRANGE(""https://docs.google.com/spreadsheets/d/1C3dRT-t5aGUUqaTPrAeqShEUVkFXBSAwZczxrMAv404/edit?gid=0#gid=0"",""Ene-Jun!AQ3:AQ""),MATCH($C249,IMPORTRANGE(""https://docs.google.com/spreadsheets/d/1C3dRT-t5aGUUqaTPrAeqShEUVkFXBSAwZczxrM"&amp;"Av404/edit?gid=0#gid=0"",""Ene-Jun!E3:E""),0)),"""")"),"")</f>
        <v/>
      </c>
      <c r="J249" s="7" t="str">
        <f>IFERROR(__xludf.DUMMYFUNCTION("IFERROR(INDEX(IMPORTRANGE(""https://docs.google.com/spreadsheets/d/1C3dRT-t5aGUUqaTPrAeqShEUVkFXBSAwZczxrMAv404/edit?gid=0#gid=0"",""Jul!L3:L""),MATCH($C249,IMPORTRANGE(""https://docs.google.com/spreadsheets/d/1C3dRT-t5aGUUqaTPrAeqShEUVkFXBSAwZczxrMAv404/"&amp;"edit?gid=0#gid=0"",""Jul!E3:E""),0)),"""")"),"")</f>
        <v/>
      </c>
      <c r="K249" s="7" t="str">
        <f>IFERROR(__xludf.DUMMYFUNCTION("IFERROR(INDEX(IMPORTRANGE(""https://docs.google.com/spreadsheets/d/1C3dRT-t5aGUUqaTPrAeqShEUVkFXBSAwZczxrMAv404/edit?gid=0#gid=0"",""Ago!L3:L""),MATCH($C249,IMPORTRANGE(""https://docs.google.com/spreadsheets/d/1C3dRT-t5aGUUqaTPrAeqShEUVkFXBSAwZczxrMAv404/"&amp;"edit?gid=0#gid=0"",""Ago!E3:E""),0)),"""")"),"")</f>
        <v/>
      </c>
      <c r="L249" s="7" t="str">
        <f>IFERROR(__xludf.DUMMYFUNCTION("IFERROR(INDEX(IMPORTRANGE(""https://docs.google.com/spreadsheets/d/1C3dRT-t5aGUUqaTPrAeqShEUVkFXBSAwZczxrMAv404/edit?gid=1065183617#gid=1065183617"",""Sep!L3:L""),MATCH($C249,IMPORTRANGE(""https://docs.google.com/spreadsheets/d/1C3dRT-t5aGUUqaTPrAeqShEUVk"&amp;"FXBSAwZczxrMAv404/edit?gid=1065183617#gid=1065183617"",""Sep!E3:E""),0)),"""")"),"")</f>
        <v/>
      </c>
    </row>
    <row r="250" ht="15.75" customHeight="1">
      <c r="B250" s="7" t="str">
        <f>IFERROR(__xludf.DUMMYFUNCTION("""COMPUTED_VALUE"""),"BP2600543610201")</f>
        <v>BP2600543610201</v>
      </c>
      <c r="C250" s="7" t="str">
        <f>IFERROR(__xludf.DUMMYFUNCTION("""COMPUTED_VALUE"""),"Capacitar a los actores vinculados en la atención a víctimas desde el enfoque transformador")</f>
        <v>Capacitar a los actores vinculados en la atención a víctimas desde el enfoque transformador</v>
      </c>
      <c r="D250" s="7" t="str">
        <f>IFERROR(__xludf.DUMMYFUNCTION("IFERROR(INDEX(IMPORTRANGE(""https://docs.google.com/spreadsheets/d/1C3dRT-t5aGUUqaTPrAeqShEUVkFXBSAwZczxrMAv404/edit?gid=0#gid=0"",""Ene-Jun!AL3:AL""),MATCH($C250,IMPORTRANGE(""https://docs.google.com/spreadsheets/d/1C3dRT-t5aGUUqaTPrAeqShEUVkFXBSAwZczxrM"&amp;"Av404/edit?gid=0#gid=0"",""Ene-Jun!E3:E""),0)),"""")"),"")</f>
        <v/>
      </c>
      <c r="E250" s="7" t="str">
        <f>IFERROR(__xludf.DUMMYFUNCTION("IFERROR(INDEX(IMPORTRANGE(""https://docs.google.com/spreadsheets/d/1C3dRT-t5aGUUqaTPrAeqShEUVkFXBSAwZczxrMAv404/edit?gid=0#gid=0"",""Ene-Jun!AM3:AM""),MATCH($C250,IMPORTRANGE(""https://docs.google.com/spreadsheets/d/1C3dRT-t5aGUUqaTPrAeqShEUVkFXBSAwZczxrM"&amp;"Av404/edit?gid=0#gid=0"",""Ene-Jun!E3:E""),0)),"""")"),"")</f>
        <v/>
      </c>
      <c r="F250" s="7" t="str">
        <f>IFERROR(__xludf.DUMMYFUNCTION("IFERROR(INDEX(IMPORTRANGE(""https://docs.google.com/spreadsheets/d/1C3dRT-t5aGUUqaTPrAeqShEUVkFXBSAwZczxrMAv404/edit?gid=0#gid=0"",""Ene-Jun!AN3:AN""),MATCH($C250,IMPORTRANGE(""https://docs.google.com/spreadsheets/d/1C3dRT-t5aGUUqaTPrAeqShEUVkFXBSAwZczxrM"&amp;"Av404/edit?gid=0#gid=0"",""Ene-Jun!E3:E""),0)),"""")"),"")</f>
        <v/>
      </c>
      <c r="G250" s="7" t="str">
        <f>IFERROR(__xludf.DUMMYFUNCTION("IFERROR(INDEX(IMPORTRANGE(""https://docs.google.com/spreadsheets/d/1C3dRT-t5aGUUqaTPrAeqShEUVkFXBSAwZczxrMAv404/edit?gid=0#gid=0"",""Ene-Jun!AO3:AO""),MATCH($C250,IMPORTRANGE(""https://docs.google.com/spreadsheets/d/1C3dRT-t5aGUUqaTPrAeqShEUVkFXBSAwZczxrM"&amp;"Av404/edit?gid=0#gid=0"",""Ene-Jun!E3:E""),0)),"""")"),"")</f>
        <v/>
      </c>
      <c r="H250" s="7" t="str">
        <f>IFERROR(__xludf.DUMMYFUNCTION("IFERROR(INDEX(IMPORTRANGE(""https://docs.google.com/spreadsheets/d/1C3dRT-t5aGUUqaTPrAeqShEUVkFXBSAwZczxrMAv404/edit?gid=0#gid=0"",""Ene-Jun!AP3:AP""),MATCH($C250,IMPORTRANGE(""https://docs.google.com/spreadsheets/d/1C3dRT-t5aGUUqaTPrAeqShEUVkFXBSAwZczxrM"&amp;"Av404/edit?gid=0#gid=0"",""Ene-Jun!E3:E""),0)),"""")"),"")</f>
        <v/>
      </c>
      <c r="I250" s="7" t="str">
        <f>IFERROR(__xludf.DUMMYFUNCTION("IFERROR(INDEX(IMPORTRANGE(""https://docs.google.com/spreadsheets/d/1C3dRT-t5aGUUqaTPrAeqShEUVkFXBSAwZczxrMAv404/edit?gid=0#gid=0"",""Ene-Jun!AQ3:AQ""),MATCH($C250,IMPORTRANGE(""https://docs.google.com/spreadsheets/d/1C3dRT-t5aGUUqaTPrAeqShEUVkFXBSAwZczxrM"&amp;"Av404/edit?gid=0#gid=0"",""Ene-Jun!E3:E""),0)),"""")"),"")</f>
        <v/>
      </c>
      <c r="J250" s="7" t="str">
        <f>IFERROR(__xludf.DUMMYFUNCTION("IFERROR(INDEX(IMPORTRANGE(""https://docs.google.com/spreadsheets/d/1C3dRT-t5aGUUqaTPrAeqShEUVkFXBSAwZczxrMAv404/edit?gid=0#gid=0"",""Jul!L3:L""),MATCH($C250,IMPORTRANGE(""https://docs.google.com/spreadsheets/d/1C3dRT-t5aGUUqaTPrAeqShEUVkFXBSAwZczxrMAv404/"&amp;"edit?gid=0#gid=0"",""Jul!E3:E""),0)),"""")"),"")</f>
        <v/>
      </c>
      <c r="K250" s="7" t="str">
        <f>IFERROR(__xludf.DUMMYFUNCTION("IFERROR(INDEX(IMPORTRANGE(""https://docs.google.com/spreadsheets/d/1C3dRT-t5aGUUqaTPrAeqShEUVkFXBSAwZczxrMAv404/edit?gid=0#gid=0"",""Ago!L3:L""),MATCH($C250,IMPORTRANGE(""https://docs.google.com/spreadsheets/d/1C3dRT-t5aGUUqaTPrAeqShEUVkFXBSAwZczxrMAv404/"&amp;"edit?gid=0#gid=0"",""Ago!E3:E""),0)),"""")"),"")</f>
        <v/>
      </c>
      <c r="L250" s="7" t="str">
        <f>IFERROR(__xludf.DUMMYFUNCTION("IFERROR(INDEX(IMPORTRANGE(""https://docs.google.com/spreadsheets/d/1C3dRT-t5aGUUqaTPrAeqShEUVkFXBSAwZczxrMAv404/edit?gid=1065183617#gid=1065183617"",""Sep!L3:L""),MATCH($C250,IMPORTRANGE(""https://docs.google.com/spreadsheets/d/1C3dRT-t5aGUUqaTPrAeqShEUVk"&amp;"FXBSAwZczxrMAv404/edit?gid=1065183617#gid=1065183617"",""Sep!E3:E""),0)),"""")"),"")</f>
        <v/>
      </c>
    </row>
    <row r="251" ht="15.75" customHeight="1">
      <c r="B251" s="7" t="str">
        <f>IFERROR(__xludf.DUMMYFUNCTION("""COMPUTED_VALUE"""),"BP2600543610201")</f>
        <v>BP2600543610201</v>
      </c>
      <c r="C251" s="7" t="str">
        <f>IFERROR(__xludf.DUMMYFUNCTION("""COMPUTED_VALUE"""),"Fortalecimiento a la atención integral de la población víctima del conflicto armado en la ciudad de Santiago de Cali BP-26005436 - Reparar para Reconciliar - Pagos pasivos exigibles vigencias expiradas")</f>
        <v>Fortalecimiento a la atención integral de la población víctima del conflicto armado en la ciudad de Santiago de Cali BP-26005436 - Reparar para Reconciliar - Pagos pasivos exigibles vigencias expiradas</v>
      </c>
      <c r="D251" s="7" t="str">
        <f>IFERROR(__xludf.DUMMYFUNCTION("IFERROR(INDEX(IMPORTRANGE(""https://docs.google.com/spreadsheets/d/1C3dRT-t5aGUUqaTPrAeqShEUVkFXBSAwZczxrMAv404/edit?gid=0#gid=0"",""Ene-Jun!AL3:AL""),MATCH($C251,IMPORTRANGE(""https://docs.google.com/spreadsheets/d/1C3dRT-t5aGUUqaTPrAeqShEUVkFXBSAwZczxrM"&amp;"Av404/edit?gid=0#gid=0"",""Ene-Jun!E3:E""),0)),"""")"),"")</f>
        <v/>
      </c>
      <c r="E251" s="7" t="str">
        <f>IFERROR(__xludf.DUMMYFUNCTION("IFERROR(INDEX(IMPORTRANGE(""https://docs.google.com/spreadsheets/d/1C3dRT-t5aGUUqaTPrAeqShEUVkFXBSAwZczxrMAv404/edit?gid=0#gid=0"",""Ene-Jun!AM3:AM""),MATCH($C251,IMPORTRANGE(""https://docs.google.com/spreadsheets/d/1C3dRT-t5aGUUqaTPrAeqShEUVkFXBSAwZczxrM"&amp;"Av404/edit?gid=0#gid=0"",""Ene-Jun!E3:E""),0)),"""")"),"")</f>
        <v/>
      </c>
      <c r="F251" s="7" t="str">
        <f>IFERROR(__xludf.DUMMYFUNCTION("IFERROR(INDEX(IMPORTRANGE(""https://docs.google.com/spreadsheets/d/1C3dRT-t5aGUUqaTPrAeqShEUVkFXBSAwZczxrMAv404/edit?gid=0#gid=0"",""Ene-Jun!AN3:AN""),MATCH($C251,IMPORTRANGE(""https://docs.google.com/spreadsheets/d/1C3dRT-t5aGUUqaTPrAeqShEUVkFXBSAwZczxrM"&amp;"Av404/edit?gid=0#gid=0"",""Ene-Jun!E3:E""),0)),"""")"),"")</f>
        <v/>
      </c>
      <c r="G251" s="7" t="str">
        <f>IFERROR(__xludf.DUMMYFUNCTION("IFERROR(INDEX(IMPORTRANGE(""https://docs.google.com/spreadsheets/d/1C3dRT-t5aGUUqaTPrAeqShEUVkFXBSAwZczxrMAv404/edit?gid=0#gid=0"",""Ene-Jun!AO3:AO""),MATCH($C251,IMPORTRANGE(""https://docs.google.com/spreadsheets/d/1C3dRT-t5aGUUqaTPrAeqShEUVkFXBSAwZczxrM"&amp;"Av404/edit?gid=0#gid=0"",""Ene-Jun!E3:E""),0)),"""")"),"")</f>
        <v/>
      </c>
      <c r="H251" s="7" t="str">
        <f>IFERROR(__xludf.DUMMYFUNCTION("IFERROR(INDEX(IMPORTRANGE(""https://docs.google.com/spreadsheets/d/1C3dRT-t5aGUUqaTPrAeqShEUVkFXBSAwZczxrMAv404/edit?gid=0#gid=0"",""Ene-Jun!AP3:AP""),MATCH($C251,IMPORTRANGE(""https://docs.google.com/spreadsheets/d/1C3dRT-t5aGUUqaTPrAeqShEUVkFXBSAwZczxrM"&amp;"Av404/edit?gid=0#gid=0"",""Ene-Jun!E3:E""),0)),"""")"),"")</f>
        <v/>
      </c>
      <c r="I251" s="7" t="str">
        <f>IFERROR(__xludf.DUMMYFUNCTION("IFERROR(INDEX(IMPORTRANGE(""https://docs.google.com/spreadsheets/d/1C3dRT-t5aGUUqaTPrAeqShEUVkFXBSAwZczxrMAv404/edit?gid=0#gid=0"",""Ene-Jun!AQ3:AQ""),MATCH($C251,IMPORTRANGE(""https://docs.google.com/spreadsheets/d/1C3dRT-t5aGUUqaTPrAeqShEUVkFXBSAwZczxrM"&amp;"Av404/edit?gid=0#gid=0"",""Ene-Jun!E3:E""),0)),"""")"),"")</f>
        <v/>
      </c>
      <c r="J251" s="7" t="str">
        <f>IFERROR(__xludf.DUMMYFUNCTION("IFERROR(INDEX(IMPORTRANGE(""https://docs.google.com/spreadsheets/d/1C3dRT-t5aGUUqaTPrAeqShEUVkFXBSAwZczxrMAv404/edit?gid=0#gid=0"",""Jul!L3:L""),MATCH($C251,IMPORTRANGE(""https://docs.google.com/spreadsheets/d/1C3dRT-t5aGUUqaTPrAeqShEUVkFXBSAwZczxrMAv404/"&amp;"edit?gid=0#gid=0"",""Jul!E3:E""),0)),"""")"),"")</f>
        <v/>
      </c>
      <c r="K251" s="7" t="str">
        <f>IFERROR(__xludf.DUMMYFUNCTION("IFERROR(INDEX(IMPORTRANGE(""https://docs.google.com/spreadsheets/d/1C3dRT-t5aGUUqaTPrAeqShEUVkFXBSAwZczxrMAv404/edit?gid=0#gid=0"",""Ago!L3:L""),MATCH($C251,IMPORTRANGE(""https://docs.google.com/spreadsheets/d/1C3dRT-t5aGUUqaTPrAeqShEUVkFXBSAwZczxrMAv404/"&amp;"edit?gid=0#gid=0"",""Ago!E3:E""),0)),"""")"),"")</f>
        <v/>
      </c>
      <c r="L251" s="7" t="str">
        <f>IFERROR(__xludf.DUMMYFUNCTION("IFERROR(INDEX(IMPORTRANGE(""https://docs.google.com/spreadsheets/d/1C3dRT-t5aGUUqaTPrAeqShEUVkFXBSAwZczxrMAv404/edit?gid=1065183617#gid=1065183617"",""Sep!L3:L""),MATCH($C251,IMPORTRANGE(""https://docs.google.com/spreadsheets/d/1C3dRT-t5aGUUqaTPrAeqShEUVk"&amp;"FXBSAwZczxrMAv404/edit?gid=1065183617#gid=1065183617"",""Sep!E3:E""),0)),"""")"),"")</f>
        <v/>
      </c>
    </row>
    <row r="252" ht="15.75" customHeight="1">
      <c r="B252" s="7" t="str">
        <f>IFERROR(__xludf.DUMMYFUNCTION("""COMPUTED_VALUE"""),"BP2600543610301")</f>
        <v>BP2600543610301</v>
      </c>
      <c r="C252" s="7" t="str">
        <f>IFERROR(__xludf.DUMMYFUNCTION("""COMPUTED_VALUE"""),"Apoyar la participación efectiva de las víctimas")</f>
        <v>Apoyar la participación efectiva de las víctimas</v>
      </c>
      <c r="D252" s="7" t="str">
        <f>IFERROR(__xludf.DUMMYFUNCTION("IFERROR(INDEX(IMPORTRANGE(""https://docs.google.com/spreadsheets/d/1C3dRT-t5aGUUqaTPrAeqShEUVkFXBSAwZczxrMAv404/edit?gid=0#gid=0"",""Ene-Jun!AL3:AL""),MATCH($C252,IMPORTRANGE(""https://docs.google.com/spreadsheets/d/1C3dRT-t5aGUUqaTPrAeqShEUVkFXBSAwZczxrM"&amp;"Av404/edit?gid=0#gid=0"",""Ene-Jun!E3:E""),0)),"""")"),"")</f>
        <v/>
      </c>
      <c r="E252" s="7" t="str">
        <f>IFERROR(__xludf.DUMMYFUNCTION("IFERROR(INDEX(IMPORTRANGE(""https://docs.google.com/spreadsheets/d/1C3dRT-t5aGUUqaTPrAeqShEUVkFXBSAwZczxrMAv404/edit?gid=0#gid=0"",""Ene-Jun!AM3:AM""),MATCH($C252,IMPORTRANGE(""https://docs.google.com/spreadsheets/d/1C3dRT-t5aGUUqaTPrAeqShEUVkFXBSAwZczxrM"&amp;"Av404/edit?gid=0#gid=0"",""Ene-Jun!E3:E""),0)),"""")"),"")</f>
        <v/>
      </c>
      <c r="F252" s="7" t="str">
        <f>IFERROR(__xludf.DUMMYFUNCTION("IFERROR(INDEX(IMPORTRANGE(""https://docs.google.com/spreadsheets/d/1C3dRT-t5aGUUqaTPrAeqShEUVkFXBSAwZczxrMAv404/edit?gid=0#gid=0"",""Ene-Jun!AN3:AN""),MATCH($C252,IMPORTRANGE(""https://docs.google.com/spreadsheets/d/1C3dRT-t5aGUUqaTPrAeqShEUVkFXBSAwZczxrM"&amp;"Av404/edit?gid=0#gid=0"",""Ene-Jun!E3:E""),0)),"""")"),"")</f>
        <v/>
      </c>
      <c r="G252" s="7" t="str">
        <f>IFERROR(__xludf.DUMMYFUNCTION("IFERROR(INDEX(IMPORTRANGE(""https://docs.google.com/spreadsheets/d/1C3dRT-t5aGUUqaTPrAeqShEUVkFXBSAwZczxrMAv404/edit?gid=0#gid=0"",""Ene-Jun!AO3:AO""),MATCH($C252,IMPORTRANGE(""https://docs.google.com/spreadsheets/d/1C3dRT-t5aGUUqaTPrAeqShEUVkFXBSAwZczxrM"&amp;"Av404/edit?gid=0#gid=0"",""Ene-Jun!E3:E""),0)),"""")"),"")</f>
        <v/>
      </c>
      <c r="H252" s="7" t="str">
        <f>IFERROR(__xludf.DUMMYFUNCTION("IFERROR(INDEX(IMPORTRANGE(""https://docs.google.com/spreadsheets/d/1C3dRT-t5aGUUqaTPrAeqShEUVkFXBSAwZczxrMAv404/edit?gid=0#gid=0"",""Ene-Jun!AP3:AP""),MATCH($C252,IMPORTRANGE(""https://docs.google.com/spreadsheets/d/1C3dRT-t5aGUUqaTPrAeqShEUVkFXBSAwZczxrM"&amp;"Av404/edit?gid=0#gid=0"",""Ene-Jun!E3:E""),0)),"""")"),"")</f>
        <v/>
      </c>
      <c r="I252" s="7" t="str">
        <f>IFERROR(__xludf.DUMMYFUNCTION("IFERROR(INDEX(IMPORTRANGE(""https://docs.google.com/spreadsheets/d/1C3dRT-t5aGUUqaTPrAeqShEUVkFXBSAwZczxrMAv404/edit?gid=0#gid=0"",""Ene-Jun!AQ3:AQ""),MATCH($C252,IMPORTRANGE(""https://docs.google.com/spreadsheets/d/1C3dRT-t5aGUUqaTPrAeqShEUVkFXBSAwZczxrM"&amp;"Av404/edit?gid=0#gid=0"",""Ene-Jun!E3:E""),0)),"""")"),"")</f>
        <v/>
      </c>
      <c r="J252" s="7" t="str">
        <f>IFERROR(__xludf.DUMMYFUNCTION("IFERROR(INDEX(IMPORTRANGE(""https://docs.google.com/spreadsheets/d/1C3dRT-t5aGUUqaTPrAeqShEUVkFXBSAwZczxrMAv404/edit?gid=0#gid=0"",""Jul!L3:L""),MATCH($C252,IMPORTRANGE(""https://docs.google.com/spreadsheets/d/1C3dRT-t5aGUUqaTPrAeqShEUVkFXBSAwZczxrMAv404/"&amp;"edit?gid=0#gid=0"",""Jul!E3:E""),0)),"""")"),"")</f>
        <v/>
      </c>
      <c r="K252" s="7" t="str">
        <f>IFERROR(__xludf.DUMMYFUNCTION("IFERROR(INDEX(IMPORTRANGE(""https://docs.google.com/spreadsheets/d/1C3dRT-t5aGUUqaTPrAeqShEUVkFXBSAwZczxrMAv404/edit?gid=0#gid=0"",""Ago!L3:L""),MATCH($C252,IMPORTRANGE(""https://docs.google.com/spreadsheets/d/1C3dRT-t5aGUUqaTPrAeqShEUVkFXBSAwZczxrMAv404/"&amp;"edit?gid=0#gid=0"",""Ago!E3:E""),0)),"""")"),"")</f>
        <v/>
      </c>
      <c r="L252" s="7" t="str">
        <f>IFERROR(__xludf.DUMMYFUNCTION("IFERROR(INDEX(IMPORTRANGE(""https://docs.google.com/spreadsheets/d/1C3dRT-t5aGUUqaTPrAeqShEUVkFXBSAwZczxrMAv404/edit?gid=1065183617#gid=1065183617"",""Sep!L3:L""),MATCH($C252,IMPORTRANGE(""https://docs.google.com/spreadsheets/d/1C3dRT-t5aGUUqaTPrAeqShEUVk"&amp;"FXBSAwZczxrMAv404/edit?gid=1065183617#gid=1065183617"",""Sep!E3:E""),0)),"""")"),"")</f>
        <v/>
      </c>
    </row>
    <row r="253" ht="15.75" customHeight="1">
      <c r="B253" s="7" t="str">
        <f>IFERROR(__xludf.DUMMYFUNCTION("""COMPUTED_VALUE"""),"BP2600543610301")</f>
        <v>BP2600543610301</v>
      </c>
      <c r="C253" s="7" t="str">
        <f>IFERROR(__xludf.DUMMYFUNCTION("""COMPUTED_VALUE"""),"Apoyar logísticamente el Protocolo de Participación Efectiva de las Víctimas")</f>
        <v>Apoyar logísticamente el Protocolo de Participación Efectiva de las Víctimas</v>
      </c>
      <c r="D253" s="7" t="str">
        <f>IFERROR(__xludf.DUMMYFUNCTION("IFERROR(INDEX(IMPORTRANGE(""https://docs.google.com/spreadsheets/d/1C3dRT-t5aGUUqaTPrAeqShEUVkFXBSAwZczxrMAv404/edit?gid=0#gid=0"",""Ene-Jun!AL3:AL""),MATCH($C253,IMPORTRANGE(""https://docs.google.com/spreadsheets/d/1C3dRT-t5aGUUqaTPrAeqShEUVkFXBSAwZczxrM"&amp;"Av404/edit?gid=0#gid=0"",""Ene-Jun!E3:E""),0)),"""")"),"")</f>
        <v/>
      </c>
      <c r="E253" s="7" t="str">
        <f>IFERROR(__xludf.DUMMYFUNCTION("IFERROR(INDEX(IMPORTRANGE(""https://docs.google.com/spreadsheets/d/1C3dRT-t5aGUUqaTPrAeqShEUVkFXBSAwZczxrMAv404/edit?gid=0#gid=0"",""Ene-Jun!AM3:AM""),MATCH($C253,IMPORTRANGE(""https://docs.google.com/spreadsheets/d/1C3dRT-t5aGUUqaTPrAeqShEUVkFXBSAwZczxrM"&amp;"Av404/edit?gid=0#gid=0"",""Ene-Jun!E3:E""),0)),"""")"),"")</f>
        <v/>
      </c>
      <c r="F253" s="7" t="str">
        <f>IFERROR(__xludf.DUMMYFUNCTION("IFERROR(INDEX(IMPORTRANGE(""https://docs.google.com/spreadsheets/d/1C3dRT-t5aGUUqaTPrAeqShEUVkFXBSAwZczxrMAv404/edit?gid=0#gid=0"",""Ene-Jun!AN3:AN""),MATCH($C253,IMPORTRANGE(""https://docs.google.com/spreadsheets/d/1C3dRT-t5aGUUqaTPrAeqShEUVkFXBSAwZczxrM"&amp;"Av404/edit?gid=0#gid=0"",""Ene-Jun!E3:E""),0)),"""")"),"")</f>
        <v/>
      </c>
      <c r="G253" s="7" t="str">
        <f>IFERROR(__xludf.DUMMYFUNCTION("IFERROR(INDEX(IMPORTRANGE(""https://docs.google.com/spreadsheets/d/1C3dRT-t5aGUUqaTPrAeqShEUVkFXBSAwZczxrMAv404/edit?gid=0#gid=0"",""Ene-Jun!AO3:AO""),MATCH($C253,IMPORTRANGE(""https://docs.google.com/spreadsheets/d/1C3dRT-t5aGUUqaTPrAeqShEUVkFXBSAwZczxrM"&amp;"Av404/edit?gid=0#gid=0"",""Ene-Jun!E3:E""),0)),"""")"),"")</f>
        <v/>
      </c>
      <c r="H253" s="7" t="str">
        <f>IFERROR(__xludf.DUMMYFUNCTION("IFERROR(INDEX(IMPORTRANGE(""https://docs.google.com/spreadsheets/d/1C3dRT-t5aGUUqaTPrAeqShEUVkFXBSAwZczxrMAv404/edit?gid=0#gid=0"",""Ene-Jun!AP3:AP""),MATCH($C253,IMPORTRANGE(""https://docs.google.com/spreadsheets/d/1C3dRT-t5aGUUqaTPrAeqShEUVkFXBSAwZczxrM"&amp;"Av404/edit?gid=0#gid=0"",""Ene-Jun!E3:E""),0)),"""")"),"")</f>
        <v/>
      </c>
      <c r="I253" s="7" t="str">
        <f>IFERROR(__xludf.DUMMYFUNCTION("IFERROR(INDEX(IMPORTRANGE(""https://docs.google.com/spreadsheets/d/1C3dRT-t5aGUUqaTPrAeqShEUVkFXBSAwZczxrMAv404/edit?gid=0#gid=0"",""Ene-Jun!AQ3:AQ""),MATCH($C253,IMPORTRANGE(""https://docs.google.com/spreadsheets/d/1C3dRT-t5aGUUqaTPrAeqShEUVkFXBSAwZczxrM"&amp;"Av404/edit?gid=0#gid=0"",""Ene-Jun!E3:E""),0)),"""")"),"")</f>
        <v/>
      </c>
      <c r="J253" s="7" t="str">
        <f>IFERROR(__xludf.DUMMYFUNCTION("IFERROR(INDEX(IMPORTRANGE(""https://docs.google.com/spreadsheets/d/1C3dRT-t5aGUUqaTPrAeqShEUVkFXBSAwZczxrMAv404/edit?gid=0#gid=0"",""Jul!L3:L""),MATCH($C253,IMPORTRANGE(""https://docs.google.com/spreadsheets/d/1C3dRT-t5aGUUqaTPrAeqShEUVkFXBSAwZczxrMAv404/"&amp;"edit?gid=0#gid=0"",""Jul!E3:E""),0)),"""")"),"")</f>
        <v/>
      </c>
      <c r="K253" s="7" t="str">
        <f>IFERROR(__xludf.DUMMYFUNCTION("IFERROR(INDEX(IMPORTRANGE(""https://docs.google.com/spreadsheets/d/1C3dRT-t5aGUUqaTPrAeqShEUVkFXBSAwZczxrMAv404/edit?gid=0#gid=0"",""Ago!L3:L""),MATCH($C253,IMPORTRANGE(""https://docs.google.com/spreadsheets/d/1C3dRT-t5aGUUqaTPrAeqShEUVkFXBSAwZczxrMAv404/"&amp;"edit?gid=0#gid=0"",""Ago!E3:E""),0)),"""")"),"")</f>
        <v/>
      </c>
      <c r="L253" s="7" t="str">
        <f>IFERROR(__xludf.DUMMYFUNCTION("IFERROR(INDEX(IMPORTRANGE(""https://docs.google.com/spreadsheets/d/1C3dRT-t5aGUUqaTPrAeqShEUVkFXBSAwZczxrMAv404/edit?gid=1065183617#gid=1065183617"",""Sep!L3:L""),MATCH($C253,IMPORTRANGE(""https://docs.google.com/spreadsheets/d/1C3dRT-t5aGUUqaTPrAeqShEUVk"&amp;"FXBSAwZczxrMAv404/edit?gid=1065183617#gid=1065183617"",""Sep!E3:E""),0)),"""")"),"")</f>
        <v/>
      </c>
    </row>
    <row r="254" ht="15.75" customHeight="1">
      <c r="B254" s="7" t="str">
        <f>IFERROR(__xludf.DUMMYFUNCTION("""COMPUTED_VALUE"""),"BP2600543610301")</f>
        <v>BP2600543610301</v>
      </c>
      <c r="C254" s="7" t="str">
        <f>IFERROR(__xludf.DUMMYFUNCTION("""COMPUTED_VALUE"""),"Apoyo al funcionamiento de la Mesa Municipal de Participación Efectiva de Víctimas de Santiago de Cali- BP26003016-Pagos pasivos exigibles vigencias expiradas")</f>
        <v>Apoyo al funcionamiento de la Mesa Municipal de Participación Efectiva de Víctimas de Santiago de Cali- BP26003016-Pagos pasivos exigibles vigencias expiradas</v>
      </c>
      <c r="D254" s="7" t="str">
        <f>IFERROR(__xludf.DUMMYFUNCTION("IFERROR(INDEX(IMPORTRANGE(""https://docs.google.com/spreadsheets/d/1C3dRT-t5aGUUqaTPrAeqShEUVkFXBSAwZczxrMAv404/edit?gid=0#gid=0"",""Ene-Jun!AL3:AL""),MATCH($C254,IMPORTRANGE(""https://docs.google.com/spreadsheets/d/1C3dRT-t5aGUUqaTPrAeqShEUVkFXBSAwZczxrM"&amp;"Av404/edit?gid=0#gid=0"",""Ene-Jun!E3:E""),0)),"""")"),"")</f>
        <v/>
      </c>
      <c r="E254" s="7" t="str">
        <f>IFERROR(__xludf.DUMMYFUNCTION("IFERROR(INDEX(IMPORTRANGE(""https://docs.google.com/spreadsheets/d/1C3dRT-t5aGUUqaTPrAeqShEUVkFXBSAwZczxrMAv404/edit?gid=0#gid=0"",""Ene-Jun!AM3:AM""),MATCH($C254,IMPORTRANGE(""https://docs.google.com/spreadsheets/d/1C3dRT-t5aGUUqaTPrAeqShEUVkFXBSAwZczxrM"&amp;"Av404/edit?gid=0#gid=0"",""Ene-Jun!E3:E""),0)),"""")"),"")</f>
        <v/>
      </c>
      <c r="F254" s="7" t="str">
        <f>IFERROR(__xludf.DUMMYFUNCTION("IFERROR(INDEX(IMPORTRANGE(""https://docs.google.com/spreadsheets/d/1C3dRT-t5aGUUqaTPrAeqShEUVkFXBSAwZczxrMAv404/edit?gid=0#gid=0"",""Ene-Jun!AN3:AN""),MATCH($C254,IMPORTRANGE(""https://docs.google.com/spreadsheets/d/1C3dRT-t5aGUUqaTPrAeqShEUVkFXBSAwZczxrM"&amp;"Av404/edit?gid=0#gid=0"",""Ene-Jun!E3:E""),0)),"""")"),"")</f>
        <v/>
      </c>
      <c r="G254" s="7" t="str">
        <f>IFERROR(__xludf.DUMMYFUNCTION("IFERROR(INDEX(IMPORTRANGE(""https://docs.google.com/spreadsheets/d/1C3dRT-t5aGUUqaTPrAeqShEUVkFXBSAwZczxrMAv404/edit?gid=0#gid=0"",""Ene-Jun!AO3:AO""),MATCH($C254,IMPORTRANGE(""https://docs.google.com/spreadsheets/d/1C3dRT-t5aGUUqaTPrAeqShEUVkFXBSAwZczxrM"&amp;"Av404/edit?gid=0#gid=0"",""Ene-Jun!E3:E""),0)),"""")"),"")</f>
        <v/>
      </c>
      <c r="H254" s="7" t="str">
        <f>IFERROR(__xludf.DUMMYFUNCTION("IFERROR(INDEX(IMPORTRANGE(""https://docs.google.com/spreadsheets/d/1C3dRT-t5aGUUqaTPrAeqShEUVkFXBSAwZczxrMAv404/edit?gid=0#gid=0"",""Ene-Jun!AP3:AP""),MATCH($C254,IMPORTRANGE(""https://docs.google.com/spreadsheets/d/1C3dRT-t5aGUUqaTPrAeqShEUVkFXBSAwZczxrM"&amp;"Av404/edit?gid=0#gid=0"",""Ene-Jun!E3:E""),0)),"""")"),"")</f>
        <v/>
      </c>
      <c r="I254" s="7" t="str">
        <f>IFERROR(__xludf.DUMMYFUNCTION("IFERROR(INDEX(IMPORTRANGE(""https://docs.google.com/spreadsheets/d/1C3dRT-t5aGUUqaTPrAeqShEUVkFXBSAwZczxrMAv404/edit?gid=0#gid=0"",""Ene-Jun!AQ3:AQ""),MATCH($C254,IMPORTRANGE(""https://docs.google.com/spreadsheets/d/1C3dRT-t5aGUUqaTPrAeqShEUVkFXBSAwZczxrM"&amp;"Av404/edit?gid=0#gid=0"",""Ene-Jun!E3:E""),0)),"""")"),"")</f>
        <v/>
      </c>
      <c r="J254" s="7" t="str">
        <f>IFERROR(__xludf.DUMMYFUNCTION("IFERROR(INDEX(IMPORTRANGE(""https://docs.google.com/spreadsheets/d/1C3dRT-t5aGUUqaTPrAeqShEUVkFXBSAwZczxrMAv404/edit?gid=0#gid=0"",""Jul!L3:L""),MATCH($C254,IMPORTRANGE(""https://docs.google.com/spreadsheets/d/1C3dRT-t5aGUUqaTPrAeqShEUVkFXBSAwZczxrMAv404/"&amp;"edit?gid=0#gid=0"",""Jul!E3:E""),0)),"""")"),"")</f>
        <v/>
      </c>
      <c r="K254" s="7" t="str">
        <f>IFERROR(__xludf.DUMMYFUNCTION("IFERROR(INDEX(IMPORTRANGE(""https://docs.google.com/spreadsheets/d/1C3dRT-t5aGUUqaTPrAeqShEUVkFXBSAwZczxrMAv404/edit?gid=0#gid=0"",""Ago!L3:L""),MATCH($C254,IMPORTRANGE(""https://docs.google.com/spreadsheets/d/1C3dRT-t5aGUUqaTPrAeqShEUVkFXBSAwZczxrMAv404/"&amp;"edit?gid=0#gid=0"",""Ago!E3:E""),0)),"""")"),"")</f>
        <v/>
      </c>
      <c r="L254" s="7" t="str">
        <f>IFERROR(__xludf.DUMMYFUNCTION("IFERROR(INDEX(IMPORTRANGE(""https://docs.google.com/spreadsheets/d/1C3dRT-t5aGUUqaTPrAeqShEUVkFXBSAwZczxrMAv404/edit?gid=1065183617#gid=1065183617"",""Sep!L3:L""),MATCH($C254,IMPORTRANGE(""https://docs.google.com/spreadsheets/d/1C3dRT-t5aGUUqaTPrAeqShEUVk"&amp;"FXBSAwZczxrMAv404/edit?gid=1065183617#gid=1065183617"",""Sep!E3:E""),0)),"""")"),"")</f>
        <v/>
      </c>
    </row>
    <row r="255" ht="15.75" customHeight="1">
      <c r="B255" s="7" t="str">
        <f>IFERROR(__xludf.DUMMYFUNCTION("""COMPUTED_VALUE"""),"BP2600543610301")</f>
        <v>BP2600543610301</v>
      </c>
      <c r="C255" s="7" t="str">
        <f>IFERROR(__xludf.DUMMYFUNCTION("""COMPUTED_VALUE"""),"Fortalecimiento a la atención integral de la población víctima del conflicto armado en la ciudad de Santiago de Cali BP-26005436 - Funcionamiento de la Mesa-Pagos pasivos exigibles vigencias expiradas.")</f>
        <v>Fortalecimiento a la atención integral de la población víctima del conflicto armado en la ciudad de Santiago de Cali BP-26005436 - Funcionamiento de la Mesa-Pagos pasivos exigibles vigencias expiradas.</v>
      </c>
      <c r="D255" s="7" t="str">
        <f>IFERROR(__xludf.DUMMYFUNCTION("IFERROR(INDEX(IMPORTRANGE(""https://docs.google.com/spreadsheets/d/1C3dRT-t5aGUUqaTPrAeqShEUVkFXBSAwZczxrMAv404/edit?gid=0#gid=0"",""Ene-Jun!AL3:AL""),MATCH($C255,IMPORTRANGE(""https://docs.google.com/spreadsheets/d/1C3dRT-t5aGUUqaTPrAeqShEUVkFXBSAwZczxrM"&amp;"Av404/edit?gid=0#gid=0"",""Ene-Jun!E3:E""),0)),"""")"),"")</f>
        <v/>
      </c>
      <c r="E255" s="7" t="str">
        <f>IFERROR(__xludf.DUMMYFUNCTION("IFERROR(INDEX(IMPORTRANGE(""https://docs.google.com/spreadsheets/d/1C3dRT-t5aGUUqaTPrAeqShEUVkFXBSAwZczxrMAv404/edit?gid=0#gid=0"",""Ene-Jun!AM3:AM""),MATCH($C255,IMPORTRANGE(""https://docs.google.com/spreadsheets/d/1C3dRT-t5aGUUqaTPrAeqShEUVkFXBSAwZczxrM"&amp;"Av404/edit?gid=0#gid=0"",""Ene-Jun!E3:E""),0)),"""")"),"")</f>
        <v/>
      </c>
      <c r="F255" s="7" t="str">
        <f>IFERROR(__xludf.DUMMYFUNCTION("IFERROR(INDEX(IMPORTRANGE(""https://docs.google.com/spreadsheets/d/1C3dRT-t5aGUUqaTPrAeqShEUVkFXBSAwZczxrMAv404/edit?gid=0#gid=0"",""Ene-Jun!AN3:AN""),MATCH($C255,IMPORTRANGE(""https://docs.google.com/spreadsheets/d/1C3dRT-t5aGUUqaTPrAeqShEUVkFXBSAwZczxrM"&amp;"Av404/edit?gid=0#gid=0"",""Ene-Jun!E3:E""),0)),"""")"),"")</f>
        <v/>
      </c>
      <c r="G255" s="7" t="str">
        <f>IFERROR(__xludf.DUMMYFUNCTION("IFERROR(INDEX(IMPORTRANGE(""https://docs.google.com/spreadsheets/d/1C3dRT-t5aGUUqaTPrAeqShEUVkFXBSAwZczxrMAv404/edit?gid=0#gid=0"",""Ene-Jun!AO3:AO""),MATCH($C255,IMPORTRANGE(""https://docs.google.com/spreadsheets/d/1C3dRT-t5aGUUqaTPrAeqShEUVkFXBSAwZczxrM"&amp;"Av404/edit?gid=0#gid=0"",""Ene-Jun!E3:E""),0)),"""")"),"")</f>
        <v/>
      </c>
      <c r="H255" s="7" t="str">
        <f>IFERROR(__xludf.DUMMYFUNCTION("IFERROR(INDEX(IMPORTRANGE(""https://docs.google.com/spreadsheets/d/1C3dRT-t5aGUUqaTPrAeqShEUVkFXBSAwZczxrMAv404/edit?gid=0#gid=0"",""Ene-Jun!AP3:AP""),MATCH($C255,IMPORTRANGE(""https://docs.google.com/spreadsheets/d/1C3dRT-t5aGUUqaTPrAeqShEUVkFXBSAwZczxrM"&amp;"Av404/edit?gid=0#gid=0"",""Ene-Jun!E3:E""),0)),"""")"),"")</f>
        <v/>
      </c>
      <c r="I255" s="7" t="str">
        <f>IFERROR(__xludf.DUMMYFUNCTION("IFERROR(INDEX(IMPORTRANGE(""https://docs.google.com/spreadsheets/d/1C3dRT-t5aGUUqaTPrAeqShEUVkFXBSAwZczxrMAv404/edit?gid=0#gid=0"",""Ene-Jun!AQ3:AQ""),MATCH($C255,IMPORTRANGE(""https://docs.google.com/spreadsheets/d/1C3dRT-t5aGUUqaTPrAeqShEUVkFXBSAwZczxrM"&amp;"Av404/edit?gid=0#gid=0"",""Ene-Jun!E3:E""),0)),"""")"),"")</f>
        <v/>
      </c>
      <c r="J255" s="7" t="str">
        <f>IFERROR(__xludf.DUMMYFUNCTION("IFERROR(INDEX(IMPORTRANGE(""https://docs.google.com/spreadsheets/d/1C3dRT-t5aGUUqaTPrAeqShEUVkFXBSAwZczxrMAv404/edit?gid=0#gid=0"",""Jul!L3:L""),MATCH($C255,IMPORTRANGE(""https://docs.google.com/spreadsheets/d/1C3dRT-t5aGUUqaTPrAeqShEUVkFXBSAwZczxrMAv404/"&amp;"edit?gid=0#gid=0"",""Jul!E3:E""),0)),"""")"),"")</f>
        <v/>
      </c>
      <c r="K255" s="7" t="str">
        <f>IFERROR(__xludf.DUMMYFUNCTION("IFERROR(INDEX(IMPORTRANGE(""https://docs.google.com/spreadsheets/d/1C3dRT-t5aGUUqaTPrAeqShEUVkFXBSAwZczxrMAv404/edit?gid=0#gid=0"",""Ago!L3:L""),MATCH($C255,IMPORTRANGE(""https://docs.google.com/spreadsheets/d/1C3dRT-t5aGUUqaTPrAeqShEUVkFXBSAwZczxrMAv404/"&amp;"edit?gid=0#gid=0"",""Ago!E3:E""),0)),"""")"),"")</f>
        <v/>
      </c>
      <c r="L255" s="7" t="str">
        <f>IFERROR(__xludf.DUMMYFUNCTION("IFERROR(INDEX(IMPORTRANGE(""https://docs.google.com/spreadsheets/d/1C3dRT-t5aGUUqaTPrAeqShEUVkFXBSAwZczxrMAv404/edit?gid=1065183617#gid=1065183617"",""Sep!L3:L""),MATCH($C255,IMPORTRANGE(""https://docs.google.com/spreadsheets/d/1C3dRT-t5aGUUqaTPrAeqShEUVk"&amp;"FXBSAwZczxrMAv404/edit?gid=1065183617#gid=1065183617"",""Sep!E3:E""),0)),"""")"),"")</f>
        <v/>
      </c>
    </row>
    <row r="256" ht="15.75" customHeight="1">
      <c r="B256" s="7" t="str">
        <f>IFERROR(__xludf.DUMMYFUNCTION("""COMPUTED_VALUE"""),"BP2600543610301")</f>
        <v>BP2600543610301</v>
      </c>
      <c r="C256" s="7" t="str">
        <f>IFERROR(__xludf.DUMMYFUNCTION("""COMPUTED_VALUE"""),"Realizar conmemoración a la memoria histórica de las Víctimas del Conflicto Armado")</f>
        <v>Realizar conmemoración a la memoria histórica de las Víctimas del Conflicto Armado</v>
      </c>
      <c r="D256" s="7" t="str">
        <f>IFERROR(__xludf.DUMMYFUNCTION("IFERROR(INDEX(IMPORTRANGE(""https://docs.google.com/spreadsheets/d/1C3dRT-t5aGUUqaTPrAeqShEUVkFXBSAwZczxrMAv404/edit?gid=0#gid=0"",""Ene-Jun!AL3:AL""),MATCH($C256,IMPORTRANGE(""https://docs.google.com/spreadsheets/d/1C3dRT-t5aGUUqaTPrAeqShEUVkFXBSAwZczxrM"&amp;"Av404/edit?gid=0#gid=0"",""Ene-Jun!E3:E""),0)),"""")"),"")</f>
        <v/>
      </c>
      <c r="E256" s="7" t="str">
        <f>IFERROR(__xludf.DUMMYFUNCTION("IFERROR(INDEX(IMPORTRANGE(""https://docs.google.com/spreadsheets/d/1C3dRT-t5aGUUqaTPrAeqShEUVkFXBSAwZczxrMAv404/edit?gid=0#gid=0"",""Ene-Jun!AM3:AM""),MATCH($C256,IMPORTRANGE(""https://docs.google.com/spreadsheets/d/1C3dRT-t5aGUUqaTPrAeqShEUVkFXBSAwZczxrM"&amp;"Av404/edit?gid=0#gid=0"",""Ene-Jun!E3:E""),0)),"""")"),"")</f>
        <v/>
      </c>
      <c r="F256" s="7" t="str">
        <f>IFERROR(__xludf.DUMMYFUNCTION("IFERROR(INDEX(IMPORTRANGE(""https://docs.google.com/spreadsheets/d/1C3dRT-t5aGUUqaTPrAeqShEUVkFXBSAwZczxrMAv404/edit?gid=0#gid=0"",""Ene-Jun!AN3:AN""),MATCH($C256,IMPORTRANGE(""https://docs.google.com/spreadsheets/d/1C3dRT-t5aGUUqaTPrAeqShEUVkFXBSAwZczxrM"&amp;"Av404/edit?gid=0#gid=0"",""Ene-Jun!E3:E""),0)),"""")"),"")</f>
        <v/>
      </c>
      <c r="G256" s="7" t="str">
        <f>IFERROR(__xludf.DUMMYFUNCTION("IFERROR(INDEX(IMPORTRANGE(""https://docs.google.com/spreadsheets/d/1C3dRT-t5aGUUqaTPrAeqShEUVkFXBSAwZczxrMAv404/edit?gid=0#gid=0"",""Ene-Jun!AO3:AO""),MATCH($C256,IMPORTRANGE(""https://docs.google.com/spreadsheets/d/1C3dRT-t5aGUUqaTPrAeqShEUVkFXBSAwZczxrM"&amp;"Av404/edit?gid=0#gid=0"",""Ene-Jun!E3:E""),0)),"""")"),"")</f>
        <v/>
      </c>
      <c r="H256" s="7" t="str">
        <f>IFERROR(__xludf.DUMMYFUNCTION("IFERROR(INDEX(IMPORTRANGE(""https://docs.google.com/spreadsheets/d/1C3dRT-t5aGUUqaTPrAeqShEUVkFXBSAwZczxrMAv404/edit?gid=0#gid=0"",""Ene-Jun!AP3:AP""),MATCH($C256,IMPORTRANGE(""https://docs.google.com/spreadsheets/d/1C3dRT-t5aGUUqaTPrAeqShEUVkFXBSAwZczxrM"&amp;"Av404/edit?gid=0#gid=0"",""Ene-Jun!E3:E""),0)),"""")"),"")</f>
        <v/>
      </c>
      <c r="I256" s="7" t="str">
        <f>IFERROR(__xludf.DUMMYFUNCTION("IFERROR(INDEX(IMPORTRANGE(""https://docs.google.com/spreadsheets/d/1C3dRT-t5aGUUqaTPrAeqShEUVkFXBSAwZczxrMAv404/edit?gid=0#gid=0"",""Ene-Jun!AQ3:AQ""),MATCH($C256,IMPORTRANGE(""https://docs.google.com/spreadsheets/d/1C3dRT-t5aGUUqaTPrAeqShEUVkFXBSAwZczxrM"&amp;"Av404/edit?gid=0#gid=0"",""Ene-Jun!E3:E""),0)),"""")"),"")</f>
        <v/>
      </c>
      <c r="J256" s="7" t="str">
        <f>IFERROR(__xludf.DUMMYFUNCTION("IFERROR(INDEX(IMPORTRANGE(""https://docs.google.com/spreadsheets/d/1C3dRT-t5aGUUqaTPrAeqShEUVkFXBSAwZczxrMAv404/edit?gid=0#gid=0"",""Jul!L3:L""),MATCH($C256,IMPORTRANGE(""https://docs.google.com/spreadsheets/d/1C3dRT-t5aGUUqaTPrAeqShEUVkFXBSAwZczxrMAv404/"&amp;"edit?gid=0#gid=0"",""Jul!E3:E""),0)),"""")"),"")</f>
        <v/>
      </c>
      <c r="K256" s="7" t="str">
        <f>IFERROR(__xludf.DUMMYFUNCTION("IFERROR(INDEX(IMPORTRANGE(""https://docs.google.com/spreadsheets/d/1C3dRT-t5aGUUqaTPrAeqShEUVkFXBSAwZczxrMAv404/edit?gid=0#gid=0"",""Ago!L3:L""),MATCH($C256,IMPORTRANGE(""https://docs.google.com/spreadsheets/d/1C3dRT-t5aGUUqaTPrAeqShEUVkFXBSAwZczxrMAv404/"&amp;"edit?gid=0#gid=0"",""Ago!E3:E""),0)),"""")"),"")</f>
        <v/>
      </c>
      <c r="L256" s="7" t="str">
        <f>IFERROR(__xludf.DUMMYFUNCTION("IFERROR(INDEX(IMPORTRANGE(""https://docs.google.com/spreadsheets/d/1C3dRT-t5aGUUqaTPrAeqShEUVkFXBSAwZczxrMAv404/edit?gid=1065183617#gid=1065183617"",""Sep!L3:L""),MATCH($C256,IMPORTRANGE(""https://docs.google.com/spreadsheets/d/1C3dRT-t5aGUUqaTPrAeqShEUVk"&amp;"FXBSAwZczxrMAv404/edit?gid=1065183617#gid=1065183617"",""Sep!E3:E""),0)),"""")"),"")</f>
        <v/>
      </c>
    </row>
    <row r="257" ht="15.75" customHeight="1">
      <c r="B257" s="7" t="str">
        <f>IFERROR(__xludf.DUMMYFUNCTION("""COMPUTED_VALUE"""),"BP2600543610401")</f>
        <v>BP2600543610401</v>
      </c>
      <c r="C257" s="7" t="str">
        <f>IFERROR(__xludf.DUMMYFUNCTION("""COMPUTED_VALUE"""),"Brindar atención a las víctimas del conflicto armado en todos los espacios y medios")</f>
        <v>Brindar atención a las víctimas del conflicto armado en todos los espacios y medios</v>
      </c>
      <c r="D257" s="7" t="str">
        <f>IFERROR(__xludf.DUMMYFUNCTION("IFERROR(INDEX(IMPORTRANGE(""https://docs.google.com/spreadsheets/d/1C3dRT-t5aGUUqaTPrAeqShEUVkFXBSAwZczxrMAv404/edit?gid=0#gid=0"",""Ene-Jun!AL3:AL""),MATCH($C257,IMPORTRANGE(""https://docs.google.com/spreadsheets/d/1C3dRT-t5aGUUqaTPrAeqShEUVkFXBSAwZczxrM"&amp;"Av404/edit?gid=0#gid=0"",""Ene-Jun!E3:E""),0)),"""")"),"")</f>
        <v/>
      </c>
      <c r="E257" s="7" t="str">
        <f>IFERROR(__xludf.DUMMYFUNCTION("IFERROR(INDEX(IMPORTRANGE(""https://docs.google.com/spreadsheets/d/1C3dRT-t5aGUUqaTPrAeqShEUVkFXBSAwZczxrMAv404/edit?gid=0#gid=0"",""Ene-Jun!AM3:AM""),MATCH($C257,IMPORTRANGE(""https://docs.google.com/spreadsheets/d/1C3dRT-t5aGUUqaTPrAeqShEUVkFXBSAwZczxrM"&amp;"Av404/edit?gid=0#gid=0"",""Ene-Jun!E3:E""),0)),"""")"),"")</f>
        <v/>
      </c>
      <c r="F257" s="7" t="str">
        <f>IFERROR(__xludf.DUMMYFUNCTION("IFERROR(INDEX(IMPORTRANGE(""https://docs.google.com/spreadsheets/d/1C3dRT-t5aGUUqaTPrAeqShEUVkFXBSAwZczxrMAv404/edit?gid=0#gid=0"",""Ene-Jun!AN3:AN""),MATCH($C257,IMPORTRANGE(""https://docs.google.com/spreadsheets/d/1C3dRT-t5aGUUqaTPrAeqShEUVkFXBSAwZczxrM"&amp;"Av404/edit?gid=0#gid=0"",""Ene-Jun!E3:E""),0)),"""")"),"")</f>
        <v/>
      </c>
      <c r="G257" s="7" t="str">
        <f>IFERROR(__xludf.DUMMYFUNCTION("IFERROR(INDEX(IMPORTRANGE(""https://docs.google.com/spreadsheets/d/1C3dRT-t5aGUUqaTPrAeqShEUVkFXBSAwZczxrMAv404/edit?gid=0#gid=0"",""Ene-Jun!AO3:AO""),MATCH($C257,IMPORTRANGE(""https://docs.google.com/spreadsheets/d/1C3dRT-t5aGUUqaTPrAeqShEUVkFXBSAwZczxrM"&amp;"Av404/edit?gid=0#gid=0"",""Ene-Jun!E3:E""),0)),"""")"),"")</f>
        <v/>
      </c>
      <c r="H257" s="7" t="str">
        <f>IFERROR(__xludf.DUMMYFUNCTION("IFERROR(INDEX(IMPORTRANGE(""https://docs.google.com/spreadsheets/d/1C3dRT-t5aGUUqaTPrAeqShEUVkFXBSAwZczxrMAv404/edit?gid=0#gid=0"",""Ene-Jun!AP3:AP""),MATCH($C257,IMPORTRANGE(""https://docs.google.com/spreadsheets/d/1C3dRT-t5aGUUqaTPrAeqShEUVkFXBSAwZczxrM"&amp;"Av404/edit?gid=0#gid=0"",""Ene-Jun!E3:E""),0)),"""")"),"")</f>
        <v/>
      </c>
      <c r="I257" s="7" t="str">
        <f>IFERROR(__xludf.DUMMYFUNCTION("IFERROR(INDEX(IMPORTRANGE(""https://docs.google.com/spreadsheets/d/1C3dRT-t5aGUUqaTPrAeqShEUVkFXBSAwZczxrMAv404/edit?gid=0#gid=0"",""Ene-Jun!AQ3:AQ""),MATCH($C257,IMPORTRANGE(""https://docs.google.com/spreadsheets/d/1C3dRT-t5aGUUqaTPrAeqShEUVkFXBSAwZczxrM"&amp;"Av404/edit?gid=0#gid=0"",""Ene-Jun!E3:E""),0)),"""")"),"")</f>
        <v/>
      </c>
      <c r="J257" s="7" t="str">
        <f>IFERROR(__xludf.DUMMYFUNCTION("IFERROR(INDEX(IMPORTRANGE(""https://docs.google.com/spreadsheets/d/1C3dRT-t5aGUUqaTPrAeqShEUVkFXBSAwZczxrMAv404/edit?gid=0#gid=0"",""Jul!L3:L""),MATCH($C257,IMPORTRANGE(""https://docs.google.com/spreadsheets/d/1C3dRT-t5aGUUqaTPrAeqShEUVkFXBSAwZczxrMAv404/"&amp;"edit?gid=0#gid=0"",""Jul!E3:E""),0)),"""")"),"")</f>
        <v/>
      </c>
      <c r="K257" s="7" t="str">
        <f>IFERROR(__xludf.DUMMYFUNCTION("IFERROR(INDEX(IMPORTRANGE(""https://docs.google.com/spreadsheets/d/1C3dRT-t5aGUUqaTPrAeqShEUVkFXBSAwZczxrMAv404/edit?gid=0#gid=0"",""Ago!L3:L""),MATCH($C257,IMPORTRANGE(""https://docs.google.com/spreadsheets/d/1C3dRT-t5aGUUqaTPrAeqShEUVkFXBSAwZczxrMAv404/"&amp;"edit?gid=0#gid=0"",""Ago!E3:E""),0)),"""")"),"")</f>
        <v/>
      </c>
      <c r="L257" s="7" t="str">
        <f>IFERROR(__xludf.DUMMYFUNCTION("IFERROR(INDEX(IMPORTRANGE(""https://docs.google.com/spreadsheets/d/1C3dRT-t5aGUUqaTPrAeqShEUVkFXBSAwZczxrMAv404/edit?gid=1065183617#gid=1065183617"",""Sep!L3:L""),MATCH($C257,IMPORTRANGE(""https://docs.google.com/spreadsheets/d/1C3dRT-t5aGUUqaTPrAeqShEUVk"&amp;"FXBSAwZczxrMAv404/edit?gid=1065183617#gid=1065183617"",""Sep!E3:E""),0)),"""")"),"")</f>
        <v/>
      </c>
    </row>
    <row r="258" ht="15.75" customHeight="1">
      <c r="B258" s="7" t="str">
        <f>IFERROR(__xludf.DUMMYFUNCTION("""COMPUTED_VALUE"""),"BP2600543610401")</f>
        <v>BP2600543610401</v>
      </c>
      <c r="C258" s="7" t="str">
        <f>IFERROR(__xludf.DUMMYFUNCTION("""COMPUTED_VALUE"""),"Fortalecimiento a la atención integral de la población víctima del conflicto armado en la ciudad de Santiago de Cali BP-26005436 - pagos pasivos exigibles vigencia expirada")</f>
        <v>Fortalecimiento a la atención integral de la población víctima del conflicto armado en la ciudad de Santiago de Cali BP-26005436 - pagos pasivos exigibles vigencia expirada</v>
      </c>
      <c r="D258" s="7" t="str">
        <f>IFERROR(__xludf.DUMMYFUNCTION("IFERROR(INDEX(IMPORTRANGE(""https://docs.google.com/spreadsheets/d/1C3dRT-t5aGUUqaTPrAeqShEUVkFXBSAwZczxrMAv404/edit?gid=0#gid=0"",""Ene-Jun!AL3:AL""),MATCH($C258,IMPORTRANGE(""https://docs.google.com/spreadsheets/d/1C3dRT-t5aGUUqaTPrAeqShEUVkFXBSAwZczxrM"&amp;"Av404/edit?gid=0#gid=0"",""Ene-Jun!E3:E""),0)),"""")"),"")</f>
        <v/>
      </c>
      <c r="E258" s="7" t="str">
        <f>IFERROR(__xludf.DUMMYFUNCTION("IFERROR(INDEX(IMPORTRANGE(""https://docs.google.com/spreadsheets/d/1C3dRT-t5aGUUqaTPrAeqShEUVkFXBSAwZczxrMAv404/edit?gid=0#gid=0"",""Ene-Jun!AM3:AM""),MATCH($C258,IMPORTRANGE(""https://docs.google.com/spreadsheets/d/1C3dRT-t5aGUUqaTPrAeqShEUVkFXBSAwZczxrM"&amp;"Av404/edit?gid=0#gid=0"",""Ene-Jun!E3:E""),0)),"""")"),"")</f>
        <v/>
      </c>
      <c r="F258" s="7" t="str">
        <f>IFERROR(__xludf.DUMMYFUNCTION("IFERROR(INDEX(IMPORTRANGE(""https://docs.google.com/spreadsheets/d/1C3dRT-t5aGUUqaTPrAeqShEUVkFXBSAwZczxrMAv404/edit?gid=0#gid=0"",""Ene-Jun!AN3:AN""),MATCH($C258,IMPORTRANGE(""https://docs.google.com/spreadsheets/d/1C3dRT-t5aGUUqaTPrAeqShEUVkFXBSAwZczxrM"&amp;"Av404/edit?gid=0#gid=0"",""Ene-Jun!E3:E""),0)),"""")"),"")</f>
        <v/>
      </c>
      <c r="G258" s="7" t="str">
        <f>IFERROR(__xludf.DUMMYFUNCTION("IFERROR(INDEX(IMPORTRANGE(""https://docs.google.com/spreadsheets/d/1C3dRT-t5aGUUqaTPrAeqShEUVkFXBSAwZczxrMAv404/edit?gid=0#gid=0"",""Ene-Jun!AO3:AO""),MATCH($C258,IMPORTRANGE(""https://docs.google.com/spreadsheets/d/1C3dRT-t5aGUUqaTPrAeqShEUVkFXBSAwZczxrM"&amp;"Av404/edit?gid=0#gid=0"",""Ene-Jun!E3:E""),0)),"""")"),"")</f>
        <v/>
      </c>
      <c r="H258" s="7" t="str">
        <f>IFERROR(__xludf.DUMMYFUNCTION("IFERROR(INDEX(IMPORTRANGE(""https://docs.google.com/spreadsheets/d/1C3dRT-t5aGUUqaTPrAeqShEUVkFXBSAwZczxrMAv404/edit?gid=0#gid=0"",""Ene-Jun!AP3:AP""),MATCH($C258,IMPORTRANGE(""https://docs.google.com/spreadsheets/d/1C3dRT-t5aGUUqaTPrAeqShEUVkFXBSAwZczxrM"&amp;"Av404/edit?gid=0#gid=0"",""Ene-Jun!E3:E""),0)),"""")"),"")</f>
        <v/>
      </c>
      <c r="I258" s="7" t="str">
        <f>IFERROR(__xludf.DUMMYFUNCTION("IFERROR(INDEX(IMPORTRANGE(""https://docs.google.com/spreadsheets/d/1C3dRT-t5aGUUqaTPrAeqShEUVkFXBSAwZczxrMAv404/edit?gid=0#gid=0"",""Ene-Jun!AQ3:AQ""),MATCH($C258,IMPORTRANGE(""https://docs.google.com/spreadsheets/d/1C3dRT-t5aGUUqaTPrAeqShEUVkFXBSAwZczxrM"&amp;"Av404/edit?gid=0#gid=0"",""Ene-Jun!E3:E""),0)),"""")"),"")</f>
        <v/>
      </c>
      <c r="J258" s="7" t="str">
        <f>IFERROR(__xludf.DUMMYFUNCTION("IFERROR(INDEX(IMPORTRANGE(""https://docs.google.com/spreadsheets/d/1C3dRT-t5aGUUqaTPrAeqShEUVkFXBSAwZczxrMAv404/edit?gid=0#gid=0"",""Jul!L3:L""),MATCH($C258,IMPORTRANGE(""https://docs.google.com/spreadsheets/d/1C3dRT-t5aGUUqaTPrAeqShEUVkFXBSAwZczxrMAv404/"&amp;"edit?gid=0#gid=0"",""Jul!E3:E""),0)),"""")"),"")</f>
        <v/>
      </c>
      <c r="K258" s="7" t="str">
        <f>IFERROR(__xludf.DUMMYFUNCTION("IFERROR(INDEX(IMPORTRANGE(""https://docs.google.com/spreadsheets/d/1C3dRT-t5aGUUqaTPrAeqShEUVkFXBSAwZczxrMAv404/edit?gid=0#gid=0"",""Ago!L3:L""),MATCH($C258,IMPORTRANGE(""https://docs.google.com/spreadsheets/d/1C3dRT-t5aGUUqaTPrAeqShEUVkFXBSAwZczxrMAv404/"&amp;"edit?gid=0#gid=0"",""Ago!E3:E""),0)),"""")"),"")</f>
        <v/>
      </c>
      <c r="L258" s="7" t="str">
        <f>IFERROR(__xludf.DUMMYFUNCTION("IFERROR(INDEX(IMPORTRANGE(""https://docs.google.com/spreadsheets/d/1C3dRT-t5aGUUqaTPrAeqShEUVkFXBSAwZczxrMAv404/edit?gid=1065183617#gid=1065183617"",""Sep!L3:L""),MATCH($C258,IMPORTRANGE(""https://docs.google.com/spreadsheets/d/1C3dRT-t5aGUUqaTPrAeqShEUVk"&amp;"FXBSAwZczxrMAv404/edit?gid=1065183617#gid=1065183617"",""Sep!E3:E""),0)),"""")"),"")</f>
        <v/>
      </c>
    </row>
    <row r="259" ht="15.75" customHeight="1">
      <c r="B259" s="7" t="str">
        <f>IFERROR(__xludf.DUMMYFUNCTION("""COMPUTED_VALUE"""),"BP2600543610401")</f>
        <v>BP2600543610401</v>
      </c>
      <c r="C259" s="7" t="str">
        <f>IFERROR(__xludf.DUMMYFUNCTION("""COMPUTED_VALUE"""),"Realizar acompañamiento para la estabilización psicosocial de la población víctima afrodescendiente")</f>
        <v>Realizar acompañamiento para la estabilización psicosocial de la población víctima afrodescendiente</v>
      </c>
      <c r="D259" s="7" t="str">
        <f>IFERROR(__xludf.DUMMYFUNCTION("IFERROR(INDEX(IMPORTRANGE(""https://docs.google.com/spreadsheets/d/1C3dRT-t5aGUUqaTPrAeqShEUVkFXBSAwZczxrMAv404/edit?gid=0#gid=0"",""Ene-Jun!AL3:AL""),MATCH($C259,IMPORTRANGE(""https://docs.google.com/spreadsheets/d/1C3dRT-t5aGUUqaTPrAeqShEUVkFXBSAwZczxrM"&amp;"Av404/edit?gid=0#gid=0"",""Ene-Jun!E3:E""),0)),"""")"),"")</f>
        <v/>
      </c>
      <c r="E259" s="7" t="str">
        <f>IFERROR(__xludf.DUMMYFUNCTION("IFERROR(INDEX(IMPORTRANGE(""https://docs.google.com/spreadsheets/d/1C3dRT-t5aGUUqaTPrAeqShEUVkFXBSAwZczxrMAv404/edit?gid=0#gid=0"",""Ene-Jun!AM3:AM""),MATCH($C259,IMPORTRANGE(""https://docs.google.com/spreadsheets/d/1C3dRT-t5aGUUqaTPrAeqShEUVkFXBSAwZczxrM"&amp;"Av404/edit?gid=0#gid=0"",""Ene-Jun!E3:E""),0)),"""")"),"")</f>
        <v/>
      </c>
      <c r="F259" s="7" t="str">
        <f>IFERROR(__xludf.DUMMYFUNCTION("IFERROR(INDEX(IMPORTRANGE(""https://docs.google.com/spreadsheets/d/1C3dRT-t5aGUUqaTPrAeqShEUVkFXBSAwZczxrMAv404/edit?gid=0#gid=0"",""Ene-Jun!AN3:AN""),MATCH($C259,IMPORTRANGE(""https://docs.google.com/spreadsheets/d/1C3dRT-t5aGUUqaTPrAeqShEUVkFXBSAwZczxrM"&amp;"Av404/edit?gid=0#gid=0"",""Ene-Jun!E3:E""),0)),"""")"),"")</f>
        <v/>
      </c>
      <c r="G259" s="7" t="str">
        <f>IFERROR(__xludf.DUMMYFUNCTION("IFERROR(INDEX(IMPORTRANGE(""https://docs.google.com/spreadsheets/d/1C3dRT-t5aGUUqaTPrAeqShEUVkFXBSAwZczxrMAv404/edit?gid=0#gid=0"",""Ene-Jun!AO3:AO""),MATCH($C259,IMPORTRANGE(""https://docs.google.com/spreadsheets/d/1C3dRT-t5aGUUqaTPrAeqShEUVkFXBSAwZczxrM"&amp;"Av404/edit?gid=0#gid=0"",""Ene-Jun!E3:E""),0)),"""")"),"")</f>
        <v/>
      </c>
      <c r="H259" s="7" t="str">
        <f>IFERROR(__xludf.DUMMYFUNCTION("IFERROR(INDEX(IMPORTRANGE(""https://docs.google.com/spreadsheets/d/1C3dRT-t5aGUUqaTPrAeqShEUVkFXBSAwZczxrMAv404/edit?gid=0#gid=0"",""Ene-Jun!AP3:AP""),MATCH($C259,IMPORTRANGE(""https://docs.google.com/spreadsheets/d/1C3dRT-t5aGUUqaTPrAeqShEUVkFXBSAwZczxrM"&amp;"Av404/edit?gid=0#gid=0"",""Ene-Jun!E3:E""),0)),"""")"),"")</f>
        <v/>
      </c>
      <c r="I259" s="7" t="str">
        <f>IFERROR(__xludf.DUMMYFUNCTION("IFERROR(INDEX(IMPORTRANGE(""https://docs.google.com/spreadsheets/d/1C3dRT-t5aGUUqaTPrAeqShEUVkFXBSAwZczxrMAv404/edit?gid=0#gid=0"",""Ene-Jun!AQ3:AQ""),MATCH($C259,IMPORTRANGE(""https://docs.google.com/spreadsheets/d/1C3dRT-t5aGUUqaTPrAeqShEUVkFXBSAwZczxrM"&amp;"Av404/edit?gid=0#gid=0"",""Ene-Jun!E3:E""),0)),"""")"),"")</f>
        <v/>
      </c>
      <c r="J259" s="7" t="str">
        <f>IFERROR(__xludf.DUMMYFUNCTION("IFERROR(INDEX(IMPORTRANGE(""https://docs.google.com/spreadsheets/d/1C3dRT-t5aGUUqaTPrAeqShEUVkFXBSAwZczxrMAv404/edit?gid=0#gid=0"",""Jul!L3:L""),MATCH($C259,IMPORTRANGE(""https://docs.google.com/spreadsheets/d/1C3dRT-t5aGUUqaTPrAeqShEUVkFXBSAwZczxrMAv404/"&amp;"edit?gid=0#gid=0"",""Jul!E3:E""),0)),"""")"),"")</f>
        <v/>
      </c>
      <c r="K259" s="7" t="str">
        <f>IFERROR(__xludf.DUMMYFUNCTION("IFERROR(INDEX(IMPORTRANGE(""https://docs.google.com/spreadsheets/d/1C3dRT-t5aGUUqaTPrAeqShEUVkFXBSAwZczxrMAv404/edit?gid=0#gid=0"",""Ago!L3:L""),MATCH($C259,IMPORTRANGE(""https://docs.google.com/spreadsheets/d/1C3dRT-t5aGUUqaTPrAeqShEUVkFXBSAwZczxrMAv404/"&amp;"edit?gid=0#gid=0"",""Ago!E3:E""),0)),"""")"),"")</f>
        <v/>
      </c>
      <c r="L259" s="7" t="str">
        <f>IFERROR(__xludf.DUMMYFUNCTION("IFERROR(INDEX(IMPORTRANGE(""https://docs.google.com/spreadsheets/d/1C3dRT-t5aGUUqaTPrAeqShEUVkFXBSAwZczxrMAv404/edit?gid=1065183617#gid=1065183617"",""Sep!L3:L""),MATCH($C259,IMPORTRANGE(""https://docs.google.com/spreadsheets/d/1C3dRT-t5aGUUqaTPrAeqShEUVk"&amp;"FXBSAwZczxrMAv404/edit?gid=1065183617#gid=1065183617"",""Sep!E3:E""),0)),"""")"),"")</f>
        <v/>
      </c>
    </row>
    <row r="260" ht="15.75" customHeight="1">
      <c r="B260" s="7" t="str">
        <f>IFERROR(__xludf.DUMMYFUNCTION("""COMPUTED_VALUE"""),"BP2600543610401")</f>
        <v>BP2600543610401</v>
      </c>
      <c r="C260" s="7" t="str">
        <f>IFERROR(__xludf.DUMMYFUNCTION("""COMPUTED_VALUE"""),"Realizar mantenimiento locativo en las instalaciones del Centro Regional de Atención a Víctimas CRAV")</f>
        <v>Realizar mantenimiento locativo en las instalaciones del Centro Regional de Atención a Víctimas CRAV</v>
      </c>
      <c r="D260" s="7" t="str">
        <f>IFERROR(__xludf.DUMMYFUNCTION("IFERROR(INDEX(IMPORTRANGE(""https://docs.google.com/spreadsheets/d/1C3dRT-t5aGUUqaTPrAeqShEUVkFXBSAwZczxrMAv404/edit?gid=0#gid=0"",""Ene-Jun!AL3:AL""),MATCH($C260,IMPORTRANGE(""https://docs.google.com/spreadsheets/d/1C3dRT-t5aGUUqaTPrAeqShEUVkFXBSAwZczxrM"&amp;"Av404/edit?gid=0#gid=0"",""Ene-Jun!E3:E""),0)),"""")"),"")</f>
        <v/>
      </c>
      <c r="E260" s="7" t="str">
        <f>IFERROR(__xludf.DUMMYFUNCTION("IFERROR(INDEX(IMPORTRANGE(""https://docs.google.com/spreadsheets/d/1C3dRT-t5aGUUqaTPrAeqShEUVkFXBSAwZczxrMAv404/edit?gid=0#gid=0"",""Ene-Jun!AM3:AM""),MATCH($C260,IMPORTRANGE(""https://docs.google.com/spreadsheets/d/1C3dRT-t5aGUUqaTPrAeqShEUVkFXBSAwZczxrM"&amp;"Av404/edit?gid=0#gid=0"",""Ene-Jun!E3:E""),0)),"""")"),"")</f>
        <v/>
      </c>
      <c r="F260" s="7" t="str">
        <f>IFERROR(__xludf.DUMMYFUNCTION("IFERROR(INDEX(IMPORTRANGE(""https://docs.google.com/spreadsheets/d/1C3dRT-t5aGUUqaTPrAeqShEUVkFXBSAwZczxrMAv404/edit?gid=0#gid=0"",""Ene-Jun!AN3:AN""),MATCH($C260,IMPORTRANGE(""https://docs.google.com/spreadsheets/d/1C3dRT-t5aGUUqaTPrAeqShEUVkFXBSAwZczxrM"&amp;"Av404/edit?gid=0#gid=0"",""Ene-Jun!E3:E""),0)),"""")"),"")</f>
        <v/>
      </c>
      <c r="G260" s="7" t="str">
        <f>IFERROR(__xludf.DUMMYFUNCTION("IFERROR(INDEX(IMPORTRANGE(""https://docs.google.com/spreadsheets/d/1C3dRT-t5aGUUqaTPrAeqShEUVkFXBSAwZczxrMAv404/edit?gid=0#gid=0"",""Ene-Jun!AO3:AO""),MATCH($C260,IMPORTRANGE(""https://docs.google.com/spreadsheets/d/1C3dRT-t5aGUUqaTPrAeqShEUVkFXBSAwZczxrM"&amp;"Av404/edit?gid=0#gid=0"",""Ene-Jun!E3:E""),0)),"""")"),"")</f>
        <v/>
      </c>
      <c r="H260" s="7" t="str">
        <f>IFERROR(__xludf.DUMMYFUNCTION("IFERROR(INDEX(IMPORTRANGE(""https://docs.google.com/spreadsheets/d/1C3dRT-t5aGUUqaTPrAeqShEUVkFXBSAwZczxrMAv404/edit?gid=0#gid=0"",""Ene-Jun!AP3:AP""),MATCH($C260,IMPORTRANGE(""https://docs.google.com/spreadsheets/d/1C3dRT-t5aGUUqaTPrAeqShEUVkFXBSAwZczxrM"&amp;"Av404/edit?gid=0#gid=0"",""Ene-Jun!E3:E""),0)),"""")"),"")</f>
        <v/>
      </c>
      <c r="I260" s="7" t="str">
        <f>IFERROR(__xludf.DUMMYFUNCTION("IFERROR(INDEX(IMPORTRANGE(""https://docs.google.com/spreadsheets/d/1C3dRT-t5aGUUqaTPrAeqShEUVkFXBSAwZczxrMAv404/edit?gid=0#gid=0"",""Ene-Jun!AQ3:AQ""),MATCH($C260,IMPORTRANGE(""https://docs.google.com/spreadsheets/d/1C3dRT-t5aGUUqaTPrAeqShEUVkFXBSAwZczxrM"&amp;"Av404/edit?gid=0#gid=0"",""Ene-Jun!E3:E""),0)),"""")"),"")</f>
        <v/>
      </c>
      <c r="J260" s="7" t="str">
        <f>IFERROR(__xludf.DUMMYFUNCTION("IFERROR(INDEX(IMPORTRANGE(""https://docs.google.com/spreadsheets/d/1C3dRT-t5aGUUqaTPrAeqShEUVkFXBSAwZczxrMAv404/edit?gid=0#gid=0"",""Jul!L3:L""),MATCH($C260,IMPORTRANGE(""https://docs.google.com/spreadsheets/d/1C3dRT-t5aGUUqaTPrAeqShEUVkFXBSAwZczxrMAv404/"&amp;"edit?gid=0#gid=0"",""Jul!E3:E""),0)),"""")"),"")</f>
        <v/>
      </c>
      <c r="K260" s="7" t="str">
        <f>IFERROR(__xludf.DUMMYFUNCTION("IFERROR(INDEX(IMPORTRANGE(""https://docs.google.com/spreadsheets/d/1C3dRT-t5aGUUqaTPrAeqShEUVkFXBSAwZczxrMAv404/edit?gid=0#gid=0"",""Ago!L3:L""),MATCH($C260,IMPORTRANGE(""https://docs.google.com/spreadsheets/d/1C3dRT-t5aGUUqaTPrAeqShEUVkFXBSAwZczxrMAv404/"&amp;"edit?gid=0#gid=0"",""Ago!E3:E""),0)),"""")"),"")</f>
        <v/>
      </c>
      <c r="L260" s="7" t="str">
        <f>IFERROR(__xludf.DUMMYFUNCTION("IFERROR(INDEX(IMPORTRANGE(""https://docs.google.com/spreadsheets/d/1C3dRT-t5aGUUqaTPrAeqShEUVkFXBSAwZczxrMAv404/edit?gid=1065183617#gid=1065183617"",""Sep!L3:L""),MATCH($C260,IMPORTRANGE(""https://docs.google.com/spreadsheets/d/1C3dRT-t5aGUUqaTPrAeqShEUVk"&amp;"FXBSAwZczxrMAv404/edit?gid=1065183617#gid=1065183617"",""Sep!E3:E""),0)),"""")"),"")</f>
        <v/>
      </c>
    </row>
    <row r="261" ht="15.75" customHeight="1">
      <c r="B261" s="7" t="str">
        <f>IFERROR(__xludf.DUMMYFUNCTION("""COMPUTED_VALUE"""),"BP2600543610401")</f>
        <v>BP2600543610401</v>
      </c>
      <c r="C261" s="7" t="str">
        <f>IFERROR(__xludf.DUMMYFUNCTION("""COMPUTED_VALUE"""),"Realizar mejoras locativas en los espacios de atención a víctimas")</f>
        <v>Realizar mejoras locativas en los espacios de atención a víctimas</v>
      </c>
      <c r="D261" s="7" t="str">
        <f>IFERROR(__xludf.DUMMYFUNCTION("IFERROR(INDEX(IMPORTRANGE(""https://docs.google.com/spreadsheets/d/1C3dRT-t5aGUUqaTPrAeqShEUVkFXBSAwZczxrMAv404/edit?gid=0#gid=0"",""Ene-Jun!AL3:AL""),MATCH($C261,IMPORTRANGE(""https://docs.google.com/spreadsheets/d/1C3dRT-t5aGUUqaTPrAeqShEUVkFXBSAwZczxrM"&amp;"Av404/edit?gid=0#gid=0"",""Ene-Jun!E3:E""),0)),"""")"),"")</f>
        <v/>
      </c>
      <c r="E261" s="7" t="str">
        <f>IFERROR(__xludf.DUMMYFUNCTION("IFERROR(INDEX(IMPORTRANGE(""https://docs.google.com/spreadsheets/d/1C3dRT-t5aGUUqaTPrAeqShEUVkFXBSAwZczxrMAv404/edit?gid=0#gid=0"",""Ene-Jun!AM3:AM""),MATCH($C261,IMPORTRANGE(""https://docs.google.com/spreadsheets/d/1C3dRT-t5aGUUqaTPrAeqShEUVkFXBSAwZczxrM"&amp;"Av404/edit?gid=0#gid=0"",""Ene-Jun!E3:E""),0)),"""")"),"")</f>
        <v/>
      </c>
      <c r="F261" s="7" t="str">
        <f>IFERROR(__xludf.DUMMYFUNCTION("IFERROR(INDEX(IMPORTRANGE(""https://docs.google.com/spreadsheets/d/1C3dRT-t5aGUUqaTPrAeqShEUVkFXBSAwZczxrMAv404/edit?gid=0#gid=0"",""Ene-Jun!AN3:AN""),MATCH($C261,IMPORTRANGE(""https://docs.google.com/spreadsheets/d/1C3dRT-t5aGUUqaTPrAeqShEUVkFXBSAwZczxrM"&amp;"Av404/edit?gid=0#gid=0"",""Ene-Jun!E3:E""),0)),"""")"),"")</f>
        <v/>
      </c>
      <c r="G261" s="7" t="str">
        <f>IFERROR(__xludf.DUMMYFUNCTION("IFERROR(INDEX(IMPORTRANGE(""https://docs.google.com/spreadsheets/d/1C3dRT-t5aGUUqaTPrAeqShEUVkFXBSAwZczxrMAv404/edit?gid=0#gid=0"",""Ene-Jun!AO3:AO""),MATCH($C261,IMPORTRANGE(""https://docs.google.com/spreadsheets/d/1C3dRT-t5aGUUqaTPrAeqShEUVkFXBSAwZczxrM"&amp;"Av404/edit?gid=0#gid=0"",""Ene-Jun!E3:E""),0)),"""")"),"")</f>
        <v/>
      </c>
      <c r="H261" s="7" t="str">
        <f>IFERROR(__xludf.DUMMYFUNCTION("IFERROR(INDEX(IMPORTRANGE(""https://docs.google.com/spreadsheets/d/1C3dRT-t5aGUUqaTPrAeqShEUVkFXBSAwZczxrMAv404/edit?gid=0#gid=0"",""Ene-Jun!AP3:AP""),MATCH($C261,IMPORTRANGE(""https://docs.google.com/spreadsheets/d/1C3dRT-t5aGUUqaTPrAeqShEUVkFXBSAwZczxrM"&amp;"Av404/edit?gid=0#gid=0"",""Ene-Jun!E3:E""),0)),"""")"),"")</f>
        <v/>
      </c>
      <c r="I261" s="7" t="str">
        <f>IFERROR(__xludf.DUMMYFUNCTION("IFERROR(INDEX(IMPORTRANGE(""https://docs.google.com/spreadsheets/d/1C3dRT-t5aGUUqaTPrAeqShEUVkFXBSAwZczxrMAv404/edit?gid=0#gid=0"",""Ene-Jun!AQ3:AQ""),MATCH($C261,IMPORTRANGE(""https://docs.google.com/spreadsheets/d/1C3dRT-t5aGUUqaTPrAeqShEUVkFXBSAwZczxrM"&amp;"Av404/edit?gid=0#gid=0"",""Ene-Jun!E3:E""),0)),"""")"),"")</f>
        <v/>
      </c>
      <c r="J261" s="7" t="str">
        <f>IFERROR(__xludf.DUMMYFUNCTION("IFERROR(INDEX(IMPORTRANGE(""https://docs.google.com/spreadsheets/d/1C3dRT-t5aGUUqaTPrAeqShEUVkFXBSAwZczxrMAv404/edit?gid=0#gid=0"",""Jul!L3:L""),MATCH($C261,IMPORTRANGE(""https://docs.google.com/spreadsheets/d/1C3dRT-t5aGUUqaTPrAeqShEUVkFXBSAwZczxrMAv404/"&amp;"edit?gid=0#gid=0"",""Jul!E3:E""),0)),"""")"),"")</f>
        <v/>
      </c>
      <c r="K261" s="7" t="str">
        <f>IFERROR(__xludf.DUMMYFUNCTION("IFERROR(INDEX(IMPORTRANGE(""https://docs.google.com/spreadsheets/d/1C3dRT-t5aGUUqaTPrAeqShEUVkFXBSAwZczxrMAv404/edit?gid=0#gid=0"",""Ago!L3:L""),MATCH($C261,IMPORTRANGE(""https://docs.google.com/spreadsheets/d/1C3dRT-t5aGUUqaTPrAeqShEUVkFXBSAwZczxrMAv404/"&amp;"edit?gid=0#gid=0"",""Ago!E3:E""),0)),"""")"),"")</f>
        <v/>
      </c>
      <c r="L261" s="7" t="str">
        <f>IFERROR(__xludf.DUMMYFUNCTION("IFERROR(INDEX(IMPORTRANGE(""https://docs.google.com/spreadsheets/d/1C3dRT-t5aGUUqaTPrAeqShEUVkFXBSAwZczxrMAv404/edit?gid=1065183617#gid=1065183617"",""Sep!L3:L""),MATCH($C261,IMPORTRANGE(""https://docs.google.com/spreadsheets/d/1C3dRT-t5aGUUqaTPrAeqShEUVk"&amp;"FXBSAwZczxrMAv404/edit?gid=1065183617#gid=1065183617"",""Sep!E3:E""),0)),"""")"),"")</f>
        <v/>
      </c>
    </row>
    <row r="262" ht="15.75" customHeight="1">
      <c r="B262" s="7" t="str">
        <f>IFERROR(__xludf.DUMMYFUNCTION("""COMPUTED_VALUE"""),"BP2600543720101")</f>
        <v>BP2600543720101</v>
      </c>
      <c r="C262" s="7" t="str">
        <f>IFERROR(__xludf.DUMMYFUNCTION("""COMPUTED_VALUE"""),"Adquirir equipos para la prestación del servicio de centro vida")</f>
        <v>Adquirir equipos para la prestación del servicio de centro vida</v>
      </c>
      <c r="D262" s="7" t="str">
        <f>IFERROR(__xludf.DUMMYFUNCTION("IFERROR(INDEX(IMPORTRANGE(""https://docs.google.com/spreadsheets/d/1C3dRT-t5aGUUqaTPrAeqShEUVkFXBSAwZczxrMAv404/edit?gid=0#gid=0"",""Ene-Jun!AL3:AL""),MATCH($C262,IMPORTRANGE(""https://docs.google.com/spreadsheets/d/1C3dRT-t5aGUUqaTPrAeqShEUVkFXBSAwZczxrM"&amp;"Av404/edit?gid=0#gid=0"",""Ene-Jun!E3:E""),0)),"""")"),"")</f>
        <v/>
      </c>
      <c r="E262" s="7" t="str">
        <f>IFERROR(__xludf.DUMMYFUNCTION("IFERROR(INDEX(IMPORTRANGE(""https://docs.google.com/spreadsheets/d/1C3dRT-t5aGUUqaTPrAeqShEUVkFXBSAwZczxrMAv404/edit?gid=0#gid=0"",""Ene-Jun!AM3:AM""),MATCH($C262,IMPORTRANGE(""https://docs.google.com/spreadsheets/d/1C3dRT-t5aGUUqaTPrAeqShEUVkFXBSAwZczxrM"&amp;"Av404/edit?gid=0#gid=0"",""Ene-Jun!E3:E""),0)),"""")"),"")</f>
        <v/>
      </c>
      <c r="F262" s="7" t="str">
        <f>IFERROR(__xludf.DUMMYFUNCTION("IFERROR(INDEX(IMPORTRANGE(""https://docs.google.com/spreadsheets/d/1C3dRT-t5aGUUqaTPrAeqShEUVkFXBSAwZczxrMAv404/edit?gid=0#gid=0"",""Ene-Jun!AN3:AN""),MATCH($C262,IMPORTRANGE(""https://docs.google.com/spreadsheets/d/1C3dRT-t5aGUUqaTPrAeqShEUVkFXBSAwZczxrM"&amp;"Av404/edit?gid=0#gid=0"",""Ene-Jun!E3:E""),0)),"""")"),"")</f>
        <v/>
      </c>
      <c r="G262" s="7" t="str">
        <f>IFERROR(__xludf.DUMMYFUNCTION("IFERROR(INDEX(IMPORTRANGE(""https://docs.google.com/spreadsheets/d/1C3dRT-t5aGUUqaTPrAeqShEUVkFXBSAwZczxrMAv404/edit?gid=0#gid=0"",""Ene-Jun!AO3:AO""),MATCH($C262,IMPORTRANGE(""https://docs.google.com/spreadsheets/d/1C3dRT-t5aGUUqaTPrAeqShEUVkFXBSAwZczxrM"&amp;"Av404/edit?gid=0#gid=0"",""Ene-Jun!E3:E""),0)),"""")"),"")</f>
        <v/>
      </c>
      <c r="H262" s="7" t="str">
        <f>IFERROR(__xludf.DUMMYFUNCTION("IFERROR(INDEX(IMPORTRANGE(""https://docs.google.com/spreadsheets/d/1C3dRT-t5aGUUqaTPrAeqShEUVkFXBSAwZczxrMAv404/edit?gid=0#gid=0"",""Ene-Jun!AP3:AP""),MATCH($C262,IMPORTRANGE(""https://docs.google.com/spreadsheets/d/1C3dRT-t5aGUUqaTPrAeqShEUVkFXBSAwZczxrM"&amp;"Av404/edit?gid=0#gid=0"",""Ene-Jun!E3:E""),0)),"""")"),"")</f>
        <v/>
      </c>
      <c r="I262" s="7" t="str">
        <f>IFERROR(__xludf.DUMMYFUNCTION("IFERROR(INDEX(IMPORTRANGE(""https://docs.google.com/spreadsheets/d/1C3dRT-t5aGUUqaTPrAeqShEUVkFXBSAwZczxrMAv404/edit?gid=0#gid=0"",""Ene-Jun!AQ3:AQ""),MATCH($C262,IMPORTRANGE(""https://docs.google.com/spreadsheets/d/1C3dRT-t5aGUUqaTPrAeqShEUVkFXBSAwZczxrM"&amp;"Av404/edit?gid=0#gid=0"",""Ene-Jun!E3:E""),0)),"""")"),"")</f>
        <v/>
      </c>
      <c r="J262" s="7" t="str">
        <f>IFERROR(__xludf.DUMMYFUNCTION("IFERROR(INDEX(IMPORTRANGE(""https://docs.google.com/spreadsheets/d/1C3dRT-t5aGUUqaTPrAeqShEUVkFXBSAwZczxrMAv404/edit?gid=0#gid=0"",""Jul!L3:L""),MATCH($C262,IMPORTRANGE(""https://docs.google.com/spreadsheets/d/1C3dRT-t5aGUUqaTPrAeqShEUVkFXBSAwZczxrMAv404/"&amp;"edit?gid=0#gid=0"",""Jul!E3:E""),0)),"""")"),"")</f>
        <v/>
      </c>
      <c r="K262" s="7" t="str">
        <f>IFERROR(__xludf.DUMMYFUNCTION("IFERROR(INDEX(IMPORTRANGE(""https://docs.google.com/spreadsheets/d/1C3dRT-t5aGUUqaTPrAeqShEUVkFXBSAwZczxrMAv404/edit?gid=0#gid=0"",""Ago!L3:L""),MATCH($C262,IMPORTRANGE(""https://docs.google.com/spreadsheets/d/1C3dRT-t5aGUUqaTPrAeqShEUVkFXBSAwZczxrMAv404/"&amp;"edit?gid=0#gid=0"",""Ago!E3:E""),0)),"""")"),"")</f>
        <v/>
      </c>
      <c r="L262" s="7" t="str">
        <f>IFERROR(__xludf.DUMMYFUNCTION("IFERROR(INDEX(IMPORTRANGE(""https://docs.google.com/spreadsheets/d/1C3dRT-t5aGUUqaTPrAeqShEUVkFXBSAwZczxrMAv404/edit?gid=1065183617#gid=1065183617"",""Sep!L3:L""),MATCH($C262,IMPORTRANGE(""https://docs.google.com/spreadsheets/d/1C3dRT-t5aGUUqaTPrAeqShEUVk"&amp;"FXBSAwZczxrMAv404/edit?gid=1065183617#gid=1065183617"",""Sep!E3:E""),0)),"""")"),"")</f>
        <v/>
      </c>
    </row>
    <row r="263" ht="15.75" customHeight="1">
      <c r="B263" s="7" t="str">
        <f>IFERROR(__xludf.DUMMYFUNCTION("""COMPUTED_VALUE"""),"BP2600543720101")</f>
        <v>BP2600543720101</v>
      </c>
      <c r="C263" s="7" t="str">
        <f>IFERROR(__xludf.DUMMYFUNCTION("""COMPUTED_VALUE"""),"Adquirir materiales e implementos para la prestación del servicio de larga estancia")</f>
        <v>Adquirir materiales e implementos para la prestación del servicio de larga estancia</v>
      </c>
      <c r="D263" s="7" t="str">
        <f>IFERROR(__xludf.DUMMYFUNCTION("IFERROR(INDEX(IMPORTRANGE(""https://docs.google.com/spreadsheets/d/1C3dRT-t5aGUUqaTPrAeqShEUVkFXBSAwZczxrMAv404/edit?gid=0#gid=0"",""Ene-Jun!AL3:AL""),MATCH($C263,IMPORTRANGE(""https://docs.google.com/spreadsheets/d/1C3dRT-t5aGUUqaTPrAeqShEUVkFXBSAwZczxrM"&amp;"Av404/edit?gid=0#gid=0"",""Ene-Jun!E3:E""),0)),"""")"),"")</f>
        <v/>
      </c>
      <c r="E263" s="7" t="str">
        <f>IFERROR(__xludf.DUMMYFUNCTION("IFERROR(INDEX(IMPORTRANGE(""https://docs.google.com/spreadsheets/d/1C3dRT-t5aGUUqaTPrAeqShEUVkFXBSAwZczxrMAv404/edit?gid=0#gid=0"",""Ene-Jun!AM3:AM""),MATCH($C263,IMPORTRANGE(""https://docs.google.com/spreadsheets/d/1C3dRT-t5aGUUqaTPrAeqShEUVkFXBSAwZczxrM"&amp;"Av404/edit?gid=0#gid=0"",""Ene-Jun!E3:E""),0)),"""")"),"")</f>
        <v/>
      </c>
      <c r="F263" s="7" t="str">
        <f>IFERROR(__xludf.DUMMYFUNCTION("IFERROR(INDEX(IMPORTRANGE(""https://docs.google.com/spreadsheets/d/1C3dRT-t5aGUUqaTPrAeqShEUVkFXBSAwZczxrMAv404/edit?gid=0#gid=0"",""Ene-Jun!AN3:AN""),MATCH($C263,IMPORTRANGE(""https://docs.google.com/spreadsheets/d/1C3dRT-t5aGUUqaTPrAeqShEUVkFXBSAwZczxrM"&amp;"Av404/edit?gid=0#gid=0"",""Ene-Jun!E3:E""),0)),"""")"),"")</f>
        <v/>
      </c>
      <c r="G263" s="7" t="str">
        <f>IFERROR(__xludf.DUMMYFUNCTION("IFERROR(INDEX(IMPORTRANGE(""https://docs.google.com/spreadsheets/d/1C3dRT-t5aGUUqaTPrAeqShEUVkFXBSAwZczxrMAv404/edit?gid=0#gid=0"",""Ene-Jun!AO3:AO""),MATCH($C263,IMPORTRANGE(""https://docs.google.com/spreadsheets/d/1C3dRT-t5aGUUqaTPrAeqShEUVkFXBSAwZczxrM"&amp;"Av404/edit?gid=0#gid=0"",""Ene-Jun!E3:E""),0)),"""")"),"")</f>
        <v/>
      </c>
      <c r="H263" s="7" t="str">
        <f>IFERROR(__xludf.DUMMYFUNCTION("IFERROR(INDEX(IMPORTRANGE(""https://docs.google.com/spreadsheets/d/1C3dRT-t5aGUUqaTPrAeqShEUVkFXBSAwZczxrMAv404/edit?gid=0#gid=0"",""Ene-Jun!AP3:AP""),MATCH($C263,IMPORTRANGE(""https://docs.google.com/spreadsheets/d/1C3dRT-t5aGUUqaTPrAeqShEUVkFXBSAwZczxrM"&amp;"Av404/edit?gid=0#gid=0"",""Ene-Jun!E3:E""),0)),"""")"),"")</f>
        <v/>
      </c>
      <c r="I263" s="7" t="str">
        <f>IFERROR(__xludf.DUMMYFUNCTION("IFERROR(INDEX(IMPORTRANGE(""https://docs.google.com/spreadsheets/d/1C3dRT-t5aGUUqaTPrAeqShEUVkFXBSAwZczxrMAv404/edit?gid=0#gid=0"",""Ene-Jun!AQ3:AQ""),MATCH($C263,IMPORTRANGE(""https://docs.google.com/spreadsheets/d/1C3dRT-t5aGUUqaTPrAeqShEUVkFXBSAwZczxrM"&amp;"Av404/edit?gid=0#gid=0"",""Ene-Jun!E3:E""),0)),"""")"),"")</f>
        <v/>
      </c>
      <c r="J263" s="7" t="str">
        <f>IFERROR(__xludf.DUMMYFUNCTION("IFERROR(INDEX(IMPORTRANGE(""https://docs.google.com/spreadsheets/d/1C3dRT-t5aGUUqaTPrAeqShEUVkFXBSAwZczxrMAv404/edit?gid=0#gid=0"",""Jul!L3:L""),MATCH($C263,IMPORTRANGE(""https://docs.google.com/spreadsheets/d/1C3dRT-t5aGUUqaTPrAeqShEUVkFXBSAwZczxrMAv404/"&amp;"edit?gid=0#gid=0"",""Jul!E3:E""),0)),"""")"),"")</f>
        <v/>
      </c>
      <c r="K263" s="7" t="str">
        <f>IFERROR(__xludf.DUMMYFUNCTION("IFERROR(INDEX(IMPORTRANGE(""https://docs.google.com/spreadsheets/d/1C3dRT-t5aGUUqaTPrAeqShEUVkFXBSAwZczxrMAv404/edit?gid=0#gid=0"",""Ago!L3:L""),MATCH($C263,IMPORTRANGE(""https://docs.google.com/spreadsheets/d/1C3dRT-t5aGUUqaTPrAeqShEUVkFXBSAwZczxrMAv404/"&amp;"edit?gid=0#gid=0"",""Ago!E3:E""),0)),"""")"),"")</f>
        <v/>
      </c>
      <c r="L263" s="7" t="str">
        <f>IFERROR(__xludf.DUMMYFUNCTION("IFERROR(INDEX(IMPORTRANGE(""https://docs.google.com/spreadsheets/d/1C3dRT-t5aGUUqaTPrAeqShEUVkFXBSAwZczxrMAv404/edit?gid=1065183617#gid=1065183617"",""Sep!L3:L""),MATCH($C263,IMPORTRANGE(""https://docs.google.com/spreadsheets/d/1C3dRT-t5aGUUqaTPrAeqShEUVk"&amp;"FXBSAwZczxrMAv404/edit?gid=1065183617#gid=1065183617"",""Sep!E3:E""),0)),"""")"),"")</f>
        <v/>
      </c>
    </row>
    <row r="264" ht="15.75" customHeight="1">
      <c r="B264" s="7" t="str">
        <f>IFERROR(__xludf.DUMMYFUNCTION("""COMPUTED_VALUE"""),"BP2600543720101")</f>
        <v>BP2600543720101</v>
      </c>
      <c r="C264" s="7" t="str">
        <f>IFERROR(__xludf.DUMMYFUNCTION("""COMPUTED_VALUE"""),"Adquirir materiales y suministros para la prestación del servicio de centro vida")</f>
        <v>Adquirir materiales y suministros para la prestación del servicio de centro vida</v>
      </c>
      <c r="D264" s="7" t="str">
        <f>IFERROR(__xludf.DUMMYFUNCTION("IFERROR(INDEX(IMPORTRANGE(""https://docs.google.com/spreadsheets/d/1C3dRT-t5aGUUqaTPrAeqShEUVkFXBSAwZczxrMAv404/edit?gid=0#gid=0"",""Ene-Jun!AL3:AL""),MATCH($C264,IMPORTRANGE(""https://docs.google.com/spreadsheets/d/1C3dRT-t5aGUUqaTPrAeqShEUVkFXBSAwZczxrM"&amp;"Av404/edit?gid=0#gid=0"",""Ene-Jun!E3:E""),0)),"""")"),"")</f>
        <v/>
      </c>
      <c r="E264" s="7" t="str">
        <f>IFERROR(__xludf.DUMMYFUNCTION("IFERROR(INDEX(IMPORTRANGE(""https://docs.google.com/spreadsheets/d/1C3dRT-t5aGUUqaTPrAeqShEUVkFXBSAwZczxrMAv404/edit?gid=0#gid=0"",""Ene-Jun!AM3:AM""),MATCH($C264,IMPORTRANGE(""https://docs.google.com/spreadsheets/d/1C3dRT-t5aGUUqaTPrAeqShEUVkFXBSAwZczxrM"&amp;"Av404/edit?gid=0#gid=0"",""Ene-Jun!E3:E""),0)),"""")"),"")</f>
        <v/>
      </c>
      <c r="F264" s="7" t="str">
        <f>IFERROR(__xludf.DUMMYFUNCTION("IFERROR(INDEX(IMPORTRANGE(""https://docs.google.com/spreadsheets/d/1C3dRT-t5aGUUqaTPrAeqShEUVkFXBSAwZczxrMAv404/edit?gid=0#gid=0"",""Ene-Jun!AN3:AN""),MATCH($C264,IMPORTRANGE(""https://docs.google.com/spreadsheets/d/1C3dRT-t5aGUUqaTPrAeqShEUVkFXBSAwZczxrM"&amp;"Av404/edit?gid=0#gid=0"",""Ene-Jun!E3:E""),0)),"""")"),"")</f>
        <v/>
      </c>
      <c r="G264" s="7" t="str">
        <f>IFERROR(__xludf.DUMMYFUNCTION("IFERROR(INDEX(IMPORTRANGE(""https://docs.google.com/spreadsheets/d/1C3dRT-t5aGUUqaTPrAeqShEUVkFXBSAwZczxrMAv404/edit?gid=0#gid=0"",""Ene-Jun!AO3:AO""),MATCH($C264,IMPORTRANGE(""https://docs.google.com/spreadsheets/d/1C3dRT-t5aGUUqaTPrAeqShEUVkFXBSAwZczxrM"&amp;"Av404/edit?gid=0#gid=0"",""Ene-Jun!E3:E""),0)),"""")"),"")</f>
        <v/>
      </c>
      <c r="H264" s="7" t="str">
        <f>IFERROR(__xludf.DUMMYFUNCTION("IFERROR(INDEX(IMPORTRANGE(""https://docs.google.com/spreadsheets/d/1C3dRT-t5aGUUqaTPrAeqShEUVkFXBSAwZczxrMAv404/edit?gid=0#gid=0"",""Ene-Jun!AP3:AP""),MATCH($C264,IMPORTRANGE(""https://docs.google.com/spreadsheets/d/1C3dRT-t5aGUUqaTPrAeqShEUVkFXBSAwZczxrM"&amp;"Av404/edit?gid=0#gid=0"",""Ene-Jun!E3:E""),0)),"""")"),"")</f>
        <v/>
      </c>
      <c r="I264" s="7" t="str">
        <f>IFERROR(__xludf.DUMMYFUNCTION("IFERROR(INDEX(IMPORTRANGE(""https://docs.google.com/spreadsheets/d/1C3dRT-t5aGUUqaTPrAeqShEUVkFXBSAwZczxrMAv404/edit?gid=0#gid=0"",""Ene-Jun!AQ3:AQ""),MATCH($C264,IMPORTRANGE(""https://docs.google.com/spreadsheets/d/1C3dRT-t5aGUUqaTPrAeqShEUVkFXBSAwZczxrM"&amp;"Av404/edit?gid=0#gid=0"",""Ene-Jun!E3:E""),0)),"""")"),"")</f>
        <v/>
      </c>
      <c r="J264" s="7" t="str">
        <f>IFERROR(__xludf.DUMMYFUNCTION("IFERROR(INDEX(IMPORTRANGE(""https://docs.google.com/spreadsheets/d/1C3dRT-t5aGUUqaTPrAeqShEUVkFXBSAwZczxrMAv404/edit?gid=0#gid=0"",""Jul!L3:L""),MATCH($C264,IMPORTRANGE(""https://docs.google.com/spreadsheets/d/1C3dRT-t5aGUUqaTPrAeqShEUVkFXBSAwZczxrMAv404/"&amp;"edit?gid=0#gid=0"",""Jul!E3:E""),0)),"""")"),"")</f>
        <v/>
      </c>
      <c r="K264" s="7" t="str">
        <f>IFERROR(__xludf.DUMMYFUNCTION("IFERROR(INDEX(IMPORTRANGE(""https://docs.google.com/spreadsheets/d/1C3dRT-t5aGUUqaTPrAeqShEUVkFXBSAwZczxrMAv404/edit?gid=0#gid=0"",""Ago!L3:L""),MATCH($C264,IMPORTRANGE(""https://docs.google.com/spreadsheets/d/1C3dRT-t5aGUUqaTPrAeqShEUVkFXBSAwZczxrMAv404/"&amp;"edit?gid=0#gid=0"",""Ago!E3:E""),0)),"""")"),"")</f>
        <v/>
      </c>
      <c r="L264" s="7" t="str">
        <f>IFERROR(__xludf.DUMMYFUNCTION("IFERROR(INDEX(IMPORTRANGE(""https://docs.google.com/spreadsheets/d/1C3dRT-t5aGUUqaTPrAeqShEUVkFXBSAwZczxrMAv404/edit?gid=1065183617#gid=1065183617"",""Sep!L3:L""),MATCH($C264,IMPORTRANGE(""https://docs.google.com/spreadsheets/d/1C3dRT-t5aGUUqaTPrAeqShEUVk"&amp;"FXBSAwZczxrMAv404/edit?gid=1065183617#gid=1065183617"",""Sep!E3:E""),0)),"""")"),"")</f>
        <v/>
      </c>
    </row>
    <row r="265" ht="15.75" customHeight="1">
      <c r="B265" s="7" t="str">
        <f>IFERROR(__xludf.DUMMYFUNCTION("""COMPUTED_VALUE"""),"BP2600543720101")</f>
        <v>BP2600543720101</v>
      </c>
      <c r="C265" s="7" t="str">
        <f>IFERROR(__xludf.DUMMYFUNCTION("""COMPUTED_VALUE"""),"Adquirir Mobiliario para la prestación del servicio de centro vida")</f>
        <v>Adquirir Mobiliario para la prestación del servicio de centro vida</v>
      </c>
      <c r="D265" s="7" t="str">
        <f>IFERROR(__xludf.DUMMYFUNCTION("IFERROR(INDEX(IMPORTRANGE(""https://docs.google.com/spreadsheets/d/1C3dRT-t5aGUUqaTPrAeqShEUVkFXBSAwZczxrMAv404/edit?gid=0#gid=0"",""Ene-Jun!AL3:AL""),MATCH($C265,IMPORTRANGE(""https://docs.google.com/spreadsheets/d/1C3dRT-t5aGUUqaTPrAeqShEUVkFXBSAwZczxrM"&amp;"Av404/edit?gid=0#gid=0"",""Ene-Jun!E3:E""),0)),"""")"),"")</f>
        <v/>
      </c>
      <c r="E265" s="7" t="str">
        <f>IFERROR(__xludf.DUMMYFUNCTION("IFERROR(INDEX(IMPORTRANGE(""https://docs.google.com/spreadsheets/d/1C3dRT-t5aGUUqaTPrAeqShEUVkFXBSAwZczxrMAv404/edit?gid=0#gid=0"",""Ene-Jun!AM3:AM""),MATCH($C265,IMPORTRANGE(""https://docs.google.com/spreadsheets/d/1C3dRT-t5aGUUqaTPrAeqShEUVkFXBSAwZczxrM"&amp;"Av404/edit?gid=0#gid=0"",""Ene-Jun!E3:E""),0)),"""")"),"")</f>
        <v/>
      </c>
      <c r="F265" s="7" t="str">
        <f>IFERROR(__xludf.DUMMYFUNCTION("IFERROR(INDEX(IMPORTRANGE(""https://docs.google.com/spreadsheets/d/1C3dRT-t5aGUUqaTPrAeqShEUVkFXBSAwZczxrMAv404/edit?gid=0#gid=0"",""Ene-Jun!AN3:AN""),MATCH($C265,IMPORTRANGE(""https://docs.google.com/spreadsheets/d/1C3dRT-t5aGUUqaTPrAeqShEUVkFXBSAwZczxrM"&amp;"Av404/edit?gid=0#gid=0"",""Ene-Jun!E3:E""),0)),"""")"),"")</f>
        <v/>
      </c>
      <c r="G265" s="7" t="str">
        <f>IFERROR(__xludf.DUMMYFUNCTION("IFERROR(INDEX(IMPORTRANGE(""https://docs.google.com/spreadsheets/d/1C3dRT-t5aGUUqaTPrAeqShEUVkFXBSAwZczxrMAv404/edit?gid=0#gid=0"",""Ene-Jun!AO3:AO""),MATCH($C265,IMPORTRANGE(""https://docs.google.com/spreadsheets/d/1C3dRT-t5aGUUqaTPrAeqShEUVkFXBSAwZczxrM"&amp;"Av404/edit?gid=0#gid=0"",""Ene-Jun!E3:E""),0)),"""")"),"")</f>
        <v/>
      </c>
      <c r="H265" s="7" t="str">
        <f>IFERROR(__xludf.DUMMYFUNCTION("IFERROR(INDEX(IMPORTRANGE(""https://docs.google.com/spreadsheets/d/1C3dRT-t5aGUUqaTPrAeqShEUVkFXBSAwZczxrMAv404/edit?gid=0#gid=0"",""Ene-Jun!AP3:AP""),MATCH($C265,IMPORTRANGE(""https://docs.google.com/spreadsheets/d/1C3dRT-t5aGUUqaTPrAeqShEUVkFXBSAwZczxrM"&amp;"Av404/edit?gid=0#gid=0"",""Ene-Jun!E3:E""),0)),"""")"),"")</f>
        <v/>
      </c>
      <c r="I265" s="7" t="str">
        <f>IFERROR(__xludf.DUMMYFUNCTION("IFERROR(INDEX(IMPORTRANGE(""https://docs.google.com/spreadsheets/d/1C3dRT-t5aGUUqaTPrAeqShEUVkFXBSAwZczxrMAv404/edit?gid=0#gid=0"",""Ene-Jun!AQ3:AQ""),MATCH($C265,IMPORTRANGE(""https://docs.google.com/spreadsheets/d/1C3dRT-t5aGUUqaTPrAeqShEUVkFXBSAwZczxrM"&amp;"Av404/edit?gid=0#gid=0"",""Ene-Jun!E3:E""),0)),"""")"),"")</f>
        <v/>
      </c>
      <c r="J265" s="7" t="str">
        <f>IFERROR(__xludf.DUMMYFUNCTION("IFERROR(INDEX(IMPORTRANGE(""https://docs.google.com/spreadsheets/d/1C3dRT-t5aGUUqaTPrAeqShEUVkFXBSAwZczxrMAv404/edit?gid=0#gid=0"",""Jul!L3:L""),MATCH($C265,IMPORTRANGE(""https://docs.google.com/spreadsheets/d/1C3dRT-t5aGUUqaTPrAeqShEUVkFXBSAwZczxrMAv404/"&amp;"edit?gid=0#gid=0"",""Jul!E3:E""),0)),"""")"),"")</f>
        <v/>
      </c>
      <c r="K265" s="7" t="str">
        <f>IFERROR(__xludf.DUMMYFUNCTION("IFERROR(INDEX(IMPORTRANGE(""https://docs.google.com/spreadsheets/d/1C3dRT-t5aGUUqaTPrAeqShEUVkFXBSAwZczxrMAv404/edit?gid=0#gid=0"",""Ago!L3:L""),MATCH($C265,IMPORTRANGE(""https://docs.google.com/spreadsheets/d/1C3dRT-t5aGUUqaTPrAeqShEUVkFXBSAwZczxrMAv404/"&amp;"edit?gid=0#gid=0"",""Ago!E3:E""),0)),"""")"),"")</f>
        <v/>
      </c>
      <c r="L265" s="7" t="str">
        <f>IFERROR(__xludf.DUMMYFUNCTION("IFERROR(INDEX(IMPORTRANGE(""https://docs.google.com/spreadsheets/d/1C3dRT-t5aGUUqaTPrAeqShEUVkFXBSAwZczxrMAv404/edit?gid=1065183617#gid=1065183617"",""Sep!L3:L""),MATCH($C265,IMPORTRANGE(""https://docs.google.com/spreadsheets/d/1C3dRT-t5aGUUqaTPrAeqShEUVk"&amp;"FXBSAwZczxrMAv404/edit?gid=1065183617#gid=1065183617"",""Sep!E3:E""),0)),"""")"),"")</f>
        <v/>
      </c>
    </row>
    <row r="266" ht="15.75" customHeight="1">
      <c r="B266" s="7" t="str">
        <f>IFERROR(__xludf.DUMMYFUNCTION("""COMPUTED_VALUE"""),"BP2600543720101")</f>
        <v>BP2600543720101</v>
      </c>
      <c r="C266" s="7" t="str">
        <f>IFERROR(__xludf.DUMMYFUNCTION("""COMPUTED_VALUE"""),"Brindar acompañamiento psicosocial y apoyo para el cuidado integral de las personas mayores institucionalizadas en el albergue.")</f>
        <v>Brindar acompañamiento psicosocial y apoyo para el cuidado integral de las personas mayores institucionalizadas en el albergue.</v>
      </c>
      <c r="D266" s="7" t="str">
        <f>IFERROR(__xludf.DUMMYFUNCTION("IFERROR(INDEX(IMPORTRANGE(""https://docs.google.com/spreadsheets/d/1C3dRT-t5aGUUqaTPrAeqShEUVkFXBSAwZczxrMAv404/edit?gid=0#gid=0"",""Ene-Jun!AL3:AL""),MATCH($C266,IMPORTRANGE(""https://docs.google.com/spreadsheets/d/1C3dRT-t5aGUUqaTPrAeqShEUVkFXBSAwZczxrM"&amp;"Av404/edit?gid=0#gid=0"",""Ene-Jun!E3:E""),0)),"""")"),"")</f>
        <v/>
      </c>
      <c r="E266" s="7" t="str">
        <f>IFERROR(__xludf.DUMMYFUNCTION("IFERROR(INDEX(IMPORTRANGE(""https://docs.google.com/spreadsheets/d/1C3dRT-t5aGUUqaTPrAeqShEUVkFXBSAwZczxrMAv404/edit?gid=0#gid=0"",""Ene-Jun!AM3:AM""),MATCH($C266,IMPORTRANGE(""https://docs.google.com/spreadsheets/d/1C3dRT-t5aGUUqaTPrAeqShEUVkFXBSAwZczxrM"&amp;"Av404/edit?gid=0#gid=0"",""Ene-Jun!E3:E""),0)),"""")"),"")</f>
        <v/>
      </c>
      <c r="F266" s="7" t="str">
        <f>IFERROR(__xludf.DUMMYFUNCTION("IFERROR(INDEX(IMPORTRANGE(""https://docs.google.com/spreadsheets/d/1C3dRT-t5aGUUqaTPrAeqShEUVkFXBSAwZczxrMAv404/edit?gid=0#gid=0"",""Ene-Jun!AN3:AN""),MATCH($C266,IMPORTRANGE(""https://docs.google.com/spreadsheets/d/1C3dRT-t5aGUUqaTPrAeqShEUVkFXBSAwZczxrM"&amp;"Av404/edit?gid=0#gid=0"",""Ene-Jun!E3:E""),0)),"""")"),"")</f>
        <v/>
      </c>
      <c r="G266" s="7" t="str">
        <f>IFERROR(__xludf.DUMMYFUNCTION("IFERROR(INDEX(IMPORTRANGE(""https://docs.google.com/spreadsheets/d/1C3dRT-t5aGUUqaTPrAeqShEUVkFXBSAwZczxrMAv404/edit?gid=0#gid=0"",""Ene-Jun!AO3:AO""),MATCH($C266,IMPORTRANGE(""https://docs.google.com/spreadsheets/d/1C3dRT-t5aGUUqaTPrAeqShEUVkFXBSAwZczxrM"&amp;"Av404/edit?gid=0#gid=0"",""Ene-Jun!E3:E""),0)),"""")"),"")</f>
        <v/>
      </c>
      <c r="H266" s="7" t="str">
        <f>IFERROR(__xludf.DUMMYFUNCTION("IFERROR(INDEX(IMPORTRANGE(""https://docs.google.com/spreadsheets/d/1C3dRT-t5aGUUqaTPrAeqShEUVkFXBSAwZczxrMAv404/edit?gid=0#gid=0"",""Ene-Jun!AP3:AP""),MATCH($C266,IMPORTRANGE(""https://docs.google.com/spreadsheets/d/1C3dRT-t5aGUUqaTPrAeqShEUVkFXBSAwZczxrM"&amp;"Av404/edit?gid=0#gid=0"",""Ene-Jun!E3:E""),0)),"""")"),"")</f>
        <v/>
      </c>
      <c r="I266" s="7" t="str">
        <f>IFERROR(__xludf.DUMMYFUNCTION("IFERROR(INDEX(IMPORTRANGE(""https://docs.google.com/spreadsheets/d/1C3dRT-t5aGUUqaTPrAeqShEUVkFXBSAwZczxrMAv404/edit?gid=0#gid=0"",""Ene-Jun!AQ3:AQ""),MATCH($C266,IMPORTRANGE(""https://docs.google.com/spreadsheets/d/1C3dRT-t5aGUUqaTPrAeqShEUVkFXBSAwZczxrM"&amp;"Av404/edit?gid=0#gid=0"",""Ene-Jun!E3:E""),0)),"""")"),"")</f>
        <v/>
      </c>
      <c r="J266" s="7" t="str">
        <f>IFERROR(__xludf.DUMMYFUNCTION("IFERROR(INDEX(IMPORTRANGE(""https://docs.google.com/spreadsheets/d/1C3dRT-t5aGUUqaTPrAeqShEUVkFXBSAwZczxrMAv404/edit?gid=0#gid=0"",""Jul!L3:L""),MATCH($C266,IMPORTRANGE(""https://docs.google.com/spreadsheets/d/1C3dRT-t5aGUUqaTPrAeqShEUVkFXBSAwZczxrMAv404/"&amp;"edit?gid=0#gid=0"",""Jul!E3:E""),0)),"""")"),"")</f>
        <v/>
      </c>
      <c r="K266" s="7" t="str">
        <f>IFERROR(__xludf.DUMMYFUNCTION("IFERROR(INDEX(IMPORTRANGE(""https://docs.google.com/spreadsheets/d/1C3dRT-t5aGUUqaTPrAeqShEUVkFXBSAwZczxrMAv404/edit?gid=0#gid=0"",""Ago!L3:L""),MATCH($C266,IMPORTRANGE(""https://docs.google.com/spreadsheets/d/1C3dRT-t5aGUUqaTPrAeqShEUVkFXBSAwZczxrMAv404/"&amp;"edit?gid=0#gid=0"",""Ago!E3:E""),0)),"""")"),"")</f>
        <v/>
      </c>
      <c r="L266" s="7" t="str">
        <f>IFERROR(__xludf.DUMMYFUNCTION("IFERROR(INDEX(IMPORTRANGE(""https://docs.google.com/spreadsheets/d/1C3dRT-t5aGUUqaTPrAeqShEUVkFXBSAwZczxrMAv404/edit?gid=1065183617#gid=1065183617"",""Sep!L3:L""),MATCH($C266,IMPORTRANGE(""https://docs.google.com/spreadsheets/d/1C3dRT-t5aGUUqaTPrAeqShEUVk"&amp;"FXBSAwZczxrMAv404/edit?gid=1065183617#gid=1065183617"",""Sep!E3:E""),0)),"""")"),"")</f>
        <v/>
      </c>
    </row>
    <row r="267" ht="15.75" customHeight="1">
      <c r="B267" s="7" t="str">
        <f>IFERROR(__xludf.DUMMYFUNCTION("""COMPUTED_VALUE"""),"BP2600543720101")</f>
        <v>BP2600543720101</v>
      </c>
      <c r="C267" s="7" t="str">
        <f>IFERROR(__xludf.DUMMYFUNCTION("""COMPUTED_VALUE"""),"Brindar apoyo a los procesos logísticos durante la prestación del servicio de centro vida")</f>
        <v>Brindar apoyo a los procesos logísticos durante la prestación del servicio de centro vida</v>
      </c>
      <c r="D267" s="7" t="str">
        <f>IFERROR(__xludf.DUMMYFUNCTION("IFERROR(INDEX(IMPORTRANGE(""https://docs.google.com/spreadsheets/d/1C3dRT-t5aGUUqaTPrAeqShEUVkFXBSAwZczxrMAv404/edit?gid=0#gid=0"",""Ene-Jun!AL3:AL""),MATCH($C267,IMPORTRANGE(""https://docs.google.com/spreadsheets/d/1C3dRT-t5aGUUqaTPrAeqShEUVkFXBSAwZczxrM"&amp;"Av404/edit?gid=0#gid=0"",""Ene-Jun!E3:E""),0)),"""")"),"")</f>
        <v/>
      </c>
      <c r="E267" s="7" t="str">
        <f>IFERROR(__xludf.DUMMYFUNCTION("IFERROR(INDEX(IMPORTRANGE(""https://docs.google.com/spreadsheets/d/1C3dRT-t5aGUUqaTPrAeqShEUVkFXBSAwZczxrMAv404/edit?gid=0#gid=0"",""Ene-Jun!AM3:AM""),MATCH($C267,IMPORTRANGE(""https://docs.google.com/spreadsheets/d/1C3dRT-t5aGUUqaTPrAeqShEUVkFXBSAwZczxrM"&amp;"Av404/edit?gid=0#gid=0"",""Ene-Jun!E3:E""),0)),"""")"),"")</f>
        <v/>
      </c>
      <c r="F267" s="7" t="str">
        <f>IFERROR(__xludf.DUMMYFUNCTION("IFERROR(INDEX(IMPORTRANGE(""https://docs.google.com/spreadsheets/d/1C3dRT-t5aGUUqaTPrAeqShEUVkFXBSAwZczxrMAv404/edit?gid=0#gid=0"",""Ene-Jun!AN3:AN""),MATCH($C267,IMPORTRANGE(""https://docs.google.com/spreadsheets/d/1C3dRT-t5aGUUqaTPrAeqShEUVkFXBSAwZczxrM"&amp;"Av404/edit?gid=0#gid=0"",""Ene-Jun!E3:E""),0)),"""")"),"")</f>
        <v/>
      </c>
      <c r="G267" s="7" t="str">
        <f>IFERROR(__xludf.DUMMYFUNCTION("IFERROR(INDEX(IMPORTRANGE(""https://docs.google.com/spreadsheets/d/1C3dRT-t5aGUUqaTPrAeqShEUVkFXBSAwZczxrMAv404/edit?gid=0#gid=0"",""Ene-Jun!AO3:AO""),MATCH($C267,IMPORTRANGE(""https://docs.google.com/spreadsheets/d/1C3dRT-t5aGUUqaTPrAeqShEUVkFXBSAwZczxrM"&amp;"Av404/edit?gid=0#gid=0"",""Ene-Jun!E3:E""),0)),"""")"),"")</f>
        <v/>
      </c>
      <c r="H267" s="7" t="str">
        <f>IFERROR(__xludf.DUMMYFUNCTION("IFERROR(INDEX(IMPORTRANGE(""https://docs.google.com/spreadsheets/d/1C3dRT-t5aGUUqaTPrAeqShEUVkFXBSAwZczxrMAv404/edit?gid=0#gid=0"",""Ene-Jun!AP3:AP""),MATCH($C267,IMPORTRANGE(""https://docs.google.com/spreadsheets/d/1C3dRT-t5aGUUqaTPrAeqShEUVkFXBSAwZczxrM"&amp;"Av404/edit?gid=0#gid=0"",""Ene-Jun!E3:E""),0)),"""")"),"")</f>
        <v/>
      </c>
      <c r="I267" s="7" t="str">
        <f>IFERROR(__xludf.DUMMYFUNCTION("IFERROR(INDEX(IMPORTRANGE(""https://docs.google.com/spreadsheets/d/1C3dRT-t5aGUUqaTPrAeqShEUVkFXBSAwZczxrMAv404/edit?gid=0#gid=0"",""Ene-Jun!AQ3:AQ""),MATCH($C267,IMPORTRANGE(""https://docs.google.com/spreadsheets/d/1C3dRT-t5aGUUqaTPrAeqShEUVkFXBSAwZczxrM"&amp;"Av404/edit?gid=0#gid=0"",""Ene-Jun!E3:E""),0)),"""")"),"")</f>
        <v/>
      </c>
      <c r="J267" s="7" t="str">
        <f>IFERROR(__xludf.DUMMYFUNCTION("IFERROR(INDEX(IMPORTRANGE(""https://docs.google.com/spreadsheets/d/1C3dRT-t5aGUUqaTPrAeqShEUVkFXBSAwZczxrMAv404/edit?gid=0#gid=0"",""Jul!L3:L""),MATCH($C267,IMPORTRANGE(""https://docs.google.com/spreadsheets/d/1C3dRT-t5aGUUqaTPrAeqShEUVkFXBSAwZczxrMAv404/"&amp;"edit?gid=0#gid=0"",""Jul!E3:E""),0)),"""")"),"")</f>
        <v/>
      </c>
      <c r="K267" s="7" t="str">
        <f>IFERROR(__xludf.DUMMYFUNCTION("IFERROR(INDEX(IMPORTRANGE(""https://docs.google.com/spreadsheets/d/1C3dRT-t5aGUUqaTPrAeqShEUVkFXBSAwZczxrMAv404/edit?gid=0#gid=0"",""Ago!L3:L""),MATCH($C267,IMPORTRANGE(""https://docs.google.com/spreadsheets/d/1C3dRT-t5aGUUqaTPrAeqShEUVkFXBSAwZczxrMAv404/"&amp;"edit?gid=0#gid=0"",""Ago!E3:E""),0)),"""")"),"")</f>
        <v/>
      </c>
      <c r="L267" s="7" t="str">
        <f>IFERROR(__xludf.DUMMYFUNCTION("IFERROR(INDEX(IMPORTRANGE(""https://docs.google.com/spreadsheets/d/1C3dRT-t5aGUUqaTPrAeqShEUVkFXBSAwZczxrMAv404/edit?gid=1065183617#gid=1065183617"",""Sep!L3:L""),MATCH($C267,IMPORTRANGE(""https://docs.google.com/spreadsheets/d/1C3dRT-t5aGUUqaTPrAeqShEUVk"&amp;"FXBSAwZczxrMAv404/edit?gid=1065183617#gid=1065183617"",""Sep!E3:E""),0)),"""")"),"")</f>
        <v/>
      </c>
    </row>
    <row r="268" ht="15.75" customHeight="1">
      <c r="B268" s="7" t="str">
        <f>IFERROR(__xludf.DUMMYFUNCTION("""COMPUTED_VALUE"""),"BP2600543720101")</f>
        <v>BP2600543720101</v>
      </c>
      <c r="C268" s="7" t="str">
        <f>IFERROR(__xludf.DUMMYFUNCTION("""COMPUTED_VALUE"""),"Brindar Atención Primaria en Salud, moción de estilos de vida saludable, nutrición y terapia física")</f>
        <v>Brindar Atención Primaria en Salud, moción de estilos de vida saludable, nutrición y terapia física</v>
      </c>
      <c r="D268" s="7" t="str">
        <f>IFERROR(__xludf.DUMMYFUNCTION("IFERROR(INDEX(IMPORTRANGE(""https://docs.google.com/spreadsheets/d/1C3dRT-t5aGUUqaTPrAeqShEUVkFXBSAwZczxrMAv404/edit?gid=0#gid=0"",""Ene-Jun!AL3:AL""),MATCH($C268,IMPORTRANGE(""https://docs.google.com/spreadsheets/d/1C3dRT-t5aGUUqaTPrAeqShEUVkFXBSAwZczxrM"&amp;"Av404/edit?gid=0#gid=0"",""Ene-Jun!E3:E""),0)),"""")"),"")</f>
        <v/>
      </c>
      <c r="E268" s="7" t="str">
        <f>IFERROR(__xludf.DUMMYFUNCTION("IFERROR(INDEX(IMPORTRANGE(""https://docs.google.com/spreadsheets/d/1C3dRT-t5aGUUqaTPrAeqShEUVkFXBSAwZczxrMAv404/edit?gid=0#gid=0"",""Ene-Jun!AM3:AM""),MATCH($C268,IMPORTRANGE(""https://docs.google.com/spreadsheets/d/1C3dRT-t5aGUUqaTPrAeqShEUVkFXBSAwZczxrM"&amp;"Av404/edit?gid=0#gid=0"",""Ene-Jun!E3:E""),0)),"""")"),"")</f>
        <v/>
      </c>
      <c r="F268" s="7" t="str">
        <f>IFERROR(__xludf.DUMMYFUNCTION("IFERROR(INDEX(IMPORTRANGE(""https://docs.google.com/spreadsheets/d/1C3dRT-t5aGUUqaTPrAeqShEUVkFXBSAwZczxrMAv404/edit?gid=0#gid=0"",""Ene-Jun!AN3:AN""),MATCH($C268,IMPORTRANGE(""https://docs.google.com/spreadsheets/d/1C3dRT-t5aGUUqaTPrAeqShEUVkFXBSAwZczxrM"&amp;"Av404/edit?gid=0#gid=0"",""Ene-Jun!E3:E""),0)),"""")"),"")</f>
        <v/>
      </c>
      <c r="G268" s="7" t="str">
        <f>IFERROR(__xludf.DUMMYFUNCTION("IFERROR(INDEX(IMPORTRANGE(""https://docs.google.com/spreadsheets/d/1C3dRT-t5aGUUqaTPrAeqShEUVkFXBSAwZczxrMAv404/edit?gid=0#gid=0"",""Ene-Jun!AO3:AO""),MATCH($C268,IMPORTRANGE(""https://docs.google.com/spreadsheets/d/1C3dRT-t5aGUUqaTPrAeqShEUVkFXBSAwZczxrM"&amp;"Av404/edit?gid=0#gid=0"",""Ene-Jun!E3:E""),0)),"""")"),"")</f>
        <v/>
      </c>
      <c r="H268" s="7" t="str">
        <f>IFERROR(__xludf.DUMMYFUNCTION("IFERROR(INDEX(IMPORTRANGE(""https://docs.google.com/spreadsheets/d/1C3dRT-t5aGUUqaTPrAeqShEUVkFXBSAwZczxrMAv404/edit?gid=0#gid=0"",""Ene-Jun!AP3:AP""),MATCH($C268,IMPORTRANGE(""https://docs.google.com/spreadsheets/d/1C3dRT-t5aGUUqaTPrAeqShEUVkFXBSAwZczxrM"&amp;"Av404/edit?gid=0#gid=0"",""Ene-Jun!E3:E""),0)),"""")"),"")</f>
        <v/>
      </c>
      <c r="I268" s="7" t="str">
        <f>IFERROR(__xludf.DUMMYFUNCTION("IFERROR(INDEX(IMPORTRANGE(""https://docs.google.com/spreadsheets/d/1C3dRT-t5aGUUqaTPrAeqShEUVkFXBSAwZczxrMAv404/edit?gid=0#gid=0"",""Ene-Jun!AQ3:AQ""),MATCH($C268,IMPORTRANGE(""https://docs.google.com/spreadsheets/d/1C3dRT-t5aGUUqaTPrAeqShEUVkFXBSAwZczxrM"&amp;"Av404/edit?gid=0#gid=0"",""Ene-Jun!E3:E""),0)),"""")"),"")</f>
        <v/>
      </c>
      <c r="J268" s="7" t="str">
        <f>IFERROR(__xludf.DUMMYFUNCTION("IFERROR(INDEX(IMPORTRANGE(""https://docs.google.com/spreadsheets/d/1C3dRT-t5aGUUqaTPrAeqShEUVkFXBSAwZczxrMAv404/edit?gid=0#gid=0"",""Jul!L3:L""),MATCH($C268,IMPORTRANGE(""https://docs.google.com/spreadsheets/d/1C3dRT-t5aGUUqaTPrAeqShEUVkFXBSAwZczxrMAv404/"&amp;"edit?gid=0#gid=0"",""Jul!E3:E""),0)),"""")"),"")</f>
        <v/>
      </c>
      <c r="K268" s="7" t="str">
        <f>IFERROR(__xludf.DUMMYFUNCTION("IFERROR(INDEX(IMPORTRANGE(""https://docs.google.com/spreadsheets/d/1C3dRT-t5aGUUqaTPrAeqShEUVkFXBSAwZczxrMAv404/edit?gid=0#gid=0"",""Ago!L3:L""),MATCH($C268,IMPORTRANGE(""https://docs.google.com/spreadsheets/d/1C3dRT-t5aGUUqaTPrAeqShEUVkFXBSAwZczxrMAv404/"&amp;"edit?gid=0#gid=0"",""Ago!E3:E""),0)),"""")"),"")</f>
        <v/>
      </c>
      <c r="L268" s="7" t="str">
        <f>IFERROR(__xludf.DUMMYFUNCTION("IFERROR(INDEX(IMPORTRANGE(""https://docs.google.com/spreadsheets/d/1C3dRT-t5aGUUqaTPrAeqShEUVkFXBSAwZczxrMAv404/edit?gid=1065183617#gid=1065183617"",""Sep!L3:L""),MATCH($C268,IMPORTRANGE(""https://docs.google.com/spreadsheets/d/1C3dRT-t5aGUUqaTPrAeqShEUVk"&amp;"FXBSAwZczxrMAv404/edit?gid=1065183617#gid=1065183617"",""Sep!E3:E""),0)),"""")"),"")</f>
        <v/>
      </c>
    </row>
    <row r="269" ht="15.75" customHeight="1">
      <c r="B269" s="7" t="str">
        <f>IFERROR(__xludf.DUMMYFUNCTION("""COMPUTED_VALUE"""),"BP2600543720101")</f>
        <v>BP2600543720101</v>
      </c>
      <c r="C269" s="7" t="str">
        <f>IFERROR(__xludf.DUMMYFUNCTION("""COMPUTED_VALUE"""),"Brindar atención psicosocial preventiva a personas mayores del centro vida")</f>
        <v>Brindar atención psicosocial preventiva a personas mayores del centro vida</v>
      </c>
      <c r="D269" s="7" t="str">
        <f>IFERROR(__xludf.DUMMYFUNCTION("IFERROR(INDEX(IMPORTRANGE(""https://docs.google.com/spreadsheets/d/1C3dRT-t5aGUUqaTPrAeqShEUVkFXBSAwZczxrMAv404/edit?gid=0#gid=0"",""Ene-Jun!AL3:AL""),MATCH($C269,IMPORTRANGE(""https://docs.google.com/spreadsheets/d/1C3dRT-t5aGUUqaTPrAeqShEUVkFXBSAwZczxrM"&amp;"Av404/edit?gid=0#gid=0"",""Ene-Jun!E3:E""),0)),"""")"),"")</f>
        <v/>
      </c>
      <c r="E269" s="7" t="str">
        <f>IFERROR(__xludf.DUMMYFUNCTION("IFERROR(INDEX(IMPORTRANGE(""https://docs.google.com/spreadsheets/d/1C3dRT-t5aGUUqaTPrAeqShEUVkFXBSAwZczxrMAv404/edit?gid=0#gid=0"",""Ene-Jun!AM3:AM""),MATCH($C269,IMPORTRANGE(""https://docs.google.com/spreadsheets/d/1C3dRT-t5aGUUqaTPrAeqShEUVkFXBSAwZczxrM"&amp;"Av404/edit?gid=0#gid=0"",""Ene-Jun!E3:E""),0)),"""")"),"")</f>
        <v/>
      </c>
      <c r="F269" s="7" t="str">
        <f>IFERROR(__xludf.DUMMYFUNCTION("IFERROR(INDEX(IMPORTRANGE(""https://docs.google.com/spreadsheets/d/1C3dRT-t5aGUUqaTPrAeqShEUVkFXBSAwZczxrMAv404/edit?gid=0#gid=0"",""Ene-Jun!AN3:AN""),MATCH($C269,IMPORTRANGE(""https://docs.google.com/spreadsheets/d/1C3dRT-t5aGUUqaTPrAeqShEUVkFXBSAwZczxrM"&amp;"Av404/edit?gid=0#gid=0"",""Ene-Jun!E3:E""),0)),"""")"),"")</f>
        <v/>
      </c>
      <c r="G269" s="7" t="str">
        <f>IFERROR(__xludf.DUMMYFUNCTION("IFERROR(INDEX(IMPORTRANGE(""https://docs.google.com/spreadsheets/d/1C3dRT-t5aGUUqaTPrAeqShEUVkFXBSAwZczxrMAv404/edit?gid=0#gid=0"",""Ene-Jun!AO3:AO""),MATCH($C269,IMPORTRANGE(""https://docs.google.com/spreadsheets/d/1C3dRT-t5aGUUqaTPrAeqShEUVkFXBSAwZczxrM"&amp;"Av404/edit?gid=0#gid=0"",""Ene-Jun!E3:E""),0)),"""")"),"")</f>
        <v/>
      </c>
      <c r="H269" s="7" t="str">
        <f>IFERROR(__xludf.DUMMYFUNCTION("IFERROR(INDEX(IMPORTRANGE(""https://docs.google.com/spreadsheets/d/1C3dRT-t5aGUUqaTPrAeqShEUVkFXBSAwZczxrMAv404/edit?gid=0#gid=0"",""Ene-Jun!AP3:AP""),MATCH($C269,IMPORTRANGE(""https://docs.google.com/spreadsheets/d/1C3dRT-t5aGUUqaTPrAeqShEUVkFXBSAwZczxrM"&amp;"Av404/edit?gid=0#gid=0"",""Ene-Jun!E3:E""),0)),"""")"),"")</f>
        <v/>
      </c>
      <c r="I269" s="7" t="str">
        <f>IFERROR(__xludf.DUMMYFUNCTION("IFERROR(INDEX(IMPORTRANGE(""https://docs.google.com/spreadsheets/d/1C3dRT-t5aGUUqaTPrAeqShEUVkFXBSAwZczxrMAv404/edit?gid=0#gid=0"",""Ene-Jun!AQ3:AQ""),MATCH($C269,IMPORTRANGE(""https://docs.google.com/spreadsheets/d/1C3dRT-t5aGUUqaTPrAeqShEUVkFXBSAwZczxrM"&amp;"Av404/edit?gid=0#gid=0"",""Ene-Jun!E3:E""),0)),"""")"),"")</f>
        <v/>
      </c>
      <c r="J269" s="7" t="str">
        <f>IFERROR(__xludf.DUMMYFUNCTION("IFERROR(INDEX(IMPORTRANGE(""https://docs.google.com/spreadsheets/d/1C3dRT-t5aGUUqaTPrAeqShEUVkFXBSAwZczxrMAv404/edit?gid=0#gid=0"",""Jul!L3:L""),MATCH($C269,IMPORTRANGE(""https://docs.google.com/spreadsheets/d/1C3dRT-t5aGUUqaTPrAeqShEUVkFXBSAwZczxrMAv404/"&amp;"edit?gid=0#gid=0"",""Jul!E3:E""),0)),"""")"),"")</f>
        <v/>
      </c>
      <c r="K269" s="7" t="str">
        <f>IFERROR(__xludf.DUMMYFUNCTION("IFERROR(INDEX(IMPORTRANGE(""https://docs.google.com/spreadsheets/d/1C3dRT-t5aGUUqaTPrAeqShEUVkFXBSAwZczxrMAv404/edit?gid=0#gid=0"",""Ago!L3:L""),MATCH($C269,IMPORTRANGE(""https://docs.google.com/spreadsheets/d/1C3dRT-t5aGUUqaTPrAeqShEUVkFXBSAwZczxrMAv404/"&amp;"edit?gid=0#gid=0"",""Ago!E3:E""),0)),"""")"),"")</f>
        <v/>
      </c>
      <c r="L269" s="7" t="str">
        <f>IFERROR(__xludf.DUMMYFUNCTION("IFERROR(INDEX(IMPORTRANGE(""https://docs.google.com/spreadsheets/d/1C3dRT-t5aGUUqaTPrAeqShEUVkFXBSAwZczxrMAv404/edit?gid=1065183617#gid=1065183617"",""Sep!L3:L""),MATCH($C269,IMPORTRANGE(""https://docs.google.com/spreadsheets/d/1C3dRT-t5aGUUqaTPrAeqShEUVk"&amp;"FXBSAwZczxrMAv404/edit?gid=1065183617#gid=1065183617"",""Sep!E3:E""),0)),"""")"),"")</f>
        <v/>
      </c>
    </row>
    <row r="270" ht="15.75" customHeight="1">
      <c r="B270" s="7" t="str">
        <f>IFERROR(__xludf.DUMMYFUNCTION("""COMPUTED_VALUE"""),"BP2600543720101")</f>
        <v>BP2600543720101</v>
      </c>
      <c r="C270" s="7" t="str">
        <f>IFERROR(__xludf.DUMMYFUNCTION("""COMPUTED_VALUE"""),"Brindar el servicio de alimentación a las personas mayores institucionalizadas en el albergue")</f>
        <v>Brindar el servicio de alimentación a las personas mayores institucionalizadas en el albergue</v>
      </c>
      <c r="D270" s="7" t="str">
        <f>IFERROR(__xludf.DUMMYFUNCTION("IFERROR(INDEX(IMPORTRANGE(""https://docs.google.com/spreadsheets/d/1C3dRT-t5aGUUqaTPrAeqShEUVkFXBSAwZczxrMAv404/edit?gid=0#gid=0"",""Ene-Jun!AL3:AL""),MATCH($C270,IMPORTRANGE(""https://docs.google.com/spreadsheets/d/1C3dRT-t5aGUUqaTPrAeqShEUVkFXBSAwZczxrM"&amp;"Av404/edit?gid=0#gid=0"",""Ene-Jun!E3:E""),0)),"""")"),"")</f>
        <v/>
      </c>
      <c r="E270" s="7" t="str">
        <f>IFERROR(__xludf.DUMMYFUNCTION("IFERROR(INDEX(IMPORTRANGE(""https://docs.google.com/spreadsheets/d/1C3dRT-t5aGUUqaTPrAeqShEUVkFXBSAwZczxrMAv404/edit?gid=0#gid=0"",""Ene-Jun!AM3:AM""),MATCH($C270,IMPORTRANGE(""https://docs.google.com/spreadsheets/d/1C3dRT-t5aGUUqaTPrAeqShEUVkFXBSAwZczxrM"&amp;"Av404/edit?gid=0#gid=0"",""Ene-Jun!E3:E""),0)),"""")"),"")</f>
        <v/>
      </c>
      <c r="F270" s="7" t="str">
        <f>IFERROR(__xludf.DUMMYFUNCTION("IFERROR(INDEX(IMPORTRANGE(""https://docs.google.com/spreadsheets/d/1C3dRT-t5aGUUqaTPrAeqShEUVkFXBSAwZczxrMAv404/edit?gid=0#gid=0"",""Ene-Jun!AN3:AN""),MATCH($C270,IMPORTRANGE(""https://docs.google.com/spreadsheets/d/1C3dRT-t5aGUUqaTPrAeqShEUVkFXBSAwZczxrM"&amp;"Av404/edit?gid=0#gid=0"",""Ene-Jun!E3:E""),0)),"""")"),"")</f>
        <v/>
      </c>
      <c r="G270" s="7" t="str">
        <f>IFERROR(__xludf.DUMMYFUNCTION("IFERROR(INDEX(IMPORTRANGE(""https://docs.google.com/spreadsheets/d/1C3dRT-t5aGUUqaTPrAeqShEUVkFXBSAwZczxrMAv404/edit?gid=0#gid=0"",""Ene-Jun!AO3:AO""),MATCH($C270,IMPORTRANGE(""https://docs.google.com/spreadsheets/d/1C3dRT-t5aGUUqaTPrAeqShEUVkFXBSAwZczxrM"&amp;"Av404/edit?gid=0#gid=0"",""Ene-Jun!E3:E""),0)),"""")"),"")</f>
        <v/>
      </c>
      <c r="H270" s="7" t="str">
        <f>IFERROR(__xludf.DUMMYFUNCTION("IFERROR(INDEX(IMPORTRANGE(""https://docs.google.com/spreadsheets/d/1C3dRT-t5aGUUqaTPrAeqShEUVkFXBSAwZczxrMAv404/edit?gid=0#gid=0"",""Ene-Jun!AP3:AP""),MATCH($C270,IMPORTRANGE(""https://docs.google.com/spreadsheets/d/1C3dRT-t5aGUUqaTPrAeqShEUVkFXBSAwZczxrM"&amp;"Av404/edit?gid=0#gid=0"",""Ene-Jun!E3:E""),0)),"""")"),"")</f>
        <v/>
      </c>
      <c r="I270" s="7" t="str">
        <f>IFERROR(__xludf.DUMMYFUNCTION("IFERROR(INDEX(IMPORTRANGE(""https://docs.google.com/spreadsheets/d/1C3dRT-t5aGUUqaTPrAeqShEUVkFXBSAwZczxrMAv404/edit?gid=0#gid=0"",""Ene-Jun!AQ3:AQ""),MATCH($C270,IMPORTRANGE(""https://docs.google.com/spreadsheets/d/1C3dRT-t5aGUUqaTPrAeqShEUVkFXBSAwZczxrM"&amp;"Av404/edit?gid=0#gid=0"",""Ene-Jun!E3:E""),0)),"""")"),"")</f>
        <v/>
      </c>
      <c r="J270" s="7" t="str">
        <f>IFERROR(__xludf.DUMMYFUNCTION("IFERROR(INDEX(IMPORTRANGE(""https://docs.google.com/spreadsheets/d/1C3dRT-t5aGUUqaTPrAeqShEUVkFXBSAwZczxrMAv404/edit?gid=0#gid=0"",""Jul!L3:L""),MATCH($C270,IMPORTRANGE(""https://docs.google.com/spreadsheets/d/1C3dRT-t5aGUUqaTPrAeqShEUVkFXBSAwZczxrMAv404/"&amp;"edit?gid=0#gid=0"",""Jul!E3:E""),0)),"""")"),"")</f>
        <v/>
      </c>
      <c r="K270" s="7" t="str">
        <f>IFERROR(__xludf.DUMMYFUNCTION("IFERROR(INDEX(IMPORTRANGE(""https://docs.google.com/spreadsheets/d/1C3dRT-t5aGUUqaTPrAeqShEUVkFXBSAwZczxrMAv404/edit?gid=0#gid=0"",""Ago!L3:L""),MATCH($C270,IMPORTRANGE(""https://docs.google.com/spreadsheets/d/1C3dRT-t5aGUUqaTPrAeqShEUVkFXBSAwZczxrMAv404/"&amp;"edit?gid=0#gid=0"",""Ago!E3:E""),0)),"""")"),"")</f>
        <v/>
      </c>
      <c r="L270" s="7" t="str">
        <f>IFERROR(__xludf.DUMMYFUNCTION("IFERROR(INDEX(IMPORTRANGE(""https://docs.google.com/spreadsheets/d/1C3dRT-t5aGUUqaTPrAeqShEUVkFXBSAwZczxrMAv404/edit?gid=1065183617#gid=1065183617"",""Sep!L3:L""),MATCH($C270,IMPORTRANGE(""https://docs.google.com/spreadsheets/d/1C3dRT-t5aGUUqaTPrAeqShEUVk"&amp;"FXBSAwZczxrMAv404/edit?gid=1065183617#gid=1065183617"",""Sep!E3:E""),0)),"""")"),"")</f>
        <v/>
      </c>
    </row>
    <row r="271" ht="15.75" customHeight="1">
      <c r="B271" s="7" t="str">
        <f>IFERROR(__xludf.DUMMYFUNCTION("""COMPUTED_VALUE"""),"BP2600543720101")</f>
        <v>BP2600543720101</v>
      </c>
      <c r="C271" s="7" t="str">
        <f>IFERROR(__xludf.DUMMYFUNCTION("""COMPUTED_VALUE"""),"Brindar el servicio de alimentación de las personas mayores beneficiarios del Centro Vida")</f>
        <v>Brindar el servicio de alimentación de las personas mayores beneficiarios del Centro Vida</v>
      </c>
      <c r="D271" s="7" t="str">
        <f>IFERROR(__xludf.DUMMYFUNCTION("IFERROR(INDEX(IMPORTRANGE(""https://docs.google.com/spreadsheets/d/1C3dRT-t5aGUUqaTPrAeqShEUVkFXBSAwZczxrMAv404/edit?gid=0#gid=0"",""Ene-Jun!AL3:AL""),MATCH($C271,IMPORTRANGE(""https://docs.google.com/spreadsheets/d/1C3dRT-t5aGUUqaTPrAeqShEUVkFXBSAwZczxrM"&amp;"Av404/edit?gid=0#gid=0"",""Ene-Jun!E3:E""),0)),"""")"),"")</f>
        <v/>
      </c>
      <c r="E271" s="7" t="str">
        <f>IFERROR(__xludf.DUMMYFUNCTION("IFERROR(INDEX(IMPORTRANGE(""https://docs.google.com/spreadsheets/d/1C3dRT-t5aGUUqaTPrAeqShEUVkFXBSAwZczxrMAv404/edit?gid=0#gid=0"",""Ene-Jun!AM3:AM""),MATCH($C271,IMPORTRANGE(""https://docs.google.com/spreadsheets/d/1C3dRT-t5aGUUqaTPrAeqShEUVkFXBSAwZczxrM"&amp;"Av404/edit?gid=0#gid=0"",""Ene-Jun!E3:E""),0)),"""")"),"")</f>
        <v/>
      </c>
      <c r="F271" s="7" t="str">
        <f>IFERROR(__xludf.DUMMYFUNCTION("IFERROR(INDEX(IMPORTRANGE(""https://docs.google.com/spreadsheets/d/1C3dRT-t5aGUUqaTPrAeqShEUVkFXBSAwZczxrMAv404/edit?gid=0#gid=0"",""Ene-Jun!AN3:AN""),MATCH($C271,IMPORTRANGE(""https://docs.google.com/spreadsheets/d/1C3dRT-t5aGUUqaTPrAeqShEUVkFXBSAwZczxrM"&amp;"Av404/edit?gid=0#gid=0"",""Ene-Jun!E3:E""),0)),"""")"),"")</f>
        <v/>
      </c>
      <c r="G271" s="7" t="str">
        <f>IFERROR(__xludf.DUMMYFUNCTION("IFERROR(INDEX(IMPORTRANGE(""https://docs.google.com/spreadsheets/d/1C3dRT-t5aGUUqaTPrAeqShEUVkFXBSAwZczxrMAv404/edit?gid=0#gid=0"",""Ene-Jun!AO3:AO""),MATCH($C271,IMPORTRANGE(""https://docs.google.com/spreadsheets/d/1C3dRT-t5aGUUqaTPrAeqShEUVkFXBSAwZczxrM"&amp;"Av404/edit?gid=0#gid=0"",""Ene-Jun!E3:E""),0)),"""")"),"")</f>
        <v/>
      </c>
      <c r="H271" s="7" t="str">
        <f>IFERROR(__xludf.DUMMYFUNCTION("IFERROR(INDEX(IMPORTRANGE(""https://docs.google.com/spreadsheets/d/1C3dRT-t5aGUUqaTPrAeqShEUVkFXBSAwZczxrMAv404/edit?gid=0#gid=0"",""Ene-Jun!AP3:AP""),MATCH($C271,IMPORTRANGE(""https://docs.google.com/spreadsheets/d/1C3dRT-t5aGUUqaTPrAeqShEUVkFXBSAwZczxrM"&amp;"Av404/edit?gid=0#gid=0"",""Ene-Jun!E3:E""),0)),"""")"),"")</f>
        <v/>
      </c>
      <c r="I271" s="7" t="str">
        <f>IFERROR(__xludf.DUMMYFUNCTION("IFERROR(INDEX(IMPORTRANGE(""https://docs.google.com/spreadsheets/d/1C3dRT-t5aGUUqaTPrAeqShEUVkFXBSAwZczxrMAv404/edit?gid=0#gid=0"",""Ene-Jun!AQ3:AQ""),MATCH($C271,IMPORTRANGE(""https://docs.google.com/spreadsheets/d/1C3dRT-t5aGUUqaTPrAeqShEUVkFXBSAwZczxrM"&amp;"Av404/edit?gid=0#gid=0"",""Ene-Jun!E3:E""),0)),"""")"),"")</f>
        <v/>
      </c>
      <c r="J271" s="7" t="str">
        <f>IFERROR(__xludf.DUMMYFUNCTION("IFERROR(INDEX(IMPORTRANGE(""https://docs.google.com/spreadsheets/d/1C3dRT-t5aGUUqaTPrAeqShEUVkFXBSAwZczxrMAv404/edit?gid=0#gid=0"",""Jul!L3:L""),MATCH($C271,IMPORTRANGE(""https://docs.google.com/spreadsheets/d/1C3dRT-t5aGUUqaTPrAeqShEUVkFXBSAwZczxrMAv404/"&amp;"edit?gid=0#gid=0"",""Jul!E3:E""),0)),"""")"),"")</f>
        <v/>
      </c>
      <c r="K271" s="7" t="str">
        <f>IFERROR(__xludf.DUMMYFUNCTION("IFERROR(INDEX(IMPORTRANGE(""https://docs.google.com/spreadsheets/d/1C3dRT-t5aGUUqaTPrAeqShEUVkFXBSAwZczxrMAv404/edit?gid=0#gid=0"",""Ago!L3:L""),MATCH($C271,IMPORTRANGE(""https://docs.google.com/spreadsheets/d/1C3dRT-t5aGUUqaTPrAeqShEUVkFXBSAwZczxrMAv404/"&amp;"edit?gid=0#gid=0"",""Ago!E3:E""),0)),"""")"),"")</f>
        <v/>
      </c>
      <c r="L271" s="7" t="str">
        <f>IFERROR(__xludf.DUMMYFUNCTION("IFERROR(INDEX(IMPORTRANGE(""https://docs.google.com/spreadsheets/d/1C3dRT-t5aGUUqaTPrAeqShEUVkFXBSAwZczxrMAv404/edit?gid=1065183617#gid=1065183617"",""Sep!L3:L""),MATCH($C271,IMPORTRANGE(""https://docs.google.com/spreadsheets/d/1C3dRT-t5aGUUqaTPrAeqShEUVk"&amp;"FXBSAwZczxrMAv404/edit?gid=1065183617#gid=1065183617"",""Sep!E3:E""),0)),"""")"),"")</f>
        <v/>
      </c>
    </row>
    <row r="272" ht="15.75" customHeight="1">
      <c r="B272" s="7" t="str">
        <f>IFERROR(__xludf.DUMMYFUNCTION("""COMPUTED_VALUE"""),"BP2600543720101")</f>
        <v>BP2600543720101</v>
      </c>
      <c r="C272" s="7" t="str">
        <f>IFERROR(__xludf.DUMMYFUNCTION("""COMPUTED_VALUE"""),"Brindar el servicio de atención integral en centro de bienestar para personas mayores con enfoque diferencial")</f>
        <v>Brindar el servicio de atención integral en centro de bienestar para personas mayores con enfoque diferencial</v>
      </c>
      <c r="D272" s="7" t="str">
        <f>IFERROR(__xludf.DUMMYFUNCTION("IFERROR(INDEX(IMPORTRANGE(""https://docs.google.com/spreadsheets/d/1C3dRT-t5aGUUqaTPrAeqShEUVkFXBSAwZczxrMAv404/edit?gid=0#gid=0"",""Ene-Jun!AL3:AL""),MATCH($C272,IMPORTRANGE(""https://docs.google.com/spreadsheets/d/1C3dRT-t5aGUUqaTPrAeqShEUVkFXBSAwZczxrM"&amp;"Av404/edit?gid=0#gid=0"",""Ene-Jun!E3:E""),0)),"""")"),"")</f>
        <v/>
      </c>
      <c r="E272" s="7" t="str">
        <f>IFERROR(__xludf.DUMMYFUNCTION("IFERROR(INDEX(IMPORTRANGE(""https://docs.google.com/spreadsheets/d/1C3dRT-t5aGUUqaTPrAeqShEUVkFXBSAwZczxrMAv404/edit?gid=0#gid=0"",""Ene-Jun!AM3:AM""),MATCH($C272,IMPORTRANGE(""https://docs.google.com/spreadsheets/d/1C3dRT-t5aGUUqaTPrAeqShEUVkFXBSAwZczxrM"&amp;"Av404/edit?gid=0#gid=0"",""Ene-Jun!E3:E""),0)),"""")"),"")</f>
        <v/>
      </c>
      <c r="F272" s="7" t="str">
        <f>IFERROR(__xludf.DUMMYFUNCTION("IFERROR(INDEX(IMPORTRANGE(""https://docs.google.com/spreadsheets/d/1C3dRT-t5aGUUqaTPrAeqShEUVkFXBSAwZczxrMAv404/edit?gid=0#gid=0"",""Ene-Jun!AN3:AN""),MATCH($C272,IMPORTRANGE(""https://docs.google.com/spreadsheets/d/1C3dRT-t5aGUUqaTPrAeqShEUVkFXBSAwZczxrM"&amp;"Av404/edit?gid=0#gid=0"",""Ene-Jun!E3:E""),0)),"""")"),"")</f>
        <v/>
      </c>
      <c r="G272" s="7" t="str">
        <f>IFERROR(__xludf.DUMMYFUNCTION("IFERROR(INDEX(IMPORTRANGE(""https://docs.google.com/spreadsheets/d/1C3dRT-t5aGUUqaTPrAeqShEUVkFXBSAwZczxrMAv404/edit?gid=0#gid=0"",""Ene-Jun!AO3:AO""),MATCH($C272,IMPORTRANGE(""https://docs.google.com/spreadsheets/d/1C3dRT-t5aGUUqaTPrAeqShEUVkFXBSAwZczxrM"&amp;"Av404/edit?gid=0#gid=0"",""Ene-Jun!E3:E""),0)),"""")"),"")</f>
        <v/>
      </c>
      <c r="H272" s="7" t="str">
        <f>IFERROR(__xludf.DUMMYFUNCTION("IFERROR(INDEX(IMPORTRANGE(""https://docs.google.com/spreadsheets/d/1C3dRT-t5aGUUqaTPrAeqShEUVkFXBSAwZczxrMAv404/edit?gid=0#gid=0"",""Ene-Jun!AP3:AP""),MATCH($C272,IMPORTRANGE(""https://docs.google.com/spreadsheets/d/1C3dRT-t5aGUUqaTPrAeqShEUVkFXBSAwZczxrM"&amp;"Av404/edit?gid=0#gid=0"",""Ene-Jun!E3:E""),0)),"""")"),"")</f>
        <v/>
      </c>
      <c r="I272" s="7" t="str">
        <f>IFERROR(__xludf.DUMMYFUNCTION("IFERROR(INDEX(IMPORTRANGE(""https://docs.google.com/spreadsheets/d/1C3dRT-t5aGUUqaTPrAeqShEUVkFXBSAwZczxrMAv404/edit?gid=0#gid=0"",""Ene-Jun!AQ3:AQ""),MATCH($C272,IMPORTRANGE(""https://docs.google.com/spreadsheets/d/1C3dRT-t5aGUUqaTPrAeqShEUVkFXBSAwZczxrM"&amp;"Av404/edit?gid=0#gid=0"",""Ene-Jun!E3:E""),0)),"""")"),"")</f>
        <v/>
      </c>
      <c r="J272" s="7" t="str">
        <f>IFERROR(__xludf.DUMMYFUNCTION("IFERROR(INDEX(IMPORTRANGE(""https://docs.google.com/spreadsheets/d/1C3dRT-t5aGUUqaTPrAeqShEUVkFXBSAwZczxrMAv404/edit?gid=0#gid=0"",""Jul!L3:L""),MATCH($C272,IMPORTRANGE(""https://docs.google.com/spreadsheets/d/1C3dRT-t5aGUUqaTPrAeqShEUVkFXBSAwZczxrMAv404/"&amp;"edit?gid=0#gid=0"",""Jul!E3:E""),0)),"""")"),"")</f>
        <v/>
      </c>
      <c r="K272" s="7" t="str">
        <f>IFERROR(__xludf.DUMMYFUNCTION("IFERROR(INDEX(IMPORTRANGE(""https://docs.google.com/spreadsheets/d/1C3dRT-t5aGUUqaTPrAeqShEUVkFXBSAwZczxrMAv404/edit?gid=0#gid=0"",""Ago!L3:L""),MATCH($C272,IMPORTRANGE(""https://docs.google.com/spreadsheets/d/1C3dRT-t5aGUUqaTPrAeqShEUVkFXBSAwZczxrMAv404/"&amp;"edit?gid=0#gid=0"",""Ago!E3:E""),0)),"""")"),"")</f>
        <v/>
      </c>
      <c r="L272" s="7" t="str">
        <f>IFERROR(__xludf.DUMMYFUNCTION("IFERROR(INDEX(IMPORTRANGE(""https://docs.google.com/spreadsheets/d/1C3dRT-t5aGUUqaTPrAeqShEUVkFXBSAwZczxrMAv404/edit?gid=1065183617#gid=1065183617"",""Sep!L3:L""),MATCH($C272,IMPORTRANGE(""https://docs.google.com/spreadsheets/d/1C3dRT-t5aGUUqaTPrAeqShEUVk"&amp;"FXBSAwZczxrMAv404/edit?gid=1065183617#gid=1065183617"",""Sep!E3:E""),0)),"""")"),"")</f>
        <v/>
      </c>
    </row>
    <row r="273" ht="15.75" customHeight="1">
      <c r="B273" s="7" t="str">
        <f>IFERROR(__xludf.DUMMYFUNCTION("""COMPUTED_VALUE"""),"BP2600543720101")</f>
        <v>BP2600543720101</v>
      </c>
      <c r="C273" s="7" t="str">
        <f>IFERROR(__xludf.DUMMYFUNCTION("""COMPUTED_VALUE"""),"Coordinar las acciones de atención en los sitios destinados para el servicio de centro vida")</f>
        <v>Coordinar las acciones de atención en los sitios destinados para el servicio de centro vida</v>
      </c>
      <c r="D273" s="7" t="str">
        <f>IFERROR(__xludf.DUMMYFUNCTION("IFERROR(INDEX(IMPORTRANGE(""https://docs.google.com/spreadsheets/d/1C3dRT-t5aGUUqaTPrAeqShEUVkFXBSAwZczxrMAv404/edit?gid=0#gid=0"",""Ene-Jun!AL3:AL""),MATCH($C273,IMPORTRANGE(""https://docs.google.com/spreadsheets/d/1C3dRT-t5aGUUqaTPrAeqShEUVkFXBSAwZczxrM"&amp;"Av404/edit?gid=0#gid=0"",""Ene-Jun!E3:E""),0)),"""")"),"")</f>
        <v/>
      </c>
      <c r="E273" s="7" t="str">
        <f>IFERROR(__xludf.DUMMYFUNCTION("IFERROR(INDEX(IMPORTRANGE(""https://docs.google.com/spreadsheets/d/1C3dRT-t5aGUUqaTPrAeqShEUVkFXBSAwZczxrMAv404/edit?gid=0#gid=0"",""Ene-Jun!AM3:AM""),MATCH($C273,IMPORTRANGE(""https://docs.google.com/spreadsheets/d/1C3dRT-t5aGUUqaTPrAeqShEUVkFXBSAwZczxrM"&amp;"Av404/edit?gid=0#gid=0"",""Ene-Jun!E3:E""),0)),"""")"),"")</f>
        <v/>
      </c>
      <c r="F273" s="7" t="str">
        <f>IFERROR(__xludf.DUMMYFUNCTION("IFERROR(INDEX(IMPORTRANGE(""https://docs.google.com/spreadsheets/d/1C3dRT-t5aGUUqaTPrAeqShEUVkFXBSAwZczxrMAv404/edit?gid=0#gid=0"",""Ene-Jun!AN3:AN""),MATCH($C273,IMPORTRANGE(""https://docs.google.com/spreadsheets/d/1C3dRT-t5aGUUqaTPrAeqShEUVkFXBSAwZczxrM"&amp;"Av404/edit?gid=0#gid=0"",""Ene-Jun!E3:E""),0)),"""")"),"")</f>
        <v/>
      </c>
      <c r="G273" s="7" t="str">
        <f>IFERROR(__xludf.DUMMYFUNCTION("IFERROR(INDEX(IMPORTRANGE(""https://docs.google.com/spreadsheets/d/1C3dRT-t5aGUUqaTPrAeqShEUVkFXBSAwZczxrMAv404/edit?gid=0#gid=0"",""Ene-Jun!AO3:AO""),MATCH($C273,IMPORTRANGE(""https://docs.google.com/spreadsheets/d/1C3dRT-t5aGUUqaTPrAeqShEUVkFXBSAwZczxrM"&amp;"Av404/edit?gid=0#gid=0"",""Ene-Jun!E3:E""),0)),"""")"),"")</f>
        <v/>
      </c>
      <c r="H273" s="7" t="str">
        <f>IFERROR(__xludf.DUMMYFUNCTION("IFERROR(INDEX(IMPORTRANGE(""https://docs.google.com/spreadsheets/d/1C3dRT-t5aGUUqaTPrAeqShEUVkFXBSAwZczxrMAv404/edit?gid=0#gid=0"",""Ene-Jun!AP3:AP""),MATCH($C273,IMPORTRANGE(""https://docs.google.com/spreadsheets/d/1C3dRT-t5aGUUqaTPrAeqShEUVkFXBSAwZczxrM"&amp;"Av404/edit?gid=0#gid=0"",""Ene-Jun!E3:E""),0)),"""")"),"")</f>
        <v/>
      </c>
      <c r="I273" s="7" t="str">
        <f>IFERROR(__xludf.DUMMYFUNCTION("IFERROR(INDEX(IMPORTRANGE(""https://docs.google.com/spreadsheets/d/1C3dRT-t5aGUUqaTPrAeqShEUVkFXBSAwZczxrMAv404/edit?gid=0#gid=0"",""Ene-Jun!AQ3:AQ""),MATCH($C273,IMPORTRANGE(""https://docs.google.com/spreadsheets/d/1C3dRT-t5aGUUqaTPrAeqShEUVkFXBSAwZczxrM"&amp;"Av404/edit?gid=0#gid=0"",""Ene-Jun!E3:E""),0)),"""")"),"")</f>
        <v/>
      </c>
      <c r="J273" s="7" t="str">
        <f>IFERROR(__xludf.DUMMYFUNCTION("IFERROR(INDEX(IMPORTRANGE(""https://docs.google.com/spreadsheets/d/1C3dRT-t5aGUUqaTPrAeqShEUVkFXBSAwZczxrMAv404/edit?gid=0#gid=0"",""Jul!L3:L""),MATCH($C273,IMPORTRANGE(""https://docs.google.com/spreadsheets/d/1C3dRT-t5aGUUqaTPrAeqShEUVkFXBSAwZczxrMAv404/"&amp;"edit?gid=0#gid=0"",""Jul!E3:E""),0)),"""")"),"")</f>
        <v/>
      </c>
      <c r="K273" s="7" t="str">
        <f>IFERROR(__xludf.DUMMYFUNCTION("IFERROR(INDEX(IMPORTRANGE(""https://docs.google.com/spreadsheets/d/1C3dRT-t5aGUUqaTPrAeqShEUVkFXBSAwZczxrMAv404/edit?gid=0#gid=0"",""Ago!L3:L""),MATCH($C273,IMPORTRANGE(""https://docs.google.com/spreadsheets/d/1C3dRT-t5aGUUqaTPrAeqShEUVkFXBSAwZczxrMAv404/"&amp;"edit?gid=0#gid=0"",""Ago!E3:E""),0)),"""")"),"")</f>
        <v/>
      </c>
      <c r="L273" s="7" t="str">
        <f>IFERROR(__xludf.DUMMYFUNCTION("IFERROR(INDEX(IMPORTRANGE(""https://docs.google.com/spreadsheets/d/1C3dRT-t5aGUUqaTPrAeqShEUVkFXBSAwZczxrMAv404/edit?gid=1065183617#gid=1065183617"",""Sep!L3:L""),MATCH($C273,IMPORTRANGE(""https://docs.google.com/spreadsheets/d/1C3dRT-t5aGUUqaTPrAeqShEUVk"&amp;"FXBSAwZczxrMAv404/edit?gid=1065183617#gid=1065183617"",""Sep!E3:E""),0)),"""")"),"")</f>
        <v/>
      </c>
    </row>
    <row r="274" ht="15.75" customHeight="1">
      <c r="B274" s="7" t="str">
        <f>IFERROR(__xludf.DUMMYFUNCTION("""COMPUTED_VALUE"""),"BP2600543720101")</f>
        <v>BP2600543720101</v>
      </c>
      <c r="C274" s="7" t="str">
        <f>IFERROR(__xludf.DUMMYFUNCTION("""COMPUTED_VALUE"""),"Formar personas mayores en el uso de las tecnologías")</f>
        <v>Formar personas mayores en el uso de las tecnologías</v>
      </c>
      <c r="D274" s="7" t="str">
        <f>IFERROR(__xludf.DUMMYFUNCTION("IFERROR(INDEX(IMPORTRANGE(""https://docs.google.com/spreadsheets/d/1C3dRT-t5aGUUqaTPrAeqShEUVkFXBSAwZczxrMAv404/edit?gid=0#gid=0"",""Ene-Jun!AL3:AL""),MATCH($C274,IMPORTRANGE(""https://docs.google.com/spreadsheets/d/1C3dRT-t5aGUUqaTPrAeqShEUVkFXBSAwZczxrM"&amp;"Av404/edit?gid=0#gid=0"",""Ene-Jun!E3:E""),0)),"""")"),"")</f>
        <v/>
      </c>
      <c r="E274" s="7" t="str">
        <f>IFERROR(__xludf.DUMMYFUNCTION("IFERROR(INDEX(IMPORTRANGE(""https://docs.google.com/spreadsheets/d/1C3dRT-t5aGUUqaTPrAeqShEUVkFXBSAwZczxrMAv404/edit?gid=0#gid=0"",""Ene-Jun!AM3:AM""),MATCH($C274,IMPORTRANGE(""https://docs.google.com/spreadsheets/d/1C3dRT-t5aGUUqaTPrAeqShEUVkFXBSAwZczxrM"&amp;"Av404/edit?gid=0#gid=0"",""Ene-Jun!E3:E""),0)),"""")"),"")</f>
        <v/>
      </c>
      <c r="F274" s="7" t="str">
        <f>IFERROR(__xludf.DUMMYFUNCTION("IFERROR(INDEX(IMPORTRANGE(""https://docs.google.com/spreadsheets/d/1C3dRT-t5aGUUqaTPrAeqShEUVkFXBSAwZczxrMAv404/edit?gid=0#gid=0"",""Ene-Jun!AN3:AN""),MATCH($C274,IMPORTRANGE(""https://docs.google.com/spreadsheets/d/1C3dRT-t5aGUUqaTPrAeqShEUVkFXBSAwZczxrM"&amp;"Av404/edit?gid=0#gid=0"",""Ene-Jun!E3:E""),0)),"""")"),"")</f>
        <v/>
      </c>
      <c r="G274" s="7" t="str">
        <f>IFERROR(__xludf.DUMMYFUNCTION("IFERROR(INDEX(IMPORTRANGE(""https://docs.google.com/spreadsheets/d/1C3dRT-t5aGUUqaTPrAeqShEUVkFXBSAwZczxrMAv404/edit?gid=0#gid=0"",""Ene-Jun!AO3:AO""),MATCH($C274,IMPORTRANGE(""https://docs.google.com/spreadsheets/d/1C3dRT-t5aGUUqaTPrAeqShEUVkFXBSAwZczxrM"&amp;"Av404/edit?gid=0#gid=0"",""Ene-Jun!E3:E""),0)),"""")"),"")</f>
        <v/>
      </c>
      <c r="H274" s="7" t="str">
        <f>IFERROR(__xludf.DUMMYFUNCTION("IFERROR(INDEX(IMPORTRANGE(""https://docs.google.com/spreadsheets/d/1C3dRT-t5aGUUqaTPrAeqShEUVkFXBSAwZczxrMAv404/edit?gid=0#gid=0"",""Ene-Jun!AP3:AP""),MATCH($C274,IMPORTRANGE(""https://docs.google.com/spreadsheets/d/1C3dRT-t5aGUUqaTPrAeqShEUVkFXBSAwZczxrM"&amp;"Av404/edit?gid=0#gid=0"",""Ene-Jun!E3:E""),0)),"""")"),"")</f>
        <v/>
      </c>
      <c r="I274" s="7" t="str">
        <f>IFERROR(__xludf.DUMMYFUNCTION("IFERROR(INDEX(IMPORTRANGE(""https://docs.google.com/spreadsheets/d/1C3dRT-t5aGUUqaTPrAeqShEUVkFXBSAwZczxrMAv404/edit?gid=0#gid=0"",""Ene-Jun!AQ3:AQ""),MATCH($C274,IMPORTRANGE(""https://docs.google.com/spreadsheets/d/1C3dRT-t5aGUUqaTPrAeqShEUVkFXBSAwZczxrM"&amp;"Av404/edit?gid=0#gid=0"",""Ene-Jun!E3:E""),0)),"""")"),"")</f>
        <v/>
      </c>
      <c r="J274" s="7" t="str">
        <f>IFERROR(__xludf.DUMMYFUNCTION("IFERROR(INDEX(IMPORTRANGE(""https://docs.google.com/spreadsheets/d/1C3dRT-t5aGUUqaTPrAeqShEUVkFXBSAwZczxrMAv404/edit?gid=0#gid=0"",""Jul!L3:L""),MATCH($C274,IMPORTRANGE(""https://docs.google.com/spreadsheets/d/1C3dRT-t5aGUUqaTPrAeqShEUVkFXBSAwZczxrMAv404/"&amp;"edit?gid=0#gid=0"",""Jul!E3:E""),0)),"""")"),"")</f>
        <v/>
      </c>
      <c r="K274" s="7" t="str">
        <f>IFERROR(__xludf.DUMMYFUNCTION("IFERROR(INDEX(IMPORTRANGE(""https://docs.google.com/spreadsheets/d/1C3dRT-t5aGUUqaTPrAeqShEUVkFXBSAwZczxrMAv404/edit?gid=0#gid=0"",""Ago!L3:L""),MATCH($C274,IMPORTRANGE(""https://docs.google.com/spreadsheets/d/1C3dRT-t5aGUUqaTPrAeqShEUVkFXBSAwZczxrMAv404/"&amp;"edit?gid=0#gid=0"",""Ago!E3:E""),0)),"""")"),"")</f>
        <v/>
      </c>
      <c r="L274" s="7" t="str">
        <f>IFERROR(__xludf.DUMMYFUNCTION("IFERROR(INDEX(IMPORTRANGE(""https://docs.google.com/spreadsheets/d/1C3dRT-t5aGUUqaTPrAeqShEUVkFXBSAwZczxrMAv404/edit?gid=1065183617#gid=1065183617"",""Sep!L3:L""),MATCH($C274,IMPORTRANGE(""https://docs.google.com/spreadsheets/d/1C3dRT-t5aGUUqaTPrAeqShEUVk"&amp;"FXBSAwZczxrMAv404/edit?gid=1065183617#gid=1065183617"",""Sep!E3:E""),0)),"""")"),"")</f>
        <v/>
      </c>
    </row>
    <row r="275" ht="15.75" customHeight="1">
      <c r="B275" s="7" t="str">
        <f>IFERROR(__xludf.DUMMYFUNCTION("""COMPUTED_VALUE"""),"BP2600543720101")</f>
        <v>BP2600543720101</v>
      </c>
      <c r="C275" s="7" t="str">
        <f>IFERROR(__xludf.DUMMYFUNCTION("""COMPUTED_VALUE"""),"Fortalecer la atención de personas mayores en modalidad de Centros de Protección Larga Estancia")</f>
        <v>Fortalecer la atención de personas mayores en modalidad de Centros de Protección Larga Estancia</v>
      </c>
      <c r="D275" s="7" t="str">
        <f>IFERROR(__xludf.DUMMYFUNCTION("IFERROR(INDEX(IMPORTRANGE(""https://docs.google.com/spreadsheets/d/1C3dRT-t5aGUUqaTPrAeqShEUVkFXBSAwZczxrMAv404/edit?gid=0#gid=0"",""Ene-Jun!AL3:AL""),MATCH($C275,IMPORTRANGE(""https://docs.google.com/spreadsheets/d/1C3dRT-t5aGUUqaTPrAeqShEUVkFXBSAwZczxrM"&amp;"Av404/edit?gid=0#gid=0"",""Ene-Jun!E3:E""),0)),"""")"),"")</f>
        <v/>
      </c>
      <c r="E275" s="7" t="str">
        <f>IFERROR(__xludf.DUMMYFUNCTION("IFERROR(INDEX(IMPORTRANGE(""https://docs.google.com/spreadsheets/d/1C3dRT-t5aGUUqaTPrAeqShEUVkFXBSAwZczxrMAv404/edit?gid=0#gid=0"",""Ene-Jun!AM3:AM""),MATCH($C275,IMPORTRANGE(""https://docs.google.com/spreadsheets/d/1C3dRT-t5aGUUqaTPrAeqShEUVkFXBSAwZczxrM"&amp;"Av404/edit?gid=0#gid=0"",""Ene-Jun!E3:E""),0)),"""")"),"")</f>
        <v/>
      </c>
      <c r="F275" s="7" t="str">
        <f>IFERROR(__xludf.DUMMYFUNCTION("IFERROR(INDEX(IMPORTRANGE(""https://docs.google.com/spreadsheets/d/1C3dRT-t5aGUUqaTPrAeqShEUVkFXBSAwZczxrMAv404/edit?gid=0#gid=0"",""Ene-Jun!AN3:AN""),MATCH($C275,IMPORTRANGE(""https://docs.google.com/spreadsheets/d/1C3dRT-t5aGUUqaTPrAeqShEUVkFXBSAwZczxrM"&amp;"Av404/edit?gid=0#gid=0"",""Ene-Jun!E3:E""),0)),"""")"),"")</f>
        <v/>
      </c>
      <c r="G275" s="7" t="str">
        <f>IFERROR(__xludf.DUMMYFUNCTION("IFERROR(INDEX(IMPORTRANGE(""https://docs.google.com/spreadsheets/d/1C3dRT-t5aGUUqaTPrAeqShEUVkFXBSAwZczxrMAv404/edit?gid=0#gid=0"",""Ene-Jun!AO3:AO""),MATCH($C275,IMPORTRANGE(""https://docs.google.com/spreadsheets/d/1C3dRT-t5aGUUqaTPrAeqShEUVkFXBSAwZczxrM"&amp;"Av404/edit?gid=0#gid=0"",""Ene-Jun!E3:E""),0)),"""")"),"")</f>
        <v/>
      </c>
      <c r="H275" s="7" t="str">
        <f>IFERROR(__xludf.DUMMYFUNCTION("IFERROR(INDEX(IMPORTRANGE(""https://docs.google.com/spreadsheets/d/1C3dRT-t5aGUUqaTPrAeqShEUVkFXBSAwZczxrMAv404/edit?gid=0#gid=0"",""Ene-Jun!AP3:AP""),MATCH($C275,IMPORTRANGE(""https://docs.google.com/spreadsheets/d/1C3dRT-t5aGUUqaTPrAeqShEUVkFXBSAwZczxrM"&amp;"Av404/edit?gid=0#gid=0"",""Ene-Jun!E3:E""),0)),"""")"),"")</f>
        <v/>
      </c>
      <c r="I275" s="7" t="str">
        <f>IFERROR(__xludf.DUMMYFUNCTION("IFERROR(INDEX(IMPORTRANGE(""https://docs.google.com/spreadsheets/d/1C3dRT-t5aGUUqaTPrAeqShEUVkFXBSAwZczxrMAv404/edit?gid=0#gid=0"",""Ene-Jun!AQ3:AQ""),MATCH($C275,IMPORTRANGE(""https://docs.google.com/spreadsheets/d/1C3dRT-t5aGUUqaTPrAeqShEUVkFXBSAwZczxrM"&amp;"Av404/edit?gid=0#gid=0"",""Ene-Jun!E3:E""),0)),"""")"),"")</f>
        <v/>
      </c>
      <c r="J275" s="7" t="str">
        <f>IFERROR(__xludf.DUMMYFUNCTION("IFERROR(INDEX(IMPORTRANGE(""https://docs.google.com/spreadsheets/d/1C3dRT-t5aGUUqaTPrAeqShEUVkFXBSAwZczxrMAv404/edit?gid=0#gid=0"",""Jul!L3:L""),MATCH($C275,IMPORTRANGE(""https://docs.google.com/spreadsheets/d/1C3dRT-t5aGUUqaTPrAeqShEUVkFXBSAwZczxrMAv404/"&amp;"edit?gid=0#gid=0"",""Jul!E3:E""),0)),"""")"),"")</f>
        <v/>
      </c>
      <c r="K275" s="7" t="str">
        <f>IFERROR(__xludf.DUMMYFUNCTION("IFERROR(INDEX(IMPORTRANGE(""https://docs.google.com/spreadsheets/d/1C3dRT-t5aGUUqaTPrAeqShEUVkFXBSAwZczxrMAv404/edit?gid=0#gid=0"",""Ago!L3:L""),MATCH($C275,IMPORTRANGE(""https://docs.google.com/spreadsheets/d/1C3dRT-t5aGUUqaTPrAeqShEUVkFXBSAwZczxrMAv404/"&amp;"edit?gid=0#gid=0"",""Ago!E3:E""),0)),"""")"),"")</f>
        <v/>
      </c>
      <c r="L275" s="7" t="str">
        <f>IFERROR(__xludf.DUMMYFUNCTION("IFERROR(INDEX(IMPORTRANGE(""https://docs.google.com/spreadsheets/d/1C3dRT-t5aGUUqaTPrAeqShEUVkFXBSAwZczxrMAv404/edit?gid=1065183617#gid=1065183617"",""Sep!L3:L""),MATCH($C275,IMPORTRANGE(""https://docs.google.com/spreadsheets/d/1C3dRT-t5aGUUqaTPrAeqShEUVk"&amp;"FXBSAwZczxrMAv404/edit?gid=1065183617#gid=1065183617"",""Sep!E3:E""),0)),"""")"),"")</f>
        <v/>
      </c>
    </row>
    <row r="276" ht="15.75" customHeight="1">
      <c r="B276" s="7" t="str">
        <f>IFERROR(__xludf.DUMMYFUNCTION("""COMPUTED_VALUE"""),"BP2600543720101")</f>
        <v>BP2600543720101</v>
      </c>
      <c r="C276" s="7" t="str">
        <f>IFERROR(__xludf.DUMMYFUNCTION("""COMPUTED_VALUE"""),"Fortalecer la atención para personas mayores en la modalidad Centro Vida mediante ampliación de cobertura.")</f>
        <v>Fortalecer la atención para personas mayores en la modalidad Centro Vida mediante ampliación de cobertura.</v>
      </c>
      <c r="D276" s="7" t="str">
        <f>IFERROR(__xludf.DUMMYFUNCTION("IFERROR(INDEX(IMPORTRANGE(""https://docs.google.com/spreadsheets/d/1C3dRT-t5aGUUqaTPrAeqShEUVkFXBSAwZczxrMAv404/edit?gid=0#gid=0"",""Ene-Jun!AL3:AL""),MATCH($C276,IMPORTRANGE(""https://docs.google.com/spreadsheets/d/1C3dRT-t5aGUUqaTPrAeqShEUVkFXBSAwZczxrM"&amp;"Av404/edit?gid=0#gid=0"",""Ene-Jun!E3:E""),0)),"""")"),"")</f>
        <v/>
      </c>
      <c r="E276" s="7" t="str">
        <f>IFERROR(__xludf.DUMMYFUNCTION("IFERROR(INDEX(IMPORTRANGE(""https://docs.google.com/spreadsheets/d/1C3dRT-t5aGUUqaTPrAeqShEUVkFXBSAwZczxrMAv404/edit?gid=0#gid=0"",""Ene-Jun!AM3:AM""),MATCH($C276,IMPORTRANGE(""https://docs.google.com/spreadsheets/d/1C3dRT-t5aGUUqaTPrAeqShEUVkFXBSAwZczxrM"&amp;"Av404/edit?gid=0#gid=0"",""Ene-Jun!E3:E""),0)),"""")"),"")</f>
        <v/>
      </c>
      <c r="F276" s="7" t="str">
        <f>IFERROR(__xludf.DUMMYFUNCTION("IFERROR(INDEX(IMPORTRANGE(""https://docs.google.com/spreadsheets/d/1C3dRT-t5aGUUqaTPrAeqShEUVkFXBSAwZczxrMAv404/edit?gid=0#gid=0"",""Ene-Jun!AN3:AN""),MATCH($C276,IMPORTRANGE(""https://docs.google.com/spreadsheets/d/1C3dRT-t5aGUUqaTPrAeqShEUVkFXBSAwZczxrM"&amp;"Av404/edit?gid=0#gid=0"",""Ene-Jun!E3:E""),0)),"""")"),"")</f>
        <v/>
      </c>
      <c r="G276" s="7" t="str">
        <f>IFERROR(__xludf.DUMMYFUNCTION("IFERROR(INDEX(IMPORTRANGE(""https://docs.google.com/spreadsheets/d/1C3dRT-t5aGUUqaTPrAeqShEUVkFXBSAwZczxrMAv404/edit?gid=0#gid=0"",""Ene-Jun!AO3:AO""),MATCH($C276,IMPORTRANGE(""https://docs.google.com/spreadsheets/d/1C3dRT-t5aGUUqaTPrAeqShEUVkFXBSAwZczxrM"&amp;"Av404/edit?gid=0#gid=0"",""Ene-Jun!E3:E""),0)),"""")"),"")</f>
        <v/>
      </c>
      <c r="H276" s="7" t="str">
        <f>IFERROR(__xludf.DUMMYFUNCTION("IFERROR(INDEX(IMPORTRANGE(""https://docs.google.com/spreadsheets/d/1C3dRT-t5aGUUqaTPrAeqShEUVkFXBSAwZczxrMAv404/edit?gid=0#gid=0"",""Ene-Jun!AP3:AP""),MATCH($C276,IMPORTRANGE(""https://docs.google.com/spreadsheets/d/1C3dRT-t5aGUUqaTPrAeqShEUVkFXBSAwZczxrM"&amp;"Av404/edit?gid=0#gid=0"",""Ene-Jun!E3:E""),0)),"""")"),"")</f>
        <v/>
      </c>
      <c r="I276" s="7" t="str">
        <f>IFERROR(__xludf.DUMMYFUNCTION("IFERROR(INDEX(IMPORTRANGE(""https://docs.google.com/spreadsheets/d/1C3dRT-t5aGUUqaTPrAeqShEUVkFXBSAwZczxrMAv404/edit?gid=0#gid=0"",""Ene-Jun!AQ3:AQ""),MATCH($C276,IMPORTRANGE(""https://docs.google.com/spreadsheets/d/1C3dRT-t5aGUUqaTPrAeqShEUVkFXBSAwZczxrM"&amp;"Av404/edit?gid=0#gid=0"",""Ene-Jun!E3:E""),0)),"""")"),"")</f>
        <v/>
      </c>
      <c r="J276" s="7" t="str">
        <f>IFERROR(__xludf.DUMMYFUNCTION("IFERROR(INDEX(IMPORTRANGE(""https://docs.google.com/spreadsheets/d/1C3dRT-t5aGUUqaTPrAeqShEUVkFXBSAwZczxrMAv404/edit?gid=0#gid=0"",""Jul!L3:L""),MATCH($C276,IMPORTRANGE(""https://docs.google.com/spreadsheets/d/1C3dRT-t5aGUUqaTPrAeqShEUVkFXBSAwZczxrMAv404/"&amp;"edit?gid=0#gid=0"",""Jul!E3:E""),0)),"""")"),"")</f>
        <v/>
      </c>
      <c r="K276" s="7" t="str">
        <f>IFERROR(__xludf.DUMMYFUNCTION("IFERROR(INDEX(IMPORTRANGE(""https://docs.google.com/spreadsheets/d/1C3dRT-t5aGUUqaTPrAeqShEUVkFXBSAwZczxrMAv404/edit?gid=0#gid=0"",""Ago!L3:L""),MATCH($C276,IMPORTRANGE(""https://docs.google.com/spreadsheets/d/1C3dRT-t5aGUUqaTPrAeqShEUVkFXBSAwZczxrMAv404/"&amp;"edit?gid=0#gid=0"",""Ago!E3:E""),0)),"""")"),"")</f>
        <v/>
      </c>
      <c r="L276" s="7" t="str">
        <f>IFERROR(__xludf.DUMMYFUNCTION("IFERROR(INDEX(IMPORTRANGE(""https://docs.google.com/spreadsheets/d/1C3dRT-t5aGUUqaTPrAeqShEUVkFXBSAwZczxrMAv404/edit?gid=1065183617#gid=1065183617"",""Sep!L3:L""),MATCH($C276,IMPORTRANGE(""https://docs.google.com/spreadsheets/d/1C3dRT-t5aGUUqaTPrAeqShEUVk"&amp;"FXBSAwZczxrMAv404/edit?gid=1065183617#gid=1065183617"",""Sep!E3:E""),0)),"""")"),"")</f>
        <v/>
      </c>
    </row>
    <row r="277" ht="15.75" customHeight="1">
      <c r="B277" s="7" t="str">
        <f>IFERROR(__xludf.DUMMYFUNCTION("""COMPUTED_VALUE"""),"BP2600543720101")</f>
        <v>BP2600543720101</v>
      </c>
      <c r="C277" s="7" t="str">
        <f>IFERROR(__xludf.DUMMYFUNCTION("""COMPUTED_VALUE"""),"Proporcionar identificación corporativa para los adultos mayores del programa")</f>
        <v>Proporcionar identificación corporativa para los adultos mayores del programa</v>
      </c>
      <c r="D277" s="7" t="str">
        <f>IFERROR(__xludf.DUMMYFUNCTION("IFERROR(INDEX(IMPORTRANGE(""https://docs.google.com/spreadsheets/d/1C3dRT-t5aGUUqaTPrAeqShEUVkFXBSAwZczxrMAv404/edit?gid=0#gid=0"",""Ene-Jun!AL3:AL""),MATCH($C277,IMPORTRANGE(""https://docs.google.com/spreadsheets/d/1C3dRT-t5aGUUqaTPrAeqShEUVkFXBSAwZczxrM"&amp;"Av404/edit?gid=0#gid=0"",""Ene-Jun!E3:E""),0)),"""")"),"")</f>
        <v/>
      </c>
      <c r="E277" s="7" t="str">
        <f>IFERROR(__xludf.DUMMYFUNCTION("IFERROR(INDEX(IMPORTRANGE(""https://docs.google.com/spreadsheets/d/1C3dRT-t5aGUUqaTPrAeqShEUVkFXBSAwZczxrMAv404/edit?gid=0#gid=0"",""Ene-Jun!AM3:AM""),MATCH($C277,IMPORTRANGE(""https://docs.google.com/spreadsheets/d/1C3dRT-t5aGUUqaTPrAeqShEUVkFXBSAwZczxrM"&amp;"Av404/edit?gid=0#gid=0"",""Ene-Jun!E3:E""),0)),"""")"),"")</f>
        <v/>
      </c>
      <c r="F277" s="7" t="str">
        <f>IFERROR(__xludf.DUMMYFUNCTION("IFERROR(INDEX(IMPORTRANGE(""https://docs.google.com/spreadsheets/d/1C3dRT-t5aGUUqaTPrAeqShEUVkFXBSAwZczxrMAv404/edit?gid=0#gid=0"",""Ene-Jun!AN3:AN""),MATCH($C277,IMPORTRANGE(""https://docs.google.com/spreadsheets/d/1C3dRT-t5aGUUqaTPrAeqShEUVkFXBSAwZczxrM"&amp;"Av404/edit?gid=0#gid=0"",""Ene-Jun!E3:E""),0)),"""")"),"")</f>
        <v/>
      </c>
      <c r="G277" s="7" t="str">
        <f>IFERROR(__xludf.DUMMYFUNCTION("IFERROR(INDEX(IMPORTRANGE(""https://docs.google.com/spreadsheets/d/1C3dRT-t5aGUUqaTPrAeqShEUVkFXBSAwZczxrMAv404/edit?gid=0#gid=0"",""Ene-Jun!AO3:AO""),MATCH($C277,IMPORTRANGE(""https://docs.google.com/spreadsheets/d/1C3dRT-t5aGUUqaTPrAeqShEUVkFXBSAwZczxrM"&amp;"Av404/edit?gid=0#gid=0"",""Ene-Jun!E3:E""),0)),"""")"),"")</f>
        <v/>
      </c>
      <c r="H277" s="7" t="str">
        <f>IFERROR(__xludf.DUMMYFUNCTION("IFERROR(INDEX(IMPORTRANGE(""https://docs.google.com/spreadsheets/d/1C3dRT-t5aGUUqaTPrAeqShEUVkFXBSAwZczxrMAv404/edit?gid=0#gid=0"",""Ene-Jun!AP3:AP""),MATCH($C277,IMPORTRANGE(""https://docs.google.com/spreadsheets/d/1C3dRT-t5aGUUqaTPrAeqShEUVkFXBSAwZczxrM"&amp;"Av404/edit?gid=0#gid=0"",""Ene-Jun!E3:E""),0)),"""")"),"")</f>
        <v/>
      </c>
      <c r="I277" s="7" t="str">
        <f>IFERROR(__xludf.DUMMYFUNCTION("IFERROR(INDEX(IMPORTRANGE(""https://docs.google.com/spreadsheets/d/1C3dRT-t5aGUUqaTPrAeqShEUVkFXBSAwZczxrMAv404/edit?gid=0#gid=0"",""Ene-Jun!AQ3:AQ""),MATCH($C277,IMPORTRANGE(""https://docs.google.com/spreadsheets/d/1C3dRT-t5aGUUqaTPrAeqShEUVkFXBSAwZczxrM"&amp;"Av404/edit?gid=0#gid=0"",""Ene-Jun!E3:E""),0)),"""")"),"")</f>
        <v/>
      </c>
      <c r="J277" s="7" t="str">
        <f>IFERROR(__xludf.DUMMYFUNCTION("IFERROR(INDEX(IMPORTRANGE(""https://docs.google.com/spreadsheets/d/1C3dRT-t5aGUUqaTPrAeqShEUVkFXBSAwZczxrMAv404/edit?gid=0#gid=0"",""Jul!L3:L""),MATCH($C277,IMPORTRANGE(""https://docs.google.com/spreadsheets/d/1C3dRT-t5aGUUqaTPrAeqShEUVkFXBSAwZczxrMAv404/"&amp;"edit?gid=0#gid=0"",""Jul!E3:E""),0)),"""")"),"")</f>
        <v/>
      </c>
      <c r="K277" s="7" t="str">
        <f>IFERROR(__xludf.DUMMYFUNCTION("IFERROR(INDEX(IMPORTRANGE(""https://docs.google.com/spreadsheets/d/1C3dRT-t5aGUUqaTPrAeqShEUVkFXBSAwZczxrMAv404/edit?gid=0#gid=0"",""Ago!L3:L""),MATCH($C277,IMPORTRANGE(""https://docs.google.com/spreadsheets/d/1C3dRT-t5aGUUqaTPrAeqShEUVkFXBSAwZczxrMAv404/"&amp;"edit?gid=0#gid=0"",""Ago!E3:E""),0)),"""")"),"")</f>
        <v/>
      </c>
      <c r="L277" s="7" t="str">
        <f>IFERROR(__xludf.DUMMYFUNCTION("IFERROR(INDEX(IMPORTRANGE(""https://docs.google.com/spreadsheets/d/1C3dRT-t5aGUUqaTPrAeqShEUVkFXBSAwZczxrMAv404/edit?gid=1065183617#gid=1065183617"",""Sep!L3:L""),MATCH($C277,IMPORTRANGE(""https://docs.google.com/spreadsheets/d/1C3dRT-t5aGUUqaTPrAeqShEUVk"&amp;"FXBSAwZczxrMAv404/edit?gid=1065183617#gid=1065183617"",""Sep!E3:E""),0)),"""")"),"")</f>
        <v/>
      </c>
    </row>
    <row r="278" ht="15.75" customHeight="1">
      <c r="B278" s="7" t="str">
        <f>IFERROR(__xludf.DUMMYFUNCTION("""COMPUTED_VALUE"""),"BP2600543720101")</f>
        <v>BP2600543720101</v>
      </c>
      <c r="C278" s="7" t="str">
        <f>IFERROR(__xludf.DUMMYFUNCTION("""COMPUTED_VALUE"""),"Proporcionar los elementos y útiles de aseo personal necesarios para la estancia de las personas mayores")</f>
        <v>Proporcionar los elementos y útiles de aseo personal necesarios para la estancia de las personas mayores</v>
      </c>
      <c r="D278" s="7" t="str">
        <f>IFERROR(__xludf.DUMMYFUNCTION("IFERROR(INDEX(IMPORTRANGE(""https://docs.google.com/spreadsheets/d/1C3dRT-t5aGUUqaTPrAeqShEUVkFXBSAwZczxrMAv404/edit?gid=0#gid=0"",""Ene-Jun!AL3:AL""),MATCH($C278,IMPORTRANGE(""https://docs.google.com/spreadsheets/d/1C3dRT-t5aGUUqaTPrAeqShEUVkFXBSAwZczxrM"&amp;"Av404/edit?gid=0#gid=0"",""Ene-Jun!E3:E""),0)),"""")"),"")</f>
        <v/>
      </c>
      <c r="E278" s="7" t="str">
        <f>IFERROR(__xludf.DUMMYFUNCTION("IFERROR(INDEX(IMPORTRANGE(""https://docs.google.com/spreadsheets/d/1C3dRT-t5aGUUqaTPrAeqShEUVkFXBSAwZczxrMAv404/edit?gid=0#gid=0"",""Ene-Jun!AM3:AM""),MATCH($C278,IMPORTRANGE(""https://docs.google.com/spreadsheets/d/1C3dRT-t5aGUUqaTPrAeqShEUVkFXBSAwZczxrM"&amp;"Av404/edit?gid=0#gid=0"",""Ene-Jun!E3:E""),0)),"""")"),"")</f>
        <v/>
      </c>
      <c r="F278" s="7" t="str">
        <f>IFERROR(__xludf.DUMMYFUNCTION("IFERROR(INDEX(IMPORTRANGE(""https://docs.google.com/spreadsheets/d/1C3dRT-t5aGUUqaTPrAeqShEUVkFXBSAwZczxrMAv404/edit?gid=0#gid=0"",""Ene-Jun!AN3:AN""),MATCH($C278,IMPORTRANGE(""https://docs.google.com/spreadsheets/d/1C3dRT-t5aGUUqaTPrAeqShEUVkFXBSAwZczxrM"&amp;"Av404/edit?gid=0#gid=0"",""Ene-Jun!E3:E""),0)),"""")"),"")</f>
        <v/>
      </c>
      <c r="G278" s="7" t="str">
        <f>IFERROR(__xludf.DUMMYFUNCTION("IFERROR(INDEX(IMPORTRANGE(""https://docs.google.com/spreadsheets/d/1C3dRT-t5aGUUqaTPrAeqShEUVkFXBSAwZczxrMAv404/edit?gid=0#gid=0"",""Ene-Jun!AO3:AO""),MATCH($C278,IMPORTRANGE(""https://docs.google.com/spreadsheets/d/1C3dRT-t5aGUUqaTPrAeqShEUVkFXBSAwZczxrM"&amp;"Av404/edit?gid=0#gid=0"",""Ene-Jun!E3:E""),0)),"""")"),"")</f>
        <v/>
      </c>
      <c r="H278" s="7" t="str">
        <f>IFERROR(__xludf.DUMMYFUNCTION("IFERROR(INDEX(IMPORTRANGE(""https://docs.google.com/spreadsheets/d/1C3dRT-t5aGUUqaTPrAeqShEUVkFXBSAwZczxrMAv404/edit?gid=0#gid=0"",""Ene-Jun!AP3:AP""),MATCH($C278,IMPORTRANGE(""https://docs.google.com/spreadsheets/d/1C3dRT-t5aGUUqaTPrAeqShEUVkFXBSAwZczxrM"&amp;"Av404/edit?gid=0#gid=0"",""Ene-Jun!E3:E""),0)),"""")"),"")</f>
        <v/>
      </c>
      <c r="I278" s="7" t="str">
        <f>IFERROR(__xludf.DUMMYFUNCTION("IFERROR(INDEX(IMPORTRANGE(""https://docs.google.com/spreadsheets/d/1C3dRT-t5aGUUqaTPrAeqShEUVkFXBSAwZczxrMAv404/edit?gid=0#gid=0"",""Ene-Jun!AQ3:AQ""),MATCH($C278,IMPORTRANGE(""https://docs.google.com/spreadsheets/d/1C3dRT-t5aGUUqaTPrAeqShEUVkFXBSAwZczxrM"&amp;"Av404/edit?gid=0#gid=0"",""Ene-Jun!E3:E""),0)),"""")"),"")</f>
        <v/>
      </c>
      <c r="J278" s="7" t="str">
        <f>IFERROR(__xludf.DUMMYFUNCTION("IFERROR(INDEX(IMPORTRANGE(""https://docs.google.com/spreadsheets/d/1C3dRT-t5aGUUqaTPrAeqShEUVkFXBSAwZczxrMAv404/edit?gid=0#gid=0"",""Jul!L3:L""),MATCH($C278,IMPORTRANGE(""https://docs.google.com/spreadsheets/d/1C3dRT-t5aGUUqaTPrAeqShEUVkFXBSAwZczxrMAv404/"&amp;"edit?gid=0#gid=0"",""Jul!E3:E""),0)),"""")"),"")</f>
        <v/>
      </c>
      <c r="K278" s="7" t="str">
        <f>IFERROR(__xludf.DUMMYFUNCTION("IFERROR(INDEX(IMPORTRANGE(""https://docs.google.com/spreadsheets/d/1C3dRT-t5aGUUqaTPrAeqShEUVkFXBSAwZczxrMAv404/edit?gid=0#gid=0"",""Ago!L3:L""),MATCH($C278,IMPORTRANGE(""https://docs.google.com/spreadsheets/d/1C3dRT-t5aGUUqaTPrAeqShEUVkFXBSAwZczxrMAv404/"&amp;"edit?gid=0#gid=0"",""Ago!E3:E""),0)),"""")"),"")</f>
        <v/>
      </c>
      <c r="L278" s="7" t="str">
        <f>IFERROR(__xludf.DUMMYFUNCTION("IFERROR(INDEX(IMPORTRANGE(""https://docs.google.com/spreadsheets/d/1C3dRT-t5aGUUqaTPrAeqShEUVkFXBSAwZczxrMAv404/edit?gid=1065183617#gid=1065183617"",""Sep!L3:L""),MATCH($C278,IMPORTRANGE(""https://docs.google.com/spreadsheets/d/1C3dRT-t5aGUUqaTPrAeqShEUVk"&amp;"FXBSAwZczxrMAv404/edit?gid=1065183617#gid=1065183617"",""Sep!E3:E""),0)),"""")"),"")</f>
        <v/>
      </c>
    </row>
    <row r="279" ht="15.75" customHeight="1">
      <c r="B279" s="7" t="str">
        <f>IFERROR(__xludf.DUMMYFUNCTION("""COMPUTED_VALUE"""),"BP2600543720101")</f>
        <v>BP2600543720101</v>
      </c>
      <c r="C279" s="7" t="str">
        <f>IFERROR(__xludf.DUMMYFUNCTION("""COMPUTED_VALUE"""),"Proporcionar un espacio para la protección y el albergue de personas mayores en alto nivel de vulnerabilidad")</f>
        <v>Proporcionar un espacio para la protección y el albergue de personas mayores en alto nivel de vulnerabilidad</v>
      </c>
      <c r="D279" s="7" t="str">
        <f>IFERROR(__xludf.DUMMYFUNCTION("IFERROR(INDEX(IMPORTRANGE(""https://docs.google.com/spreadsheets/d/1C3dRT-t5aGUUqaTPrAeqShEUVkFXBSAwZczxrMAv404/edit?gid=0#gid=0"",""Ene-Jun!AL3:AL""),MATCH($C279,IMPORTRANGE(""https://docs.google.com/spreadsheets/d/1C3dRT-t5aGUUqaTPrAeqShEUVkFXBSAwZczxrM"&amp;"Av404/edit?gid=0#gid=0"",""Ene-Jun!E3:E""),0)),"""")"),"")</f>
        <v/>
      </c>
      <c r="E279" s="7" t="str">
        <f>IFERROR(__xludf.DUMMYFUNCTION("IFERROR(INDEX(IMPORTRANGE(""https://docs.google.com/spreadsheets/d/1C3dRT-t5aGUUqaTPrAeqShEUVkFXBSAwZczxrMAv404/edit?gid=0#gid=0"",""Ene-Jun!AM3:AM""),MATCH($C279,IMPORTRANGE(""https://docs.google.com/spreadsheets/d/1C3dRT-t5aGUUqaTPrAeqShEUVkFXBSAwZczxrM"&amp;"Av404/edit?gid=0#gid=0"",""Ene-Jun!E3:E""),0)),"""")"),"")</f>
        <v/>
      </c>
      <c r="F279" s="7" t="str">
        <f>IFERROR(__xludf.DUMMYFUNCTION("IFERROR(INDEX(IMPORTRANGE(""https://docs.google.com/spreadsheets/d/1C3dRT-t5aGUUqaTPrAeqShEUVkFXBSAwZczxrMAv404/edit?gid=0#gid=0"",""Ene-Jun!AN3:AN""),MATCH($C279,IMPORTRANGE(""https://docs.google.com/spreadsheets/d/1C3dRT-t5aGUUqaTPrAeqShEUVkFXBSAwZczxrM"&amp;"Av404/edit?gid=0#gid=0"",""Ene-Jun!E3:E""),0)),"""")"),"")</f>
        <v/>
      </c>
      <c r="G279" s="7" t="str">
        <f>IFERROR(__xludf.DUMMYFUNCTION("IFERROR(INDEX(IMPORTRANGE(""https://docs.google.com/spreadsheets/d/1C3dRT-t5aGUUqaTPrAeqShEUVkFXBSAwZczxrMAv404/edit?gid=0#gid=0"",""Ene-Jun!AO3:AO""),MATCH($C279,IMPORTRANGE(""https://docs.google.com/spreadsheets/d/1C3dRT-t5aGUUqaTPrAeqShEUVkFXBSAwZczxrM"&amp;"Av404/edit?gid=0#gid=0"",""Ene-Jun!E3:E""),0)),"""")"),"")</f>
        <v/>
      </c>
      <c r="H279" s="7" t="str">
        <f>IFERROR(__xludf.DUMMYFUNCTION("IFERROR(INDEX(IMPORTRANGE(""https://docs.google.com/spreadsheets/d/1C3dRT-t5aGUUqaTPrAeqShEUVkFXBSAwZczxrMAv404/edit?gid=0#gid=0"",""Ene-Jun!AP3:AP""),MATCH($C279,IMPORTRANGE(""https://docs.google.com/spreadsheets/d/1C3dRT-t5aGUUqaTPrAeqShEUVkFXBSAwZczxrM"&amp;"Av404/edit?gid=0#gid=0"",""Ene-Jun!E3:E""),0)),"""")"),"")</f>
        <v/>
      </c>
      <c r="I279" s="7" t="str">
        <f>IFERROR(__xludf.DUMMYFUNCTION("IFERROR(INDEX(IMPORTRANGE(""https://docs.google.com/spreadsheets/d/1C3dRT-t5aGUUqaTPrAeqShEUVkFXBSAwZczxrMAv404/edit?gid=0#gid=0"",""Ene-Jun!AQ3:AQ""),MATCH($C279,IMPORTRANGE(""https://docs.google.com/spreadsheets/d/1C3dRT-t5aGUUqaTPrAeqShEUVkFXBSAwZczxrM"&amp;"Av404/edit?gid=0#gid=0"",""Ene-Jun!E3:E""),0)),"""")"),"")</f>
        <v/>
      </c>
      <c r="J279" s="7" t="str">
        <f>IFERROR(__xludf.DUMMYFUNCTION("IFERROR(INDEX(IMPORTRANGE(""https://docs.google.com/spreadsheets/d/1C3dRT-t5aGUUqaTPrAeqShEUVkFXBSAwZczxrMAv404/edit?gid=0#gid=0"",""Jul!L3:L""),MATCH($C279,IMPORTRANGE(""https://docs.google.com/spreadsheets/d/1C3dRT-t5aGUUqaTPrAeqShEUVkFXBSAwZczxrMAv404/"&amp;"edit?gid=0#gid=0"",""Jul!E3:E""),0)),"""")"),"")</f>
        <v/>
      </c>
      <c r="K279" s="7" t="str">
        <f>IFERROR(__xludf.DUMMYFUNCTION("IFERROR(INDEX(IMPORTRANGE(""https://docs.google.com/spreadsheets/d/1C3dRT-t5aGUUqaTPrAeqShEUVkFXBSAwZczxrMAv404/edit?gid=0#gid=0"",""Ago!L3:L""),MATCH($C279,IMPORTRANGE(""https://docs.google.com/spreadsheets/d/1C3dRT-t5aGUUqaTPrAeqShEUVkFXBSAwZczxrMAv404/"&amp;"edit?gid=0#gid=0"",""Ago!E3:E""),0)),"""")"),"")</f>
        <v/>
      </c>
      <c r="L279" s="7" t="str">
        <f>IFERROR(__xludf.DUMMYFUNCTION("IFERROR(INDEX(IMPORTRANGE(""https://docs.google.com/spreadsheets/d/1C3dRT-t5aGUUqaTPrAeqShEUVkFXBSAwZczxrMAv404/edit?gid=1065183617#gid=1065183617"",""Sep!L3:L""),MATCH($C279,IMPORTRANGE(""https://docs.google.com/spreadsheets/d/1C3dRT-t5aGUUqaTPrAeqShEUVk"&amp;"FXBSAwZczxrMAv404/edit?gid=1065183617#gid=1065183617"",""Sep!E3:E""),0)),"""")"),"")</f>
        <v/>
      </c>
    </row>
    <row r="280" ht="15.75" customHeight="1">
      <c r="B280" s="7" t="str">
        <f>IFERROR(__xludf.DUMMYFUNCTION("""COMPUTED_VALUE"""),"BP2600543720101")</f>
        <v>BP2600543720101</v>
      </c>
      <c r="C280" s="7" t="str">
        <f>IFERROR(__xludf.DUMMYFUNCTION("""COMPUTED_VALUE"""),"Proveer el servicio de Lavanderia a las personas mayores")</f>
        <v>Proveer el servicio de Lavanderia a las personas mayores</v>
      </c>
      <c r="D280" s="7" t="str">
        <f>IFERROR(__xludf.DUMMYFUNCTION("IFERROR(INDEX(IMPORTRANGE(""https://docs.google.com/spreadsheets/d/1C3dRT-t5aGUUqaTPrAeqShEUVkFXBSAwZczxrMAv404/edit?gid=0#gid=0"",""Ene-Jun!AL3:AL""),MATCH($C280,IMPORTRANGE(""https://docs.google.com/spreadsheets/d/1C3dRT-t5aGUUqaTPrAeqShEUVkFXBSAwZczxrM"&amp;"Av404/edit?gid=0#gid=0"",""Ene-Jun!E3:E""),0)),"""")"),"")</f>
        <v/>
      </c>
      <c r="E280" s="7" t="str">
        <f>IFERROR(__xludf.DUMMYFUNCTION("IFERROR(INDEX(IMPORTRANGE(""https://docs.google.com/spreadsheets/d/1C3dRT-t5aGUUqaTPrAeqShEUVkFXBSAwZczxrMAv404/edit?gid=0#gid=0"",""Ene-Jun!AM3:AM""),MATCH($C280,IMPORTRANGE(""https://docs.google.com/spreadsheets/d/1C3dRT-t5aGUUqaTPrAeqShEUVkFXBSAwZczxrM"&amp;"Av404/edit?gid=0#gid=0"",""Ene-Jun!E3:E""),0)),"""")"),"")</f>
        <v/>
      </c>
      <c r="F280" s="7" t="str">
        <f>IFERROR(__xludf.DUMMYFUNCTION("IFERROR(INDEX(IMPORTRANGE(""https://docs.google.com/spreadsheets/d/1C3dRT-t5aGUUqaTPrAeqShEUVkFXBSAwZczxrMAv404/edit?gid=0#gid=0"",""Ene-Jun!AN3:AN""),MATCH($C280,IMPORTRANGE(""https://docs.google.com/spreadsheets/d/1C3dRT-t5aGUUqaTPrAeqShEUVkFXBSAwZczxrM"&amp;"Av404/edit?gid=0#gid=0"",""Ene-Jun!E3:E""),0)),"""")"),"")</f>
        <v/>
      </c>
      <c r="G280" s="7" t="str">
        <f>IFERROR(__xludf.DUMMYFUNCTION("IFERROR(INDEX(IMPORTRANGE(""https://docs.google.com/spreadsheets/d/1C3dRT-t5aGUUqaTPrAeqShEUVkFXBSAwZczxrMAv404/edit?gid=0#gid=0"",""Ene-Jun!AO3:AO""),MATCH($C280,IMPORTRANGE(""https://docs.google.com/spreadsheets/d/1C3dRT-t5aGUUqaTPrAeqShEUVkFXBSAwZczxrM"&amp;"Av404/edit?gid=0#gid=0"",""Ene-Jun!E3:E""),0)),"""")"),"")</f>
        <v/>
      </c>
      <c r="H280" s="7" t="str">
        <f>IFERROR(__xludf.DUMMYFUNCTION("IFERROR(INDEX(IMPORTRANGE(""https://docs.google.com/spreadsheets/d/1C3dRT-t5aGUUqaTPrAeqShEUVkFXBSAwZczxrMAv404/edit?gid=0#gid=0"",""Ene-Jun!AP3:AP""),MATCH($C280,IMPORTRANGE(""https://docs.google.com/spreadsheets/d/1C3dRT-t5aGUUqaTPrAeqShEUVkFXBSAwZczxrM"&amp;"Av404/edit?gid=0#gid=0"",""Ene-Jun!E3:E""),0)),"""")"),"")</f>
        <v/>
      </c>
      <c r="I280" s="7" t="str">
        <f>IFERROR(__xludf.DUMMYFUNCTION("IFERROR(INDEX(IMPORTRANGE(""https://docs.google.com/spreadsheets/d/1C3dRT-t5aGUUqaTPrAeqShEUVkFXBSAwZczxrMAv404/edit?gid=0#gid=0"",""Ene-Jun!AQ3:AQ""),MATCH($C280,IMPORTRANGE(""https://docs.google.com/spreadsheets/d/1C3dRT-t5aGUUqaTPrAeqShEUVkFXBSAwZczxrM"&amp;"Av404/edit?gid=0#gid=0"",""Ene-Jun!E3:E""),0)),"""")"),"")</f>
        <v/>
      </c>
      <c r="J280" s="7" t="str">
        <f>IFERROR(__xludf.DUMMYFUNCTION("IFERROR(INDEX(IMPORTRANGE(""https://docs.google.com/spreadsheets/d/1C3dRT-t5aGUUqaTPrAeqShEUVkFXBSAwZczxrMAv404/edit?gid=0#gid=0"",""Jul!L3:L""),MATCH($C280,IMPORTRANGE(""https://docs.google.com/spreadsheets/d/1C3dRT-t5aGUUqaTPrAeqShEUVkFXBSAwZczxrMAv404/"&amp;"edit?gid=0#gid=0"",""Jul!E3:E""),0)),"""")"),"")</f>
        <v/>
      </c>
      <c r="K280" s="7" t="str">
        <f>IFERROR(__xludf.DUMMYFUNCTION("IFERROR(INDEX(IMPORTRANGE(""https://docs.google.com/spreadsheets/d/1C3dRT-t5aGUUqaTPrAeqShEUVkFXBSAwZczxrMAv404/edit?gid=0#gid=0"",""Ago!L3:L""),MATCH($C280,IMPORTRANGE(""https://docs.google.com/spreadsheets/d/1C3dRT-t5aGUUqaTPrAeqShEUVkFXBSAwZczxrMAv404/"&amp;"edit?gid=0#gid=0"",""Ago!E3:E""),0)),"""")"),"")</f>
        <v/>
      </c>
      <c r="L280" s="7" t="str">
        <f>IFERROR(__xludf.DUMMYFUNCTION("IFERROR(INDEX(IMPORTRANGE(""https://docs.google.com/spreadsheets/d/1C3dRT-t5aGUUqaTPrAeqShEUVkFXBSAwZczxrMAv404/edit?gid=1065183617#gid=1065183617"",""Sep!L3:L""),MATCH($C280,IMPORTRANGE(""https://docs.google.com/spreadsheets/d/1C3dRT-t5aGUUqaTPrAeqShEUVk"&amp;"FXBSAwZczxrMAv404/edit?gid=1065183617#gid=1065183617"",""Sep!E3:E""),0)),"""")"),"")</f>
        <v/>
      </c>
    </row>
    <row r="281" ht="15.75" customHeight="1">
      <c r="B281" s="7" t="str">
        <f>IFERROR(__xludf.DUMMYFUNCTION("""COMPUTED_VALUE"""),"BP2600543720101")</f>
        <v>BP2600543720101</v>
      </c>
      <c r="C281" s="7" t="str">
        <f>IFERROR(__xludf.DUMMYFUNCTION("""COMPUTED_VALUE"""),"Realizar acciones que fortalezcan la red de apoyo familiar, social, el envejecimiento activo y la prevención del deterioro funcional de las adultos mayores")</f>
        <v>Realizar acciones que fortalezcan la red de apoyo familiar, social, el envejecimiento activo y la prevención del deterioro funcional de las adultos mayores</v>
      </c>
      <c r="D281" s="7" t="str">
        <f>IFERROR(__xludf.DUMMYFUNCTION("IFERROR(INDEX(IMPORTRANGE(""https://docs.google.com/spreadsheets/d/1C3dRT-t5aGUUqaTPrAeqShEUVkFXBSAwZczxrMAv404/edit?gid=0#gid=0"",""Ene-Jun!AL3:AL""),MATCH($C281,IMPORTRANGE(""https://docs.google.com/spreadsheets/d/1C3dRT-t5aGUUqaTPrAeqShEUVkFXBSAwZczxrM"&amp;"Av404/edit?gid=0#gid=0"",""Ene-Jun!E3:E""),0)),"""")"),"")</f>
        <v/>
      </c>
      <c r="E281" s="7" t="str">
        <f>IFERROR(__xludf.DUMMYFUNCTION("IFERROR(INDEX(IMPORTRANGE(""https://docs.google.com/spreadsheets/d/1C3dRT-t5aGUUqaTPrAeqShEUVkFXBSAwZczxrMAv404/edit?gid=0#gid=0"",""Ene-Jun!AM3:AM""),MATCH($C281,IMPORTRANGE(""https://docs.google.com/spreadsheets/d/1C3dRT-t5aGUUqaTPrAeqShEUVkFXBSAwZczxrM"&amp;"Av404/edit?gid=0#gid=0"",""Ene-Jun!E3:E""),0)),"""")"),"")</f>
        <v/>
      </c>
      <c r="F281" s="7" t="str">
        <f>IFERROR(__xludf.DUMMYFUNCTION("IFERROR(INDEX(IMPORTRANGE(""https://docs.google.com/spreadsheets/d/1C3dRT-t5aGUUqaTPrAeqShEUVkFXBSAwZczxrMAv404/edit?gid=0#gid=0"",""Ene-Jun!AN3:AN""),MATCH($C281,IMPORTRANGE(""https://docs.google.com/spreadsheets/d/1C3dRT-t5aGUUqaTPrAeqShEUVkFXBSAwZczxrM"&amp;"Av404/edit?gid=0#gid=0"",""Ene-Jun!E3:E""),0)),"""")"),"")</f>
        <v/>
      </c>
      <c r="G281" s="7" t="str">
        <f>IFERROR(__xludf.DUMMYFUNCTION("IFERROR(INDEX(IMPORTRANGE(""https://docs.google.com/spreadsheets/d/1C3dRT-t5aGUUqaTPrAeqShEUVkFXBSAwZczxrMAv404/edit?gid=0#gid=0"",""Ene-Jun!AO3:AO""),MATCH($C281,IMPORTRANGE(""https://docs.google.com/spreadsheets/d/1C3dRT-t5aGUUqaTPrAeqShEUVkFXBSAwZczxrM"&amp;"Av404/edit?gid=0#gid=0"",""Ene-Jun!E3:E""),0)),"""")"),"")</f>
        <v/>
      </c>
      <c r="H281" s="7" t="str">
        <f>IFERROR(__xludf.DUMMYFUNCTION("IFERROR(INDEX(IMPORTRANGE(""https://docs.google.com/spreadsheets/d/1C3dRT-t5aGUUqaTPrAeqShEUVkFXBSAwZczxrMAv404/edit?gid=0#gid=0"",""Ene-Jun!AP3:AP""),MATCH($C281,IMPORTRANGE(""https://docs.google.com/spreadsheets/d/1C3dRT-t5aGUUqaTPrAeqShEUVkFXBSAwZczxrM"&amp;"Av404/edit?gid=0#gid=0"",""Ene-Jun!E3:E""),0)),"""")"),"")</f>
        <v/>
      </c>
      <c r="I281" s="7" t="str">
        <f>IFERROR(__xludf.DUMMYFUNCTION("IFERROR(INDEX(IMPORTRANGE(""https://docs.google.com/spreadsheets/d/1C3dRT-t5aGUUqaTPrAeqShEUVkFXBSAwZczxrMAv404/edit?gid=0#gid=0"",""Ene-Jun!AQ3:AQ""),MATCH($C281,IMPORTRANGE(""https://docs.google.com/spreadsheets/d/1C3dRT-t5aGUUqaTPrAeqShEUVkFXBSAwZczxrM"&amp;"Av404/edit?gid=0#gid=0"",""Ene-Jun!E3:E""),0)),"""")"),"")</f>
        <v/>
      </c>
      <c r="J281" s="7" t="str">
        <f>IFERROR(__xludf.DUMMYFUNCTION("IFERROR(INDEX(IMPORTRANGE(""https://docs.google.com/spreadsheets/d/1C3dRT-t5aGUUqaTPrAeqShEUVkFXBSAwZczxrMAv404/edit?gid=0#gid=0"",""Jul!L3:L""),MATCH($C281,IMPORTRANGE(""https://docs.google.com/spreadsheets/d/1C3dRT-t5aGUUqaTPrAeqShEUVkFXBSAwZczxrMAv404/"&amp;"edit?gid=0#gid=0"",""Jul!E3:E""),0)),"""")"),"")</f>
        <v/>
      </c>
      <c r="K281" s="7" t="str">
        <f>IFERROR(__xludf.DUMMYFUNCTION("IFERROR(INDEX(IMPORTRANGE(""https://docs.google.com/spreadsheets/d/1C3dRT-t5aGUUqaTPrAeqShEUVkFXBSAwZczxrMAv404/edit?gid=0#gid=0"",""Ago!L3:L""),MATCH($C281,IMPORTRANGE(""https://docs.google.com/spreadsheets/d/1C3dRT-t5aGUUqaTPrAeqShEUVkFXBSAwZczxrMAv404/"&amp;"edit?gid=0#gid=0"",""Ago!E3:E""),0)),"""")"),"")</f>
        <v/>
      </c>
      <c r="L281" s="7" t="str">
        <f>IFERROR(__xludf.DUMMYFUNCTION("IFERROR(INDEX(IMPORTRANGE(""https://docs.google.com/spreadsheets/d/1C3dRT-t5aGUUqaTPrAeqShEUVkFXBSAwZczxrMAv404/edit?gid=1065183617#gid=1065183617"",""Sep!L3:L""),MATCH($C281,IMPORTRANGE(""https://docs.google.com/spreadsheets/d/1C3dRT-t5aGUUqaTPrAeqShEUVk"&amp;"FXBSAwZczxrMAv404/edit?gid=1065183617#gid=1065183617"",""Sep!E3:E""),0)),"""")"),"")</f>
        <v/>
      </c>
    </row>
    <row r="282" ht="15.75" customHeight="1">
      <c r="B282" s="7" t="str">
        <f>IFERROR(__xludf.DUMMYFUNCTION("""COMPUTED_VALUE"""),"BP2600543720101")</f>
        <v>BP2600543720101</v>
      </c>
      <c r="C282" s="7" t="str">
        <f>IFERROR(__xludf.DUMMYFUNCTION("""COMPUTED_VALUE"""),"Realizar actividades orientadas a la ocupación del tiempo libre")</f>
        <v>Realizar actividades orientadas a la ocupación del tiempo libre</v>
      </c>
      <c r="D282" s="7" t="str">
        <f>IFERROR(__xludf.DUMMYFUNCTION("IFERROR(INDEX(IMPORTRANGE(""https://docs.google.com/spreadsheets/d/1C3dRT-t5aGUUqaTPrAeqShEUVkFXBSAwZczxrMAv404/edit?gid=0#gid=0"",""Ene-Jun!AL3:AL""),MATCH($C282,IMPORTRANGE(""https://docs.google.com/spreadsheets/d/1C3dRT-t5aGUUqaTPrAeqShEUVkFXBSAwZczxrM"&amp;"Av404/edit?gid=0#gid=0"",""Ene-Jun!E3:E""),0)),"""")"),"")</f>
        <v/>
      </c>
      <c r="E282" s="7" t="str">
        <f>IFERROR(__xludf.DUMMYFUNCTION("IFERROR(INDEX(IMPORTRANGE(""https://docs.google.com/spreadsheets/d/1C3dRT-t5aGUUqaTPrAeqShEUVkFXBSAwZczxrMAv404/edit?gid=0#gid=0"",""Ene-Jun!AM3:AM""),MATCH($C282,IMPORTRANGE(""https://docs.google.com/spreadsheets/d/1C3dRT-t5aGUUqaTPrAeqShEUVkFXBSAwZczxrM"&amp;"Av404/edit?gid=0#gid=0"",""Ene-Jun!E3:E""),0)),"""")"),"")</f>
        <v/>
      </c>
      <c r="F282" s="7" t="str">
        <f>IFERROR(__xludf.DUMMYFUNCTION("IFERROR(INDEX(IMPORTRANGE(""https://docs.google.com/spreadsheets/d/1C3dRT-t5aGUUqaTPrAeqShEUVkFXBSAwZczxrMAv404/edit?gid=0#gid=0"",""Ene-Jun!AN3:AN""),MATCH($C282,IMPORTRANGE(""https://docs.google.com/spreadsheets/d/1C3dRT-t5aGUUqaTPrAeqShEUVkFXBSAwZczxrM"&amp;"Av404/edit?gid=0#gid=0"",""Ene-Jun!E3:E""),0)),"""")"),"")</f>
        <v/>
      </c>
      <c r="G282" s="7" t="str">
        <f>IFERROR(__xludf.DUMMYFUNCTION("IFERROR(INDEX(IMPORTRANGE(""https://docs.google.com/spreadsheets/d/1C3dRT-t5aGUUqaTPrAeqShEUVkFXBSAwZczxrMAv404/edit?gid=0#gid=0"",""Ene-Jun!AO3:AO""),MATCH($C282,IMPORTRANGE(""https://docs.google.com/spreadsheets/d/1C3dRT-t5aGUUqaTPrAeqShEUVkFXBSAwZczxrM"&amp;"Av404/edit?gid=0#gid=0"",""Ene-Jun!E3:E""),0)),"""")"),"")</f>
        <v/>
      </c>
      <c r="H282" s="7" t="str">
        <f>IFERROR(__xludf.DUMMYFUNCTION("IFERROR(INDEX(IMPORTRANGE(""https://docs.google.com/spreadsheets/d/1C3dRT-t5aGUUqaTPrAeqShEUVkFXBSAwZczxrMAv404/edit?gid=0#gid=0"",""Ene-Jun!AP3:AP""),MATCH($C282,IMPORTRANGE(""https://docs.google.com/spreadsheets/d/1C3dRT-t5aGUUqaTPrAeqShEUVkFXBSAwZczxrM"&amp;"Av404/edit?gid=0#gid=0"",""Ene-Jun!E3:E""),0)),"""")"),"")</f>
        <v/>
      </c>
      <c r="I282" s="7" t="str">
        <f>IFERROR(__xludf.DUMMYFUNCTION("IFERROR(INDEX(IMPORTRANGE(""https://docs.google.com/spreadsheets/d/1C3dRT-t5aGUUqaTPrAeqShEUVkFXBSAwZczxrMAv404/edit?gid=0#gid=0"",""Ene-Jun!AQ3:AQ""),MATCH($C282,IMPORTRANGE(""https://docs.google.com/spreadsheets/d/1C3dRT-t5aGUUqaTPrAeqShEUVkFXBSAwZczxrM"&amp;"Av404/edit?gid=0#gid=0"",""Ene-Jun!E3:E""),0)),"""")"),"")</f>
        <v/>
      </c>
      <c r="J282" s="7" t="str">
        <f>IFERROR(__xludf.DUMMYFUNCTION("IFERROR(INDEX(IMPORTRANGE(""https://docs.google.com/spreadsheets/d/1C3dRT-t5aGUUqaTPrAeqShEUVkFXBSAwZczxrMAv404/edit?gid=0#gid=0"",""Jul!L3:L""),MATCH($C282,IMPORTRANGE(""https://docs.google.com/spreadsheets/d/1C3dRT-t5aGUUqaTPrAeqShEUVkFXBSAwZczxrMAv404/"&amp;"edit?gid=0#gid=0"",""Jul!E3:E""),0)),"""")"),"")</f>
        <v/>
      </c>
      <c r="K282" s="7" t="str">
        <f>IFERROR(__xludf.DUMMYFUNCTION("IFERROR(INDEX(IMPORTRANGE(""https://docs.google.com/spreadsheets/d/1C3dRT-t5aGUUqaTPrAeqShEUVkFXBSAwZczxrMAv404/edit?gid=0#gid=0"",""Ago!L3:L""),MATCH($C282,IMPORTRANGE(""https://docs.google.com/spreadsheets/d/1C3dRT-t5aGUUqaTPrAeqShEUVkFXBSAwZczxrMAv404/"&amp;"edit?gid=0#gid=0"",""Ago!E3:E""),0)),"""")"),"")</f>
        <v/>
      </c>
      <c r="L282" s="7" t="str">
        <f>IFERROR(__xludf.DUMMYFUNCTION("IFERROR(INDEX(IMPORTRANGE(""https://docs.google.com/spreadsheets/d/1C3dRT-t5aGUUqaTPrAeqShEUVkFXBSAwZczxrMAv404/edit?gid=1065183617#gid=1065183617"",""Sep!L3:L""),MATCH($C282,IMPORTRANGE(""https://docs.google.com/spreadsheets/d/1C3dRT-t5aGUUqaTPrAeqShEUVk"&amp;"FXBSAwZczxrMAv404/edit?gid=1065183617#gid=1065183617"",""Sep!E3:E""),0)),"""")"),"")</f>
        <v/>
      </c>
    </row>
    <row r="283" ht="15.75" customHeight="1">
      <c r="B283" s="7" t="str">
        <f>IFERROR(__xludf.DUMMYFUNCTION("""COMPUTED_VALUE"""),"BP2600543720101")</f>
        <v>BP2600543720101</v>
      </c>
      <c r="C283" s="7" t="str">
        <f>IFERROR(__xludf.DUMMYFUNCTION("""COMPUTED_VALUE"""),"Realizar actividades orientadas a la ocupación del tiempo libre, deporte, cultura y recreación")</f>
        <v>Realizar actividades orientadas a la ocupación del tiempo libre, deporte, cultura y recreación</v>
      </c>
      <c r="D283" s="7" t="str">
        <f>IFERROR(__xludf.DUMMYFUNCTION("IFERROR(INDEX(IMPORTRANGE(""https://docs.google.com/spreadsheets/d/1C3dRT-t5aGUUqaTPrAeqShEUVkFXBSAwZczxrMAv404/edit?gid=0#gid=0"",""Ene-Jun!AL3:AL""),MATCH($C283,IMPORTRANGE(""https://docs.google.com/spreadsheets/d/1C3dRT-t5aGUUqaTPrAeqShEUVkFXBSAwZczxrM"&amp;"Av404/edit?gid=0#gid=0"",""Ene-Jun!E3:E""),0)),"""")"),"")</f>
        <v/>
      </c>
      <c r="E283" s="7" t="str">
        <f>IFERROR(__xludf.DUMMYFUNCTION("IFERROR(INDEX(IMPORTRANGE(""https://docs.google.com/spreadsheets/d/1C3dRT-t5aGUUqaTPrAeqShEUVkFXBSAwZczxrMAv404/edit?gid=0#gid=0"",""Ene-Jun!AM3:AM""),MATCH($C283,IMPORTRANGE(""https://docs.google.com/spreadsheets/d/1C3dRT-t5aGUUqaTPrAeqShEUVkFXBSAwZczxrM"&amp;"Av404/edit?gid=0#gid=0"",""Ene-Jun!E3:E""),0)),"""")"),"")</f>
        <v/>
      </c>
      <c r="F283" s="7" t="str">
        <f>IFERROR(__xludf.DUMMYFUNCTION("IFERROR(INDEX(IMPORTRANGE(""https://docs.google.com/spreadsheets/d/1C3dRT-t5aGUUqaTPrAeqShEUVkFXBSAwZczxrMAv404/edit?gid=0#gid=0"",""Ene-Jun!AN3:AN""),MATCH($C283,IMPORTRANGE(""https://docs.google.com/spreadsheets/d/1C3dRT-t5aGUUqaTPrAeqShEUVkFXBSAwZczxrM"&amp;"Av404/edit?gid=0#gid=0"",""Ene-Jun!E3:E""),0)),"""")"),"")</f>
        <v/>
      </c>
      <c r="G283" s="7" t="str">
        <f>IFERROR(__xludf.DUMMYFUNCTION("IFERROR(INDEX(IMPORTRANGE(""https://docs.google.com/spreadsheets/d/1C3dRT-t5aGUUqaTPrAeqShEUVkFXBSAwZczxrMAv404/edit?gid=0#gid=0"",""Ene-Jun!AO3:AO""),MATCH($C283,IMPORTRANGE(""https://docs.google.com/spreadsheets/d/1C3dRT-t5aGUUqaTPrAeqShEUVkFXBSAwZczxrM"&amp;"Av404/edit?gid=0#gid=0"",""Ene-Jun!E3:E""),0)),"""")"),"")</f>
        <v/>
      </c>
      <c r="H283" s="7" t="str">
        <f>IFERROR(__xludf.DUMMYFUNCTION("IFERROR(INDEX(IMPORTRANGE(""https://docs.google.com/spreadsheets/d/1C3dRT-t5aGUUqaTPrAeqShEUVkFXBSAwZczxrMAv404/edit?gid=0#gid=0"",""Ene-Jun!AP3:AP""),MATCH($C283,IMPORTRANGE(""https://docs.google.com/spreadsheets/d/1C3dRT-t5aGUUqaTPrAeqShEUVkFXBSAwZczxrM"&amp;"Av404/edit?gid=0#gid=0"",""Ene-Jun!E3:E""),0)),"""")"),"")</f>
        <v/>
      </c>
      <c r="I283" s="7" t="str">
        <f>IFERROR(__xludf.DUMMYFUNCTION("IFERROR(INDEX(IMPORTRANGE(""https://docs.google.com/spreadsheets/d/1C3dRT-t5aGUUqaTPrAeqShEUVkFXBSAwZczxrMAv404/edit?gid=0#gid=0"",""Ene-Jun!AQ3:AQ""),MATCH($C283,IMPORTRANGE(""https://docs.google.com/spreadsheets/d/1C3dRT-t5aGUUqaTPrAeqShEUVkFXBSAwZczxrM"&amp;"Av404/edit?gid=0#gid=0"",""Ene-Jun!E3:E""),0)),"""")"),"")</f>
        <v/>
      </c>
      <c r="J283" s="7" t="str">
        <f>IFERROR(__xludf.DUMMYFUNCTION("IFERROR(INDEX(IMPORTRANGE(""https://docs.google.com/spreadsheets/d/1C3dRT-t5aGUUqaTPrAeqShEUVkFXBSAwZczxrMAv404/edit?gid=0#gid=0"",""Jul!L3:L""),MATCH($C283,IMPORTRANGE(""https://docs.google.com/spreadsheets/d/1C3dRT-t5aGUUqaTPrAeqShEUVkFXBSAwZczxrMAv404/"&amp;"edit?gid=0#gid=0"",""Jul!E3:E""),0)),"""")"),"")</f>
        <v/>
      </c>
      <c r="K283" s="7" t="str">
        <f>IFERROR(__xludf.DUMMYFUNCTION("IFERROR(INDEX(IMPORTRANGE(""https://docs.google.com/spreadsheets/d/1C3dRT-t5aGUUqaTPrAeqShEUVkFXBSAwZczxrMAv404/edit?gid=0#gid=0"",""Ago!L3:L""),MATCH($C283,IMPORTRANGE(""https://docs.google.com/spreadsheets/d/1C3dRT-t5aGUUqaTPrAeqShEUVkFXBSAwZczxrMAv404/"&amp;"edit?gid=0#gid=0"",""Ago!E3:E""),0)),"""")"),"")</f>
        <v/>
      </c>
      <c r="L283" s="7" t="str">
        <f>IFERROR(__xludf.DUMMYFUNCTION("IFERROR(INDEX(IMPORTRANGE(""https://docs.google.com/spreadsheets/d/1C3dRT-t5aGUUqaTPrAeqShEUVkFXBSAwZczxrMAv404/edit?gid=1065183617#gid=1065183617"",""Sep!L3:L""),MATCH($C283,IMPORTRANGE(""https://docs.google.com/spreadsheets/d/1C3dRT-t5aGUUqaTPrAeqShEUVk"&amp;"FXBSAwZczxrMAv404/edit?gid=1065183617#gid=1065183617"",""Sep!E3:E""),0)),"""")"),"")</f>
        <v/>
      </c>
    </row>
    <row r="284" ht="15.75" customHeight="1">
      <c r="B284" s="7" t="str">
        <f>IFERROR(__xludf.DUMMYFUNCTION("""COMPUTED_VALUE"""),"BP2600543720101")</f>
        <v>BP2600543720101</v>
      </c>
      <c r="C284" s="7" t="str">
        <f>IFERROR(__xludf.DUMMYFUNCTION("""COMPUTED_VALUE"""),"Realizar encuentros intergeneracionales y actividades recreativas complementaria")</f>
        <v>Realizar encuentros intergeneracionales y actividades recreativas complementaria</v>
      </c>
      <c r="D284" s="7" t="str">
        <f>IFERROR(__xludf.DUMMYFUNCTION("IFERROR(INDEX(IMPORTRANGE(""https://docs.google.com/spreadsheets/d/1C3dRT-t5aGUUqaTPrAeqShEUVkFXBSAwZczxrMAv404/edit?gid=0#gid=0"",""Ene-Jun!AL3:AL""),MATCH($C284,IMPORTRANGE(""https://docs.google.com/spreadsheets/d/1C3dRT-t5aGUUqaTPrAeqShEUVkFXBSAwZczxrM"&amp;"Av404/edit?gid=0#gid=0"",""Ene-Jun!E3:E""),0)),"""")"),"")</f>
        <v/>
      </c>
      <c r="E284" s="7" t="str">
        <f>IFERROR(__xludf.DUMMYFUNCTION("IFERROR(INDEX(IMPORTRANGE(""https://docs.google.com/spreadsheets/d/1C3dRT-t5aGUUqaTPrAeqShEUVkFXBSAwZczxrMAv404/edit?gid=0#gid=0"",""Ene-Jun!AM3:AM""),MATCH($C284,IMPORTRANGE(""https://docs.google.com/spreadsheets/d/1C3dRT-t5aGUUqaTPrAeqShEUVkFXBSAwZczxrM"&amp;"Av404/edit?gid=0#gid=0"",""Ene-Jun!E3:E""),0)),"""")"),"")</f>
        <v/>
      </c>
      <c r="F284" s="7" t="str">
        <f>IFERROR(__xludf.DUMMYFUNCTION("IFERROR(INDEX(IMPORTRANGE(""https://docs.google.com/spreadsheets/d/1C3dRT-t5aGUUqaTPrAeqShEUVkFXBSAwZczxrMAv404/edit?gid=0#gid=0"",""Ene-Jun!AN3:AN""),MATCH($C284,IMPORTRANGE(""https://docs.google.com/spreadsheets/d/1C3dRT-t5aGUUqaTPrAeqShEUVkFXBSAwZczxrM"&amp;"Av404/edit?gid=0#gid=0"",""Ene-Jun!E3:E""),0)),"""")"),"")</f>
        <v/>
      </c>
      <c r="G284" s="7" t="str">
        <f>IFERROR(__xludf.DUMMYFUNCTION("IFERROR(INDEX(IMPORTRANGE(""https://docs.google.com/spreadsheets/d/1C3dRT-t5aGUUqaTPrAeqShEUVkFXBSAwZczxrMAv404/edit?gid=0#gid=0"",""Ene-Jun!AO3:AO""),MATCH($C284,IMPORTRANGE(""https://docs.google.com/spreadsheets/d/1C3dRT-t5aGUUqaTPrAeqShEUVkFXBSAwZczxrM"&amp;"Av404/edit?gid=0#gid=0"",""Ene-Jun!E3:E""),0)),"""")"),"")</f>
        <v/>
      </c>
      <c r="H284" s="7" t="str">
        <f>IFERROR(__xludf.DUMMYFUNCTION("IFERROR(INDEX(IMPORTRANGE(""https://docs.google.com/spreadsheets/d/1C3dRT-t5aGUUqaTPrAeqShEUVkFXBSAwZczxrMAv404/edit?gid=0#gid=0"",""Ene-Jun!AP3:AP""),MATCH($C284,IMPORTRANGE(""https://docs.google.com/spreadsheets/d/1C3dRT-t5aGUUqaTPrAeqShEUVkFXBSAwZczxrM"&amp;"Av404/edit?gid=0#gid=0"",""Ene-Jun!E3:E""),0)),"""")"),"")</f>
        <v/>
      </c>
      <c r="I284" s="7" t="str">
        <f>IFERROR(__xludf.DUMMYFUNCTION("IFERROR(INDEX(IMPORTRANGE(""https://docs.google.com/spreadsheets/d/1C3dRT-t5aGUUqaTPrAeqShEUVkFXBSAwZczxrMAv404/edit?gid=0#gid=0"",""Ene-Jun!AQ3:AQ""),MATCH($C284,IMPORTRANGE(""https://docs.google.com/spreadsheets/d/1C3dRT-t5aGUUqaTPrAeqShEUVkFXBSAwZczxrM"&amp;"Av404/edit?gid=0#gid=0"",""Ene-Jun!E3:E""),0)),"""")"),"")</f>
        <v/>
      </c>
      <c r="J284" s="7" t="str">
        <f>IFERROR(__xludf.DUMMYFUNCTION("IFERROR(INDEX(IMPORTRANGE(""https://docs.google.com/spreadsheets/d/1C3dRT-t5aGUUqaTPrAeqShEUVkFXBSAwZczxrMAv404/edit?gid=0#gid=0"",""Jul!L3:L""),MATCH($C284,IMPORTRANGE(""https://docs.google.com/spreadsheets/d/1C3dRT-t5aGUUqaTPrAeqShEUVkFXBSAwZczxrMAv404/"&amp;"edit?gid=0#gid=0"",""Jul!E3:E""),0)),"""")"),"")</f>
        <v/>
      </c>
      <c r="K284" s="7" t="str">
        <f>IFERROR(__xludf.DUMMYFUNCTION("IFERROR(INDEX(IMPORTRANGE(""https://docs.google.com/spreadsheets/d/1C3dRT-t5aGUUqaTPrAeqShEUVkFXBSAwZczxrMAv404/edit?gid=0#gid=0"",""Ago!L3:L""),MATCH($C284,IMPORTRANGE(""https://docs.google.com/spreadsheets/d/1C3dRT-t5aGUUqaTPrAeqShEUVkFXBSAwZczxrMAv404/"&amp;"edit?gid=0#gid=0"",""Ago!E3:E""),0)),"""")"),"")</f>
        <v/>
      </c>
      <c r="L284" s="7" t="str">
        <f>IFERROR(__xludf.DUMMYFUNCTION("IFERROR(INDEX(IMPORTRANGE(""https://docs.google.com/spreadsheets/d/1C3dRT-t5aGUUqaTPrAeqShEUVkFXBSAwZczxrMAv404/edit?gid=1065183617#gid=1065183617"",""Sep!L3:L""),MATCH($C284,IMPORTRANGE(""https://docs.google.com/spreadsheets/d/1C3dRT-t5aGUUqaTPrAeqShEUVk"&amp;"FXBSAwZczxrMAv404/edit?gid=1065183617#gid=1065183617"",""Sep!E3:E""),0)),"""")"),"")</f>
        <v/>
      </c>
    </row>
    <row r="285" ht="15.75" customHeight="1">
      <c r="B285" s="7" t="str">
        <f>IFERROR(__xludf.DUMMYFUNCTION("""COMPUTED_VALUE"""),"BP2600543720101")</f>
        <v>BP2600543720101</v>
      </c>
      <c r="C285" s="7" t="str">
        <f>IFERROR(__xludf.DUMMYFUNCTION("""COMPUTED_VALUE"""),"Realizar gestión técnica y operativa al proceso de implementación del centro vida para persona mayores")</f>
        <v>Realizar gestión técnica y operativa al proceso de implementación del centro vida para persona mayores</v>
      </c>
      <c r="D285" s="7" t="str">
        <f>IFERROR(__xludf.DUMMYFUNCTION("IFERROR(INDEX(IMPORTRANGE(""https://docs.google.com/spreadsheets/d/1C3dRT-t5aGUUqaTPrAeqShEUVkFXBSAwZczxrMAv404/edit?gid=0#gid=0"",""Ene-Jun!AL3:AL""),MATCH($C285,IMPORTRANGE(""https://docs.google.com/spreadsheets/d/1C3dRT-t5aGUUqaTPrAeqShEUVkFXBSAwZczxrM"&amp;"Av404/edit?gid=0#gid=0"",""Ene-Jun!E3:E""),0)),"""")"),"")</f>
        <v/>
      </c>
      <c r="E285" s="7" t="str">
        <f>IFERROR(__xludf.DUMMYFUNCTION("IFERROR(INDEX(IMPORTRANGE(""https://docs.google.com/spreadsheets/d/1C3dRT-t5aGUUqaTPrAeqShEUVkFXBSAwZczxrMAv404/edit?gid=0#gid=0"",""Ene-Jun!AM3:AM""),MATCH($C285,IMPORTRANGE(""https://docs.google.com/spreadsheets/d/1C3dRT-t5aGUUqaTPrAeqShEUVkFXBSAwZczxrM"&amp;"Av404/edit?gid=0#gid=0"",""Ene-Jun!E3:E""),0)),"""")"),"")</f>
        <v/>
      </c>
      <c r="F285" s="7" t="str">
        <f>IFERROR(__xludf.DUMMYFUNCTION("IFERROR(INDEX(IMPORTRANGE(""https://docs.google.com/spreadsheets/d/1C3dRT-t5aGUUqaTPrAeqShEUVkFXBSAwZczxrMAv404/edit?gid=0#gid=0"",""Ene-Jun!AN3:AN""),MATCH($C285,IMPORTRANGE(""https://docs.google.com/spreadsheets/d/1C3dRT-t5aGUUqaTPrAeqShEUVkFXBSAwZczxrM"&amp;"Av404/edit?gid=0#gid=0"",""Ene-Jun!E3:E""),0)),"""")"),"")</f>
        <v/>
      </c>
      <c r="G285" s="7" t="str">
        <f>IFERROR(__xludf.DUMMYFUNCTION("IFERROR(INDEX(IMPORTRANGE(""https://docs.google.com/spreadsheets/d/1C3dRT-t5aGUUqaTPrAeqShEUVkFXBSAwZczxrMAv404/edit?gid=0#gid=0"",""Ene-Jun!AO3:AO""),MATCH($C285,IMPORTRANGE(""https://docs.google.com/spreadsheets/d/1C3dRT-t5aGUUqaTPrAeqShEUVkFXBSAwZczxrM"&amp;"Av404/edit?gid=0#gid=0"",""Ene-Jun!E3:E""),0)),"""")"),"")</f>
        <v/>
      </c>
      <c r="H285" s="7" t="str">
        <f>IFERROR(__xludf.DUMMYFUNCTION("IFERROR(INDEX(IMPORTRANGE(""https://docs.google.com/spreadsheets/d/1C3dRT-t5aGUUqaTPrAeqShEUVkFXBSAwZczxrMAv404/edit?gid=0#gid=0"",""Ene-Jun!AP3:AP""),MATCH($C285,IMPORTRANGE(""https://docs.google.com/spreadsheets/d/1C3dRT-t5aGUUqaTPrAeqShEUVkFXBSAwZczxrM"&amp;"Av404/edit?gid=0#gid=0"",""Ene-Jun!E3:E""),0)),"""")"),"")</f>
        <v/>
      </c>
      <c r="I285" s="7" t="str">
        <f>IFERROR(__xludf.DUMMYFUNCTION("IFERROR(INDEX(IMPORTRANGE(""https://docs.google.com/spreadsheets/d/1C3dRT-t5aGUUqaTPrAeqShEUVkFXBSAwZczxrMAv404/edit?gid=0#gid=0"",""Ene-Jun!AQ3:AQ""),MATCH($C285,IMPORTRANGE(""https://docs.google.com/spreadsheets/d/1C3dRT-t5aGUUqaTPrAeqShEUVkFXBSAwZczxrM"&amp;"Av404/edit?gid=0#gid=0"",""Ene-Jun!E3:E""),0)),"""")"),"")</f>
        <v/>
      </c>
      <c r="J285" s="7" t="str">
        <f>IFERROR(__xludf.DUMMYFUNCTION("IFERROR(INDEX(IMPORTRANGE(""https://docs.google.com/spreadsheets/d/1C3dRT-t5aGUUqaTPrAeqShEUVkFXBSAwZczxrMAv404/edit?gid=0#gid=0"",""Jul!L3:L""),MATCH($C285,IMPORTRANGE(""https://docs.google.com/spreadsheets/d/1C3dRT-t5aGUUqaTPrAeqShEUVkFXBSAwZczxrMAv404/"&amp;"edit?gid=0#gid=0"",""Jul!E3:E""),0)),"""")"),"")</f>
        <v/>
      </c>
      <c r="K285" s="7" t="str">
        <f>IFERROR(__xludf.DUMMYFUNCTION("IFERROR(INDEX(IMPORTRANGE(""https://docs.google.com/spreadsheets/d/1C3dRT-t5aGUUqaTPrAeqShEUVkFXBSAwZczxrMAv404/edit?gid=0#gid=0"",""Ago!L3:L""),MATCH($C285,IMPORTRANGE(""https://docs.google.com/spreadsheets/d/1C3dRT-t5aGUUqaTPrAeqShEUVkFXBSAwZczxrMAv404/"&amp;"edit?gid=0#gid=0"",""Ago!E3:E""),0)),"""")"),"")</f>
        <v/>
      </c>
      <c r="L285" s="7" t="str">
        <f>IFERROR(__xludf.DUMMYFUNCTION("IFERROR(INDEX(IMPORTRANGE(""https://docs.google.com/spreadsheets/d/1C3dRT-t5aGUUqaTPrAeqShEUVkFXBSAwZczxrMAv404/edit?gid=1065183617#gid=1065183617"",""Sep!L3:L""),MATCH($C285,IMPORTRANGE(""https://docs.google.com/spreadsheets/d/1C3dRT-t5aGUUqaTPrAeqShEUVk"&amp;"FXBSAwZczxrMAv404/edit?gid=1065183617#gid=1065183617"",""Sep!E3:E""),0)),"""")"),"")</f>
        <v/>
      </c>
    </row>
    <row r="286" ht="15.75" customHeight="1">
      <c r="B286" s="7" t="str">
        <f>IFERROR(__xludf.DUMMYFUNCTION("""COMPUTED_VALUE"""),"BP2600543720101")</f>
        <v>BP2600543720101</v>
      </c>
      <c r="C286" s="7" t="str">
        <f>IFERROR(__xludf.DUMMYFUNCTION("""COMPUTED_VALUE"""),"Realizar interventoría al proyecto")</f>
        <v>Realizar interventoría al proyecto</v>
      </c>
      <c r="D286" s="7" t="str">
        <f>IFERROR(__xludf.DUMMYFUNCTION("IFERROR(INDEX(IMPORTRANGE(""https://docs.google.com/spreadsheets/d/1C3dRT-t5aGUUqaTPrAeqShEUVkFXBSAwZczxrMAv404/edit?gid=0#gid=0"",""Ene-Jun!AL3:AL""),MATCH($C286,IMPORTRANGE(""https://docs.google.com/spreadsheets/d/1C3dRT-t5aGUUqaTPrAeqShEUVkFXBSAwZczxrM"&amp;"Av404/edit?gid=0#gid=0"",""Ene-Jun!E3:E""),0)),"""")"),"")</f>
        <v/>
      </c>
      <c r="E286" s="7" t="str">
        <f>IFERROR(__xludf.DUMMYFUNCTION("IFERROR(INDEX(IMPORTRANGE(""https://docs.google.com/spreadsheets/d/1C3dRT-t5aGUUqaTPrAeqShEUVkFXBSAwZczxrMAv404/edit?gid=0#gid=0"",""Ene-Jun!AM3:AM""),MATCH($C286,IMPORTRANGE(""https://docs.google.com/spreadsheets/d/1C3dRT-t5aGUUqaTPrAeqShEUVkFXBSAwZczxrM"&amp;"Av404/edit?gid=0#gid=0"",""Ene-Jun!E3:E""),0)),"""")"),"")</f>
        <v/>
      </c>
      <c r="F286" s="7" t="str">
        <f>IFERROR(__xludf.DUMMYFUNCTION("IFERROR(INDEX(IMPORTRANGE(""https://docs.google.com/spreadsheets/d/1C3dRT-t5aGUUqaTPrAeqShEUVkFXBSAwZczxrMAv404/edit?gid=0#gid=0"",""Ene-Jun!AN3:AN""),MATCH($C286,IMPORTRANGE(""https://docs.google.com/spreadsheets/d/1C3dRT-t5aGUUqaTPrAeqShEUVkFXBSAwZczxrM"&amp;"Av404/edit?gid=0#gid=0"",""Ene-Jun!E3:E""),0)),"""")"),"")</f>
        <v/>
      </c>
      <c r="G286" s="7" t="str">
        <f>IFERROR(__xludf.DUMMYFUNCTION("IFERROR(INDEX(IMPORTRANGE(""https://docs.google.com/spreadsheets/d/1C3dRT-t5aGUUqaTPrAeqShEUVkFXBSAwZczxrMAv404/edit?gid=0#gid=0"",""Ene-Jun!AO3:AO""),MATCH($C286,IMPORTRANGE(""https://docs.google.com/spreadsheets/d/1C3dRT-t5aGUUqaTPrAeqShEUVkFXBSAwZczxrM"&amp;"Av404/edit?gid=0#gid=0"",""Ene-Jun!E3:E""),0)),"""")"),"")</f>
        <v/>
      </c>
      <c r="H286" s="7" t="str">
        <f>IFERROR(__xludf.DUMMYFUNCTION("IFERROR(INDEX(IMPORTRANGE(""https://docs.google.com/spreadsheets/d/1C3dRT-t5aGUUqaTPrAeqShEUVkFXBSAwZczxrMAv404/edit?gid=0#gid=0"",""Ene-Jun!AP3:AP""),MATCH($C286,IMPORTRANGE(""https://docs.google.com/spreadsheets/d/1C3dRT-t5aGUUqaTPrAeqShEUVkFXBSAwZczxrM"&amp;"Av404/edit?gid=0#gid=0"",""Ene-Jun!E3:E""),0)),"""")"),"")</f>
        <v/>
      </c>
      <c r="I286" s="7" t="str">
        <f>IFERROR(__xludf.DUMMYFUNCTION("IFERROR(INDEX(IMPORTRANGE(""https://docs.google.com/spreadsheets/d/1C3dRT-t5aGUUqaTPrAeqShEUVkFXBSAwZczxrMAv404/edit?gid=0#gid=0"",""Ene-Jun!AQ3:AQ""),MATCH($C286,IMPORTRANGE(""https://docs.google.com/spreadsheets/d/1C3dRT-t5aGUUqaTPrAeqShEUVkFXBSAwZczxrM"&amp;"Av404/edit?gid=0#gid=0"",""Ene-Jun!E3:E""),0)),"""")"),"")</f>
        <v/>
      </c>
      <c r="J286" s="7" t="str">
        <f>IFERROR(__xludf.DUMMYFUNCTION("IFERROR(INDEX(IMPORTRANGE(""https://docs.google.com/spreadsheets/d/1C3dRT-t5aGUUqaTPrAeqShEUVkFXBSAwZczxrMAv404/edit?gid=0#gid=0"",""Jul!L3:L""),MATCH($C286,IMPORTRANGE(""https://docs.google.com/spreadsheets/d/1C3dRT-t5aGUUqaTPrAeqShEUVkFXBSAwZczxrMAv404/"&amp;"edit?gid=0#gid=0"",""Jul!E3:E""),0)),"""")"),"")</f>
        <v/>
      </c>
      <c r="K286" s="7" t="str">
        <f>IFERROR(__xludf.DUMMYFUNCTION("IFERROR(INDEX(IMPORTRANGE(""https://docs.google.com/spreadsheets/d/1C3dRT-t5aGUUqaTPrAeqShEUVkFXBSAwZczxrMAv404/edit?gid=0#gid=0"",""Ago!L3:L""),MATCH($C286,IMPORTRANGE(""https://docs.google.com/spreadsheets/d/1C3dRT-t5aGUUqaTPrAeqShEUVkFXBSAwZczxrMAv404/"&amp;"edit?gid=0#gid=0"",""Ago!E3:E""),0)),"""")"),"")</f>
        <v/>
      </c>
      <c r="L286" s="7" t="str">
        <f>IFERROR(__xludf.DUMMYFUNCTION("IFERROR(INDEX(IMPORTRANGE(""https://docs.google.com/spreadsheets/d/1C3dRT-t5aGUUqaTPrAeqShEUVkFXBSAwZczxrMAv404/edit?gid=1065183617#gid=1065183617"",""Sep!L3:L""),MATCH($C286,IMPORTRANGE(""https://docs.google.com/spreadsheets/d/1C3dRT-t5aGUUqaTPrAeqShEUVk"&amp;"FXBSAwZczxrMAv404/edit?gid=1065183617#gid=1065183617"",""Sep!E3:E""),0)),"""")"),"")</f>
        <v/>
      </c>
    </row>
    <row r="287" ht="15.75" customHeight="1">
      <c r="B287" s="7" t="str">
        <f>IFERROR(__xludf.DUMMYFUNCTION("""COMPUTED_VALUE"""),"BP2600543720101")</f>
        <v>BP2600543720101</v>
      </c>
      <c r="C287" s="7" t="str">
        <f>IFERROR(__xludf.DUMMYFUNCTION("""COMPUTED_VALUE"""),"Realizar socialización y difusión de la información del proyecto")</f>
        <v>Realizar socialización y difusión de la información del proyecto</v>
      </c>
      <c r="D287" s="7" t="str">
        <f>IFERROR(__xludf.DUMMYFUNCTION("IFERROR(INDEX(IMPORTRANGE(""https://docs.google.com/spreadsheets/d/1C3dRT-t5aGUUqaTPrAeqShEUVkFXBSAwZczxrMAv404/edit?gid=0#gid=0"",""Ene-Jun!AL3:AL""),MATCH($C287,IMPORTRANGE(""https://docs.google.com/spreadsheets/d/1C3dRT-t5aGUUqaTPrAeqShEUVkFXBSAwZczxrM"&amp;"Av404/edit?gid=0#gid=0"",""Ene-Jun!E3:E""),0)),"""")"),"")</f>
        <v/>
      </c>
      <c r="E287" s="7" t="str">
        <f>IFERROR(__xludf.DUMMYFUNCTION("IFERROR(INDEX(IMPORTRANGE(""https://docs.google.com/spreadsheets/d/1C3dRT-t5aGUUqaTPrAeqShEUVkFXBSAwZczxrMAv404/edit?gid=0#gid=0"",""Ene-Jun!AM3:AM""),MATCH($C287,IMPORTRANGE(""https://docs.google.com/spreadsheets/d/1C3dRT-t5aGUUqaTPrAeqShEUVkFXBSAwZczxrM"&amp;"Av404/edit?gid=0#gid=0"",""Ene-Jun!E3:E""),0)),"""")"),"")</f>
        <v/>
      </c>
      <c r="F287" s="7" t="str">
        <f>IFERROR(__xludf.DUMMYFUNCTION("IFERROR(INDEX(IMPORTRANGE(""https://docs.google.com/spreadsheets/d/1C3dRT-t5aGUUqaTPrAeqShEUVkFXBSAwZczxrMAv404/edit?gid=0#gid=0"",""Ene-Jun!AN3:AN""),MATCH($C287,IMPORTRANGE(""https://docs.google.com/spreadsheets/d/1C3dRT-t5aGUUqaTPrAeqShEUVkFXBSAwZczxrM"&amp;"Av404/edit?gid=0#gid=0"",""Ene-Jun!E3:E""),0)),"""")"),"")</f>
        <v/>
      </c>
      <c r="G287" s="7" t="str">
        <f>IFERROR(__xludf.DUMMYFUNCTION("IFERROR(INDEX(IMPORTRANGE(""https://docs.google.com/spreadsheets/d/1C3dRT-t5aGUUqaTPrAeqShEUVkFXBSAwZczxrMAv404/edit?gid=0#gid=0"",""Ene-Jun!AO3:AO""),MATCH($C287,IMPORTRANGE(""https://docs.google.com/spreadsheets/d/1C3dRT-t5aGUUqaTPrAeqShEUVkFXBSAwZczxrM"&amp;"Av404/edit?gid=0#gid=0"",""Ene-Jun!E3:E""),0)),"""")"),"")</f>
        <v/>
      </c>
      <c r="H287" s="7" t="str">
        <f>IFERROR(__xludf.DUMMYFUNCTION("IFERROR(INDEX(IMPORTRANGE(""https://docs.google.com/spreadsheets/d/1C3dRT-t5aGUUqaTPrAeqShEUVkFXBSAwZczxrMAv404/edit?gid=0#gid=0"",""Ene-Jun!AP3:AP""),MATCH($C287,IMPORTRANGE(""https://docs.google.com/spreadsheets/d/1C3dRT-t5aGUUqaTPrAeqShEUVkFXBSAwZczxrM"&amp;"Av404/edit?gid=0#gid=0"",""Ene-Jun!E3:E""),0)),"""")"),"")</f>
        <v/>
      </c>
      <c r="I287" s="7" t="str">
        <f>IFERROR(__xludf.DUMMYFUNCTION("IFERROR(INDEX(IMPORTRANGE(""https://docs.google.com/spreadsheets/d/1C3dRT-t5aGUUqaTPrAeqShEUVkFXBSAwZczxrMAv404/edit?gid=0#gid=0"",""Ene-Jun!AQ3:AQ""),MATCH($C287,IMPORTRANGE(""https://docs.google.com/spreadsheets/d/1C3dRT-t5aGUUqaTPrAeqShEUVkFXBSAwZczxrM"&amp;"Av404/edit?gid=0#gid=0"",""Ene-Jun!E3:E""),0)),"""")"),"")</f>
        <v/>
      </c>
      <c r="J287" s="7" t="str">
        <f>IFERROR(__xludf.DUMMYFUNCTION("IFERROR(INDEX(IMPORTRANGE(""https://docs.google.com/spreadsheets/d/1C3dRT-t5aGUUqaTPrAeqShEUVkFXBSAwZczxrMAv404/edit?gid=0#gid=0"",""Jul!L3:L""),MATCH($C287,IMPORTRANGE(""https://docs.google.com/spreadsheets/d/1C3dRT-t5aGUUqaTPrAeqShEUVkFXBSAwZczxrMAv404/"&amp;"edit?gid=0#gid=0"",""Jul!E3:E""),0)),"""")"),"")</f>
        <v/>
      </c>
      <c r="K287" s="7" t="str">
        <f>IFERROR(__xludf.DUMMYFUNCTION("IFERROR(INDEX(IMPORTRANGE(""https://docs.google.com/spreadsheets/d/1C3dRT-t5aGUUqaTPrAeqShEUVkFXBSAwZczxrMAv404/edit?gid=0#gid=0"",""Ago!L3:L""),MATCH($C287,IMPORTRANGE(""https://docs.google.com/spreadsheets/d/1C3dRT-t5aGUUqaTPrAeqShEUVkFXBSAwZczxrMAv404/"&amp;"edit?gid=0#gid=0"",""Ago!E3:E""),0)),"""")"),"")</f>
        <v/>
      </c>
      <c r="L287" s="7" t="str">
        <f>IFERROR(__xludf.DUMMYFUNCTION("IFERROR(INDEX(IMPORTRANGE(""https://docs.google.com/spreadsheets/d/1C3dRT-t5aGUUqaTPrAeqShEUVkFXBSAwZczxrMAv404/edit?gid=1065183617#gid=1065183617"",""Sep!L3:L""),MATCH($C287,IMPORTRANGE(""https://docs.google.com/spreadsheets/d/1C3dRT-t5aGUUqaTPrAeqShEUVk"&amp;"FXBSAwZczxrMAv404/edit?gid=1065183617#gid=1065183617"",""Sep!E3:E""),0)),"""")"),"")</f>
        <v/>
      </c>
    </row>
    <row r="288" ht="15.75" customHeight="1">
      <c r="B288" s="7" t="str">
        <f>IFERROR(__xludf.DUMMYFUNCTION("""COMPUTED_VALUE"""),"BP2600543720101")</f>
        <v>BP2600543720101</v>
      </c>
      <c r="C288" s="7" t="str">
        <f>IFERROR(__xludf.DUMMYFUNCTION("""COMPUTED_VALUE"""),"Servicio en Centros de Atención y Protección Integral dirigida a las personas mayores vulnerables de Santiago de Cali BP-26005437- Pagos pasivos exigibles vigencias expiradas")</f>
        <v>Servicio en Centros de Atención y Protección Integral dirigida a las personas mayores vulnerables de Santiago de Cali BP-26005437- Pagos pasivos exigibles vigencias expiradas</v>
      </c>
      <c r="D288" s="7" t="str">
        <f>IFERROR(__xludf.DUMMYFUNCTION("IFERROR(INDEX(IMPORTRANGE(""https://docs.google.com/spreadsheets/d/1C3dRT-t5aGUUqaTPrAeqShEUVkFXBSAwZczxrMAv404/edit?gid=0#gid=0"",""Ene-Jun!AL3:AL""),MATCH($C288,IMPORTRANGE(""https://docs.google.com/spreadsheets/d/1C3dRT-t5aGUUqaTPrAeqShEUVkFXBSAwZczxrM"&amp;"Av404/edit?gid=0#gid=0"",""Ene-Jun!E3:E""),0)),"""")"),"")</f>
        <v/>
      </c>
      <c r="E288" s="7" t="str">
        <f>IFERROR(__xludf.DUMMYFUNCTION("IFERROR(INDEX(IMPORTRANGE(""https://docs.google.com/spreadsheets/d/1C3dRT-t5aGUUqaTPrAeqShEUVkFXBSAwZczxrMAv404/edit?gid=0#gid=0"",""Ene-Jun!AM3:AM""),MATCH($C288,IMPORTRANGE(""https://docs.google.com/spreadsheets/d/1C3dRT-t5aGUUqaTPrAeqShEUVkFXBSAwZczxrM"&amp;"Av404/edit?gid=0#gid=0"",""Ene-Jun!E3:E""),0)),"""")"),"")</f>
        <v/>
      </c>
      <c r="F288" s="7" t="str">
        <f>IFERROR(__xludf.DUMMYFUNCTION("IFERROR(INDEX(IMPORTRANGE(""https://docs.google.com/spreadsheets/d/1C3dRT-t5aGUUqaTPrAeqShEUVkFXBSAwZczxrMAv404/edit?gid=0#gid=0"",""Ene-Jun!AN3:AN""),MATCH($C288,IMPORTRANGE(""https://docs.google.com/spreadsheets/d/1C3dRT-t5aGUUqaTPrAeqShEUVkFXBSAwZczxrM"&amp;"Av404/edit?gid=0#gid=0"",""Ene-Jun!E3:E""),0)),"""")"),"")</f>
        <v/>
      </c>
      <c r="G288" s="7" t="str">
        <f>IFERROR(__xludf.DUMMYFUNCTION("IFERROR(INDEX(IMPORTRANGE(""https://docs.google.com/spreadsheets/d/1C3dRT-t5aGUUqaTPrAeqShEUVkFXBSAwZczxrMAv404/edit?gid=0#gid=0"",""Ene-Jun!AO3:AO""),MATCH($C288,IMPORTRANGE(""https://docs.google.com/spreadsheets/d/1C3dRT-t5aGUUqaTPrAeqShEUVkFXBSAwZczxrM"&amp;"Av404/edit?gid=0#gid=0"",""Ene-Jun!E3:E""),0)),"""")"),"")</f>
        <v/>
      </c>
      <c r="H288" s="7" t="str">
        <f>IFERROR(__xludf.DUMMYFUNCTION("IFERROR(INDEX(IMPORTRANGE(""https://docs.google.com/spreadsheets/d/1C3dRT-t5aGUUqaTPrAeqShEUVkFXBSAwZczxrMAv404/edit?gid=0#gid=0"",""Ene-Jun!AP3:AP""),MATCH($C288,IMPORTRANGE(""https://docs.google.com/spreadsheets/d/1C3dRT-t5aGUUqaTPrAeqShEUVkFXBSAwZczxrM"&amp;"Av404/edit?gid=0#gid=0"",""Ene-Jun!E3:E""),0)),"""")"),"")</f>
        <v/>
      </c>
      <c r="I288" s="7" t="str">
        <f>IFERROR(__xludf.DUMMYFUNCTION("IFERROR(INDEX(IMPORTRANGE(""https://docs.google.com/spreadsheets/d/1C3dRT-t5aGUUqaTPrAeqShEUVkFXBSAwZczxrMAv404/edit?gid=0#gid=0"",""Ene-Jun!AQ3:AQ""),MATCH($C288,IMPORTRANGE(""https://docs.google.com/spreadsheets/d/1C3dRT-t5aGUUqaTPrAeqShEUVkFXBSAwZczxrM"&amp;"Av404/edit?gid=0#gid=0"",""Ene-Jun!E3:E""),0)),"""")"),"")</f>
        <v/>
      </c>
      <c r="J288" s="7" t="str">
        <f>IFERROR(__xludf.DUMMYFUNCTION("IFERROR(INDEX(IMPORTRANGE(""https://docs.google.com/spreadsheets/d/1C3dRT-t5aGUUqaTPrAeqShEUVkFXBSAwZczxrMAv404/edit?gid=0#gid=0"",""Jul!L3:L""),MATCH($C288,IMPORTRANGE(""https://docs.google.com/spreadsheets/d/1C3dRT-t5aGUUqaTPrAeqShEUVkFXBSAwZczxrMAv404/"&amp;"edit?gid=0#gid=0"",""Jul!E3:E""),0)),"""")"),"")</f>
        <v/>
      </c>
      <c r="K288" s="7" t="str">
        <f>IFERROR(__xludf.DUMMYFUNCTION("IFERROR(INDEX(IMPORTRANGE(""https://docs.google.com/spreadsheets/d/1C3dRT-t5aGUUqaTPrAeqShEUVkFXBSAwZczxrMAv404/edit?gid=0#gid=0"",""Ago!L3:L""),MATCH($C288,IMPORTRANGE(""https://docs.google.com/spreadsheets/d/1C3dRT-t5aGUUqaTPrAeqShEUVkFXBSAwZczxrMAv404/"&amp;"edit?gid=0#gid=0"",""Ago!E3:E""),0)),"""")"),"")</f>
        <v/>
      </c>
      <c r="L288" s="7" t="str">
        <f>IFERROR(__xludf.DUMMYFUNCTION("IFERROR(INDEX(IMPORTRANGE(""https://docs.google.com/spreadsheets/d/1C3dRT-t5aGUUqaTPrAeqShEUVkFXBSAwZczxrMAv404/edit?gid=1065183617#gid=1065183617"",""Sep!L3:L""),MATCH($C288,IMPORTRANGE(""https://docs.google.com/spreadsheets/d/1C3dRT-t5aGUUqaTPrAeqShEUVk"&amp;"FXBSAwZczxrMAv404/edit?gid=1065183617#gid=1065183617"",""Sep!E3:E""),0)),"""")"),"")</f>
        <v/>
      </c>
    </row>
    <row r="289" ht="15.75" customHeight="1">
      <c r="B289" s="7" t="str">
        <f>IFERROR(__xludf.DUMMYFUNCTION("""COMPUTED_VALUE"""),"BP2600543720101")</f>
        <v>BP2600543720101</v>
      </c>
      <c r="C289" s="7" t="str">
        <f>IFERROR(__xludf.DUMMYFUNCTION("""COMPUTED_VALUE"""),"Suministrar servicio de acueducto y energía eléctrica")</f>
        <v>Suministrar servicio de acueducto y energía eléctrica</v>
      </c>
      <c r="D289" s="7" t="str">
        <f>IFERROR(__xludf.DUMMYFUNCTION("IFERROR(INDEX(IMPORTRANGE(""https://docs.google.com/spreadsheets/d/1C3dRT-t5aGUUqaTPrAeqShEUVkFXBSAwZczxrMAv404/edit?gid=0#gid=0"",""Ene-Jun!AL3:AL""),MATCH($C289,IMPORTRANGE(""https://docs.google.com/spreadsheets/d/1C3dRT-t5aGUUqaTPrAeqShEUVkFXBSAwZczxrM"&amp;"Av404/edit?gid=0#gid=0"",""Ene-Jun!E3:E""),0)),"""")"),"")</f>
        <v/>
      </c>
      <c r="E289" s="7" t="str">
        <f>IFERROR(__xludf.DUMMYFUNCTION("IFERROR(INDEX(IMPORTRANGE(""https://docs.google.com/spreadsheets/d/1C3dRT-t5aGUUqaTPrAeqShEUVkFXBSAwZczxrMAv404/edit?gid=0#gid=0"",""Ene-Jun!AM3:AM""),MATCH($C289,IMPORTRANGE(""https://docs.google.com/spreadsheets/d/1C3dRT-t5aGUUqaTPrAeqShEUVkFXBSAwZczxrM"&amp;"Av404/edit?gid=0#gid=0"",""Ene-Jun!E3:E""),0)),"""")"),"")</f>
        <v/>
      </c>
      <c r="F289" s="7" t="str">
        <f>IFERROR(__xludf.DUMMYFUNCTION("IFERROR(INDEX(IMPORTRANGE(""https://docs.google.com/spreadsheets/d/1C3dRT-t5aGUUqaTPrAeqShEUVkFXBSAwZczxrMAv404/edit?gid=0#gid=0"",""Ene-Jun!AN3:AN""),MATCH($C289,IMPORTRANGE(""https://docs.google.com/spreadsheets/d/1C3dRT-t5aGUUqaTPrAeqShEUVkFXBSAwZczxrM"&amp;"Av404/edit?gid=0#gid=0"",""Ene-Jun!E3:E""),0)),"""")"),"")</f>
        <v/>
      </c>
      <c r="G289" s="7" t="str">
        <f>IFERROR(__xludf.DUMMYFUNCTION("IFERROR(INDEX(IMPORTRANGE(""https://docs.google.com/spreadsheets/d/1C3dRT-t5aGUUqaTPrAeqShEUVkFXBSAwZczxrMAv404/edit?gid=0#gid=0"",""Ene-Jun!AO3:AO""),MATCH($C289,IMPORTRANGE(""https://docs.google.com/spreadsheets/d/1C3dRT-t5aGUUqaTPrAeqShEUVkFXBSAwZczxrM"&amp;"Av404/edit?gid=0#gid=0"",""Ene-Jun!E3:E""),0)),"""")"),"")</f>
        <v/>
      </c>
      <c r="H289" s="7" t="str">
        <f>IFERROR(__xludf.DUMMYFUNCTION("IFERROR(INDEX(IMPORTRANGE(""https://docs.google.com/spreadsheets/d/1C3dRT-t5aGUUqaTPrAeqShEUVkFXBSAwZczxrMAv404/edit?gid=0#gid=0"",""Ene-Jun!AP3:AP""),MATCH($C289,IMPORTRANGE(""https://docs.google.com/spreadsheets/d/1C3dRT-t5aGUUqaTPrAeqShEUVkFXBSAwZczxrM"&amp;"Av404/edit?gid=0#gid=0"",""Ene-Jun!E3:E""),0)),"""")"),"")</f>
        <v/>
      </c>
      <c r="I289" s="7" t="str">
        <f>IFERROR(__xludf.DUMMYFUNCTION("IFERROR(INDEX(IMPORTRANGE(""https://docs.google.com/spreadsheets/d/1C3dRT-t5aGUUqaTPrAeqShEUVkFXBSAwZczxrMAv404/edit?gid=0#gid=0"",""Ene-Jun!AQ3:AQ""),MATCH($C289,IMPORTRANGE(""https://docs.google.com/spreadsheets/d/1C3dRT-t5aGUUqaTPrAeqShEUVkFXBSAwZczxrM"&amp;"Av404/edit?gid=0#gid=0"",""Ene-Jun!E3:E""),0)),"""")"),"")</f>
        <v/>
      </c>
      <c r="J289" s="7" t="str">
        <f>IFERROR(__xludf.DUMMYFUNCTION("IFERROR(INDEX(IMPORTRANGE(""https://docs.google.com/spreadsheets/d/1C3dRT-t5aGUUqaTPrAeqShEUVkFXBSAwZczxrMAv404/edit?gid=0#gid=0"",""Jul!L3:L""),MATCH($C289,IMPORTRANGE(""https://docs.google.com/spreadsheets/d/1C3dRT-t5aGUUqaTPrAeqShEUVkFXBSAwZczxrMAv404/"&amp;"edit?gid=0#gid=0"",""Jul!E3:E""),0)),"""")"),"")</f>
        <v/>
      </c>
      <c r="K289" s="7" t="str">
        <f>IFERROR(__xludf.DUMMYFUNCTION("IFERROR(INDEX(IMPORTRANGE(""https://docs.google.com/spreadsheets/d/1C3dRT-t5aGUUqaTPrAeqShEUVkFXBSAwZczxrMAv404/edit?gid=0#gid=0"",""Ago!L3:L""),MATCH($C289,IMPORTRANGE(""https://docs.google.com/spreadsheets/d/1C3dRT-t5aGUUqaTPrAeqShEUVkFXBSAwZczxrMAv404/"&amp;"edit?gid=0#gid=0"",""Ago!E3:E""),0)),"""")"),"")</f>
        <v/>
      </c>
      <c r="L289" s="7" t="str">
        <f>IFERROR(__xludf.DUMMYFUNCTION("IFERROR(INDEX(IMPORTRANGE(""https://docs.google.com/spreadsheets/d/1C3dRT-t5aGUUqaTPrAeqShEUVkFXBSAwZczxrMAv404/edit?gid=1065183617#gid=1065183617"",""Sep!L3:L""),MATCH($C289,IMPORTRANGE(""https://docs.google.com/spreadsheets/d/1C3dRT-t5aGUUqaTPrAeqShEUVk"&amp;"FXBSAwZczxrMAv404/edit?gid=1065183617#gid=1065183617"",""Sep!E3:E""),0)),"""")"),"")</f>
        <v/>
      </c>
    </row>
    <row r="290" ht="15.75" customHeight="1">
      <c r="B290" s="7" t="str">
        <f>IFERROR(__xludf.DUMMYFUNCTION("""COMPUTED_VALUE"""),"BP2600543720101")</f>
        <v>BP2600543720101</v>
      </c>
      <c r="C290" s="7" t="str">
        <f>IFERROR(__xludf.DUMMYFUNCTION("""COMPUTED_VALUE"""),"Suministrar servicio de alcantarillado y Aseo")</f>
        <v>Suministrar servicio de alcantarillado y Aseo</v>
      </c>
      <c r="D290" s="7" t="str">
        <f>IFERROR(__xludf.DUMMYFUNCTION("IFERROR(INDEX(IMPORTRANGE(""https://docs.google.com/spreadsheets/d/1C3dRT-t5aGUUqaTPrAeqShEUVkFXBSAwZczxrMAv404/edit?gid=0#gid=0"",""Ene-Jun!AL3:AL""),MATCH($C290,IMPORTRANGE(""https://docs.google.com/spreadsheets/d/1C3dRT-t5aGUUqaTPrAeqShEUVkFXBSAwZczxrM"&amp;"Av404/edit?gid=0#gid=0"",""Ene-Jun!E3:E""),0)),"""")"),"")</f>
        <v/>
      </c>
      <c r="E290" s="7" t="str">
        <f>IFERROR(__xludf.DUMMYFUNCTION("IFERROR(INDEX(IMPORTRANGE(""https://docs.google.com/spreadsheets/d/1C3dRT-t5aGUUqaTPrAeqShEUVkFXBSAwZczxrMAv404/edit?gid=0#gid=0"",""Ene-Jun!AM3:AM""),MATCH($C290,IMPORTRANGE(""https://docs.google.com/spreadsheets/d/1C3dRT-t5aGUUqaTPrAeqShEUVkFXBSAwZczxrM"&amp;"Av404/edit?gid=0#gid=0"",""Ene-Jun!E3:E""),0)),"""")"),"")</f>
        <v/>
      </c>
      <c r="F290" s="7" t="str">
        <f>IFERROR(__xludf.DUMMYFUNCTION("IFERROR(INDEX(IMPORTRANGE(""https://docs.google.com/spreadsheets/d/1C3dRT-t5aGUUqaTPrAeqShEUVkFXBSAwZczxrMAv404/edit?gid=0#gid=0"",""Ene-Jun!AN3:AN""),MATCH($C290,IMPORTRANGE(""https://docs.google.com/spreadsheets/d/1C3dRT-t5aGUUqaTPrAeqShEUVkFXBSAwZczxrM"&amp;"Av404/edit?gid=0#gid=0"",""Ene-Jun!E3:E""),0)),"""")"),"")</f>
        <v/>
      </c>
      <c r="G290" s="7" t="str">
        <f>IFERROR(__xludf.DUMMYFUNCTION("IFERROR(INDEX(IMPORTRANGE(""https://docs.google.com/spreadsheets/d/1C3dRT-t5aGUUqaTPrAeqShEUVkFXBSAwZczxrMAv404/edit?gid=0#gid=0"",""Ene-Jun!AO3:AO""),MATCH($C290,IMPORTRANGE(""https://docs.google.com/spreadsheets/d/1C3dRT-t5aGUUqaTPrAeqShEUVkFXBSAwZczxrM"&amp;"Av404/edit?gid=0#gid=0"",""Ene-Jun!E3:E""),0)),"""")"),"")</f>
        <v/>
      </c>
      <c r="H290" s="7" t="str">
        <f>IFERROR(__xludf.DUMMYFUNCTION("IFERROR(INDEX(IMPORTRANGE(""https://docs.google.com/spreadsheets/d/1C3dRT-t5aGUUqaTPrAeqShEUVkFXBSAwZczxrMAv404/edit?gid=0#gid=0"",""Ene-Jun!AP3:AP""),MATCH($C290,IMPORTRANGE(""https://docs.google.com/spreadsheets/d/1C3dRT-t5aGUUqaTPrAeqShEUVkFXBSAwZczxrM"&amp;"Av404/edit?gid=0#gid=0"",""Ene-Jun!E3:E""),0)),"""")"),"")</f>
        <v/>
      </c>
      <c r="I290" s="7" t="str">
        <f>IFERROR(__xludf.DUMMYFUNCTION("IFERROR(INDEX(IMPORTRANGE(""https://docs.google.com/spreadsheets/d/1C3dRT-t5aGUUqaTPrAeqShEUVkFXBSAwZczxrMAv404/edit?gid=0#gid=0"",""Ene-Jun!AQ3:AQ""),MATCH($C290,IMPORTRANGE(""https://docs.google.com/spreadsheets/d/1C3dRT-t5aGUUqaTPrAeqShEUVkFXBSAwZczxrM"&amp;"Av404/edit?gid=0#gid=0"",""Ene-Jun!E3:E""),0)),"""")"),"")</f>
        <v/>
      </c>
      <c r="J290" s="7" t="str">
        <f>IFERROR(__xludf.DUMMYFUNCTION("IFERROR(INDEX(IMPORTRANGE(""https://docs.google.com/spreadsheets/d/1C3dRT-t5aGUUqaTPrAeqShEUVkFXBSAwZczxrMAv404/edit?gid=0#gid=0"",""Jul!L3:L""),MATCH($C290,IMPORTRANGE(""https://docs.google.com/spreadsheets/d/1C3dRT-t5aGUUqaTPrAeqShEUVkFXBSAwZczxrMAv404/"&amp;"edit?gid=0#gid=0"",""Jul!E3:E""),0)),"""")"),"")</f>
        <v/>
      </c>
      <c r="K290" s="7" t="str">
        <f>IFERROR(__xludf.DUMMYFUNCTION("IFERROR(INDEX(IMPORTRANGE(""https://docs.google.com/spreadsheets/d/1C3dRT-t5aGUUqaTPrAeqShEUVkFXBSAwZczxrMAv404/edit?gid=0#gid=0"",""Ago!L3:L""),MATCH($C290,IMPORTRANGE(""https://docs.google.com/spreadsheets/d/1C3dRT-t5aGUUqaTPrAeqShEUVkFXBSAwZczxrMAv404/"&amp;"edit?gid=0#gid=0"",""Ago!E3:E""),0)),"""")"),"")</f>
        <v/>
      </c>
      <c r="L290" s="7" t="str">
        <f>IFERROR(__xludf.DUMMYFUNCTION("IFERROR(INDEX(IMPORTRANGE(""https://docs.google.com/spreadsheets/d/1C3dRT-t5aGUUqaTPrAeqShEUVkFXBSAwZczxrMAv404/edit?gid=1065183617#gid=1065183617"",""Sep!L3:L""),MATCH($C290,IMPORTRANGE(""https://docs.google.com/spreadsheets/d/1C3dRT-t5aGUUqaTPrAeqShEUVk"&amp;"FXBSAwZczxrMAv404/edit?gid=1065183617#gid=1065183617"",""Sep!E3:E""),0)),"""")"),"")</f>
        <v/>
      </c>
    </row>
    <row r="291" ht="15.75" customHeight="1">
      <c r="B291" s="7" t="str">
        <f>IFERROR(__xludf.DUMMYFUNCTION("""COMPUTED_VALUE"""),"BP2600557310101")</f>
        <v>BP2600557310101</v>
      </c>
      <c r="C291" s="7" t="str">
        <f>IFERROR(__xludf.DUMMYFUNCTION("""COMPUTED_VALUE"""),"Apoyar la logística para el desarrollo de las capacitaciones")</f>
        <v>Apoyar la logística para el desarrollo de las capacitaciones</v>
      </c>
      <c r="D291" s="7" t="str">
        <f>IFERROR(__xludf.DUMMYFUNCTION("IFERROR(INDEX(IMPORTRANGE(""https://docs.google.com/spreadsheets/d/1C3dRT-t5aGUUqaTPrAeqShEUVkFXBSAwZczxrMAv404/edit?gid=0#gid=0"",""Ene-Jun!AL3:AL""),MATCH($C291,IMPORTRANGE(""https://docs.google.com/spreadsheets/d/1C3dRT-t5aGUUqaTPrAeqShEUVkFXBSAwZczxrM"&amp;"Av404/edit?gid=0#gid=0"",""Ene-Jun!E3:E""),0)),"""")"),"")</f>
        <v/>
      </c>
      <c r="E291" s="7" t="str">
        <f>IFERROR(__xludf.DUMMYFUNCTION("IFERROR(INDEX(IMPORTRANGE(""https://docs.google.com/spreadsheets/d/1C3dRT-t5aGUUqaTPrAeqShEUVkFXBSAwZczxrMAv404/edit?gid=0#gid=0"",""Ene-Jun!AM3:AM""),MATCH($C291,IMPORTRANGE(""https://docs.google.com/spreadsheets/d/1C3dRT-t5aGUUqaTPrAeqShEUVkFXBSAwZczxrM"&amp;"Av404/edit?gid=0#gid=0"",""Ene-Jun!E3:E""),0)),"""")"),"")</f>
        <v/>
      </c>
      <c r="F291" s="7" t="str">
        <f>IFERROR(__xludf.DUMMYFUNCTION("IFERROR(INDEX(IMPORTRANGE(""https://docs.google.com/spreadsheets/d/1C3dRT-t5aGUUqaTPrAeqShEUVkFXBSAwZczxrMAv404/edit?gid=0#gid=0"",""Ene-Jun!AN3:AN""),MATCH($C291,IMPORTRANGE(""https://docs.google.com/spreadsheets/d/1C3dRT-t5aGUUqaTPrAeqShEUVkFXBSAwZczxrM"&amp;"Av404/edit?gid=0#gid=0"",""Ene-Jun!E3:E""),0)),"""")"),"")</f>
        <v/>
      </c>
      <c r="G291" s="7" t="str">
        <f>IFERROR(__xludf.DUMMYFUNCTION("IFERROR(INDEX(IMPORTRANGE(""https://docs.google.com/spreadsheets/d/1C3dRT-t5aGUUqaTPrAeqShEUVkFXBSAwZczxrMAv404/edit?gid=0#gid=0"",""Ene-Jun!AO3:AO""),MATCH($C291,IMPORTRANGE(""https://docs.google.com/spreadsheets/d/1C3dRT-t5aGUUqaTPrAeqShEUVkFXBSAwZczxrM"&amp;"Av404/edit?gid=0#gid=0"",""Ene-Jun!E3:E""),0)),"""")"),"")</f>
        <v/>
      </c>
      <c r="H291" s="7" t="str">
        <f>IFERROR(__xludf.DUMMYFUNCTION("IFERROR(INDEX(IMPORTRANGE(""https://docs.google.com/spreadsheets/d/1C3dRT-t5aGUUqaTPrAeqShEUVkFXBSAwZczxrMAv404/edit?gid=0#gid=0"",""Ene-Jun!AP3:AP""),MATCH($C291,IMPORTRANGE(""https://docs.google.com/spreadsheets/d/1C3dRT-t5aGUUqaTPrAeqShEUVkFXBSAwZczxrM"&amp;"Av404/edit?gid=0#gid=0"",""Ene-Jun!E3:E""),0)),"""")"),"")</f>
        <v/>
      </c>
      <c r="I291" s="7" t="str">
        <f>IFERROR(__xludf.DUMMYFUNCTION("IFERROR(INDEX(IMPORTRANGE(""https://docs.google.com/spreadsheets/d/1C3dRT-t5aGUUqaTPrAeqShEUVkFXBSAwZczxrMAv404/edit?gid=0#gid=0"",""Ene-Jun!AQ3:AQ""),MATCH($C291,IMPORTRANGE(""https://docs.google.com/spreadsheets/d/1C3dRT-t5aGUUqaTPrAeqShEUVkFXBSAwZczxrM"&amp;"Av404/edit?gid=0#gid=0"",""Ene-Jun!E3:E""),0)),"""")"),"")</f>
        <v/>
      </c>
      <c r="J291" s="7" t="str">
        <f>IFERROR(__xludf.DUMMYFUNCTION("IFERROR(INDEX(IMPORTRANGE(""https://docs.google.com/spreadsheets/d/1C3dRT-t5aGUUqaTPrAeqShEUVkFXBSAwZczxrMAv404/edit?gid=0#gid=0"",""Jul!L3:L""),MATCH($C291,IMPORTRANGE(""https://docs.google.com/spreadsheets/d/1C3dRT-t5aGUUqaTPrAeqShEUVkFXBSAwZczxrMAv404/"&amp;"edit?gid=0#gid=0"",""Jul!E3:E""),0)),"""")"),"")</f>
        <v/>
      </c>
      <c r="K291" s="7" t="str">
        <f>IFERROR(__xludf.DUMMYFUNCTION("IFERROR(INDEX(IMPORTRANGE(""https://docs.google.com/spreadsheets/d/1C3dRT-t5aGUUqaTPrAeqShEUVkFXBSAwZczxrMAv404/edit?gid=0#gid=0"",""Ago!L3:L""),MATCH($C291,IMPORTRANGE(""https://docs.google.com/spreadsheets/d/1C3dRT-t5aGUUqaTPrAeqShEUVkFXBSAwZczxrMAv404/"&amp;"edit?gid=0#gid=0"",""Ago!E3:E""),0)),"""")"),"")</f>
        <v/>
      </c>
      <c r="L291" s="7" t="str">
        <f>IFERROR(__xludf.DUMMYFUNCTION("IFERROR(INDEX(IMPORTRANGE(""https://docs.google.com/spreadsheets/d/1C3dRT-t5aGUUqaTPrAeqShEUVkFXBSAwZczxrMAv404/edit?gid=1065183617#gid=1065183617"",""Sep!L3:L""),MATCH($C291,IMPORTRANGE(""https://docs.google.com/spreadsheets/d/1C3dRT-t5aGUUqaTPrAeqShEUVk"&amp;"FXBSAwZczxrMAv404/edit?gid=1065183617#gid=1065183617"",""Sep!E3:E""),0)),"""")"),"")</f>
        <v/>
      </c>
    </row>
    <row r="292" ht="15.75" customHeight="1">
      <c r="B292" s="7" t="str">
        <f>IFERROR(__xludf.DUMMYFUNCTION("""COMPUTED_VALUE"""),"BP2600557310101")</f>
        <v>BP2600557310101</v>
      </c>
      <c r="C292" s="7" t="str">
        <f>IFERROR(__xludf.DUMMYFUNCTION("""COMPUTED_VALUE"""),"Fortalecimiento de iniciativas sociales organizadas para personas mayores")</f>
        <v>Fortalecimiento de iniciativas sociales organizadas para personas mayores</v>
      </c>
      <c r="D292" s="7" t="str">
        <f>IFERROR(__xludf.DUMMYFUNCTION("IFERROR(INDEX(IMPORTRANGE(""https://docs.google.com/spreadsheets/d/1C3dRT-t5aGUUqaTPrAeqShEUVkFXBSAwZczxrMAv404/edit?gid=0#gid=0"",""Ene-Jun!AL3:AL""),MATCH($C292,IMPORTRANGE(""https://docs.google.com/spreadsheets/d/1C3dRT-t5aGUUqaTPrAeqShEUVkFXBSAwZczxrM"&amp;"Av404/edit?gid=0#gid=0"",""Ene-Jun!E3:E""),0)),"""")"),"")</f>
        <v/>
      </c>
      <c r="E292" s="7" t="str">
        <f>IFERROR(__xludf.DUMMYFUNCTION("IFERROR(INDEX(IMPORTRANGE(""https://docs.google.com/spreadsheets/d/1C3dRT-t5aGUUqaTPrAeqShEUVkFXBSAwZczxrMAv404/edit?gid=0#gid=0"",""Ene-Jun!AM3:AM""),MATCH($C292,IMPORTRANGE(""https://docs.google.com/spreadsheets/d/1C3dRT-t5aGUUqaTPrAeqShEUVkFXBSAwZczxrM"&amp;"Av404/edit?gid=0#gid=0"",""Ene-Jun!E3:E""),0)),"""")"),"")</f>
        <v/>
      </c>
      <c r="F292" s="7" t="str">
        <f>IFERROR(__xludf.DUMMYFUNCTION("IFERROR(INDEX(IMPORTRANGE(""https://docs.google.com/spreadsheets/d/1C3dRT-t5aGUUqaTPrAeqShEUVkFXBSAwZczxrMAv404/edit?gid=0#gid=0"",""Ene-Jun!AN3:AN""),MATCH($C292,IMPORTRANGE(""https://docs.google.com/spreadsheets/d/1C3dRT-t5aGUUqaTPrAeqShEUVkFXBSAwZczxrM"&amp;"Av404/edit?gid=0#gid=0"",""Ene-Jun!E3:E""),0)),"""")"),"")</f>
        <v/>
      </c>
      <c r="G292" s="7" t="str">
        <f>IFERROR(__xludf.DUMMYFUNCTION("IFERROR(INDEX(IMPORTRANGE(""https://docs.google.com/spreadsheets/d/1C3dRT-t5aGUUqaTPrAeqShEUVkFXBSAwZczxrMAv404/edit?gid=0#gid=0"",""Ene-Jun!AO3:AO""),MATCH($C292,IMPORTRANGE(""https://docs.google.com/spreadsheets/d/1C3dRT-t5aGUUqaTPrAeqShEUVkFXBSAwZczxrM"&amp;"Av404/edit?gid=0#gid=0"",""Ene-Jun!E3:E""),0)),"""")"),"")</f>
        <v/>
      </c>
      <c r="H292" s="7" t="str">
        <f>IFERROR(__xludf.DUMMYFUNCTION("IFERROR(INDEX(IMPORTRANGE(""https://docs.google.com/spreadsheets/d/1C3dRT-t5aGUUqaTPrAeqShEUVkFXBSAwZczxrMAv404/edit?gid=0#gid=0"",""Ene-Jun!AP3:AP""),MATCH($C292,IMPORTRANGE(""https://docs.google.com/spreadsheets/d/1C3dRT-t5aGUUqaTPrAeqShEUVkFXBSAwZczxrM"&amp;"Av404/edit?gid=0#gid=0"",""Ene-Jun!E3:E""),0)),"""")"),"")</f>
        <v/>
      </c>
      <c r="I292" s="7" t="str">
        <f>IFERROR(__xludf.DUMMYFUNCTION("IFERROR(INDEX(IMPORTRANGE(""https://docs.google.com/spreadsheets/d/1C3dRT-t5aGUUqaTPrAeqShEUVkFXBSAwZczxrMAv404/edit?gid=0#gid=0"",""Ene-Jun!AQ3:AQ""),MATCH($C292,IMPORTRANGE(""https://docs.google.com/spreadsheets/d/1C3dRT-t5aGUUqaTPrAeqShEUVkFXBSAwZczxrM"&amp;"Av404/edit?gid=0#gid=0"",""Ene-Jun!E3:E""),0)),"""")"),"")</f>
        <v/>
      </c>
      <c r="J292" s="7" t="str">
        <f>IFERROR(__xludf.DUMMYFUNCTION("IFERROR(INDEX(IMPORTRANGE(""https://docs.google.com/spreadsheets/d/1C3dRT-t5aGUUqaTPrAeqShEUVkFXBSAwZczxrMAv404/edit?gid=0#gid=0"",""Jul!L3:L""),MATCH($C292,IMPORTRANGE(""https://docs.google.com/spreadsheets/d/1C3dRT-t5aGUUqaTPrAeqShEUVkFXBSAwZczxrMAv404/"&amp;"edit?gid=0#gid=0"",""Jul!E3:E""),0)),"""")"),"")</f>
        <v/>
      </c>
      <c r="K292" s="7" t="str">
        <f>IFERROR(__xludf.DUMMYFUNCTION("IFERROR(INDEX(IMPORTRANGE(""https://docs.google.com/spreadsheets/d/1C3dRT-t5aGUUqaTPrAeqShEUVkFXBSAwZczxrMAv404/edit?gid=0#gid=0"",""Ago!L3:L""),MATCH($C292,IMPORTRANGE(""https://docs.google.com/spreadsheets/d/1C3dRT-t5aGUUqaTPrAeqShEUVkFXBSAwZczxrMAv404/"&amp;"edit?gid=0#gid=0"",""Ago!E3:E""),0)),"""")"),"")</f>
        <v/>
      </c>
      <c r="L292" s="7" t="str">
        <f>IFERROR(__xludf.DUMMYFUNCTION("IFERROR(INDEX(IMPORTRANGE(""https://docs.google.com/spreadsheets/d/1C3dRT-t5aGUUqaTPrAeqShEUVkFXBSAwZczxrMAv404/edit?gid=1065183617#gid=1065183617"",""Sep!L3:L""),MATCH($C292,IMPORTRANGE(""https://docs.google.com/spreadsheets/d/1C3dRT-t5aGUUqaTPrAeqShEUVk"&amp;"FXBSAwZczxrMAv404/edit?gid=1065183617#gid=1065183617"",""Sep!E3:E""),0)),"""")"),"")</f>
        <v/>
      </c>
    </row>
    <row r="293" ht="15.75" customHeight="1">
      <c r="B293" s="7" t="str">
        <f>IFERROR(__xludf.DUMMYFUNCTION("""COMPUTED_VALUE"""),"BP2600557310101")</f>
        <v>BP2600557310101</v>
      </c>
      <c r="C293" s="7" t="str">
        <f>IFERROR(__xludf.DUMMYFUNCTION("""COMPUTED_VALUE"""),"Realizar convocatoria, divulgación, inscripción y selección de beneficiarios del proyecto")</f>
        <v>Realizar convocatoria, divulgación, inscripción y selección de beneficiarios del proyecto</v>
      </c>
      <c r="D293" s="7" t="str">
        <f>IFERROR(__xludf.DUMMYFUNCTION("IFERROR(INDEX(IMPORTRANGE(""https://docs.google.com/spreadsheets/d/1C3dRT-t5aGUUqaTPrAeqShEUVkFXBSAwZczxrMAv404/edit?gid=0#gid=0"",""Ene-Jun!AL3:AL""),MATCH($C293,IMPORTRANGE(""https://docs.google.com/spreadsheets/d/1C3dRT-t5aGUUqaTPrAeqShEUVkFXBSAwZczxrM"&amp;"Av404/edit?gid=0#gid=0"",""Ene-Jun!E3:E""),0)),"""")"),"")</f>
        <v/>
      </c>
      <c r="E293" s="7" t="str">
        <f>IFERROR(__xludf.DUMMYFUNCTION("IFERROR(INDEX(IMPORTRANGE(""https://docs.google.com/spreadsheets/d/1C3dRT-t5aGUUqaTPrAeqShEUVkFXBSAwZczxrMAv404/edit?gid=0#gid=0"",""Ene-Jun!AM3:AM""),MATCH($C293,IMPORTRANGE(""https://docs.google.com/spreadsheets/d/1C3dRT-t5aGUUqaTPrAeqShEUVkFXBSAwZczxrM"&amp;"Av404/edit?gid=0#gid=0"",""Ene-Jun!E3:E""),0)),"""")"),"")</f>
        <v/>
      </c>
      <c r="F293" s="7" t="str">
        <f>IFERROR(__xludf.DUMMYFUNCTION("IFERROR(INDEX(IMPORTRANGE(""https://docs.google.com/spreadsheets/d/1C3dRT-t5aGUUqaTPrAeqShEUVkFXBSAwZczxrMAv404/edit?gid=0#gid=0"",""Ene-Jun!AN3:AN""),MATCH($C293,IMPORTRANGE(""https://docs.google.com/spreadsheets/d/1C3dRT-t5aGUUqaTPrAeqShEUVkFXBSAwZczxrM"&amp;"Av404/edit?gid=0#gid=0"",""Ene-Jun!E3:E""),0)),"""")"),"")</f>
        <v/>
      </c>
      <c r="G293" s="7" t="str">
        <f>IFERROR(__xludf.DUMMYFUNCTION("IFERROR(INDEX(IMPORTRANGE(""https://docs.google.com/spreadsheets/d/1C3dRT-t5aGUUqaTPrAeqShEUVkFXBSAwZczxrMAv404/edit?gid=0#gid=0"",""Ene-Jun!AO3:AO""),MATCH($C293,IMPORTRANGE(""https://docs.google.com/spreadsheets/d/1C3dRT-t5aGUUqaTPrAeqShEUVkFXBSAwZczxrM"&amp;"Av404/edit?gid=0#gid=0"",""Ene-Jun!E3:E""),0)),"""")"),"")</f>
        <v/>
      </c>
      <c r="H293" s="7" t="str">
        <f>IFERROR(__xludf.DUMMYFUNCTION("IFERROR(INDEX(IMPORTRANGE(""https://docs.google.com/spreadsheets/d/1C3dRT-t5aGUUqaTPrAeqShEUVkFXBSAwZczxrMAv404/edit?gid=0#gid=0"",""Ene-Jun!AP3:AP""),MATCH($C293,IMPORTRANGE(""https://docs.google.com/spreadsheets/d/1C3dRT-t5aGUUqaTPrAeqShEUVkFXBSAwZczxrM"&amp;"Av404/edit?gid=0#gid=0"",""Ene-Jun!E3:E""),0)),"""")"),"")</f>
        <v/>
      </c>
      <c r="I293" s="7" t="str">
        <f>IFERROR(__xludf.DUMMYFUNCTION("IFERROR(INDEX(IMPORTRANGE(""https://docs.google.com/spreadsheets/d/1C3dRT-t5aGUUqaTPrAeqShEUVkFXBSAwZczxrMAv404/edit?gid=0#gid=0"",""Ene-Jun!AQ3:AQ""),MATCH($C293,IMPORTRANGE(""https://docs.google.com/spreadsheets/d/1C3dRT-t5aGUUqaTPrAeqShEUVkFXBSAwZczxrM"&amp;"Av404/edit?gid=0#gid=0"",""Ene-Jun!E3:E""),0)),"""")"),"")</f>
        <v/>
      </c>
      <c r="J293" s="7" t="str">
        <f>IFERROR(__xludf.DUMMYFUNCTION("IFERROR(INDEX(IMPORTRANGE(""https://docs.google.com/spreadsheets/d/1C3dRT-t5aGUUqaTPrAeqShEUVkFXBSAwZczxrMAv404/edit?gid=0#gid=0"",""Jul!L3:L""),MATCH($C293,IMPORTRANGE(""https://docs.google.com/spreadsheets/d/1C3dRT-t5aGUUqaTPrAeqShEUVkFXBSAwZczxrMAv404/"&amp;"edit?gid=0#gid=0"",""Jul!E3:E""),0)),"""")"),"")</f>
        <v/>
      </c>
      <c r="K293" s="7" t="str">
        <f>IFERROR(__xludf.DUMMYFUNCTION("IFERROR(INDEX(IMPORTRANGE(""https://docs.google.com/spreadsheets/d/1C3dRT-t5aGUUqaTPrAeqShEUVkFXBSAwZczxrMAv404/edit?gid=0#gid=0"",""Ago!L3:L""),MATCH($C293,IMPORTRANGE(""https://docs.google.com/spreadsheets/d/1C3dRT-t5aGUUqaTPrAeqShEUVkFXBSAwZczxrMAv404/"&amp;"edit?gid=0#gid=0"",""Ago!E3:E""),0)),"""")"),"")</f>
        <v/>
      </c>
      <c r="L293" s="7" t="str">
        <f>IFERROR(__xludf.DUMMYFUNCTION("IFERROR(INDEX(IMPORTRANGE(""https://docs.google.com/spreadsheets/d/1C3dRT-t5aGUUqaTPrAeqShEUVkFXBSAwZczxrMAv404/edit?gid=1065183617#gid=1065183617"",""Sep!L3:L""),MATCH($C293,IMPORTRANGE(""https://docs.google.com/spreadsheets/d/1C3dRT-t5aGUUqaTPrAeqShEUVk"&amp;"FXBSAwZczxrMAv404/edit?gid=1065183617#gid=1065183617"",""Sep!E3:E""),0)),"""")"),"")</f>
        <v/>
      </c>
    </row>
    <row r="294" ht="15.75" customHeight="1">
      <c r="B294" s="7" t="str">
        <f>IFERROR(__xludf.DUMMYFUNCTION("""COMPUTED_VALUE"""),"BP2600557310101")</f>
        <v>BP2600557310101</v>
      </c>
      <c r="C294" s="7" t="str">
        <f>IFERROR(__xludf.DUMMYFUNCTION("""COMPUTED_VALUE"""),"Realizar salida pedagógica de integración, socialización y entrega de resultados del proyecto")</f>
        <v>Realizar salida pedagógica de integración, socialización y entrega de resultados del proyecto</v>
      </c>
      <c r="D294" s="7" t="str">
        <f>IFERROR(__xludf.DUMMYFUNCTION("IFERROR(INDEX(IMPORTRANGE(""https://docs.google.com/spreadsheets/d/1C3dRT-t5aGUUqaTPrAeqShEUVkFXBSAwZczxrMAv404/edit?gid=0#gid=0"",""Ene-Jun!AL3:AL""),MATCH($C294,IMPORTRANGE(""https://docs.google.com/spreadsheets/d/1C3dRT-t5aGUUqaTPrAeqShEUVkFXBSAwZczxrM"&amp;"Av404/edit?gid=0#gid=0"",""Ene-Jun!E3:E""),0)),"""")"),"")</f>
        <v/>
      </c>
      <c r="E294" s="7" t="str">
        <f>IFERROR(__xludf.DUMMYFUNCTION("IFERROR(INDEX(IMPORTRANGE(""https://docs.google.com/spreadsheets/d/1C3dRT-t5aGUUqaTPrAeqShEUVkFXBSAwZczxrMAv404/edit?gid=0#gid=0"",""Ene-Jun!AM3:AM""),MATCH($C294,IMPORTRANGE(""https://docs.google.com/spreadsheets/d/1C3dRT-t5aGUUqaTPrAeqShEUVkFXBSAwZczxrM"&amp;"Av404/edit?gid=0#gid=0"",""Ene-Jun!E3:E""),0)),"""")"),"")</f>
        <v/>
      </c>
      <c r="F294" s="7" t="str">
        <f>IFERROR(__xludf.DUMMYFUNCTION("IFERROR(INDEX(IMPORTRANGE(""https://docs.google.com/spreadsheets/d/1C3dRT-t5aGUUqaTPrAeqShEUVkFXBSAwZczxrMAv404/edit?gid=0#gid=0"",""Ene-Jun!AN3:AN""),MATCH($C294,IMPORTRANGE(""https://docs.google.com/spreadsheets/d/1C3dRT-t5aGUUqaTPrAeqShEUVkFXBSAwZczxrM"&amp;"Av404/edit?gid=0#gid=0"",""Ene-Jun!E3:E""),0)),"""")"),"")</f>
        <v/>
      </c>
      <c r="G294" s="7" t="str">
        <f>IFERROR(__xludf.DUMMYFUNCTION("IFERROR(INDEX(IMPORTRANGE(""https://docs.google.com/spreadsheets/d/1C3dRT-t5aGUUqaTPrAeqShEUVkFXBSAwZczxrMAv404/edit?gid=0#gid=0"",""Ene-Jun!AO3:AO""),MATCH($C294,IMPORTRANGE(""https://docs.google.com/spreadsheets/d/1C3dRT-t5aGUUqaTPrAeqShEUVkFXBSAwZczxrM"&amp;"Av404/edit?gid=0#gid=0"",""Ene-Jun!E3:E""),0)),"""")"),"")</f>
        <v/>
      </c>
      <c r="H294" s="7" t="str">
        <f>IFERROR(__xludf.DUMMYFUNCTION("IFERROR(INDEX(IMPORTRANGE(""https://docs.google.com/spreadsheets/d/1C3dRT-t5aGUUqaTPrAeqShEUVkFXBSAwZczxrMAv404/edit?gid=0#gid=0"",""Ene-Jun!AP3:AP""),MATCH($C294,IMPORTRANGE(""https://docs.google.com/spreadsheets/d/1C3dRT-t5aGUUqaTPrAeqShEUVkFXBSAwZczxrM"&amp;"Av404/edit?gid=0#gid=0"",""Ene-Jun!E3:E""),0)),"""")"),"")</f>
        <v/>
      </c>
      <c r="I294" s="7" t="str">
        <f>IFERROR(__xludf.DUMMYFUNCTION("IFERROR(INDEX(IMPORTRANGE(""https://docs.google.com/spreadsheets/d/1C3dRT-t5aGUUqaTPrAeqShEUVkFXBSAwZczxrMAv404/edit?gid=0#gid=0"",""Ene-Jun!AQ3:AQ""),MATCH($C294,IMPORTRANGE(""https://docs.google.com/spreadsheets/d/1C3dRT-t5aGUUqaTPrAeqShEUVkFXBSAwZczxrM"&amp;"Av404/edit?gid=0#gid=0"",""Ene-Jun!E3:E""),0)),"""")"),"")</f>
        <v/>
      </c>
      <c r="J294" s="7" t="str">
        <f>IFERROR(__xludf.DUMMYFUNCTION("IFERROR(INDEX(IMPORTRANGE(""https://docs.google.com/spreadsheets/d/1C3dRT-t5aGUUqaTPrAeqShEUVkFXBSAwZczxrMAv404/edit?gid=0#gid=0"",""Jul!L3:L""),MATCH($C294,IMPORTRANGE(""https://docs.google.com/spreadsheets/d/1C3dRT-t5aGUUqaTPrAeqShEUVkFXBSAwZczxrMAv404/"&amp;"edit?gid=0#gid=0"",""Jul!E3:E""),0)),"""")"),"")</f>
        <v/>
      </c>
      <c r="K294" s="7" t="str">
        <f>IFERROR(__xludf.DUMMYFUNCTION("IFERROR(INDEX(IMPORTRANGE(""https://docs.google.com/spreadsheets/d/1C3dRT-t5aGUUqaTPrAeqShEUVkFXBSAwZczxrMAv404/edit?gid=0#gid=0"",""Ago!L3:L""),MATCH($C294,IMPORTRANGE(""https://docs.google.com/spreadsheets/d/1C3dRT-t5aGUUqaTPrAeqShEUVkFXBSAwZczxrMAv404/"&amp;"edit?gid=0#gid=0"",""Ago!E3:E""),0)),"""")"),"")</f>
        <v/>
      </c>
      <c r="L294" s="7" t="str">
        <f>IFERROR(__xludf.DUMMYFUNCTION("IFERROR(INDEX(IMPORTRANGE(""https://docs.google.com/spreadsheets/d/1C3dRT-t5aGUUqaTPrAeqShEUVkFXBSAwZczxrMAv404/edit?gid=1065183617#gid=1065183617"",""Sep!L3:L""),MATCH($C294,IMPORTRANGE(""https://docs.google.com/spreadsheets/d/1C3dRT-t5aGUUqaTPrAeqShEUVk"&amp;"FXBSAwZczxrMAv404/edit?gid=1065183617#gid=1065183617"",""Sep!E3:E""),0)),"""")"),"")</f>
        <v/>
      </c>
    </row>
    <row r="295" ht="15.75" customHeight="1">
      <c r="B295" s="7" t="str">
        <f>IFERROR(__xludf.DUMMYFUNCTION("""COMPUTED_VALUE"""),"BP2600557310101")</f>
        <v>BP2600557310101</v>
      </c>
      <c r="C295" s="7"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D295" s="7" t="str">
        <f>IFERROR(__xludf.DUMMYFUNCTION("IFERROR(INDEX(IMPORTRANGE(""https://docs.google.com/spreadsheets/d/1C3dRT-t5aGUUqaTPrAeqShEUVkFXBSAwZczxrMAv404/edit?gid=0#gid=0"",""Ene-Jun!AL3:AL""),MATCH($C295,IMPORTRANGE(""https://docs.google.com/spreadsheets/d/1C3dRT-t5aGUUqaTPrAeqShEUVkFXBSAwZczxrM"&amp;"Av404/edit?gid=0#gid=0"",""Ene-Jun!E3:E""),0)),"""")"),"")</f>
        <v/>
      </c>
      <c r="E295" s="7" t="str">
        <f>IFERROR(__xludf.DUMMYFUNCTION("IFERROR(INDEX(IMPORTRANGE(""https://docs.google.com/spreadsheets/d/1C3dRT-t5aGUUqaTPrAeqShEUVkFXBSAwZczxrMAv404/edit?gid=0#gid=0"",""Ene-Jun!AM3:AM""),MATCH($C295,IMPORTRANGE(""https://docs.google.com/spreadsheets/d/1C3dRT-t5aGUUqaTPrAeqShEUVkFXBSAwZczxrM"&amp;"Av404/edit?gid=0#gid=0"",""Ene-Jun!E3:E""),0)),"""")"),"")</f>
        <v/>
      </c>
      <c r="F295" s="7" t="str">
        <f>IFERROR(__xludf.DUMMYFUNCTION("IFERROR(INDEX(IMPORTRANGE(""https://docs.google.com/spreadsheets/d/1C3dRT-t5aGUUqaTPrAeqShEUVkFXBSAwZczxrMAv404/edit?gid=0#gid=0"",""Ene-Jun!AN3:AN""),MATCH($C295,IMPORTRANGE(""https://docs.google.com/spreadsheets/d/1C3dRT-t5aGUUqaTPrAeqShEUVkFXBSAwZczxrM"&amp;"Av404/edit?gid=0#gid=0"",""Ene-Jun!E3:E""),0)),"""")"),"")</f>
        <v/>
      </c>
      <c r="G295" s="7" t="str">
        <f>IFERROR(__xludf.DUMMYFUNCTION("IFERROR(INDEX(IMPORTRANGE(""https://docs.google.com/spreadsheets/d/1C3dRT-t5aGUUqaTPrAeqShEUVkFXBSAwZczxrMAv404/edit?gid=0#gid=0"",""Ene-Jun!AO3:AO""),MATCH($C295,IMPORTRANGE(""https://docs.google.com/spreadsheets/d/1C3dRT-t5aGUUqaTPrAeqShEUVkFXBSAwZczxrM"&amp;"Av404/edit?gid=0#gid=0"",""Ene-Jun!E3:E""),0)),"""")"),"")</f>
        <v/>
      </c>
      <c r="H295" s="7" t="str">
        <f>IFERROR(__xludf.DUMMYFUNCTION("IFERROR(INDEX(IMPORTRANGE(""https://docs.google.com/spreadsheets/d/1C3dRT-t5aGUUqaTPrAeqShEUVkFXBSAwZczxrMAv404/edit?gid=0#gid=0"",""Ene-Jun!AP3:AP""),MATCH($C295,IMPORTRANGE(""https://docs.google.com/spreadsheets/d/1C3dRT-t5aGUUqaTPrAeqShEUVkFXBSAwZczxrM"&amp;"Av404/edit?gid=0#gid=0"",""Ene-Jun!E3:E""),0)),"""")"),"")</f>
        <v/>
      </c>
      <c r="I295" s="7" t="str">
        <f>IFERROR(__xludf.DUMMYFUNCTION("IFERROR(INDEX(IMPORTRANGE(""https://docs.google.com/spreadsheets/d/1C3dRT-t5aGUUqaTPrAeqShEUVkFXBSAwZczxrMAv404/edit?gid=0#gid=0"",""Ene-Jun!AQ3:AQ""),MATCH($C295,IMPORTRANGE(""https://docs.google.com/spreadsheets/d/1C3dRT-t5aGUUqaTPrAeqShEUVkFXBSAwZczxrM"&amp;"Av404/edit?gid=0#gid=0"",""Ene-Jun!E3:E""),0)),"""")"),"")</f>
        <v/>
      </c>
      <c r="J295" s="7" t="str">
        <f>IFERROR(__xludf.DUMMYFUNCTION("IFERROR(INDEX(IMPORTRANGE(""https://docs.google.com/spreadsheets/d/1C3dRT-t5aGUUqaTPrAeqShEUVkFXBSAwZczxrMAv404/edit?gid=0#gid=0"",""Jul!L3:L""),MATCH($C295,IMPORTRANGE(""https://docs.google.com/spreadsheets/d/1C3dRT-t5aGUUqaTPrAeqShEUVkFXBSAwZczxrMAv404/"&amp;"edit?gid=0#gid=0"",""Jul!E3:E""),0)),"""")"),"")</f>
        <v/>
      </c>
      <c r="K295" s="7" t="str">
        <f>IFERROR(__xludf.DUMMYFUNCTION("IFERROR(INDEX(IMPORTRANGE(""https://docs.google.com/spreadsheets/d/1C3dRT-t5aGUUqaTPrAeqShEUVkFXBSAwZczxrMAv404/edit?gid=0#gid=0"",""Ago!L3:L""),MATCH($C295,IMPORTRANGE(""https://docs.google.com/spreadsheets/d/1C3dRT-t5aGUUqaTPrAeqShEUVkFXBSAwZczxrMAv404/"&amp;"edit?gid=0#gid=0"",""Ago!E3:E""),0)),"""")"),"")</f>
        <v/>
      </c>
      <c r="L295" s="7" t="str">
        <f>IFERROR(__xludf.DUMMYFUNCTION("IFERROR(INDEX(IMPORTRANGE(""https://docs.google.com/spreadsheets/d/1C3dRT-t5aGUUqaTPrAeqShEUVkFXBSAwZczxrMAv404/edit?gid=1065183617#gid=1065183617"",""Sep!L3:L""),MATCH($C295,IMPORTRANGE(""https://docs.google.com/spreadsheets/d/1C3dRT-t5aGUUqaTPrAeqShEUVk"&amp;"FXBSAwZczxrMAv404/edit?gid=1065183617#gid=1065183617"",""Sep!E3:E""),0)),"""")"),"")</f>
        <v/>
      </c>
    </row>
    <row r="296" ht="15.75" customHeight="1">
      <c r="B296" s="7" t="str">
        <f>IFERROR(__xludf.DUMMYFUNCTION("""COMPUTED_VALUE"""),"BP2600557310101")</f>
        <v>BP2600557310101</v>
      </c>
      <c r="C296" s="7"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D296" s="7" t="str">
        <f>IFERROR(__xludf.DUMMYFUNCTION("IFERROR(INDEX(IMPORTRANGE(""https://docs.google.com/spreadsheets/d/1C3dRT-t5aGUUqaTPrAeqShEUVkFXBSAwZczxrMAv404/edit?gid=0#gid=0"",""Ene-Jun!AL3:AL""),MATCH($C296,IMPORTRANGE(""https://docs.google.com/spreadsheets/d/1C3dRT-t5aGUUqaTPrAeqShEUVkFXBSAwZczxrM"&amp;"Av404/edit?gid=0#gid=0"",""Ene-Jun!E3:E""),0)),"""")"),"")</f>
        <v/>
      </c>
      <c r="E296" s="7" t="str">
        <f>IFERROR(__xludf.DUMMYFUNCTION("IFERROR(INDEX(IMPORTRANGE(""https://docs.google.com/spreadsheets/d/1C3dRT-t5aGUUqaTPrAeqShEUVkFXBSAwZczxrMAv404/edit?gid=0#gid=0"",""Ene-Jun!AM3:AM""),MATCH($C296,IMPORTRANGE(""https://docs.google.com/spreadsheets/d/1C3dRT-t5aGUUqaTPrAeqShEUVkFXBSAwZczxrM"&amp;"Av404/edit?gid=0#gid=0"",""Ene-Jun!E3:E""),0)),"""")"),"")</f>
        <v/>
      </c>
      <c r="F296" s="7" t="str">
        <f>IFERROR(__xludf.DUMMYFUNCTION("IFERROR(INDEX(IMPORTRANGE(""https://docs.google.com/spreadsheets/d/1C3dRT-t5aGUUqaTPrAeqShEUVkFXBSAwZczxrMAv404/edit?gid=0#gid=0"",""Ene-Jun!AN3:AN""),MATCH($C296,IMPORTRANGE(""https://docs.google.com/spreadsheets/d/1C3dRT-t5aGUUqaTPrAeqShEUVkFXBSAwZczxrM"&amp;"Av404/edit?gid=0#gid=0"",""Ene-Jun!E3:E""),0)),"""")"),"")</f>
        <v/>
      </c>
      <c r="G296" s="7" t="str">
        <f>IFERROR(__xludf.DUMMYFUNCTION("IFERROR(INDEX(IMPORTRANGE(""https://docs.google.com/spreadsheets/d/1C3dRT-t5aGUUqaTPrAeqShEUVkFXBSAwZczxrMAv404/edit?gid=0#gid=0"",""Ene-Jun!AO3:AO""),MATCH($C296,IMPORTRANGE(""https://docs.google.com/spreadsheets/d/1C3dRT-t5aGUUqaTPrAeqShEUVkFXBSAwZczxrM"&amp;"Av404/edit?gid=0#gid=0"",""Ene-Jun!E3:E""),0)),"""")"),"")</f>
        <v/>
      </c>
      <c r="H296" s="7" t="str">
        <f>IFERROR(__xludf.DUMMYFUNCTION("IFERROR(INDEX(IMPORTRANGE(""https://docs.google.com/spreadsheets/d/1C3dRT-t5aGUUqaTPrAeqShEUVkFXBSAwZczxrMAv404/edit?gid=0#gid=0"",""Ene-Jun!AP3:AP""),MATCH($C296,IMPORTRANGE(""https://docs.google.com/spreadsheets/d/1C3dRT-t5aGUUqaTPrAeqShEUVkFXBSAwZczxrM"&amp;"Av404/edit?gid=0#gid=0"",""Ene-Jun!E3:E""),0)),"""")"),"")</f>
        <v/>
      </c>
      <c r="I296" s="7" t="str">
        <f>IFERROR(__xludf.DUMMYFUNCTION("IFERROR(INDEX(IMPORTRANGE(""https://docs.google.com/spreadsheets/d/1C3dRT-t5aGUUqaTPrAeqShEUVkFXBSAwZczxrMAv404/edit?gid=0#gid=0"",""Ene-Jun!AQ3:AQ""),MATCH($C296,IMPORTRANGE(""https://docs.google.com/spreadsheets/d/1C3dRT-t5aGUUqaTPrAeqShEUVkFXBSAwZczxrM"&amp;"Av404/edit?gid=0#gid=0"",""Ene-Jun!E3:E""),0)),"""")"),"")</f>
        <v/>
      </c>
      <c r="J296" s="7" t="str">
        <f>IFERROR(__xludf.DUMMYFUNCTION("IFERROR(INDEX(IMPORTRANGE(""https://docs.google.com/spreadsheets/d/1C3dRT-t5aGUUqaTPrAeqShEUVkFXBSAwZczxrMAv404/edit?gid=0#gid=0"",""Jul!L3:L""),MATCH($C296,IMPORTRANGE(""https://docs.google.com/spreadsheets/d/1C3dRT-t5aGUUqaTPrAeqShEUVkFXBSAwZczxrMAv404/"&amp;"edit?gid=0#gid=0"",""Jul!E3:E""),0)),"""")"),"")</f>
        <v/>
      </c>
      <c r="K296" s="7" t="str">
        <f>IFERROR(__xludf.DUMMYFUNCTION("IFERROR(INDEX(IMPORTRANGE(""https://docs.google.com/spreadsheets/d/1C3dRT-t5aGUUqaTPrAeqShEUVkFXBSAwZczxrMAv404/edit?gid=0#gid=0"",""Ago!L3:L""),MATCH($C296,IMPORTRANGE(""https://docs.google.com/spreadsheets/d/1C3dRT-t5aGUUqaTPrAeqShEUVkFXBSAwZczxrMAv404/"&amp;"edit?gid=0#gid=0"",""Ago!E3:E""),0)),"""")"),"")</f>
        <v/>
      </c>
      <c r="L296" s="7" t="str">
        <f>IFERROR(__xludf.DUMMYFUNCTION("IFERROR(INDEX(IMPORTRANGE(""https://docs.google.com/spreadsheets/d/1C3dRT-t5aGUUqaTPrAeqShEUVkFXBSAwZczxrMAv404/edit?gid=1065183617#gid=1065183617"",""Sep!L3:L""),MATCH($C296,IMPORTRANGE(""https://docs.google.com/spreadsheets/d/1C3dRT-t5aGUUqaTPrAeqShEUVk"&amp;"FXBSAwZczxrMAv404/edit?gid=1065183617#gid=1065183617"",""Sep!E3:E""),0)),"""")"),"")</f>
        <v/>
      </c>
    </row>
    <row r="297" ht="15.75" customHeight="1">
      <c r="B297" s="7" t="str">
        <f>IFERROR(__xludf.DUMMYFUNCTION("""COMPUTED_VALUE"""),"BP2600557310101")</f>
        <v>BP2600557310101</v>
      </c>
      <c r="C297" s="7"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D297" s="7" t="str">
        <f>IFERROR(__xludf.DUMMYFUNCTION("IFERROR(INDEX(IMPORTRANGE(""https://docs.google.com/spreadsheets/d/1C3dRT-t5aGUUqaTPrAeqShEUVkFXBSAwZczxrMAv404/edit?gid=0#gid=0"",""Ene-Jun!AL3:AL""),MATCH($C297,IMPORTRANGE(""https://docs.google.com/spreadsheets/d/1C3dRT-t5aGUUqaTPrAeqShEUVkFXBSAwZczxrM"&amp;"Av404/edit?gid=0#gid=0"",""Ene-Jun!E3:E""),0)),"""")"),"")</f>
        <v/>
      </c>
      <c r="E297" s="7" t="str">
        <f>IFERROR(__xludf.DUMMYFUNCTION("IFERROR(INDEX(IMPORTRANGE(""https://docs.google.com/spreadsheets/d/1C3dRT-t5aGUUqaTPrAeqShEUVkFXBSAwZczxrMAv404/edit?gid=0#gid=0"",""Ene-Jun!AM3:AM""),MATCH($C297,IMPORTRANGE(""https://docs.google.com/spreadsheets/d/1C3dRT-t5aGUUqaTPrAeqShEUVkFXBSAwZczxrM"&amp;"Av404/edit?gid=0#gid=0"",""Ene-Jun!E3:E""),0)),"""")"),"")</f>
        <v/>
      </c>
      <c r="F297" s="7" t="str">
        <f>IFERROR(__xludf.DUMMYFUNCTION("IFERROR(INDEX(IMPORTRANGE(""https://docs.google.com/spreadsheets/d/1C3dRT-t5aGUUqaTPrAeqShEUVkFXBSAwZczxrMAv404/edit?gid=0#gid=0"",""Ene-Jun!AN3:AN""),MATCH($C297,IMPORTRANGE(""https://docs.google.com/spreadsheets/d/1C3dRT-t5aGUUqaTPrAeqShEUVkFXBSAwZczxrM"&amp;"Av404/edit?gid=0#gid=0"",""Ene-Jun!E3:E""),0)),"""")"),"")</f>
        <v/>
      </c>
      <c r="G297" s="7" t="str">
        <f>IFERROR(__xludf.DUMMYFUNCTION("IFERROR(INDEX(IMPORTRANGE(""https://docs.google.com/spreadsheets/d/1C3dRT-t5aGUUqaTPrAeqShEUVkFXBSAwZczxrMAv404/edit?gid=0#gid=0"",""Ene-Jun!AO3:AO""),MATCH($C297,IMPORTRANGE(""https://docs.google.com/spreadsheets/d/1C3dRT-t5aGUUqaTPrAeqShEUVkFXBSAwZczxrM"&amp;"Av404/edit?gid=0#gid=0"",""Ene-Jun!E3:E""),0)),"""")"),"")</f>
        <v/>
      </c>
      <c r="H297" s="7" t="str">
        <f>IFERROR(__xludf.DUMMYFUNCTION("IFERROR(INDEX(IMPORTRANGE(""https://docs.google.com/spreadsheets/d/1C3dRT-t5aGUUqaTPrAeqShEUVkFXBSAwZczxrMAv404/edit?gid=0#gid=0"",""Ene-Jun!AP3:AP""),MATCH($C297,IMPORTRANGE(""https://docs.google.com/spreadsheets/d/1C3dRT-t5aGUUqaTPrAeqShEUVkFXBSAwZczxrM"&amp;"Av404/edit?gid=0#gid=0"",""Ene-Jun!E3:E""),0)),"""")"),"")</f>
        <v/>
      </c>
      <c r="I297" s="7" t="str">
        <f>IFERROR(__xludf.DUMMYFUNCTION("IFERROR(INDEX(IMPORTRANGE(""https://docs.google.com/spreadsheets/d/1C3dRT-t5aGUUqaTPrAeqShEUVkFXBSAwZczxrMAv404/edit?gid=0#gid=0"",""Ene-Jun!AQ3:AQ""),MATCH($C297,IMPORTRANGE(""https://docs.google.com/spreadsheets/d/1C3dRT-t5aGUUqaTPrAeqShEUVkFXBSAwZczxrM"&amp;"Av404/edit?gid=0#gid=0"",""Ene-Jun!E3:E""),0)),"""")"),"")</f>
        <v/>
      </c>
      <c r="J297" s="7" t="str">
        <f>IFERROR(__xludf.DUMMYFUNCTION("IFERROR(INDEX(IMPORTRANGE(""https://docs.google.com/spreadsheets/d/1C3dRT-t5aGUUqaTPrAeqShEUVkFXBSAwZczxrMAv404/edit?gid=0#gid=0"",""Jul!L3:L""),MATCH($C297,IMPORTRANGE(""https://docs.google.com/spreadsheets/d/1C3dRT-t5aGUUqaTPrAeqShEUVkFXBSAwZczxrMAv404/"&amp;"edit?gid=0#gid=0"",""Jul!E3:E""),0)),"""")"),"")</f>
        <v/>
      </c>
      <c r="K297" s="7" t="str">
        <f>IFERROR(__xludf.DUMMYFUNCTION("IFERROR(INDEX(IMPORTRANGE(""https://docs.google.com/spreadsheets/d/1C3dRT-t5aGUUqaTPrAeqShEUVkFXBSAwZczxrMAv404/edit?gid=0#gid=0"",""Ago!L3:L""),MATCH($C297,IMPORTRANGE(""https://docs.google.com/spreadsheets/d/1C3dRT-t5aGUUqaTPrAeqShEUVkFXBSAwZczxrMAv404/"&amp;"edit?gid=0#gid=0"",""Ago!E3:E""),0)),"""")"),"")</f>
        <v/>
      </c>
      <c r="L297" s="7" t="str">
        <f>IFERROR(__xludf.DUMMYFUNCTION("IFERROR(INDEX(IMPORTRANGE(""https://docs.google.com/spreadsheets/d/1C3dRT-t5aGUUqaTPrAeqShEUVkFXBSAwZczxrMAv404/edit?gid=1065183617#gid=1065183617"",""Sep!L3:L""),MATCH($C297,IMPORTRANGE(""https://docs.google.com/spreadsheets/d/1C3dRT-t5aGUUqaTPrAeqShEUVk"&amp;"FXBSAwZczxrMAv404/edit?gid=1065183617#gid=1065183617"",""Sep!E3:E""),0)),"""")"),"")</f>
        <v/>
      </c>
    </row>
    <row r="298" ht="15.75" customHeight="1">
      <c r="B298" s="7" t="str">
        <f>IFERROR(__xludf.DUMMYFUNCTION("""COMPUTED_VALUE"""),"BP2600557510101")</f>
        <v>BP2600557510101</v>
      </c>
      <c r="C298"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298" s="7" t="str">
        <f>IFERROR(__xludf.DUMMYFUNCTION("IFERROR(INDEX(IMPORTRANGE(""https://docs.google.com/spreadsheets/d/1C3dRT-t5aGUUqaTPrAeqShEUVkFXBSAwZczxrMAv404/edit?gid=0#gid=0"",""Ene-Jun!AL3:AL""),MATCH($C298,IMPORTRANGE(""https://docs.google.com/spreadsheets/d/1C3dRT-t5aGUUqaTPrAeqShEUVkFXBSAwZczxrM"&amp;"Av404/edit?gid=0#gid=0"",""Ene-Jun!E3:E""),0)),"""")"),"")</f>
        <v/>
      </c>
      <c r="E298" s="7" t="str">
        <f>IFERROR(__xludf.DUMMYFUNCTION("IFERROR(INDEX(IMPORTRANGE(""https://docs.google.com/spreadsheets/d/1C3dRT-t5aGUUqaTPrAeqShEUVkFXBSAwZczxrMAv404/edit?gid=0#gid=0"",""Ene-Jun!AM3:AM""),MATCH($C298,IMPORTRANGE(""https://docs.google.com/spreadsheets/d/1C3dRT-t5aGUUqaTPrAeqShEUVkFXBSAwZczxrM"&amp;"Av404/edit?gid=0#gid=0"",""Ene-Jun!E3:E""),0)),"""")"),"")</f>
        <v/>
      </c>
      <c r="F298" s="7" t="str">
        <f>IFERROR(__xludf.DUMMYFUNCTION("IFERROR(INDEX(IMPORTRANGE(""https://docs.google.com/spreadsheets/d/1C3dRT-t5aGUUqaTPrAeqShEUVkFXBSAwZczxrMAv404/edit?gid=0#gid=0"",""Ene-Jun!AN3:AN""),MATCH($C298,IMPORTRANGE(""https://docs.google.com/spreadsheets/d/1C3dRT-t5aGUUqaTPrAeqShEUVkFXBSAwZczxrM"&amp;"Av404/edit?gid=0#gid=0"",""Ene-Jun!E3:E""),0)),"""")"),"")</f>
        <v/>
      </c>
      <c r="G298" s="7" t="str">
        <f>IFERROR(__xludf.DUMMYFUNCTION("IFERROR(INDEX(IMPORTRANGE(""https://docs.google.com/spreadsheets/d/1C3dRT-t5aGUUqaTPrAeqShEUVkFXBSAwZczxrMAv404/edit?gid=0#gid=0"",""Ene-Jun!AO3:AO""),MATCH($C298,IMPORTRANGE(""https://docs.google.com/spreadsheets/d/1C3dRT-t5aGUUqaTPrAeqShEUVkFXBSAwZczxrM"&amp;"Av404/edit?gid=0#gid=0"",""Ene-Jun!E3:E""),0)),"""")"),"")</f>
        <v/>
      </c>
      <c r="H298" s="7" t="str">
        <f>IFERROR(__xludf.DUMMYFUNCTION("IFERROR(INDEX(IMPORTRANGE(""https://docs.google.com/spreadsheets/d/1C3dRT-t5aGUUqaTPrAeqShEUVkFXBSAwZczxrMAv404/edit?gid=0#gid=0"",""Ene-Jun!AP3:AP""),MATCH($C298,IMPORTRANGE(""https://docs.google.com/spreadsheets/d/1C3dRT-t5aGUUqaTPrAeqShEUVkFXBSAwZczxrM"&amp;"Av404/edit?gid=0#gid=0"",""Ene-Jun!E3:E""),0)),"""")"),"")</f>
        <v/>
      </c>
      <c r="I298" s="7" t="str">
        <f>IFERROR(__xludf.DUMMYFUNCTION("IFERROR(INDEX(IMPORTRANGE(""https://docs.google.com/spreadsheets/d/1C3dRT-t5aGUUqaTPrAeqShEUVkFXBSAwZczxrMAv404/edit?gid=0#gid=0"",""Ene-Jun!AQ3:AQ""),MATCH($C298,IMPORTRANGE(""https://docs.google.com/spreadsheets/d/1C3dRT-t5aGUUqaTPrAeqShEUVkFXBSAwZczxrM"&amp;"Av404/edit?gid=0#gid=0"",""Ene-Jun!E3:E""),0)),"""")"),"")</f>
        <v/>
      </c>
      <c r="J298" s="7" t="str">
        <f>IFERROR(__xludf.DUMMYFUNCTION("IFERROR(INDEX(IMPORTRANGE(""https://docs.google.com/spreadsheets/d/1C3dRT-t5aGUUqaTPrAeqShEUVkFXBSAwZczxrMAv404/edit?gid=0#gid=0"",""Jul!L3:L""),MATCH($C298,IMPORTRANGE(""https://docs.google.com/spreadsheets/d/1C3dRT-t5aGUUqaTPrAeqShEUVkFXBSAwZczxrMAv404/"&amp;"edit?gid=0#gid=0"",""Jul!E3:E""),0)),"""")"),"")</f>
        <v/>
      </c>
      <c r="K298" s="7" t="str">
        <f>IFERROR(__xludf.DUMMYFUNCTION("IFERROR(INDEX(IMPORTRANGE(""https://docs.google.com/spreadsheets/d/1C3dRT-t5aGUUqaTPrAeqShEUVkFXBSAwZczxrMAv404/edit?gid=0#gid=0"",""Ago!L3:L""),MATCH($C298,IMPORTRANGE(""https://docs.google.com/spreadsheets/d/1C3dRT-t5aGUUqaTPrAeqShEUVkFXBSAwZczxrMAv404/"&amp;"edit?gid=0#gid=0"",""Ago!E3:E""),0)),"""")"),"")</f>
        <v/>
      </c>
      <c r="L298" s="7" t="str">
        <f>IFERROR(__xludf.DUMMYFUNCTION("IFERROR(INDEX(IMPORTRANGE(""https://docs.google.com/spreadsheets/d/1C3dRT-t5aGUUqaTPrAeqShEUVkFXBSAwZczxrMAv404/edit?gid=1065183617#gid=1065183617"",""Sep!L3:L""),MATCH($C298,IMPORTRANGE(""https://docs.google.com/spreadsheets/d/1C3dRT-t5aGUUqaTPrAeqShEUVk"&amp;"FXBSAwZczxrMAv404/edit?gid=1065183617#gid=1065183617"",""Sep!E3:E""),0)),"""")"),"")</f>
        <v/>
      </c>
    </row>
    <row r="299" ht="15.75" customHeight="1">
      <c r="B299" s="7" t="str">
        <f>IFERROR(__xludf.DUMMYFUNCTION("""COMPUTED_VALUE"""),"BP2600557510101")</f>
        <v>BP2600557510101</v>
      </c>
      <c r="C299" s="7" t="str">
        <f>IFERROR(__xludf.DUMMYFUNCTION("""COMPUTED_VALUE"""),"Realizar integración comunitaria enfocado en estilos de vida saludables para el bienestar de las personas con discapacidad y sus cuidadores.")</f>
        <v>Realizar integración comunitaria enfocado en estilos de vida saludables para el bienestar de las personas con discapacidad y sus cuidadores.</v>
      </c>
      <c r="D299" s="7" t="str">
        <f>IFERROR(__xludf.DUMMYFUNCTION("IFERROR(INDEX(IMPORTRANGE(""https://docs.google.com/spreadsheets/d/1C3dRT-t5aGUUqaTPrAeqShEUVkFXBSAwZczxrMAv404/edit?gid=0#gid=0"",""Ene-Jun!AL3:AL""),MATCH($C299,IMPORTRANGE(""https://docs.google.com/spreadsheets/d/1C3dRT-t5aGUUqaTPrAeqShEUVkFXBSAwZczxrM"&amp;"Av404/edit?gid=0#gid=0"",""Ene-Jun!E3:E""),0)),"""")"),"")</f>
        <v/>
      </c>
      <c r="E299" s="7" t="str">
        <f>IFERROR(__xludf.DUMMYFUNCTION("IFERROR(INDEX(IMPORTRANGE(""https://docs.google.com/spreadsheets/d/1C3dRT-t5aGUUqaTPrAeqShEUVkFXBSAwZczxrMAv404/edit?gid=0#gid=0"",""Ene-Jun!AM3:AM""),MATCH($C299,IMPORTRANGE(""https://docs.google.com/spreadsheets/d/1C3dRT-t5aGUUqaTPrAeqShEUVkFXBSAwZczxrM"&amp;"Av404/edit?gid=0#gid=0"",""Ene-Jun!E3:E""),0)),"""")"),"")</f>
        <v/>
      </c>
      <c r="F299" s="7" t="str">
        <f>IFERROR(__xludf.DUMMYFUNCTION("IFERROR(INDEX(IMPORTRANGE(""https://docs.google.com/spreadsheets/d/1C3dRT-t5aGUUqaTPrAeqShEUVkFXBSAwZczxrMAv404/edit?gid=0#gid=0"",""Ene-Jun!AN3:AN""),MATCH($C299,IMPORTRANGE(""https://docs.google.com/spreadsheets/d/1C3dRT-t5aGUUqaTPrAeqShEUVkFXBSAwZczxrM"&amp;"Av404/edit?gid=0#gid=0"",""Ene-Jun!E3:E""),0)),"""")"),"")</f>
        <v/>
      </c>
      <c r="G299" s="7" t="str">
        <f>IFERROR(__xludf.DUMMYFUNCTION("IFERROR(INDEX(IMPORTRANGE(""https://docs.google.com/spreadsheets/d/1C3dRT-t5aGUUqaTPrAeqShEUVkFXBSAwZczxrMAv404/edit?gid=0#gid=0"",""Ene-Jun!AO3:AO""),MATCH($C299,IMPORTRANGE(""https://docs.google.com/spreadsheets/d/1C3dRT-t5aGUUqaTPrAeqShEUVkFXBSAwZczxrM"&amp;"Av404/edit?gid=0#gid=0"",""Ene-Jun!E3:E""),0)),"""")"),"")</f>
        <v/>
      </c>
      <c r="H299" s="7" t="str">
        <f>IFERROR(__xludf.DUMMYFUNCTION("IFERROR(INDEX(IMPORTRANGE(""https://docs.google.com/spreadsheets/d/1C3dRT-t5aGUUqaTPrAeqShEUVkFXBSAwZczxrMAv404/edit?gid=0#gid=0"",""Ene-Jun!AP3:AP""),MATCH($C299,IMPORTRANGE(""https://docs.google.com/spreadsheets/d/1C3dRT-t5aGUUqaTPrAeqShEUVkFXBSAwZczxrM"&amp;"Av404/edit?gid=0#gid=0"",""Ene-Jun!E3:E""),0)),"""")"),"")</f>
        <v/>
      </c>
      <c r="I299" s="7" t="str">
        <f>IFERROR(__xludf.DUMMYFUNCTION("IFERROR(INDEX(IMPORTRANGE(""https://docs.google.com/spreadsheets/d/1C3dRT-t5aGUUqaTPrAeqShEUVkFXBSAwZczxrMAv404/edit?gid=0#gid=0"",""Ene-Jun!AQ3:AQ""),MATCH($C299,IMPORTRANGE(""https://docs.google.com/spreadsheets/d/1C3dRT-t5aGUUqaTPrAeqShEUVkFXBSAwZczxrM"&amp;"Av404/edit?gid=0#gid=0"",""Ene-Jun!E3:E""),0)),"""")"),"")</f>
        <v/>
      </c>
      <c r="J299" s="7" t="str">
        <f>IFERROR(__xludf.DUMMYFUNCTION("IFERROR(INDEX(IMPORTRANGE(""https://docs.google.com/spreadsheets/d/1C3dRT-t5aGUUqaTPrAeqShEUVkFXBSAwZczxrMAv404/edit?gid=0#gid=0"",""Jul!L3:L""),MATCH($C299,IMPORTRANGE(""https://docs.google.com/spreadsheets/d/1C3dRT-t5aGUUqaTPrAeqShEUVkFXBSAwZczxrMAv404/"&amp;"edit?gid=0#gid=0"",""Jul!E3:E""),0)),"""")"),"")</f>
        <v/>
      </c>
      <c r="K299" s="7" t="str">
        <f>IFERROR(__xludf.DUMMYFUNCTION("IFERROR(INDEX(IMPORTRANGE(""https://docs.google.com/spreadsheets/d/1C3dRT-t5aGUUqaTPrAeqShEUVkFXBSAwZczxrMAv404/edit?gid=0#gid=0"",""Ago!L3:L""),MATCH($C299,IMPORTRANGE(""https://docs.google.com/spreadsheets/d/1C3dRT-t5aGUUqaTPrAeqShEUVkFXBSAwZczxrMAv404/"&amp;"edit?gid=0#gid=0"",""Ago!E3:E""),0)),"""")"),"")</f>
        <v/>
      </c>
      <c r="L299" s="7" t="str">
        <f>IFERROR(__xludf.DUMMYFUNCTION("IFERROR(INDEX(IMPORTRANGE(""https://docs.google.com/spreadsheets/d/1C3dRT-t5aGUUqaTPrAeqShEUVkFXBSAwZczxrMAv404/edit?gid=1065183617#gid=1065183617"",""Sep!L3:L""),MATCH($C299,IMPORTRANGE(""https://docs.google.com/spreadsheets/d/1C3dRT-t5aGUUqaTPrAeqShEUVk"&amp;"FXBSAwZczxrMAv404/edit?gid=1065183617#gid=1065183617"",""Sep!E3:E""),0)),"""")"),"")</f>
        <v/>
      </c>
    </row>
    <row r="300" ht="15.75" customHeight="1">
      <c r="B300" s="7" t="str">
        <f>IFERROR(__xludf.DUMMYFUNCTION("""COMPUTED_VALUE"""),"BP2600557620101")</f>
        <v>BP2600557620101</v>
      </c>
      <c r="C300" s="7" t="str">
        <f>IFERROR(__xludf.DUMMYFUNCTION("""COMPUTED_VALUE"""),"Apoyar la logística para el desarrollo de las capacitaciones")</f>
        <v>Apoyar la logística para el desarrollo de las capacitaciones</v>
      </c>
      <c r="D300" s="7" t="str">
        <f>IFERROR(__xludf.DUMMYFUNCTION("IFERROR(INDEX(IMPORTRANGE(""https://docs.google.com/spreadsheets/d/1C3dRT-t5aGUUqaTPrAeqShEUVkFXBSAwZczxrMAv404/edit?gid=0#gid=0"",""Ene-Jun!AL3:AL""),MATCH($C300,IMPORTRANGE(""https://docs.google.com/spreadsheets/d/1C3dRT-t5aGUUqaTPrAeqShEUVkFXBSAwZczxrM"&amp;"Av404/edit?gid=0#gid=0"",""Ene-Jun!E3:E""),0)),"""")"),"")</f>
        <v/>
      </c>
      <c r="E300" s="7" t="str">
        <f>IFERROR(__xludf.DUMMYFUNCTION("IFERROR(INDEX(IMPORTRANGE(""https://docs.google.com/spreadsheets/d/1C3dRT-t5aGUUqaTPrAeqShEUVkFXBSAwZczxrMAv404/edit?gid=0#gid=0"",""Ene-Jun!AM3:AM""),MATCH($C300,IMPORTRANGE(""https://docs.google.com/spreadsheets/d/1C3dRT-t5aGUUqaTPrAeqShEUVkFXBSAwZczxrM"&amp;"Av404/edit?gid=0#gid=0"",""Ene-Jun!E3:E""),0)),"""")"),"")</f>
        <v/>
      </c>
      <c r="F300" s="7" t="str">
        <f>IFERROR(__xludf.DUMMYFUNCTION("IFERROR(INDEX(IMPORTRANGE(""https://docs.google.com/spreadsheets/d/1C3dRT-t5aGUUqaTPrAeqShEUVkFXBSAwZczxrMAv404/edit?gid=0#gid=0"",""Ene-Jun!AN3:AN""),MATCH($C300,IMPORTRANGE(""https://docs.google.com/spreadsheets/d/1C3dRT-t5aGUUqaTPrAeqShEUVkFXBSAwZczxrM"&amp;"Av404/edit?gid=0#gid=0"",""Ene-Jun!E3:E""),0)),"""")"),"")</f>
        <v/>
      </c>
      <c r="G300" s="7" t="str">
        <f>IFERROR(__xludf.DUMMYFUNCTION("IFERROR(INDEX(IMPORTRANGE(""https://docs.google.com/spreadsheets/d/1C3dRT-t5aGUUqaTPrAeqShEUVkFXBSAwZczxrMAv404/edit?gid=0#gid=0"",""Ene-Jun!AO3:AO""),MATCH($C300,IMPORTRANGE(""https://docs.google.com/spreadsheets/d/1C3dRT-t5aGUUqaTPrAeqShEUVkFXBSAwZczxrM"&amp;"Av404/edit?gid=0#gid=0"",""Ene-Jun!E3:E""),0)),"""")"),"")</f>
        <v/>
      </c>
      <c r="H300" s="7" t="str">
        <f>IFERROR(__xludf.DUMMYFUNCTION("IFERROR(INDEX(IMPORTRANGE(""https://docs.google.com/spreadsheets/d/1C3dRT-t5aGUUqaTPrAeqShEUVkFXBSAwZczxrMAv404/edit?gid=0#gid=0"",""Ene-Jun!AP3:AP""),MATCH($C300,IMPORTRANGE(""https://docs.google.com/spreadsheets/d/1C3dRT-t5aGUUqaTPrAeqShEUVkFXBSAwZczxrM"&amp;"Av404/edit?gid=0#gid=0"",""Ene-Jun!E3:E""),0)),"""")"),"")</f>
        <v/>
      </c>
      <c r="I300" s="7" t="str">
        <f>IFERROR(__xludf.DUMMYFUNCTION("IFERROR(INDEX(IMPORTRANGE(""https://docs.google.com/spreadsheets/d/1C3dRT-t5aGUUqaTPrAeqShEUVkFXBSAwZczxrMAv404/edit?gid=0#gid=0"",""Ene-Jun!AQ3:AQ""),MATCH($C300,IMPORTRANGE(""https://docs.google.com/spreadsheets/d/1C3dRT-t5aGUUqaTPrAeqShEUVkFXBSAwZczxrM"&amp;"Av404/edit?gid=0#gid=0"",""Ene-Jun!E3:E""),0)),"""")"),"")</f>
        <v/>
      </c>
      <c r="J300" s="7" t="str">
        <f>IFERROR(__xludf.DUMMYFUNCTION("IFERROR(INDEX(IMPORTRANGE(""https://docs.google.com/spreadsheets/d/1C3dRT-t5aGUUqaTPrAeqShEUVkFXBSAwZczxrMAv404/edit?gid=0#gid=0"",""Jul!L3:L""),MATCH($C300,IMPORTRANGE(""https://docs.google.com/spreadsheets/d/1C3dRT-t5aGUUqaTPrAeqShEUVkFXBSAwZczxrMAv404/"&amp;"edit?gid=0#gid=0"",""Jul!E3:E""),0)),"""")"),"")</f>
        <v/>
      </c>
      <c r="K300" s="7" t="str">
        <f>IFERROR(__xludf.DUMMYFUNCTION("IFERROR(INDEX(IMPORTRANGE(""https://docs.google.com/spreadsheets/d/1C3dRT-t5aGUUqaTPrAeqShEUVkFXBSAwZczxrMAv404/edit?gid=0#gid=0"",""Ago!L3:L""),MATCH($C300,IMPORTRANGE(""https://docs.google.com/spreadsheets/d/1C3dRT-t5aGUUqaTPrAeqShEUVkFXBSAwZczxrMAv404/"&amp;"edit?gid=0#gid=0"",""Ago!E3:E""),0)),"""")"),"")</f>
        <v/>
      </c>
      <c r="L300" s="7" t="str">
        <f>IFERROR(__xludf.DUMMYFUNCTION("IFERROR(INDEX(IMPORTRANGE(""https://docs.google.com/spreadsheets/d/1C3dRT-t5aGUUqaTPrAeqShEUVkFXBSAwZczxrMAv404/edit?gid=1065183617#gid=1065183617"",""Sep!L3:L""),MATCH($C300,IMPORTRANGE(""https://docs.google.com/spreadsheets/d/1C3dRT-t5aGUUqaTPrAeqShEUVk"&amp;"FXBSAwZczxrMAv404/edit?gid=1065183617#gid=1065183617"",""Sep!E3:E""),0)),"""")"),"")</f>
        <v/>
      </c>
    </row>
    <row r="301" ht="15.75" customHeight="1">
      <c r="B301" s="7" t="str">
        <f>IFERROR(__xludf.DUMMYFUNCTION("""COMPUTED_VALUE"""),"BP2600557620101")</f>
        <v>BP2600557620101</v>
      </c>
      <c r="C301" s="7" t="str">
        <f>IFERROR(__xludf.DUMMYFUNCTION("""COMPUTED_VALUE"""),"Realizar convocatoria, divulgación, inscripción y selección de beneficiarios")</f>
        <v>Realizar convocatoria, divulgación, inscripción y selección de beneficiarios</v>
      </c>
      <c r="D301" s="7" t="str">
        <f>IFERROR(__xludf.DUMMYFUNCTION("IFERROR(INDEX(IMPORTRANGE(""https://docs.google.com/spreadsheets/d/1C3dRT-t5aGUUqaTPrAeqShEUVkFXBSAwZczxrMAv404/edit?gid=0#gid=0"",""Ene-Jun!AL3:AL""),MATCH($C301,IMPORTRANGE(""https://docs.google.com/spreadsheets/d/1C3dRT-t5aGUUqaTPrAeqShEUVkFXBSAwZczxrM"&amp;"Av404/edit?gid=0#gid=0"",""Ene-Jun!E3:E""),0)),"""")"),"")</f>
        <v/>
      </c>
      <c r="E301" s="7" t="str">
        <f>IFERROR(__xludf.DUMMYFUNCTION("IFERROR(INDEX(IMPORTRANGE(""https://docs.google.com/spreadsheets/d/1C3dRT-t5aGUUqaTPrAeqShEUVkFXBSAwZczxrMAv404/edit?gid=0#gid=0"",""Ene-Jun!AM3:AM""),MATCH($C301,IMPORTRANGE(""https://docs.google.com/spreadsheets/d/1C3dRT-t5aGUUqaTPrAeqShEUVkFXBSAwZczxrM"&amp;"Av404/edit?gid=0#gid=0"",""Ene-Jun!E3:E""),0)),"""")"),"")</f>
        <v/>
      </c>
      <c r="F301" s="7" t="str">
        <f>IFERROR(__xludf.DUMMYFUNCTION("IFERROR(INDEX(IMPORTRANGE(""https://docs.google.com/spreadsheets/d/1C3dRT-t5aGUUqaTPrAeqShEUVkFXBSAwZczxrMAv404/edit?gid=0#gid=0"",""Ene-Jun!AN3:AN""),MATCH($C301,IMPORTRANGE(""https://docs.google.com/spreadsheets/d/1C3dRT-t5aGUUqaTPrAeqShEUVkFXBSAwZczxrM"&amp;"Av404/edit?gid=0#gid=0"",""Ene-Jun!E3:E""),0)),"""")"),"")</f>
        <v/>
      </c>
      <c r="G301" s="7" t="str">
        <f>IFERROR(__xludf.DUMMYFUNCTION("IFERROR(INDEX(IMPORTRANGE(""https://docs.google.com/spreadsheets/d/1C3dRT-t5aGUUqaTPrAeqShEUVkFXBSAwZczxrMAv404/edit?gid=0#gid=0"",""Ene-Jun!AO3:AO""),MATCH($C301,IMPORTRANGE(""https://docs.google.com/spreadsheets/d/1C3dRT-t5aGUUqaTPrAeqShEUVkFXBSAwZczxrM"&amp;"Av404/edit?gid=0#gid=0"",""Ene-Jun!E3:E""),0)),"""")"),"")</f>
        <v/>
      </c>
      <c r="H301" s="7" t="str">
        <f>IFERROR(__xludf.DUMMYFUNCTION("IFERROR(INDEX(IMPORTRANGE(""https://docs.google.com/spreadsheets/d/1C3dRT-t5aGUUqaTPrAeqShEUVkFXBSAwZczxrMAv404/edit?gid=0#gid=0"",""Ene-Jun!AP3:AP""),MATCH($C301,IMPORTRANGE(""https://docs.google.com/spreadsheets/d/1C3dRT-t5aGUUqaTPrAeqShEUVkFXBSAwZczxrM"&amp;"Av404/edit?gid=0#gid=0"",""Ene-Jun!E3:E""),0)),"""")"),"")</f>
        <v/>
      </c>
      <c r="I301" s="7" t="str">
        <f>IFERROR(__xludf.DUMMYFUNCTION("IFERROR(INDEX(IMPORTRANGE(""https://docs.google.com/spreadsheets/d/1C3dRT-t5aGUUqaTPrAeqShEUVkFXBSAwZczxrMAv404/edit?gid=0#gid=0"",""Ene-Jun!AQ3:AQ""),MATCH($C301,IMPORTRANGE(""https://docs.google.com/spreadsheets/d/1C3dRT-t5aGUUqaTPrAeqShEUVkFXBSAwZczxrM"&amp;"Av404/edit?gid=0#gid=0"",""Ene-Jun!E3:E""),0)),"""")"),"")</f>
        <v/>
      </c>
      <c r="J301" s="7" t="str">
        <f>IFERROR(__xludf.DUMMYFUNCTION("IFERROR(INDEX(IMPORTRANGE(""https://docs.google.com/spreadsheets/d/1C3dRT-t5aGUUqaTPrAeqShEUVkFXBSAwZczxrMAv404/edit?gid=0#gid=0"",""Jul!L3:L""),MATCH($C301,IMPORTRANGE(""https://docs.google.com/spreadsheets/d/1C3dRT-t5aGUUqaTPrAeqShEUVkFXBSAwZczxrMAv404/"&amp;"edit?gid=0#gid=0"",""Jul!E3:E""),0)),"""")"),"")</f>
        <v/>
      </c>
      <c r="K301" s="7" t="str">
        <f>IFERROR(__xludf.DUMMYFUNCTION("IFERROR(INDEX(IMPORTRANGE(""https://docs.google.com/spreadsheets/d/1C3dRT-t5aGUUqaTPrAeqShEUVkFXBSAwZczxrMAv404/edit?gid=0#gid=0"",""Ago!L3:L""),MATCH($C301,IMPORTRANGE(""https://docs.google.com/spreadsheets/d/1C3dRT-t5aGUUqaTPrAeqShEUVkFXBSAwZczxrMAv404/"&amp;"edit?gid=0#gid=0"",""Ago!E3:E""),0)),"""")"),"")</f>
        <v/>
      </c>
      <c r="L301" s="7" t="str">
        <f>IFERROR(__xludf.DUMMYFUNCTION("IFERROR(INDEX(IMPORTRANGE(""https://docs.google.com/spreadsheets/d/1C3dRT-t5aGUUqaTPrAeqShEUVkFXBSAwZczxrMAv404/edit?gid=1065183617#gid=1065183617"",""Sep!L3:L""),MATCH($C301,IMPORTRANGE(""https://docs.google.com/spreadsheets/d/1C3dRT-t5aGUUqaTPrAeqShEUVk"&amp;"FXBSAwZczxrMAv404/edit?gid=1065183617#gid=1065183617"",""Sep!E3:E""),0)),"""")"),"")</f>
        <v/>
      </c>
    </row>
    <row r="302" ht="15.75" customHeight="1">
      <c r="B302" s="7" t="str">
        <f>IFERROR(__xludf.DUMMYFUNCTION("""COMPUTED_VALUE"""),"BP2600557620101")</f>
        <v>BP2600557620101</v>
      </c>
      <c r="C302" s="7" t="str">
        <f>IFERROR(__xludf.DUMMYFUNCTION("""COMPUTED_VALUE"""),"Realizar salida pedagógica de integración, socialización y entrega de resultados del proyecto")</f>
        <v>Realizar salida pedagógica de integración, socialización y entrega de resultados del proyecto</v>
      </c>
      <c r="D302" s="7" t="str">
        <f>IFERROR(__xludf.DUMMYFUNCTION("IFERROR(INDEX(IMPORTRANGE(""https://docs.google.com/spreadsheets/d/1C3dRT-t5aGUUqaTPrAeqShEUVkFXBSAwZczxrMAv404/edit?gid=0#gid=0"",""Ene-Jun!AL3:AL""),MATCH($C302,IMPORTRANGE(""https://docs.google.com/spreadsheets/d/1C3dRT-t5aGUUqaTPrAeqShEUVkFXBSAwZczxrM"&amp;"Av404/edit?gid=0#gid=0"",""Ene-Jun!E3:E""),0)),"""")"),"")</f>
        <v/>
      </c>
      <c r="E302" s="7" t="str">
        <f>IFERROR(__xludf.DUMMYFUNCTION("IFERROR(INDEX(IMPORTRANGE(""https://docs.google.com/spreadsheets/d/1C3dRT-t5aGUUqaTPrAeqShEUVkFXBSAwZczxrMAv404/edit?gid=0#gid=0"",""Ene-Jun!AM3:AM""),MATCH($C302,IMPORTRANGE(""https://docs.google.com/spreadsheets/d/1C3dRT-t5aGUUqaTPrAeqShEUVkFXBSAwZczxrM"&amp;"Av404/edit?gid=0#gid=0"",""Ene-Jun!E3:E""),0)),"""")"),"")</f>
        <v/>
      </c>
      <c r="F302" s="7" t="str">
        <f>IFERROR(__xludf.DUMMYFUNCTION("IFERROR(INDEX(IMPORTRANGE(""https://docs.google.com/spreadsheets/d/1C3dRT-t5aGUUqaTPrAeqShEUVkFXBSAwZczxrMAv404/edit?gid=0#gid=0"",""Ene-Jun!AN3:AN""),MATCH($C302,IMPORTRANGE(""https://docs.google.com/spreadsheets/d/1C3dRT-t5aGUUqaTPrAeqShEUVkFXBSAwZczxrM"&amp;"Av404/edit?gid=0#gid=0"",""Ene-Jun!E3:E""),0)),"""")"),"")</f>
        <v/>
      </c>
      <c r="G302" s="7" t="str">
        <f>IFERROR(__xludf.DUMMYFUNCTION("IFERROR(INDEX(IMPORTRANGE(""https://docs.google.com/spreadsheets/d/1C3dRT-t5aGUUqaTPrAeqShEUVkFXBSAwZczxrMAv404/edit?gid=0#gid=0"",""Ene-Jun!AO3:AO""),MATCH($C302,IMPORTRANGE(""https://docs.google.com/spreadsheets/d/1C3dRT-t5aGUUqaTPrAeqShEUVkFXBSAwZczxrM"&amp;"Av404/edit?gid=0#gid=0"",""Ene-Jun!E3:E""),0)),"""")"),"")</f>
        <v/>
      </c>
      <c r="H302" s="7" t="str">
        <f>IFERROR(__xludf.DUMMYFUNCTION("IFERROR(INDEX(IMPORTRANGE(""https://docs.google.com/spreadsheets/d/1C3dRT-t5aGUUqaTPrAeqShEUVkFXBSAwZczxrMAv404/edit?gid=0#gid=0"",""Ene-Jun!AP3:AP""),MATCH($C302,IMPORTRANGE(""https://docs.google.com/spreadsheets/d/1C3dRT-t5aGUUqaTPrAeqShEUVkFXBSAwZczxrM"&amp;"Av404/edit?gid=0#gid=0"",""Ene-Jun!E3:E""),0)),"""")"),"")</f>
        <v/>
      </c>
      <c r="I302" s="7" t="str">
        <f>IFERROR(__xludf.DUMMYFUNCTION("IFERROR(INDEX(IMPORTRANGE(""https://docs.google.com/spreadsheets/d/1C3dRT-t5aGUUqaTPrAeqShEUVkFXBSAwZczxrMAv404/edit?gid=0#gid=0"",""Ene-Jun!AQ3:AQ""),MATCH($C302,IMPORTRANGE(""https://docs.google.com/spreadsheets/d/1C3dRT-t5aGUUqaTPrAeqShEUVkFXBSAwZczxrM"&amp;"Av404/edit?gid=0#gid=0"",""Ene-Jun!E3:E""),0)),"""")"),"")</f>
        <v/>
      </c>
      <c r="J302" s="7" t="str">
        <f>IFERROR(__xludf.DUMMYFUNCTION("IFERROR(INDEX(IMPORTRANGE(""https://docs.google.com/spreadsheets/d/1C3dRT-t5aGUUqaTPrAeqShEUVkFXBSAwZczxrMAv404/edit?gid=0#gid=0"",""Jul!L3:L""),MATCH($C302,IMPORTRANGE(""https://docs.google.com/spreadsheets/d/1C3dRT-t5aGUUqaTPrAeqShEUVkFXBSAwZczxrMAv404/"&amp;"edit?gid=0#gid=0"",""Jul!E3:E""),0)),"""")"),"")</f>
        <v/>
      </c>
      <c r="K302" s="7" t="str">
        <f>IFERROR(__xludf.DUMMYFUNCTION("IFERROR(INDEX(IMPORTRANGE(""https://docs.google.com/spreadsheets/d/1C3dRT-t5aGUUqaTPrAeqShEUVkFXBSAwZczxrMAv404/edit?gid=0#gid=0"",""Ago!L3:L""),MATCH($C302,IMPORTRANGE(""https://docs.google.com/spreadsheets/d/1C3dRT-t5aGUUqaTPrAeqShEUVkFXBSAwZczxrMAv404/"&amp;"edit?gid=0#gid=0"",""Ago!E3:E""),0)),"""")"),"")</f>
        <v/>
      </c>
      <c r="L302" s="7" t="str">
        <f>IFERROR(__xludf.DUMMYFUNCTION("IFERROR(INDEX(IMPORTRANGE(""https://docs.google.com/spreadsheets/d/1C3dRT-t5aGUUqaTPrAeqShEUVkFXBSAwZczxrMAv404/edit?gid=1065183617#gid=1065183617"",""Sep!L3:L""),MATCH($C302,IMPORTRANGE(""https://docs.google.com/spreadsheets/d/1C3dRT-t5aGUUqaTPrAeqShEUVk"&amp;"FXBSAwZczxrMAv404/edit?gid=1065183617#gid=1065183617"",""Sep!E3:E""),0)),"""")"),"")</f>
        <v/>
      </c>
    </row>
    <row r="303" ht="15.75" customHeight="1">
      <c r="B303" s="7" t="str">
        <f>IFERROR(__xludf.DUMMYFUNCTION("""COMPUTED_VALUE"""),"BP2600557620101")</f>
        <v>BP2600557620101</v>
      </c>
      <c r="C303" s="7"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D303" s="7" t="str">
        <f>IFERROR(__xludf.DUMMYFUNCTION("IFERROR(INDEX(IMPORTRANGE(""https://docs.google.com/spreadsheets/d/1C3dRT-t5aGUUqaTPrAeqShEUVkFXBSAwZczxrMAv404/edit?gid=0#gid=0"",""Ene-Jun!AL3:AL""),MATCH($C303,IMPORTRANGE(""https://docs.google.com/spreadsheets/d/1C3dRT-t5aGUUqaTPrAeqShEUVkFXBSAwZczxrM"&amp;"Av404/edit?gid=0#gid=0"",""Ene-Jun!E3:E""),0)),"""")"),"")</f>
        <v/>
      </c>
      <c r="E303" s="7" t="str">
        <f>IFERROR(__xludf.DUMMYFUNCTION("IFERROR(INDEX(IMPORTRANGE(""https://docs.google.com/spreadsheets/d/1C3dRT-t5aGUUqaTPrAeqShEUVkFXBSAwZczxrMAv404/edit?gid=0#gid=0"",""Ene-Jun!AM3:AM""),MATCH($C303,IMPORTRANGE(""https://docs.google.com/spreadsheets/d/1C3dRT-t5aGUUqaTPrAeqShEUVkFXBSAwZczxrM"&amp;"Av404/edit?gid=0#gid=0"",""Ene-Jun!E3:E""),0)),"""")"),"")</f>
        <v/>
      </c>
      <c r="F303" s="7" t="str">
        <f>IFERROR(__xludf.DUMMYFUNCTION("IFERROR(INDEX(IMPORTRANGE(""https://docs.google.com/spreadsheets/d/1C3dRT-t5aGUUqaTPrAeqShEUVkFXBSAwZczxrMAv404/edit?gid=0#gid=0"",""Ene-Jun!AN3:AN""),MATCH($C303,IMPORTRANGE(""https://docs.google.com/spreadsheets/d/1C3dRT-t5aGUUqaTPrAeqShEUVkFXBSAwZczxrM"&amp;"Av404/edit?gid=0#gid=0"",""Ene-Jun!E3:E""),0)),"""")"),"")</f>
        <v/>
      </c>
      <c r="G303" s="7" t="str">
        <f>IFERROR(__xludf.DUMMYFUNCTION("IFERROR(INDEX(IMPORTRANGE(""https://docs.google.com/spreadsheets/d/1C3dRT-t5aGUUqaTPrAeqShEUVkFXBSAwZczxrMAv404/edit?gid=0#gid=0"",""Ene-Jun!AO3:AO""),MATCH($C303,IMPORTRANGE(""https://docs.google.com/spreadsheets/d/1C3dRT-t5aGUUqaTPrAeqShEUVkFXBSAwZczxrM"&amp;"Av404/edit?gid=0#gid=0"",""Ene-Jun!E3:E""),0)),"""")"),"")</f>
        <v/>
      </c>
      <c r="H303" s="7" t="str">
        <f>IFERROR(__xludf.DUMMYFUNCTION("IFERROR(INDEX(IMPORTRANGE(""https://docs.google.com/spreadsheets/d/1C3dRT-t5aGUUqaTPrAeqShEUVkFXBSAwZczxrMAv404/edit?gid=0#gid=0"",""Ene-Jun!AP3:AP""),MATCH($C303,IMPORTRANGE(""https://docs.google.com/spreadsheets/d/1C3dRT-t5aGUUqaTPrAeqShEUVkFXBSAwZczxrM"&amp;"Av404/edit?gid=0#gid=0"",""Ene-Jun!E3:E""),0)),"""")"),"")</f>
        <v/>
      </c>
      <c r="I303" s="7" t="str">
        <f>IFERROR(__xludf.DUMMYFUNCTION("IFERROR(INDEX(IMPORTRANGE(""https://docs.google.com/spreadsheets/d/1C3dRT-t5aGUUqaTPrAeqShEUVkFXBSAwZczxrMAv404/edit?gid=0#gid=0"",""Ene-Jun!AQ3:AQ""),MATCH($C303,IMPORTRANGE(""https://docs.google.com/spreadsheets/d/1C3dRT-t5aGUUqaTPrAeqShEUVkFXBSAwZczxrM"&amp;"Av404/edit?gid=0#gid=0"",""Ene-Jun!E3:E""),0)),"""")"),"")</f>
        <v/>
      </c>
      <c r="J303" s="7" t="str">
        <f>IFERROR(__xludf.DUMMYFUNCTION("IFERROR(INDEX(IMPORTRANGE(""https://docs.google.com/spreadsheets/d/1C3dRT-t5aGUUqaTPrAeqShEUVkFXBSAwZczxrMAv404/edit?gid=0#gid=0"",""Jul!L3:L""),MATCH($C303,IMPORTRANGE(""https://docs.google.com/spreadsheets/d/1C3dRT-t5aGUUqaTPrAeqShEUVkFXBSAwZczxrMAv404/"&amp;"edit?gid=0#gid=0"",""Jul!E3:E""),0)),"""")"),"")</f>
        <v/>
      </c>
      <c r="K303" s="7" t="str">
        <f>IFERROR(__xludf.DUMMYFUNCTION("IFERROR(INDEX(IMPORTRANGE(""https://docs.google.com/spreadsheets/d/1C3dRT-t5aGUUqaTPrAeqShEUVkFXBSAwZczxrMAv404/edit?gid=0#gid=0"",""Ago!L3:L""),MATCH($C303,IMPORTRANGE(""https://docs.google.com/spreadsheets/d/1C3dRT-t5aGUUqaTPrAeqShEUVkFXBSAwZczxrMAv404/"&amp;"edit?gid=0#gid=0"",""Ago!E3:E""),0)),"""")"),"")</f>
        <v/>
      </c>
      <c r="L303" s="7" t="str">
        <f>IFERROR(__xludf.DUMMYFUNCTION("IFERROR(INDEX(IMPORTRANGE(""https://docs.google.com/spreadsheets/d/1C3dRT-t5aGUUqaTPrAeqShEUVkFXBSAwZczxrMAv404/edit?gid=1065183617#gid=1065183617"",""Sep!L3:L""),MATCH($C303,IMPORTRANGE(""https://docs.google.com/spreadsheets/d/1C3dRT-t5aGUUqaTPrAeqShEUVk"&amp;"FXBSAwZczxrMAv404/edit?gid=1065183617#gid=1065183617"",""Sep!E3:E""),0)),"""")"),"")</f>
        <v/>
      </c>
    </row>
    <row r="304" ht="15.75" customHeight="1">
      <c r="B304" s="7" t="str">
        <f>IFERROR(__xludf.DUMMYFUNCTION("""COMPUTED_VALUE"""),"BP2600557620101")</f>
        <v>BP2600557620101</v>
      </c>
      <c r="C304" s="7" t="str">
        <f>IFERROR(__xludf.DUMMYFUNCTION("""COMPUTED_VALUE"""),"Realizar talleres interactivos que promuevan la salud mental mediante: actividades psicosociales de escucha activa, gimnasia cerebral y actividades lúdico-recreativas (Rumbo terapía) que fortalezcan la salud mental y cognitiva de las personas mayores")</f>
        <v>Realizar talleres interactivos que promuevan la salud mental mediante: actividades psicosociales de escucha activa, gimnasia cerebral y actividades lúdico-recreativas (Rumbo terapía) que fortalezcan la salud mental y cognitiva de las personas mayores</v>
      </c>
      <c r="D304" s="7" t="str">
        <f>IFERROR(__xludf.DUMMYFUNCTION("IFERROR(INDEX(IMPORTRANGE(""https://docs.google.com/spreadsheets/d/1C3dRT-t5aGUUqaTPrAeqShEUVkFXBSAwZczxrMAv404/edit?gid=0#gid=0"",""Ene-Jun!AL3:AL""),MATCH($C304,IMPORTRANGE(""https://docs.google.com/spreadsheets/d/1C3dRT-t5aGUUqaTPrAeqShEUVkFXBSAwZczxrM"&amp;"Av404/edit?gid=0#gid=0"",""Ene-Jun!E3:E""),0)),"""")"),"")</f>
        <v/>
      </c>
      <c r="E304" s="7" t="str">
        <f>IFERROR(__xludf.DUMMYFUNCTION("IFERROR(INDEX(IMPORTRANGE(""https://docs.google.com/spreadsheets/d/1C3dRT-t5aGUUqaTPrAeqShEUVkFXBSAwZczxrMAv404/edit?gid=0#gid=0"",""Ene-Jun!AM3:AM""),MATCH($C304,IMPORTRANGE(""https://docs.google.com/spreadsheets/d/1C3dRT-t5aGUUqaTPrAeqShEUVkFXBSAwZczxrM"&amp;"Av404/edit?gid=0#gid=0"",""Ene-Jun!E3:E""),0)),"""")"),"")</f>
        <v/>
      </c>
      <c r="F304" s="7" t="str">
        <f>IFERROR(__xludf.DUMMYFUNCTION("IFERROR(INDEX(IMPORTRANGE(""https://docs.google.com/spreadsheets/d/1C3dRT-t5aGUUqaTPrAeqShEUVkFXBSAwZczxrMAv404/edit?gid=0#gid=0"",""Ene-Jun!AN3:AN""),MATCH($C304,IMPORTRANGE(""https://docs.google.com/spreadsheets/d/1C3dRT-t5aGUUqaTPrAeqShEUVkFXBSAwZczxrM"&amp;"Av404/edit?gid=0#gid=0"",""Ene-Jun!E3:E""),0)),"""")"),"")</f>
        <v/>
      </c>
      <c r="G304" s="7" t="str">
        <f>IFERROR(__xludf.DUMMYFUNCTION("IFERROR(INDEX(IMPORTRANGE(""https://docs.google.com/spreadsheets/d/1C3dRT-t5aGUUqaTPrAeqShEUVkFXBSAwZczxrMAv404/edit?gid=0#gid=0"",""Ene-Jun!AO3:AO""),MATCH($C304,IMPORTRANGE(""https://docs.google.com/spreadsheets/d/1C3dRT-t5aGUUqaTPrAeqShEUVkFXBSAwZczxrM"&amp;"Av404/edit?gid=0#gid=0"",""Ene-Jun!E3:E""),0)),"""")"),"")</f>
        <v/>
      </c>
      <c r="H304" s="7" t="str">
        <f>IFERROR(__xludf.DUMMYFUNCTION("IFERROR(INDEX(IMPORTRANGE(""https://docs.google.com/spreadsheets/d/1C3dRT-t5aGUUqaTPrAeqShEUVkFXBSAwZczxrMAv404/edit?gid=0#gid=0"",""Ene-Jun!AP3:AP""),MATCH($C304,IMPORTRANGE(""https://docs.google.com/spreadsheets/d/1C3dRT-t5aGUUqaTPrAeqShEUVkFXBSAwZczxrM"&amp;"Av404/edit?gid=0#gid=0"",""Ene-Jun!E3:E""),0)),"""")"),"")</f>
        <v/>
      </c>
      <c r="I304" s="7" t="str">
        <f>IFERROR(__xludf.DUMMYFUNCTION("IFERROR(INDEX(IMPORTRANGE(""https://docs.google.com/spreadsheets/d/1C3dRT-t5aGUUqaTPrAeqShEUVkFXBSAwZczxrMAv404/edit?gid=0#gid=0"",""Ene-Jun!AQ3:AQ""),MATCH($C304,IMPORTRANGE(""https://docs.google.com/spreadsheets/d/1C3dRT-t5aGUUqaTPrAeqShEUVkFXBSAwZczxrM"&amp;"Av404/edit?gid=0#gid=0"",""Ene-Jun!E3:E""),0)),"""")"),"")</f>
        <v/>
      </c>
      <c r="J304" s="7" t="str">
        <f>IFERROR(__xludf.DUMMYFUNCTION("IFERROR(INDEX(IMPORTRANGE(""https://docs.google.com/spreadsheets/d/1C3dRT-t5aGUUqaTPrAeqShEUVkFXBSAwZczxrMAv404/edit?gid=0#gid=0"",""Jul!L3:L""),MATCH($C304,IMPORTRANGE(""https://docs.google.com/spreadsheets/d/1C3dRT-t5aGUUqaTPrAeqShEUVkFXBSAwZczxrMAv404/"&amp;"edit?gid=0#gid=0"",""Jul!E3:E""),0)),"""")"),"")</f>
        <v/>
      </c>
      <c r="K304" s="7" t="str">
        <f>IFERROR(__xludf.DUMMYFUNCTION("IFERROR(INDEX(IMPORTRANGE(""https://docs.google.com/spreadsheets/d/1C3dRT-t5aGUUqaTPrAeqShEUVkFXBSAwZczxrMAv404/edit?gid=0#gid=0"",""Ago!L3:L""),MATCH($C304,IMPORTRANGE(""https://docs.google.com/spreadsheets/d/1C3dRT-t5aGUUqaTPrAeqShEUVkFXBSAwZczxrMAv404/"&amp;"edit?gid=0#gid=0"",""Ago!E3:E""),0)),"""")"),"")</f>
        <v/>
      </c>
      <c r="L304" s="7" t="str">
        <f>IFERROR(__xludf.DUMMYFUNCTION("IFERROR(INDEX(IMPORTRANGE(""https://docs.google.com/spreadsheets/d/1C3dRT-t5aGUUqaTPrAeqShEUVkFXBSAwZczxrMAv404/edit?gid=1065183617#gid=1065183617"",""Sep!L3:L""),MATCH($C304,IMPORTRANGE(""https://docs.google.com/spreadsheets/d/1C3dRT-t5aGUUqaTPrAeqShEUVk"&amp;"FXBSAwZczxrMAv404/edit?gid=1065183617#gid=1065183617"",""Sep!E3:E""),0)),"""")"),"")</f>
        <v/>
      </c>
    </row>
    <row r="305" ht="15.75" customHeight="1">
      <c r="B305" s="7" t="str">
        <f>IFERROR(__xludf.DUMMYFUNCTION("""COMPUTED_VALUE"""),"BP2600557620101")</f>
        <v>BP2600557620101</v>
      </c>
      <c r="C305" s="7"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D305" s="7" t="str">
        <f>IFERROR(__xludf.DUMMYFUNCTION("IFERROR(INDEX(IMPORTRANGE(""https://docs.google.com/spreadsheets/d/1C3dRT-t5aGUUqaTPrAeqShEUVkFXBSAwZczxrMAv404/edit?gid=0#gid=0"",""Ene-Jun!AL3:AL""),MATCH($C305,IMPORTRANGE(""https://docs.google.com/spreadsheets/d/1C3dRT-t5aGUUqaTPrAeqShEUVkFXBSAwZczxrM"&amp;"Av404/edit?gid=0#gid=0"",""Ene-Jun!E3:E""),0)),"""")"),"")</f>
        <v/>
      </c>
      <c r="E305" s="7" t="str">
        <f>IFERROR(__xludf.DUMMYFUNCTION("IFERROR(INDEX(IMPORTRANGE(""https://docs.google.com/spreadsheets/d/1C3dRT-t5aGUUqaTPrAeqShEUVkFXBSAwZczxrMAv404/edit?gid=0#gid=0"",""Ene-Jun!AM3:AM""),MATCH($C305,IMPORTRANGE(""https://docs.google.com/spreadsheets/d/1C3dRT-t5aGUUqaTPrAeqShEUVkFXBSAwZczxrM"&amp;"Av404/edit?gid=0#gid=0"",""Ene-Jun!E3:E""),0)),"""")"),"")</f>
        <v/>
      </c>
      <c r="F305" s="7" t="str">
        <f>IFERROR(__xludf.DUMMYFUNCTION("IFERROR(INDEX(IMPORTRANGE(""https://docs.google.com/spreadsheets/d/1C3dRT-t5aGUUqaTPrAeqShEUVkFXBSAwZczxrMAv404/edit?gid=0#gid=0"",""Ene-Jun!AN3:AN""),MATCH($C305,IMPORTRANGE(""https://docs.google.com/spreadsheets/d/1C3dRT-t5aGUUqaTPrAeqShEUVkFXBSAwZczxrM"&amp;"Av404/edit?gid=0#gid=0"",""Ene-Jun!E3:E""),0)),"""")"),"")</f>
        <v/>
      </c>
      <c r="G305" s="7" t="str">
        <f>IFERROR(__xludf.DUMMYFUNCTION("IFERROR(INDEX(IMPORTRANGE(""https://docs.google.com/spreadsheets/d/1C3dRT-t5aGUUqaTPrAeqShEUVkFXBSAwZczxrMAv404/edit?gid=0#gid=0"",""Ene-Jun!AO3:AO""),MATCH($C305,IMPORTRANGE(""https://docs.google.com/spreadsheets/d/1C3dRT-t5aGUUqaTPrAeqShEUVkFXBSAwZczxrM"&amp;"Av404/edit?gid=0#gid=0"",""Ene-Jun!E3:E""),0)),"""")"),"")</f>
        <v/>
      </c>
      <c r="H305" s="7" t="str">
        <f>IFERROR(__xludf.DUMMYFUNCTION("IFERROR(INDEX(IMPORTRANGE(""https://docs.google.com/spreadsheets/d/1C3dRT-t5aGUUqaTPrAeqShEUVkFXBSAwZczxrMAv404/edit?gid=0#gid=0"",""Ene-Jun!AP3:AP""),MATCH($C305,IMPORTRANGE(""https://docs.google.com/spreadsheets/d/1C3dRT-t5aGUUqaTPrAeqShEUVkFXBSAwZczxrM"&amp;"Av404/edit?gid=0#gid=0"",""Ene-Jun!E3:E""),0)),"""")"),"")</f>
        <v/>
      </c>
      <c r="I305" s="7" t="str">
        <f>IFERROR(__xludf.DUMMYFUNCTION("IFERROR(INDEX(IMPORTRANGE(""https://docs.google.com/spreadsheets/d/1C3dRT-t5aGUUqaTPrAeqShEUVkFXBSAwZczxrMAv404/edit?gid=0#gid=0"",""Ene-Jun!AQ3:AQ""),MATCH($C305,IMPORTRANGE(""https://docs.google.com/spreadsheets/d/1C3dRT-t5aGUUqaTPrAeqShEUVkFXBSAwZczxrM"&amp;"Av404/edit?gid=0#gid=0"",""Ene-Jun!E3:E""),0)),"""")"),"")</f>
        <v/>
      </c>
      <c r="J305" s="7" t="str">
        <f>IFERROR(__xludf.DUMMYFUNCTION("IFERROR(INDEX(IMPORTRANGE(""https://docs.google.com/spreadsheets/d/1C3dRT-t5aGUUqaTPrAeqShEUVkFXBSAwZczxrMAv404/edit?gid=0#gid=0"",""Jul!L3:L""),MATCH($C305,IMPORTRANGE(""https://docs.google.com/spreadsheets/d/1C3dRT-t5aGUUqaTPrAeqShEUVkFXBSAwZczxrMAv404/"&amp;"edit?gid=0#gid=0"",""Jul!E3:E""),0)),"""")"),"")</f>
        <v/>
      </c>
      <c r="K305" s="7" t="str">
        <f>IFERROR(__xludf.DUMMYFUNCTION("IFERROR(INDEX(IMPORTRANGE(""https://docs.google.com/spreadsheets/d/1C3dRT-t5aGUUqaTPrAeqShEUVkFXBSAwZczxrMAv404/edit?gid=0#gid=0"",""Ago!L3:L""),MATCH($C305,IMPORTRANGE(""https://docs.google.com/spreadsheets/d/1C3dRT-t5aGUUqaTPrAeqShEUVkFXBSAwZczxrMAv404/"&amp;"edit?gid=0#gid=0"",""Ago!E3:E""),0)),"""")"),"")</f>
        <v/>
      </c>
      <c r="L305" s="7" t="str">
        <f>IFERROR(__xludf.DUMMYFUNCTION("IFERROR(INDEX(IMPORTRANGE(""https://docs.google.com/spreadsheets/d/1C3dRT-t5aGUUqaTPrAeqShEUVkFXBSAwZczxrMAv404/edit?gid=1065183617#gid=1065183617"",""Sep!L3:L""),MATCH($C305,IMPORTRANGE(""https://docs.google.com/spreadsheets/d/1C3dRT-t5aGUUqaTPrAeqShEUVk"&amp;"FXBSAwZczxrMAv404/edit?gid=1065183617#gid=1065183617"",""Sep!E3:E""),0)),"""")"),"")</f>
        <v/>
      </c>
    </row>
    <row r="306" ht="15.75" customHeight="1">
      <c r="B306" s="7" t="str">
        <f>IFERROR(__xludf.DUMMYFUNCTION("""COMPUTED_VALUE"""),"BP2600561810101")</f>
        <v>BP2600561810101</v>
      </c>
      <c r="C306" s="7" t="str">
        <f>IFERROR(__xludf.DUMMYFUNCTION("""COMPUTED_VALUE"""),"Brindar apoyo a iniciativas sociales del territorio")</f>
        <v>Brindar apoyo a iniciativas sociales del territorio</v>
      </c>
      <c r="D306" s="7" t="str">
        <f>IFERROR(__xludf.DUMMYFUNCTION("IFERROR(INDEX(IMPORTRANGE(""https://docs.google.com/spreadsheets/d/1C3dRT-t5aGUUqaTPrAeqShEUVkFXBSAwZczxrMAv404/edit?gid=0#gid=0"",""Ene-Jun!AL3:AL""),MATCH($C306,IMPORTRANGE(""https://docs.google.com/spreadsheets/d/1C3dRT-t5aGUUqaTPrAeqShEUVkFXBSAwZczxrM"&amp;"Av404/edit?gid=0#gid=0"",""Ene-Jun!E3:E""),0)),"""")"),"")</f>
        <v/>
      </c>
      <c r="E306" s="7" t="str">
        <f>IFERROR(__xludf.DUMMYFUNCTION("IFERROR(INDEX(IMPORTRANGE(""https://docs.google.com/spreadsheets/d/1C3dRT-t5aGUUqaTPrAeqShEUVkFXBSAwZczxrMAv404/edit?gid=0#gid=0"",""Ene-Jun!AM3:AM""),MATCH($C306,IMPORTRANGE(""https://docs.google.com/spreadsheets/d/1C3dRT-t5aGUUqaTPrAeqShEUVkFXBSAwZczxrM"&amp;"Av404/edit?gid=0#gid=0"",""Ene-Jun!E3:E""),0)),"""")"),"")</f>
        <v/>
      </c>
      <c r="F306" s="7" t="str">
        <f>IFERROR(__xludf.DUMMYFUNCTION("IFERROR(INDEX(IMPORTRANGE(""https://docs.google.com/spreadsheets/d/1C3dRT-t5aGUUqaTPrAeqShEUVkFXBSAwZczxrMAv404/edit?gid=0#gid=0"",""Ene-Jun!AN3:AN""),MATCH($C306,IMPORTRANGE(""https://docs.google.com/spreadsheets/d/1C3dRT-t5aGUUqaTPrAeqShEUVkFXBSAwZczxrM"&amp;"Av404/edit?gid=0#gid=0"",""Ene-Jun!E3:E""),0)),"""")"),"")</f>
        <v/>
      </c>
      <c r="G306" s="7" t="str">
        <f>IFERROR(__xludf.DUMMYFUNCTION("IFERROR(INDEX(IMPORTRANGE(""https://docs.google.com/spreadsheets/d/1C3dRT-t5aGUUqaTPrAeqShEUVkFXBSAwZczxrMAv404/edit?gid=0#gid=0"",""Ene-Jun!AO3:AO""),MATCH($C306,IMPORTRANGE(""https://docs.google.com/spreadsheets/d/1C3dRT-t5aGUUqaTPrAeqShEUVkFXBSAwZczxrM"&amp;"Av404/edit?gid=0#gid=0"",""Ene-Jun!E3:E""),0)),"""")"),"")</f>
        <v/>
      </c>
      <c r="H306" s="7" t="str">
        <f>IFERROR(__xludf.DUMMYFUNCTION("IFERROR(INDEX(IMPORTRANGE(""https://docs.google.com/spreadsheets/d/1C3dRT-t5aGUUqaTPrAeqShEUVkFXBSAwZczxrMAv404/edit?gid=0#gid=0"",""Ene-Jun!AP3:AP""),MATCH($C306,IMPORTRANGE(""https://docs.google.com/spreadsheets/d/1C3dRT-t5aGUUqaTPrAeqShEUVkFXBSAwZczxrM"&amp;"Av404/edit?gid=0#gid=0"",""Ene-Jun!E3:E""),0)),"""")"),"")</f>
        <v/>
      </c>
      <c r="I306" s="7" t="str">
        <f>IFERROR(__xludf.DUMMYFUNCTION("IFERROR(INDEX(IMPORTRANGE(""https://docs.google.com/spreadsheets/d/1C3dRT-t5aGUUqaTPrAeqShEUVkFXBSAwZczxrMAv404/edit?gid=0#gid=0"",""Ene-Jun!AQ3:AQ""),MATCH($C306,IMPORTRANGE(""https://docs.google.com/spreadsheets/d/1C3dRT-t5aGUUqaTPrAeqShEUVkFXBSAwZczxrM"&amp;"Av404/edit?gid=0#gid=0"",""Ene-Jun!E3:E""),0)),"""")"),"")</f>
        <v/>
      </c>
      <c r="J306" s="7" t="str">
        <f>IFERROR(__xludf.DUMMYFUNCTION("IFERROR(INDEX(IMPORTRANGE(""https://docs.google.com/spreadsheets/d/1C3dRT-t5aGUUqaTPrAeqShEUVkFXBSAwZczxrMAv404/edit?gid=0#gid=0"",""Jul!L3:L""),MATCH($C306,IMPORTRANGE(""https://docs.google.com/spreadsheets/d/1C3dRT-t5aGUUqaTPrAeqShEUVkFXBSAwZczxrMAv404/"&amp;"edit?gid=0#gid=0"",""Jul!E3:E""),0)),"""")"),"")</f>
        <v/>
      </c>
      <c r="K306" s="7" t="str">
        <f>IFERROR(__xludf.DUMMYFUNCTION("IFERROR(INDEX(IMPORTRANGE(""https://docs.google.com/spreadsheets/d/1C3dRT-t5aGUUqaTPrAeqShEUVkFXBSAwZczxrMAv404/edit?gid=0#gid=0"",""Ago!L3:L""),MATCH($C306,IMPORTRANGE(""https://docs.google.com/spreadsheets/d/1C3dRT-t5aGUUqaTPrAeqShEUVkFXBSAwZczxrMAv404/"&amp;"edit?gid=0#gid=0"",""Ago!E3:E""),0)),"""")"),"")</f>
        <v/>
      </c>
      <c r="L306" s="7" t="str">
        <f>IFERROR(__xludf.DUMMYFUNCTION("IFERROR(INDEX(IMPORTRANGE(""https://docs.google.com/spreadsheets/d/1C3dRT-t5aGUUqaTPrAeqShEUVkFXBSAwZczxrMAv404/edit?gid=1065183617#gid=1065183617"",""Sep!L3:L""),MATCH($C306,IMPORTRANGE(""https://docs.google.com/spreadsheets/d/1C3dRT-t5aGUUqaTPrAeqShEUVk"&amp;"FXBSAwZczxrMAv404/edit?gid=1065183617#gid=1065183617"",""Sep!E3:E""),0)),"""")"),"")</f>
        <v/>
      </c>
    </row>
    <row r="307" ht="15.75" customHeight="1">
      <c r="B307" s="7" t="str">
        <f>IFERROR(__xludf.DUMMYFUNCTION("""COMPUTED_VALUE"""),"BP2600561810101")</f>
        <v>BP2600561810101</v>
      </c>
      <c r="C307" s="7" t="str">
        <f>IFERROR(__xludf.DUMMYFUNCTION("""COMPUTED_VALUE"""),"Realizar capacitación sobre los derechos de los jóvenes y la Ley Estatutaria de Juventud")</f>
        <v>Realizar capacitación sobre los derechos de los jóvenes y la Ley Estatutaria de Juventud</v>
      </c>
      <c r="D307" s="7" t="str">
        <f>IFERROR(__xludf.DUMMYFUNCTION("IFERROR(INDEX(IMPORTRANGE(""https://docs.google.com/spreadsheets/d/1C3dRT-t5aGUUqaTPrAeqShEUVkFXBSAwZczxrMAv404/edit?gid=0#gid=0"",""Ene-Jun!AL3:AL""),MATCH($C307,IMPORTRANGE(""https://docs.google.com/spreadsheets/d/1C3dRT-t5aGUUqaTPrAeqShEUVkFXBSAwZczxrM"&amp;"Av404/edit?gid=0#gid=0"",""Ene-Jun!E3:E""),0)),"""")"),"")</f>
        <v/>
      </c>
      <c r="E307" s="7" t="str">
        <f>IFERROR(__xludf.DUMMYFUNCTION("IFERROR(INDEX(IMPORTRANGE(""https://docs.google.com/spreadsheets/d/1C3dRT-t5aGUUqaTPrAeqShEUVkFXBSAwZczxrMAv404/edit?gid=0#gid=0"",""Ene-Jun!AM3:AM""),MATCH($C307,IMPORTRANGE(""https://docs.google.com/spreadsheets/d/1C3dRT-t5aGUUqaTPrAeqShEUVkFXBSAwZczxrM"&amp;"Av404/edit?gid=0#gid=0"",""Ene-Jun!E3:E""),0)),"""")"),"")</f>
        <v/>
      </c>
      <c r="F307" s="7" t="str">
        <f>IFERROR(__xludf.DUMMYFUNCTION("IFERROR(INDEX(IMPORTRANGE(""https://docs.google.com/spreadsheets/d/1C3dRT-t5aGUUqaTPrAeqShEUVkFXBSAwZczxrMAv404/edit?gid=0#gid=0"",""Ene-Jun!AN3:AN""),MATCH($C307,IMPORTRANGE(""https://docs.google.com/spreadsheets/d/1C3dRT-t5aGUUqaTPrAeqShEUVkFXBSAwZczxrM"&amp;"Av404/edit?gid=0#gid=0"",""Ene-Jun!E3:E""),0)),"""")"),"")</f>
        <v/>
      </c>
      <c r="G307" s="7" t="str">
        <f>IFERROR(__xludf.DUMMYFUNCTION("IFERROR(INDEX(IMPORTRANGE(""https://docs.google.com/spreadsheets/d/1C3dRT-t5aGUUqaTPrAeqShEUVkFXBSAwZczxrMAv404/edit?gid=0#gid=0"",""Ene-Jun!AO3:AO""),MATCH($C307,IMPORTRANGE(""https://docs.google.com/spreadsheets/d/1C3dRT-t5aGUUqaTPrAeqShEUVkFXBSAwZczxrM"&amp;"Av404/edit?gid=0#gid=0"",""Ene-Jun!E3:E""),0)),"""")"),"")</f>
        <v/>
      </c>
      <c r="H307" s="7" t="str">
        <f>IFERROR(__xludf.DUMMYFUNCTION("IFERROR(INDEX(IMPORTRANGE(""https://docs.google.com/spreadsheets/d/1C3dRT-t5aGUUqaTPrAeqShEUVkFXBSAwZczxrMAv404/edit?gid=0#gid=0"",""Ene-Jun!AP3:AP""),MATCH($C307,IMPORTRANGE(""https://docs.google.com/spreadsheets/d/1C3dRT-t5aGUUqaTPrAeqShEUVkFXBSAwZczxrM"&amp;"Av404/edit?gid=0#gid=0"",""Ene-Jun!E3:E""),0)),"""")"),"")</f>
        <v/>
      </c>
      <c r="I307" s="7" t="str">
        <f>IFERROR(__xludf.DUMMYFUNCTION("IFERROR(INDEX(IMPORTRANGE(""https://docs.google.com/spreadsheets/d/1C3dRT-t5aGUUqaTPrAeqShEUVkFXBSAwZczxrMAv404/edit?gid=0#gid=0"",""Ene-Jun!AQ3:AQ""),MATCH($C307,IMPORTRANGE(""https://docs.google.com/spreadsheets/d/1C3dRT-t5aGUUqaTPrAeqShEUVkFXBSAwZczxrM"&amp;"Av404/edit?gid=0#gid=0"",""Ene-Jun!E3:E""),0)),"""")"),"")</f>
        <v/>
      </c>
      <c r="J307" s="7" t="str">
        <f>IFERROR(__xludf.DUMMYFUNCTION("IFERROR(INDEX(IMPORTRANGE(""https://docs.google.com/spreadsheets/d/1C3dRT-t5aGUUqaTPrAeqShEUVkFXBSAwZczxrMAv404/edit?gid=0#gid=0"",""Jul!L3:L""),MATCH($C307,IMPORTRANGE(""https://docs.google.com/spreadsheets/d/1C3dRT-t5aGUUqaTPrAeqShEUVkFXBSAwZczxrMAv404/"&amp;"edit?gid=0#gid=0"",""Jul!E3:E""),0)),"""")"),"")</f>
        <v/>
      </c>
      <c r="K307" s="7" t="str">
        <f>IFERROR(__xludf.DUMMYFUNCTION("IFERROR(INDEX(IMPORTRANGE(""https://docs.google.com/spreadsheets/d/1C3dRT-t5aGUUqaTPrAeqShEUVkFXBSAwZczxrMAv404/edit?gid=0#gid=0"",""Ago!L3:L""),MATCH($C307,IMPORTRANGE(""https://docs.google.com/spreadsheets/d/1C3dRT-t5aGUUqaTPrAeqShEUVkFXBSAwZczxrMAv404/"&amp;"edit?gid=0#gid=0"",""Ago!E3:E""),0)),"""")"),"")</f>
        <v/>
      </c>
      <c r="L307" s="7" t="str">
        <f>IFERROR(__xludf.DUMMYFUNCTION("IFERROR(INDEX(IMPORTRANGE(""https://docs.google.com/spreadsheets/d/1C3dRT-t5aGUUqaTPrAeqShEUVkFXBSAwZczxrMAv404/edit?gid=1065183617#gid=1065183617"",""Sep!L3:L""),MATCH($C307,IMPORTRANGE(""https://docs.google.com/spreadsheets/d/1C3dRT-t5aGUUqaTPrAeqShEUVk"&amp;"FXBSAwZczxrMAv404/edit?gid=1065183617#gid=1065183617"",""Sep!E3:E""),0)),"""")"),"")</f>
        <v/>
      </c>
    </row>
    <row r="308" ht="15.75" customHeight="1">
      <c r="B308" s="7" t="str">
        <f>IFERROR(__xludf.DUMMYFUNCTION("""COMPUTED_VALUE"""),"BP2600561810101")</f>
        <v>BP2600561810101</v>
      </c>
      <c r="C308" s="7" t="str">
        <f>IFERROR(__xludf.DUMMYFUNCTION("""COMPUTED_VALUE"""),"Realizar convocatoria, y caracterización de los beneficiarios del proyecto")</f>
        <v>Realizar convocatoria, y caracterización de los beneficiarios del proyecto</v>
      </c>
      <c r="D308" s="7" t="str">
        <f>IFERROR(__xludf.DUMMYFUNCTION("IFERROR(INDEX(IMPORTRANGE(""https://docs.google.com/spreadsheets/d/1C3dRT-t5aGUUqaTPrAeqShEUVkFXBSAwZczxrMAv404/edit?gid=0#gid=0"",""Ene-Jun!AL3:AL""),MATCH($C308,IMPORTRANGE(""https://docs.google.com/spreadsheets/d/1C3dRT-t5aGUUqaTPrAeqShEUVkFXBSAwZczxrM"&amp;"Av404/edit?gid=0#gid=0"",""Ene-Jun!E3:E""),0)),"""")"),"")</f>
        <v/>
      </c>
      <c r="E308" s="7" t="str">
        <f>IFERROR(__xludf.DUMMYFUNCTION("IFERROR(INDEX(IMPORTRANGE(""https://docs.google.com/spreadsheets/d/1C3dRT-t5aGUUqaTPrAeqShEUVkFXBSAwZczxrMAv404/edit?gid=0#gid=0"",""Ene-Jun!AM3:AM""),MATCH($C308,IMPORTRANGE(""https://docs.google.com/spreadsheets/d/1C3dRT-t5aGUUqaTPrAeqShEUVkFXBSAwZczxrM"&amp;"Av404/edit?gid=0#gid=0"",""Ene-Jun!E3:E""),0)),"""")"),"")</f>
        <v/>
      </c>
      <c r="F308" s="7" t="str">
        <f>IFERROR(__xludf.DUMMYFUNCTION("IFERROR(INDEX(IMPORTRANGE(""https://docs.google.com/spreadsheets/d/1C3dRT-t5aGUUqaTPrAeqShEUVkFXBSAwZczxrMAv404/edit?gid=0#gid=0"",""Ene-Jun!AN3:AN""),MATCH($C308,IMPORTRANGE(""https://docs.google.com/spreadsheets/d/1C3dRT-t5aGUUqaTPrAeqShEUVkFXBSAwZczxrM"&amp;"Av404/edit?gid=0#gid=0"",""Ene-Jun!E3:E""),0)),"""")"),"")</f>
        <v/>
      </c>
      <c r="G308" s="7" t="str">
        <f>IFERROR(__xludf.DUMMYFUNCTION("IFERROR(INDEX(IMPORTRANGE(""https://docs.google.com/spreadsheets/d/1C3dRT-t5aGUUqaTPrAeqShEUVkFXBSAwZczxrMAv404/edit?gid=0#gid=0"",""Ene-Jun!AO3:AO""),MATCH($C308,IMPORTRANGE(""https://docs.google.com/spreadsheets/d/1C3dRT-t5aGUUqaTPrAeqShEUVkFXBSAwZczxrM"&amp;"Av404/edit?gid=0#gid=0"",""Ene-Jun!E3:E""),0)),"""")"),"")</f>
        <v/>
      </c>
      <c r="H308" s="7" t="str">
        <f>IFERROR(__xludf.DUMMYFUNCTION("IFERROR(INDEX(IMPORTRANGE(""https://docs.google.com/spreadsheets/d/1C3dRT-t5aGUUqaTPrAeqShEUVkFXBSAwZczxrMAv404/edit?gid=0#gid=0"",""Ene-Jun!AP3:AP""),MATCH($C308,IMPORTRANGE(""https://docs.google.com/spreadsheets/d/1C3dRT-t5aGUUqaTPrAeqShEUVkFXBSAwZczxrM"&amp;"Av404/edit?gid=0#gid=0"",""Ene-Jun!E3:E""),0)),"""")"),"")</f>
        <v/>
      </c>
      <c r="I308" s="7" t="str">
        <f>IFERROR(__xludf.DUMMYFUNCTION("IFERROR(INDEX(IMPORTRANGE(""https://docs.google.com/spreadsheets/d/1C3dRT-t5aGUUqaTPrAeqShEUVkFXBSAwZczxrMAv404/edit?gid=0#gid=0"",""Ene-Jun!AQ3:AQ""),MATCH($C308,IMPORTRANGE(""https://docs.google.com/spreadsheets/d/1C3dRT-t5aGUUqaTPrAeqShEUVkFXBSAwZczxrM"&amp;"Av404/edit?gid=0#gid=0"",""Ene-Jun!E3:E""),0)),"""")"),"")</f>
        <v/>
      </c>
      <c r="J308" s="7" t="str">
        <f>IFERROR(__xludf.DUMMYFUNCTION("IFERROR(INDEX(IMPORTRANGE(""https://docs.google.com/spreadsheets/d/1C3dRT-t5aGUUqaTPrAeqShEUVkFXBSAwZczxrMAv404/edit?gid=0#gid=0"",""Jul!L3:L""),MATCH($C308,IMPORTRANGE(""https://docs.google.com/spreadsheets/d/1C3dRT-t5aGUUqaTPrAeqShEUVkFXBSAwZczxrMAv404/"&amp;"edit?gid=0#gid=0"",""Jul!E3:E""),0)),"""")"),"")</f>
        <v/>
      </c>
      <c r="K308" s="7" t="str">
        <f>IFERROR(__xludf.DUMMYFUNCTION("IFERROR(INDEX(IMPORTRANGE(""https://docs.google.com/spreadsheets/d/1C3dRT-t5aGUUqaTPrAeqShEUVkFXBSAwZczxrMAv404/edit?gid=0#gid=0"",""Ago!L3:L""),MATCH($C308,IMPORTRANGE(""https://docs.google.com/spreadsheets/d/1C3dRT-t5aGUUqaTPrAeqShEUVkFXBSAwZczxrMAv404/"&amp;"edit?gid=0#gid=0"",""Ago!E3:E""),0)),"""")"),"")</f>
        <v/>
      </c>
      <c r="L308" s="7" t="str">
        <f>IFERROR(__xludf.DUMMYFUNCTION("IFERROR(INDEX(IMPORTRANGE(""https://docs.google.com/spreadsheets/d/1C3dRT-t5aGUUqaTPrAeqShEUVkFXBSAwZczxrMAv404/edit?gid=1065183617#gid=1065183617"",""Sep!L3:L""),MATCH($C308,IMPORTRANGE(""https://docs.google.com/spreadsheets/d/1C3dRT-t5aGUUqaTPrAeqShEUVk"&amp;"FXBSAwZczxrMAv404/edit?gid=1065183617#gid=1065183617"",""Sep!E3:E""),0)),"""")"),"")</f>
        <v/>
      </c>
    </row>
    <row r="309" ht="15.75" customHeight="1">
      <c r="B309" s="7" t="str">
        <f>IFERROR(__xludf.DUMMYFUNCTION("""COMPUTED_VALUE"""),"BP2600561810101")</f>
        <v>BP2600561810101</v>
      </c>
      <c r="C309" s="7" t="str">
        <f>IFERROR(__xludf.DUMMYFUNCTION("""COMPUTED_VALUE"""),"Realizar programas de capacitación que enseñen habilidades blandas y orientación vocacional")</f>
        <v>Realizar programas de capacitación que enseñen habilidades blandas y orientación vocacional</v>
      </c>
      <c r="D309" s="7" t="str">
        <f>IFERROR(__xludf.DUMMYFUNCTION("IFERROR(INDEX(IMPORTRANGE(""https://docs.google.com/spreadsheets/d/1C3dRT-t5aGUUqaTPrAeqShEUVkFXBSAwZczxrMAv404/edit?gid=0#gid=0"",""Ene-Jun!AL3:AL""),MATCH($C309,IMPORTRANGE(""https://docs.google.com/spreadsheets/d/1C3dRT-t5aGUUqaTPrAeqShEUVkFXBSAwZczxrM"&amp;"Av404/edit?gid=0#gid=0"",""Ene-Jun!E3:E""),0)),"""")"),"")</f>
        <v/>
      </c>
      <c r="E309" s="7" t="str">
        <f>IFERROR(__xludf.DUMMYFUNCTION("IFERROR(INDEX(IMPORTRANGE(""https://docs.google.com/spreadsheets/d/1C3dRT-t5aGUUqaTPrAeqShEUVkFXBSAwZczxrMAv404/edit?gid=0#gid=0"",""Ene-Jun!AM3:AM""),MATCH($C309,IMPORTRANGE(""https://docs.google.com/spreadsheets/d/1C3dRT-t5aGUUqaTPrAeqShEUVkFXBSAwZczxrM"&amp;"Av404/edit?gid=0#gid=0"",""Ene-Jun!E3:E""),0)),"""")"),"")</f>
        <v/>
      </c>
      <c r="F309" s="7" t="str">
        <f>IFERROR(__xludf.DUMMYFUNCTION("IFERROR(INDEX(IMPORTRANGE(""https://docs.google.com/spreadsheets/d/1C3dRT-t5aGUUqaTPrAeqShEUVkFXBSAwZczxrMAv404/edit?gid=0#gid=0"",""Ene-Jun!AN3:AN""),MATCH($C309,IMPORTRANGE(""https://docs.google.com/spreadsheets/d/1C3dRT-t5aGUUqaTPrAeqShEUVkFXBSAwZczxrM"&amp;"Av404/edit?gid=0#gid=0"",""Ene-Jun!E3:E""),0)),"""")"),"")</f>
        <v/>
      </c>
      <c r="G309" s="7" t="str">
        <f>IFERROR(__xludf.DUMMYFUNCTION("IFERROR(INDEX(IMPORTRANGE(""https://docs.google.com/spreadsheets/d/1C3dRT-t5aGUUqaTPrAeqShEUVkFXBSAwZczxrMAv404/edit?gid=0#gid=0"",""Ene-Jun!AO3:AO""),MATCH($C309,IMPORTRANGE(""https://docs.google.com/spreadsheets/d/1C3dRT-t5aGUUqaTPrAeqShEUVkFXBSAwZczxrM"&amp;"Av404/edit?gid=0#gid=0"",""Ene-Jun!E3:E""),0)),"""")"),"")</f>
        <v/>
      </c>
      <c r="H309" s="7" t="str">
        <f>IFERROR(__xludf.DUMMYFUNCTION("IFERROR(INDEX(IMPORTRANGE(""https://docs.google.com/spreadsheets/d/1C3dRT-t5aGUUqaTPrAeqShEUVkFXBSAwZczxrMAv404/edit?gid=0#gid=0"",""Ene-Jun!AP3:AP""),MATCH($C309,IMPORTRANGE(""https://docs.google.com/spreadsheets/d/1C3dRT-t5aGUUqaTPrAeqShEUVkFXBSAwZczxrM"&amp;"Av404/edit?gid=0#gid=0"",""Ene-Jun!E3:E""),0)),"""")"),"")</f>
        <v/>
      </c>
      <c r="I309" s="7" t="str">
        <f>IFERROR(__xludf.DUMMYFUNCTION("IFERROR(INDEX(IMPORTRANGE(""https://docs.google.com/spreadsheets/d/1C3dRT-t5aGUUqaTPrAeqShEUVkFXBSAwZczxrMAv404/edit?gid=0#gid=0"",""Ene-Jun!AQ3:AQ""),MATCH($C309,IMPORTRANGE(""https://docs.google.com/spreadsheets/d/1C3dRT-t5aGUUqaTPrAeqShEUVkFXBSAwZczxrM"&amp;"Av404/edit?gid=0#gid=0"",""Ene-Jun!E3:E""),0)),"""")"),"")</f>
        <v/>
      </c>
      <c r="J309" s="7" t="str">
        <f>IFERROR(__xludf.DUMMYFUNCTION("IFERROR(INDEX(IMPORTRANGE(""https://docs.google.com/spreadsheets/d/1C3dRT-t5aGUUqaTPrAeqShEUVkFXBSAwZczxrMAv404/edit?gid=0#gid=0"",""Jul!L3:L""),MATCH($C309,IMPORTRANGE(""https://docs.google.com/spreadsheets/d/1C3dRT-t5aGUUqaTPrAeqShEUVkFXBSAwZczxrMAv404/"&amp;"edit?gid=0#gid=0"",""Jul!E3:E""),0)),"""")"),"")</f>
        <v/>
      </c>
      <c r="K309" s="7" t="str">
        <f>IFERROR(__xludf.DUMMYFUNCTION("IFERROR(INDEX(IMPORTRANGE(""https://docs.google.com/spreadsheets/d/1C3dRT-t5aGUUqaTPrAeqShEUVkFXBSAwZczxrMAv404/edit?gid=0#gid=0"",""Ago!L3:L""),MATCH($C309,IMPORTRANGE(""https://docs.google.com/spreadsheets/d/1C3dRT-t5aGUUqaTPrAeqShEUVkFXBSAwZczxrMAv404/"&amp;"edit?gid=0#gid=0"",""Ago!E3:E""),0)),"""")"),"")</f>
        <v/>
      </c>
      <c r="L309" s="7" t="str">
        <f>IFERROR(__xludf.DUMMYFUNCTION("IFERROR(INDEX(IMPORTRANGE(""https://docs.google.com/spreadsheets/d/1C3dRT-t5aGUUqaTPrAeqShEUVkFXBSAwZczxrMAv404/edit?gid=1065183617#gid=1065183617"",""Sep!L3:L""),MATCH($C309,IMPORTRANGE(""https://docs.google.com/spreadsheets/d/1C3dRT-t5aGUUqaTPrAeqShEUVk"&amp;"FXBSAwZczxrMAv404/edit?gid=1065183617#gid=1065183617"",""Sep!E3:E""),0)),"""")"),"")</f>
        <v/>
      </c>
    </row>
    <row r="310" ht="15.75" customHeight="1">
      <c r="B310" s="7" t="str">
        <f>IFERROR(__xludf.DUMMYFUNCTION("""COMPUTED_VALUE"""),"BP2600561920101")</f>
        <v>BP2600561920101</v>
      </c>
      <c r="C310" s="7"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D310" s="7" t="str">
        <f>IFERROR(__xludf.DUMMYFUNCTION("IFERROR(INDEX(IMPORTRANGE(""https://docs.google.com/spreadsheets/d/1C3dRT-t5aGUUqaTPrAeqShEUVkFXBSAwZczxrMAv404/edit?gid=0#gid=0"",""Ene-Jun!AL3:AL""),MATCH($C310,IMPORTRANGE(""https://docs.google.com/spreadsheets/d/1C3dRT-t5aGUUqaTPrAeqShEUVkFXBSAwZczxrM"&amp;"Av404/edit?gid=0#gid=0"",""Ene-Jun!E3:E""),0)),"""")"),"")</f>
        <v/>
      </c>
      <c r="E310" s="7" t="str">
        <f>IFERROR(__xludf.DUMMYFUNCTION("IFERROR(INDEX(IMPORTRANGE(""https://docs.google.com/spreadsheets/d/1C3dRT-t5aGUUqaTPrAeqShEUVkFXBSAwZczxrMAv404/edit?gid=0#gid=0"",""Ene-Jun!AM3:AM""),MATCH($C310,IMPORTRANGE(""https://docs.google.com/spreadsheets/d/1C3dRT-t5aGUUqaTPrAeqShEUVkFXBSAwZczxrM"&amp;"Av404/edit?gid=0#gid=0"",""Ene-Jun!E3:E""),0)),"""")"),"")</f>
        <v/>
      </c>
      <c r="F310" s="7" t="str">
        <f>IFERROR(__xludf.DUMMYFUNCTION("IFERROR(INDEX(IMPORTRANGE(""https://docs.google.com/spreadsheets/d/1C3dRT-t5aGUUqaTPrAeqShEUVkFXBSAwZczxrMAv404/edit?gid=0#gid=0"",""Ene-Jun!AN3:AN""),MATCH($C310,IMPORTRANGE(""https://docs.google.com/spreadsheets/d/1C3dRT-t5aGUUqaTPrAeqShEUVkFXBSAwZczxrM"&amp;"Av404/edit?gid=0#gid=0"",""Ene-Jun!E3:E""),0)),"""")"),"")</f>
        <v/>
      </c>
      <c r="G310" s="7" t="str">
        <f>IFERROR(__xludf.DUMMYFUNCTION("IFERROR(INDEX(IMPORTRANGE(""https://docs.google.com/spreadsheets/d/1C3dRT-t5aGUUqaTPrAeqShEUVkFXBSAwZczxrMAv404/edit?gid=0#gid=0"",""Ene-Jun!AO3:AO""),MATCH($C310,IMPORTRANGE(""https://docs.google.com/spreadsheets/d/1C3dRT-t5aGUUqaTPrAeqShEUVkFXBSAwZczxrM"&amp;"Av404/edit?gid=0#gid=0"",""Ene-Jun!E3:E""),0)),"""")"),"")</f>
        <v/>
      </c>
      <c r="H310" s="7" t="str">
        <f>IFERROR(__xludf.DUMMYFUNCTION("IFERROR(INDEX(IMPORTRANGE(""https://docs.google.com/spreadsheets/d/1C3dRT-t5aGUUqaTPrAeqShEUVkFXBSAwZczxrMAv404/edit?gid=0#gid=0"",""Ene-Jun!AP3:AP""),MATCH($C310,IMPORTRANGE(""https://docs.google.com/spreadsheets/d/1C3dRT-t5aGUUqaTPrAeqShEUVkFXBSAwZczxrM"&amp;"Av404/edit?gid=0#gid=0"",""Ene-Jun!E3:E""),0)),"""")"),"")</f>
        <v/>
      </c>
      <c r="I310" s="7" t="str">
        <f>IFERROR(__xludf.DUMMYFUNCTION("IFERROR(INDEX(IMPORTRANGE(""https://docs.google.com/spreadsheets/d/1C3dRT-t5aGUUqaTPrAeqShEUVkFXBSAwZczxrMAv404/edit?gid=0#gid=0"",""Ene-Jun!AQ3:AQ""),MATCH($C310,IMPORTRANGE(""https://docs.google.com/spreadsheets/d/1C3dRT-t5aGUUqaTPrAeqShEUVkFXBSAwZczxrM"&amp;"Av404/edit?gid=0#gid=0"",""Ene-Jun!E3:E""),0)),"""")"),"")</f>
        <v/>
      </c>
      <c r="J310" s="7" t="str">
        <f>IFERROR(__xludf.DUMMYFUNCTION("IFERROR(INDEX(IMPORTRANGE(""https://docs.google.com/spreadsheets/d/1C3dRT-t5aGUUqaTPrAeqShEUVkFXBSAwZczxrMAv404/edit?gid=0#gid=0"",""Jul!L3:L""),MATCH($C310,IMPORTRANGE(""https://docs.google.com/spreadsheets/d/1C3dRT-t5aGUUqaTPrAeqShEUVkFXBSAwZczxrMAv404/"&amp;"edit?gid=0#gid=0"",""Jul!E3:E""),0)),"""")"),"")</f>
        <v/>
      </c>
      <c r="K310" s="7" t="str">
        <f>IFERROR(__xludf.DUMMYFUNCTION("IFERROR(INDEX(IMPORTRANGE(""https://docs.google.com/spreadsheets/d/1C3dRT-t5aGUUqaTPrAeqShEUVkFXBSAwZczxrMAv404/edit?gid=0#gid=0"",""Ago!L3:L""),MATCH($C310,IMPORTRANGE(""https://docs.google.com/spreadsheets/d/1C3dRT-t5aGUUqaTPrAeqShEUVkFXBSAwZczxrMAv404/"&amp;"edit?gid=0#gid=0"",""Ago!E3:E""),0)),"""")"),"")</f>
        <v/>
      </c>
      <c r="L310" s="7" t="str">
        <f>IFERROR(__xludf.DUMMYFUNCTION("IFERROR(INDEX(IMPORTRANGE(""https://docs.google.com/spreadsheets/d/1C3dRT-t5aGUUqaTPrAeqShEUVkFXBSAwZczxrMAv404/edit?gid=1065183617#gid=1065183617"",""Sep!L3:L""),MATCH($C310,IMPORTRANGE(""https://docs.google.com/spreadsheets/d/1C3dRT-t5aGUUqaTPrAeqShEUVk"&amp;"FXBSAwZczxrMAv404/edit?gid=1065183617#gid=1065183617"",""Sep!E3:E""),0)),"""")"),"")</f>
        <v/>
      </c>
    </row>
    <row r="311" ht="15.75" customHeight="1">
      <c r="B311" s="7" t="str">
        <f>IFERROR(__xludf.DUMMYFUNCTION("""COMPUTED_VALUE"""),"BP2600561920101")</f>
        <v>BP2600561920101</v>
      </c>
      <c r="C311" s="7"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D311" s="7" t="str">
        <f>IFERROR(__xludf.DUMMYFUNCTION("IFERROR(INDEX(IMPORTRANGE(""https://docs.google.com/spreadsheets/d/1C3dRT-t5aGUUqaTPrAeqShEUVkFXBSAwZczxrMAv404/edit?gid=0#gid=0"",""Ene-Jun!AL3:AL""),MATCH($C311,IMPORTRANGE(""https://docs.google.com/spreadsheets/d/1C3dRT-t5aGUUqaTPrAeqShEUVkFXBSAwZczxrM"&amp;"Av404/edit?gid=0#gid=0"",""Ene-Jun!E3:E""),0)),"""")"),"")</f>
        <v/>
      </c>
      <c r="E311" s="7" t="str">
        <f>IFERROR(__xludf.DUMMYFUNCTION("IFERROR(INDEX(IMPORTRANGE(""https://docs.google.com/spreadsheets/d/1C3dRT-t5aGUUqaTPrAeqShEUVkFXBSAwZczxrMAv404/edit?gid=0#gid=0"",""Ene-Jun!AM3:AM""),MATCH($C311,IMPORTRANGE(""https://docs.google.com/spreadsheets/d/1C3dRT-t5aGUUqaTPrAeqShEUVkFXBSAwZczxrM"&amp;"Av404/edit?gid=0#gid=0"",""Ene-Jun!E3:E""),0)),"""")"),"")</f>
        <v/>
      </c>
      <c r="F311" s="7" t="str">
        <f>IFERROR(__xludf.DUMMYFUNCTION("IFERROR(INDEX(IMPORTRANGE(""https://docs.google.com/spreadsheets/d/1C3dRT-t5aGUUqaTPrAeqShEUVkFXBSAwZczxrMAv404/edit?gid=0#gid=0"",""Ene-Jun!AN3:AN""),MATCH($C311,IMPORTRANGE(""https://docs.google.com/spreadsheets/d/1C3dRT-t5aGUUqaTPrAeqShEUVkFXBSAwZczxrM"&amp;"Av404/edit?gid=0#gid=0"",""Ene-Jun!E3:E""),0)),"""")"),"")</f>
        <v/>
      </c>
      <c r="G311" s="7" t="str">
        <f>IFERROR(__xludf.DUMMYFUNCTION("IFERROR(INDEX(IMPORTRANGE(""https://docs.google.com/spreadsheets/d/1C3dRT-t5aGUUqaTPrAeqShEUVkFXBSAwZczxrMAv404/edit?gid=0#gid=0"",""Ene-Jun!AO3:AO""),MATCH($C311,IMPORTRANGE(""https://docs.google.com/spreadsheets/d/1C3dRT-t5aGUUqaTPrAeqShEUVkFXBSAwZczxrM"&amp;"Av404/edit?gid=0#gid=0"",""Ene-Jun!E3:E""),0)),"""")"),"")</f>
        <v/>
      </c>
      <c r="H311" s="7" t="str">
        <f>IFERROR(__xludf.DUMMYFUNCTION("IFERROR(INDEX(IMPORTRANGE(""https://docs.google.com/spreadsheets/d/1C3dRT-t5aGUUqaTPrAeqShEUVkFXBSAwZczxrMAv404/edit?gid=0#gid=0"",""Ene-Jun!AP3:AP""),MATCH($C311,IMPORTRANGE(""https://docs.google.com/spreadsheets/d/1C3dRT-t5aGUUqaTPrAeqShEUVkFXBSAwZczxrM"&amp;"Av404/edit?gid=0#gid=0"",""Ene-Jun!E3:E""),0)),"""")"),"")</f>
        <v/>
      </c>
      <c r="I311" s="7" t="str">
        <f>IFERROR(__xludf.DUMMYFUNCTION("IFERROR(INDEX(IMPORTRANGE(""https://docs.google.com/spreadsheets/d/1C3dRT-t5aGUUqaTPrAeqShEUVkFXBSAwZczxrMAv404/edit?gid=0#gid=0"",""Ene-Jun!AQ3:AQ""),MATCH($C311,IMPORTRANGE(""https://docs.google.com/spreadsheets/d/1C3dRT-t5aGUUqaTPrAeqShEUVkFXBSAwZczxrM"&amp;"Av404/edit?gid=0#gid=0"",""Ene-Jun!E3:E""),0)),"""")"),"")</f>
        <v/>
      </c>
      <c r="J311" s="7" t="str">
        <f>IFERROR(__xludf.DUMMYFUNCTION("IFERROR(INDEX(IMPORTRANGE(""https://docs.google.com/spreadsheets/d/1C3dRT-t5aGUUqaTPrAeqShEUVkFXBSAwZczxrMAv404/edit?gid=0#gid=0"",""Jul!L3:L""),MATCH($C311,IMPORTRANGE(""https://docs.google.com/spreadsheets/d/1C3dRT-t5aGUUqaTPrAeqShEUVkFXBSAwZczxrMAv404/"&amp;"edit?gid=0#gid=0"",""Jul!E3:E""),0)),"""")"),"")</f>
        <v/>
      </c>
      <c r="K311" s="7" t="str">
        <f>IFERROR(__xludf.DUMMYFUNCTION("IFERROR(INDEX(IMPORTRANGE(""https://docs.google.com/spreadsheets/d/1C3dRT-t5aGUUqaTPrAeqShEUVkFXBSAwZczxrMAv404/edit?gid=0#gid=0"",""Ago!L3:L""),MATCH($C311,IMPORTRANGE(""https://docs.google.com/spreadsheets/d/1C3dRT-t5aGUUqaTPrAeqShEUVkFXBSAwZczxrMAv404/"&amp;"edit?gid=0#gid=0"",""Ago!E3:E""),0)),"""")"),"")</f>
        <v/>
      </c>
      <c r="L311" s="7" t="str">
        <f>IFERROR(__xludf.DUMMYFUNCTION("IFERROR(INDEX(IMPORTRANGE(""https://docs.google.com/spreadsheets/d/1C3dRT-t5aGUUqaTPrAeqShEUVkFXBSAwZczxrMAv404/edit?gid=1065183617#gid=1065183617"",""Sep!L3:L""),MATCH($C311,IMPORTRANGE(""https://docs.google.com/spreadsheets/d/1C3dRT-t5aGUUqaTPrAeqShEUVk"&amp;"FXBSAwZczxrMAv404/edit?gid=1065183617#gid=1065183617"",""Sep!E3:E""),0)),"""")"),"")</f>
        <v/>
      </c>
    </row>
    <row r="312" ht="15.75" customHeight="1">
      <c r="B312" s="7" t="str">
        <f>IFERROR(__xludf.DUMMYFUNCTION("""COMPUTED_VALUE"""),"BP2600561920101")</f>
        <v>BP2600561920101</v>
      </c>
      <c r="C312" s="7" t="str">
        <f>IFERROR(__xludf.DUMMYFUNCTION("""COMPUTED_VALUE"""),"Realizar seguimiento al fortalecimiento de las iniciativas sociales o productivas de las mujeres")</f>
        <v>Realizar seguimiento al fortalecimiento de las iniciativas sociales o productivas de las mujeres</v>
      </c>
      <c r="D312" s="7" t="str">
        <f>IFERROR(__xludf.DUMMYFUNCTION("IFERROR(INDEX(IMPORTRANGE(""https://docs.google.com/spreadsheets/d/1C3dRT-t5aGUUqaTPrAeqShEUVkFXBSAwZczxrMAv404/edit?gid=0#gid=0"",""Ene-Jun!AL3:AL""),MATCH($C312,IMPORTRANGE(""https://docs.google.com/spreadsheets/d/1C3dRT-t5aGUUqaTPrAeqShEUVkFXBSAwZczxrM"&amp;"Av404/edit?gid=0#gid=0"",""Ene-Jun!E3:E""),0)),"""")"),"")</f>
        <v/>
      </c>
      <c r="E312" s="7" t="str">
        <f>IFERROR(__xludf.DUMMYFUNCTION("IFERROR(INDEX(IMPORTRANGE(""https://docs.google.com/spreadsheets/d/1C3dRT-t5aGUUqaTPrAeqShEUVkFXBSAwZczxrMAv404/edit?gid=0#gid=0"",""Ene-Jun!AM3:AM""),MATCH($C312,IMPORTRANGE(""https://docs.google.com/spreadsheets/d/1C3dRT-t5aGUUqaTPrAeqShEUVkFXBSAwZczxrM"&amp;"Av404/edit?gid=0#gid=0"",""Ene-Jun!E3:E""),0)),"""")"),"")</f>
        <v/>
      </c>
      <c r="F312" s="7" t="str">
        <f>IFERROR(__xludf.DUMMYFUNCTION("IFERROR(INDEX(IMPORTRANGE(""https://docs.google.com/spreadsheets/d/1C3dRT-t5aGUUqaTPrAeqShEUVkFXBSAwZczxrMAv404/edit?gid=0#gid=0"",""Ene-Jun!AN3:AN""),MATCH($C312,IMPORTRANGE(""https://docs.google.com/spreadsheets/d/1C3dRT-t5aGUUqaTPrAeqShEUVkFXBSAwZczxrM"&amp;"Av404/edit?gid=0#gid=0"",""Ene-Jun!E3:E""),0)),"""")"),"")</f>
        <v/>
      </c>
      <c r="G312" s="7" t="str">
        <f>IFERROR(__xludf.DUMMYFUNCTION("IFERROR(INDEX(IMPORTRANGE(""https://docs.google.com/spreadsheets/d/1C3dRT-t5aGUUqaTPrAeqShEUVkFXBSAwZczxrMAv404/edit?gid=0#gid=0"",""Ene-Jun!AO3:AO""),MATCH($C312,IMPORTRANGE(""https://docs.google.com/spreadsheets/d/1C3dRT-t5aGUUqaTPrAeqShEUVkFXBSAwZczxrM"&amp;"Av404/edit?gid=0#gid=0"",""Ene-Jun!E3:E""),0)),"""")"),"")</f>
        <v/>
      </c>
      <c r="H312" s="7" t="str">
        <f>IFERROR(__xludf.DUMMYFUNCTION("IFERROR(INDEX(IMPORTRANGE(""https://docs.google.com/spreadsheets/d/1C3dRT-t5aGUUqaTPrAeqShEUVkFXBSAwZczxrMAv404/edit?gid=0#gid=0"",""Ene-Jun!AP3:AP""),MATCH($C312,IMPORTRANGE(""https://docs.google.com/spreadsheets/d/1C3dRT-t5aGUUqaTPrAeqShEUVkFXBSAwZczxrM"&amp;"Av404/edit?gid=0#gid=0"",""Ene-Jun!E3:E""),0)),"""")"),"")</f>
        <v/>
      </c>
      <c r="I312" s="7" t="str">
        <f>IFERROR(__xludf.DUMMYFUNCTION("IFERROR(INDEX(IMPORTRANGE(""https://docs.google.com/spreadsheets/d/1C3dRT-t5aGUUqaTPrAeqShEUVkFXBSAwZczxrMAv404/edit?gid=0#gid=0"",""Ene-Jun!AQ3:AQ""),MATCH($C312,IMPORTRANGE(""https://docs.google.com/spreadsheets/d/1C3dRT-t5aGUUqaTPrAeqShEUVkFXBSAwZczxrM"&amp;"Av404/edit?gid=0#gid=0"",""Ene-Jun!E3:E""),0)),"""")"),"")</f>
        <v/>
      </c>
      <c r="J312" s="7" t="str">
        <f>IFERROR(__xludf.DUMMYFUNCTION("IFERROR(INDEX(IMPORTRANGE(""https://docs.google.com/spreadsheets/d/1C3dRT-t5aGUUqaTPrAeqShEUVkFXBSAwZczxrMAv404/edit?gid=0#gid=0"",""Jul!L3:L""),MATCH($C312,IMPORTRANGE(""https://docs.google.com/spreadsheets/d/1C3dRT-t5aGUUqaTPrAeqShEUVkFXBSAwZczxrMAv404/"&amp;"edit?gid=0#gid=0"",""Jul!E3:E""),0)),"""")"),"")</f>
        <v/>
      </c>
      <c r="K312" s="7" t="str">
        <f>IFERROR(__xludf.DUMMYFUNCTION("IFERROR(INDEX(IMPORTRANGE(""https://docs.google.com/spreadsheets/d/1C3dRT-t5aGUUqaTPrAeqShEUVkFXBSAwZczxrMAv404/edit?gid=0#gid=0"",""Ago!L3:L""),MATCH($C312,IMPORTRANGE(""https://docs.google.com/spreadsheets/d/1C3dRT-t5aGUUqaTPrAeqShEUVkFXBSAwZczxrMAv404/"&amp;"edit?gid=0#gid=0"",""Ago!E3:E""),0)),"""")"),"")</f>
        <v/>
      </c>
      <c r="L312" s="7" t="str">
        <f>IFERROR(__xludf.DUMMYFUNCTION("IFERROR(INDEX(IMPORTRANGE(""https://docs.google.com/spreadsheets/d/1C3dRT-t5aGUUqaTPrAeqShEUVkFXBSAwZczxrMAv404/edit?gid=1065183617#gid=1065183617"",""Sep!L3:L""),MATCH($C312,IMPORTRANGE(""https://docs.google.com/spreadsheets/d/1C3dRT-t5aGUUqaTPrAeqShEUVk"&amp;"FXBSAwZczxrMAv404/edit?gid=1065183617#gid=1065183617"",""Sep!E3:E""),0)),"""")"),"")</f>
        <v/>
      </c>
    </row>
    <row r="313" ht="15.75" customHeight="1">
      <c r="B313" s="7" t="str">
        <f>IFERROR(__xludf.DUMMYFUNCTION("""COMPUTED_VALUE"""),"BP2600562010101")</f>
        <v>BP2600562010101</v>
      </c>
      <c r="C313" s="7"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D313" s="7" t="str">
        <f>IFERROR(__xludf.DUMMYFUNCTION("IFERROR(INDEX(IMPORTRANGE(""https://docs.google.com/spreadsheets/d/1C3dRT-t5aGUUqaTPrAeqShEUVkFXBSAwZczxrMAv404/edit?gid=0#gid=0"",""Ene-Jun!AL3:AL""),MATCH($C313,IMPORTRANGE(""https://docs.google.com/spreadsheets/d/1C3dRT-t5aGUUqaTPrAeqShEUVkFXBSAwZczxrM"&amp;"Av404/edit?gid=0#gid=0"",""Ene-Jun!E3:E""),0)),"""")"),"")</f>
        <v/>
      </c>
      <c r="E313" s="7" t="str">
        <f>IFERROR(__xludf.DUMMYFUNCTION("IFERROR(INDEX(IMPORTRANGE(""https://docs.google.com/spreadsheets/d/1C3dRT-t5aGUUqaTPrAeqShEUVkFXBSAwZczxrMAv404/edit?gid=0#gid=0"",""Ene-Jun!AM3:AM""),MATCH($C313,IMPORTRANGE(""https://docs.google.com/spreadsheets/d/1C3dRT-t5aGUUqaTPrAeqShEUVkFXBSAwZczxrM"&amp;"Av404/edit?gid=0#gid=0"",""Ene-Jun!E3:E""),0)),"""")"),"")</f>
        <v/>
      </c>
      <c r="F313" s="7" t="str">
        <f>IFERROR(__xludf.DUMMYFUNCTION("IFERROR(INDEX(IMPORTRANGE(""https://docs.google.com/spreadsheets/d/1C3dRT-t5aGUUqaTPrAeqShEUVkFXBSAwZczxrMAv404/edit?gid=0#gid=0"",""Ene-Jun!AN3:AN""),MATCH($C313,IMPORTRANGE(""https://docs.google.com/spreadsheets/d/1C3dRT-t5aGUUqaTPrAeqShEUVkFXBSAwZczxrM"&amp;"Av404/edit?gid=0#gid=0"",""Ene-Jun!E3:E""),0)),"""")"),"")</f>
        <v/>
      </c>
      <c r="G313" s="7" t="str">
        <f>IFERROR(__xludf.DUMMYFUNCTION("IFERROR(INDEX(IMPORTRANGE(""https://docs.google.com/spreadsheets/d/1C3dRT-t5aGUUqaTPrAeqShEUVkFXBSAwZczxrMAv404/edit?gid=0#gid=0"",""Ene-Jun!AO3:AO""),MATCH($C313,IMPORTRANGE(""https://docs.google.com/spreadsheets/d/1C3dRT-t5aGUUqaTPrAeqShEUVkFXBSAwZczxrM"&amp;"Av404/edit?gid=0#gid=0"",""Ene-Jun!E3:E""),0)),"""")"),"")</f>
        <v/>
      </c>
      <c r="H313" s="7" t="str">
        <f>IFERROR(__xludf.DUMMYFUNCTION("IFERROR(INDEX(IMPORTRANGE(""https://docs.google.com/spreadsheets/d/1C3dRT-t5aGUUqaTPrAeqShEUVkFXBSAwZczxrMAv404/edit?gid=0#gid=0"",""Ene-Jun!AP3:AP""),MATCH($C313,IMPORTRANGE(""https://docs.google.com/spreadsheets/d/1C3dRT-t5aGUUqaTPrAeqShEUVkFXBSAwZczxrM"&amp;"Av404/edit?gid=0#gid=0"",""Ene-Jun!E3:E""),0)),"""")"),"")</f>
        <v/>
      </c>
      <c r="I313" s="7" t="str">
        <f>IFERROR(__xludf.DUMMYFUNCTION("IFERROR(INDEX(IMPORTRANGE(""https://docs.google.com/spreadsheets/d/1C3dRT-t5aGUUqaTPrAeqShEUVkFXBSAwZczxrMAv404/edit?gid=0#gid=0"",""Ene-Jun!AQ3:AQ""),MATCH($C313,IMPORTRANGE(""https://docs.google.com/spreadsheets/d/1C3dRT-t5aGUUqaTPrAeqShEUVkFXBSAwZczxrM"&amp;"Av404/edit?gid=0#gid=0"",""Ene-Jun!E3:E""),0)),"""")"),"")</f>
        <v/>
      </c>
      <c r="J313" s="7" t="str">
        <f>IFERROR(__xludf.DUMMYFUNCTION("IFERROR(INDEX(IMPORTRANGE(""https://docs.google.com/spreadsheets/d/1C3dRT-t5aGUUqaTPrAeqShEUVkFXBSAwZczxrMAv404/edit?gid=0#gid=0"",""Jul!L3:L""),MATCH($C313,IMPORTRANGE(""https://docs.google.com/spreadsheets/d/1C3dRT-t5aGUUqaTPrAeqShEUVkFXBSAwZczxrMAv404/"&amp;"edit?gid=0#gid=0"",""Jul!E3:E""),0)),"""")"),"")</f>
        <v/>
      </c>
      <c r="K313" s="7" t="str">
        <f>IFERROR(__xludf.DUMMYFUNCTION("IFERROR(INDEX(IMPORTRANGE(""https://docs.google.com/spreadsheets/d/1C3dRT-t5aGUUqaTPrAeqShEUVkFXBSAwZczxrMAv404/edit?gid=0#gid=0"",""Ago!L3:L""),MATCH($C313,IMPORTRANGE(""https://docs.google.com/spreadsheets/d/1C3dRT-t5aGUUqaTPrAeqShEUVkFXBSAwZczxrMAv404/"&amp;"edit?gid=0#gid=0"",""Ago!E3:E""),0)),"""")"),"")</f>
        <v/>
      </c>
      <c r="L313" s="7" t="str">
        <f>IFERROR(__xludf.DUMMYFUNCTION("IFERROR(INDEX(IMPORTRANGE(""https://docs.google.com/spreadsheets/d/1C3dRT-t5aGUUqaTPrAeqShEUVkFXBSAwZczxrMAv404/edit?gid=1065183617#gid=1065183617"",""Sep!L3:L""),MATCH($C313,IMPORTRANGE(""https://docs.google.com/spreadsheets/d/1C3dRT-t5aGUUqaTPrAeqShEUVk"&amp;"FXBSAwZczxrMAv404/edit?gid=1065183617#gid=1065183617"",""Sep!E3:E""),0)),"""")"),"")</f>
        <v/>
      </c>
    </row>
    <row r="314" ht="15.75" customHeight="1">
      <c r="B314" s="7" t="str">
        <f>IFERROR(__xludf.DUMMYFUNCTION("""COMPUTED_VALUE"""),"BP2600562010101")</f>
        <v>BP2600562010101</v>
      </c>
      <c r="C314" s="7"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D314" s="7" t="str">
        <f>IFERROR(__xludf.DUMMYFUNCTION("IFERROR(INDEX(IMPORTRANGE(""https://docs.google.com/spreadsheets/d/1C3dRT-t5aGUUqaTPrAeqShEUVkFXBSAwZczxrMAv404/edit?gid=0#gid=0"",""Ene-Jun!AL3:AL""),MATCH($C314,IMPORTRANGE(""https://docs.google.com/spreadsheets/d/1C3dRT-t5aGUUqaTPrAeqShEUVkFXBSAwZczxrM"&amp;"Av404/edit?gid=0#gid=0"",""Ene-Jun!E3:E""),0)),"""")"),"")</f>
        <v/>
      </c>
      <c r="E314" s="7" t="str">
        <f>IFERROR(__xludf.DUMMYFUNCTION("IFERROR(INDEX(IMPORTRANGE(""https://docs.google.com/spreadsheets/d/1C3dRT-t5aGUUqaTPrAeqShEUVkFXBSAwZczxrMAv404/edit?gid=0#gid=0"",""Ene-Jun!AM3:AM""),MATCH($C314,IMPORTRANGE(""https://docs.google.com/spreadsheets/d/1C3dRT-t5aGUUqaTPrAeqShEUVkFXBSAwZczxrM"&amp;"Av404/edit?gid=0#gid=0"",""Ene-Jun!E3:E""),0)),"""")"),"")</f>
        <v/>
      </c>
      <c r="F314" s="7" t="str">
        <f>IFERROR(__xludf.DUMMYFUNCTION("IFERROR(INDEX(IMPORTRANGE(""https://docs.google.com/spreadsheets/d/1C3dRT-t5aGUUqaTPrAeqShEUVkFXBSAwZczxrMAv404/edit?gid=0#gid=0"",""Ene-Jun!AN3:AN""),MATCH($C314,IMPORTRANGE(""https://docs.google.com/spreadsheets/d/1C3dRT-t5aGUUqaTPrAeqShEUVkFXBSAwZczxrM"&amp;"Av404/edit?gid=0#gid=0"",""Ene-Jun!E3:E""),0)),"""")"),"")</f>
        <v/>
      </c>
      <c r="G314" s="7" t="str">
        <f>IFERROR(__xludf.DUMMYFUNCTION("IFERROR(INDEX(IMPORTRANGE(""https://docs.google.com/spreadsheets/d/1C3dRT-t5aGUUqaTPrAeqShEUVkFXBSAwZczxrMAv404/edit?gid=0#gid=0"",""Ene-Jun!AO3:AO""),MATCH($C314,IMPORTRANGE(""https://docs.google.com/spreadsheets/d/1C3dRT-t5aGUUqaTPrAeqShEUVkFXBSAwZczxrM"&amp;"Av404/edit?gid=0#gid=0"",""Ene-Jun!E3:E""),0)),"""")"),"")</f>
        <v/>
      </c>
      <c r="H314" s="7" t="str">
        <f>IFERROR(__xludf.DUMMYFUNCTION("IFERROR(INDEX(IMPORTRANGE(""https://docs.google.com/spreadsheets/d/1C3dRT-t5aGUUqaTPrAeqShEUVkFXBSAwZczxrMAv404/edit?gid=0#gid=0"",""Ene-Jun!AP3:AP""),MATCH($C314,IMPORTRANGE(""https://docs.google.com/spreadsheets/d/1C3dRT-t5aGUUqaTPrAeqShEUVkFXBSAwZczxrM"&amp;"Av404/edit?gid=0#gid=0"",""Ene-Jun!E3:E""),0)),"""")"),"")</f>
        <v/>
      </c>
      <c r="I314" s="7" t="str">
        <f>IFERROR(__xludf.DUMMYFUNCTION("IFERROR(INDEX(IMPORTRANGE(""https://docs.google.com/spreadsheets/d/1C3dRT-t5aGUUqaTPrAeqShEUVkFXBSAwZczxrMAv404/edit?gid=0#gid=0"",""Ene-Jun!AQ3:AQ""),MATCH($C314,IMPORTRANGE(""https://docs.google.com/spreadsheets/d/1C3dRT-t5aGUUqaTPrAeqShEUVkFXBSAwZczxrM"&amp;"Av404/edit?gid=0#gid=0"",""Ene-Jun!E3:E""),0)),"""")"),"")</f>
        <v/>
      </c>
      <c r="J314" s="7" t="str">
        <f>IFERROR(__xludf.DUMMYFUNCTION("IFERROR(INDEX(IMPORTRANGE(""https://docs.google.com/spreadsheets/d/1C3dRT-t5aGUUqaTPrAeqShEUVkFXBSAwZczxrMAv404/edit?gid=0#gid=0"",""Jul!L3:L""),MATCH($C314,IMPORTRANGE(""https://docs.google.com/spreadsheets/d/1C3dRT-t5aGUUqaTPrAeqShEUVkFXBSAwZczxrMAv404/"&amp;"edit?gid=0#gid=0"",""Jul!E3:E""),0)),"""")"),"")</f>
        <v/>
      </c>
      <c r="K314" s="7" t="str">
        <f>IFERROR(__xludf.DUMMYFUNCTION("IFERROR(INDEX(IMPORTRANGE(""https://docs.google.com/spreadsheets/d/1C3dRT-t5aGUUqaTPrAeqShEUVkFXBSAwZczxrMAv404/edit?gid=0#gid=0"",""Ago!L3:L""),MATCH($C314,IMPORTRANGE(""https://docs.google.com/spreadsheets/d/1C3dRT-t5aGUUqaTPrAeqShEUVkFXBSAwZczxrMAv404/"&amp;"edit?gid=0#gid=0"",""Ago!E3:E""),0)),"""")"),"")</f>
        <v/>
      </c>
      <c r="L314" s="7" t="str">
        <f>IFERROR(__xludf.DUMMYFUNCTION("IFERROR(INDEX(IMPORTRANGE(""https://docs.google.com/spreadsheets/d/1C3dRT-t5aGUUqaTPrAeqShEUVkFXBSAwZczxrMAv404/edit?gid=1065183617#gid=1065183617"",""Sep!L3:L""),MATCH($C314,IMPORTRANGE(""https://docs.google.com/spreadsheets/d/1C3dRT-t5aGUUqaTPrAeqShEUVk"&amp;"FXBSAwZczxrMAv404/edit?gid=1065183617#gid=1065183617"",""Sep!E3:E""),0)),"""")"),"")</f>
        <v/>
      </c>
    </row>
    <row r="315" ht="15.75" customHeight="1">
      <c r="B315" s="7" t="str">
        <f>IFERROR(__xludf.DUMMYFUNCTION("""COMPUTED_VALUE"""),"BP2600562110101")</f>
        <v>BP2600562110101</v>
      </c>
      <c r="C315" s="7" t="str">
        <f>IFERROR(__xludf.DUMMYFUNCTION("""COMPUTED_VALUE"""),"Apoyar la logística para el desarrollo de las capacitaciones")</f>
        <v>Apoyar la logística para el desarrollo de las capacitaciones</v>
      </c>
      <c r="D315" s="7" t="str">
        <f>IFERROR(__xludf.DUMMYFUNCTION("IFERROR(INDEX(IMPORTRANGE(""https://docs.google.com/spreadsheets/d/1C3dRT-t5aGUUqaTPrAeqShEUVkFXBSAwZczxrMAv404/edit?gid=0#gid=0"",""Ene-Jun!AL3:AL""),MATCH($C315,IMPORTRANGE(""https://docs.google.com/spreadsheets/d/1C3dRT-t5aGUUqaTPrAeqShEUVkFXBSAwZczxrM"&amp;"Av404/edit?gid=0#gid=0"",""Ene-Jun!E3:E""),0)),"""")"),"")</f>
        <v/>
      </c>
      <c r="E315" s="7" t="str">
        <f>IFERROR(__xludf.DUMMYFUNCTION("IFERROR(INDEX(IMPORTRANGE(""https://docs.google.com/spreadsheets/d/1C3dRT-t5aGUUqaTPrAeqShEUVkFXBSAwZczxrMAv404/edit?gid=0#gid=0"",""Ene-Jun!AM3:AM""),MATCH($C315,IMPORTRANGE(""https://docs.google.com/spreadsheets/d/1C3dRT-t5aGUUqaTPrAeqShEUVkFXBSAwZczxrM"&amp;"Av404/edit?gid=0#gid=0"",""Ene-Jun!E3:E""),0)),"""")"),"")</f>
        <v/>
      </c>
      <c r="F315" s="7" t="str">
        <f>IFERROR(__xludf.DUMMYFUNCTION("IFERROR(INDEX(IMPORTRANGE(""https://docs.google.com/spreadsheets/d/1C3dRT-t5aGUUqaTPrAeqShEUVkFXBSAwZczxrMAv404/edit?gid=0#gid=0"",""Ene-Jun!AN3:AN""),MATCH($C315,IMPORTRANGE(""https://docs.google.com/spreadsheets/d/1C3dRT-t5aGUUqaTPrAeqShEUVkFXBSAwZczxrM"&amp;"Av404/edit?gid=0#gid=0"",""Ene-Jun!E3:E""),0)),"""")"),"")</f>
        <v/>
      </c>
      <c r="G315" s="7" t="str">
        <f>IFERROR(__xludf.DUMMYFUNCTION("IFERROR(INDEX(IMPORTRANGE(""https://docs.google.com/spreadsheets/d/1C3dRT-t5aGUUqaTPrAeqShEUVkFXBSAwZczxrMAv404/edit?gid=0#gid=0"",""Ene-Jun!AO3:AO""),MATCH($C315,IMPORTRANGE(""https://docs.google.com/spreadsheets/d/1C3dRT-t5aGUUqaTPrAeqShEUVkFXBSAwZczxrM"&amp;"Av404/edit?gid=0#gid=0"",""Ene-Jun!E3:E""),0)),"""")"),"")</f>
        <v/>
      </c>
      <c r="H315" s="7" t="str">
        <f>IFERROR(__xludf.DUMMYFUNCTION("IFERROR(INDEX(IMPORTRANGE(""https://docs.google.com/spreadsheets/d/1C3dRT-t5aGUUqaTPrAeqShEUVkFXBSAwZczxrMAv404/edit?gid=0#gid=0"",""Ene-Jun!AP3:AP""),MATCH($C315,IMPORTRANGE(""https://docs.google.com/spreadsheets/d/1C3dRT-t5aGUUqaTPrAeqShEUVkFXBSAwZczxrM"&amp;"Av404/edit?gid=0#gid=0"",""Ene-Jun!E3:E""),0)),"""")"),"")</f>
        <v/>
      </c>
      <c r="I315" s="7" t="str">
        <f>IFERROR(__xludf.DUMMYFUNCTION("IFERROR(INDEX(IMPORTRANGE(""https://docs.google.com/spreadsheets/d/1C3dRT-t5aGUUqaTPrAeqShEUVkFXBSAwZczxrMAv404/edit?gid=0#gid=0"",""Ene-Jun!AQ3:AQ""),MATCH($C315,IMPORTRANGE(""https://docs.google.com/spreadsheets/d/1C3dRT-t5aGUUqaTPrAeqShEUVkFXBSAwZczxrM"&amp;"Av404/edit?gid=0#gid=0"",""Ene-Jun!E3:E""),0)),"""")"),"")</f>
        <v/>
      </c>
      <c r="J315" s="7" t="str">
        <f>IFERROR(__xludf.DUMMYFUNCTION("IFERROR(INDEX(IMPORTRANGE(""https://docs.google.com/spreadsheets/d/1C3dRT-t5aGUUqaTPrAeqShEUVkFXBSAwZczxrMAv404/edit?gid=0#gid=0"",""Jul!L3:L""),MATCH($C315,IMPORTRANGE(""https://docs.google.com/spreadsheets/d/1C3dRT-t5aGUUqaTPrAeqShEUVkFXBSAwZczxrMAv404/"&amp;"edit?gid=0#gid=0"",""Jul!E3:E""),0)),"""")"),"")</f>
        <v/>
      </c>
      <c r="K315" s="7" t="str">
        <f>IFERROR(__xludf.DUMMYFUNCTION("IFERROR(INDEX(IMPORTRANGE(""https://docs.google.com/spreadsheets/d/1C3dRT-t5aGUUqaTPrAeqShEUVkFXBSAwZczxrMAv404/edit?gid=0#gid=0"",""Ago!L3:L""),MATCH($C315,IMPORTRANGE(""https://docs.google.com/spreadsheets/d/1C3dRT-t5aGUUqaTPrAeqShEUVkFXBSAwZczxrMAv404/"&amp;"edit?gid=0#gid=0"",""Ago!E3:E""),0)),"""")"),"")</f>
        <v/>
      </c>
      <c r="L315" s="7" t="str">
        <f>IFERROR(__xludf.DUMMYFUNCTION("IFERROR(INDEX(IMPORTRANGE(""https://docs.google.com/spreadsheets/d/1C3dRT-t5aGUUqaTPrAeqShEUVkFXBSAwZczxrMAv404/edit?gid=1065183617#gid=1065183617"",""Sep!L3:L""),MATCH($C315,IMPORTRANGE(""https://docs.google.com/spreadsheets/d/1C3dRT-t5aGUUqaTPrAeqShEUVk"&amp;"FXBSAwZczxrMAv404/edit?gid=1065183617#gid=1065183617"",""Sep!E3:E""),0)),"""")"),"")</f>
        <v/>
      </c>
    </row>
    <row r="316" ht="15.75" customHeight="1">
      <c r="B316" s="7" t="str">
        <f>IFERROR(__xludf.DUMMYFUNCTION("""COMPUTED_VALUE"""),"BP2600562110101")</f>
        <v>BP2600562110101</v>
      </c>
      <c r="C316" s="7" t="str">
        <f>IFERROR(__xludf.DUMMYFUNCTION("""COMPUTED_VALUE"""),"Fortalecimiento de iniciativas sociales organizadas para personas mayores")</f>
        <v>Fortalecimiento de iniciativas sociales organizadas para personas mayores</v>
      </c>
      <c r="D316" s="7" t="str">
        <f>IFERROR(__xludf.DUMMYFUNCTION("IFERROR(INDEX(IMPORTRANGE(""https://docs.google.com/spreadsheets/d/1C3dRT-t5aGUUqaTPrAeqShEUVkFXBSAwZczxrMAv404/edit?gid=0#gid=0"",""Ene-Jun!AL3:AL""),MATCH($C316,IMPORTRANGE(""https://docs.google.com/spreadsheets/d/1C3dRT-t5aGUUqaTPrAeqShEUVkFXBSAwZczxrM"&amp;"Av404/edit?gid=0#gid=0"",""Ene-Jun!E3:E""),0)),"""")"),"")</f>
        <v/>
      </c>
      <c r="E316" s="7" t="str">
        <f>IFERROR(__xludf.DUMMYFUNCTION("IFERROR(INDEX(IMPORTRANGE(""https://docs.google.com/spreadsheets/d/1C3dRT-t5aGUUqaTPrAeqShEUVkFXBSAwZczxrMAv404/edit?gid=0#gid=0"",""Ene-Jun!AM3:AM""),MATCH($C316,IMPORTRANGE(""https://docs.google.com/spreadsheets/d/1C3dRT-t5aGUUqaTPrAeqShEUVkFXBSAwZczxrM"&amp;"Av404/edit?gid=0#gid=0"",""Ene-Jun!E3:E""),0)),"""")"),"")</f>
        <v/>
      </c>
      <c r="F316" s="7" t="str">
        <f>IFERROR(__xludf.DUMMYFUNCTION("IFERROR(INDEX(IMPORTRANGE(""https://docs.google.com/spreadsheets/d/1C3dRT-t5aGUUqaTPrAeqShEUVkFXBSAwZczxrMAv404/edit?gid=0#gid=0"",""Ene-Jun!AN3:AN""),MATCH($C316,IMPORTRANGE(""https://docs.google.com/spreadsheets/d/1C3dRT-t5aGUUqaTPrAeqShEUVkFXBSAwZczxrM"&amp;"Av404/edit?gid=0#gid=0"",""Ene-Jun!E3:E""),0)),"""")"),"")</f>
        <v/>
      </c>
      <c r="G316" s="7" t="str">
        <f>IFERROR(__xludf.DUMMYFUNCTION("IFERROR(INDEX(IMPORTRANGE(""https://docs.google.com/spreadsheets/d/1C3dRT-t5aGUUqaTPrAeqShEUVkFXBSAwZczxrMAv404/edit?gid=0#gid=0"",""Ene-Jun!AO3:AO""),MATCH($C316,IMPORTRANGE(""https://docs.google.com/spreadsheets/d/1C3dRT-t5aGUUqaTPrAeqShEUVkFXBSAwZczxrM"&amp;"Av404/edit?gid=0#gid=0"",""Ene-Jun!E3:E""),0)),"""")"),"")</f>
        <v/>
      </c>
      <c r="H316" s="7" t="str">
        <f>IFERROR(__xludf.DUMMYFUNCTION("IFERROR(INDEX(IMPORTRANGE(""https://docs.google.com/spreadsheets/d/1C3dRT-t5aGUUqaTPrAeqShEUVkFXBSAwZczxrMAv404/edit?gid=0#gid=0"",""Ene-Jun!AP3:AP""),MATCH($C316,IMPORTRANGE(""https://docs.google.com/spreadsheets/d/1C3dRT-t5aGUUqaTPrAeqShEUVkFXBSAwZczxrM"&amp;"Av404/edit?gid=0#gid=0"",""Ene-Jun!E3:E""),0)),"""")"),"")</f>
        <v/>
      </c>
      <c r="I316" s="7" t="str">
        <f>IFERROR(__xludf.DUMMYFUNCTION("IFERROR(INDEX(IMPORTRANGE(""https://docs.google.com/spreadsheets/d/1C3dRT-t5aGUUqaTPrAeqShEUVkFXBSAwZczxrMAv404/edit?gid=0#gid=0"",""Ene-Jun!AQ3:AQ""),MATCH($C316,IMPORTRANGE(""https://docs.google.com/spreadsheets/d/1C3dRT-t5aGUUqaTPrAeqShEUVkFXBSAwZczxrM"&amp;"Av404/edit?gid=0#gid=0"",""Ene-Jun!E3:E""),0)),"""")"),"")</f>
        <v/>
      </c>
      <c r="J316" s="7" t="str">
        <f>IFERROR(__xludf.DUMMYFUNCTION("IFERROR(INDEX(IMPORTRANGE(""https://docs.google.com/spreadsheets/d/1C3dRT-t5aGUUqaTPrAeqShEUVkFXBSAwZczxrMAv404/edit?gid=0#gid=0"",""Jul!L3:L""),MATCH($C316,IMPORTRANGE(""https://docs.google.com/spreadsheets/d/1C3dRT-t5aGUUqaTPrAeqShEUVkFXBSAwZczxrMAv404/"&amp;"edit?gid=0#gid=0"",""Jul!E3:E""),0)),"""")"),"")</f>
        <v/>
      </c>
      <c r="K316" s="7" t="str">
        <f>IFERROR(__xludf.DUMMYFUNCTION("IFERROR(INDEX(IMPORTRANGE(""https://docs.google.com/spreadsheets/d/1C3dRT-t5aGUUqaTPrAeqShEUVkFXBSAwZczxrMAv404/edit?gid=0#gid=0"",""Ago!L3:L""),MATCH($C316,IMPORTRANGE(""https://docs.google.com/spreadsheets/d/1C3dRT-t5aGUUqaTPrAeqShEUVkFXBSAwZczxrMAv404/"&amp;"edit?gid=0#gid=0"",""Ago!E3:E""),0)),"""")"),"")</f>
        <v/>
      </c>
      <c r="L316" s="7" t="str">
        <f>IFERROR(__xludf.DUMMYFUNCTION("IFERROR(INDEX(IMPORTRANGE(""https://docs.google.com/spreadsheets/d/1C3dRT-t5aGUUqaTPrAeqShEUVkFXBSAwZczxrMAv404/edit?gid=1065183617#gid=1065183617"",""Sep!L3:L""),MATCH($C316,IMPORTRANGE(""https://docs.google.com/spreadsheets/d/1C3dRT-t5aGUUqaTPrAeqShEUVk"&amp;"FXBSAwZczxrMAv404/edit?gid=1065183617#gid=1065183617"",""Sep!E3:E""),0)),"""")"),"")</f>
        <v/>
      </c>
    </row>
    <row r="317" ht="15.75" customHeight="1">
      <c r="B317" s="7" t="str">
        <f>IFERROR(__xludf.DUMMYFUNCTION("""COMPUTED_VALUE"""),"BP2600562110101")</f>
        <v>BP2600562110101</v>
      </c>
      <c r="C317" s="7" t="str">
        <f>IFERROR(__xludf.DUMMYFUNCTION("""COMPUTED_VALUE"""),"Realizar convocatoria, divulgación, inscripción y selección de beneficiarios del proyecto")</f>
        <v>Realizar convocatoria, divulgación, inscripción y selección de beneficiarios del proyecto</v>
      </c>
      <c r="D317" s="7" t="str">
        <f>IFERROR(__xludf.DUMMYFUNCTION("IFERROR(INDEX(IMPORTRANGE(""https://docs.google.com/spreadsheets/d/1C3dRT-t5aGUUqaTPrAeqShEUVkFXBSAwZczxrMAv404/edit?gid=0#gid=0"",""Ene-Jun!AL3:AL""),MATCH($C317,IMPORTRANGE(""https://docs.google.com/spreadsheets/d/1C3dRT-t5aGUUqaTPrAeqShEUVkFXBSAwZczxrM"&amp;"Av404/edit?gid=0#gid=0"",""Ene-Jun!E3:E""),0)),"""")"),"")</f>
        <v/>
      </c>
      <c r="E317" s="7" t="str">
        <f>IFERROR(__xludf.DUMMYFUNCTION("IFERROR(INDEX(IMPORTRANGE(""https://docs.google.com/spreadsheets/d/1C3dRT-t5aGUUqaTPrAeqShEUVkFXBSAwZczxrMAv404/edit?gid=0#gid=0"",""Ene-Jun!AM3:AM""),MATCH($C317,IMPORTRANGE(""https://docs.google.com/spreadsheets/d/1C3dRT-t5aGUUqaTPrAeqShEUVkFXBSAwZczxrM"&amp;"Av404/edit?gid=0#gid=0"",""Ene-Jun!E3:E""),0)),"""")"),"")</f>
        <v/>
      </c>
      <c r="F317" s="7" t="str">
        <f>IFERROR(__xludf.DUMMYFUNCTION("IFERROR(INDEX(IMPORTRANGE(""https://docs.google.com/spreadsheets/d/1C3dRT-t5aGUUqaTPrAeqShEUVkFXBSAwZczxrMAv404/edit?gid=0#gid=0"",""Ene-Jun!AN3:AN""),MATCH($C317,IMPORTRANGE(""https://docs.google.com/spreadsheets/d/1C3dRT-t5aGUUqaTPrAeqShEUVkFXBSAwZczxrM"&amp;"Av404/edit?gid=0#gid=0"",""Ene-Jun!E3:E""),0)),"""")"),"")</f>
        <v/>
      </c>
      <c r="G317" s="7" t="str">
        <f>IFERROR(__xludf.DUMMYFUNCTION("IFERROR(INDEX(IMPORTRANGE(""https://docs.google.com/spreadsheets/d/1C3dRT-t5aGUUqaTPrAeqShEUVkFXBSAwZczxrMAv404/edit?gid=0#gid=0"",""Ene-Jun!AO3:AO""),MATCH($C317,IMPORTRANGE(""https://docs.google.com/spreadsheets/d/1C3dRT-t5aGUUqaTPrAeqShEUVkFXBSAwZczxrM"&amp;"Av404/edit?gid=0#gid=0"",""Ene-Jun!E3:E""),0)),"""")"),"")</f>
        <v/>
      </c>
      <c r="H317" s="7" t="str">
        <f>IFERROR(__xludf.DUMMYFUNCTION("IFERROR(INDEX(IMPORTRANGE(""https://docs.google.com/spreadsheets/d/1C3dRT-t5aGUUqaTPrAeqShEUVkFXBSAwZczxrMAv404/edit?gid=0#gid=0"",""Ene-Jun!AP3:AP""),MATCH($C317,IMPORTRANGE(""https://docs.google.com/spreadsheets/d/1C3dRT-t5aGUUqaTPrAeqShEUVkFXBSAwZczxrM"&amp;"Av404/edit?gid=0#gid=0"",""Ene-Jun!E3:E""),0)),"""")"),"")</f>
        <v/>
      </c>
      <c r="I317" s="7" t="str">
        <f>IFERROR(__xludf.DUMMYFUNCTION("IFERROR(INDEX(IMPORTRANGE(""https://docs.google.com/spreadsheets/d/1C3dRT-t5aGUUqaTPrAeqShEUVkFXBSAwZczxrMAv404/edit?gid=0#gid=0"",""Ene-Jun!AQ3:AQ""),MATCH($C317,IMPORTRANGE(""https://docs.google.com/spreadsheets/d/1C3dRT-t5aGUUqaTPrAeqShEUVkFXBSAwZczxrM"&amp;"Av404/edit?gid=0#gid=0"",""Ene-Jun!E3:E""),0)),"""")"),"")</f>
        <v/>
      </c>
      <c r="J317" s="7" t="str">
        <f>IFERROR(__xludf.DUMMYFUNCTION("IFERROR(INDEX(IMPORTRANGE(""https://docs.google.com/spreadsheets/d/1C3dRT-t5aGUUqaTPrAeqShEUVkFXBSAwZczxrMAv404/edit?gid=0#gid=0"",""Jul!L3:L""),MATCH($C317,IMPORTRANGE(""https://docs.google.com/spreadsheets/d/1C3dRT-t5aGUUqaTPrAeqShEUVkFXBSAwZczxrMAv404/"&amp;"edit?gid=0#gid=0"",""Jul!E3:E""),0)),"""")"),"")</f>
        <v/>
      </c>
      <c r="K317" s="7" t="str">
        <f>IFERROR(__xludf.DUMMYFUNCTION("IFERROR(INDEX(IMPORTRANGE(""https://docs.google.com/spreadsheets/d/1C3dRT-t5aGUUqaTPrAeqShEUVkFXBSAwZczxrMAv404/edit?gid=0#gid=0"",""Ago!L3:L""),MATCH($C317,IMPORTRANGE(""https://docs.google.com/spreadsheets/d/1C3dRT-t5aGUUqaTPrAeqShEUVkFXBSAwZczxrMAv404/"&amp;"edit?gid=0#gid=0"",""Ago!E3:E""),0)),"""")"),"")</f>
        <v/>
      </c>
      <c r="L317" s="7" t="str">
        <f>IFERROR(__xludf.DUMMYFUNCTION("IFERROR(INDEX(IMPORTRANGE(""https://docs.google.com/spreadsheets/d/1C3dRT-t5aGUUqaTPrAeqShEUVkFXBSAwZczxrMAv404/edit?gid=1065183617#gid=1065183617"",""Sep!L3:L""),MATCH($C317,IMPORTRANGE(""https://docs.google.com/spreadsheets/d/1C3dRT-t5aGUUqaTPrAeqShEUVk"&amp;"FXBSAwZczxrMAv404/edit?gid=1065183617#gid=1065183617"",""Sep!E3:E""),0)),"""")"),"")</f>
        <v/>
      </c>
    </row>
    <row r="318" ht="15.75" customHeight="1">
      <c r="B318" s="7" t="str">
        <f>IFERROR(__xludf.DUMMYFUNCTION("""COMPUTED_VALUE"""),"BP2600562110101")</f>
        <v>BP2600562110101</v>
      </c>
      <c r="C318" s="7" t="str">
        <f>IFERROR(__xludf.DUMMYFUNCTION("""COMPUTED_VALUE"""),"Realizar salida pedagógica de integración, socialización y entrega de resultados del proyecto")</f>
        <v>Realizar salida pedagógica de integración, socialización y entrega de resultados del proyecto</v>
      </c>
      <c r="D318" s="7" t="str">
        <f>IFERROR(__xludf.DUMMYFUNCTION("IFERROR(INDEX(IMPORTRANGE(""https://docs.google.com/spreadsheets/d/1C3dRT-t5aGUUqaTPrAeqShEUVkFXBSAwZczxrMAv404/edit?gid=0#gid=0"",""Ene-Jun!AL3:AL""),MATCH($C318,IMPORTRANGE(""https://docs.google.com/spreadsheets/d/1C3dRT-t5aGUUqaTPrAeqShEUVkFXBSAwZczxrM"&amp;"Av404/edit?gid=0#gid=0"",""Ene-Jun!E3:E""),0)),"""")"),"")</f>
        <v/>
      </c>
      <c r="E318" s="7" t="str">
        <f>IFERROR(__xludf.DUMMYFUNCTION("IFERROR(INDEX(IMPORTRANGE(""https://docs.google.com/spreadsheets/d/1C3dRT-t5aGUUqaTPrAeqShEUVkFXBSAwZczxrMAv404/edit?gid=0#gid=0"",""Ene-Jun!AM3:AM""),MATCH($C318,IMPORTRANGE(""https://docs.google.com/spreadsheets/d/1C3dRT-t5aGUUqaTPrAeqShEUVkFXBSAwZczxrM"&amp;"Av404/edit?gid=0#gid=0"",""Ene-Jun!E3:E""),0)),"""")"),"")</f>
        <v/>
      </c>
      <c r="F318" s="7" t="str">
        <f>IFERROR(__xludf.DUMMYFUNCTION("IFERROR(INDEX(IMPORTRANGE(""https://docs.google.com/spreadsheets/d/1C3dRT-t5aGUUqaTPrAeqShEUVkFXBSAwZczxrMAv404/edit?gid=0#gid=0"",""Ene-Jun!AN3:AN""),MATCH($C318,IMPORTRANGE(""https://docs.google.com/spreadsheets/d/1C3dRT-t5aGUUqaTPrAeqShEUVkFXBSAwZczxrM"&amp;"Av404/edit?gid=0#gid=0"",""Ene-Jun!E3:E""),0)),"""")"),"")</f>
        <v/>
      </c>
      <c r="G318" s="7" t="str">
        <f>IFERROR(__xludf.DUMMYFUNCTION("IFERROR(INDEX(IMPORTRANGE(""https://docs.google.com/spreadsheets/d/1C3dRT-t5aGUUqaTPrAeqShEUVkFXBSAwZczxrMAv404/edit?gid=0#gid=0"",""Ene-Jun!AO3:AO""),MATCH($C318,IMPORTRANGE(""https://docs.google.com/spreadsheets/d/1C3dRT-t5aGUUqaTPrAeqShEUVkFXBSAwZczxrM"&amp;"Av404/edit?gid=0#gid=0"",""Ene-Jun!E3:E""),0)),"""")"),"")</f>
        <v/>
      </c>
      <c r="H318" s="7" t="str">
        <f>IFERROR(__xludf.DUMMYFUNCTION("IFERROR(INDEX(IMPORTRANGE(""https://docs.google.com/spreadsheets/d/1C3dRT-t5aGUUqaTPrAeqShEUVkFXBSAwZczxrMAv404/edit?gid=0#gid=0"",""Ene-Jun!AP3:AP""),MATCH($C318,IMPORTRANGE(""https://docs.google.com/spreadsheets/d/1C3dRT-t5aGUUqaTPrAeqShEUVkFXBSAwZczxrM"&amp;"Av404/edit?gid=0#gid=0"",""Ene-Jun!E3:E""),0)),"""")"),"")</f>
        <v/>
      </c>
      <c r="I318" s="7" t="str">
        <f>IFERROR(__xludf.DUMMYFUNCTION("IFERROR(INDEX(IMPORTRANGE(""https://docs.google.com/spreadsheets/d/1C3dRT-t5aGUUqaTPrAeqShEUVkFXBSAwZczxrMAv404/edit?gid=0#gid=0"",""Ene-Jun!AQ3:AQ""),MATCH($C318,IMPORTRANGE(""https://docs.google.com/spreadsheets/d/1C3dRT-t5aGUUqaTPrAeqShEUVkFXBSAwZczxrM"&amp;"Av404/edit?gid=0#gid=0"",""Ene-Jun!E3:E""),0)),"""")"),"")</f>
        <v/>
      </c>
      <c r="J318" s="7" t="str">
        <f>IFERROR(__xludf.DUMMYFUNCTION("IFERROR(INDEX(IMPORTRANGE(""https://docs.google.com/spreadsheets/d/1C3dRT-t5aGUUqaTPrAeqShEUVkFXBSAwZczxrMAv404/edit?gid=0#gid=0"",""Jul!L3:L""),MATCH($C318,IMPORTRANGE(""https://docs.google.com/spreadsheets/d/1C3dRT-t5aGUUqaTPrAeqShEUVkFXBSAwZczxrMAv404/"&amp;"edit?gid=0#gid=0"",""Jul!E3:E""),0)),"""")"),"")</f>
        <v/>
      </c>
      <c r="K318" s="7" t="str">
        <f>IFERROR(__xludf.DUMMYFUNCTION("IFERROR(INDEX(IMPORTRANGE(""https://docs.google.com/spreadsheets/d/1C3dRT-t5aGUUqaTPrAeqShEUVkFXBSAwZczxrMAv404/edit?gid=0#gid=0"",""Ago!L3:L""),MATCH($C318,IMPORTRANGE(""https://docs.google.com/spreadsheets/d/1C3dRT-t5aGUUqaTPrAeqShEUVkFXBSAwZczxrMAv404/"&amp;"edit?gid=0#gid=0"",""Ago!E3:E""),0)),"""")"),"")</f>
        <v/>
      </c>
      <c r="L318" s="7" t="str">
        <f>IFERROR(__xludf.DUMMYFUNCTION("IFERROR(INDEX(IMPORTRANGE(""https://docs.google.com/spreadsheets/d/1C3dRT-t5aGUUqaTPrAeqShEUVkFXBSAwZczxrMAv404/edit?gid=1065183617#gid=1065183617"",""Sep!L3:L""),MATCH($C318,IMPORTRANGE(""https://docs.google.com/spreadsheets/d/1C3dRT-t5aGUUqaTPrAeqShEUVk"&amp;"FXBSAwZczxrMAv404/edit?gid=1065183617#gid=1065183617"",""Sep!E3:E""),0)),"""")"),"")</f>
        <v/>
      </c>
    </row>
    <row r="319" ht="15.75" customHeight="1">
      <c r="B319" s="7" t="str">
        <f>IFERROR(__xludf.DUMMYFUNCTION("""COMPUTED_VALUE"""),"BP2600562110101")</f>
        <v>BP2600562110101</v>
      </c>
      <c r="C319" s="7"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D319" s="7" t="str">
        <f>IFERROR(__xludf.DUMMYFUNCTION("IFERROR(INDEX(IMPORTRANGE(""https://docs.google.com/spreadsheets/d/1C3dRT-t5aGUUqaTPrAeqShEUVkFXBSAwZczxrMAv404/edit?gid=0#gid=0"",""Ene-Jun!AL3:AL""),MATCH($C319,IMPORTRANGE(""https://docs.google.com/spreadsheets/d/1C3dRT-t5aGUUqaTPrAeqShEUVkFXBSAwZczxrM"&amp;"Av404/edit?gid=0#gid=0"",""Ene-Jun!E3:E""),0)),"""")"),"")</f>
        <v/>
      </c>
      <c r="E319" s="7" t="str">
        <f>IFERROR(__xludf.DUMMYFUNCTION("IFERROR(INDEX(IMPORTRANGE(""https://docs.google.com/spreadsheets/d/1C3dRT-t5aGUUqaTPrAeqShEUVkFXBSAwZczxrMAv404/edit?gid=0#gid=0"",""Ene-Jun!AM3:AM""),MATCH($C319,IMPORTRANGE(""https://docs.google.com/spreadsheets/d/1C3dRT-t5aGUUqaTPrAeqShEUVkFXBSAwZczxrM"&amp;"Av404/edit?gid=0#gid=0"",""Ene-Jun!E3:E""),0)),"""")"),"")</f>
        <v/>
      </c>
      <c r="F319" s="7" t="str">
        <f>IFERROR(__xludf.DUMMYFUNCTION("IFERROR(INDEX(IMPORTRANGE(""https://docs.google.com/spreadsheets/d/1C3dRT-t5aGUUqaTPrAeqShEUVkFXBSAwZczxrMAv404/edit?gid=0#gid=0"",""Ene-Jun!AN3:AN""),MATCH($C319,IMPORTRANGE(""https://docs.google.com/spreadsheets/d/1C3dRT-t5aGUUqaTPrAeqShEUVkFXBSAwZczxrM"&amp;"Av404/edit?gid=0#gid=0"",""Ene-Jun!E3:E""),0)),"""")"),"")</f>
        <v/>
      </c>
      <c r="G319" s="7" t="str">
        <f>IFERROR(__xludf.DUMMYFUNCTION("IFERROR(INDEX(IMPORTRANGE(""https://docs.google.com/spreadsheets/d/1C3dRT-t5aGUUqaTPrAeqShEUVkFXBSAwZczxrMAv404/edit?gid=0#gid=0"",""Ene-Jun!AO3:AO""),MATCH($C319,IMPORTRANGE(""https://docs.google.com/spreadsheets/d/1C3dRT-t5aGUUqaTPrAeqShEUVkFXBSAwZczxrM"&amp;"Av404/edit?gid=0#gid=0"",""Ene-Jun!E3:E""),0)),"""")"),"")</f>
        <v/>
      </c>
      <c r="H319" s="7" t="str">
        <f>IFERROR(__xludf.DUMMYFUNCTION("IFERROR(INDEX(IMPORTRANGE(""https://docs.google.com/spreadsheets/d/1C3dRT-t5aGUUqaTPrAeqShEUVkFXBSAwZczxrMAv404/edit?gid=0#gid=0"",""Ene-Jun!AP3:AP""),MATCH($C319,IMPORTRANGE(""https://docs.google.com/spreadsheets/d/1C3dRT-t5aGUUqaTPrAeqShEUVkFXBSAwZczxrM"&amp;"Av404/edit?gid=0#gid=0"",""Ene-Jun!E3:E""),0)),"""")"),"")</f>
        <v/>
      </c>
      <c r="I319" s="7" t="str">
        <f>IFERROR(__xludf.DUMMYFUNCTION("IFERROR(INDEX(IMPORTRANGE(""https://docs.google.com/spreadsheets/d/1C3dRT-t5aGUUqaTPrAeqShEUVkFXBSAwZczxrMAv404/edit?gid=0#gid=0"",""Ene-Jun!AQ3:AQ""),MATCH($C319,IMPORTRANGE(""https://docs.google.com/spreadsheets/d/1C3dRT-t5aGUUqaTPrAeqShEUVkFXBSAwZczxrM"&amp;"Av404/edit?gid=0#gid=0"",""Ene-Jun!E3:E""),0)),"""")"),"")</f>
        <v/>
      </c>
      <c r="J319" s="7" t="str">
        <f>IFERROR(__xludf.DUMMYFUNCTION("IFERROR(INDEX(IMPORTRANGE(""https://docs.google.com/spreadsheets/d/1C3dRT-t5aGUUqaTPrAeqShEUVkFXBSAwZczxrMAv404/edit?gid=0#gid=0"",""Jul!L3:L""),MATCH($C319,IMPORTRANGE(""https://docs.google.com/spreadsheets/d/1C3dRT-t5aGUUqaTPrAeqShEUVkFXBSAwZczxrMAv404/"&amp;"edit?gid=0#gid=0"",""Jul!E3:E""),0)),"""")"),"")</f>
        <v/>
      </c>
      <c r="K319" s="7" t="str">
        <f>IFERROR(__xludf.DUMMYFUNCTION("IFERROR(INDEX(IMPORTRANGE(""https://docs.google.com/spreadsheets/d/1C3dRT-t5aGUUqaTPrAeqShEUVkFXBSAwZczxrMAv404/edit?gid=0#gid=0"",""Ago!L3:L""),MATCH($C319,IMPORTRANGE(""https://docs.google.com/spreadsheets/d/1C3dRT-t5aGUUqaTPrAeqShEUVkFXBSAwZczxrMAv404/"&amp;"edit?gid=0#gid=0"",""Ago!E3:E""),0)),"""")"),"")</f>
        <v/>
      </c>
      <c r="L319" s="7" t="str">
        <f>IFERROR(__xludf.DUMMYFUNCTION("IFERROR(INDEX(IMPORTRANGE(""https://docs.google.com/spreadsheets/d/1C3dRT-t5aGUUqaTPrAeqShEUVkFXBSAwZczxrMAv404/edit?gid=1065183617#gid=1065183617"",""Sep!L3:L""),MATCH($C319,IMPORTRANGE(""https://docs.google.com/spreadsheets/d/1C3dRT-t5aGUUqaTPrAeqShEUVk"&amp;"FXBSAwZczxrMAv404/edit?gid=1065183617#gid=1065183617"",""Sep!E3:E""),0)),"""")"),"")</f>
        <v/>
      </c>
    </row>
    <row r="320" ht="15.75" customHeight="1">
      <c r="B320" s="7" t="str">
        <f>IFERROR(__xludf.DUMMYFUNCTION("""COMPUTED_VALUE"""),"BP2600562110101")</f>
        <v>BP2600562110101</v>
      </c>
      <c r="C320" s="7"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D320" s="7" t="str">
        <f>IFERROR(__xludf.DUMMYFUNCTION("IFERROR(INDEX(IMPORTRANGE(""https://docs.google.com/spreadsheets/d/1C3dRT-t5aGUUqaTPrAeqShEUVkFXBSAwZczxrMAv404/edit?gid=0#gid=0"",""Ene-Jun!AL3:AL""),MATCH($C320,IMPORTRANGE(""https://docs.google.com/spreadsheets/d/1C3dRT-t5aGUUqaTPrAeqShEUVkFXBSAwZczxrM"&amp;"Av404/edit?gid=0#gid=0"",""Ene-Jun!E3:E""),0)),"""")"),"")</f>
        <v/>
      </c>
      <c r="E320" s="7" t="str">
        <f>IFERROR(__xludf.DUMMYFUNCTION("IFERROR(INDEX(IMPORTRANGE(""https://docs.google.com/spreadsheets/d/1C3dRT-t5aGUUqaTPrAeqShEUVkFXBSAwZczxrMAv404/edit?gid=0#gid=0"",""Ene-Jun!AM3:AM""),MATCH($C320,IMPORTRANGE(""https://docs.google.com/spreadsheets/d/1C3dRT-t5aGUUqaTPrAeqShEUVkFXBSAwZczxrM"&amp;"Av404/edit?gid=0#gid=0"",""Ene-Jun!E3:E""),0)),"""")"),"")</f>
        <v/>
      </c>
      <c r="F320" s="7" t="str">
        <f>IFERROR(__xludf.DUMMYFUNCTION("IFERROR(INDEX(IMPORTRANGE(""https://docs.google.com/spreadsheets/d/1C3dRT-t5aGUUqaTPrAeqShEUVkFXBSAwZczxrMAv404/edit?gid=0#gid=0"",""Ene-Jun!AN3:AN""),MATCH($C320,IMPORTRANGE(""https://docs.google.com/spreadsheets/d/1C3dRT-t5aGUUqaTPrAeqShEUVkFXBSAwZczxrM"&amp;"Av404/edit?gid=0#gid=0"",""Ene-Jun!E3:E""),0)),"""")"),"")</f>
        <v/>
      </c>
      <c r="G320" s="7" t="str">
        <f>IFERROR(__xludf.DUMMYFUNCTION("IFERROR(INDEX(IMPORTRANGE(""https://docs.google.com/spreadsheets/d/1C3dRT-t5aGUUqaTPrAeqShEUVkFXBSAwZczxrMAv404/edit?gid=0#gid=0"",""Ene-Jun!AO3:AO""),MATCH($C320,IMPORTRANGE(""https://docs.google.com/spreadsheets/d/1C3dRT-t5aGUUqaTPrAeqShEUVkFXBSAwZczxrM"&amp;"Av404/edit?gid=0#gid=0"",""Ene-Jun!E3:E""),0)),"""")"),"")</f>
        <v/>
      </c>
      <c r="H320" s="7" t="str">
        <f>IFERROR(__xludf.DUMMYFUNCTION("IFERROR(INDEX(IMPORTRANGE(""https://docs.google.com/spreadsheets/d/1C3dRT-t5aGUUqaTPrAeqShEUVkFXBSAwZczxrMAv404/edit?gid=0#gid=0"",""Ene-Jun!AP3:AP""),MATCH($C320,IMPORTRANGE(""https://docs.google.com/spreadsheets/d/1C3dRT-t5aGUUqaTPrAeqShEUVkFXBSAwZczxrM"&amp;"Av404/edit?gid=0#gid=0"",""Ene-Jun!E3:E""),0)),"""")"),"")</f>
        <v/>
      </c>
      <c r="I320" s="7" t="str">
        <f>IFERROR(__xludf.DUMMYFUNCTION("IFERROR(INDEX(IMPORTRANGE(""https://docs.google.com/spreadsheets/d/1C3dRT-t5aGUUqaTPrAeqShEUVkFXBSAwZczxrMAv404/edit?gid=0#gid=0"",""Ene-Jun!AQ3:AQ""),MATCH($C320,IMPORTRANGE(""https://docs.google.com/spreadsheets/d/1C3dRT-t5aGUUqaTPrAeqShEUVkFXBSAwZczxrM"&amp;"Av404/edit?gid=0#gid=0"",""Ene-Jun!E3:E""),0)),"""")"),"")</f>
        <v/>
      </c>
      <c r="J320" s="7" t="str">
        <f>IFERROR(__xludf.DUMMYFUNCTION("IFERROR(INDEX(IMPORTRANGE(""https://docs.google.com/spreadsheets/d/1C3dRT-t5aGUUqaTPrAeqShEUVkFXBSAwZczxrMAv404/edit?gid=0#gid=0"",""Jul!L3:L""),MATCH($C320,IMPORTRANGE(""https://docs.google.com/spreadsheets/d/1C3dRT-t5aGUUqaTPrAeqShEUVkFXBSAwZczxrMAv404/"&amp;"edit?gid=0#gid=0"",""Jul!E3:E""),0)),"""")"),"")</f>
        <v/>
      </c>
      <c r="K320" s="7" t="str">
        <f>IFERROR(__xludf.DUMMYFUNCTION("IFERROR(INDEX(IMPORTRANGE(""https://docs.google.com/spreadsheets/d/1C3dRT-t5aGUUqaTPrAeqShEUVkFXBSAwZczxrMAv404/edit?gid=0#gid=0"",""Ago!L3:L""),MATCH($C320,IMPORTRANGE(""https://docs.google.com/spreadsheets/d/1C3dRT-t5aGUUqaTPrAeqShEUVkFXBSAwZczxrMAv404/"&amp;"edit?gid=0#gid=0"",""Ago!E3:E""),0)),"""")"),"")</f>
        <v/>
      </c>
      <c r="L320" s="7" t="str">
        <f>IFERROR(__xludf.DUMMYFUNCTION("IFERROR(INDEX(IMPORTRANGE(""https://docs.google.com/spreadsheets/d/1C3dRT-t5aGUUqaTPrAeqShEUVkFXBSAwZczxrMAv404/edit?gid=1065183617#gid=1065183617"",""Sep!L3:L""),MATCH($C320,IMPORTRANGE(""https://docs.google.com/spreadsheets/d/1C3dRT-t5aGUUqaTPrAeqShEUVk"&amp;"FXBSAwZczxrMAv404/edit?gid=1065183617#gid=1065183617"",""Sep!E3:E""),0)),"""")"),"")</f>
        <v/>
      </c>
    </row>
    <row r="321" ht="15.75" customHeight="1">
      <c r="B321" s="7" t="str">
        <f>IFERROR(__xludf.DUMMYFUNCTION("""COMPUTED_VALUE"""),"BP2600562110101")</f>
        <v>BP2600562110101</v>
      </c>
      <c r="C321" s="7"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D321" s="7" t="str">
        <f>IFERROR(__xludf.DUMMYFUNCTION("IFERROR(INDEX(IMPORTRANGE(""https://docs.google.com/spreadsheets/d/1C3dRT-t5aGUUqaTPrAeqShEUVkFXBSAwZczxrMAv404/edit?gid=0#gid=0"",""Ene-Jun!AL3:AL""),MATCH($C321,IMPORTRANGE(""https://docs.google.com/spreadsheets/d/1C3dRT-t5aGUUqaTPrAeqShEUVkFXBSAwZczxrM"&amp;"Av404/edit?gid=0#gid=0"",""Ene-Jun!E3:E""),0)),"""")"),"")</f>
        <v/>
      </c>
      <c r="E321" s="7" t="str">
        <f>IFERROR(__xludf.DUMMYFUNCTION("IFERROR(INDEX(IMPORTRANGE(""https://docs.google.com/spreadsheets/d/1C3dRT-t5aGUUqaTPrAeqShEUVkFXBSAwZczxrMAv404/edit?gid=0#gid=0"",""Ene-Jun!AM3:AM""),MATCH($C321,IMPORTRANGE(""https://docs.google.com/spreadsheets/d/1C3dRT-t5aGUUqaTPrAeqShEUVkFXBSAwZczxrM"&amp;"Av404/edit?gid=0#gid=0"",""Ene-Jun!E3:E""),0)),"""")"),"")</f>
        <v/>
      </c>
      <c r="F321" s="7" t="str">
        <f>IFERROR(__xludf.DUMMYFUNCTION("IFERROR(INDEX(IMPORTRANGE(""https://docs.google.com/spreadsheets/d/1C3dRT-t5aGUUqaTPrAeqShEUVkFXBSAwZczxrMAv404/edit?gid=0#gid=0"",""Ene-Jun!AN3:AN""),MATCH($C321,IMPORTRANGE(""https://docs.google.com/spreadsheets/d/1C3dRT-t5aGUUqaTPrAeqShEUVkFXBSAwZczxrM"&amp;"Av404/edit?gid=0#gid=0"",""Ene-Jun!E3:E""),0)),"""")"),"")</f>
        <v/>
      </c>
      <c r="G321" s="7" t="str">
        <f>IFERROR(__xludf.DUMMYFUNCTION("IFERROR(INDEX(IMPORTRANGE(""https://docs.google.com/spreadsheets/d/1C3dRT-t5aGUUqaTPrAeqShEUVkFXBSAwZczxrMAv404/edit?gid=0#gid=0"",""Ene-Jun!AO3:AO""),MATCH($C321,IMPORTRANGE(""https://docs.google.com/spreadsheets/d/1C3dRT-t5aGUUqaTPrAeqShEUVkFXBSAwZczxrM"&amp;"Av404/edit?gid=0#gid=0"",""Ene-Jun!E3:E""),0)),"""")"),"")</f>
        <v/>
      </c>
      <c r="H321" s="7" t="str">
        <f>IFERROR(__xludf.DUMMYFUNCTION("IFERROR(INDEX(IMPORTRANGE(""https://docs.google.com/spreadsheets/d/1C3dRT-t5aGUUqaTPrAeqShEUVkFXBSAwZczxrMAv404/edit?gid=0#gid=0"",""Ene-Jun!AP3:AP""),MATCH($C321,IMPORTRANGE(""https://docs.google.com/spreadsheets/d/1C3dRT-t5aGUUqaTPrAeqShEUVkFXBSAwZczxrM"&amp;"Av404/edit?gid=0#gid=0"",""Ene-Jun!E3:E""),0)),"""")"),"")</f>
        <v/>
      </c>
      <c r="I321" s="7" t="str">
        <f>IFERROR(__xludf.DUMMYFUNCTION("IFERROR(INDEX(IMPORTRANGE(""https://docs.google.com/spreadsheets/d/1C3dRT-t5aGUUqaTPrAeqShEUVkFXBSAwZczxrMAv404/edit?gid=0#gid=0"",""Ene-Jun!AQ3:AQ""),MATCH($C321,IMPORTRANGE(""https://docs.google.com/spreadsheets/d/1C3dRT-t5aGUUqaTPrAeqShEUVkFXBSAwZczxrM"&amp;"Av404/edit?gid=0#gid=0"",""Ene-Jun!E3:E""),0)),"""")"),"")</f>
        <v/>
      </c>
      <c r="J321" s="7" t="str">
        <f>IFERROR(__xludf.DUMMYFUNCTION("IFERROR(INDEX(IMPORTRANGE(""https://docs.google.com/spreadsheets/d/1C3dRT-t5aGUUqaTPrAeqShEUVkFXBSAwZczxrMAv404/edit?gid=0#gid=0"",""Jul!L3:L""),MATCH($C321,IMPORTRANGE(""https://docs.google.com/spreadsheets/d/1C3dRT-t5aGUUqaTPrAeqShEUVkFXBSAwZczxrMAv404/"&amp;"edit?gid=0#gid=0"",""Jul!E3:E""),0)),"""")"),"")</f>
        <v/>
      </c>
      <c r="K321" s="7" t="str">
        <f>IFERROR(__xludf.DUMMYFUNCTION("IFERROR(INDEX(IMPORTRANGE(""https://docs.google.com/spreadsheets/d/1C3dRT-t5aGUUqaTPrAeqShEUVkFXBSAwZczxrMAv404/edit?gid=0#gid=0"",""Ago!L3:L""),MATCH($C321,IMPORTRANGE(""https://docs.google.com/spreadsheets/d/1C3dRT-t5aGUUqaTPrAeqShEUVkFXBSAwZczxrMAv404/"&amp;"edit?gid=0#gid=0"",""Ago!E3:E""),0)),"""")"),"")</f>
        <v/>
      </c>
      <c r="L321" s="7" t="str">
        <f>IFERROR(__xludf.DUMMYFUNCTION("IFERROR(INDEX(IMPORTRANGE(""https://docs.google.com/spreadsheets/d/1C3dRT-t5aGUUqaTPrAeqShEUVkFXBSAwZczxrMAv404/edit?gid=1065183617#gid=1065183617"",""Sep!L3:L""),MATCH($C321,IMPORTRANGE(""https://docs.google.com/spreadsheets/d/1C3dRT-t5aGUUqaTPrAeqShEUVk"&amp;"FXBSAwZczxrMAv404/edit?gid=1065183617#gid=1065183617"",""Sep!E3:E""),0)),"""")"),"")</f>
        <v/>
      </c>
    </row>
    <row r="322" ht="15.75" customHeight="1">
      <c r="B322" s="7" t="str">
        <f>IFERROR(__xludf.DUMMYFUNCTION("""COMPUTED_VALUE"""),"BP2600565910101")</f>
        <v>BP2600565910101</v>
      </c>
      <c r="C322"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322" s="7" t="str">
        <f>IFERROR(__xludf.DUMMYFUNCTION("IFERROR(INDEX(IMPORTRANGE(""https://docs.google.com/spreadsheets/d/1C3dRT-t5aGUUqaTPrAeqShEUVkFXBSAwZczxrMAv404/edit?gid=0#gid=0"",""Ene-Jun!AL3:AL""),MATCH($C322,IMPORTRANGE(""https://docs.google.com/spreadsheets/d/1C3dRT-t5aGUUqaTPrAeqShEUVkFXBSAwZczxrM"&amp;"Av404/edit?gid=0#gid=0"",""Ene-Jun!E3:E""),0)),"""")"),"")</f>
        <v/>
      </c>
      <c r="E322" s="7" t="str">
        <f>IFERROR(__xludf.DUMMYFUNCTION("IFERROR(INDEX(IMPORTRANGE(""https://docs.google.com/spreadsheets/d/1C3dRT-t5aGUUqaTPrAeqShEUVkFXBSAwZczxrMAv404/edit?gid=0#gid=0"",""Ene-Jun!AM3:AM""),MATCH($C322,IMPORTRANGE(""https://docs.google.com/spreadsheets/d/1C3dRT-t5aGUUqaTPrAeqShEUVkFXBSAwZczxrM"&amp;"Av404/edit?gid=0#gid=0"",""Ene-Jun!E3:E""),0)),"""")"),"")</f>
        <v/>
      </c>
      <c r="F322" s="7" t="str">
        <f>IFERROR(__xludf.DUMMYFUNCTION("IFERROR(INDEX(IMPORTRANGE(""https://docs.google.com/spreadsheets/d/1C3dRT-t5aGUUqaTPrAeqShEUVkFXBSAwZczxrMAv404/edit?gid=0#gid=0"",""Ene-Jun!AN3:AN""),MATCH($C322,IMPORTRANGE(""https://docs.google.com/spreadsheets/d/1C3dRT-t5aGUUqaTPrAeqShEUVkFXBSAwZczxrM"&amp;"Av404/edit?gid=0#gid=0"",""Ene-Jun!E3:E""),0)),"""")"),"")</f>
        <v/>
      </c>
      <c r="G322" s="7" t="str">
        <f>IFERROR(__xludf.DUMMYFUNCTION("IFERROR(INDEX(IMPORTRANGE(""https://docs.google.com/spreadsheets/d/1C3dRT-t5aGUUqaTPrAeqShEUVkFXBSAwZczxrMAv404/edit?gid=0#gid=0"",""Ene-Jun!AO3:AO""),MATCH($C322,IMPORTRANGE(""https://docs.google.com/spreadsheets/d/1C3dRT-t5aGUUqaTPrAeqShEUVkFXBSAwZczxrM"&amp;"Av404/edit?gid=0#gid=0"",""Ene-Jun!E3:E""),0)),"""")"),"")</f>
        <v/>
      </c>
      <c r="H322" s="7" t="str">
        <f>IFERROR(__xludf.DUMMYFUNCTION("IFERROR(INDEX(IMPORTRANGE(""https://docs.google.com/spreadsheets/d/1C3dRT-t5aGUUqaTPrAeqShEUVkFXBSAwZczxrMAv404/edit?gid=0#gid=0"",""Ene-Jun!AP3:AP""),MATCH($C322,IMPORTRANGE(""https://docs.google.com/spreadsheets/d/1C3dRT-t5aGUUqaTPrAeqShEUVkFXBSAwZczxrM"&amp;"Av404/edit?gid=0#gid=0"",""Ene-Jun!E3:E""),0)),"""")"),"")</f>
        <v/>
      </c>
      <c r="I322" s="7" t="str">
        <f>IFERROR(__xludf.DUMMYFUNCTION("IFERROR(INDEX(IMPORTRANGE(""https://docs.google.com/spreadsheets/d/1C3dRT-t5aGUUqaTPrAeqShEUVkFXBSAwZczxrMAv404/edit?gid=0#gid=0"",""Ene-Jun!AQ3:AQ""),MATCH($C322,IMPORTRANGE(""https://docs.google.com/spreadsheets/d/1C3dRT-t5aGUUqaTPrAeqShEUVkFXBSAwZczxrM"&amp;"Av404/edit?gid=0#gid=0"",""Ene-Jun!E3:E""),0)),"""")"),"")</f>
        <v/>
      </c>
      <c r="J322" s="7" t="str">
        <f>IFERROR(__xludf.DUMMYFUNCTION("IFERROR(INDEX(IMPORTRANGE(""https://docs.google.com/spreadsheets/d/1C3dRT-t5aGUUqaTPrAeqShEUVkFXBSAwZczxrMAv404/edit?gid=0#gid=0"",""Jul!L3:L""),MATCH($C322,IMPORTRANGE(""https://docs.google.com/spreadsheets/d/1C3dRT-t5aGUUqaTPrAeqShEUVkFXBSAwZczxrMAv404/"&amp;"edit?gid=0#gid=0"",""Jul!E3:E""),0)),"""")"),"")</f>
        <v/>
      </c>
      <c r="K322" s="7" t="str">
        <f>IFERROR(__xludf.DUMMYFUNCTION("IFERROR(INDEX(IMPORTRANGE(""https://docs.google.com/spreadsheets/d/1C3dRT-t5aGUUqaTPrAeqShEUVkFXBSAwZczxrMAv404/edit?gid=0#gid=0"",""Ago!L3:L""),MATCH($C322,IMPORTRANGE(""https://docs.google.com/spreadsheets/d/1C3dRT-t5aGUUqaTPrAeqShEUVkFXBSAwZczxrMAv404/"&amp;"edit?gid=0#gid=0"",""Ago!E3:E""),0)),"""")"),"")</f>
        <v/>
      </c>
      <c r="L322" s="7" t="str">
        <f>IFERROR(__xludf.DUMMYFUNCTION("IFERROR(INDEX(IMPORTRANGE(""https://docs.google.com/spreadsheets/d/1C3dRT-t5aGUUqaTPrAeqShEUVkFXBSAwZczxrMAv404/edit?gid=1065183617#gid=1065183617"",""Sep!L3:L""),MATCH($C322,IMPORTRANGE(""https://docs.google.com/spreadsheets/d/1C3dRT-t5aGUUqaTPrAeqShEUVk"&amp;"FXBSAwZczxrMAv404/edit?gid=1065183617#gid=1065183617"",""Sep!E3:E""),0)),"""")"),"")</f>
        <v/>
      </c>
    </row>
    <row r="323" ht="15.75" customHeight="1">
      <c r="B323" s="7" t="str">
        <f>IFERROR(__xludf.DUMMYFUNCTION("""COMPUTED_VALUE"""),"BP2600565910101")</f>
        <v>BP2600565910101</v>
      </c>
      <c r="C323" s="7"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D323" s="7" t="str">
        <f>IFERROR(__xludf.DUMMYFUNCTION("IFERROR(INDEX(IMPORTRANGE(""https://docs.google.com/spreadsheets/d/1C3dRT-t5aGUUqaTPrAeqShEUVkFXBSAwZczxrMAv404/edit?gid=0#gid=0"",""Ene-Jun!AL3:AL""),MATCH($C323,IMPORTRANGE(""https://docs.google.com/spreadsheets/d/1C3dRT-t5aGUUqaTPrAeqShEUVkFXBSAwZczxrM"&amp;"Av404/edit?gid=0#gid=0"",""Ene-Jun!E3:E""),0)),"""")"),"")</f>
        <v/>
      </c>
      <c r="E323" s="7" t="str">
        <f>IFERROR(__xludf.DUMMYFUNCTION("IFERROR(INDEX(IMPORTRANGE(""https://docs.google.com/spreadsheets/d/1C3dRT-t5aGUUqaTPrAeqShEUVkFXBSAwZczxrMAv404/edit?gid=0#gid=0"",""Ene-Jun!AM3:AM""),MATCH($C323,IMPORTRANGE(""https://docs.google.com/spreadsheets/d/1C3dRT-t5aGUUqaTPrAeqShEUVkFXBSAwZczxrM"&amp;"Av404/edit?gid=0#gid=0"",""Ene-Jun!E3:E""),0)),"""")"),"")</f>
        <v/>
      </c>
      <c r="F323" s="7" t="str">
        <f>IFERROR(__xludf.DUMMYFUNCTION("IFERROR(INDEX(IMPORTRANGE(""https://docs.google.com/spreadsheets/d/1C3dRT-t5aGUUqaTPrAeqShEUVkFXBSAwZczxrMAv404/edit?gid=0#gid=0"",""Ene-Jun!AN3:AN""),MATCH($C323,IMPORTRANGE(""https://docs.google.com/spreadsheets/d/1C3dRT-t5aGUUqaTPrAeqShEUVkFXBSAwZczxrM"&amp;"Av404/edit?gid=0#gid=0"",""Ene-Jun!E3:E""),0)),"""")"),"")</f>
        <v/>
      </c>
      <c r="G323" s="7" t="str">
        <f>IFERROR(__xludf.DUMMYFUNCTION("IFERROR(INDEX(IMPORTRANGE(""https://docs.google.com/spreadsheets/d/1C3dRT-t5aGUUqaTPrAeqShEUVkFXBSAwZczxrMAv404/edit?gid=0#gid=0"",""Ene-Jun!AO3:AO""),MATCH($C323,IMPORTRANGE(""https://docs.google.com/spreadsheets/d/1C3dRT-t5aGUUqaTPrAeqShEUVkFXBSAwZczxrM"&amp;"Av404/edit?gid=0#gid=0"",""Ene-Jun!E3:E""),0)),"""")"),"")</f>
        <v/>
      </c>
      <c r="H323" s="7" t="str">
        <f>IFERROR(__xludf.DUMMYFUNCTION("IFERROR(INDEX(IMPORTRANGE(""https://docs.google.com/spreadsheets/d/1C3dRT-t5aGUUqaTPrAeqShEUVkFXBSAwZczxrMAv404/edit?gid=0#gid=0"",""Ene-Jun!AP3:AP""),MATCH($C323,IMPORTRANGE(""https://docs.google.com/spreadsheets/d/1C3dRT-t5aGUUqaTPrAeqShEUVkFXBSAwZczxrM"&amp;"Av404/edit?gid=0#gid=0"",""Ene-Jun!E3:E""),0)),"""")"),"")</f>
        <v/>
      </c>
      <c r="I323" s="7" t="str">
        <f>IFERROR(__xludf.DUMMYFUNCTION("IFERROR(INDEX(IMPORTRANGE(""https://docs.google.com/spreadsheets/d/1C3dRT-t5aGUUqaTPrAeqShEUVkFXBSAwZczxrMAv404/edit?gid=0#gid=0"",""Ene-Jun!AQ3:AQ""),MATCH($C323,IMPORTRANGE(""https://docs.google.com/spreadsheets/d/1C3dRT-t5aGUUqaTPrAeqShEUVkFXBSAwZczxrM"&amp;"Av404/edit?gid=0#gid=0"",""Ene-Jun!E3:E""),0)),"""")"),"")</f>
        <v/>
      </c>
      <c r="J323" s="7" t="str">
        <f>IFERROR(__xludf.DUMMYFUNCTION("IFERROR(INDEX(IMPORTRANGE(""https://docs.google.com/spreadsheets/d/1C3dRT-t5aGUUqaTPrAeqShEUVkFXBSAwZczxrMAv404/edit?gid=0#gid=0"",""Jul!L3:L""),MATCH($C323,IMPORTRANGE(""https://docs.google.com/spreadsheets/d/1C3dRT-t5aGUUqaTPrAeqShEUVkFXBSAwZczxrMAv404/"&amp;"edit?gid=0#gid=0"",""Jul!E3:E""),0)),"""")"),"")</f>
        <v/>
      </c>
      <c r="K323" s="7" t="str">
        <f>IFERROR(__xludf.DUMMYFUNCTION("IFERROR(INDEX(IMPORTRANGE(""https://docs.google.com/spreadsheets/d/1C3dRT-t5aGUUqaTPrAeqShEUVkFXBSAwZczxrMAv404/edit?gid=0#gid=0"",""Ago!L3:L""),MATCH($C323,IMPORTRANGE(""https://docs.google.com/spreadsheets/d/1C3dRT-t5aGUUqaTPrAeqShEUVkFXBSAwZczxrMAv404/"&amp;"edit?gid=0#gid=0"",""Ago!E3:E""),0)),"""")"),"")</f>
        <v/>
      </c>
      <c r="L323" s="7" t="str">
        <f>IFERROR(__xludf.DUMMYFUNCTION("IFERROR(INDEX(IMPORTRANGE(""https://docs.google.com/spreadsheets/d/1C3dRT-t5aGUUqaTPrAeqShEUVkFXBSAwZczxrMAv404/edit?gid=1065183617#gid=1065183617"",""Sep!L3:L""),MATCH($C323,IMPORTRANGE(""https://docs.google.com/spreadsheets/d/1C3dRT-t5aGUUqaTPrAeqShEUVk"&amp;"FXBSAwZczxrMAv404/edit?gid=1065183617#gid=1065183617"",""Sep!E3:E""),0)),"""")"),"")</f>
        <v/>
      </c>
    </row>
    <row r="324" ht="15.75" customHeight="1">
      <c r="B324" s="7" t="str">
        <f>IFERROR(__xludf.DUMMYFUNCTION("""COMPUTED_VALUE"""),"BP2600566310101")</f>
        <v>BP2600566310101</v>
      </c>
      <c r="C324" s="7"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D324" s="7" t="str">
        <f>IFERROR(__xludf.DUMMYFUNCTION("IFERROR(INDEX(IMPORTRANGE(""https://docs.google.com/spreadsheets/d/1C3dRT-t5aGUUqaTPrAeqShEUVkFXBSAwZczxrMAv404/edit?gid=0#gid=0"",""Ene-Jun!AL3:AL""),MATCH($C324,IMPORTRANGE(""https://docs.google.com/spreadsheets/d/1C3dRT-t5aGUUqaTPrAeqShEUVkFXBSAwZczxrM"&amp;"Av404/edit?gid=0#gid=0"",""Ene-Jun!E3:E""),0)),"""")"),"")</f>
        <v/>
      </c>
      <c r="E324" s="7" t="str">
        <f>IFERROR(__xludf.DUMMYFUNCTION("IFERROR(INDEX(IMPORTRANGE(""https://docs.google.com/spreadsheets/d/1C3dRT-t5aGUUqaTPrAeqShEUVkFXBSAwZczxrMAv404/edit?gid=0#gid=0"",""Ene-Jun!AM3:AM""),MATCH($C324,IMPORTRANGE(""https://docs.google.com/spreadsheets/d/1C3dRT-t5aGUUqaTPrAeqShEUVkFXBSAwZczxrM"&amp;"Av404/edit?gid=0#gid=0"",""Ene-Jun!E3:E""),0)),"""")"),"")</f>
        <v/>
      </c>
      <c r="F324" s="7" t="str">
        <f>IFERROR(__xludf.DUMMYFUNCTION("IFERROR(INDEX(IMPORTRANGE(""https://docs.google.com/spreadsheets/d/1C3dRT-t5aGUUqaTPrAeqShEUVkFXBSAwZczxrMAv404/edit?gid=0#gid=0"",""Ene-Jun!AN3:AN""),MATCH($C324,IMPORTRANGE(""https://docs.google.com/spreadsheets/d/1C3dRT-t5aGUUqaTPrAeqShEUVkFXBSAwZczxrM"&amp;"Av404/edit?gid=0#gid=0"",""Ene-Jun!E3:E""),0)),"""")"),"")</f>
        <v/>
      </c>
      <c r="G324" s="7" t="str">
        <f>IFERROR(__xludf.DUMMYFUNCTION("IFERROR(INDEX(IMPORTRANGE(""https://docs.google.com/spreadsheets/d/1C3dRT-t5aGUUqaTPrAeqShEUVkFXBSAwZczxrMAv404/edit?gid=0#gid=0"",""Ene-Jun!AO3:AO""),MATCH($C324,IMPORTRANGE(""https://docs.google.com/spreadsheets/d/1C3dRT-t5aGUUqaTPrAeqShEUVkFXBSAwZczxrM"&amp;"Av404/edit?gid=0#gid=0"",""Ene-Jun!E3:E""),0)),"""")"),"")</f>
        <v/>
      </c>
      <c r="H324" s="7" t="str">
        <f>IFERROR(__xludf.DUMMYFUNCTION("IFERROR(INDEX(IMPORTRANGE(""https://docs.google.com/spreadsheets/d/1C3dRT-t5aGUUqaTPrAeqShEUVkFXBSAwZczxrMAv404/edit?gid=0#gid=0"",""Ene-Jun!AP3:AP""),MATCH($C324,IMPORTRANGE(""https://docs.google.com/spreadsheets/d/1C3dRT-t5aGUUqaTPrAeqShEUVkFXBSAwZczxrM"&amp;"Av404/edit?gid=0#gid=0"",""Ene-Jun!E3:E""),0)),"""")"),"")</f>
        <v/>
      </c>
      <c r="I324" s="7" t="str">
        <f>IFERROR(__xludf.DUMMYFUNCTION("IFERROR(INDEX(IMPORTRANGE(""https://docs.google.com/spreadsheets/d/1C3dRT-t5aGUUqaTPrAeqShEUVkFXBSAwZczxrMAv404/edit?gid=0#gid=0"",""Ene-Jun!AQ3:AQ""),MATCH($C324,IMPORTRANGE(""https://docs.google.com/spreadsheets/d/1C3dRT-t5aGUUqaTPrAeqShEUVkFXBSAwZczxrM"&amp;"Av404/edit?gid=0#gid=0"",""Ene-Jun!E3:E""),0)),"""")"),"")</f>
        <v/>
      </c>
      <c r="J324" s="7" t="str">
        <f>IFERROR(__xludf.DUMMYFUNCTION("IFERROR(INDEX(IMPORTRANGE(""https://docs.google.com/spreadsheets/d/1C3dRT-t5aGUUqaTPrAeqShEUVkFXBSAwZczxrMAv404/edit?gid=0#gid=0"",""Jul!L3:L""),MATCH($C324,IMPORTRANGE(""https://docs.google.com/spreadsheets/d/1C3dRT-t5aGUUqaTPrAeqShEUVkFXBSAwZczxrMAv404/"&amp;"edit?gid=0#gid=0"",""Jul!E3:E""),0)),"""")"),"")</f>
        <v/>
      </c>
      <c r="K324" s="7" t="str">
        <f>IFERROR(__xludf.DUMMYFUNCTION("IFERROR(INDEX(IMPORTRANGE(""https://docs.google.com/spreadsheets/d/1C3dRT-t5aGUUqaTPrAeqShEUVkFXBSAwZczxrMAv404/edit?gid=0#gid=0"",""Ago!L3:L""),MATCH($C324,IMPORTRANGE(""https://docs.google.com/spreadsheets/d/1C3dRT-t5aGUUqaTPrAeqShEUVkFXBSAwZczxrMAv404/"&amp;"edit?gid=0#gid=0"",""Ago!E3:E""),0)),"""")"),"")</f>
        <v/>
      </c>
      <c r="L324" s="7" t="str">
        <f>IFERROR(__xludf.DUMMYFUNCTION("IFERROR(INDEX(IMPORTRANGE(""https://docs.google.com/spreadsheets/d/1C3dRT-t5aGUUqaTPrAeqShEUVkFXBSAwZczxrMAv404/edit?gid=1065183617#gid=1065183617"",""Sep!L3:L""),MATCH($C324,IMPORTRANGE(""https://docs.google.com/spreadsheets/d/1C3dRT-t5aGUUqaTPrAeqShEUVk"&amp;"FXBSAwZczxrMAv404/edit?gid=1065183617#gid=1065183617"",""Sep!E3:E""),0)),"""")"),"")</f>
        <v/>
      </c>
    </row>
    <row r="325" ht="15.75" customHeight="1">
      <c r="B325" s="7" t="str">
        <f>IFERROR(__xludf.DUMMYFUNCTION("""COMPUTED_VALUE"""),"BP2600566310101")</f>
        <v>BP2600566310101</v>
      </c>
      <c r="C325" s="7"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D325" s="7" t="str">
        <f>IFERROR(__xludf.DUMMYFUNCTION("IFERROR(INDEX(IMPORTRANGE(""https://docs.google.com/spreadsheets/d/1C3dRT-t5aGUUqaTPrAeqShEUVkFXBSAwZczxrMAv404/edit?gid=0#gid=0"",""Ene-Jun!AL3:AL""),MATCH($C325,IMPORTRANGE(""https://docs.google.com/spreadsheets/d/1C3dRT-t5aGUUqaTPrAeqShEUVkFXBSAwZczxrM"&amp;"Av404/edit?gid=0#gid=0"",""Ene-Jun!E3:E""),0)),"""")"),"")</f>
        <v/>
      </c>
      <c r="E325" s="7" t="str">
        <f>IFERROR(__xludf.DUMMYFUNCTION("IFERROR(INDEX(IMPORTRANGE(""https://docs.google.com/spreadsheets/d/1C3dRT-t5aGUUqaTPrAeqShEUVkFXBSAwZczxrMAv404/edit?gid=0#gid=0"",""Ene-Jun!AM3:AM""),MATCH($C325,IMPORTRANGE(""https://docs.google.com/spreadsheets/d/1C3dRT-t5aGUUqaTPrAeqShEUVkFXBSAwZczxrM"&amp;"Av404/edit?gid=0#gid=0"",""Ene-Jun!E3:E""),0)),"""")"),"")</f>
        <v/>
      </c>
      <c r="F325" s="7" t="str">
        <f>IFERROR(__xludf.DUMMYFUNCTION("IFERROR(INDEX(IMPORTRANGE(""https://docs.google.com/spreadsheets/d/1C3dRT-t5aGUUqaTPrAeqShEUVkFXBSAwZczxrMAv404/edit?gid=0#gid=0"",""Ene-Jun!AN3:AN""),MATCH($C325,IMPORTRANGE(""https://docs.google.com/spreadsheets/d/1C3dRT-t5aGUUqaTPrAeqShEUVkFXBSAwZczxrM"&amp;"Av404/edit?gid=0#gid=0"",""Ene-Jun!E3:E""),0)),"""")"),"")</f>
        <v/>
      </c>
      <c r="G325" s="7" t="str">
        <f>IFERROR(__xludf.DUMMYFUNCTION("IFERROR(INDEX(IMPORTRANGE(""https://docs.google.com/spreadsheets/d/1C3dRT-t5aGUUqaTPrAeqShEUVkFXBSAwZczxrMAv404/edit?gid=0#gid=0"",""Ene-Jun!AO3:AO""),MATCH($C325,IMPORTRANGE(""https://docs.google.com/spreadsheets/d/1C3dRT-t5aGUUqaTPrAeqShEUVkFXBSAwZczxrM"&amp;"Av404/edit?gid=0#gid=0"",""Ene-Jun!E3:E""),0)),"""")"),"")</f>
        <v/>
      </c>
      <c r="H325" s="7" t="str">
        <f>IFERROR(__xludf.DUMMYFUNCTION("IFERROR(INDEX(IMPORTRANGE(""https://docs.google.com/spreadsheets/d/1C3dRT-t5aGUUqaTPrAeqShEUVkFXBSAwZczxrMAv404/edit?gid=0#gid=0"",""Ene-Jun!AP3:AP""),MATCH($C325,IMPORTRANGE(""https://docs.google.com/spreadsheets/d/1C3dRT-t5aGUUqaTPrAeqShEUVkFXBSAwZczxrM"&amp;"Av404/edit?gid=0#gid=0"",""Ene-Jun!E3:E""),0)),"""")"),"")</f>
        <v/>
      </c>
      <c r="I325" s="7" t="str">
        <f>IFERROR(__xludf.DUMMYFUNCTION("IFERROR(INDEX(IMPORTRANGE(""https://docs.google.com/spreadsheets/d/1C3dRT-t5aGUUqaTPrAeqShEUVkFXBSAwZczxrMAv404/edit?gid=0#gid=0"",""Ene-Jun!AQ3:AQ""),MATCH($C325,IMPORTRANGE(""https://docs.google.com/spreadsheets/d/1C3dRT-t5aGUUqaTPrAeqShEUVkFXBSAwZczxrM"&amp;"Av404/edit?gid=0#gid=0"",""Ene-Jun!E3:E""),0)),"""")"),"")</f>
        <v/>
      </c>
      <c r="J325" s="7" t="str">
        <f>IFERROR(__xludf.DUMMYFUNCTION("IFERROR(INDEX(IMPORTRANGE(""https://docs.google.com/spreadsheets/d/1C3dRT-t5aGUUqaTPrAeqShEUVkFXBSAwZczxrMAv404/edit?gid=0#gid=0"",""Jul!L3:L""),MATCH($C325,IMPORTRANGE(""https://docs.google.com/spreadsheets/d/1C3dRT-t5aGUUqaTPrAeqShEUVkFXBSAwZczxrMAv404/"&amp;"edit?gid=0#gid=0"",""Jul!E3:E""),0)),"""")"),"")</f>
        <v/>
      </c>
      <c r="K325" s="7" t="str">
        <f>IFERROR(__xludf.DUMMYFUNCTION("IFERROR(INDEX(IMPORTRANGE(""https://docs.google.com/spreadsheets/d/1C3dRT-t5aGUUqaTPrAeqShEUVkFXBSAwZczxrMAv404/edit?gid=0#gid=0"",""Ago!L3:L""),MATCH($C325,IMPORTRANGE(""https://docs.google.com/spreadsheets/d/1C3dRT-t5aGUUqaTPrAeqShEUVkFXBSAwZczxrMAv404/"&amp;"edit?gid=0#gid=0"",""Ago!E3:E""),0)),"""")"),"")</f>
        <v/>
      </c>
      <c r="L325" s="7" t="str">
        <f>IFERROR(__xludf.DUMMYFUNCTION("IFERROR(INDEX(IMPORTRANGE(""https://docs.google.com/spreadsheets/d/1C3dRT-t5aGUUqaTPrAeqShEUVkFXBSAwZczxrMAv404/edit?gid=1065183617#gid=1065183617"",""Sep!L3:L""),MATCH($C325,IMPORTRANGE(""https://docs.google.com/spreadsheets/d/1C3dRT-t5aGUUqaTPrAeqShEUVk"&amp;"FXBSAwZczxrMAv404/edit?gid=1065183617#gid=1065183617"",""Sep!E3:E""),0)),"""")"),"")</f>
        <v/>
      </c>
    </row>
    <row r="326" ht="15.75" customHeight="1">
      <c r="B326" s="7" t="str">
        <f>IFERROR(__xludf.DUMMYFUNCTION("""COMPUTED_VALUE"""),"BP2600566310101")</f>
        <v>BP2600566310101</v>
      </c>
      <c r="C326" s="7" t="str">
        <f>IFERROR(__xludf.DUMMYFUNCTION("""COMPUTED_VALUE"""),"Realizar seguimiento al fortalecimiento de las iniciativas sociales o productivas de las mujeres")</f>
        <v>Realizar seguimiento al fortalecimiento de las iniciativas sociales o productivas de las mujeres</v>
      </c>
      <c r="D326" s="7" t="str">
        <f>IFERROR(__xludf.DUMMYFUNCTION("IFERROR(INDEX(IMPORTRANGE(""https://docs.google.com/spreadsheets/d/1C3dRT-t5aGUUqaTPrAeqShEUVkFXBSAwZczxrMAv404/edit?gid=0#gid=0"",""Ene-Jun!AL3:AL""),MATCH($C326,IMPORTRANGE(""https://docs.google.com/spreadsheets/d/1C3dRT-t5aGUUqaTPrAeqShEUVkFXBSAwZczxrM"&amp;"Av404/edit?gid=0#gid=0"",""Ene-Jun!E3:E""),0)),"""")"),"")</f>
        <v/>
      </c>
      <c r="E326" s="7" t="str">
        <f>IFERROR(__xludf.DUMMYFUNCTION("IFERROR(INDEX(IMPORTRANGE(""https://docs.google.com/spreadsheets/d/1C3dRT-t5aGUUqaTPrAeqShEUVkFXBSAwZczxrMAv404/edit?gid=0#gid=0"",""Ene-Jun!AM3:AM""),MATCH($C326,IMPORTRANGE(""https://docs.google.com/spreadsheets/d/1C3dRT-t5aGUUqaTPrAeqShEUVkFXBSAwZczxrM"&amp;"Av404/edit?gid=0#gid=0"",""Ene-Jun!E3:E""),0)),"""")"),"")</f>
        <v/>
      </c>
      <c r="F326" s="7" t="str">
        <f>IFERROR(__xludf.DUMMYFUNCTION("IFERROR(INDEX(IMPORTRANGE(""https://docs.google.com/spreadsheets/d/1C3dRT-t5aGUUqaTPrAeqShEUVkFXBSAwZczxrMAv404/edit?gid=0#gid=0"",""Ene-Jun!AN3:AN""),MATCH($C326,IMPORTRANGE(""https://docs.google.com/spreadsheets/d/1C3dRT-t5aGUUqaTPrAeqShEUVkFXBSAwZczxrM"&amp;"Av404/edit?gid=0#gid=0"",""Ene-Jun!E3:E""),0)),"""")"),"")</f>
        <v/>
      </c>
      <c r="G326" s="7" t="str">
        <f>IFERROR(__xludf.DUMMYFUNCTION("IFERROR(INDEX(IMPORTRANGE(""https://docs.google.com/spreadsheets/d/1C3dRT-t5aGUUqaTPrAeqShEUVkFXBSAwZczxrMAv404/edit?gid=0#gid=0"",""Ene-Jun!AO3:AO""),MATCH($C326,IMPORTRANGE(""https://docs.google.com/spreadsheets/d/1C3dRT-t5aGUUqaTPrAeqShEUVkFXBSAwZczxrM"&amp;"Av404/edit?gid=0#gid=0"",""Ene-Jun!E3:E""),0)),"""")"),"")</f>
        <v/>
      </c>
      <c r="H326" s="7" t="str">
        <f>IFERROR(__xludf.DUMMYFUNCTION("IFERROR(INDEX(IMPORTRANGE(""https://docs.google.com/spreadsheets/d/1C3dRT-t5aGUUqaTPrAeqShEUVkFXBSAwZczxrMAv404/edit?gid=0#gid=0"",""Ene-Jun!AP3:AP""),MATCH($C326,IMPORTRANGE(""https://docs.google.com/spreadsheets/d/1C3dRT-t5aGUUqaTPrAeqShEUVkFXBSAwZczxrM"&amp;"Av404/edit?gid=0#gid=0"",""Ene-Jun!E3:E""),0)),"""")"),"")</f>
        <v/>
      </c>
      <c r="I326" s="7" t="str">
        <f>IFERROR(__xludf.DUMMYFUNCTION("IFERROR(INDEX(IMPORTRANGE(""https://docs.google.com/spreadsheets/d/1C3dRT-t5aGUUqaTPrAeqShEUVkFXBSAwZczxrMAv404/edit?gid=0#gid=0"",""Ene-Jun!AQ3:AQ""),MATCH($C326,IMPORTRANGE(""https://docs.google.com/spreadsheets/d/1C3dRT-t5aGUUqaTPrAeqShEUVkFXBSAwZczxrM"&amp;"Av404/edit?gid=0#gid=0"",""Ene-Jun!E3:E""),0)),"""")"),"")</f>
        <v/>
      </c>
      <c r="J326" s="7" t="str">
        <f>IFERROR(__xludf.DUMMYFUNCTION("IFERROR(INDEX(IMPORTRANGE(""https://docs.google.com/spreadsheets/d/1C3dRT-t5aGUUqaTPrAeqShEUVkFXBSAwZczxrMAv404/edit?gid=0#gid=0"",""Jul!L3:L""),MATCH($C326,IMPORTRANGE(""https://docs.google.com/spreadsheets/d/1C3dRT-t5aGUUqaTPrAeqShEUVkFXBSAwZczxrMAv404/"&amp;"edit?gid=0#gid=0"",""Jul!E3:E""),0)),"""")"),"")</f>
        <v/>
      </c>
      <c r="K326" s="7" t="str">
        <f>IFERROR(__xludf.DUMMYFUNCTION("IFERROR(INDEX(IMPORTRANGE(""https://docs.google.com/spreadsheets/d/1C3dRT-t5aGUUqaTPrAeqShEUVkFXBSAwZczxrMAv404/edit?gid=0#gid=0"",""Ago!L3:L""),MATCH($C326,IMPORTRANGE(""https://docs.google.com/spreadsheets/d/1C3dRT-t5aGUUqaTPrAeqShEUVkFXBSAwZczxrMAv404/"&amp;"edit?gid=0#gid=0"",""Ago!E3:E""),0)),"""")"),"")</f>
        <v/>
      </c>
      <c r="L326" s="7" t="str">
        <f>IFERROR(__xludf.DUMMYFUNCTION("IFERROR(INDEX(IMPORTRANGE(""https://docs.google.com/spreadsheets/d/1C3dRT-t5aGUUqaTPrAeqShEUVkFXBSAwZczxrMAv404/edit?gid=1065183617#gid=1065183617"",""Sep!L3:L""),MATCH($C326,IMPORTRANGE(""https://docs.google.com/spreadsheets/d/1C3dRT-t5aGUUqaTPrAeqShEUVk"&amp;"FXBSAwZczxrMAv404/edit?gid=1065183617#gid=1065183617"",""Sep!E3:E""),0)),"""")"),"")</f>
        <v/>
      </c>
    </row>
    <row r="327" ht="15.75" customHeight="1">
      <c r="B327" s="7" t="str">
        <f>IFERROR(__xludf.DUMMYFUNCTION("""COMPUTED_VALUE"""),"BP2600568010101")</f>
        <v>BP2600568010101</v>
      </c>
      <c r="C327"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327" s="7" t="str">
        <f>IFERROR(__xludf.DUMMYFUNCTION("IFERROR(INDEX(IMPORTRANGE(""https://docs.google.com/spreadsheets/d/1C3dRT-t5aGUUqaTPrAeqShEUVkFXBSAwZczxrMAv404/edit?gid=0#gid=0"",""Ene-Jun!AL3:AL""),MATCH($C327,IMPORTRANGE(""https://docs.google.com/spreadsheets/d/1C3dRT-t5aGUUqaTPrAeqShEUVkFXBSAwZczxrM"&amp;"Av404/edit?gid=0#gid=0"",""Ene-Jun!E3:E""),0)),"""")"),"")</f>
        <v/>
      </c>
      <c r="E327" s="7" t="str">
        <f>IFERROR(__xludf.DUMMYFUNCTION("IFERROR(INDEX(IMPORTRANGE(""https://docs.google.com/spreadsheets/d/1C3dRT-t5aGUUqaTPrAeqShEUVkFXBSAwZczxrMAv404/edit?gid=0#gid=0"",""Ene-Jun!AM3:AM""),MATCH($C327,IMPORTRANGE(""https://docs.google.com/spreadsheets/d/1C3dRT-t5aGUUqaTPrAeqShEUVkFXBSAwZczxrM"&amp;"Av404/edit?gid=0#gid=0"",""Ene-Jun!E3:E""),0)),"""")"),"")</f>
        <v/>
      </c>
      <c r="F327" s="7" t="str">
        <f>IFERROR(__xludf.DUMMYFUNCTION("IFERROR(INDEX(IMPORTRANGE(""https://docs.google.com/spreadsheets/d/1C3dRT-t5aGUUqaTPrAeqShEUVkFXBSAwZczxrMAv404/edit?gid=0#gid=0"",""Ene-Jun!AN3:AN""),MATCH($C327,IMPORTRANGE(""https://docs.google.com/spreadsheets/d/1C3dRT-t5aGUUqaTPrAeqShEUVkFXBSAwZczxrM"&amp;"Av404/edit?gid=0#gid=0"",""Ene-Jun!E3:E""),0)),"""")"),"")</f>
        <v/>
      </c>
      <c r="G327" s="7" t="str">
        <f>IFERROR(__xludf.DUMMYFUNCTION("IFERROR(INDEX(IMPORTRANGE(""https://docs.google.com/spreadsheets/d/1C3dRT-t5aGUUqaTPrAeqShEUVkFXBSAwZczxrMAv404/edit?gid=0#gid=0"",""Ene-Jun!AO3:AO""),MATCH($C327,IMPORTRANGE(""https://docs.google.com/spreadsheets/d/1C3dRT-t5aGUUqaTPrAeqShEUVkFXBSAwZczxrM"&amp;"Av404/edit?gid=0#gid=0"",""Ene-Jun!E3:E""),0)),"""")"),"")</f>
        <v/>
      </c>
      <c r="H327" s="7" t="str">
        <f>IFERROR(__xludf.DUMMYFUNCTION("IFERROR(INDEX(IMPORTRANGE(""https://docs.google.com/spreadsheets/d/1C3dRT-t5aGUUqaTPrAeqShEUVkFXBSAwZczxrMAv404/edit?gid=0#gid=0"",""Ene-Jun!AP3:AP""),MATCH($C327,IMPORTRANGE(""https://docs.google.com/spreadsheets/d/1C3dRT-t5aGUUqaTPrAeqShEUVkFXBSAwZczxrM"&amp;"Av404/edit?gid=0#gid=0"",""Ene-Jun!E3:E""),0)),"""")"),"")</f>
        <v/>
      </c>
      <c r="I327" s="7" t="str">
        <f>IFERROR(__xludf.DUMMYFUNCTION("IFERROR(INDEX(IMPORTRANGE(""https://docs.google.com/spreadsheets/d/1C3dRT-t5aGUUqaTPrAeqShEUVkFXBSAwZczxrMAv404/edit?gid=0#gid=0"",""Ene-Jun!AQ3:AQ""),MATCH($C327,IMPORTRANGE(""https://docs.google.com/spreadsheets/d/1C3dRT-t5aGUUqaTPrAeqShEUVkFXBSAwZczxrM"&amp;"Av404/edit?gid=0#gid=0"",""Ene-Jun!E3:E""),0)),"""")"),"")</f>
        <v/>
      </c>
      <c r="J327" s="7" t="str">
        <f>IFERROR(__xludf.DUMMYFUNCTION("IFERROR(INDEX(IMPORTRANGE(""https://docs.google.com/spreadsheets/d/1C3dRT-t5aGUUqaTPrAeqShEUVkFXBSAwZczxrMAv404/edit?gid=0#gid=0"",""Jul!L3:L""),MATCH($C327,IMPORTRANGE(""https://docs.google.com/spreadsheets/d/1C3dRT-t5aGUUqaTPrAeqShEUVkFXBSAwZczxrMAv404/"&amp;"edit?gid=0#gid=0"",""Jul!E3:E""),0)),"""")"),"")</f>
        <v/>
      </c>
      <c r="K327" s="7" t="str">
        <f>IFERROR(__xludf.DUMMYFUNCTION("IFERROR(INDEX(IMPORTRANGE(""https://docs.google.com/spreadsheets/d/1C3dRT-t5aGUUqaTPrAeqShEUVkFXBSAwZczxrMAv404/edit?gid=0#gid=0"",""Ago!L3:L""),MATCH($C327,IMPORTRANGE(""https://docs.google.com/spreadsheets/d/1C3dRT-t5aGUUqaTPrAeqShEUVkFXBSAwZczxrMAv404/"&amp;"edit?gid=0#gid=0"",""Ago!E3:E""),0)),"""")"),"")</f>
        <v/>
      </c>
      <c r="L327" s="7" t="str">
        <f>IFERROR(__xludf.DUMMYFUNCTION("IFERROR(INDEX(IMPORTRANGE(""https://docs.google.com/spreadsheets/d/1C3dRT-t5aGUUqaTPrAeqShEUVkFXBSAwZczxrMAv404/edit?gid=1065183617#gid=1065183617"",""Sep!L3:L""),MATCH($C327,IMPORTRANGE(""https://docs.google.com/spreadsheets/d/1C3dRT-t5aGUUqaTPrAeqShEUVk"&amp;"FXBSAwZczxrMAv404/edit?gid=1065183617#gid=1065183617"",""Sep!E3:E""),0)),"""")"),"")</f>
        <v/>
      </c>
    </row>
    <row r="328" ht="15.75" customHeight="1">
      <c r="B328" s="7" t="str">
        <f>IFERROR(__xludf.DUMMYFUNCTION("""COMPUTED_VALUE"""),"BP2600568010101")</f>
        <v>BP2600568010101</v>
      </c>
      <c r="C328" s="7" t="str">
        <f>IFERROR(__xludf.DUMMYFUNCTION("""COMPUTED_VALUE"""),"Suministrar Productos de Apoyo no incluidos en el Plan Obligatorio de Salud - POS necesarios para la equiparación y adaptación en las actividades de la vida diaria (AVD)")</f>
        <v>Suministrar Productos de Apoyo no incluidos en el Plan Obligatorio de Salud - POS necesarios para la equiparación y adaptación en las actividades de la vida diaria (AVD)</v>
      </c>
      <c r="D328" s="7" t="str">
        <f>IFERROR(__xludf.DUMMYFUNCTION("IFERROR(INDEX(IMPORTRANGE(""https://docs.google.com/spreadsheets/d/1C3dRT-t5aGUUqaTPrAeqShEUVkFXBSAwZczxrMAv404/edit?gid=0#gid=0"",""Ene-Jun!AL3:AL""),MATCH($C328,IMPORTRANGE(""https://docs.google.com/spreadsheets/d/1C3dRT-t5aGUUqaTPrAeqShEUVkFXBSAwZczxrM"&amp;"Av404/edit?gid=0#gid=0"",""Ene-Jun!E3:E""),0)),"""")"),"")</f>
        <v/>
      </c>
      <c r="E328" s="7" t="str">
        <f>IFERROR(__xludf.DUMMYFUNCTION("IFERROR(INDEX(IMPORTRANGE(""https://docs.google.com/spreadsheets/d/1C3dRT-t5aGUUqaTPrAeqShEUVkFXBSAwZczxrMAv404/edit?gid=0#gid=0"",""Ene-Jun!AM3:AM""),MATCH($C328,IMPORTRANGE(""https://docs.google.com/spreadsheets/d/1C3dRT-t5aGUUqaTPrAeqShEUVkFXBSAwZczxrM"&amp;"Av404/edit?gid=0#gid=0"",""Ene-Jun!E3:E""),0)),"""")"),"")</f>
        <v/>
      </c>
      <c r="F328" s="7" t="str">
        <f>IFERROR(__xludf.DUMMYFUNCTION("IFERROR(INDEX(IMPORTRANGE(""https://docs.google.com/spreadsheets/d/1C3dRT-t5aGUUqaTPrAeqShEUVkFXBSAwZczxrMAv404/edit?gid=0#gid=0"",""Ene-Jun!AN3:AN""),MATCH($C328,IMPORTRANGE(""https://docs.google.com/spreadsheets/d/1C3dRT-t5aGUUqaTPrAeqShEUVkFXBSAwZczxrM"&amp;"Av404/edit?gid=0#gid=0"",""Ene-Jun!E3:E""),0)),"""")"),"")</f>
        <v/>
      </c>
      <c r="G328" s="7" t="str">
        <f>IFERROR(__xludf.DUMMYFUNCTION("IFERROR(INDEX(IMPORTRANGE(""https://docs.google.com/spreadsheets/d/1C3dRT-t5aGUUqaTPrAeqShEUVkFXBSAwZczxrMAv404/edit?gid=0#gid=0"",""Ene-Jun!AO3:AO""),MATCH($C328,IMPORTRANGE(""https://docs.google.com/spreadsheets/d/1C3dRT-t5aGUUqaTPrAeqShEUVkFXBSAwZczxrM"&amp;"Av404/edit?gid=0#gid=0"",""Ene-Jun!E3:E""),0)),"""")"),"")</f>
        <v/>
      </c>
      <c r="H328" s="7" t="str">
        <f>IFERROR(__xludf.DUMMYFUNCTION("IFERROR(INDEX(IMPORTRANGE(""https://docs.google.com/spreadsheets/d/1C3dRT-t5aGUUqaTPrAeqShEUVkFXBSAwZczxrMAv404/edit?gid=0#gid=0"",""Ene-Jun!AP3:AP""),MATCH($C328,IMPORTRANGE(""https://docs.google.com/spreadsheets/d/1C3dRT-t5aGUUqaTPrAeqShEUVkFXBSAwZczxrM"&amp;"Av404/edit?gid=0#gid=0"",""Ene-Jun!E3:E""),0)),"""")"),"")</f>
        <v/>
      </c>
      <c r="I328" s="7" t="str">
        <f>IFERROR(__xludf.DUMMYFUNCTION("IFERROR(INDEX(IMPORTRANGE(""https://docs.google.com/spreadsheets/d/1C3dRT-t5aGUUqaTPrAeqShEUVkFXBSAwZczxrMAv404/edit?gid=0#gid=0"",""Ene-Jun!AQ3:AQ""),MATCH($C328,IMPORTRANGE(""https://docs.google.com/spreadsheets/d/1C3dRT-t5aGUUqaTPrAeqShEUVkFXBSAwZczxrM"&amp;"Av404/edit?gid=0#gid=0"",""Ene-Jun!E3:E""),0)),"""")"),"")</f>
        <v/>
      </c>
      <c r="J328" s="7" t="str">
        <f>IFERROR(__xludf.DUMMYFUNCTION("IFERROR(INDEX(IMPORTRANGE(""https://docs.google.com/spreadsheets/d/1C3dRT-t5aGUUqaTPrAeqShEUVkFXBSAwZczxrMAv404/edit?gid=0#gid=0"",""Jul!L3:L""),MATCH($C328,IMPORTRANGE(""https://docs.google.com/spreadsheets/d/1C3dRT-t5aGUUqaTPrAeqShEUVkFXBSAwZczxrMAv404/"&amp;"edit?gid=0#gid=0"",""Jul!E3:E""),0)),"""")"),"")</f>
        <v/>
      </c>
      <c r="K328" s="7" t="str">
        <f>IFERROR(__xludf.DUMMYFUNCTION("IFERROR(INDEX(IMPORTRANGE(""https://docs.google.com/spreadsheets/d/1C3dRT-t5aGUUqaTPrAeqShEUVkFXBSAwZczxrMAv404/edit?gid=0#gid=0"",""Ago!L3:L""),MATCH($C328,IMPORTRANGE(""https://docs.google.com/spreadsheets/d/1C3dRT-t5aGUUqaTPrAeqShEUVkFXBSAwZczxrMAv404/"&amp;"edit?gid=0#gid=0"",""Ago!E3:E""),0)),"""")"),"")</f>
        <v/>
      </c>
      <c r="L328" s="7" t="str">
        <f>IFERROR(__xludf.DUMMYFUNCTION("IFERROR(INDEX(IMPORTRANGE(""https://docs.google.com/spreadsheets/d/1C3dRT-t5aGUUqaTPrAeqShEUVkFXBSAwZczxrMAv404/edit?gid=1065183617#gid=1065183617"",""Sep!L3:L""),MATCH($C328,IMPORTRANGE(""https://docs.google.com/spreadsheets/d/1C3dRT-t5aGUUqaTPrAeqShEUVk"&amp;"FXBSAwZczxrMAv404/edit?gid=1065183617#gid=1065183617"",""Sep!E3:E""),0)),"""")"),"")</f>
        <v/>
      </c>
    </row>
    <row r="329" ht="15.75" customHeight="1">
      <c r="B329" s="7" t="str">
        <f>IFERROR(__xludf.DUMMYFUNCTION("""COMPUTED_VALUE"""),"BP2600568010101")</f>
        <v>BP2600568010101</v>
      </c>
      <c r="C329" s="7"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D329" s="7" t="str">
        <f>IFERROR(__xludf.DUMMYFUNCTION("IFERROR(INDEX(IMPORTRANGE(""https://docs.google.com/spreadsheets/d/1C3dRT-t5aGUUqaTPrAeqShEUVkFXBSAwZczxrMAv404/edit?gid=0#gid=0"",""Ene-Jun!AL3:AL""),MATCH($C329,IMPORTRANGE(""https://docs.google.com/spreadsheets/d/1C3dRT-t5aGUUqaTPrAeqShEUVkFXBSAwZczxrM"&amp;"Av404/edit?gid=0#gid=0"",""Ene-Jun!E3:E""),0)),"""")"),"")</f>
        <v/>
      </c>
      <c r="E329" s="7" t="str">
        <f>IFERROR(__xludf.DUMMYFUNCTION("IFERROR(INDEX(IMPORTRANGE(""https://docs.google.com/spreadsheets/d/1C3dRT-t5aGUUqaTPrAeqShEUVkFXBSAwZczxrMAv404/edit?gid=0#gid=0"",""Ene-Jun!AM3:AM""),MATCH($C329,IMPORTRANGE(""https://docs.google.com/spreadsheets/d/1C3dRT-t5aGUUqaTPrAeqShEUVkFXBSAwZczxrM"&amp;"Av404/edit?gid=0#gid=0"",""Ene-Jun!E3:E""),0)),"""")"),"")</f>
        <v/>
      </c>
      <c r="F329" s="7" t="str">
        <f>IFERROR(__xludf.DUMMYFUNCTION("IFERROR(INDEX(IMPORTRANGE(""https://docs.google.com/spreadsheets/d/1C3dRT-t5aGUUqaTPrAeqShEUVkFXBSAwZczxrMAv404/edit?gid=0#gid=0"",""Ene-Jun!AN3:AN""),MATCH($C329,IMPORTRANGE(""https://docs.google.com/spreadsheets/d/1C3dRT-t5aGUUqaTPrAeqShEUVkFXBSAwZczxrM"&amp;"Av404/edit?gid=0#gid=0"",""Ene-Jun!E3:E""),0)),"""")"),"")</f>
        <v/>
      </c>
      <c r="G329" s="7" t="str">
        <f>IFERROR(__xludf.DUMMYFUNCTION("IFERROR(INDEX(IMPORTRANGE(""https://docs.google.com/spreadsheets/d/1C3dRT-t5aGUUqaTPrAeqShEUVkFXBSAwZczxrMAv404/edit?gid=0#gid=0"",""Ene-Jun!AO3:AO""),MATCH($C329,IMPORTRANGE(""https://docs.google.com/spreadsheets/d/1C3dRT-t5aGUUqaTPrAeqShEUVkFXBSAwZczxrM"&amp;"Av404/edit?gid=0#gid=0"",""Ene-Jun!E3:E""),0)),"""")"),"")</f>
        <v/>
      </c>
      <c r="H329" s="7" t="str">
        <f>IFERROR(__xludf.DUMMYFUNCTION("IFERROR(INDEX(IMPORTRANGE(""https://docs.google.com/spreadsheets/d/1C3dRT-t5aGUUqaTPrAeqShEUVkFXBSAwZczxrMAv404/edit?gid=0#gid=0"",""Ene-Jun!AP3:AP""),MATCH($C329,IMPORTRANGE(""https://docs.google.com/spreadsheets/d/1C3dRT-t5aGUUqaTPrAeqShEUVkFXBSAwZczxrM"&amp;"Av404/edit?gid=0#gid=0"",""Ene-Jun!E3:E""),0)),"""")"),"")</f>
        <v/>
      </c>
      <c r="I329" s="7" t="str">
        <f>IFERROR(__xludf.DUMMYFUNCTION("IFERROR(INDEX(IMPORTRANGE(""https://docs.google.com/spreadsheets/d/1C3dRT-t5aGUUqaTPrAeqShEUVkFXBSAwZczxrMAv404/edit?gid=0#gid=0"",""Ene-Jun!AQ3:AQ""),MATCH($C329,IMPORTRANGE(""https://docs.google.com/spreadsheets/d/1C3dRT-t5aGUUqaTPrAeqShEUVkFXBSAwZczxrM"&amp;"Av404/edit?gid=0#gid=0"",""Ene-Jun!E3:E""),0)),"""")"),"")</f>
        <v/>
      </c>
      <c r="J329" s="7" t="str">
        <f>IFERROR(__xludf.DUMMYFUNCTION("IFERROR(INDEX(IMPORTRANGE(""https://docs.google.com/spreadsheets/d/1C3dRT-t5aGUUqaTPrAeqShEUVkFXBSAwZczxrMAv404/edit?gid=0#gid=0"",""Jul!L3:L""),MATCH($C329,IMPORTRANGE(""https://docs.google.com/spreadsheets/d/1C3dRT-t5aGUUqaTPrAeqShEUVkFXBSAwZczxrMAv404/"&amp;"edit?gid=0#gid=0"",""Jul!E3:E""),0)),"""")"),"")</f>
        <v/>
      </c>
      <c r="K329" s="7" t="str">
        <f>IFERROR(__xludf.DUMMYFUNCTION("IFERROR(INDEX(IMPORTRANGE(""https://docs.google.com/spreadsheets/d/1C3dRT-t5aGUUqaTPrAeqShEUVkFXBSAwZczxrMAv404/edit?gid=0#gid=0"",""Ago!L3:L""),MATCH($C329,IMPORTRANGE(""https://docs.google.com/spreadsheets/d/1C3dRT-t5aGUUqaTPrAeqShEUVkFXBSAwZczxrMAv404/"&amp;"edit?gid=0#gid=0"",""Ago!E3:E""),0)),"""")"),"")</f>
        <v/>
      </c>
      <c r="L329" s="7" t="str">
        <f>IFERROR(__xludf.DUMMYFUNCTION("IFERROR(INDEX(IMPORTRANGE(""https://docs.google.com/spreadsheets/d/1C3dRT-t5aGUUqaTPrAeqShEUVkFXBSAwZczxrMAv404/edit?gid=1065183617#gid=1065183617"",""Sep!L3:L""),MATCH($C329,IMPORTRANGE(""https://docs.google.com/spreadsheets/d/1C3dRT-t5aGUUqaTPrAeqShEUVk"&amp;"FXBSAwZczxrMAv404/edit?gid=1065183617#gid=1065183617"",""Sep!E3:E""),0)),"""")"),"")</f>
        <v/>
      </c>
    </row>
    <row r="330" ht="15.75" customHeight="1">
      <c r="B330" s="7" t="str">
        <f>IFERROR(__xludf.DUMMYFUNCTION("""COMPUTED_VALUE"""),"BP2600568210101")</f>
        <v>BP2600568210101</v>
      </c>
      <c r="C330" s="7" t="str">
        <f>IFERROR(__xludf.DUMMYFUNCTION("""COMPUTED_VALUE"""),"Brindar apoyo a iniciativas sociales del territorio")</f>
        <v>Brindar apoyo a iniciativas sociales del territorio</v>
      </c>
      <c r="D330" s="7" t="str">
        <f>IFERROR(__xludf.DUMMYFUNCTION("IFERROR(INDEX(IMPORTRANGE(""https://docs.google.com/spreadsheets/d/1C3dRT-t5aGUUqaTPrAeqShEUVkFXBSAwZczxrMAv404/edit?gid=0#gid=0"",""Ene-Jun!AL3:AL""),MATCH($C330,IMPORTRANGE(""https://docs.google.com/spreadsheets/d/1C3dRT-t5aGUUqaTPrAeqShEUVkFXBSAwZczxrM"&amp;"Av404/edit?gid=0#gid=0"",""Ene-Jun!E3:E""),0)),"""")"),"")</f>
        <v/>
      </c>
      <c r="E330" s="7" t="str">
        <f>IFERROR(__xludf.DUMMYFUNCTION("IFERROR(INDEX(IMPORTRANGE(""https://docs.google.com/spreadsheets/d/1C3dRT-t5aGUUqaTPrAeqShEUVkFXBSAwZczxrMAv404/edit?gid=0#gid=0"",""Ene-Jun!AM3:AM""),MATCH($C330,IMPORTRANGE(""https://docs.google.com/spreadsheets/d/1C3dRT-t5aGUUqaTPrAeqShEUVkFXBSAwZczxrM"&amp;"Av404/edit?gid=0#gid=0"",""Ene-Jun!E3:E""),0)),"""")"),"")</f>
        <v/>
      </c>
      <c r="F330" s="7" t="str">
        <f>IFERROR(__xludf.DUMMYFUNCTION("IFERROR(INDEX(IMPORTRANGE(""https://docs.google.com/spreadsheets/d/1C3dRT-t5aGUUqaTPrAeqShEUVkFXBSAwZczxrMAv404/edit?gid=0#gid=0"",""Ene-Jun!AN3:AN""),MATCH($C330,IMPORTRANGE(""https://docs.google.com/spreadsheets/d/1C3dRT-t5aGUUqaTPrAeqShEUVkFXBSAwZczxrM"&amp;"Av404/edit?gid=0#gid=0"",""Ene-Jun!E3:E""),0)),"""")"),"")</f>
        <v/>
      </c>
      <c r="G330" s="7" t="str">
        <f>IFERROR(__xludf.DUMMYFUNCTION("IFERROR(INDEX(IMPORTRANGE(""https://docs.google.com/spreadsheets/d/1C3dRT-t5aGUUqaTPrAeqShEUVkFXBSAwZczxrMAv404/edit?gid=0#gid=0"",""Ene-Jun!AO3:AO""),MATCH($C330,IMPORTRANGE(""https://docs.google.com/spreadsheets/d/1C3dRT-t5aGUUqaTPrAeqShEUVkFXBSAwZczxrM"&amp;"Av404/edit?gid=0#gid=0"",""Ene-Jun!E3:E""),0)),"""")"),"")</f>
        <v/>
      </c>
      <c r="H330" s="7" t="str">
        <f>IFERROR(__xludf.DUMMYFUNCTION("IFERROR(INDEX(IMPORTRANGE(""https://docs.google.com/spreadsheets/d/1C3dRT-t5aGUUqaTPrAeqShEUVkFXBSAwZczxrMAv404/edit?gid=0#gid=0"",""Ene-Jun!AP3:AP""),MATCH($C330,IMPORTRANGE(""https://docs.google.com/spreadsheets/d/1C3dRT-t5aGUUqaTPrAeqShEUVkFXBSAwZczxrM"&amp;"Av404/edit?gid=0#gid=0"",""Ene-Jun!E3:E""),0)),"""")"),"")</f>
        <v/>
      </c>
      <c r="I330" s="7" t="str">
        <f>IFERROR(__xludf.DUMMYFUNCTION("IFERROR(INDEX(IMPORTRANGE(""https://docs.google.com/spreadsheets/d/1C3dRT-t5aGUUqaTPrAeqShEUVkFXBSAwZczxrMAv404/edit?gid=0#gid=0"",""Ene-Jun!AQ3:AQ""),MATCH($C330,IMPORTRANGE(""https://docs.google.com/spreadsheets/d/1C3dRT-t5aGUUqaTPrAeqShEUVkFXBSAwZczxrM"&amp;"Av404/edit?gid=0#gid=0"",""Ene-Jun!E3:E""),0)),"""")"),"")</f>
        <v/>
      </c>
      <c r="J330" s="7" t="str">
        <f>IFERROR(__xludf.DUMMYFUNCTION("IFERROR(INDEX(IMPORTRANGE(""https://docs.google.com/spreadsheets/d/1C3dRT-t5aGUUqaTPrAeqShEUVkFXBSAwZczxrMAv404/edit?gid=0#gid=0"",""Jul!L3:L""),MATCH($C330,IMPORTRANGE(""https://docs.google.com/spreadsheets/d/1C3dRT-t5aGUUqaTPrAeqShEUVkFXBSAwZczxrMAv404/"&amp;"edit?gid=0#gid=0"",""Jul!E3:E""),0)),"""")"),"")</f>
        <v/>
      </c>
      <c r="K330" s="7" t="str">
        <f>IFERROR(__xludf.DUMMYFUNCTION("IFERROR(INDEX(IMPORTRANGE(""https://docs.google.com/spreadsheets/d/1C3dRT-t5aGUUqaTPrAeqShEUVkFXBSAwZczxrMAv404/edit?gid=0#gid=0"",""Ago!L3:L""),MATCH($C330,IMPORTRANGE(""https://docs.google.com/spreadsheets/d/1C3dRT-t5aGUUqaTPrAeqShEUVkFXBSAwZczxrMAv404/"&amp;"edit?gid=0#gid=0"",""Ago!E3:E""),0)),"""")"),"")</f>
        <v/>
      </c>
      <c r="L330" s="7" t="str">
        <f>IFERROR(__xludf.DUMMYFUNCTION("IFERROR(INDEX(IMPORTRANGE(""https://docs.google.com/spreadsheets/d/1C3dRT-t5aGUUqaTPrAeqShEUVkFXBSAwZczxrMAv404/edit?gid=1065183617#gid=1065183617"",""Sep!L3:L""),MATCH($C330,IMPORTRANGE(""https://docs.google.com/spreadsheets/d/1C3dRT-t5aGUUqaTPrAeqShEUVk"&amp;"FXBSAwZczxrMAv404/edit?gid=1065183617#gid=1065183617"",""Sep!E3:E""),0)),"""")"),"")</f>
        <v/>
      </c>
    </row>
    <row r="331" ht="15.75" customHeight="1">
      <c r="B331" s="7" t="str">
        <f>IFERROR(__xludf.DUMMYFUNCTION("""COMPUTED_VALUE"""),"BP2600568210101")</f>
        <v>BP2600568210101</v>
      </c>
      <c r="C331" s="7" t="str">
        <f>IFERROR(__xludf.DUMMYFUNCTION("""COMPUTED_VALUE"""),"Realizar capacitación sobre los derechos de los jóvenes y la Ley Estatutaria de Juventud")</f>
        <v>Realizar capacitación sobre los derechos de los jóvenes y la Ley Estatutaria de Juventud</v>
      </c>
      <c r="D331" s="7" t="str">
        <f>IFERROR(__xludf.DUMMYFUNCTION("IFERROR(INDEX(IMPORTRANGE(""https://docs.google.com/spreadsheets/d/1C3dRT-t5aGUUqaTPrAeqShEUVkFXBSAwZczxrMAv404/edit?gid=0#gid=0"",""Ene-Jun!AL3:AL""),MATCH($C331,IMPORTRANGE(""https://docs.google.com/spreadsheets/d/1C3dRT-t5aGUUqaTPrAeqShEUVkFXBSAwZczxrM"&amp;"Av404/edit?gid=0#gid=0"",""Ene-Jun!E3:E""),0)),"""")"),"")</f>
        <v/>
      </c>
      <c r="E331" s="7" t="str">
        <f>IFERROR(__xludf.DUMMYFUNCTION("IFERROR(INDEX(IMPORTRANGE(""https://docs.google.com/spreadsheets/d/1C3dRT-t5aGUUqaTPrAeqShEUVkFXBSAwZczxrMAv404/edit?gid=0#gid=0"",""Ene-Jun!AM3:AM""),MATCH($C331,IMPORTRANGE(""https://docs.google.com/spreadsheets/d/1C3dRT-t5aGUUqaTPrAeqShEUVkFXBSAwZczxrM"&amp;"Av404/edit?gid=0#gid=0"",""Ene-Jun!E3:E""),0)),"""")"),"")</f>
        <v/>
      </c>
      <c r="F331" s="7" t="str">
        <f>IFERROR(__xludf.DUMMYFUNCTION("IFERROR(INDEX(IMPORTRANGE(""https://docs.google.com/spreadsheets/d/1C3dRT-t5aGUUqaTPrAeqShEUVkFXBSAwZczxrMAv404/edit?gid=0#gid=0"",""Ene-Jun!AN3:AN""),MATCH($C331,IMPORTRANGE(""https://docs.google.com/spreadsheets/d/1C3dRT-t5aGUUqaTPrAeqShEUVkFXBSAwZczxrM"&amp;"Av404/edit?gid=0#gid=0"",""Ene-Jun!E3:E""),0)),"""")"),"")</f>
        <v/>
      </c>
      <c r="G331" s="7" t="str">
        <f>IFERROR(__xludf.DUMMYFUNCTION("IFERROR(INDEX(IMPORTRANGE(""https://docs.google.com/spreadsheets/d/1C3dRT-t5aGUUqaTPrAeqShEUVkFXBSAwZczxrMAv404/edit?gid=0#gid=0"",""Ene-Jun!AO3:AO""),MATCH($C331,IMPORTRANGE(""https://docs.google.com/spreadsheets/d/1C3dRT-t5aGUUqaTPrAeqShEUVkFXBSAwZczxrM"&amp;"Av404/edit?gid=0#gid=0"",""Ene-Jun!E3:E""),0)),"""")"),"")</f>
        <v/>
      </c>
      <c r="H331" s="7" t="str">
        <f>IFERROR(__xludf.DUMMYFUNCTION("IFERROR(INDEX(IMPORTRANGE(""https://docs.google.com/spreadsheets/d/1C3dRT-t5aGUUqaTPrAeqShEUVkFXBSAwZczxrMAv404/edit?gid=0#gid=0"",""Ene-Jun!AP3:AP""),MATCH($C331,IMPORTRANGE(""https://docs.google.com/spreadsheets/d/1C3dRT-t5aGUUqaTPrAeqShEUVkFXBSAwZczxrM"&amp;"Av404/edit?gid=0#gid=0"",""Ene-Jun!E3:E""),0)),"""")"),"")</f>
        <v/>
      </c>
      <c r="I331" s="7" t="str">
        <f>IFERROR(__xludf.DUMMYFUNCTION("IFERROR(INDEX(IMPORTRANGE(""https://docs.google.com/spreadsheets/d/1C3dRT-t5aGUUqaTPrAeqShEUVkFXBSAwZczxrMAv404/edit?gid=0#gid=0"",""Ene-Jun!AQ3:AQ""),MATCH($C331,IMPORTRANGE(""https://docs.google.com/spreadsheets/d/1C3dRT-t5aGUUqaTPrAeqShEUVkFXBSAwZczxrM"&amp;"Av404/edit?gid=0#gid=0"",""Ene-Jun!E3:E""),0)),"""")"),"")</f>
        <v/>
      </c>
      <c r="J331" s="7" t="str">
        <f>IFERROR(__xludf.DUMMYFUNCTION("IFERROR(INDEX(IMPORTRANGE(""https://docs.google.com/spreadsheets/d/1C3dRT-t5aGUUqaTPrAeqShEUVkFXBSAwZczxrMAv404/edit?gid=0#gid=0"",""Jul!L3:L""),MATCH($C331,IMPORTRANGE(""https://docs.google.com/spreadsheets/d/1C3dRT-t5aGUUqaTPrAeqShEUVkFXBSAwZczxrMAv404/"&amp;"edit?gid=0#gid=0"",""Jul!E3:E""),0)),"""")"),"")</f>
        <v/>
      </c>
      <c r="K331" s="7" t="str">
        <f>IFERROR(__xludf.DUMMYFUNCTION("IFERROR(INDEX(IMPORTRANGE(""https://docs.google.com/spreadsheets/d/1C3dRT-t5aGUUqaTPrAeqShEUVkFXBSAwZczxrMAv404/edit?gid=0#gid=0"",""Ago!L3:L""),MATCH($C331,IMPORTRANGE(""https://docs.google.com/spreadsheets/d/1C3dRT-t5aGUUqaTPrAeqShEUVkFXBSAwZczxrMAv404/"&amp;"edit?gid=0#gid=0"",""Ago!E3:E""),0)),"""")"),"")</f>
        <v/>
      </c>
      <c r="L331" s="7" t="str">
        <f>IFERROR(__xludf.DUMMYFUNCTION("IFERROR(INDEX(IMPORTRANGE(""https://docs.google.com/spreadsheets/d/1C3dRT-t5aGUUqaTPrAeqShEUVkFXBSAwZczxrMAv404/edit?gid=1065183617#gid=1065183617"",""Sep!L3:L""),MATCH($C331,IMPORTRANGE(""https://docs.google.com/spreadsheets/d/1C3dRT-t5aGUUqaTPrAeqShEUVk"&amp;"FXBSAwZczxrMAv404/edit?gid=1065183617#gid=1065183617"",""Sep!E3:E""),0)),"""")"),"")</f>
        <v/>
      </c>
    </row>
    <row r="332" ht="15.75" customHeight="1">
      <c r="B332" s="7" t="str">
        <f>IFERROR(__xludf.DUMMYFUNCTION("""COMPUTED_VALUE"""),"BP2600568210101")</f>
        <v>BP2600568210101</v>
      </c>
      <c r="C332" s="7" t="str">
        <f>IFERROR(__xludf.DUMMYFUNCTION("""COMPUTED_VALUE"""),"Realizar caracterización de los beneficiarios del proyecto")</f>
        <v>Realizar caracterización de los beneficiarios del proyecto</v>
      </c>
      <c r="D332" s="7" t="str">
        <f>IFERROR(__xludf.DUMMYFUNCTION("IFERROR(INDEX(IMPORTRANGE(""https://docs.google.com/spreadsheets/d/1C3dRT-t5aGUUqaTPrAeqShEUVkFXBSAwZczxrMAv404/edit?gid=0#gid=0"",""Ene-Jun!AL3:AL""),MATCH($C332,IMPORTRANGE(""https://docs.google.com/spreadsheets/d/1C3dRT-t5aGUUqaTPrAeqShEUVkFXBSAwZczxrM"&amp;"Av404/edit?gid=0#gid=0"",""Ene-Jun!E3:E""),0)),"""")"),"")</f>
        <v/>
      </c>
      <c r="E332" s="7" t="str">
        <f>IFERROR(__xludf.DUMMYFUNCTION("IFERROR(INDEX(IMPORTRANGE(""https://docs.google.com/spreadsheets/d/1C3dRT-t5aGUUqaTPrAeqShEUVkFXBSAwZczxrMAv404/edit?gid=0#gid=0"",""Ene-Jun!AM3:AM""),MATCH($C332,IMPORTRANGE(""https://docs.google.com/spreadsheets/d/1C3dRT-t5aGUUqaTPrAeqShEUVkFXBSAwZczxrM"&amp;"Av404/edit?gid=0#gid=0"",""Ene-Jun!E3:E""),0)),"""")"),"")</f>
        <v/>
      </c>
      <c r="F332" s="7" t="str">
        <f>IFERROR(__xludf.DUMMYFUNCTION("IFERROR(INDEX(IMPORTRANGE(""https://docs.google.com/spreadsheets/d/1C3dRT-t5aGUUqaTPrAeqShEUVkFXBSAwZczxrMAv404/edit?gid=0#gid=0"",""Ene-Jun!AN3:AN""),MATCH($C332,IMPORTRANGE(""https://docs.google.com/spreadsheets/d/1C3dRT-t5aGUUqaTPrAeqShEUVkFXBSAwZczxrM"&amp;"Av404/edit?gid=0#gid=0"",""Ene-Jun!E3:E""),0)),"""")"),"")</f>
        <v/>
      </c>
      <c r="G332" s="7" t="str">
        <f>IFERROR(__xludf.DUMMYFUNCTION("IFERROR(INDEX(IMPORTRANGE(""https://docs.google.com/spreadsheets/d/1C3dRT-t5aGUUqaTPrAeqShEUVkFXBSAwZczxrMAv404/edit?gid=0#gid=0"",""Ene-Jun!AO3:AO""),MATCH($C332,IMPORTRANGE(""https://docs.google.com/spreadsheets/d/1C3dRT-t5aGUUqaTPrAeqShEUVkFXBSAwZczxrM"&amp;"Av404/edit?gid=0#gid=0"",""Ene-Jun!E3:E""),0)),"""")"),"")</f>
        <v/>
      </c>
      <c r="H332" s="7" t="str">
        <f>IFERROR(__xludf.DUMMYFUNCTION("IFERROR(INDEX(IMPORTRANGE(""https://docs.google.com/spreadsheets/d/1C3dRT-t5aGUUqaTPrAeqShEUVkFXBSAwZczxrMAv404/edit?gid=0#gid=0"",""Ene-Jun!AP3:AP""),MATCH($C332,IMPORTRANGE(""https://docs.google.com/spreadsheets/d/1C3dRT-t5aGUUqaTPrAeqShEUVkFXBSAwZczxrM"&amp;"Av404/edit?gid=0#gid=0"",""Ene-Jun!E3:E""),0)),"""")"),"")</f>
        <v/>
      </c>
      <c r="I332" s="7" t="str">
        <f>IFERROR(__xludf.DUMMYFUNCTION("IFERROR(INDEX(IMPORTRANGE(""https://docs.google.com/spreadsheets/d/1C3dRT-t5aGUUqaTPrAeqShEUVkFXBSAwZczxrMAv404/edit?gid=0#gid=0"",""Ene-Jun!AQ3:AQ""),MATCH($C332,IMPORTRANGE(""https://docs.google.com/spreadsheets/d/1C3dRT-t5aGUUqaTPrAeqShEUVkFXBSAwZczxrM"&amp;"Av404/edit?gid=0#gid=0"",""Ene-Jun!E3:E""),0)),"""")"),"")</f>
        <v/>
      </c>
      <c r="J332" s="7" t="str">
        <f>IFERROR(__xludf.DUMMYFUNCTION("IFERROR(INDEX(IMPORTRANGE(""https://docs.google.com/spreadsheets/d/1C3dRT-t5aGUUqaTPrAeqShEUVkFXBSAwZczxrMAv404/edit?gid=0#gid=0"",""Jul!L3:L""),MATCH($C332,IMPORTRANGE(""https://docs.google.com/spreadsheets/d/1C3dRT-t5aGUUqaTPrAeqShEUVkFXBSAwZczxrMAv404/"&amp;"edit?gid=0#gid=0"",""Jul!E3:E""),0)),"""")"),"")</f>
        <v/>
      </c>
      <c r="K332" s="7" t="str">
        <f>IFERROR(__xludf.DUMMYFUNCTION("IFERROR(INDEX(IMPORTRANGE(""https://docs.google.com/spreadsheets/d/1C3dRT-t5aGUUqaTPrAeqShEUVkFXBSAwZczxrMAv404/edit?gid=0#gid=0"",""Ago!L3:L""),MATCH($C332,IMPORTRANGE(""https://docs.google.com/spreadsheets/d/1C3dRT-t5aGUUqaTPrAeqShEUVkFXBSAwZczxrMAv404/"&amp;"edit?gid=0#gid=0"",""Ago!E3:E""),0)),"""")"),"")</f>
        <v/>
      </c>
      <c r="L332" s="7" t="str">
        <f>IFERROR(__xludf.DUMMYFUNCTION("IFERROR(INDEX(IMPORTRANGE(""https://docs.google.com/spreadsheets/d/1C3dRT-t5aGUUqaTPrAeqShEUVkFXBSAwZczxrMAv404/edit?gid=1065183617#gid=1065183617"",""Sep!L3:L""),MATCH($C332,IMPORTRANGE(""https://docs.google.com/spreadsheets/d/1C3dRT-t5aGUUqaTPrAeqShEUVk"&amp;"FXBSAwZczxrMAv404/edit?gid=1065183617#gid=1065183617"",""Sep!E3:E""),0)),"""")"),"")</f>
        <v/>
      </c>
    </row>
    <row r="333" ht="15.75" customHeight="1">
      <c r="B333" s="7" t="str">
        <f>IFERROR(__xludf.DUMMYFUNCTION("""COMPUTED_VALUE"""),"BP2600568210101")</f>
        <v>BP2600568210101</v>
      </c>
      <c r="C333" s="7" t="str">
        <f>IFERROR(__xludf.DUMMYFUNCTION("""COMPUTED_VALUE"""),"Realizar programas de capacitación que enseñen habilidades blandas y orientación vocacional")</f>
        <v>Realizar programas de capacitación que enseñen habilidades blandas y orientación vocacional</v>
      </c>
      <c r="D333" s="7" t="str">
        <f>IFERROR(__xludf.DUMMYFUNCTION("IFERROR(INDEX(IMPORTRANGE(""https://docs.google.com/spreadsheets/d/1C3dRT-t5aGUUqaTPrAeqShEUVkFXBSAwZczxrMAv404/edit?gid=0#gid=0"",""Ene-Jun!AL3:AL""),MATCH($C333,IMPORTRANGE(""https://docs.google.com/spreadsheets/d/1C3dRT-t5aGUUqaTPrAeqShEUVkFXBSAwZczxrM"&amp;"Av404/edit?gid=0#gid=0"",""Ene-Jun!E3:E""),0)),"""")"),"")</f>
        <v/>
      </c>
      <c r="E333" s="7" t="str">
        <f>IFERROR(__xludf.DUMMYFUNCTION("IFERROR(INDEX(IMPORTRANGE(""https://docs.google.com/spreadsheets/d/1C3dRT-t5aGUUqaTPrAeqShEUVkFXBSAwZczxrMAv404/edit?gid=0#gid=0"",""Ene-Jun!AM3:AM""),MATCH($C333,IMPORTRANGE(""https://docs.google.com/spreadsheets/d/1C3dRT-t5aGUUqaTPrAeqShEUVkFXBSAwZczxrM"&amp;"Av404/edit?gid=0#gid=0"",""Ene-Jun!E3:E""),0)),"""")"),"")</f>
        <v/>
      </c>
      <c r="F333" s="7" t="str">
        <f>IFERROR(__xludf.DUMMYFUNCTION("IFERROR(INDEX(IMPORTRANGE(""https://docs.google.com/spreadsheets/d/1C3dRT-t5aGUUqaTPrAeqShEUVkFXBSAwZczxrMAv404/edit?gid=0#gid=0"",""Ene-Jun!AN3:AN""),MATCH($C333,IMPORTRANGE(""https://docs.google.com/spreadsheets/d/1C3dRT-t5aGUUqaTPrAeqShEUVkFXBSAwZczxrM"&amp;"Av404/edit?gid=0#gid=0"",""Ene-Jun!E3:E""),0)),"""")"),"")</f>
        <v/>
      </c>
      <c r="G333" s="7" t="str">
        <f>IFERROR(__xludf.DUMMYFUNCTION("IFERROR(INDEX(IMPORTRANGE(""https://docs.google.com/spreadsheets/d/1C3dRT-t5aGUUqaTPrAeqShEUVkFXBSAwZczxrMAv404/edit?gid=0#gid=0"",""Ene-Jun!AO3:AO""),MATCH($C333,IMPORTRANGE(""https://docs.google.com/spreadsheets/d/1C3dRT-t5aGUUqaTPrAeqShEUVkFXBSAwZczxrM"&amp;"Av404/edit?gid=0#gid=0"",""Ene-Jun!E3:E""),0)),"""")"),"")</f>
        <v/>
      </c>
      <c r="H333" s="7" t="str">
        <f>IFERROR(__xludf.DUMMYFUNCTION("IFERROR(INDEX(IMPORTRANGE(""https://docs.google.com/spreadsheets/d/1C3dRT-t5aGUUqaTPrAeqShEUVkFXBSAwZczxrMAv404/edit?gid=0#gid=0"",""Ene-Jun!AP3:AP""),MATCH($C333,IMPORTRANGE(""https://docs.google.com/spreadsheets/d/1C3dRT-t5aGUUqaTPrAeqShEUVkFXBSAwZczxrM"&amp;"Av404/edit?gid=0#gid=0"",""Ene-Jun!E3:E""),0)),"""")"),"")</f>
        <v/>
      </c>
      <c r="I333" s="7" t="str">
        <f>IFERROR(__xludf.DUMMYFUNCTION("IFERROR(INDEX(IMPORTRANGE(""https://docs.google.com/spreadsheets/d/1C3dRT-t5aGUUqaTPrAeqShEUVkFXBSAwZczxrMAv404/edit?gid=0#gid=0"",""Ene-Jun!AQ3:AQ""),MATCH($C333,IMPORTRANGE(""https://docs.google.com/spreadsheets/d/1C3dRT-t5aGUUqaTPrAeqShEUVkFXBSAwZczxrM"&amp;"Av404/edit?gid=0#gid=0"",""Ene-Jun!E3:E""),0)),"""")"),"")</f>
        <v/>
      </c>
      <c r="J333" s="7" t="str">
        <f>IFERROR(__xludf.DUMMYFUNCTION("IFERROR(INDEX(IMPORTRANGE(""https://docs.google.com/spreadsheets/d/1C3dRT-t5aGUUqaTPrAeqShEUVkFXBSAwZczxrMAv404/edit?gid=0#gid=0"",""Jul!L3:L""),MATCH($C333,IMPORTRANGE(""https://docs.google.com/spreadsheets/d/1C3dRT-t5aGUUqaTPrAeqShEUVkFXBSAwZczxrMAv404/"&amp;"edit?gid=0#gid=0"",""Jul!E3:E""),0)),"""")"),"")</f>
        <v/>
      </c>
      <c r="K333" s="7" t="str">
        <f>IFERROR(__xludf.DUMMYFUNCTION("IFERROR(INDEX(IMPORTRANGE(""https://docs.google.com/spreadsheets/d/1C3dRT-t5aGUUqaTPrAeqShEUVkFXBSAwZczxrMAv404/edit?gid=0#gid=0"",""Ago!L3:L""),MATCH($C333,IMPORTRANGE(""https://docs.google.com/spreadsheets/d/1C3dRT-t5aGUUqaTPrAeqShEUVkFXBSAwZczxrMAv404/"&amp;"edit?gid=0#gid=0"",""Ago!E3:E""),0)),"""")"),"")</f>
        <v/>
      </c>
      <c r="L333" s="7" t="str">
        <f>IFERROR(__xludf.DUMMYFUNCTION("IFERROR(INDEX(IMPORTRANGE(""https://docs.google.com/spreadsheets/d/1C3dRT-t5aGUUqaTPrAeqShEUVkFXBSAwZczxrMAv404/edit?gid=1065183617#gid=1065183617"",""Sep!L3:L""),MATCH($C333,IMPORTRANGE(""https://docs.google.com/spreadsheets/d/1C3dRT-t5aGUUqaTPrAeqShEUVk"&amp;"FXBSAwZczxrMAv404/edit?gid=1065183617#gid=1065183617"",""Sep!E3:E""),0)),"""")"),"")</f>
        <v/>
      </c>
    </row>
    <row r="334" ht="15.75" customHeight="1">
      <c r="B334" s="7" t="str">
        <f>IFERROR(__xludf.DUMMYFUNCTION("""COMPUTED_VALUE"""),"BP2600568310101")</f>
        <v>BP2600568310101</v>
      </c>
      <c r="C334" s="7" t="str">
        <f>IFERROR(__xludf.DUMMYFUNCTION("""COMPUTED_VALUE"""),"Apoyar la logística para el desarrollo de las capacitaciones")</f>
        <v>Apoyar la logística para el desarrollo de las capacitaciones</v>
      </c>
      <c r="D334" s="7" t="str">
        <f>IFERROR(__xludf.DUMMYFUNCTION("IFERROR(INDEX(IMPORTRANGE(""https://docs.google.com/spreadsheets/d/1C3dRT-t5aGUUqaTPrAeqShEUVkFXBSAwZczxrMAv404/edit?gid=0#gid=0"",""Ene-Jun!AL3:AL""),MATCH($C334,IMPORTRANGE(""https://docs.google.com/spreadsheets/d/1C3dRT-t5aGUUqaTPrAeqShEUVkFXBSAwZczxrM"&amp;"Av404/edit?gid=0#gid=0"",""Ene-Jun!E3:E""),0)),"""")"),"")</f>
        <v/>
      </c>
      <c r="E334" s="7" t="str">
        <f>IFERROR(__xludf.DUMMYFUNCTION("IFERROR(INDEX(IMPORTRANGE(""https://docs.google.com/spreadsheets/d/1C3dRT-t5aGUUqaTPrAeqShEUVkFXBSAwZczxrMAv404/edit?gid=0#gid=0"",""Ene-Jun!AM3:AM""),MATCH($C334,IMPORTRANGE(""https://docs.google.com/spreadsheets/d/1C3dRT-t5aGUUqaTPrAeqShEUVkFXBSAwZczxrM"&amp;"Av404/edit?gid=0#gid=0"",""Ene-Jun!E3:E""),0)),"""")"),"")</f>
        <v/>
      </c>
      <c r="F334" s="7" t="str">
        <f>IFERROR(__xludf.DUMMYFUNCTION("IFERROR(INDEX(IMPORTRANGE(""https://docs.google.com/spreadsheets/d/1C3dRT-t5aGUUqaTPrAeqShEUVkFXBSAwZczxrMAv404/edit?gid=0#gid=0"",""Ene-Jun!AN3:AN""),MATCH($C334,IMPORTRANGE(""https://docs.google.com/spreadsheets/d/1C3dRT-t5aGUUqaTPrAeqShEUVkFXBSAwZczxrM"&amp;"Av404/edit?gid=0#gid=0"",""Ene-Jun!E3:E""),0)),"""")"),"")</f>
        <v/>
      </c>
      <c r="G334" s="7" t="str">
        <f>IFERROR(__xludf.DUMMYFUNCTION("IFERROR(INDEX(IMPORTRANGE(""https://docs.google.com/spreadsheets/d/1C3dRT-t5aGUUqaTPrAeqShEUVkFXBSAwZczxrMAv404/edit?gid=0#gid=0"",""Ene-Jun!AO3:AO""),MATCH($C334,IMPORTRANGE(""https://docs.google.com/spreadsheets/d/1C3dRT-t5aGUUqaTPrAeqShEUVkFXBSAwZczxrM"&amp;"Av404/edit?gid=0#gid=0"",""Ene-Jun!E3:E""),0)),"""")"),"")</f>
        <v/>
      </c>
      <c r="H334" s="7" t="str">
        <f>IFERROR(__xludf.DUMMYFUNCTION("IFERROR(INDEX(IMPORTRANGE(""https://docs.google.com/spreadsheets/d/1C3dRT-t5aGUUqaTPrAeqShEUVkFXBSAwZczxrMAv404/edit?gid=0#gid=0"",""Ene-Jun!AP3:AP""),MATCH($C334,IMPORTRANGE(""https://docs.google.com/spreadsheets/d/1C3dRT-t5aGUUqaTPrAeqShEUVkFXBSAwZczxrM"&amp;"Av404/edit?gid=0#gid=0"",""Ene-Jun!E3:E""),0)),"""")"),"")</f>
        <v/>
      </c>
      <c r="I334" s="7" t="str">
        <f>IFERROR(__xludf.DUMMYFUNCTION("IFERROR(INDEX(IMPORTRANGE(""https://docs.google.com/spreadsheets/d/1C3dRT-t5aGUUqaTPrAeqShEUVkFXBSAwZczxrMAv404/edit?gid=0#gid=0"",""Ene-Jun!AQ3:AQ""),MATCH($C334,IMPORTRANGE(""https://docs.google.com/spreadsheets/d/1C3dRT-t5aGUUqaTPrAeqShEUVkFXBSAwZczxrM"&amp;"Av404/edit?gid=0#gid=0"",""Ene-Jun!E3:E""),0)),"""")"),"")</f>
        <v/>
      </c>
      <c r="J334" s="7" t="str">
        <f>IFERROR(__xludf.DUMMYFUNCTION("IFERROR(INDEX(IMPORTRANGE(""https://docs.google.com/spreadsheets/d/1C3dRT-t5aGUUqaTPrAeqShEUVkFXBSAwZczxrMAv404/edit?gid=0#gid=0"",""Jul!L3:L""),MATCH($C334,IMPORTRANGE(""https://docs.google.com/spreadsheets/d/1C3dRT-t5aGUUqaTPrAeqShEUVkFXBSAwZczxrMAv404/"&amp;"edit?gid=0#gid=0"",""Jul!E3:E""),0)),"""")"),"")</f>
        <v/>
      </c>
      <c r="K334" s="7" t="str">
        <f>IFERROR(__xludf.DUMMYFUNCTION("IFERROR(INDEX(IMPORTRANGE(""https://docs.google.com/spreadsheets/d/1C3dRT-t5aGUUqaTPrAeqShEUVkFXBSAwZczxrMAv404/edit?gid=0#gid=0"",""Ago!L3:L""),MATCH($C334,IMPORTRANGE(""https://docs.google.com/spreadsheets/d/1C3dRT-t5aGUUqaTPrAeqShEUVkFXBSAwZczxrMAv404/"&amp;"edit?gid=0#gid=0"",""Ago!E3:E""),0)),"""")"),"")</f>
        <v/>
      </c>
      <c r="L334" s="7" t="str">
        <f>IFERROR(__xludf.DUMMYFUNCTION("IFERROR(INDEX(IMPORTRANGE(""https://docs.google.com/spreadsheets/d/1C3dRT-t5aGUUqaTPrAeqShEUVkFXBSAwZczxrMAv404/edit?gid=1065183617#gid=1065183617"",""Sep!L3:L""),MATCH($C334,IMPORTRANGE(""https://docs.google.com/spreadsheets/d/1C3dRT-t5aGUUqaTPrAeqShEUVk"&amp;"FXBSAwZczxrMAv404/edit?gid=1065183617#gid=1065183617"",""Sep!E3:E""),0)),"""")"),"")</f>
        <v/>
      </c>
    </row>
    <row r="335" ht="15.75" customHeight="1">
      <c r="B335" s="7" t="str">
        <f>IFERROR(__xludf.DUMMYFUNCTION("""COMPUTED_VALUE"""),"BP2600568310101")</f>
        <v>BP2600568310101</v>
      </c>
      <c r="C335" s="7" t="str">
        <f>IFERROR(__xludf.DUMMYFUNCTION("""COMPUTED_VALUE"""),"Fortalecer iniciativas sociales organizadas para personas mayores")</f>
        <v>Fortalecer iniciativas sociales organizadas para personas mayores</v>
      </c>
      <c r="D335" s="7" t="str">
        <f>IFERROR(__xludf.DUMMYFUNCTION("IFERROR(INDEX(IMPORTRANGE(""https://docs.google.com/spreadsheets/d/1C3dRT-t5aGUUqaTPrAeqShEUVkFXBSAwZczxrMAv404/edit?gid=0#gid=0"",""Ene-Jun!AL3:AL""),MATCH($C335,IMPORTRANGE(""https://docs.google.com/spreadsheets/d/1C3dRT-t5aGUUqaTPrAeqShEUVkFXBSAwZczxrM"&amp;"Av404/edit?gid=0#gid=0"",""Ene-Jun!E3:E""),0)),"""")"),"")</f>
        <v/>
      </c>
      <c r="E335" s="7" t="str">
        <f>IFERROR(__xludf.DUMMYFUNCTION("IFERROR(INDEX(IMPORTRANGE(""https://docs.google.com/spreadsheets/d/1C3dRT-t5aGUUqaTPrAeqShEUVkFXBSAwZczxrMAv404/edit?gid=0#gid=0"",""Ene-Jun!AM3:AM""),MATCH($C335,IMPORTRANGE(""https://docs.google.com/spreadsheets/d/1C3dRT-t5aGUUqaTPrAeqShEUVkFXBSAwZczxrM"&amp;"Av404/edit?gid=0#gid=0"",""Ene-Jun!E3:E""),0)),"""")"),"")</f>
        <v/>
      </c>
      <c r="F335" s="7" t="str">
        <f>IFERROR(__xludf.DUMMYFUNCTION("IFERROR(INDEX(IMPORTRANGE(""https://docs.google.com/spreadsheets/d/1C3dRT-t5aGUUqaTPrAeqShEUVkFXBSAwZczxrMAv404/edit?gid=0#gid=0"",""Ene-Jun!AN3:AN""),MATCH($C335,IMPORTRANGE(""https://docs.google.com/spreadsheets/d/1C3dRT-t5aGUUqaTPrAeqShEUVkFXBSAwZczxrM"&amp;"Av404/edit?gid=0#gid=0"",""Ene-Jun!E3:E""),0)),"""")"),"")</f>
        <v/>
      </c>
      <c r="G335" s="7" t="str">
        <f>IFERROR(__xludf.DUMMYFUNCTION("IFERROR(INDEX(IMPORTRANGE(""https://docs.google.com/spreadsheets/d/1C3dRT-t5aGUUqaTPrAeqShEUVkFXBSAwZczxrMAv404/edit?gid=0#gid=0"",""Ene-Jun!AO3:AO""),MATCH($C335,IMPORTRANGE(""https://docs.google.com/spreadsheets/d/1C3dRT-t5aGUUqaTPrAeqShEUVkFXBSAwZczxrM"&amp;"Av404/edit?gid=0#gid=0"",""Ene-Jun!E3:E""),0)),"""")"),"")</f>
        <v/>
      </c>
      <c r="H335" s="7" t="str">
        <f>IFERROR(__xludf.DUMMYFUNCTION("IFERROR(INDEX(IMPORTRANGE(""https://docs.google.com/spreadsheets/d/1C3dRT-t5aGUUqaTPrAeqShEUVkFXBSAwZczxrMAv404/edit?gid=0#gid=0"",""Ene-Jun!AP3:AP""),MATCH($C335,IMPORTRANGE(""https://docs.google.com/spreadsheets/d/1C3dRT-t5aGUUqaTPrAeqShEUVkFXBSAwZczxrM"&amp;"Av404/edit?gid=0#gid=0"",""Ene-Jun!E3:E""),0)),"""")"),"")</f>
        <v/>
      </c>
      <c r="I335" s="7" t="str">
        <f>IFERROR(__xludf.DUMMYFUNCTION("IFERROR(INDEX(IMPORTRANGE(""https://docs.google.com/spreadsheets/d/1C3dRT-t5aGUUqaTPrAeqShEUVkFXBSAwZczxrMAv404/edit?gid=0#gid=0"",""Ene-Jun!AQ3:AQ""),MATCH($C335,IMPORTRANGE(""https://docs.google.com/spreadsheets/d/1C3dRT-t5aGUUqaTPrAeqShEUVkFXBSAwZczxrM"&amp;"Av404/edit?gid=0#gid=0"",""Ene-Jun!E3:E""),0)),"""")"),"")</f>
        <v/>
      </c>
      <c r="J335" s="7" t="str">
        <f>IFERROR(__xludf.DUMMYFUNCTION("IFERROR(INDEX(IMPORTRANGE(""https://docs.google.com/spreadsheets/d/1C3dRT-t5aGUUqaTPrAeqShEUVkFXBSAwZczxrMAv404/edit?gid=0#gid=0"",""Jul!L3:L""),MATCH($C335,IMPORTRANGE(""https://docs.google.com/spreadsheets/d/1C3dRT-t5aGUUqaTPrAeqShEUVkFXBSAwZczxrMAv404/"&amp;"edit?gid=0#gid=0"",""Jul!E3:E""),0)),"""")"),"")</f>
        <v/>
      </c>
      <c r="K335" s="7" t="str">
        <f>IFERROR(__xludf.DUMMYFUNCTION("IFERROR(INDEX(IMPORTRANGE(""https://docs.google.com/spreadsheets/d/1C3dRT-t5aGUUqaTPrAeqShEUVkFXBSAwZczxrMAv404/edit?gid=0#gid=0"",""Ago!L3:L""),MATCH($C335,IMPORTRANGE(""https://docs.google.com/spreadsheets/d/1C3dRT-t5aGUUqaTPrAeqShEUVkFXBSAwZczxrMAv404/"&amp;"edit?gid=0#gid=0"",""Ago!E3:E""),0)),"""")"),"")</f>
        <v/>
      </c>
      <c r="L335" s="7" t="str">
        <f>IFERROR(__xludf.DUMMYFUNCTION("IFERROR(INDEX(IMPORTRANGE(""https://docs.google.com/spreadsheets/d/1C3dRT-t5aGUUqaTPrAeqShEUVkFXBSAwZczxrMAv404/edit?gid=1065183617#gid=1065183617"",""Sep!L3:L""),MATCH($C335,IMPORTRANGE(""https://docs.google.com/spreadsheets/d/1C3dRT-t5aGUUqaTPrAeqShEUVk"&amp;"FXBSAwZczxrMAv404/edit?gid=1065183617#gid=1065183617"",""Sep!E3:E""),0)),"""")"),"")</f>
        <v/>
      </c>
    </row>
    <row r="336" ht="15.75" customHeight="1">
      <c r="B336" s="7" t="str">
        <f>IFERROR(__xludf.DUMMYFUNCTION("""COMPUTED_VALUE"""),"BP2600568310101")</f>
        <v>BP2600568310101</v>
      </c>
      <c r="C336" s="7" t="str">
        <f>IFERROR(__xludf.DUMMYFUNCTION("""COMPUTED_VALUE"""),"Realizar convocatoria, divulgación, inscripción y selección de beneficiarios del proyecto")</f>
        <v>Realizar convocatoria, divulgación, inscripción y selección de beneficiarios del proyecto</v>
      </c>
      <c r="D336" s="7" t="str">
        <f>IFERROR(__xludf.DUMMYFUNCTION("IFERROR(INDEX(IMPORTRANGE(""https://docs.google.com/spreadsheets/d/1C3dRT-t5aGUUqaTPrAeqShEUVkFXBSAwZczxrMAv404/edit?gid=0#gid=0"",""Ene-Jun!AL3:AL""),MATCH($C336,IMPORTRANGE(""https://docs.google.com/spreadsheets/d/1C3dRT-t5aGUUqaTPrAeqShEUVkFXBSAwZczxrM"&amp;"Av404/edit?gid=0#gid=0"",""Ene-Jun!E3:E""),0)),"""")"),"")</f>
        <v/>
      </c>
      <c r="E336" s="7" t="str">
        <f>IFERROR(__xludf.DUMMYFUNCTION("IFERROR(INDEX(IMPORTRANGE(""https://docs.google.com/spreadsheets/d/1C3dRT-t5aGUUqaTPrAeqShEUVkFXBSAwZczxrMAv404/edit?gid=0#gid=0"",""Ene-Jun!AM3:AM""),MATCH($C336,IMPORTRANGE(""https://docs.google.com/spreadsheets/d/1C3dRT-t5aGUUqaTPrAeqShEUVkFXBSAwZczxrM"&amp;"Av404/edit?gid=0#gid=0"",""Ene-Jun!E3:E""),0)),"""")"),"")</f>
        <v/>
      </c>
      <c r="F336" s="7" t="str">
        <f>IFERROR(__xludf.DUMMYFUNCTION("IFERROR(INDEX(IMPORTRANGE(""https://docs.google.com/spreadsheets/d/1C3dRT-t5aGUUqaTPrAeqShEUVkFXBSAwZczxrMAv404/edit?gid=0#gid=0"",""Ene-Jun!AN3:AN""),MATCH($C336,IMPORTRANGE(""https://docs.google.com/spreadsheets/d/1C3dRT-t5aGUUqaTPrAeqShEUVkFXBSAwZczxrM"&amp;"Av404/edit?gid=0#gid=0"",""Ene-Jun!E3:E""),0)),"""")"),"")</f>
        <v/>
      </c>
      <c r="G336" s="7" t="str">
        <f>IFERROR(__xludf.DUMMYFUNCTION("IFERROR(INDEX(IMPORTRANGE(""https://docs.google.com/spreadsheets/d/1C3dRT-t5aGUUqaTPrAeqShEUVkFXBSAwZczxrMAv404/edit?gid=0#gid=0"",""Ene-Jun!AO3:AO""),MATCH($C336,IMPORTRANGE(""https://docs.google.com/spreadsheets/d/1C3dRT-t5aGUUqaTPrAeqShEUVkFXBSAwZczxrM"&amp;"Av404/edit?gid=0#gid=0"",""Ene-Jun!E3:E""),0)),"""")"),"")</f>
        <v/>
      </c>
      <c r="H336" s="7" t="str">
        <f>IFERROR(__xludf.DUMMYFUNCTION("IFERROR(INDEX(IMPORTRANGE(""https://docs.google.com/spreadsheets/d/1C3dRT-t5aGUUqaTPrAeqShEUVkFXBSAwZczxrMAv404/edit?gid=0#gid=0"",""Ene-Jun!AP3:AP""),MATCH($C336,IMPORTRANGE(""https://docs.google.com/spreadsheets/d/1C3dRT-t5aGUUqaTPrAeqShEUVkFXBSAwZczxrM"&amp;"Av404/edit?gid=0#gid=0"",""Ene-Jun!E3:E""),0)),"""")"),"")</f>
        <v/>
      </c>
      <c r="I336" s="7" t="str">
        <f>IFERROR(__xludf.DUMMYFUNCTION("IFERROR(INDEX(IMPORTRANGE(""https://docs.google.com/spreadsheets/d/1C3dRT-t5aGUUqaTPrAeqShEUVkFXBSAwZczxrMAv404/edit?gid=0#gid=0"",""Ene-Jun!AQ3:AQ""),MATCH($C336,IMPORTRANGE(""https://docs.google.com/spreadsheets/d/1C3dRT-t5aGUUqaTPrAeqShEUVkFXBSAwZczxrM"&amp;"Av404/edit?gid=0#gid=0"",""Ene-Jun!E3:E""),0)),"""")"),"")</f>
        <v/>
      </c>
      <c r="J336" s="7" t="str">
        <f>IFERROR(__xludf.DUMMYFUNCTION("IFERROR(INDEX(IMPORTRANGE(""https://docs.google.com/spreadsheets/d/1C3dRT-t5aGUUqaTPrAeqShEUVkFXBSAwZczxrMAv404/edit?gid=0#gid=0"",""Jul!L3:L""),MATCH($C336,IMPORTRANGE(""https://docs.google.com/spreadsheets/d/1C3dRT-t5aGUUqaTPrAeqShEUVkFXBSAwZczxrMAv404/"&amp;"edit?gid=0#gid=0"",""Jul!E3:E""),0)),"""")"),"")</f>
        <v/>
      </c>
      <c r="K336" s="7" t="str">
        <f>IFERROR(__xludf.DUMMYFUNCTION("IFERROR(INDEX(IMPORTRANGE(""https://docs.google.com/spreadsheets/d/1C3dRT-t5aGUUqaTPrAeqShEUVkFXBSAwZczxrMAv404/edit?gid=0#gid=0"",""Ago!L3:L""),MATCH($C336,IMPORTRANGE(""https://docs.google.com/spreadsheets/d/1C3dRT-t5aGUUqaTPrAeqShEUVkFXBSAwZczxrMAv404/"&amp;"edit?gid=0#gid=0"",""Ago!E3:E""),0)),"""")"),"")</f>
        <v/>
      </c>
      <c r="L336" s="7" t="str">
        <f>IFERROR(__xludf.DUMMYFUNCTION("IFERROR(INDEX(IMPORTRANGE(""https://docs.google.com/spreadsheets/d/1C3dRT-t5aGUUqaTPrAeqShEUVkFXBSAwZczxrMAv404/edit?gid=1065183617#gid=1065183617"",""Sep!L3:L""),MATCH($C336,IMPORTRANGE(""https://docs.google.com/spreadsheets/d/1C3dRT-t5aGUUqaTPrAeqShEUVk"&amp;"FXBSAwZczxrMAv404/edit?gid=1065183617#gid=1065183617"",""Sep!E3:E""),0)),"""")"),"")</f>
        <v/>
      </c>
    </row>
    <row r="337" ht="15.75" customHeight="1">
      <c r="B337" s="7" t="str">
        <f>IFERROR(__xludf.DUMMYFUNCTION("""COMPUTED_VALUE"""),"BP2600568310101")</f>
        <v>BP2600568310101</v>
      </c>
      <c r="C337" s="7" t="str">
        <f>IFERROR(__xludf.DUMMYFUNCTION("""COMPUTED_VALUE"""),"Realizar salida pedagógica de integración, socialización y entrega de resultados del proyecto")</f>
        <v>Realizar salida pedagógica de integración, socialización y entrega de resultados del proyecto</v>
      </c>
      <c r="D337" s="7" t="str">
        <f>IFERROR(__xludf.DUMMYFUNCTION("IFERROR(INDEX(IMPORTRANGE(""https://docs.google.com/spreadsheets/d/1C3dRT-t5aGUUqaTPrAeqShEUVkFXBSAwZczxrMAv404/edit?gid=0#gid=0"",""Ene-Jun!AL3:AL""),MATCH($C337,IMPORTRANGE(""https://docs.google.com/spreadsheets/d/1C3dRT-t5aGUUqaTPrAeqShEUVkFXBSAwZczxrM"&amp;"Av404/edit?gid=0#gid=0"",""Ene-Jun!E3:E""),0)),"""")"),"")</f>
        <v/>
      </c>
      <c r="E337" s="7" t="str">
        <f>IFERROR(__xludf.DUMMYFUNCTION("IFERROR(INDEX(IMPORTRANGE(""https://docs.google.com/spreadsheets/d/1C3dRT-t5aGUUqaTPrAeqShEUVkFXBSAwZczxrMAv404/edit?gid=0#gid=0"",""Ene-Jun!AM3:AM""),MATCH($C337,IMPORTRANGE(""https://docs.google.com/spreadsheets/d/1C3dRT-t5aGUUqaTPrAeqShEUVkFXBSAwZczxrM"&amp;"Av404/edit?gid=0#gid=0"",""Ene-Jun!E3:E""),0)),"""")"),"")</f>
        <v/>
      </c>
      <c r="F337" s="7" t="str">
        <f>IFERROR(__xludf.DUMMYFUNCTION("IFERROR(INDEX(IMPORTRANGE(""https://docs.google.com/spreadsheets/d/1C3dRT-t5aGUUqaTPrAeqShEUVkFXBSAwZczxrMAv404/edit?gid=0#gid=0"",""Ene-Jun!AN3:AN""),MATCH($C337,IMPORTRANGE(""https://docs.google.com/spreadsheets/d/1C3dRT-t5aGUUqaTPrAeqShEUVkFXBSAwZczxrM"&amp;"Av404/edit?gid=0#gid=0"",""Ene-Jun!E3:E""),0)),"""")"),"")</f>
        <v/>
      </c>
      <c r="G337" s="7" t="str">
        <f>IFERROR(__xludf.DUMMYFUNCTION("IFERROR(INDEX(IMPORTRANGE(""https://docs.google.com/spreadsheets/d/1C3dRT-t5aGUUqaTPrAeqShEUVkFXBSAwZczxrMAv404/edit?gid=0#gid=0"",""Ene-Jun!AO3:AO""),MATCH($C337,IMPORTRANGE(""https://docs.google.com/spreadsheets/d/1C3dRT-t5aGUUqaTPrAeqShEUVkFXBSAwZczxrM"&amp;"Av404/edit?gid=0#gid=0"",""Ene-Jun!E3:E""),0)),"""")"),"")</f>
        <v/>
      </c>
      <c r="H337" s="7" t="str">
        <f>IFERROR(__xludf.DUMMYFUNCTION("IFERROR(INDEX(IMPORTRANGE(""https://docs.google.com/spreadsheets/d/1C3dRT-t5aGUUqaTPrAeqShEUVkFXBSAwZczxrMAv404/edit?gid=0#gid=0"",""Ene-Jun!AP3:AP""),MATCH($C337,IMPORTRANGE(""https://docs.google.com/spreadsheets/d/1C3dRT-t5aGUUqaTPrAeqShEUVkFXBSAwZczxrM"&amp;"Av404/edit?gid=0#gid=0"",""Ene-Jun!E3:E""),0)),"""")"),"")</f>
        <v/>
      </c>
      <c r="I337" s="7" t="str">
        <f>IFERROR(__xludf.DUMMYFUNCTION("IFERROR(INDEX(IMPORTRANGE(""https://docs.google.com/spreadsheets/d/1C3dRT-t5aGUUqaTPrAeqShEUVkFXBSAwZczxrMAv404/edit?gid=0#gid=0"",""Ene-Jun!AQ3:AQ""),MATCH($C337,IMPORTRANGE(""https://docs.google.com/spreadsheets/d/1C3dRT-t5aGUUqaTPrAeqShEUVkFXBSAwZczxrM"&amp;"Av404/edit?gid=0#gid=0"",""Ene-Jun!E3:E""),0)),"""")"),"")</f>
        <v/>
      </c>
      <c r="J337" s="7" t="str">
        <f>IFERROR(__xludf.DUMMYFUNCTION("IFERROR(INDEX(IMPORTRANGE(""https://docs.google.com/spreadsheets/d/1C3dRT-t5aGUUqaTPrAeqShEUVkFXBSAwZczxrMAv404/edit?gid=0#gid=0"",""Jul!L3:L""),MATCH($C337,IMPORTRANGE(""https://docs.google.com/spreadsheets/d/1C3dRT-t5aGUUqaTPrAeqShEUVkFXBSAwZczxrMAv404/"&amp;"edit?gid=0#gid=0"",""Jul!E3:E""),0)),"""")"),"")</f>
        <v/>
      </c>
      <c r="K337" s="7" t="str">
        <f>IFERROR(__xludf.DUMMYFUNCTION("IFERROR(INDEX(IMPORTRANGE(""https://docs.google.com/spreadsheets/d/1C3dRT-t5aGUUqaTPrAeqShEUVkFXBSAwZczxrMAv404/edit?gid=0#gid=0"",""Ago!L3:L""),MATCH($C337,IMPORTRANGE(""https://docs.google.com/spreadsheets/d/1C3dRT-t5aGUUqaTPrAeqShEUVkFXBSAwZczxrMAv404/"&amp;"edit?gid=0#gid=0"",""Ago!E3:E""),0)),"""")"),"")</f>
        <v/>
      </c>
      <c r="L337" s="7" t="str">
        <f>IFERROR(__xludf.DUMMYFUNCTION("IFERROR(INDEX(IMPORTRANGE(""https://docs.google.com/spreadsheets/d/1C3dRT-t5aGUUqaTPrAeqShEUVkFXBSAwZczxrMAv404/edit?gid=1065183617#gid=1065183617"",""Sep!L3:L""),MATCH($C337,IMPORTRANGE(""https://docs.google.com/spreadsheets/d/1C3dRT-t5aGUUqaTPrAeqShEUVk"&amp;"FXBSAwZczxrMAv404/edit?gid=1065183617#gid=1065183617"",""Sep!E3:E""),0)),"""")"),"")</f>
        <v/>
      </c>
    </row>
    <row r="338" ht="15.75" customHeight="1">
      <c r="B338" s="7" t="str">
        <f>IFERROR(__xludf.DUMMYFUNCTION("""COMPUTED_VALUE"""),"BP2600568310101")</f>
        <v>BP2600568310101</v>
      </c>
      <c r="C338" s="7"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D338" s="7" t="str">
        <f>IFERROR(__xludf.DUMMYFUNCTION("IFERROR(INDEX(IMPORTRANGE(""https://docs.google.com/spreadsheets/d/1C3dRT-t5aGUUqaTPrAeqShEUVkFXBSAwZczxrMAv404/edit?gid=0#gid=0"",""Ene-Jun!AL3:AL""),MATCH($C338,IMPORTRANGE(""https://docs.google.com/spreadsheets/d/1C3dRT-t5aGUUqaTPrAeqShEUVkFXBSAwZczxrM"&amp;"Av404/edit?gid=0#gid=0"",""Ene-Jun!E3:E""),0)),"""")"),"")</f>
        <v/>
      </c>
      <c r="E338" s="7" t="str">
        <f>IFERROR(__xludf.DUMMYFUNCTION("IFERROR(INDEX(IMPORTRANGE(""https://docs.google.com/spreadsheets/d/1C3dRT-t5aGUUqaTPrAeqShEUVkFXBSAwZczxrMAv404/edit?gid=0#gid=0"",""Ene-Jun!AM3:AM""),MATCH($C338,IMPORTRANGE(""https://docs.google.com/spreadsheets/d/1C3dRT-t5aGUUqaTPrAeqShEUVkFXBSAwZczxrM"&amp;"Av404/edit?gid=0#gid=0"",""Ene-Jun!E3:E""),0)),"""")"),"")</f>
        <v/>
      </c>
      <c r="F338" s="7" t="str">
        <f>IFERROR(__xludf.DUMMYFUNCTION("IFERROR(INDEX(IMPORTRANGE(""https://docs.google.com/spreadsheets/d/1C3dRT-t5aGUUqaTPrAeqShEUVkFXBSAwZczxrMAv404/edit?gid=0#gid=0"",""Ene-Jun!AN3:AN""),MATCH($C338,IMPORTRANGE(""https://docs.google.com/spreadsheets/d/1C3dRT-t5aGUUqaTPrAeqShEUVkFXBSAwZczxrM"&amp;"Av404/edit?gid=0#gid=0"",""Ene-Jun!E3:E""),0)),"""")"),"")</f>
        <v/>
      </c>
      <c r="G338" s="7" t="str">
        <f>IFERROR(__xludf.DUMMYFUNCTION("IFERROR(INDEX(IMPORTRANGE(""https://docs.google.com/spreadsheets/d/1C3dRT-t5aGUUqaTPrAeqShEUVkFXBSAwZczxrMAv404/edit?gid=0#gid=0"",""Ene-Jun!AO3:AO""),MATCH($C338,IMPORTRANGE(""https://docs.google.com/spreadsheets/d/1C3dRT-t5aGUUqaTPrAeqShEUVkFXBSAwZczxrM"&amp;"Av404/edit?gid=0#gid=0"",""Ene-Jun!E3:E""),0)),"""")"),"")</f>
        <v/>
      </c>
      <c r="H338" s="7" t="str">
        <f>IFERROR(__xludf.DUMMYFUNCTION("IFERROR(INDEX(IMPORTRANGE(""https://docs.google.com/spreadsheets/d/1C3dRT-t5aGUUqaTPrAeqShEUVkFXBSAwZczxrMAv404/edit?gid=0#gid=0"",""Ene-Jun!AP3:AP""),MATCH($C338,IMPORTRANGE(""https://docs.google.com/spreadsheets/d/1C3dRT-t5aGUUqaTPrAeqShEUVkFXBSAwZczxrM"&amp;"Av404/edit?gid=0#gid=0"",""Ene-Jun!E3:E""),0)),"""")"),"")</f>
        <v/>
      </c>
      <c r="I338" s="7" t="str">
        <f>IFERROR(__xludf.DUMMYFUNCTION("IFERROR(INDEX(IMPORTRANGE(""https://docs.google.com/spreadsheets/d/1C3dRT-t5aGUUqaTPrAeqShEUVkFXBSAwZczxrMAv404/edit?gid=0#gid=0"",""Ene-Jun!AQ3:AQ""),MATCH($C338,IMPORTRANGE(""https://docs.google.com/spreadsheets/d/1C3dRT-t5aGUUqaTPrAeqShEUVkFXBSAwZczxrM"&amp;"Av404/edit?gid=0#gid=0"",""Ene-Jun!E3:E""),0)),"""")"),"")</f>
        <v/>
      </c>
      <c r="J338" s="7" t="str">
        <f>IFERROR(__xludf.DUMMYFUNCTION("IFERROR(INDEX(IMPORTRANGE(""https://docs.google.com/spreadsheets/d/1C3dRT-t5aGUUqaTPrAeqShEUVkFXBSAwZczxrMAv404/edit?gid=0#gid=0"",""Jul!L3:L""),MATCH($C338,IMPORTRANGE(""https://docs.google.com/spreadsheets/d/1C3dRT-t5aGUUqaTPrAeqShEUVkFXBSAwZczxrMAv404/"&amp;"edit?gid=0#gid=0"",""Jul!E3:E""),0)),"""")"),"")</f>
        <v/>
      </c>
      <c r="K338" s="7" t="str">
        <f>IFERROR(__xludf.DUMMYFUNCTION("IFERROR(INDEX(IMPORTRANGE(""https://docs.google.com/spreadsheets/d/1C3dRT-t5aGUUqaTPrAeqShEUVkFXBSAwZczxrMAv404/edit?gid=0#gid=0"",""Ago!L3:L""),MATCH($C338,IMPORTRANGE(""https://docs.google.com/spreadsheets/d/1C3dRT-t5aGUUqaTPrAeqShEUVkFXBSAwZczxrMAv404/"&amp;"edit?gid=0#gid=0"",""Ago!E3:E""),0)),"""")"),"")</f>
        <v/>
      </c>
      <c r="L338" s="7" t="str">
        <f>IFERROR(__xludf.DUMMYFUNCTION("IFERROR(INDEX(IMPORTRANGE(""https://docs.google.com/spreadsheets/d/1C3dRT-t5aGUUqaTPrAeqShEUVkFXBSAwZczxrMAv404/edit?gid=1065183617#gid=1065183617"",""Sep!L3:L""),MATCH($C338,IMPORTRANGE(""https://docs.google.com/spreadsheets/d/1C3dRT-t5aGUUqaTPrAeqShEUVk"&amp;"FXBSAwZczxrMAv404/edit?gid=1065183617#gid=1065183617"",""Sep!E3:E""),0)),"""")"),"")</f>
        <v/>
      </c>
    </row>
    <row r="339" ht="15.75" customHeight="1">
      <c r="B339" s="7" t="str">
        <f>IFERROR(__xludf.DUMMYFUNCTION("""COMPUTED_VALUE"""),"BP2600568310101")</f>
        <v>BP2600568310101</v>
      </c>
      <c r="C339" s="7" t="str">
        <f>IFERROR(__xludf.DUMMYFUNCTION("""COMPUTED_VALUE"""),"Realizar talleres interactivos que promuevan la salud mental mediante: actividades psicosociales de escucha activa, gimnasia cerebral y actividades lúdico-recreativas (Rumboterapia) que fortalezcan la salud mental y cognitiva de las personas mayores")</f>
        <v>Realizar talleres interactivos que promuevan la salud mental mediante: actividades psicosociales de escucha activa, gimnasia cerebral y actividades lúdico-recreativas (Rumboterapia) que fortalezcan la salud mental y cognitiva de las personas mayores</v>
      </c>
      <c r="D339" s="7" t="str">
        <f>IFERROR(__xludf.DUMMYFUNCTION("IFERROR(INDEX(IMPORTRANGE(""https://docs.google.com/spreadsheets/d/1C3dRT-t5aGUUqaTPrAeqShEUVkFXBSAwZczxrMAv404/edit?gid=0#gid=0"",""Ene-Jun!AL3:AL""),MATCH($C339,IMPORTRANGE(""https://docs.google.com/spreadsheets/d/1C3dRT-t5aGUUqaTPrAeqShEUVkFXBSAwZczxrM"&amp;"Av404/edit?gid=0#gid=0"",""Ene-Jun!E3:E""),0)),"""")"),"")</f>
        <v/>
      </c>
      <c r="E339" s="7" t="str">
        <f>IFERROR(__xludf.DUMMYFUNCTION("IFERROR(INDEX(IMPORTRANGE(""https://docs.google.com/spreadsheets/d/1C3dRT-t5aGUUqaTPrAeqShEUVkFXBSAwZczxrMAv404/edit?gid=0#gid=0"",""Ene-Jun!AM3:AM""),MATCH($C339,IMPORTRANGE(""https://docs.google.com/spreadsheets/d/1C3dRT-t5aGUUqaTPrAeqShEUVkFXBSAwZczxrM"&amp;"Av404/edit?gid=0#gid=0"",""Ene-Jun!E3:E""),0)),"""")"),"")</f>
        <v/>
      </c>
      <c r="F339" s="7" t="str">
        <f>IFERROR(__xludf.DUMMYFUNCTION("IFERROR(INDEX(IMPORTRANGE(""https://docs.google.com/spreadsheets/d/1C3dRT-t5aGUUqaTPrAeqShEUVkFXBSAwZczxrMAv404/edit?gid=0#gid=0"",""Ene-Jun!AN3:AN""),MATCH($C339,IMPORTRANGE(""https://docs.google.com/spreadsheets/d/1C3dRT-t5aGUUqaTPrAeqShEUVkFXBSAwZczxrM"&amp;"Av404/edit?gid=0#gid=0"",""Ene-Jun!E3:E""),0)),"""")"),"")</f>
        <v/>
      </c>
      <c r="G339" s="7" t="str">
        <f>IFERROR(__xludf.DUMMYFUNCTION("IFERROR(INDEX(IMPORTRANGE(""https://docs.google.com/spreadsheets/d/1C3dRT-t5aGUUqaTPrAeqShEUVkFXBSAwZczxrMAv404/edit?gid=0#gid=0"",""Ene-Jun!AO3:AO""),MATCH($C339,IMPORTRANGE(""https://docs.google.com/spreadsheets/d/1C3dRT-t5aGUUqaTPrAeqShEUVkFXBSAwZczxrM"&amp;"Av404/edit?gid=0#gid=0"",""Ene-Jun!E3:E""),0)),"""")"),"")</f>
        <v/>
      </c>
      <c r="H339" s="7" t="str">
        <f>IFERROR(__xludf.DUMMYFUNCTION("IFERROR(INDEX(IMPORTRANGE(""https://docs.google.com/spreadsheets/d/1C3dRT-t5aGUUqaTPrAeqShEUVkFXBSAwZczxrMAv404/edit?gid=0#gid=0"",""Ene-Jun!AP3:AP""),MATCH($C339,IMPORTRANGE(""https://docs.google.com/spreadsheets/d/1C3dRT-t5aGUUqaTPrAeqShEUVkFXBSAwZczxrM"&amp;"Av404/edit?gid=0#gid=0"",""Ene-Jun!E3:E""),0)),"""")"),"")</f>
        <v/>
      </c>
      <c r="I339" s="7" t="str">
        <f>IFERROR(__xludf.DUMMYFUNCTION("IFERROR(INDEX(IMPORTRANGE(""https://docs.google.com/spreadsheets/d/1C3dRT-t5aGUUqaTPrAeqShEUVkFXBSAwZczxrMAv404/edit?gid=0#gid=0"",""Ene-Jun!AQ3:AQ""),MATCH($C339,IMPORTRANGE(""https://docs.google.com/spreadsheets/d/1C3dRT-t5aGUUqaTPrAeqShEUVkFXBSAwZczxrM"&amp;"Av404/edit?gid=0#gid=0"",""Ene-Jun!E3:E""),0)),"""")"),"")</f>
        <v/>
      </c>
      <c r="J339" s="7" t="str">
        <f>IFERROR(__xludf.DUMMYFUNCTION("IFERROR(INDEX(IMPORTRANGE(""https://docs.google.com/spreadsheets/d/1C3dRT-t5aGUUqaTPrAeqShEUVkFXBSAwZczxrMAv404/edit?gid=0#gid=0"",""Jul!L3:L""),MATCH($C339,IMPORTRANGE(""https://docs.google.com/spreadsheets/d/1C3dRT-t5aGUUqaTPrAeqShEUVkFXBSAwZczxrMAv404/"&amp;"edit?gid=0#gid=0"",""Jul!E3:E""),0)),"""")"),"")</f>
        <v/>
      </c>
      <c r="K339" s="7" t="str">
        <f>IFERROR(__xludf.DUMMYFUNCTION("IFERROR(INDEX(IMPORTRANGE(""https://docs.google.com/spreadsheets/d/1C3dRT-t5aGUUqaTPrAeqShEUVkFXBSAwZczxrMAv404/edit?gid=0#gid=0"",""Ago!L3:L""),MATCH($C339,IMPORTRANGE(""https://docs.google.com/spreadsheets/d/1C3dRT-t5aGUUqaTPrAeqShEUVkFXBSAwZczxrMAv404/"&amp;"edit?gid=0#gid=0"",""Ago!E3:E""),0)),"""")"),"")</f>
        <v/>
      </c>
      <c r="L339" s="7" t="str">
        <f>IFERROR(__xludf.DUMMYFUNCTION("IFERROR(INDEX(IMPORTRANGE(""https://docs.google.com/spreadsheets/d/1C3dRT-t5aGUUqaTPrAeqShEUVkFXBSAwZczxrMAv404/edit?gid=1065183617#gid=1065183617"",""Sep!L3:L""),MATCH($C339,IMPORTRANGE(""https://docs.google.com/spreadsheets/d/1C3dRT-t5aGUUqaTPrAeqShEUVk"&amp;"FXBSAwZczxrMAv404/edit?gid=1065183617#gid=1065183617"",""Sep!E3:E""),0)),"""")"),"")</f>
        <v/>
      </c>
    </row>
    <row r="340" ht="15.75" customHeight="1">
      <c r="B340" s="7" t="str">
        <f>IFERROR(__xludf.DUMMYFUNCTION("""COMPUTED_VALUE"""),"BP2600568310101")</f>
        <v>BP2600568310101</v>
      </c>
      <c r="C340" s="7"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D340" s="7" t="str">
        <f>IFERROR(__xludf.DUMMYFUNCTION("IFERROR(INDEX(IMPORTRANGE(""https://docs.google.com/spreadsheets/d/1C3dRT-t5aGUUqaTPrAeqShEUVkFXBSAwZczxrMAv404/edit?gid=0#gid=0"",""Ene-Jun!AL3:AL""),MATCH($C340,IMPORTRANGE(""https://docs.google.com/spreadsheets/d/1C3dRT-t5aGUUqaTPrAeqShEUVkFXBSAwZczxrM"&amp;"Av404/edit?gid=0#gid=0"",""Ene-Jun!E3:E""),0)),"""")"),"")</f>
        <v/>
      </c>
      <c r="E340" s="7" t="str">
        <f>IFERROR(__xludf.DUMMYFUNCTION("IFERROR(INDEX(IMPORTRANGE(""https://docs.google.com/spreadsheets/d/1C3dRT-t5aGUUqaTPrAeqShEUVkFXBSAwZczxrMAv404/edit?gid=0#gid=0"",""Ene-Jun!AM3:AM""),MATCH($C340,IMPORTRANGE(""https://docs.google.com/spreadsheets/d/1C3dRT-t5aGUUqaTPrAeqShEUVkFXBSAwZczxrM"&amp;"Av404/edit?gid=0#gid=0"",""Ene-Jun!E3:E""),0)),"""")"),"")</f>
        <v/>
      </c>
      <c r="F340" s="7" t="str">
        <f>IFERROR(__xludf.DUMMYFUNCTION("IFERROR(INDEX(IMPORTRANGE(""https://docs.google.com/spreadsheets/d/1C3dRT-t5aGUUqaTPrAeqShEUVkFXBSAwZczxrMAv404/edit?gid=0#gid=0"",""Ene-Jun!AN3:AN""),MATCH($C340,IMPORTRANGE(""https://docs.google.com/spreadsheets/d/1C3dRT-t5aGUUqaTPrAeqShEUVkFXBSAwZczxrM"&amp;"Av404/edit?gid=0#gid=0"",""Ene-Jun!E3:E""),0)),"""")"),"")</f>
        <v/>
      </c>
      <c r="G340" s="7" t="str">
        <f>IFERROR(__xludf.DUMMYFUNCTION("IFERROR(INDEX(IMPORTRANGE(""https://docs.google.com/spreadsheets/d/1C3dRT-t5aGUUqaTPrAeqShEUVkFXBSAwZczxrMAv404/edit?gid=0#gid=0"",""Ene-Jun!AO3:AO""),MATCH($C340,IMPORTRANGE(""https://docs.google.com/spreadsheets/d/1C3dRT-t5aGUUqaTPrAeqShEUVkFXBSAwZczxrM"&amp;"Av404/edit?gid=0#gid=0"",""Ene-Jun!E3:E""),0)),"""")"),"")</f>
        <v/>
      </c>
      <c r="H340" s="7" t="str">
        <f>IFERROR(__xludf.DUMMYFUNCTION("IFERROR(INDEX(IMPORTRANGE(""https://docs.google.com/spreadsheets/d/1C3dRT-t5aGUUqaTPrAeqShEUVkFXBSAwZczxrMAv404/edit?gid=0#gid=0"",""Ene-Jun!AP3:AP""),MATCH($C340,IMPORTRANGE(""https://docs.google.com/spreadsheets/d/1C3dRT-t5aGUUqaTPrAeqShEUVkFXBSAwZczxrM"&amp;"Av404/edit?gid=0#gid=0"",""Ene-Jun!E3:E""),0)),"""")"),"")</f>
        <v/>
      </c>
      <c r="I340" s="7" t="str">
        <f>IFERROR(__xludf.DUMMYFUNCTION("IFERROR(INDEX(IMPORTRANGE(""https://docs.google.com/spreadsheets/d/1C3dRT-t5aGUUqaTPrAeqShEUVkFXBSAwZczxrMAv404/edit?gid=0#gid=0"",""Ene-Jun!AQ3:AQ""),MATCH($C340,IMPORTRANGE(""https://docs.google.com/spreadsheets/d/1C3dRT-t5aGUUqaTPrAeqShEUVkFXBSAwZczxrM"&amp;"Av404/edit?gid=0#gid=0"",""Ene-Jun!E3:E""),0)),"""")"),"")</f>
        <v/>
      </c>
      <c r="J340" s="7" t="str">
        <f>IFERROR(__xludf.DUMMYFUNCTION("IFERROR(INDEX(IMPORTRANGE(""https://docs.google.com/spreadsheets/d/1C3dRT-t5aGUUqaTPrAeqShEUVkFXBSAwZczxrMAv404/edit?gid=0#gid=0"",""Jul!L3:L""),MATCH($C340,IMPORTRANGE(""https://docs.google.com/spreadsheets/d/1C3dRT-t5aGUUqaTPrAeqShEUVkFXBSAwZczxrMAv404/"&amp;"edit?gid=0#gid=0"",""Jul!E3:E""),0)),"""")"),"")</f>
        <v/>
      </c>
      <c r="K340" s="7" t="str">
        <f>IFERROR(__xludf.DUMMYFUNCTION("IFERROR(INDEX(IMPORTRANGE(""https://docs.google.com/spreadsheets/d/1C3dRT-t5aGUUqaTPrAeqShEUVkFXBSAwZczxrMAv404/edit?gid=0#gid=0"",""Ago!L3:L""),MATCH($C340,IMPORTRANGE(""https://docs.google.com/spreadsheets/d/1C3dRT-t5aGUUqaTPrAeqShEUVkFXBSAwZczxrMAv404/"&amp;"edit?gid=0#gid=0"",""Ago!E3:E""),0)),"""")"),"")</f>
        <v/>
      </c>
      <c r="L340" s="7" t="str">
        <f>IFERROR(__xludf.DUMMYFUNCTION("IFERROR(INDEX(IMPORTRANGE(""https://docs.google.com/spreadsheets/d/1C3dRT-t5aGUUqaTPrAeqShEUVkFXBSAwZczxrMAv404/edit?gid=1065183617#gid=1065183617"",""Sep!L3:L""),MATCH($C340,IMPORTRANGE(""https://docs.google.com/spreadsheets/d/1C3dRT-t5aGUUqaTPrAeqShEUVk"&amp;"FXBSAwZczxrMAv404/edit?gid=1065183617#gid=1065183617"",""Sep!E3:E""),0)),"""")"),"")</f>
        <v/>
      </c>
    </row>
    <row r="341" ht="15.75" customHeight="1">
      <c r="B341" s="7" t="str">
        <f>IFERROR(__xludf.DUMMYFUNCTION("""COMPUTED_VALUE"""),"BP2600568410101")</f>
        <v>BP2600568410101</v>
      </c>
      <c r="C341" s="7"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D341" s="7" t="str">
        <f>IFERROR(__xludf.DUMMYFUNCTION("IFERROR(INDEX(IMPORTRANGE(""https://docs.google.com/spreadsheets/d/1C3dRT-t5aGUUqaTPrAeqShEUVkFXBSAwZczxrMAv404/edit?gid=0#gid=0"",""Ene-Jun!AL3:AL""),MATCH($C341,IMPORTRANGE(""https://docs.google.com/spreadsheets/d/1C3dRT-t5aGUUqaTPrAeqShEUVkFXBSAwZczxrM"&amp;"Av404/edit?gid=0#gid=0"",""Ene-Jun!E3:E""),0)),"""")"),"")</f>
        <v/>
      </c>
      <c r="E341" s="7" t="str">
        <f>IFERROR(__xludf.DUMMYFUNCTION("IFERROR(INDEX(IMPORTRANGE(""https://docs.google.com/spreadsheets/d/1C3dRT-t5aGUUqaTPrAeqShEUVkFXBSAwZczxrMAv404/edit?gid=0#gid=0"",""Ene-Jun!AM3:AM""),MATCH($C341,IMPORTRANGE(""https://docs.google.com/spreadsheets/d/1C3dRT-t5aGUUqaTPrAeqShEUVkFXBSAwZczxrM"&amp;"Av404/edit?gid=0#gid=0"",""Ene-Jun!E3:E""),0)),"""")"),"")</f>
        <v/>
      </c>
      <c r="F341" s="7" t="str">
        <f>IFERROR(__xludf.DUMMYFUNCTION("IFERROR(INDEX(IMPORTRANGE(""https://docs.google.com/spreadsheets/d/1C3dRT-t5aGUUqaTPrAeqShEUVkFXBSAwZczxrMAv404/edit?gid=0#gid=0"",""Ene-Jun!AN3:AN""),MATCH($C341,IMPORTRANGE(""https://docs.google.com/spreadsheets/d/1C3dRT-t5aGUUqaTPrAeqShEUVkFXBSAwZczxrM"&amp;"Av404/edit?gid=0#gid=0"",""Ene-Jun!E3:E""),0)),"""")"),"")</f>
        <v/>
      </c>
      <c r="G341" s="7" t="str">
        <f>IFERROR(__xludf.DUMMYFUNCTION("IFERROR(INDEX(IMPORTRANGE(""https://docs.google.com/spreadsheets/d/1C3dRT-t5aGUUqaTPrAeqShEUVkFXBSAwZczxrMAv404/edit?gid=0#gid=0"",""Ene-Jun!AO3:AO""),MATCH($C341,IMPORTRANGE(""https://docs.google.com/spreadsheets/d/1C3dRT-t5aGUUqaTPrAeqShEUVkFXBSAwZczxrM"&amp;"Av404/edit?gid=0#gid=0"",""Ene-Jun!E3:E""),0)),"""")"),"")</f>
        <v/>
      </c>
      <c r="H341" s="7" t="str">
        <f>IFERROR(__xludf.DUMMYFUNCTION("IFERROR(INDEX(IMPORTRANGE(""https://docs.google.com/spreadsheets/d/1C3dRT-t5aGUUqaTPrAeqShEUVkFXBSAwZczxrMAv404/edit?gid=0#gid=0"",""Ene-Jun!AP3:AP""),MATCH($C341,IMPORTRANGE(""https://docs.google.com/spreadsheets/d/1C3dRT-t5aGUUqaTPrAeqShEUVkFXBSAwZczxrM"&amp;"Av404/edit?gid=0#gid=0"",""Ene-Jun!E3:E""),0)),"""")"),"")</f>
        <v/>
      </c>
      <c r="I341" s="7" t="str">
        <f>IFERROR(__xludf.DUMMYFUNCTION("IFERROR(INDEX(IMPORTRANGE(""https://docs.google.com/spreadsheets/d/1C3dRT-t5aGUUqaTPrAeqShEUVkFXBSAwZczxrMAv404/edit?gid=0#gid=0"",""Ene-Jun!AQ3:AQ""),MATCH($C341,IMPORTRANGE(""https://docs.google.com/spreadsheets/d/1C3dRT-t5aGUUqaTPrAeqShEUVkFXBSAwZczxrM"&amp;"Av404/edit?gid=0#gid=0"",""Ene-Jun!E3:E""),0)),"""")"),"")</f>
        <v/>
      </c>
      <c r="J341" s="7" t="str">
        <f>IFERROR(__xludf.DUMMYFUNCTION("IFERROR(INDEX(IMPORTRANGE(""https://docs.google.com/spreadsheets/d/1C3dRT-t5aGUUqaTPrAeqShEUVkFXBSAwZczxrMAv404/edit?gid=0#gid=0"",""Jul!L3:L""),MATCH($C341,IMPORTRANGE(""https://docs.google.com/spreadsheets/d/1C3dRT-t5aGUUqaTPrAeqShEUVkFXBSAwZczxrMAv404/"&amp;"edit?gid=0#gid=0"",""Jul!E3:E""),0)),"""")"),"")</f>
        <v/>
      </c>
      <c r="K341" s="7" t="str">
        <f>IFERROR(__xludf.DUMMYFUNCTION("IFERROR(INDEX(IMPORTRANGE(""https://docs.google.com/spreadsheets/d/1C3dRT-t5aGUUqaTPrAeqShEUVkFXBSAwZczxrMAv404/edit?gid=0#gid=0"",""Ago!L3:L""),MATCH($C341,IMPORTRANGE(""https://docs.google.com/spreadsheets/d/1C3dRT-t5aGUUqaTPrAeqShEUVkFXBSAwZczxrMAv404/"&amp;"edit?gid=0#gid=0"",""Ago!E3:E""),0)),"""")"),"")</f>
        <v/>
      </c>
      <c r="L341" s="7" t="str">
        <f>IFERROR(__xludf.DUMMYFUNCTION("IFERROR(INDEX(IMPORTRANGE(""https://docs.google.com/spreadsheets/d/1C3dRT-t5aGUUqaTPrAeqShEUVkFXBSAwZczxrMAv404/edit?gid=1065183617#gid=1065183617"",""Sep!L3:L""),MATCH($C341,IMPORTRANGE(""https://docs.google.com/spreadsheets/d/1C3dRT-t5aGUUqaTPrAeqShEUVk"&amp;"FXBSAwZczxrMAv404/edit?gid=1065183617#gid=1065183617"",""Sep!E3:E""),0)),"""")"),"")</f>
        <v/>
      </c>
    </row>
    <row r="342" ht="15.75" customHeight="1">
      <c r="B342" s="7" t="str">
        <f>IFERROR(__xludf.DUMMYFUNCTION("""COMPUTED_VALUE"""),"BP2600568410101")</f>
        <v>BP2600568410101</v>
      </c>
      <c r="C342" s="7"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D342" s="7" t="str">
        <f>IFERROR(__xludf.DUMMYFUNCTION("IFERROR(INDEX(IMPORTRANGE(""https://docs.google.com/spreadsheets/d/1C3dRT-t5aGUUqaTPrAeqShEUVkFXBSAwZczxrMAv404/edit?gid=0#gid=0"",""Ene-Jun!AL3:AL""),MATCH($C342,IMPORTRANGE(""https://docs.google.com/spreadsheets/d/1C3dRT-t5aGUUqaTPrAeqShEUVkFXBSAwZczxrM"&amp;"Av404/edit?gid=0#gid=0"",""Ene-Jun!E3:E""),0)),"""")"),"")</f>
        <v/>
      </c>
      <c r="E342" s="7" t="str">
        <f>IFERROR(__xludf.DUMMYFUNCTION("IFERROR(INDEX(IMPORTRANGE(""https://docs.google.com/spreadsheets/d/1C3dRT-t5aGUUqaTPrAeqShEUVkFXBSAwZczxrMAv404/edit?gid=0#gid=0"",""Ene-Jun!AM3:AM""),MATCH($C342,IMPORTRANGE(""https://docs.google.com/spreadsheets/d/1C3dRT-t5aGUUqaTPrAeqShEUVkFXBSAwZczxrM"&amp;"Av404/edit?gid=0#gid=0"",""Ene-Jun!E3:E""),0)),"""")"),"")</f>
        <v/>
      </c>
      <c r="F342" s="7" t="str">
        <f>IFERROR(__xludf.DUMMYFUNCTION("IFERROR(INDEX(IMPORTRANGE(""https://docs.google.com/spreadsheets/d/1C3dRT-t5aGUUqaTPrAeqShEUVkFXBSAwZczxrMAv404/edit?gid=0#gid=0"",""Ene-Jun!AN3:AN""),MATCH($C342,IMPORTRANGE(""https://docs.google.com/spreadsheets/d/1C3dRT-t5aGUUqaTPrAeqShEUVkFXBSAwZczxrM"&amp;"Av404/edit?gid=0#gid=0"",""Ene-Jun!E3:E""),0)),"""")"),"")</f>
        <v/>
      </c>
      <c r="G342" s="7" t="str">
        <f>IFERROR(__xludf.DUMMYFUNCTION("IFERROR(INDEX(IMPORTRANGE(""https://docs.google.com/spreadsheets/d/1C3dRT-t5aGUUqaTPrAeqShEUVkFXBSAwZczxrMAv404/edit?gid=0#gid=0"",""Ene-Jun!AO3:AO""),MATCH($C342,IMPORTRANGE(""https://docs.google.com/spreadsheets/d/1C3dRT-t5aGUUqaTPrAeqShEUVkFXBSAwZczxrM"&amp;"Av404/edit?gid=0#gid=0"",""Ene-Jun!E3:E""),0)),"""")"),"")</f>
        <v/>
      </c>
      <c r="H342" s="7" t="str">
        <f>IFERROR(__xludf.DUMMYFUNCTION("IFERROR(INDEX(IMPORTRANGE(""https://docs.google.com/spreadsheets/d/1C3dRT-t5aGUUqaTPrAeqShEUVkFXBSAwZczxrMAv404/edit?gid=0#gid=0"",""Ene-Jun!AP3:AP""),MATCH($C342,IMPORTRANGE(""https://docs.google.com/spreadsheets/d/1C3dRT-t5aGUUqaTPrAeqShEUVkFXBSAwZczxrM"&amp;"Av404/edit?gid=0#gid=0"",""Ene-Jun!E3:E""),0)),"""")"),"")</f>
        <v/>
      </c>
      <c r="I342" s="7" t="str">
        <f>IFERROR(__xludf.DUMMYFUNCTION("IFERROR(INDEX(IMPORTRANGE(""https://docs.google.com/spreadsheets/d/1C3dRT-t5aGUUqaTPrAeqShEUVkFXBSAwZczxrMAv404/edit?gid=0#gid=0"",""Ene-Jun!AQ3:AQ""),MATCH($C342,IMPORTRANGE(""https://docs.google.com/spreadsheets/d/1C3dRT-t5aGUUqaTPrAeqShEUVkFXBSAwZczxrM"&amp;"Av404/edit?gid=0#gid=0"",""Ene-Jun!E3:E""),0)),"""")"),"")</f>
        <v/>
      </c>
      <c r="J342" s="7" t="str">
        <f>IFERROR(__xludf.DUMMYFUNCTION("IFERROR(INDEX(IMPORTRANGE(""https://docs.google.com/spreadsheets/d/1C3dRT-t5aGUUqaTPrAeqShEUVkFXBSAwZczxrMAv404/edit?gid=0#gid=0"",""Jul!L3:L""),MATCH($C342,IMPORTRANGE(""https://docs.google.com/spreadsheets/d/1C3dRT-t5aGUUqaTPrAeqShEUVkFXBSAwZczxrMAv404/"&amp;"edit?gid=0#gid=0"",""Jul!E3:E""),0)),"""")"),"")</f>
        <v/>
      </c>
      <c r="K342" s="7" t="str">
        <f>IFERROR(__xludf.DUMMYFUNCTION("IFERROR(INDEX(IMPORTRANGE(""https://docs.google.com/spreadsheets/d/1C3dRT-t5aGUUqaTPrAeqShEUVkFXBSAwZczxrMAv404/edit?gid=0#gid=0"",""Ago!L3:L""),MATCH($C342,IMPORTRANGE(""https://docs.google.com/spreadsheets/d/1C3dRT-t5aGUUqaTPrAeqShEUVkFXBSAwZczxrMAv404/"&amp;"edit?gid=0#gid=0"",""Ago!E3:E""),0)),"""")"),"")</f>
        <v/>
      </c>
      <c r="L342" s="7" t="str">
        <f>IFERROR(__xludf.DUMMYFUNCTION("IFERROR(INDEX(IMPORTRANGE(""https://docs.google.com/spreadsheets/d/1C3dRT-t5aGUUqaTPrAeqShEUVkFXBSAwZczxrMAv404/edit?gid=1065183617#gid=1065183617"",""Sep!L3:L""),MATCH($C342,IMPORTRANGE(""https://docs.google.com/spreadsheets/d/1C3dRT-t5aGUUqaTPrAeqShEUVk"&amp;"FXBSAwZczxrMAv404/edit?gid=1065183617#gid=1065183617"",""Sep!E3:E""),0)),"""")"),"")</f>
        <v/>
      </c>
    </row>
    <row r="343" ht="15.75" customHeight="1">
      <c r="B343" s="7" t="str">
        <f>IFERROR(__xludf.DUMMYFUNCTION("""COMPUTED_VALUE"""),"BP2600568510101")</f>
        <v>BP2600568510101</v>
      </c>
      <c r="C343" s="7" t="str">
        <f>IFERROR(__xludf.DUMMYFUNCTION("""COMPUTED_VALUE"""),"Brindar apoyo a iniciativas sociales del territorio")</f>
        <v>Brindar apoyo a iniciativas sociales del territorio</v>
      </c>
      <c r="D343" s="7" t="str">
        <f>IFERROR(__xludf.DUMMYFUNCTION("IFERROR(INDEX(IMPORTRANGE(""https://docs.google.com/spreadsheets/d/1C3dRT-t5aGUUqaTPrAeqShEUVkFXBSAwZczxrMAv404/edit?gid=0#gid=0"",""Ene-Jun!AL3:AL""),MATCH($C343,IMPORTRANGE(""https://docs.google.com/spreadsheets/d/1C3dRT-t5aGUUqaTPrAeqShEUVkFXBSAwZczxrM"&amp;"Av404/edit?gid=0#gid=0"",""Ene-Jun!E3:E""),0)),"""")"),"")</f>
        <v/>
      </c>
      <c r="E343" s="7" t="str">
        <f>IFERROR(__xludf.DUMMYFUNCTION("IFERROR(INDEX(IMPORTRANGE(""https://docs.google.com/spreadsheets/d/1C3dRT-t5aGUUqaTPrAeqShEUVkFXBSAwZczxrMAv404/edit?gid=0#gid=0"",""Ene-Jun!AM3:AM""),MATCH($C343,IMPORTRANGE(""https://docs.google.com/spreadsheets/d/1C3dRT-t5aGUUqaTPrAeqShEUVkFXBSAwZczxrM"&amp;"Av404/edit?gid=0#gid=0"",""Ene-Jun!E3:E""),0)),"""")"),"")</f>
        <v/>
      </c>
      <c r="F343" s="7" t="str">
        <f>IFERROR(__xludf.DUMMYFUNCTION("IFERROR(INDEX(IMPORTRANGE(""https://docs.google.com/spreadsheets/d/1C3dRT-t5aGUUqaTPrAeqShEUVkFXBSAwZczxrMAv404/edit?gid=0#gid=0"",""Ene-Jun!AN3:AN""),MATCH($C343,IMPORTRANGE(""https://docs.google.com/spreadsheets/d/1C3dRT-t5aGUUqaTPrAeqShEUVkFXBSAwZczxrM"&amp;"Av404/edit?gid=0#gid=0"",""Ene-Jun!E3:E""),0)),"""")"),"")</f>
        <v/>
      </c>
      <c r="G343" s="7" t="str">
        <f>IFERROR(__xludf.DUMMYFUNCTION("IFERROR(INDEX(IMPORTRANGE(""https://docs.google.com/spreadsheets/d/1C3dRT-t5aGUUqaTPrAeqShEUVkFXBSAwZczxrMAv404/edit?gid=0#gid=0"",""Ene-Jun!AO3:AO""),MATCH($C343,IMPORTRANGE(""https://docs.google.com/spreadsheets/d/1C3dRT-t5aGUUqaTPrAeqShEUVkFXBSAwZczxrM"&amp;"Av404/edit?gid=0#gid=0"",""Ene-Jun!E3:E""),0)),"""")"),"")</f>
        <v/>
      </c>
      <c r="H343" s="7" t="str">
        <f>IFERROR(__xludf.DUMMYFUNCTION("IFERROR(INDEX(IMPORTRANGE(""https://docs.google.com/spreadsheets/d/1C3dRT-t5aGUUqaTPrAeqShEUVkFXBSAwZczxrMAv404/edit?gid=0#gid=0"",""Ene-Jun!AP3:AP""),MATCH($C343,IMPORTRANGE(""https://docs.google.com/spreadsheets/d/1C3dRT-t5aGUUqaTPrAeqShEUVkFXBSAwZczxrM"&amp;"Av404/edit?gid=0#gid=0"",""Ene-Jun!E3:E""),0)),"""")"),"")</f>
        <v/>
      </c>
      <c r="I343" s="7" t="str">
        <f>IFERROR(__xludf.DUMMYFUNCTION("IFERROR(INDEX(IMPORTRANGE(""https://docs.google.com/spreadsheets/d/1C3dRT-t5aGUUqaTPrAeqShEUVkFXBSAwZczxrMAv404/edit?gid=0#gid=0"",""Ene-Jun!AQ3:AQ""),MATCH($C343,IMPORTRANGE(""https://docs.google.com/spreadsheets/d/1C3dRT-t5aGUUqaTPrAeqShEUVkFXBSAwZczxrM"&amp;"Av404/edit?gid=0#gid=0"",""Ene-Jun!E3:E""),0)),"""")"),"")</f>
        <v/>
      </c>
      <c r="J343" s="7" t="str">
        <f>IFERROR(__xludf.DUMMYFUNCTION("IFERROR(INDEX(IMPORTRANGE(""https://docs.google.com/spreadsheets/d/1C3dRT-t5aGUUqaTPrAeqShEUVkFXBSAwZczxrMAv404/edit?gid=0#gid=0"",""Jul!L3:L""),MATCH($C343,IMPORTRANGE(""https://docs.google.com/spreadsheets/d/1C3dRT-t5aGUUqaTPrAeqShEUVkFXBSAwZczxrMAv404/"&amp;"edit?gid=0#gid=0"",""Jul!E3:E""),0)),"""")"),"")</f>
        <v/>
      </c>
      <c r="K343" s="7" t="str">
        <f>IFERROR(__xludf.DUMMYFUNCTION("IFERROR(INDEX(IMPORTRANGE(""https://docs.google.com/spreadsheets/d/1C3dRT-t5aGUUqaTPrAeqShEUVkFXBSAwZczxrMAv404/edit?gid=0#gid=0"",""Ago!L3:L""),MATCH($C343,IMPORTRANGE(""https://docs.google.com/spreadsheets/d/1C3dRT-t5aGUUqaTPrAeqShEUVkFXBSAwZczxrMAv404/"&amp;"edit?gid=0#gid=0"",""Ago!E3:E""),0)),"""")"),"")</f>
        <v/>
      </c>
      <c r="L343" s="7" t="str">
        <f>IFERROR(__xludf.DUMMYFUNCTION("IFERROR(INDEX(IMPORTRANGE(""https://docs.google.com/spreadsheets/d/1C3dRT-t5aGUUqaTPrAeqShEUVkFXBSAwZczxrMAv404/edit?gid=1065183617#gid=1065183617"",""Sep!L3:L""),MATCH($C343,IMPORTRANGE(""https://docs.google.com/spreadsheets/d/1C3dRT-t5aGUUqaTPrAeqShEUVk"&amp;"FXBSAwZczxrMAv404/edit?gid=1065183617#gid=1065183617"",""Sep!E3:E""),0)),"""")"),"")</f>
        <v/>
      </c>
    </row>
    <row r="344" ht="15.75" customHeight="1">
      <c r="B344" s="7" t="str">
        <f>IFERROR(__xludf.DUMMYFUNCTION("""COMPUTED_VALUE"""),"BP2600568510101")</f>
        <v>BP2600568510101</v>
      </c>
      <c r="C344" s="7" t="str">
        <f>IFERROR(__xludf.DUMMYFUNCTION("""COMPUTED_VALUE"""),"Realizar capacitación sobre los derechos de los jóvenes y la Ley Estatutaria de Juventud")</f>
        <v>Realizar capacitación sobre los derechos de los jóvenes y la Ley Estatutaria de Juventud</v>
      </c>
      <c r="D344" s="7" t="str">
        <f>IFERROR(__xludf.DUMMYFUNCTION("IFERROR(INDEX(IMPORTRANGE(""https://docs.google.com/spreadsheets/d/1C3dRT-t5aGUUqaTPrAeqShEUVkFXBSAwZczxrMAv404/edit?gid=0#gid=0"",""Ene-Jun!AL3:AL""),MATCH($C344,IMPORTRANGE(""https://docs.google.com/spreadsheets/d/1C3dRT-t5aGUUqaTPrAeqShEUVkFXBSAwZczxrM"&amp;"Av404/edit?gid=0#gid=0"",""Ene-Jun!E3:E""),0)),"""")"),"")</f>
        <v/>
      </c>
      <c r="E344" s="7" t="str">
        <f>IFERROR(__xludf.DUMMYFUNCTION("IFERROR(INDEX(IMPORTRANGE(""https://docs.google.com/spreadsheets/d/1C3dRT-t5aGUUqaTPrAeqShEUVkFXBSAwZczxrMAv404/edit?gid=0#gid=0"",""Ene-Jun!AM3:AM""),MATCH($C344,IMPORTRANGE(""https://docs.google.com/spreadsheets/d/1C3dRT-t5aGUUqaTPrAeqShEUVkFXBSAwZczxrM"&amp;"Av404/edit?gid=0#gid=0"",""Ene-Jun!E3:E""),0)),"""")"),"")</f>
        <v/>
      </c>
      <c r="F344" s="7" t="str">
        <f>IFERROR(__xludf.DUMMYFUNCTION("IFERROR(INDEX(IMPORTRANGE(""https://docs.google.com/spreadsheets/d/1C3dRT-t5aGUUqaTPrAeqShEUVkFXBSAwZczxrMAv404/edit?gid=0#gid=0"",""Ene-Jun!AN3:AN""),MATCH($C344,IMPORTRANGE(""https://docs.google.com/spreadsheets/d/1C3dRT-t5aGUUqaTPrAeqShEUVkFXBSAwZczxrM"&amp;"Av404/edit?gid=0#gid=0"",""Ene-Jun!E3:E""),0)),"""")"),"")</f>
        <v/>
      </c>
      <c r="G344" s="7" t="str">
        <f>IFERROR(__xludf.DUMMYFUNCTION("IFERROR(INDEX(IMPORTRANGE(""https://docs.google.com/spreadsheets/d/1C3dRT-t5aGUUqaTPrAeqShEUVkFXBSAwZczxrMAv404/edit?gid=0#gid=0"",""Ene-Jun!AO3:AO""),MATCH($C344,IMPORTRANGE(""https://docs.google.com/spreadsheets/d/1C3dRT-t5aGUUqaTPrAeqShEUVkFXBSAwZczxrM"&amp;"Av404/edit?gid=0#gid=0"",""Ene-Jun!E3:E""),0)),"""")"),"")</f>
        <v/>
      </c>
      <c r="H344" s="7" t="str">
        <f>IFERROR(__xludf.DUMMYFUNCTION("IFERROR(INDEX(IMPORTRANGE(""https://docs.google.com/spreadsheets/d/1C3dRT-t5aGUUqaTPrAeqShEUVkFXBSAwZczxrMAv404/edit?gid=0#gid=0"",""Ene-Jun!AP3:AP""),MATCH($C344,IMPORTRANGE(""https://docs.google.com/spreadsheets/d/1C3dRT-t5aGUUqaTPrAeqShEUVkFXBSAwZczxrM"&amp;"Av404/edit?gid=0#gid=0"",""Ene-Jun!E3:E""),0)),"""")"),"")</f>
        <v/>
      </c>
      <c r="I344" s="7" t="str">
        <f>IFERROR(__xludf.DUMMYFUNCTION("IFERROR(INDEX(IMPORTRANGE(""https://docs.google.com/spreadsheets/d/1C3dRT-t5aGUUqaTPrAeqShEUVkFXBSAwZczxrMAv404/edit?gid=0#gid=0"",""Ene-Jun!AQ3:AQ""),MATCH($C344,IMPORTRANGE(""https://docs.google.com/spreadsheets/d/1C3dRT-t5aGUUqaTPrAeqShEUVkFXBSAwZczxrM"&amp;"Av404/edit?gid=0#gid=0"",""Ene-Jun!E3:E""),0)),"""")"),"")</f>
        <v/>
      </c>
      <c r="J344" s="7" t="str">
        <f>IFERROR(__xludf.DUMMYFUNCTION("IFERROR(INDEX(IMPORTRANGE(""https://docs.google.com/spreadsheets/d/1C3dRT-t5aGUUqaTPrAeqShEUVkFXBSAwZczxrMAv404/edit?gid=0#gid=0"",""Jul!L3:L""),MATCH($C344,IMPORTRANGE(""https://docs.google.com/spreadsheets/d/1C3dRT-t5aGUUqaTPrAeqShEUVkFXBSAwZczxrMAv404/"&amp;"edit?gid=0#gid=0"",""Jul!E3:E""),0)),"""")"),"")</f>
        <v/>
      </c>
      <c r="K344" s="7" t="str">
        <f>IFERROR(__xludf.DUMMYFUNCTION("IFERROR(INDEX(IMPORTRANGE(""https://docs.google.com/spreadsheets/d/1C3dRT-t5aGUUqaTPrAeqShEUVkFXBSAwZczxrMAv404/edit?gid=0#gid=0"",""Ago!L3:L""),MATCH($C344,IMPORTRANGE(""https://docs.google.com/spreadsheets/d/1C3dRT-t5aGUUqaTPrAeqShEUVkFXBSAwZczxrMAv404/"&amp;"edit?gid=0#gid=0"",""Ago!E3:E""),0)),"""")"),"")</f>
        <v/>
      </c>
      <c r="L344" s="7" t="str">
        <f>IFERROR(__xludf.DUMMYFUNCTION("IFERROR(INDEX(IMPORTRANGE(""https://docs.google.com/spreadsheets/d/1C3dRT-t5aGUUqaTPrAeqShEUVkFXBSAwZczxrMAv404/edit?gid=1065183617#gid=1065183617"",""Sep!L3:L""),MATCH($C344,IMPORTRANGE(""https://docs.google.com/spreadsheets/d/1C3dRT-t5aGUUqaTPrAeqShEUVk"&amp;"FXBSAwZczxrMAv404/edit?gid=1065183617#gid=1065183617"",""Sep!E3:E""),0)),"""")"),"")</f>
        <v/>
      </c>
    </row>
    <row r="345" ht="15.75" customHeight="1">
      <c r="B345" s="7" t="str">
        <f>IFERROR(__xludf.DUMMYFUNCTION("""COMPUTED_VALUE"""),"BP2600568510101")</f>
        <v>BP2600568510101</v>
      </c>
      <c r="C345" s="7" t="str">
        <f>IFERROR(__xludf.DUMMYFUNCTION("""COMPUTED_VALUE"""),"Realizar caracterización de los beneficiarios del proyecto")</f>
        <v>Realizar caracterización de los beneficiarios del proyecto</v>
      </c>
      <c r="D345" s="7" t="str">
        <f>IFERROR(__xludf.DUMMYFUNCTION("IFERROR(INDEX(IMPORTRANGE(""https://docs.google.com/spreadsheets/d/1C3dRT-t5aGUUqaTPrAeqShEUVkFXBSAwZczxrMAv404/edit?gid=0#gid=0"",""Ene-Jun!AL3:AL""),MATCH($C345,IMPORTRANGE(""https://docs.google.com/spreadsheets/d/1C3dRT-t5aGUUqaTPrAeqShEUVkFXBSAwZczxrM"&amp;"Av404/edit?gid=0#gid=0"",""Ene-Jun!E3:E""),0)),"""")"),"")</f>
        <v/>
      </c>
      <c r="E345" s="7" t="str">
        <f>IFERROR(__xludf.DUMMYFUNCTION("IFERROR(INDEX(IMPORTRANGE(""https://docs.google.com/spreadsheets/d/1C3dRT-t5aGUUqaTPrAeqShEUVkFXBSAwZczxrMAv404/edit?gid=0#gid=0"",""Ene-Jun!AM3:AM""),MATCH($C345,IMPORTRANGE(""https://docs.google.com/spreadsheets/d/1C3dRT-t5aGUUqaTPrAeqShEUVkFXBSAwZczxrM"&amp;"Av404/edit?gid=0#gid=0"",""Ene-Jun!E3:E""),0)),"""")"),"")</f>
        <v/>
      </c>
      <c r="F345" s="7" t="str">
        <f>IFERROR(__xludf.DUMMYFUNCTION("IFERROR(INDEX(IMPORTRANGE(""https://docs.google.com/spreadsheets/d/1C3dRT-t5aGUUqaTPrAeqShEUVkFXBSAwZczxrMAv404/edit?gid=0#gid=0"",""Ene-Jun!AN3:AN""),MATCH($C345,IMPORTRANGE(""https://docs.google.com/spreadsheets/d/1C3dRT-t5aGUUqaTPrAeqShEUVkFXBSAwZczxrM"&amp;"Av404/edit?gid=0#gid=0"",""Ene-Jun!E3:E""),0)),"""")"),"")</f>
        <v/>
      </c>
      <c r="G345" s="7" t="str">
        <f>IFERROR(__xludf.DUMMYFUNCTION("IFERROR(INDEX(IMPORTRANGE(""https://docs.google.com/spreadsheets/d/1C3dRT-t5aGUUqaTPrAeqShEUVkFXBSAwZczxrMAv404/edit?gid=0#gid=0"",""Ene-Jun!AO3:AO""),MATCH($C345,IMPORTRANGE(""https://docs.google.com/spreadsheets/d/1C3dRT-t5aGUUqaTPrAeqShEUVkFXBSAwZczxrM"&amp;"Av404/edit?gid=0#gid=0"",""Ene-Jun!E3:E""),0)),"""")"),"")</f>
        <v/>
      </c>
      <c r="H345" s="7" t="str">
        <f>IFERROR(__xludf.DUMMYFUNCTION("IFERROR(INDEX(IMPORTRANGE(""https://docs.google.com/spreadsheets/d/1C3dRT-t5aGUUqaTPrAeqShEUVkFXBSAwZczxrMAv404/edit?gid=0#gid=0"",""Ene-Jun!AP3:AP""),MATCH($C345,IMPORTRANGE(""https://docs.google.com/spreadsheets/d/1C3dRT-t5aGUUqaTPrAeqShEUVkFXBSAwZczxrM"&amp;"Av404/edit?gid=0#gid=0"",""Ene-Jun!E3:E""),0)),"""")"),"")</f>
        <v/>
      </c>
      <c r="I345" s="7" t="str">
        <f>IFERROR(__xludf.DUMMYFUNCTION("IFERROR(INDEX(IMPORTRANGE(""https://docs.google.com/spreadsheets/d/1C3dRT-t5aGUUqaTPrAeqShEUVkFXBSAwZczxrMAv404/edit?gid=0#gid=0"",""Ene-Jun!AQ3:AQ""),MATCH($C345,IMPORTRANGE(""https://docs.google.com/spreadsheets/d/1C3dRT-t5aGUUqaTPrAeqShEUVkFXBSAwZczxrM"&amp;"Av404/edit?gid=0#gid=0"",""Ene-Jun!E3:E""),0)),"""")"),"")</f>
        <v/>
      </c>
      <c r="J345" s="7" t="str">
        <f>IFERROR(__xludf.DUMMYFUNCTION("IFERROR(INDEX(IMPORTRANGE(""https://docs.google.com/spreadsheets/d/1C3dRT-t5aGUUqaTPrAeqShEUVkFXBSAwZczxrMAv404/edit?gid=0#gid=0"",""Jul!L3:L""),MATCH($C345,IMPORTRANGE(""https://docs.google.com/spreadsheets/d/1C3dRT-t5aGUUqaTPrAeqShEUVkFXBSAwZczxrMAv404/"&amp;"edit?gid=0#gid=0"",""Jul!E3:E""),0)),"""")"),"")</f>
        <v/>
      </c>
      <c r="K345" s="7" t="str">
        <f>IFERROR(__xludf.DUMMYFUNCTION("IFERROR(INDEX(IMPORTRANGE(""https://docs.google.com/spreadsheets/d/1C3dRT-t5aGUUqaTPrAeqShEUVkFXBSAwZczxrMAv404/edit?gid=0#gid=0"",""Ago!L3:L""),MATCH($C345,IMPORTRANGE(""https://docs.google.com/spreadsheets/d/1C3dRT-t5aGUUqaTPrAeqShEUVkFXBSAwZczxrMAv404/"&amp;"edit?gid=0#gid=0"",""Ago!E3:E""),0)),"""")"),"")</f>
        <v/>
      </c>
      <c r="L345" s="7" t="str">
        <f>IFERROR(__xludf.DUMMYFUNCTION("IFERROR(INDEX(IMPORTRANGE(""https://docs.google.com/spreadsheets/d/1C3dRT-t5aGUUqaTPrAeqShEUVkFXBSAwZczxrMAv404/edit?gid=1065183617#gid=1065183617"",""Sep!L3:L""),MATCH($C345,IMPORTRANGE(""https://docs.google.com/spreadsheets/d/1C3dRT-t5aGUUqaTPrAeqShEUVk"&amp;"FXBSAwZczxrMAv404/edit?gid=1065183617#gid=1065183617"",""Sep!E3:E""),0)),"""")"),"")</f>
        <v/>
      </c>
    </row>
    <row r="346" ht="15.75" customHeight="1">
      <c r="B346" s="7" t="str">
        <f>IFERROR(__xludf.DUMMYFUNCTION("""COMPUTED_VALUE"""),"BP2600568610101")</f>
        <v>BP2600568610101</v>
      </c>
      <c r="C346" s="7" t="str">
        <f>IFERROR(__xludf.DUMMYFUNCTION("""COMPUTED_VALUE"""),"Apoyar las iniciativas de las organizaciones, colectivos y redes de apoyo de la población LGBTIQ+")</f>
        <v>Apoyar las iniciativas de las organizaciones, colectivos y redes de apoyo de la población LGBTIQ+</v>
      </c>
      <c r="D346" s="7" t="str">
        <f>IFERROR(__xludf.DUMMYFUNCTION("IFERROR(INDEX(IMPORTRANGE(""https://docs.google.com/spreadsheets/d/1C3dRT-t5aGUUqaTPrAeqShEUVkFXBSAwZczxrMAv404/edit?gid=0#gid=0"",""Ene-Jun!AL3:AL""),MATCH($C346,IMPORTRANGE(""https://docs.google.com/spreadsheets/d/1C3dRT-t5aGUUqaTPrAeqShEUVkFXBSAwZczxrM"&amp;"Av404/edit?gid=0#gid=0"",""Ene-Jun!E3:E""),0)),"""")"),"")</f>
        <v/>
      </c>
      <c r="E346" s="7" t="str">
        <f>IFERROR(__xludf.DUMMYFUNCTION("IFERROR(INDEX(IMPORTRANGE(""https://docs.google.com/spreadsheets/d/1C3dRT-t5aGUUqaTPrAeqShEUVkFXBSAwZczxrMAv404/edit?gid=0#gid=0"",""Ene-Jun!AM3:AM""),MATCH($C346,IMPORTRANGE(""https://docs.google.com/spreadsheets/d/1C3dRT-t5aGUUqaTPrAeqShEUVkFXBSAwZczxrM"&amp;"Av404/edit?gid=0#gid=0"",""Ene-Jun!E3:E""),0)),"""")"),"")</f>
        <v/>
      </c>
      <c r="F346" s="7" t="str">
        <f>IFERROR(__xludf.DUMMYFUNCTION("IFERROR(INDEX(IMPORTRANGE(""https://docs.google.com/spreadsheets/d/1C3dRT-t5aGUUqaTPrAeqShEUVkFXBSAwZczxrMAv404/edit?gid=0#gid=0"",""Ene-Jun!AN3:AN""),MATCH($C346,IMPORTRANGE(""https://docs.google.com/spreadsheets/d/1C3dRT-t5aGUUqaTPrAeqShEUVkFXBSAwZczxrM"&amp;"Av404/edit?gid=0#gid=0"",""Ene-Jun!E3:E""),0)),"""")"),"")</f>
        <v/>
      </c>
      <c r="G346" s="7" t="str">
        <f>IFERROR(__xludf.DUMMYFUNCTION("IFERROR(INDEX(IMPORTRANGE(""https://docs.google.com/spreadsheets/d/1C3dRT-t5aGUUqaTPrAeqShEUVkFXBSAwZczxrMAv404/edit?gid=0#gid=0"",""Ene-Jun!AO3:AO""),MATCH($C346,IMPORTRANGE(""https://docs.google.com/spreadsheets/d/1C3dRT-t5aGUUqaTPrAeqShEUVkFXBSAwZczxrM"&amp;"Av404/edit?gid=0#gid=0"",""Ene-Jun!E3:E""),0)),"""")"),"")</f>
        <v/>
      </c>
      <c r="H346" s="7" t="str">
        <f>IFERROR(__xludf.DUMMYFUNCTION("IFERROR(INDEX(IMPORTRANGE(""https://docs.google.com/spreadsheets/d/1C3dRT-t5aGUUqaTPrAeqShEUVkFXBSAwZczxrMAv404/edit?gid=0#gid=0"",""Ene-Jun!AP3:AP""),MATCH($C346,IMPORTRANGE(""https://docs.google.com/spreadsheets/d/1C3dRT-t5aGUUqaTPrAeqShEUVkFXBSAwZczxrM"&amp;"Av404/edit?gid=0#gid=0"",""Ene-Jun!E3:E""),0)),"""")"),"")</f>
        <v/>
      </c>
      <c r="I346" s="7" t="str">
        <f>IFERROR(__xludf.DUMMYFUNCTION("IFERROR(INDEX(IMPORTRANGE(""https://docs.google.com/spreadsheets/d/1C3dRT-t5aGUUqaTPrAeqShEUVkFXBSAwZczxrMAv404/edit?gid=0#gid=0"",""Ene-Jun!AQ3:AQ""),MATCH($C346,IMPORTRANGE(""https://docs.google.com/spreadsheets/d/1C3dRT-t5aGUUqaTPrAeqShEUVkFXBSAwZczxrM"&amp;"Av404/edit?gid=0#gid=0"",""Ene-Jun!E3:E""),0)),"""")"),"")</f>
        <v/>
      </c>
      <c r="J346" s="7" t="str">
        <f>IFERROR(__xludf.DUMMYFUNCTION("IFERROR(INDEX(IMPORTRANGE(""https://docs.google.com/spreadsheets/d/1C3dRT-t5aGUUqaTPrAeqShEUVkFXBSAwZczxrMAv404/edit?gid=0#gid=0"",""Jul!L3:L""),MATCH($C346,IMPORTRANGE(""https://docs.google.com/spreadsheets/d/1C3dRT-t5aGUUqaTPrAeqShEUVkFXBSAwZczxrMAv404/"&amp;"edit?gid=0#gid=0"",""Jul!E3:E""),0)),"""")"),"")</f>
        <v/>
      </c>
      <c r="K346" s="7" t="str">
        <f>IFERROR(__xludf.DUMMYFUNCTION("IFERROR(INDEX(IMPORTRANGE(""https://docs.google.com/spreadsheets/d/1C3dRT-t5aGUUqaTPrAeqShEUVkFXBSAwZczxrMAv404/edit?gid=0#gid=0"",""Ago!L3:L""),MATCH($C346,IMPORTRANGE(""https://docs.google.com/spreadsheets/d/1C3dRT-t5aGUUqaTPrAeqShEUVkFXBSAwZczxrMAv404/"&amp;"edit?gid=0#gid=0"",""Ago!E3:E""),0)),"""")"),"")</f>
        <v/>
      </c>
      <c r="L346" s="7" t="str">
        <f>IFERROR(__xludf.DUMMYFUNCTION("IFERROR(INDEX(IMPORTRANGE(""https://docs.google.com/spreadsheets/d/1C3dRT-t5aGUUqaTPrAeqShEUVkFXBSAwZczxrMAv404/edit?gid=1065183617#gid=1065183617"",""Sep!L3:L""),MATCH($C346,IMPORTRANGE(""https://docs.google.com/spreadsheets/d/1C3dRT-t5aGUUqaTPrAeqShEUVk"&amp;"FXBSAwZczxrMAv404/edit?gid=1065183617#gid=1065183617"",""Sep!E3:E""),0)),"""")"),"")</f>
        <v/>
      </c>
    </row>
    <row r="347" ht="15.75" customHeight="1">
      <c r="B347" s="7" t="str">
        <f>IFERROR(__xludf.DUMMYFUNCTION("""COMPUTED_VALUE"""),"BP2600568610101")</f>
        <v>BP2600568610101</v>
      </c>
      <c r="C347" s="7" t="str">
        <f>IFERROR(__xludf.DUMMYFUNCTION("""COMPUTED_VALUE"""),"Apoyar logísticamente los ejercicios formativos")</f>
        <v>Apoyar logísticamente los ejercicios formativos</v>
      </c>
      <c r="D347" s="7" t="str">
        <f>IFERROR(__xludf.DUMMYFUNCTION("IFERROR(INDEX(IMPORTRANGE(""https://docs.google.com/spreadsheets/d/1C3dRT-t5aGUUqaTPrAeqShEUVkFXBSAwZczxrMAv404/edit?gid=0#gid=0"",""Ene-Jun!AL3:AL""),MATCH($C347,IMPORTRANGE(""https://docs.google.com/spreadsheets/d/1C3dRT-t5aGUUqaTPrAeqShEUVkFXBSAwZczxrM"&amp;"Av404/edit?gid=0#gid=0"",""Ene-Jun!E3:E""),0)),"""")"),"")</f>
        <v/>
      </c>
      <c r="E347" s="7" t="str">
        <f>IFERROR(__xludf.DUMMYFUNCTION("IFERROR(INDEX(IMPORTRANGE(""https://docs.google.com/spreadsheets/d/1C3dRT-t5aGUUqaTPrAeqShEUVkFXBSAwZczxrMAv404/edit?gid=0#gid=0"",""Ene-Jun!AM3:AM""),MATCH($C347,IMPORTRANGE(""https://docs.google.com/spreadsheets/d/1C3dRT-t5aGUUqaTPrAeqShEUVkFXBSAwZczxrM"&amp;"Av404/edit?gid=0#gid=0"",""Ene-Jun!E3:E""),0)),"""")"),"")</f>
        <v/>
      </c>
      <c r="F347" s="7" t="str">
        <f>IFERROR(__xludf.DUMMYFUNCTION("IFERROR(INDEX(IMPORTRANGE(""https://docs.google.com/spreadsheets/d/1C3dRT-t5aGUUqaTPrAeqShEUVkFXBSAwZczxrMAv404/edit?gid=0#gid=0"",""Ene-Jun!AN3:AN""),MATCH($C347,IMPORTRANGE(""https://docs.google.com/spreadsheets/d/1C3dRT-t5aGUUqaTPrAeqShEUVkFXBSAwZczxrM"&amp;"Av404/edit?gid=0#gid=0"",""Ene-Jun!E3:E""),0)),"""")"),"")</f>
        <v/>
      </c>
      <c r="G347" s="7" t="str">
        <f>IFERROR(__xludf.DUMMYFUNCTION("IFERROR(INDEX(IMPORTRANGE(""https://docs.google.com/spreadsheets/d/1C3dRT-t5aGUUqaTPrAeqShEUVkFXBSAwZczxrMAv404/edit?gid=0#gid=0"",""Ene-Jun!AO3:AO""),MATCH($C347,IMPORTRANGE(""https://docs.google.com/spreadsheets/d/1C3dRT-t5aGUUqaTPrAeqShEUVkFXBSAwZczxrM"&amp;"Av404/edit?gid=0#gid=0"",""Ene-Jun!E3:E""),0)),"""")"),"")</f>
        <v/>
      </c>
      <c r="H347" s="7" t="str">
        <f>IFERROR(__xludf.DUMMYFUNCTION("IFERROR(INDEX(IMPORTRANGE(""https://docs.google.com/spreadsheets/d/1C3dRT-t5aGUUqaTPrAeqShEUVkFXBSAwZczxrMAv404/edit?gid=0#gid=0"",""Ene-Jun!AP3:AP""),MATCH($C347,IMPORTRANGE(""https://docs.google.com/spreadsheets/d/1C3dRT-t5aGUUqaTPrAeqShEUVkFXBSAwZczxrM"&amp;"Av404/edit?gid=0#gid=0"",""Ene-Jun!E3:E""),0)),"""")"),"")</f>
        <v/>
      </c>
      <c r="I347" s="7" t="str">
        <f>IFERROR(__xludf.DUMMYFUNCTION("IFERROR(INDEX(IMPORTRANGE(""https://docs.google.com/spreadsheets/d/1C3dRT-t5aGUUqaTPrAeqShEUVkFXBSAwZczxrMAv404/edit?gid=0#gid=0"",""Ene-Jun!AQ3:AQ""),MATCH($C347,IMPORTRANGE(""https://docs.google.com/spreadsheets/d/1C3dRT-t5aGUUqaTPrAeqShEUVkFXBSAwZczxrM"&amp;"Av404/edit?gid=0#gid=0"",""Ene-Jun!E3:E""),0)),"""")"),"")</f>
        <v/>
      </c>
      <c r="J347" s="7" t="str">
        <f>IFERROR(__xludf.DUMMYFUNCTION("IFERROR(INDEX(IMPORTRANGE(""https://docs.google.com/spreadsheets/d/1C3dRT-t5aGUUqaTPrAeqShEUVkFXBSAwZczxrMAv404/edit?gid=0#gid=0"",""Jul!L3:L""),MATCH($C347,IMPORTRANGE(""https://docs.google.com/spreadsheets/d/1C3dRT-t5aGUUqaTPrAeqShEUVkFXBSAwZczxrMAv404/"&amp;"edit?gid=0#gid=0"",""Jul!E3:E""),0)),"""")"),"")</f>
        <v/>
      </c>
      <c r="K347" s="7" t="str">
        <f>IFERROR(__xludf.DUMMYFUNCTION("IFERROR(INDEX(IMPORTRANGE(""https://docs.google.com/spreadsheets/d/1C3dRT-t5aGUUqaTPrAeqShEUVkFXBSAwZczxrMAv404/edit?gid=0#gid=0"",""Ago!L3:L""),MATCH($C347,IMPORTRANGE(""https://docs.google.com/spreadsheets/d/1C3dRT-t5aGUUqaTPrAeqShEUVkFXBSAwZczxrMAv404/"&amp;"edit?gid=0#gid=0"",""Ago!E3:E""),0)),"""")"),"")</f>
        <v/>
      </c>
      <c r="L347" s="7" t="str">
        <f>IFERROR(__xludf.DUMMYFUNCTION("IFERROR(INDEX(IMPORTRANGE(""https://docs.google.com/spreadsheets/d/1C3dRT-t5aGUUqaTPrAeqShEUVkFXBSAwZczxrMAv404/edit?gid=1065183617#gid=1065183617"",""Sep!L3:L""),MATCH($C347,IMPORTRANGE(""https://docs.google.com/spreadsheets/d/1C3dRT-t5aGUUqaTPrAeqShEUVk"&amp;"FXBSAwZczxrMAv404/edit?gid=1065183617#gid=1065183617"",""Sep!E3:E""),0)),"""")"),"")</f>
        <v/>
      </c>
    </row>
    <row r="348" ht="15.75" customHeight="1">
      <c r="B348" s="7" t="str">
        <f>IFERROR(__xludf.DUMMYFUNCTION("""COMPUTED_VALUE"""),"BP2600568610101")</f>
        <v>BP2600568610101</v>
      </c>
      <c r="C348" s="7" t="str">
        <f>IFERROR(__xludf.DUMMYFUNCTION("""COMPUTED_VALUE"""),"Realizar ejercicios formativos a personas LGBTIQ+")</f>
        <v>Realizar ejercicios formativos a personas LGBTIQ+</v>
      </c>
      <c r="D348" s="7" t="str">
        <f>IFERROR(__xludf.DUMMYFUNCTION("IFERROR(INDEX(IMPORTRANGE(""https://docs.google.com/spreadsheets/d/1C3dRT-t5aGUUqaTPrAeqShEUVkFXBSAwZczxrMAv404/edit?gid=0#gid=0"",""Ene-Jun!AL3:AL""),MATCH($C348,IMPORTRANGE(""https://docs.google.com/spreadsheets/d/1C3dRT-t5aGUUqaTPrAeqShEUVkFXBSAwZczxrM"&amp;"Av404/edit?gid=0#gid=0"",""Ene-Jun!E3:E""),0)),"""")"),"")</f>
        <v/>
      </c>
      <c r="E348" s="7" t="str">
        <f>IFERROR(__xludf.DUMMYFUNCTION("IFERROR(INDEX(IMPORTRANGE(""https://docs.google.com/spreadsheets/d/1C3dRT-t5aGUUqaTPrAeqShEUVkFXBSAwZczxrMAv404/edit?gid=0#gid=0"",""Ene-Jun!AM3:AM""),MATCH($C348,IMPORTRANGE(""https://docs.google.com/spreadsheets/d/1C3dRT-t5aGUUqaTPrAeqShEUVkFXBSAwZczxrM"&amp;"Av404/edit?gid=0#gid=0"",""Ene-Jun!E3:E""),0)),"""")"),"")</f>
        <v/>
      </c>
      <c r="F348" s="7" t="str">
        <f>IFERROR(__xludf.DUMMYFUNCTION("IFERROR(INDEX(IMPORTRANGE(""https://docs.google.com/spreadsheets/d/1C3dRT-t5aGUUqaTPrAeqShEUVkFXBSAwZczxrMAv404/edit?gid=0#gid=0"",""Ene-Jun!AN3:AN""),MATCH($C348,IMPORTRANGE(""https://docs.google.com/spreadsheets/d/1C3dRT-t5aGUUqaTPrAeqShEUVkFXBSAwZczxrM"&amp;"Av404/edit?gid=0#gid=0"",""Ene-Jun!E3:E""),0)),"""")"),"")</f>
        <v/>
      </c>
      <c r="G348" s="7" t="str">
        <f>IFERROR(__xludf.DUMMYFUNCTION("IFERROR(INDEX(IMPORTRANGE(""https://docs.google.com/spreadsheets/d/1C3dRT-t5aGUUqaTPrAeqShEUVkFXBSAwZczxrMAv404/edit?gid=0#gid=0"",""Ene-Jun!AO3:AO""),MATCH($C348,IMPORTRANGE(""https://docs.google.com/spreadsheets/d/1C3dRT-t5aGUUqaTPrAeqShEUVkFXBSAwZczxrM"&amp;"Av404/edit?gid=0#gid=0"",""Ene-Jun!E3:E""),0)),"""")"),"")</f>
        <v/>
      </c>
      <c r="H348" s="7" t="str">
        <f>IFERROR(__xludf.DUMMYFUNCTION("IFERROR(INDEX(IMPORTRANGE(""https://docs.google.com/spreadsheets/d/1C3dRT-t5aGUUqaTPrAeqShEUVkFXBSAwZczxrMAv404/edit?gid=0#gid=0"",""Ene-Jun!AP3:AP""),MATCH($C348,IMPORTRANGE(""https://docs.google.com/spreadsheets/d/1C3dRT-t5aGUUqaTPrAeqShEUVkFXBSAwZczxrM"&amp;"Av404/edit?gid=0#gid=0"",""Ene-Jun!E3:E""),0)),"""")"),"")</f>
        <v/>
      </c>
      <c r="I348" s="7" t="str">
        <f>IFERROR(__xludf.DUMMYFUNCTION("IFERROR(INDEX(IMPORTRANGE(""https://docs.google.com/spreadsheets/d/1C3dRT-t5aGUUqaTPrAeqShEUVkFXBSAwZczxrMAv404/edit?gid=0#gid=0"",""Ene-Jun!AQ3:AQ""),MATCH($C348,IMPORTRANGE(""https://docs.google.com/spreadsheets/d/1C3dRT-t5aGUUqaTPrAeqShEUVkFXBSAwZczxrM"&amp;"Av404/edit?gid=0#gid=0"",""Ene-Jun!E3:E""),0)),"""")"),"")</f>
        <v/>
      </c>
      <c r="J348" s="7" t="str">
        <f>IFERROR(__xludf.DUMMYFUNCTION("IFERROR(INDEX(IMPORTRANGE(""https://docs.google.com/spreadsheets/d/1C3dRT-t5aGUUqaTPrAeqShEUVkFXBSAwZczxrMAv404/edit?gid=0#gid=0"",""Jul!L3:L""),MATCH($C348,IMPORTRANGE(""https://docs.google.com/spreadsheets/d/1C3dRT-t5aGUUqaTPrAeqShEUVkFXBSAwZczxrMAv404/"&amp;"edit?gid=0#gid=0"",""Jul!E3:E""),0)),"""")"),"")</f>
        <v/>
      </c>
      <c r="K348" s="7" t="str">
        <f>IFERROR(__xludf.DUMMYFUNCTION("IFERROR(INDEX(IMPORTRANGE(""https://docs.google.com/spreadsheets/d/1C3dRT-t5aGUUqaTPrAeqShEUVkFXBSAwZczxrMAv404/edit?gid=0#gid=0"",""Ago!L3:L""),MATCH($C348,IMPORTRANGE(""https://docs.google.com/spreadsheets/d/1C3dRT-t5aGUUqaTPrAeqShEUVkFXBSAwZczxrMAv404/"&amp;"edit?gid=0#gid=0"",""Ago!E3:E""),0)),"""")"),"")</f>
        <v/>
      </c>
      <c r="L348" s="7" t="str">
        <f>IFERROR(__xludf.DUMMYFUNCTION("IFERROR(INDEX(IMPORTRANGE(""https://docs.google.com/spreadsheets/d/1C3dRT-t5aGUUqaTPrAeqShEUVkFXBSAwZczxrMAv404/edit?gid=1065183617#gid=1065183617"",""Sep!L3:L""),MATCH($C348,IMPORTRANGE(""https://docs.google.com/spreadsheets/d/1C3dRT-t5aGUUqaTPrAeqShEUVk"&amp;"FXBSAwZczxrMAv404/edit?gid=1065183617#gid=1065183617"",""Sep!E3:E""),0)),"""")"),"")</f>
        <v/>
      </c>
    </row>
    <row r="349" ht="15.75" customHeight="1">
      <c r="B349" s="7" t="str">
        <f>IFERROR(__xludf.DUMMYFUNCTION("""COMPUTED_VALUE"""),"BP2600568610101")</f>
        <v>BP2600568610101</v>
      </c>
      <c r="C349" s="7" t="str">
        <f>IFERROR(__xludf.DUMMYFUNCTION("""COMPUTED_VALUE"""),"Realizar encuentro con otros grupos poblaciones de sensibilización sobre los derechos de las personas LGBTIQ+")</f>
        <v>Realizar encuentro con otros grupos poblaciones de sensibilización sobre los derechos de las personas LGBTIQ+</v>
      </c>
      <c r="D349" s="7" t="str">
        <f>IFERROR(__xludf.DUMMYFUNCTION("IFERROR(INDEX(IMPORTRANGE(""https://docs.google.com/spreadsheets/d/1C3dRT-t5aGUUqaTPrAeqShEUVkFXBSAwZczxrMAv404/edit?gid=0#gid=0"",""Ene-Jun!AL3:AL""),MATCH($C349,IMPORTRANGE(""https://docs.google.com/spreadsheets/d/1C3dRT-t5aGUUqaTPrAeqShEUVkFXBSAwZczxrM"&amp;"Av404/edit?gid=0#gid=0"",""Ene-Jun!E3:E""),0)),"""")"),"")</f>
        <v/>
      </c>
      <c r="E349" s="7" t="str">
        <f>IFERROR(__xludf.DUMMYFUNCTION("IFERROR(INDEX(IMPORTRANGE(""https://docs.google.com/spreadsheets/d/1C3dRT-t5aGUUqaTPrAeqShEUVkFXBSAwZczxrMAv404/edit?gid=0#gid=0"",""Ene-Jun!AM3:AM""),MATCH($C349,IMPORTRANGE(""https://docs.google.com/spreadsheets/d/1C3dRT-t5aGUUqaTPrAeqShEUVkFXBSAwZczxrM"&amp;"Av404/edit?gid=0#gid=0"",""Ene-Jun!E3:E""),0)),"""")"),"")</f>
        <v/>
      </c>
      <c r="F349" s="7" t="str">
        <f>IFERROR(__xludf.DUMMYFUNCTION("IFERROR(INDEX(IMPORTRANGE(""https://docs.google.com/spreadsheets/d/1C3dRT-t5aGUUqaTPrAeqShEUVkFXBSAwZczxrMAv404/edit?gid=0#gid=0"",""Ene-Jun!AN3:AN""),MATCH($C349,IMPORTRANGE(""https://docs.google.com/spreadsheets/d/1C3dRT-t5aGUUqaTPrAeqShEUVkFXBSAwZczxrM"&amp;"Av404/edit?gid=0#gid=0"",""Ene-Jun!E3:E""),0)),"""")"),"")</f>
        <v/>
      </c>
      <c r="G349" s="7" t="str">
        <f>IFERROR(__xludf.DUMMYFUNCTION("IFERROR(INDEX(IMPORTRANGE(""https://docs.google.com/spreadsheets/d/1C3dRT-t5aGUUqaTPrAeqShEUVkFXBSAwZczxrMAv404/edit?gid=0#gid=0"",""Ene-Jun!AO3:AO""),MATCH($C349,IMPORTRANGE(""https://docs.google.com/spreadsheets/d/1C3dRT-t5aGUUqaTPrAeqShEUVkFXBSAwZczxrM"&amp;"Av404/edit?gid=0#gid=0"",""Ene-Jun!E3:E""),0)),"""")"),"")</f>
        <v/>
      </c>
      <c r="H349" s="7" t="str">
        <f>IFERROR(__xludf.DUMMYFUNCTION("IFERROR(INDEX(IMPORTRANGE(""https://docs.google.com/spreadsheets/d/1C3dRT-t5aGUUqaTPrAeqShEUVkFXBSAwZczxrMAv404/edit?gid=0#gid=0"",""Ene-Jun!AP3:AP""),MATCH($C349,IMPORTRANGE(""https://docs.google.com/spreadsheets/d/1C3dRT-t5aGUUqaTPrAeqShEUVkFXBSAwZczxrM"&amp;"Av404/edit?gid=0#gid=0"",""Ene-Jun!E3:E""),0)),"""")"),"")</f>
        <v/>
      </c>
      <c r="I349" s="7" t="str">
        <f>IFERROR(__xludf.DUMMYFUNCTION("IFERROR(INDEX(IMPORTRANGE(""https://docs.google.com/spreadsheets/d/1C3dRT-t5aGUUqaTPrAeqShEUVkFXBSAwZczxrMAv404/edit?gid=0#gid=0"",""Ene-Jun!AQ3:AQ""),MATCH($C349,IMPORTRANGE(""https://docs.google.com/spreadsheets/d/1C3dRT-t5aGUUqaTPrAeqShEUVkFXBSAwZczxrM"&amp;"Av404/edit?gid=0#gid=0"",""Ene-Jun!E3:E""),0)),"""")"),"")</f>
        <v/>
      </c>
      <c r="J349" s="7" t="str">
        <f>IFERROR(__xludf.DUMMYFUNCTION("IFERROR(INDEX(IMPORTRANGE(""https://docs.google.com/spreadsheets/d/1C3dRT-t5aGUUqaTPrAeqShEUVkFXBSAwZczxrMAv404/edit?gid=0#gid=0"",""Jul!L3:L""),MATCH($C349,IMPORTRANGE(""https://docs.google.com/spreadsheets/d/1C3dRT-t5aGUUqaTPrAeqShEUVkFXBSAwZczxrMAv404/"&amp;"edit?gid=0#gid=0"",""Jul!E3:E""),0)),"""")"),"")</f>
        <v/>
      </c>
      <c r="K349" s="7" t="str">
        <f>IFERROR(__xludf.DUMMYFUNCTION("IFERROR(INDEX(IMPORTRANGE(""https://docs.google.com/spreadsheets/d/1C3dRT-t5aGUUqaTPrAeqShEUVkFXBSAwZczxrMAv404/edit?gid=0#gid=0"",""Ago!L3:L""),MATCH($C349,IMPORTRANGE(""https://docs.google.com/spreadsheets/d/1C3dRT-t5aGUUqaTPrAeqShEUVkFXBSAwZczxrMAv404/"&amp;"edit?gid=0#gid=0"",""Ago!E3:E""),0)),"""")"),"")</f>
        <v/>
      </c>
      <c r="L349" s="7" t="str">
        <f>IFERROR(__xludf.DUMMYFUNCTION("IFERROR(INDEX(IMPORTRANGE(""https://docs.google.com/spreadsheets/d/1C3dRT-t5aGUUqaTPrAeqShEUVkFXBSAwZczxrMAv404/edit?gid=1065183617#gid=1065183617"",""Sep!L3:L""),MATCH($C349,IMPORTRANGE(""https://docs.google.com/spreadsheets/d/1C3dRT-t5aGUUqaTPrAeqShEUVk"&amp;"FXBSAwZczxrMAv404/edit?gid=1065183617#gid=1065183617"",""Sep!E3:E""),0)),"""")"),"")</f>
        <v/>
      </c>
    </row>
    <row r="350" ht="15.75" customHeight="1">
      <c r="B350" s="7" t="str">
        <f>IFERROR(__xludf.DUMMYFUNCTION("""COMPUTED_VALUE"""),"BP2600568720101")</f>
        <v>BP2600568720101</v>
      </c>
      <c r="C350"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350" s="7" t="str">
        <f>IFERROR(__xludf.DUMMYFUNCTION("IFERROR(INDEX(IMPORTRANGE(""https://docs.google.com/spreadsheets/d/1C3dRT-t5aGUUqaTPrAeqShEUVkFXBSAwZczxrMAv404/edit?gid=0#gid=0"",""Ene-Jun!AL3:AL""),MATCH($C350,IMPORTRANGE(""https://docs.google.com/spreadsheets/d/1C3dRT-t5aGUUqaTPrAeqShEUVkFXBSAwZczxrM"&amp;"Av404/edit?gid=0#gid=0"",""Ene-Jun!E3:E""),0)),"""")"),"")</f>
        <v/>
      </c>
      <c r="E350" s="7" t="str">
        <f>IFERROR(__xludf.DUMMYFUNCTION("IFERROR(INDEX(IMPORTRANGE(""https://docs.google.com/spreadsheets/d/1C3dRT-t5aGUUqaTPrAeqShEUVkFXBSAwZczxrMAv404/edit?gid=0#gid=0"",""Ene-Jun!AM3:AM""),MATCH($C350,IMPORTRANGE(""https://docs.google.com/spreadsheets/d/1C3dRT-t5aGUUqaTPrAeqShEUVkFXBSAwZczxrM"&amp;"Av404/edit?gid=0#gid=0"",""Ene-Jun!E3:E""),0)),"""")"),"")</f>
        <v/>
      </c>
      <c r="F350" s="7" t="str">
        <f>IFERROR(__xludf.DUMMYFUNCTION("IFERROR(INDEX(IMPORTRANGE(""https://docs.google.com/spreadsheets/d/1C3dRT-t5aGUUqaTPrAeqShEUVkFXBSAwZczxrMAv404/edit?gid=0#gid=0"",""Ene-Jun!AN3:AN""),MATCH($C350,IMPORTRANGE(""https://docs.google.com/spreadsheets/d/1C3dRT-t5aGUUqaTPrAeqShEUVkFXBSAwZczxrM"&amp;"Av404/edit?gid=0#gid=0"",""Ene-Jun!E3:E""),0)),"""")"),"")</f>
        <v/>
      </c>
      <c r="G350" s="7" t="str">
        <f>IFERROR(__xludf.DUMMYFUNCTION("IFERROR(INDEX(IMPORTRANGE(""https://docs.google.com/spreadsheets/d/1C3dRT-t5aGUUqaTPrAeqShEUVkFXBSAwZczxrMAv404/edit?gid=0#gid=0"",""Ene-Jun!AO3:AO""),MATCH($C350,IMPORTRANGE(""https://docs.google.com/spreadsheets/d/1C3dRT-t5aGUUqaTPrAeqShEUVkFXBSAwZczxrM"&amp;"Av404/edit?gid=0#gid=0"",""Ene-Jun!E3:E""),0)),"""")"),"")</f>
        <v/>
      </c>
      <c r="H350" s="7" t="str">
        <f>IFERROR(__xludf.DUMMYFUNCTION("IFERROR(INDEX(IMPORTRANGE(""https://docs.google.com/spreadsheets/d/1C3dRT-t5aGUUqaTPrAeqShEUVkFXBSAwZczxrMAv404/edit?gid=0#gid=0"",""Ene-Jun!AP3:AP""),MATCH($C350,IMPORTRANGE(""https://docs.google.com/spreadsheets/d/1C3dRT-t5aGUUqaTPrAeqShEUVkFXBSAwZczxrM"&amp;"Av404/edit?gid=0#gid=0"",""Ene-Jun!E3:E""),0)),"""")"),"")</f>
        <v/>
      </c>
      <c r="I350" s="7" t="str">
        <f>IFERROR(__xludf.DUMMYFUNCTION("IFERROR(INDEX(IMPORTRANGE(""https://docs.google.com/spreadsheets/d/1C3dRT-t5aGUUqaTPrAeqShEUVkFXBSAwZczxrMAv404/edit?gid=0#gid=0"",""Ene-Jun!AQ3:AQ""),MATCH($C350,IMPORTRANGE(""https://docs.google.com/spreadsheets/d/1C3dRT-t5aGUUqaTPrAeqShEUVkFXBSAwZczxrM"&amp;"Av404/edit?gid=0#gid=0"",""Ene-Jun!E3:E""),0)),"""")"),"")</f>
        <v/>
      </c>
      <c r="J350" s="7" t="str">
        <f>IFERROR(__xludf.DUMMYFUNCTION("IFERROR(INDEX(IMPORTRANGE(""https://docs.google.com/spreadsheets/d/1C3dRT-t5aGUUqaTPrAeqShEUVkFXBSAwZczxrMAv404/edit?gid=0#gid=0"",""Jul!L3:L""),MATCH($C350,IMPORTRANGE(""https://docs.google.com/spreadsheets/d/1C3dRT-t5aGUUqaTPrAeqShEUVkFXBSAwZczxrMAv404/"&amp;"edit?gid=0#gid=0"",""Jul!E3:E""),0)),"""")"),"")</f>
        <v/>
      </c>
      <c r="K350" s="7" t="str">
        <f>IFERROR(__xludf.DUMMYFUNCTION("IFERROR(INDEX(IMPORTRANGE(""https://docs.google.com/spreadsheets/d/1C3dRT-t5aGUUqaTPrAeqShEUVkFXBSAwZczxrMAv404/edit?gid=0#gid=0"",""Ago!L3:L""),MATCH($C350,IMPORTRANGE(""https://docs.google.com/spreadsheets/d/1C3dRT-t5aGUUqaTPrAeqShEUVkFXBSAwZczxrMAv404/"&amp;"edit?gid=0#gid=0"",""Ago!E3:E""),0)),"""")"),"")</f>
        <v/>
      </c>
      <c r="L350" s="7" t="str">
        <f>IFERROR(__xludf.DUMMYFUNCTION("IFERROR(INDEX(IMPORTRANGE(""https://docs.google.com/spreadsheets/d/1C3dRT-t5aGUUqaTPrAeqShEUVkFXBSAwZczxrMAv404/edit?gid=1065183617#gid=1065183617"",""Sep!L3:L""),MATCH($C350,IMPORTRANGE(""https://docs.google.com/spreadsheets/d/1C3dRT-t5aGUUqaTPrAeqShEUVk"&amp;"FXBSAwZczxrMAv404/edit?gid=1065183617#gid=1065183617"",""Sep!E3:E""),0)),"""")"),"")</f>
        <v/>
      </c>
    </row>
    <row r="351" ht="15.75" customHeight="1">
      <c r="B351" s="7" t="str">
        <f>IFERROR(__xludf.DUMMYFUNCTION("""COMPUTED_VALUE"""),"BP2600568720101")</f>
        <v>BP2600568720101</v>
      </c>
      <c r="C351" s="7" t="str">
        <f>IFERROR(__xludf.DUMMYFUNCTION("""COMPUTED_VALUE"""),"Suministrar tarjetas del mio recargadas a la población con discapacidad y sus cuidadores para el acceso de transporte público (SITM MIO)")</f>
        <v>Suministrar tarjetas del mio recargadas a la población con discapacidad y sus cuidadores para el acceso de transporte público (SITM MIO)</v>
      </c>
      <c r="D351" s="7" t="str">
        <f>IFERROR(__xludf.DUMMYFUNCTION("IFERROR(INDEX(IMPORTRANGE(""https://docs.google.com/spreadsheets/d/1C3dRT-t5aGUUqaTPrAeqShEUVkFXBSAwZczxrMAv404/edit?gid=0#gid=0"",""Ene-Jun!AL3:AL""),MATCH($C351,IMPORTRANGE(""https://docs.google.com/spreadsheets/d/1C3dRT-t5aGUUqaTPrAeqShEUVkFXBSAwZczxrM"&amp;"Av404/edit?gid=0#gid=0"",""Ene-Jun!E3:E""),0)),"""")"),"")</f>
        <v/>
      </c>
      <c r="E351" s="7" t="str">
        <f>IFERROR(__xludf.DUMMYFUNCTION("IFERROR(INDEX(IMPORTRANGE(""https://docs.google.com/spreadsheets/d/1C3dRT-t5aGUUqaTPrAeqShEUVkFXBSAwZczxrMAv404/edit?gid=0#gid=0"",""Ene-Jun!AM3:AM""),MATCH($C351,IMPORTRANGE(""https://docs.google.com/spreadsheets/d/1C3dRT-t5aGUUqaTPrAeqShEUVkFXBSAwZczxrM"&amp;"Av404/edit?gid=0#gid=0"",""Ene-Jun!E3:E""),0)),"""")"),"")</f>
        <v/>
      </c>
      <c r="F351" s="7" t="str">
        <f>IFERROR(__xludf.DUMMYFUNCTION("IFERROR(INDEX(IMPORTRANGE(""https://docs.google.com/spreadsheets/d/1C3dRT-t5aGUUqaTPrAeqShEUVkFXBSAwZczxrMAv404/edit?gid=0#gid=0"",""Ene-Jun!AN3:AN""),MATCH($C351,IMPORTRANGE(""https://docs.google.com/spreadsheets/d/1C3dRT-t5aGUUqaTPrAeqShEUVkFXBSAwZczxrM"&amp;"Av404/edit?gid=0#gid=0"",""Ene-Jun!E3:E""),0)),"""")"),"")</f>
        <v/>
      </c>
      <c r="G351" s="7" t="str">
        <f>IFERROR(__xludf.DUMMYFUNCTION("IFERROR(INDEX(IMPORTRANGE(""https://docs.google.com/spreadsheets/d/1C3dRT-t5aGUUqaTPrAeqShEUVkFXBSAwZczxrMAv404/edit?gid=0#gid=0"",""Ene-Jun!AO3:AO""),MATCH($C351,IMPORTRANGE(""https://docs.google.com/spreadsheets/d/1C3dRT-t5aGUUqaTPrAeqShEUVkFXBSAwZczxrM"&amp;"Av404/edit?gid=0#gid=0"",""Ene-Jun!E3:E""),0)),"""")"),"")</f>
        <v/>
      </c>
      <c r="H351" s="7" t="str">
        <f>IFERROR(__xludf.DUMMYFUNCTION("IFERROR(INDEX(IMPORTRANGE(""https://docs.google.com/spreadsheets/d/1C3dRT-t5aGUUqaTPrAeqShEUVkFXBSAwZczxrMAv404/edit?gid=0#gid=0"",""Ene-Jun!AP3:AP""),MATCH($C351,IMPORTRANGE(""https://docs.google.com/spreadsheets/d/1C3dRT-t5aGUUqaTPrAeqShEUVkFXBSAwZczxrM"&amp;"Av404/edit?gid=0#gid=0"",""Ene-Jun!E3:E""),0)),"""")"),"")</f>
        <v/>
      </c>
      <c r="I351" s="7" t="str">
        <f>IFERROR(__xludf.DUMMYFUNCTION("IFERROR(INDEX(IMPORTRANGE(""https://docs.google.com/spreadsheets/d/1C3dRT-t5aGUUqaTPrAeqShEUVkFXBSAwZczxrMAv404/edit?gid=0#gid=0"",""Ene-Jun!AQ3:AQ""),MATCH($C351,IMPORTRANGE(""https://docs.google.com/spreadsheets/d/1C3dRT-t5aGUUqaTPrAeqShEUVkFXBSAwZczxrM"&amp;"Av404/edit?gid=0#gid=0"",""Ene-Jun!E3:E""),0)),"""")"),"")</f>
        <v/>
      </c>
      <c r="J351" s="7" t="str">
        <f>IFERROR(__xludf.DUMMYFUNCTION("IFERROR(INDEX(IMPORTRANGE(""https://docs.google.com/spreadsheets/d/1C3dRT-t5aGUUqaTPrAeqShEUVkFXBSAwZczxrMAv404/edit?gid=0#gid=0"",""Jul!L3:L""),MATCH($C351,IMPORTRANGE(""https://docs.google.com/spreadsheets/d/1C3dRT-t5aGUUqaTPrAeqShEUVkFXBSAwZczxrMAv404/"&amp;"edit?gid=0#gid=0"",""Jul!E3:E""),0)),"""")"),"")</f>
        <v/>
      </c>
      <c r="K351" s="7" t="str">
        <f>IFERROR(__xludf.DUMMYFUNCTION("IFERROR(INDEX(IMPORTRANGE(""https://docs.google.com/spreadsheets/d/1C3dRT-t5aGUUqaTPrAeqShEUVkFXBSAwZczxrMAv404/edit?gid=0#gid=0"",""Ago!L3:L""),MATCH($C351,IMPORTRANGE(""https://docs.google.com/spreadsheets/d/1C3dRT-t5aGUUqaTPrAeqShEUVkFXBSAwZczxrMAv404/"&amp;"edit?gid=0#gid=0"",""Ago!E3:E""),0)),"""")"),"")</f>
        <v/>
      </c>
      <c r="L351" s="7" t="str">
        <f>IFERROR(__xludf.DUMMYFUNCTION("IFERROR(INDEX(IMPORTRANGE(""https://docs.google.com/spreadsheets/d/1C3dRT-t5aGUUqaTPrAeqShEUVkFXBSAwZczxrMAv404/edit?gid=1065183617#gid=1065183617"",""Sep!L3:L""),MATCH($C351,IMPORTRANGE(""https://docs.google.com/spreadsheets/d/1C3dRT-t5aGUUqaTPrAeqShEUVk"&amp;"FXBSAwZczxrMAv404/edit?gid=1065183617#gid=1065183617"",""Sep!E3:E""),0)),"""")"),"")</f>
        <v/>
      </c>
    </row>
    <row r="352" ht="15.75" customHeight="1">
      <c r="B352" s="7" t="str">
        <f>IFERROR(__xludf.DUMMYFUNCTION("""COMPUTED_VALUE"""),"BP2600571210101")</f>
        <v>BP2600571210101</v>
      </c>
      <c r="C352" s="7" t="str">
        <f>IFERROR(__xludf.DUMMYFUNCTION("""COMPUTED_VALUE"""),"Fortalecer las redes de apoyo comunitario de personas con discapacidad y sus cuidadores")</f>
        <v>Fortalecer las redes de apoyo comunitario de personas con discapacidad y sus cuidadores</v>
      </c>
      <c r="D352" s="7" t="str">
        <f>IFERROR(__xludf.DUMMYFUNCTION("IFERROR(INDEX(IMPORTRANGE(""https://docs.google.com/spreadsheets/d/1C3dRT-t5aGUUqaTPrAeqShEUVkFXBSAwZczxrMAv404/edit?gid=0#gid=0"",""Ene-Jun!AL3:AL""),MATCH($C352,IMPORTRANGE(""https://docs.google.com/spreadsheets/d/1C3dRT-t5aGUUqaTPrAeqShEUVkFXBSAwZczxrM"&amp;"Av404/edit?gid=0#gid=0"",""Ene-Jun!E3:E""),0)),"""")"),"")</f>
        <v/>
      </c>
      <c r="E352" s="7" t="str">
        <f>IFERROR(__xludf.DUMMYFUNCTION("IFERROR(INDEX(IMPORTRANGE(""https://docs.google.com/spreadsheets/d/1C3dRT-t5aGUUqaTPrAeqShEUVkFXBSAwZczxrMAv404/edit?gid=0#gid=0"",""Ene-Jun!AM3:AM""),MATCH($C352,IMPORTRANGE(""https://docs.google.com/spreadsheets/d/1C3dRT-t5aGUUqaTPrAeqShEUVkFXBSAwZczxrM"&amp;"Av404/edit?gid=0#gid=0"",""Ene-Jun!E3:E""),0)),"""")"),"")</f>
        <v/>
      </c>
      <c r="F352" s="7" t="str">
        <f>IFERROR(__xludf.DUMMYFUNCTION("IFERROR(INDEX(IMPORTRANGE(""https://docs.google.com/spreadsheets/d/1C3dRT-t5aGUUqaTPrAeqShEUVkFXBSAwZczxrMAv404/edit?gid=0#gid=0"",""Ene-Jun!AN3:AN""),MATCH($C352,IMPORTRANGE(""https://docs.google.com/spreadsheets/d/1C3dRT-t5aGUUqaTPrAeqShEUVkFXBSAwZczxrM"&amp;"Av404/edit?gid=0#gid=0"",""Ene-Jun!E3:E""),0)),"""")"),"")</f>
        <v/>
      </c>
      <c r="G352" s="7" t="str">
        <f>IFERROR(__xludf.DUMMYFUNCTION("IFERROR(INDEX(IMPORTRANGE(""https://docs.google.com/spreadsheets/d/1C3dRT-t5aGUUqaTPrAeqShEUVkFXBSAwZczxrMAv404/edit?gid=0#gid=0"",""Ene-Jun!AO3:AO""),MATCH($C352,IMPORTRANGE(""https://docs.google.com/spreadsheets/d/1C3dRT-t5aGUUqaTPrAeqShEUVkFXBSAwZczxrM"&amp;"Av404/edit?gid=0#gid=0"",""Ene-Jun!E3:E""),0)),"""")"),"")</f>
        <v/>
      </c>
      <c r="H352" s="7" t="str">
        <f>IFERROR(__xludf.DUMMYFUNCTION("IFERROR(INDEX(IMPORTRANGE(""https://docs.google.com/spreadsheets/d/1C3dRT-t5aGUUqaTPrAeqShEUVkFXBSAwZczxrMAv404/edit?gid=0#gid=0"",""Ene-Jun!AP3:AP""),MATCH($C352,IMPORTRANGE(""https://docs.google.com/spreadsheets/d/1C3dRT-t5aGUUqaTPrAeqShEUVkFXBSAwZczxrM"&amp;"Av404/edit?gid=0#gid=0"",""Ene-Jun!E3:E""),0)),"""")"),"")</f>
        <v/>
      </c>
      <c r="I352" s="7" t="str">
        <f>IFERROR(__xludf.DUMMYFUNCTION("IFERROR(INDEX(IMPORTRANGE(""https://docs.google.com/spreadsheets/d/1C3dRT-t5aGUUqaTPrAeqShEUVkFXBSAwZczxrMAv404/edit?gid=0#gid=0"",""Ene-Jun!AQ3:AQ""),MATCH($C352,IMPORTRANGE(""https://docs.google.com/spreadsheets/d/1C3dRT-t5aGUUqaTPrAeqShEUVkFXBSAwZczxrM"&amp;"Av404/edit?gid=0#gid=0"",""Ene-Jun!E3:E""),0)),"""")"),"")</f>
        <v/>
      </c>
      <c r="J352" s="7" t="str">
        <f>IFERROR(__xludf.DUMMYFUNCTION("IFERROR(INDEX(IMPORTRANGE(""https://docs.google.com/spreadsheets/d/1C3dRT-t5aGUUqaTPrAeqShEUVkFXBSAwZczxrMAv404/edit?gid=0#gid=0"",""Jul!L3:L""),MATCH($C352,IMPORTRANGE(""https://docs.google.com/spreadsheets/d/1C3dRT-t5aGUUqaTPrAeqShEUVkFXBSAwZczxrMAv404/"&amp;"edit?gid=0#gid=0"",""Jul!E3:E""),0)),"""")"),"")</f>
        <v/>
      </c>
      <c r="K352" s="7" t="str">
        <f>IFERROR(__xludf.DUMMYFUNCTION("IFERROR(INDEX(IMPORTRANGE(""https://docs.google.com/spreadsheets/d/1C3dRT-t5aGUUqaTPrAeqShEUVkFXBSAwZczxrMAv404/edit?gid=0#gid=0"",""Ago!L3:L""),MATCH($C352,IMPORTRANGE(""https://docs.google.com/spreadsheets/d/1C3dRT-t5aGUUqaTPrAeqShEUVkFXBSAwZczxrMAv404/"&amp;"edit?gid=0#gid=0"",""Ago!E3:E""),0)),"""")"),"")</f>
        <v/>
      </c>
      <c r="L352" s="7" t="str">
        <f>IFERROR(__xludf.DUMMYFUNCTION("IFERROR(INDEX(IMPORTRANGE(""https://docs.google.com/spreadsheets/d/1C3dRT-t5aGUUqaTPrAeqShEUVkFXBSAwZczxrMAv404/edit?gid=1065183617#gid=1065183617"",""Sep!L3:L""),MATCH($C352,IMPORTRANGE(""https://docs.google.com/spreadsheets/d/1C3dRT-t5aGUUqaTPrAeqShEUVk"&amp;"FXBSAwZczxrMAv404/edit?gid=1065183617#gid=1065183617"",""Sep!E3:E""),0)),"""")"),"")</f>
        <v/>
      </c>
    </row>
    <row r="353" ht="15.75" customHeight="1">
      <c r="B353" s="7" t="str">
        <f>IFERROR(__xludf.DUMMYFUNCTION("""COMPUTED_VALUE"""),"BP2600571210101")</f>
        <v>BP2600571210101</v>
      </c>
      <c r="C353"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353" s="7" t="str">
        <f>IFERROR(__xludf.DUMMYFUNCTION("IFERROR(INDEX(IMPORTRANGE(""https://docs.google.com/spreadsheets/d/1C3dRT-t5aGUUqaTPrAeqShEUVkFXBSAwZczxrMAv404/edit?gid=0#gid=0"",""Ene-Jun!AL3:AL""),MATCH($C353,IMPORTRANGE(""https://docs.google.com/spreadsheets/d/1C3dRT-t5aGUUqaTPrAeqShEUVkFXBSAwZczxrM"&amp;"Av404/edit?gid=0#gid=0"",""Ene-Jun!E3:E""),0)),"""")"),"")</f>
        <v/>
      </c>
      <c r="E353" s="7" t="str">
        <f>IFERROR(__xludf.DUMMYFUNCTION("IFERROR(INDEX(IMPORTRANGE(""https://docs.google.com/spreadsheets/d/1C3dRT-t5aGUUqaTPrAeqShEUVkFXBSAwZczxrMAv404/edit?gid=0#gid=0"",""Ene-Jun!AM3:AM""),MATCH($C353,IMPORTRANGE(""https://docs.google.com/spreadsheets/d/1C3dRT-t5aGUUqaTPrAeqShEUVkFXBSAwZczxrM"&amp;"Av404/edit?gid=0#gid=0"",""Ene-Jun!E3:E""),0)),"""")"),"")</f>
        <v/>
      </c>
      <c r="F353" s="7" t="str">
        <f>IFERROR(__xludf.DUMMYFUNCTION("IFERROR(INDEX(IMPORTRANGE(""https://docs.google.com/spreadsheets/d/1C3dRT-t5aGUUqaTPrAeqShEUVkFXBSAwZczxrMAv404/edit?gid=0#gid=0"",""Ene-Jun!AN3:AN""),MATCH($C353,IMPORTRANGE(""https://docs.google.com/spreadsheets/d/1C3dRT-t5aGUUqaTPrAeqShEUVkFXBSAwZczxrM"&amp;"Av404/edit?gid=0#gid=0"",""Ene-Jun!E3:E""),0)),"""")"),"")</f>
        <v/>
      </c>
      <c r="G353" s="7" t="str">
        <f>IFERROR(__xludf.DUMMYFUNCTION("IFERROR(INDEX(IMPORTRANGE(""https://docs.google.com/spreadsheets/d/1C3dRT-t5aGUUqaTPrAeqShEUVkFXBSAwZczxrMAv404/edit?gid=0#gid=0"",""Ene-Jun!AO3:AO""),MATCH($C353,IMPORTRANGE(""https://docs.google.com/spreadsheets/d/1C3dRT-t5aGUUqaTPrAeqShEUVkFXBSAwZczxrM"&amp;"Av404/edit?gid=0#gid=0"",""Ene-Jun!E3:E""),0)),"""")"),"")</f>
        <v/>
      </c>
      <c r="H353" s="7" t="str">
        <f>IFERROR(__xludf.DUMMYFUNCTION("IFERROR(INDEX(IMPORTRANGE(""https://docs.google.com/spreadsheets/d/1C3dRT-t5aGUUqaTPrAeqShEUVkFXBSAwZczxrMAv404/edit?gid=0#gid=0"",""Ene-Jun!AP3:AP""),MATCH($C353,IMPORTRANGE(""https://docs.google.com/spreadsheets/d/1C3dRT-t5aGUUqaTPrAeqShEUVkFXBSAwZczxrM"&amp;"Av404/edit?gid=0#gid=0"",""Ene-Jun!E3:E""),0)),"""")"),"")</f>
        <v/>
      </c>
      <c r="I353" s="7" t="str">
        <f>IFERROR(__xludf.DUMMYFUNCTION("IFERROR(INDEX(IMPORTRANGE(""https://docs.google.com/spreadsheets/d/1C3dRT-t5aGUUqaTPrAeqShEUVkFXBSAwZczxrMAv404/edit?gid=0#gid=0"",""Ene-Jun!AQ3:AQ""),MATCH($C353,IMPORTRANGE(""https://docs.google.com/spreadsheets/d/1C3dRT-t5aGUUqaTPrAeqShEUVkFXBSAwZczxrM"&amp;"Av404/edit?gid=0#gid=0"",""Ene-Jun!E3:E""),0)),"""")"),"")</f>
        <v/>
      </c>
      <c r="J353" s="7" t="str">
        <f>IFERROR(__xludf.DUMMYFUNCTION("IFERROR(INDEX(IMPORTRANGE(""https://docs.google.com/spreadsheets/d/1C3dRT-t5aGUUqaTPrAeqShEUVkFXBSAwZczxrMAv404/edit?gid=0#gid=0"",""Jul!L3:L""),MATCH($C353,IMPORTRANGE(""https://docs.google.com/spreadsheets/d/1C3dRT-t5aGUUqaTPrAeqShEUVkFXBSAwZczxrMAv404/"&amp;"edit?gid=0#gid=0"",""Jul!E3:E""),0)),"""")"),"")</f>
        <v/>
      </c>
      <c r="K353" s="7" t="str">
        <f>IFERROR(__xludf.DUMMYFUNCTION("IFERROR(INDEX(IMPORTRANGE(""https://docs.google.com/spreadsheets/d/1C3dRT-t5aGUUqaTPrAeqShEUVkFXBSAwZczxrMAv404/edit?gid=0#gid=0"",""Ago!L3:L""),MATCH($C353,IMPORTRANGE(""https://docs.google.com/spreadsheets/d/1C3dRT-t5aGUUqaTPrAeqShEUVkFXBSAwZczxrMAv404/"&amp;"edit?gid=0#gid=0"",""Ago!E3:E""),0)),"""")"),"")</f>
        <v/>
      </c>
      <c r="L353" s="7" t="str">
        <f>IFERROR(__xludf.DUMMYFUNCTION("IFERROR(INDEX(IMPORTRANGE(""https://docs.google.com/spreadsheets/d/1C3dRT-t5aGUUqaTPrAeqShEUVkFXBSAwZczxrMAv404/edit?gid=1065183617#gid=1065183617"",""Sep!L3:L""),MATCH($C353,IMPORTRANGE(""https://docs.google.com/spreadsheets/d/1C3dRT-t5aGUUqaTPrAeqShEUVk"&amp;"FXBSAwZczxrMAv404/edit?gid=1065183617#gid=1065183617"",""Sep!E3:E""),0)),"""")"),"")</f>
        <v/>
      </c>
    </row>
    <row r="354" ht="15.75" customHeight="1">
      <c r="B354" s="7" t="str">
        <f>IFERROR(__xludf.DUMMYFUNCTION("""COMPUTED_VALUE"""),"BP2600571210101")</f>
        <v>BP2600571210101</v>
      </c>
      <c r="C354" s="7"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D354" s="7" t="str">
        <f>IFERROR(__xludf.DUMMYFUNCTION("IFERROR(INDEX(IMPORTRANGE(""https://docs.google.com/spreadsheets/d/1C3dRT-t5aGUUqaTPrAeqShEUVkFXBSAwZczxrMAv404/edit?gid=0#gid=0"",""Ene-Jun!AL3:AL""),MATCH($C354,IMPORTRANGE(""https://docs.google.com/spreadsheets/d/1C3dRT-t5aGUUqaTPrAeqShEUVkFXBSAwZczxrM"&amp;"Av404/edit?gid=0#gid=0"",""Ene-Jun!E3:E""),0)),"""")"),"")</f>
        <v/>
      </c>
      <c r="E354" s="7" t="str">
        <f>IFERROR(__xludf.DUMMYFUNCTION("IFERROR(INDEX(IMPORTRANGE(""https://docs.google.com/spreadsheets/d/1C3dRT-t5aGUUqaTPrAeqShEUVkFXBSAwZczxrMAv404/edit?gid=0#gid=0"",""Ene-Jun!AM3:AM""),MATCH($C354,IMPORTRANGE(""https://docs.google.com/spreadsheets/d/1C3dRT-t5aGUUqaTPrAeqShEUVkFXBSAwZczxrM"&amp;"Av404/edit?gid=0#gid=0"",""Ene-Jun!E3:E""),0)),"""")"),"")</f>
        <v/>
      </c>
      <c r="F354" s="7" t="str">
        <f>IFERROR(__xludf.DUMMYFUNCTION("IFERROR(INDEX(IMPORTRANGE(""https://docs.google.com/spreadsheets/d/1C3dRT-t5aGUUqaTPrAeqShEUVkFXBSAwZczxrMAv404/edit?gid=0#gid=0"",""Ene-Jun!AN3:AN""),MATCH($C354,IMPORTRANGE(""https://docs.google.com/spreadsheets/d/1C3dRT-t5aGUUqaTPrAeqShEUVkFXBSAwZczxrM"&amp;"Av404/edit?gid=0#gid=0"",""Ene-Jun!E3:E""),0)),"""")"),"")</f>
        <v/>
      </c>
      <c r="G354" s="7" t="str">
        <f>IFERROR(__xludf.DUMMYFUNCTION("IFERROR(INDEX(IMPORTRANGE(""https://docs.google.com/spreadsheets/d/1C3dRT-t5aGUUqaTPrAeqShEUVkFXBSAwZczxrMAv404/edit?gid=0#gid=0"",""Ene-Jun!AO3:AO""),MATCH($C354,IMPORTRANGE(""https://docs.google.com/spreadsheets/d/1C3dRT-t5aGUUqaTPrAeqShEUVkFXBSAwZczxrM"&amp;"Av404/edit?gid=0#gid=0"",""Ene-Jun!E3:E""),0)),"""")"),"")</f>
        <v/>
      </c>
      <c r="H354" s="7" t="str">
        <f>IFERROR(__xludf.DUMMYFUNCTION("IFERROR(INDEX(IMPORTRANGE(""https://docs.google.com/spreadsheets/d/1C3dRT-t5aGUUqaTPrAeqShEUVkFXBSAwZczxrMAv404/edit?gid=0#gid=0"",""Ene-Jun!AP3:AP""),MATCH($C354,IMPORTRANGE(""https://docs.google.com/spreadsheets/d/1C3dRT-t5aGUUqaTPrAeqShEUVkFXBSAwZczxrM"&amp;"Av404/edit?gid=0#gid=0"",""Ene-Jun!E3:E""),0)),"""")"),"")</f>
        <v/>
      </c>
      <c r="I354" s="7" t="str">
        <f>IFERROR(__xludf.DUMMYFUNCTION("IFERROR(INDEX(IMPORTRANGE(""https://docs.google.com/spreadsheets/d/1C3dRT-t5aGUUqaTPrAeqShEUVkFXBSAwZczxrMAv404/edit?gid=0#gid=0"",""Ene-Jun!AQ3:AQ""),MATCH($C354,IMPORTRANGE(""https://docs.google.com/spreadsheets/d/1C3dRT-t5aGUUqaTPrAeqShEUVkFXBSAwZczxrM"&amp;"Av404/edit?gid=0#gid=0"",""Ene-Jun!E3:E""),0)),"""")"),"")</f>
        <v/>
      </c>
      <c r="J354" s="7" t="str">
        <f>IFERROR(__xludf.DUMMYFUNCTION("IFERROR(INDEX(IMPORTRANGE(""https://docs.google.com/spreadsheets/d/1C3dRT-t5aGUUqaTPrAeqShEUVkFXBSAwZczxrMAv404/edit?gid=0#gid=0"",""Jul!L3:L""),MATCH($C354,IMPORTRANGE(""https://docs.google.com/spreadsheets/d/1C3dRT-t5aGUUqaTPrAeqShEUVkFXBSAwZczxrMAv404/"&amp;"edit?gid=0#gid=0"",""Jul!E3:E""),0)),"""")"),"")</f>
        <v/>
      </c>
      <c r="K354" s="7" t="str">
        <f>IFERROR(__xludf.DUMMYFUNCTION("IFERROR(INDEX(IMPORTRANGE(""https://docs.google.com/spreadsheets/d/1C3dRT-t5aGUUqaTPrAeqShEUVkFXBSAwZczxrMAv404/edit?gid=0#gid=0"",""Ago!L3:L""),MATCH($C354,IMPORTRANGE(""https://docs.google.com/spreadsheets/d/1C3dRT-t5aGUUqaTPrAeqShEUVkFXBSAwZczxrMAv404/"&amp;"edit?gid=0#gid=0"",""Ago!E3:E""),0)),"""")"),"")</f>
        <v/>
      </c>
      <c r="L354" s="7" t="str">
        <f>IFERROR(__xludf.DUMMYFUNCTION("IFERROR(INDEX(IMPORTRANGE(""https://docs.google.com/spreadsheets/d/1C3dRT-t5aGUUqaTPrAeqShEUVkFXBSAwZczxrMAv404/edit?gid=1065183617#gid=1065183617"",""Sep!L3:L""),MATCH($C354,IMPORTRANGE(""https://docs.google.com/spreadsheets/d/1C3dRT-t5aGUUqaTPrAeqShEUVk"&amp;"FXBSAwZczxrMAv404/edit?gid=1065183617#gid=1065183617"",""Sep!E3:E""),0)),"""")"),"")</f>
        <v/>
      </c>
    </row>
    <row r="355" ht="15.75" customHeight="1">
      <c r="B355" s="7" t="str">
        <f>IFERROR(__xludf.DUMMYFUNCTION("""COMPUTED_VALUE"""),"BP2600571210101")</f>
        <v>BP2600571210101</v>
      </c>
      <c r="C355" s="7"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D355" s="7" t="str">
        <f>IFERROR(__xludf.DUMMYFUNCTION("IFERROR(INDEX(IMPORTRANGE(""https://docs.google.com/spreadsheets/d/1C3dRT-t5aGUUqaTPrAeqShEUVkFXBSAwZczxrMAv404/edit?gid=0#gid=0"",""Ene-Jun!AL3:AL""),MATCH($C355,IMPORTRANGE(""https://docs.google.com/spreadsheets/d/1C3dRT-t5aGUUqaTPrAeqShEUVkFXBSAwZczxrM"&amp;"Av404/edit?gid=0#gid=0"",""Ene-Jun!E3:E""),0)),"""")"),"")</f>
        <v/>
      </c>
      <c r="E355" s="7" t="str">
        <f>IFERROR(__xludf.DUMMYFUNCTION("IFERROR(INDEX(IMPORTRANGE(""https://docs.google.com/spreadsheets/d/1C3dRT-t5aGUUqaTPrAeqShEUVkFXBSAwZczxrMAv404/edit?gid=0#gid=0"",""Ene-Jun!AM3:AM""),MATCH($C355,IMPORTRANGE(""https://docs.google.com/spreadsheets/d/1C3dRT-t5aGUUqaTPrAeqShEUVkFXBSAwZczxrM"&amp;"Av404/edit?gid=0#gid=0"",""Ene-Jun!E3:E""),0)),"""")"),"")</f>
        <v/>
      </c>
      <c r="F355" s="7" t="str">
        <f>IFERROR(__xludf.DUMMYFUNCTION("IFERROR(INDEX(IMPORTRANGE(""https://docs.google.com/spreadsheets/d/1C3dRT-t5aGUUqaTPrAeqShEUVkFXBSAwZczxrMAv404/edit?gid=0#gid=0"",""Ene-Jun!AN3:AN""),MATCH($C355,IMPORTRANGE(""https://docs.google.com/spreadsheets/d/1C3dRT-t5aGUUqaTPrAeqShEUVkFXBSAwZczxrM"&amp;"Av404/edit?gid=0#gid=0"",""Ene-Jun!E3:E""),0)),"""")"),"")</f>
        <v/>
      </c>
      <c r="G355" s="7" t="str">
        <f>IFERROR(__xludf.DUMMYFUNCTION("IFERROR(INDEX(IMPORTRANGE(""https://docs.google.com/spreadsheets/d/1C3dRT-t5aGUUqaTPrAeqShEUVkFXBSAwZczxrMAv404/edit?gid=0#gid=0"",""Ene-Jun!AO3:AO""),MATCH($C355,IMPORTRANGE(""https://docs.google.com/spreadsheets/d/1C3dRT-t5aGUUqaTPrAeqShEUVkFXBSAwZczxrM"&amp;"Av404/edit?gid=0#gid=0"",""Ene-Jun!E3:E""),0)),"""")"),"")</f>
        <v/>
      </c>
      <c r="H355" s="7" t="str">
        <f>IFERROR(__xludf.DUMMYFUNCTION("IFERROR(INDEX(IMPORTRANGE(""https://docs.google.com/spreadsheets/d/1C3dRT-t5aGUUqaTPrAeqShEUVkFXBSAwZczxrMAv404/edit?gid=0#gid=0"",""Ene-Jun!AP3:AP""),MATCH($C355,IMPORTRANGE(""https://docs.google.com/spreadsheets/d/1C3dRT-t5aGUUqaTPrAeqShEUVkFXBSAwZczxrM"&amp;"Av404/edit?gid=0#gid=0"",""Ene-Jun!E3:E""),0)),"""")"),"")</f>
        <v/>
      </c>
      <c r="I355" s="7" t="str">
        <f>IFERROR(__xludf.DUMMYFUNCTION("IFERROR(INDEX(IMPORTRANGE(""https://docs.google.com/spreadsheets/d/1C3dRT-t5aGUUqaTPrAeqShEUVkFXBSAwZczxrMAv404/edit?gid=0#gid=0"",""Ene-Jun!AQ3:AQ""),MATCH($C355,IMPORTRANGE(""https://docs.google.com/spreadsheets/d/1C3dRT-t5aGUUqaTPrAeqShEUVkFXBSAwZczxrM"&amp;"Av404/edit?gid=0#gid=0"",""Ene-Jun!E3:E""),0)),"""")"),"")</f>
        <v/>
      </c>
      <c r="J355" s="7" t="str">
        <f>IFERROR(__xludf.DUMMYFUNCTION("IFERROR(INDEX(IMPORTRANGE(""https://docs.google.com/spreadsheets/d/1C3dRT-t5aGUUqaTPrAeqShEUVkFXBSAwZczxrMAv404/edit?gid=0#gid=0"",""Jul!L3:L""),MATCH($C355,IMPORTRANGE(""https://docs.google.com/spreadsheets/d/1C3dRT-t5aGUUqaTPrAeqShEUVkFXBSAwZczxrMAv404/"&amp;"edit?gid=0#gid=0"",""Jul!E3:E""),0)),"""")"),"")</f>
        <v/>
      </c>
      <c r="K355" s="7" t="str">
        <f>IFERROR(__xludf.DUMMYFUNCTION("IFERROR(INDEX(IMPORTRANGE(""https://docs.google.com/spreadsheets/d/1C3dRT-t5aGUUqaTPrAeqShEUVkFXBSAwZczxrMAv404/edit?gid=0#gid=0"",""Ago!L3:L""),MATCH($C355,IMPORTRANGE(""https://docs.google.com/spreadsheets/d/1C3dRT-t5aGUUqaTPrAeqShEUVkFXBSAwZczxrMAv404/"&amp;"edit?gid=0#gid=0"",""Ago!E3:E""),0)),"""")"),"")</f>
        <v/>
      </c>
      <c r="L355" s="7" t="str">
        <f>IFERROR(__xludf.DUMMYFUNCTION("IFERROR(INDEX(IMPORTRANGE(""https://docs.google.com/spreadsheets/d/1C3dRT-t5aGUUqaTPrAeqShEUVkFXBSAwZczxrMAv404/edit?gid=1065183617#gid=1065183617"",""Sep!L3:L""),MATCH($C355,IMPORTRANGE(""https://docs.google.com/spreadsheets/d/1C3dRT-t5aGUUqaTPrAeqShEUVk"&amp;"FXBSAwZczxrMAv404/edit?gid=1065183617#gid=1065183617"",""Sep!E3:E""),0)),"""")"),"")</f>
        <v/>
      </c>
    </row>
    <row r="356" ht="15.75" customHeight="1">
      <c r="B356" s="7" t="str">
        <f>IFERROR(__xludf.DUMMYFUNCTION("""COMPUTED_VALUE"""),"BP2600571610101")</f>
        <v>BP2600571610101</v>
      </c>
      <c r="C356" s="7" t="str">
        <f>IFERROR(__xludf.DUMMYFUNCTION("""COMPUTED_VALUE"""),"Apoyar la logística para el desarrollo de las capacitaciones")</f>
        <v>Apoyar la logística para el desarrollo de las capacitaciones</v>
      </c>
      <c r="D356" s="7" t="str">
        <f>IFERROR(__xludf.DUMMYFUNCTION("IFERROR(INDEX(IMPORTRANGE(""https://docs.google.com/spreadsheets/d/1C3dRT-t5aGUUqaTPrAeqShEUVkFXBSAwZczxrMAv404/edit?gid=0#gid=0"",""Ene-Jun!AL3:AL""),MATCH($C356,IMPORTRANGE(""https://docs.google.com/spreadsheets/d/1C3dRT-t5aGUUqaTPrAeqShEUVkFXBSAwZczxrM"&amp;"Av404/edit?gid=0#gid=0"",""Ene-Jun!E3:E""),0)),"""")"),"")</f>
        <v/>
      </c>
      <c r="E356" s="7" t="str">
        <f>IFERROR(__xludf.DUMMYFUNCTION("IFERROR(INDEX(IMPORTRANGE(""https://docs.google.com/spreadsheets/d/1C3dRT-t5aGUUqaTPrAeqShEUVkFXBSAwZczxrMAv404/edit?gid=0#gid=0"",""Ene-Jun!AM3:AM""),MATCH($C356,IMPORTRANGE(""https://docs.google.com/spreadsheets/d/1C3dRT-t5aGUUqaTPrAeqShEUVkFXBSAwZczxrM"&amp;"Av404/edit?gid=0#gid=0"",""Ene-Jun!E3:E""),0)),"""")"),"")</f>
        <v/>
      </c>
      <c r="F356" s="7" t="str">
        <f>IFERROR(__xludf.DUMMYFUNCTION("IFERROR(INDEX(IMPORTRANGE(""https://docs.google.com/spreadsheets/d/1C3dRT-t5aGUUqaTPrAeqShEUVkFXBSAwZczxrMAv404/edit?gid=0#gid=0"",""Ene-Jun!AN3:AN""),MATCH($C356,IMPORTRANGE(""https://docs.google.com/spreadsheets/d/1C3dRT-t5aGUUqaTPrAeqShEUVkFXBSAwZczxrM"&amp;"Av404/edit?gid=0#gid=0"",""Ene-Jun!E3:E""),0)),"""")"),"")</f>
        <v/>
      </c>
      <c r="G356" s="7" t="str">
        <f>IFERROR(__xludf.DUMMYFUNCTION("IFERROR(INDEX(IMPORTRANGE(""https://docs.google.com/spreadsheets/d/1C3dRT-t5aGUUqaTPrAeqShEUVkFXBSAwZczxrMAv404/edit?gid=0#gid=0"",""Ene-Jun!AO3:AO""),MATCH($C356,IMPORTRANGE(""https://docs.google.com/spreadsheets/d/1C3dRT-t5aGUUqaTPrAeqShEUVkFXBSAwZczxrM"&amp;"Av404/edit?gid=0#gid=0"",""Ene-Jun!E3:E""),0)),"""")"),"")</f>
        <v/>
      </c>
      <c r="H356" s="7" t="str">
        <f>IFERROR(__xludf.DUMMYFUNCTION("IFERROR(INDEX(IMPORTRANGE(""https://docs.google.com/spreadsheets/d/1C3dRT-t5aGUUqaTPrAeqShEUVkFXBSAwZczxrMAv404/edit?gid=0#gid=0"",""Ene-Jun!AP3:AP""),MATCH($C356,IMPORTRANGE(""https://docs.google.com/spreadsheets/d/1C3dRT-t5aGUUqaTPrAeqShEUVkFXBSAwZczxrM"&amp;"Av404/edit?gid=0#gid=0"",""Ene-Jun!E3:E""),0)),"""")"),"")</f>
        <v/>
      </c>
      <c r="I356" s="7" t="str">
        <f>IFERROR(__xludf.DUMMYFUNCTION("IFERROR(INDEX(IMPORTRANGE(""https://docs.google.com/spreadsheets/d/1C3dRT-t5aGUUqaTPrAeqShEUVkFXBSAwZczxrMAv404/edit?gid=0#gid=0"",""Ene-Jun!AQ3:AQ""),MATCH($C356,IMPORTRANGE(""https://docs.google.com/spreadsheets/d/1C3dRT-t5aGUUqaTPrAeqShEUVkFXBSAwZczxrM"&amp;"Av404/edit?gid=0#gid=0"",""Ene-Jun!E3:E""),0)),"""")"),"")</f>
        <v/>
      </c>
      <c r="J356" s="7" t="str">
        <f>IFERROR(__xludf.DUMMYFUNCTION("IFERROR(INDEX(IMPORTRANGE(""https://docs.google.com/spreadsheets/d/1C3dRT-t5aGUUqaTPrAeqShEUVkFXBSAwZczxrMAv404/edit?gid=0#gid=0"",""Jul!L3:L""),MATCH($C356,IMPORTRANGE(""https://docs.google.com/spreadsheets/d/1C3dRT-t5aGUUqaTPrAeqShEUVkFXBSAwZczxrMAv404/"&amp;"edit?gid=0#gid=0"",""Jul!E3:E""),0)),"""")"),"")</f>
        <v/>
      </c>
      <c r="K356" s="7" t="str">
        <f>IFERROR(__xludf.DUMMYFUNCTION("IFERROR(INDEX(IMPORTRANGE(""https://docs.google.com/spreadsheets/d/1C3dRT-t5aGUUqaTPrAeqShEUVkFXBSAwZczxrMAv404/edit?gid=0#gid=0"",""Ago!L3:L""),MATCH($C356,IMPORTRANGE(""https://docs.google.com/spreadsheets/d/1C3dRT-t5aGUUqaTPrAeqShEUVkFXBSAwZczxrMAv404/"&amp;"edit?gid=0#gid=0"",""Ago!E3:E""),0)),"""")"),"")</f>
        <v/>
      </c>
      <c r="L356" s="7" t="str">
        <f>IFERROR(__xludf.DUMMYFUNCTION("IFERROR(INDEX(IMPORTRANGE(""https://docs.google.com/spreadsheets/d/1C3dRT-t5aGUUqaTPrAeqShEUVkFXBSAwZczxrMAv404/edit?gid=1065183617#gid=1065183617"",""Sep!L3:L""),MATCH($C356,IMPORTRANGE(""https://docs.google.com/spreadsheets/d/1C3dRT-t5aGUUqaTPrAeqShEUVk"&amp;"FXBSAwZczxrMAv404/edit?gid=1065183617#gid=1065183617"",""Sep!E3:E""),0)),"""")"),"")</f>
        <v/>
      </c>
    </row>
    <row r="357" ht="15.75" customHeight="1">
      <c r="B357" s="7" t="str">
        <f>IFERROR(__xludf.DUMMYFUNCTION("""COMPUTED_VALUE"""),"BP2600571610101")</f>
        <v>BP2600571610101</v>
      </c>
      <c r="C357" s="7" t="str">
        <f>IFERROR(__xludf.DUMMYFUNCTION("""COMPUTED_VALUE"""),"Realizar capacitación en el cuidado de la persona mayor con o sin discapacidad y autocuidado del cuidador")</f>
        <v>Realizar capacitación en el cuidado de la persona mayor con o sin discapacidad y autocuidado del cuidador</v>
      </c>
      <c r="D357" s="7" t="str">
        <f>IFERROR(__xludf.DUMMYFUNCTION("IFERROR(INDEX(IMPORTRANGE(""https://docs.google.com/spreadsheets/d/1C3dRT-t5aGUUqaTPrAeqShEUVkFXBSAwZczxrMAv404/edit?gid=0#gid=0"",""Ene-Jun!AL3:AL""),MATCH($C357,IMPORTRANGE(""https://docs.google.com/spreadsheets/d/1C3dRT-t5aGUUqaTPrAeqShEUVkFXBSAwZczxrM"&amp;"Av404/edit?gid=0#gid=0"",""Ene-Jun!E3:E""),0)),"""")"),"")</f>
        <v/>
      </c>
      <c r="E357" s="7" t="str">
        <f>IFERROR(__xludf.DUMMYFUNCTION("IFERROR(INDEX(IMPORTRANGE(""https://docs.google.com/spreadsheets/d/1C3dRT-t5aGUUqaTPrAeqShEUVkFXBSAwZczxrMAv404/edit?gid=0#gid=0"",""Ene-Jun!AM3:AM""),MATCH($C357,IMPORTRANGE(""https://docs.google.com/spreadsheets/d/1C3dRT-t5aGUUqaTPrAeqShEUVkFXBSAwZczxrM"&amp;"Av404/edit?gid=0#gid=0"",""Ene-Jun!E3:E""),0)),"""")"),"")</f>
        <v/>
      </c>
      <c r="F357" s="7" t="str">
        <f>IFERROR(__xludf.DUMMYFUNCTION("IFERROR(INDEX(IMPORTRANGE(""https://docs.google.com/spreadsheets/d/1C3dRT-t5aGUUqaTPrAeqShEUVkFXBSAwZczxrMAv404/edit?gid=0#gid=0"",""Ene-Jun!AN3:AN""),MATCH($C357,IMPORTRANGE(""https://docs.google.com/spreadsheets/d/1C3dRT-t5aGUUqaTPrAeqShEUVkFXBSAwZczxrM"&amp;"Av404/edit?gid=0#gid=0"",""Ene-Jun!E3:E""),0)),"""")"),"")</f>
        <v/>
      </c>
      <c r="G357" s="7" t="str">
        <f>IFERROR(__xludf.DUMMYFUNCTION("IFERROR(INDEX(IMPORTRANGE(""https://docs.google.com/spreadsheets/d/1C3dRT-t5aGUUqaTPrAeqShEUVkFXBSAwZczxrMAv404/edit?gid=0#gid=0"",""Ene-Jun!AO3:AO""),MATCH($C357,IMPORTRANGE(""https://docs.google.com/spreadsheets/d/1C3dRT-t5aGUUqaTPrAeqShEUVkFXBSAwZczxrM"&amp;"Av404/edit?gid=0#gid=0"",""Ene-Jun!E3:E""),0)),"""")"),"")</f>
        <v/>
      </c>
      <c r="H357" s="7" t="str">
        <f>IFERROR(__xludf.DUMMYFUNCTION("IFERROR(INDEX(IMPORTRANGE(""https://docs.google.com/spreadsheets/d/1C3dRT-t5aGUUqaTPrAeqShEUVkFXBSAwZczxrMAv404/edit?gid=0#gid=0"",""Ene-Jun!AP3:AP""),MATCH($C357,IMPORTRANGE(""https://docs.google.com/spreadsheets/d/1C3dRT-t5aGUUqaTPrAeqShEUVkFXBSAwZczxrM"&amp;"Av404/edit?gid=0#gid=0"",""Ene-Jun!E3:E""),0)),"""")"),"")</f>
        <v/>
      </c>
      <c r="I357" s="7" t="str">
        <f>IFERROR(__xludf.DUMMYFUNCTION("IFERROR(INDEX(IMPORTRANGE(""https://docs.google.com/spreadsheets/d/1C3dRT-t5aGUUqaTPrAeqShEUVkFXBSAwZczxrMAv404/edit?gid=0#gid=0"",""Ene-Jun!AQ3:AQ""),MATCH($C357,IMPORTRANGE(""https://docs.google.com/spreadsheets/d/1C3dRT-t5aGUUqaTPrAeqShEUVkFXBSAwZczxrM"&amp;"Av404/edit?gid=0#gid=0"",""Ene-Jun!E3:E""),0)),"""")"),"")</f>
        <v/>
      </c>
      <c r="J357" s="7" t="str">
        <f>IFERROR(__xludf.DUMMYFUNCTION("IFERROR(INDEX(IMPORTRANGE(""https://docs.google.com/spreadsheets/d/1C3dRT-t5aGUUqaTPrAeqShEUVkFXBSAwZczxrMAv404/edit?gid=0#gid=0"",""Jul!L3:L""),MATCH($C357,IMPORTRANGE(""https://docs.google.com/spreadsheets/d/1C3dRT-t5aGUUqaTPrAeqShEUVkFXBSAwZczxrMAv404/"&amp;"edit?gid=0#gid=0"",""Jul!E3:E""),0)),"""")"),"")</f>
        <v/>
      </c>
      <c r="K357" s="7" t="str">
        <f>IFERROR(__xludf.DUMMYFUNCTION("IFERROR(INDEX(IMPORTRANGE(""https://docs.google.com/spreadsheets/d/1C3dRT-t5aGUUqaTPrAeqShEUVkFXBSAwZczxrMAv404/edit?gid=0#gid=0"",""Ago!L3:L""),MATCH($C357,IMPORTRANGE(""https://docs.google.com/spreadsheets/d/1C3dRT-t5aGUUqaTPrAeqShEUVkFXBSAwZczxrMAv404/"&amp;"edit?gid=0#gid=0"",""Ago!E3:E""),0)),"""")"),"")</f>
        <v/>
      </c>
      <c r="L357" s="7" t="str">
        <f>IFERROR(__xludf.DUMMYFUNCTION("IFERROR(INDEX(IMPORTRANGE(""https://docs.google.com/spreadsheets/d/1C3dRT-t5aGUUqaTPrAeqShEUVkFXBSAwZczxrMAv404/edit?gid=1065183617#gid=1065183617"",""Sep!L3:L""),MATCH($C357,IMPORTRANGE(""https://docs.google.com/spreadsheets/d/1C3dRT-t5aGUUqaTPrAeqShEUVk"&amp;"FXBSAwZczxrMAv404/edit?gid=1065183617#gid=1065183617"",""Sep!E3:E""),0)),"""")"),"")</f>
        <v/>
      </c>
    </row>
    <row r="358" ht="15.75" customHeight="1">
      <c r="B358" s="7" t="str">
        <f>IFERROR(__xludf.DUMMYFUNCTION("""COMPUTED_VALUE"""),"BP2600571610101")</f>
        <v>BP2600571610101</v>
      </c>
      <c r="C358" s="7" t="str">
        <f>IFERROR(__xludf.DUMMYFUNCTION("""COMPUTED_VALUE"""),"Realizar capacitación en normas y derechos de las personas mayores con o sin discapacidad")</f>
        <v>Realizar capacitación en normas y derechos de las personas mayores con o sin discapacidad</v>
      </c>
      <c r="D358" s="7" t="str">
        <f>IFERROR(__xludf.DUMMYFUNCTION("IFERROR(INDEX(IMPORTRANGE(""https://docs.google.com/spreadsheets/d/1C3dRT-t5aGUUqaTPrAeqShEUVkFXBSAwZczxrMAv404/edit?gid=0#gid=0"",""Ene-Jun!AL3:AL""),MATCH($C358,IMPORTRANGE(""https://docs.google.com/spreadsheets/d/1C3dRT-t5aGUUqaTPrAeqShEUVkFXBSAwZczxrM"&amp;"Av404/edit?gid=0#gid=0"",""Ene-Jun!E3:E""),0)),"""")"),"")</f>
        <v/>
      </c>
      <c r="E358" s="7" t="str">
        <f>IFERROR(__xludf.DUMMYFUNCTION("IFERROR(INDEX(IMPORTRANGE(""https://docs.google.com/spreadsheets/d/1C3dRT-t5aGUUqaTPrAeqShEUVkFXBSAwZczxrMAv404/edit?gid=0#gid=0"",""Ene-Jun!AM3:AM""),MATCH($C358,IMPORTRANGE(""https://docs.google.com/spreadsheets/d/1C3dRT-t5aGUUqaTPrAeqShEUVkFXBSAwZczxrM"&amp;"Av404/edit?gid=0#gid=0"",""Ene-Jun!E3:E""),0)),"""")"),"")</f>
        <v/>
      </c>
      <c r="F358" s="7" t="str">
        <f>IFERROR(__xludf.DUMMYFUNCTION("IFERROR(INDEX(IMPORTRANGE(""https://docs.google.com/spreadsheets/d/1C3dRT-t5aGUUqaTPrAeqShEUVkFXBSAwZczxrMAv404/edit?gid=0#gid=0"",""Ene-Jun!AN3:AN""),MATCH($C358,IMPORTRANGE(""https://docs.google.com/spreadsheets/d/1C3dRT-t5aGUUqaTPrAeqShEUVkFXBSAwZczxrM"&amp;"Av404/edit?gid=0#gid=0"",""Ene-Jun!E3:E""),0)),"""")"),"")</f>
        <v/>
      </c>
      <c r="G358" s="7" t="str">
        <f>IFERROR(__xludf.DUMMYFUNCTION("IFERROR(INDEX(IMPORTRANGE(""https://docs.google.com/spreadsheets/d/1C3dRT-t5aGUUqaTPrAeqShEUVkFXBSAwZczxrMAv404/edit?gid=0#gid=0"",""Ene-Jun!AO3:AO""),MATCH($C358,IMPORTRANGE(""https://docs.google.com/spreadsheets/d/1C3dRT-t5aGUUqaTPrAeqShEUVkFXBSAwZczxrM"&amp;"Av404/edit?gid=0#gid=0"",""Ene-Jun!E3:E""),0)),"""")"),"")</f>
        <v/>
      </c>
      <c r="H358" s="7" t="str">
        <f>IFERROR(__xludf.DUMMYFUNCTION("IFERROR(INDEX(IMPORTRANGE(""https://docs.google.com/spreadsheets/d/1C3dRT-t5aGUUqaTPrAeqShEUVkFXBSAwZczxrMAv404/edit?gid=0#gid=0"",""Ene-Jun!AP3:AP""),MATCH($C358,IMPORTRANGE(""https://docs.google.com/spreadsheets/d/1C3dRT-t5aGUUqaTPrAeqShEUVkFXBSAwZczxrM"&amp;"Av404/edit?gid=0#gid=0"",""Ene-Jun!E3:E""),0)),"""")"),"")</f>
        <v/>
      </c>
      <c r="I358" s="7" t="str">
        <f>IFERROR(__xludf.DUMMYFUNCTION("IFERROR(INDEX(IMPORTRANGE(""https://docs.google.com/spreadsheets/d/1C3dRT-t5aGUUqaTPrAeqShEUVkFXBSAwZczxrMAv404/edit?gid=0#gid=0"",""Ene-Jun!AQ3:AQ""),MATCH($C358,IMPORTRANGE(""https://docs.google.com/spreadsheets/d/1C3dRT-t5aGUUqaTPrAeqShEUVkFXBSAwZczxrM"&amp;"Av404/edit?gid=0#gid=0"",""Ene-Jun!E3:E""),0)),"""")"),"")</f>
        <v/>
      </c>
      <c r="J358" s="7" t="str">
        <f>IFERROR(__xludf.DUMMYFUNCTION("IFERROR(INDEX(IMPORTRANGE(""https://docs.google.com/spreadsheets/d/1C3dRT-t5aGUUqaTPrAeqShEUVkFXBSAwZczxrMAv404/edit?gid=0#gid=0"",""Jul!L3:L""),MATCH($C358,IMPORTRANGE(""https://docs.google.com/spreadsheets/d/1C3dRT-t5aGUUqaTPrAeqShEUVkFXBSAwZczxrMAv404/"&amp;"edit?gid=0#gid=0"",""Jul!E3:E""),0)),"""")"),"")</f>
        <v/>
      </c>
      <c r="K358" s="7" t="str">
        <f>IFERROR(__xludf.DUMMYFUNCTION("IFERROR(INDEX(IMPORTRANGE(""https://docs.google.com/spreadsheets/d/1C3dRT-t5aGUUqaTPrAeqShEUVkFXBSAwZczxrMAv404/edit?gid=0#gid=0"",""Ago!L3:L""),MATCH($C358,IMPORTRANGE(""https://docs.google.com/spreadsheets/d/1C3dRT-t5aGUUqaTPrAeqShEUVkFXBSAwZczxrMAv404/"&amp;"edit?gid=0#gid=0"",""Ago!E3:E""),0)),"""")"),"")</f>
        <v/>
      </c>
      <c r="L358" s="7" t="str">
        <f>IFERROR(__xludf.DUMMYFUNCTION("IFERROR(INDEX(IMPORTRANGE(""https://docs.google.com/spreadsheets/d/1C3dRT-t5aGUUqaTPrAeqShEUVkFXBSAwZczxrMAv404/edit?gid=1065183617#gid=1065183617"",""Sep!L3:L""),MATCH($C358,IMPORTRANGE(""https://docs.google.com/spreadsheets/d/1C3dRT-t5aGUUqaTPrAeqShEUVk"&amp;"FXBSAwZczxrMAv404/edit?gid=1065183617#gid=1065183617"",""Sep!E3:E""),0)),"""")"),"")</f>
        <v/>
      </c>
    </row>
    <row r="359" ht="15.75" customHeight="1">
      <c r="B359" s="7" t="str">
        <f>IFERROR(__xludf.DUMMYFUNCTION("""COMPUTED_VALUE"""),"BP2600571610101")</f>
        <v>BP2600571610101</v>
      </c>
      <c r="C359" s="7" t="str">
        <f>IFERROR(__xludf.DUMMYFUNCTION("""COMPUTED_VALUE"""),"Realizar convocatoria, divulgación, inscripción y selección de beneficiarios del proyecto")</f>
        <v>Realizar convocatoria, divulgación, inscripción y selección de beneficiarios del proyecto</v>
      </c>
      <c r="D359" s="7" t="str">
        <f>IFERROR(__xludf.DUMMYFUNCTION("IFERROR(INDEX(IMPORTRANGE(""https://docs.google.com/spreadsheets/d/1C3dRT-t5aGUUqaTPrAeqShEUVkFXBSAwZczxrMAv404/edit?gid=0#gid=0"",""Ene-Jun!AL3:AL""),MATCH($C359,IMPORTRANGE(""https://docs.google.com/spreadsheets/d/1C3dRT-t5aGUUqaTPrAeqShEUVkFXBSAwZczxrM"&amp;"Av404/edit?gid=0#gid=0"",""Ene-Jun!E3:E""),0)),"""")"),"")</f>
        <v/>
      </c>
      <c r="E359" s="7" t="str">
        <f>IFERROR(__xludf.DUMMYFUNCTION("IFERROR(INDEX(IMPORTRANGE(""https://docs.google.com/spreadsheets/d/1C3dRT-t5aGUUqaTPrAeqShEUVkFXBSAwZczxrMAv404/edit?gid=0#gid=0"",""Ene-Jun!AM3:AM""),MATCH($C359,IMPORTRANGE(""https://docs.google.com/spreadsheets/d/1C3dRT-t5aGUUqaTPrAeqShEUVkFXBSAwZczxrM"&amp;"Av404/edit?gid=0#gid=0"",""Ene-Jun!E3:E""),0)),"""")"),"")</f>
        <v/>
      </c>
      <c r="F359" s="7" t="str">
        <f>IFERROR(__xludf.DUMMYFUNCTION("IFERROR(INDEX(IMPORTRANGE(""https://docs.google.com/spreadsheets/d/1C3dRT-t5aGUUqaTPrAeqShEUVkFXBSAwZczxrMAv404/edit?gid=0#gid=0"",""Ene-Jun!AN3:AN""),MATCH($C359,IMPORTRANGE(""https://docs.google.com/spreadsheets/d/1C3dRT-t5aGUUqaTPrAeqShEUVkFXBSAwZczxrM"&amp;"Av404/edit?gid=0#gid=0"",""Ene-Jun!E3:E""),0)),"""")"),"")</f>
        <v/>
      </c>
      <c r="G359" s="7" t="str">
        <f>IFERROR(__xludf.DUMMYFUNCTION("IFERROR(INDEX(IMPORTRANGE(""https://docs.google.com/spreadsheets/d/1C3dRT-t5aGUUqaTPrAeqShEUVkFXBSAwZczxrMAv404/edit?gid=0#gid=0"",""Ene-Jun!AO3:AO""),MATCH($C359,IMPORTRANGE(""https://docs.google.com/spreadsheets/d/1C3dRT-t5aGUUqaTPrAeqShEUVkFXBSAwZczxrM"&amp;"Av404/edit?gid=0#gid=0"",""Ene-Jun!E3:E""),0)),"""")"),"")</f>
        <v/>
      </c>
      <c r="H359" s="7" t="str">
        <f>IFERROR(__xludf.DUMMYFUNCTION("IFERROR(INDEX(IMPORTRANGE(""https://docs.google.com/spreadsheets/d/1C3dRT-t5aGUUqaTPrAeqShEUVkFXBSAwZczxrMAv404/edit?gid=0#gid=0"",""Ene-Jun!AP3:AP""),MATCH($C359,IMPORTRANGE(""https://docs.google.com/spreadsheets/d/1C3dRT-t5aGUUqaTPrAeqShEUVkFXBSAwZczxrM"&amp;"Av404/edit?gid=0#gid=0"",""Ene-Jun!E3:E""),0)),"""")"),"")</f>
        <v/>
      </c>
      <c r="I359" s="7" t="str">
        <f>IFERROR(__xludf.DUMMYFUNCTION("IFERROR(INDEX(IMPORTRANGE(""https://docs.google.com/spreadsheets/d/1C3dRT-t5aGUUqaTPrAeqShEUVkFXBSAwZczxrMAv404/edit?gid=0#gid=0"",""Ene-Jun!AQ3:AQ""),MATCH($C359,IMPORTRANGE(""https://docs.google.com/spreadsheets/d/1C3dRT-t5aGUUqaTPrAeqShEUVkFXBSAwZczxrM"&amp;"Av404/edit?gid=0#gid=0"",""Ene-Jun!E3:E""),0)),"""")"),"")</f>
        <v/>
      </c>
      <c r="J359" s="7" t="str">
        <f>IFERROR(__xludf.DUMMYFUNCTION("IFERROR(INDEX(IMPORTRANGE(""https://docs.google.com/spreadsheets/d/1C3dRT-t5aGUUqaTPrAeqShEUVkFXBSAwZczxrMAv404/edit?gid=0#gid=0"",""Jul!L3:L""),MATCH($C359,IMPORTRANGE(""https://docs.google.com/spreadsheets/d/1C3dRT-t5aGUUqaTPrAeqShEUVkFXBSAwZczxrMAv404/"&amp;"edit?gid=0#gid=0"",""Jul!E3:E""),0)),"""")"),"")</f>
        <v/>
      </c>
      <c r="K359" s="7" t="str">
        <f>IFERROR(__xludf.DUMMYFUNCTION("IFERROR(INDEX(IMPORTRANGE(""https://docs.google.com/spreadsheets/d/1C3dRT-t5aGUUqaTPrAeqShEUVkFXBSAwZczxrMAv404/edit?gid=0#gid=0"",""Ago!L3:L""),MATCH($C359,IMPORTRANGE(""https://docs.google.com/spreadsheets/d/1C3dRT-t5aGUUqaTPrAeqShEUVkFXBSAwZczxrMAv404/"&amp;"edit?gid=0#gid=0"",""Ago!E3:E""),0)),"""")"),"")</f>
        <v/>
      </c>
      <c r="L359" s="7" t="str">
        <f>IFERROR(__xludf.DUMMYFUNCTION("IFERROR(INDEX(IMPORTRANGE(""https://docs.google.com/spreadsheets/d/1C3dRT-t5aGUUqaTPrAeqShEUVkFXBSAwZczxrMAv404/edit?gid=1065183617#gid=1065183617"",""Sep!L3:L""),MATCH($C359,IMPORTRANGE(""https://docs.google.com/spreadsheets/d/1C3dRT-t5aGUUqaTPrAeqShEUVk"&amp;"FXBSAwZczxrMAv404/edit?gid=1065183617#gid=1065183617"",""Sep!E3:E""),0)),"""")"),"")</f>
        <v/>
      </c>
    </row>
    <row r="360" ht="15.75" customHeight="1">
      <c r="B360" s="7" t="str">
        <f>IFERROR(__xludf.DUMMYFUNCTION("""COMPUTED_VALUE"""),"BP2600571610101")</f>
        <v>BP2600571610101</v>
      </c>
      <c r="C360" s="7" t="str">
        <f>IFERROR(__xludf.DUMMYFUNCTION("""COMPUTED_VALUE"""),"Realizar evento de clausura para integración, esparcimiento y certificación e los beneficiarios del proyecto")</f>
        <v>Realizar evento de clausura para integración, esparcimiento y certificación e los beneficiarios del proyecto</v>
      </c>
      <c r="D360" s="7" t="str">
        <f>IFERROR(__xludf.DUMMYFUNCTION("IFERROR(INDEX(IMPORTRANGE(""https://docs.google.com/spreadsheets/d/1C3dRT-t5aGUUqaTPrAeqShEUVkFXBSAwZczxrMAv404/edit?gid=0#gid=0"",""Ene-Jun!AL3:AL""),MATCH($C360,IMPORTRANGE(""https://docs.google.com/spreadsheets/d/1C3dRT-t5aGUUqaTPrAeqShEUVkFXBSAwZczxrM"&amp;"Av404/edit?gid=0#gid=0"",""Ene-Jun!E3:E""),0)),"""")"),"")</f>
        <v/>
      </c>
      <c r="E360" s="7" t="str">
        <f>IFERROR(__xludf.DUMMYFUNCTION("IFERROR(INDEX(IMPORTRANGE(""https://docs.google.com/spreadsheets/d/1C3dRT-t5aGUUqaTPrAeqShEUVkFXBSAwZczxrMAv404/edit?gid=0#gid=0"",""Ene-Jun!AM3:AM""),MATCH($C360,IMPORTRANGE(""https://docs.google.com/spreadsheets/d/1C3dRT-t5aGUUqaTPrAeqShEUVkFXBSAwZczxrM"&amp;"Av404/edit?gid=0#gid=0"",""Ene-Jun!E3:E""),0)),"""")"),"")</f>
        <v/>
      </c>
      <c r="F360" s="7" t="str">
        <f>IFERROR(__xludf.DUMMYFUNCTION("IFERROR(INDEX(IMPORTRANGE(""https://docs.google.com/spreadsheets/d/1C3dRT-t5aGUUqaTPrAeqShEUVkFXBSAwZczxrMAv404/edit?gid=0#gid=0"",""Ene-Jun!AN3:AN""),MATCH($C360,IMPORTRANGE(""https://docs.google.com/spreadsheets/d/1C3dRT-t5aGUUqaTPrAeqShEUVkFXBSAwZczxrM"&amp;"Av404/edit?gid=0#gid=0"",""Ene-Jun!E3:E""),0)),"""")"),"")</f>
        <v/>
      </c>
      <c r="G360" s="7" t="str">
        <f>IFERROR(__xludf.DUMMYFUNCTION("IFERROR(INDEX(IMPORTRANGE(""https://docs.google.com/spreadsheets/d/1C3dRT-t5aGUUqaTPrAeqShEUVkFXBSAwZczxrMAv404/edit?gid=0#gid=0"",""Ene-Jun!AO3:AO""),MATCH($C360,IMPORTRANGE(""https://docs.google.com/spreadsheets/d/1C3dRT-t5aGUUqaTPrAeqShEUVkFXBSAwZczxrM"&amp;"Av404/edit?gid=0#gid=0"",""Ene-Jun!E3:E""),0)),"""")"),"")</f>
        <v/>
      </c>
      <c r="H360" s="7" t="str">
        <f>IFERROR(__xludf.DUMMYFUNCTION("IFERROR(INDEX(IMPORTRANGE(""https://docs.google.com/spreadsheets/d/1C3dRT-t5aGUUqaTPrAeqShEUVkFXBSAwZczxrMAv404/edit?gid=0#gid=0"",""Ene-Jun!AP3:AP""),MATCH($C360,IMPORTRANGE(""https://docs.google.com/spreadsheets/d/1C3dRT-t5aGUUqaTPrAeqShEUVkFXBSAwZczxrM"&amp;"Av404/edit?gid=0#gid=0"",""Ene-Jun!E3:E""),0)),"""")"),"")</f>
        <v/>
      </c>
      <c r="I360" s="7" t="str">
        <f>IFERROR(__xludf.DUMMYFUNCTION("IFERROR(INDEX(IMPORTRANGE(""https://docs.google.com/spreadsheets/d/1C3dRT-t5aGUUqaTPrAeqShEUVkFXBSAwZczxrMAv404/edit?gid=0#gid=0"",""Ene-Jun!AQ3:AQ""),MATCH($C360,IMPORTRANGE(""https://docs.google.com/spreadsheets/d/1C3dRT-t5aGUUqaTPrAeqShEUVkFXBSAwZczxrM"&amp;"Av404/edit?gid=0#gid=0"",""Ene-Jun!E3:E""),0)),"""")"),"")</f>
        <v/>
      </c>
      <c r="J360" s="7" t="str">
        <f>IFERROR(__xludf.DUMMYFUNCTION("IFERROR(INDEX(IMPORTRANGE(""https://docs.google.com/spreadsheets/d/1C3dRT-t5aGUUqaTPrAeqShEUVkFXBSAwZczxrMAv404/edit?gid=0#gid=0"",""Jul!L3:L""),MATCH($C360,IMPORTRANGE(""https://docs.google.com/spreadsheets/d/1C3dRT-t5aGUUqaTPrAeqShEUVkFXBSAwZczxrMAv404/"&amp;"edit?gid=0#gid=0"",""Jul!E3:E""),0)),"""")"),"")</f>
        <v/>
      </c>
      <c r="K360" s="7" t="str">
        <f>IFERROR(__xludf.DUMMYFUNCTION("IFERROR(INDEX(IMPORTRANGE(""https://docs.google.com/spreadsheets/d/1C3dRT-t5aGUUqaTPrAeqShEUVkFXBSAwZczxrMAv404/edit?gid=0#gid=0"",""Ago!L3:L""),MATCH($C360,IMPORTRANGE(""https://docs.google.com/spreadsheets/d/1C3dRT-t5aGUUqaTPrAeqShEUVkFXBSAwZczxrMAv404/"&amp;"edit?gid=0#gid=0"",""Ago!E3:E""),0)),"""")"),"")</f>
        <v/>
      </c>
      <c r="L360" s="7" t="str">
        <f>IFERROR(__xludf.DUMMYFUNCTION("IFERROR(INDEX(IMPORTRANGE(""https://docs.google.com/spreadsheets/d/1C3dRT-t5aGUUqaTPrAeqShEUVkFXBSAwZczxrMAv404/edit?gid=1065183617#gid=1065183617"",""Sep!L3:L""),MATCH($C360,IMPORTRANGE(""https://docs.google.com/spreadsheets/d/1C3dRT-t5aGUUqaTPrAeqShEUVk"&amp;"FXBSAwZczxrMAv404/edit?gid=1065183617#gid=1065183617"",""Sep!E3:E""),0)),"""")"),"")</f>
        <v/>
      </c>
    </row>
    <row r="361" ht="15.75" customHeight="1">
      <c r="B361" s="7" t="str">
        <f>IFERROR(__xludf.DUMMYFUNCTION("""COMPUTED_VALUE"""),"BP2600571610101")</f>
        <v>BP2600571610101</v>
      </c>
      <c r="C361" s="7" t="str">
        <f>IFERROR(__xludf.DUMMYFUNCTION("""COMPUTED_VALUE"""),"Suministrar insumos y materiales educativos, herramientas, refrigerios, papelería para el desarrollo de las capacitaciones de los módulos de cuidado")</f>
        <v>Suministrar insumos y materiales educativos, herramientas, refrigerios, papelería para el desarrollo de las capacitaciones de los módulos de cuidado</v>
      </c>
      <c r="D361" s="7" t="str">
        <f>IFERROR(__xludf.DUMMYFUNCTION("IFERROR(INDEX(IMPORTRANGE(""https://docs.google.com/spreadsheets/d/1C3dRT-t5aGUUqaTPrAeqShEUVkFXBSAwZczxrMAv404/edit?gid=0#gid=0"",""Ene-Jun!AL3:AL""),MATCH($C361,IMPORTRANGE(""https://docs.google.com/spreadsheets/d/1C3dRT-t5aGUUqaTPrAeqShEUVkFXBSAwZczxrM"&amp;"Av404/edit?gid=0#gid=0"",""Ene-Jun!E3:E""),0)),"""")"),"")</f>
        <v/>
      </c>
      <c r="E361" s="7" t="str">
        <f>IFERROR(__xludf.DUMMYFUNCTION("IFERROR(INDEX(IMPORTRANGE(""https://docs.google.com/spreadsheets/d/1C3dRT-t5aGUUqaTPrAeqShEUVkFXBSAwZczxrMAv404/edit?gid=0#gid=0"",""Ene-Jun!AM3:AM""),MATCH($C361,IMPORTRANGE(""https://docs.google.com/spreadsheets/d/1C3dRT-t5aGUUqaTPrAeqShEUVkFXBSAwZczxrM"&amp;"Av404/edit?gid=0#gid=0"",""Ene-Jun!E3:E""),0)),"""")"),"")</f>
        <v/>
      </c>
      <c r="F361" s="7" t="str">
        <f>IFERROR(__xludf.DUMMYFUNCTION("IFERROR(INDEX(IMPORTRANGE(""https://docs.google.com/spreadsheets/d/1C3dRT-t5aGUUqaTPrAeqShEUVkFXBSAwZczxrMAv404/edit?gid=0#gid=0"",""Ene-Jun!AN3:AN""),MATCH($C361,IMPORTRANGE(""https://docs.google.com/spreadsheets/d/1C3dRT-t5aGUUqaTPrAeqShEUVkFXBSAwZczxrM"&amp;"Av404/edit?gid=0#gid=0"",""Ene-Jun!E3:E""),0)),"""")"),"")</f>
        <v/>
      </c>
      <c r="G361" s="7" t="str">
        <f>IFERROR(__xludf.DUMMYFUNCTION("IFERROR(INDEX(IMPORTRANGE(""https://docs.google.com/spreadsheets/d/1C3dRT-t5aGUUqaTPrAeqShEUVkFXBSAwZczxrMAv404/edit?gid=0#gid=0"",""Ene-Jun!AO3:AO""),MATCH($C361,IMPORTRANGE(""https://docs.google.com/spreadsheets/d/1C3dRT-t5aGUUqaTPrAeqShEUVkFXBSAwZczxrM"&amp;"Av404/edit?gid=0#gid=0"",""Ene-Jun!E3:E""),0)),"""")"),"")</f>
        <v/>
      </c>
      <c r="H361" s="7" t="str">
        <f>IFERROR(__xludf.DUMMYFUNCTION("IFERROR(INDEX(IMPORTRANGE(""https://docs.google.com/spreadsheets/d/1C3dRT-t5aGUUqaTPrAeqShEUVkFXBSAwZczxrMAv404/edit?gid=0#gid=0"",""Ene-Jun!AP3:AP""),MATCH($C361,IMPORTRANGE(""https://docs.google.com/spreadsheets/d/1C3dRT-t5aGUUqaTPrAeqShEUVkFXBSAwZczxrM"&amp;"Av404/edit?gid=0#gid=0"",""Ene-Jun!E3:E""),0)),"""")"),"")</f>
        <v/>
      </c>
      <c r="I361" s="7" t="str">
        <f>IFERROR(__xludf.DUMMYFUNCTION("IFERROR(INDEX(IMPORTRANGE(""https://docs.google.com/spreadsheets/d/1C3dRT-t5aGUUqaTPrAeqShEUVkFXBSAwZczxrMAv404/edit?gid=0#gid=0"",""Ene-Jun!AQ3:AQ""),MATCH($C361,IMPORTRANGE(""https://docs.google.com/spreadsheets/d/1C3dRT-t5aGUUqaTPrAeqShEUVkFXBSAwZczxrM"&amp;"Av404/edit?gid=0#gid=0"",""Ene-Jun!E3:E""),0)),"""")"),"")</f>
        <v/>
      </c>
      <c r="J361" s="7" t="str">
        <f>IFERROR(__xludf.DUMMYFUNCTION("IFERROR(INDEX(IMPORTRANGE(""https://docs.google.com/spreadsheets/d/1C3dRT-t5aGUUqaTPrAeqShEUVkFXBSAwZczxrMAv404/edit?gid=0#gid=0"",""Jul!L3:L""),MATCH($C361,IMPORTRANGE(""https://docs.google.com/spreadsheets/d/1C3dRT-t5aGUUqaTPrAeqShEUVkFXBSAwZczxrMAv404/"&amp;"edit?gid=0#gid=0"",""Jul!E3:E""),0)),"""")"),"")</f>
        <v/>
      </c>
      <c r="K361" s="7" t="str">
        <f>IFERROR(__xludf.DUMMYFUNCTION("IFERROR(INDEX(IMPORTRANGE(""https://docs.google.com/spreadsheets/d/1C3dRT-t5aGUUqaTPrAeqShEUVkFXBSAwZczxrMAv404/edit?gid=0#gid=0"",""Ago!L3:L""),MATCH($C361,IMPORTRANGE(""https://docs.google.com/spreadsheets/d/1C3dRT-t5aGUUqaTPrAeqShEUVkFXBSAwZczxrMAv404/"&amp;"edit?gid=0#gid=0"",""Ago!E3:E""),0)),"""")"),"")</f>
        <v/>
      </c>
      <c r="L361" s="7" t="str">
        <f>IFERROR(__xludf.DUMMYFUNCTION("IFERROR(INDEX(IMPORTRANGE(""https://docs.google.com/spreadsheets/d/1C3dRT-t5aGUUqaTPrAeqShEUVkFXBSAwZczxrMAv404/edit?gid=1065183617#gid=1065183617"",""Sep!L3:L""),MATCH($C361,IMPORTRANGE(""https://docs.google.com/spreadsheets/d/1C3dRT-t5aGUUqaTPrAeqShEUVk"&amp;"FXBSAwZczxrMAv404/edit?gid=1065183617#gid=1065183617"",""Sep!E3:E""),0)),"""")"),"")</f>
        <v/>
      </c>
    </row>
    <row r="362" ht="15.75" customHeight="1">
      <c r="B362" s="7" t="str">
        <f>IFERROR(__xludf.DUMMYFUNCTION("""COMPUTED_VALUE"""),"BP2600571710101")</f>
        <v>BP2600571710101</v>
      </c>
      <c r="C362" s="7" t="str">
        <f>IFERROR(__xludf.DUMMYFUNCTION("""COMPUTED_VALUE"""),"Realizar capacitaciones en habilidades instrumentales para promover el proyecto de vida de las personas con discapacidad")</f>
        <v>Realizar capacitaciones en habilidades instrumentales para promover el proyecto de vida de las personas con discapacidad</v>
      </c>
      <c r="D362" s="7" t="str">
        <f>IFERROR(__xludf.DUMMYFUNCTION("IFERROR(INDEX(IMPORTRANGE(""https://docs.google.com/spreadsheets/d/1C3dRT-t5aGUUqaTPrAeqShEUVkFXBSAwZczxrMAv404/edit?gid=0#gid=0"",""Ene-Jun!AL3:AL""),MATCH($C362,IMPORTRANGE(""https://docs.google.com/spreadsheets/d/1C3dRT-t5aGUUqaTPrAeqShEUVkFXBSAwZczxrM"&amp;"Av404/edit?gid=0#gid=0"",""Ene-Jun!E3:E""),0)),"""")"),"")</f>
        <v/>
      </c>
      <c r="E362" s="7" t="str">
        <f>IFERROR(__xludf.DUMMYFUNCTION("IFERROR(INDEX(IMPORTRANGE(""https://docs.google.com/spreadsheets/d/1C3dRT-t5aGUUqaTPrAeqShEUVkFXBSAwZczxrMAv404/edit?gid=0#gid=0"",""Ene-Jun!AM3:AM""),MATCH($C362,IMPORTRANGE(""https://docs.google.com/spreadsheets/d/1C3dRT-t5aGUUqaTPrAeqShEUVkFXBSAwZczxrM"&amp;"Av404/edit?gid=0#gid=0"",""Ene-Jun!E3:E""),0)),"""")"),"")</f>
        <v/>
      </c>
      <c r="F362" s="7" t="str">
        <f>IFERROR(__xludf.DUMMYFUNCTION("IFERROR(INDEX(IMPORTRANGE(""https://docs.google.com/spreadsheets/d/1C3dRT-t5aGUUqaTPrAeqShEUVkFXBSAwZczxrMAv404/edit?gid=0#gid=0"",""Ene-Jun!AN3:AN""),MATCH($C362,IMPORTRANGE(""https://docs.google.com/spreadsheets/d/1C3dRT-t5aGUUqaTPrAeqShEUVkFXBSAwZczxrM"&amp;"Av404/edit?gid=0#gid=0"",""Ene-Jun!E3:E""),0)),"""")"),"")</f>
        <v/>
      </c>
      <c r="G362" s="7" t="str">
        <f>IFERROR(__xludf.DUMMYFUNCTION("IFERROR(INDEX(IMPORTRANGE(""https://docs.google.com/spreadsheets/d/1C3dRT-t5aGUUqaTPrAeqShEUVkFXBSAwZczxrMAv404/edit?gid=0#gid=0"",""Ene-Jun!AO3:AO""),MATCH($C362,IMPORTRANGE(""https://docs.google.com/spreadsheets/d/1C3dRT-t5aGUUqaTPrAeqShEUVkFXBSAwZczxrM"&amp;"Av404/edit?gid=0#gid=0"",""Ene-Jun!E3:E""),0)),"""")"),"")</f>
        <v/>
      </c>
      <c r="H362" s="7" t="str">
        <f>IFERROR(__xludf.DUMMYFUNCTION("IFERROR(INDEX(IMPORTRANGE(""https://docs.google.com/spreadsheets/d/1C3dRT-t5aGUUqaTPrAeqShEUVkFXBSAwZczxrMAv404/edit?gid=0#gid=0"",""Ene-Jun!AP3:AP""),MATCH($C362,IMPORTRANGE(""https://docs.google.com/spreadsheets/d/1C3dRT-t5aGUUqaTPrAeqShEUVkFXBSAwZczxrM"&amp;"Av404/edit?gid=0#gid=0"",""Ene-Jun!E3:E""),0)),"""")"),"")</f>
        <v/>
      </c>
      <c r="I362" s="7" t="str">
        <f>IFERROR(__xludf.DUMMYFUNCTION("IFERROR(INDEX(IMPORTRANGE(""https://docs.google.com/spreadsheets/d/1C3dRT-t5aGUUqaTPrAeqShEUVkFXBSAwZczxrMAv404/edit?gid=0#gid=0"",""Ene-Jun!AQ3:AQ""),MATCH($C362,IMPORTRANGE(""https://docs.google.com/spreadsheets/d/1C3dRT-t5aGUUqaTPrAeqShEUVkFXBSAwZczxrM"&amp;"Av404/edit?gid=0#gid=0"",""Ene-Jun!E3:E""),0)),"""")"),"")</f>
        <v/>
      </c>
      <c r="J362" s="7" t="str">
        <f>IFERROR(__xludf.DUMMYFUNCTION("IFERROR(INDEX(IMPORTRANGE(""https://docs.google.com/spreadsheets/d/1C3dRT-t5aGUUqaTPrAeqShEUVkFXBSAwZczxrMAv404/edit?gid=0#gid=0"",""Jul!L3:L""),MATCH($C362,IMPORTRANGE(""https://docs.google.com/spreadsheets/d/1C3dRT-t5aGUUqaTPrAeqShEUVkFXBSAwZczxrMAv404/"&amp;"edit?gid=0#gid=0"",""Jul!E3:E""),0)),"""")"),"")</f>
        <v/>
      </c>
      <c r="K362" s="7" t="str">
        <f>IFERROR(__xludf.DUMMYFUNCTION("IFERROR(INDEX(IMPORTRANGE(""https://docs.google.com/spreadsheets/d/1C3dRT-t5aGUUqaTPrAeqShEUVkFXBSAwZczxrMAv404/edit?gid=0#gid=0"",""Ago!L3:L""),MATCH($C362,IMPORTRANGE(""https://docs.google.com/spreadsheets/d/1C3dRT-t5aGUUqaTPrAeqShEUVkFXBSAwZczxrMAv404/"&amp;"edit?gid=0#gid=0"",""Ago!E3:E""),0)),"""")"),"")</f>
        <v/>
      </c>
      <c r="L362" s="7" t="str">
        <f>IFERROR(__xludf.DUMMYFUNCTION("IFERROR(INDEX(IMPORTRANGE(""https://docs.google.com/spreadsheets/d/1C3dRT-t5aGUUqaTPrAeqShEUVkFXBSAwZczxrMAv404/edit?gid=1065183617#gid=1065183617"",""Sep!L3:L""),MATCH($C362,IMPORTRANGE(""https://docs.google.com/spreadsheets/d/1C3dRT-t5aGUUqaTPrAeqShEUVk"&amp;"FXBSAwZczxrMAv404/edit?gid=1065183617#gid=1065183617"",""Sep!E3:E""),0)),"""")"),"")</f>
        <v/>
      </c>
    </row>
    <row r="363" ht="15.75" customHeight="1">
      <c r="B363" s="7" t="str">
        <f>IFERROR(__xludf.DUMMYFUNCTION("""COMPUTED_VALUE"""),"BP2600571710101")</f>
        <v>BP2600571710101</v>
      </c>
      <c r="C363" s="7" t="str">
        <f>IFERROR(__xludf.DUMMYFUNCTION("""COMPUTED_VALUE"""),"Realizar capacitaciones en proyecto de vida y fortalecimiento organizativo")</f>
        <v>Realizar capacitaciones en proyecto de vida y fortalecimiento organizativo</v>
      </c>
      <c r="D363" s="7" t="str">
        <f>IFERROR(__xludf.DUMMYFUNCTION("IFERROR(INDEX(IMPORTRANGE(""https://docs.google.com/spreadsheets/d/1C3dRT-t5aGUUqaTPrAeqShEUVkFXBSAwZczxrMAv404/edit?gid=0#gid=0"",""Ene-Jun!AL3:AL""),MATCH($C363,IMPORTRANGE(""https://docs.google.com/spreadsheets/d/1C3dRT-t5aGUUqaTPrAeqShEUVkFXBSAwZczxrM"&amp;"Av404/edit?gid=0#gid=0"",""Ene-Jun!E3:E""),0)),"""")"),"")</f>
        <v/>
      </c>
      <c r="E363" s="7" t="str">
        <f>IFERROR(__xludf.DUMMYFUNCTION("IFERROR(INDEX(IMPORTRANGE(""https://docs.google.com/spreadsheets/d/1C3dRT-t5aGUUqaTPrAeqShEUVkFXBSAwZczxrMAv404/edit?gid=0#gid=0"",""Ene-Jun!AM3:AM""),MATCH($C363,IMPORTRANGE(""https://docs.google.com/spreadsheets/d/1C3dRT-t5aGUUqaTPrAeqShEUVkFXBSAwZczxrM"&amp;"Av404/edit?gid=0#gid=0"",""Ene-Jun!E3:E""),0)),"""")"),"")</f>
        <v/>
      </c>
      <c r="F363" s="7" t="str">
        <f>IFERROR(__xludf.DUMMYFUNCTION("IFERROR(INDEX(IMPORTRANGE(""https://docs.google.com/spreadsheets/d/1C3dRT-t5aGUUqaTPrAeqShEUVkFXBSAwZczxrMAv404/edit?gid=0#gid=0"",""Ene-Jun!AN3:AN""),MATCH($C363,IMPORTRANGE(""https://docs.google.com/spreadsheets/d/1C3dRT-t5aGUUqaTPrAeqShEUVkFXBSAwZczxrM"&amp;"Av404/edit?gid=0#gid=0"",""Ene-Jun!E3:E""),0)),"""")"),"")</f>
        <v/>
      </c>
      <c r="G363" s="7" t="str">
        <f>IFERROR(__xludf.DUMMYFUNCTION("IFERROR(INDEX(IMPORTRANGE(""https://docs.google.com/spreadsheets/d/1C3dRT-t5aGUUqaTPrAeqShEUVkFXBSAwZczxrMAv404/edit?gid=0#gid=0"",""Ene-Jun!AO3:AO""),MATCH($C363,IMPORTRANGE(""https://docs.google.com/spreadsheets/d/1C3dRT-t5aGUUqaTPrAeqShEUVkFXBSAwZczxrM"&amp;"Av404/edit?gid=0#gid=0"",""Ene-Jun!E3:E""),0)),"""")"),"")</f>
        <v/>
      </c>
      <c r="H363" s="7" t="str">
        <f>IFERROR(__xludf.DUMMYFUNCTION("IFERROR(INDEX(IMPORTRANGE(""https://docs.google.com/spreadsheets/d/1C3dRT-t5aGUUqaTPrAeqShEUVkFXBSAwZczxrMAv404/edit?gid=0#gid=0"",""Ene-Jun!AP3:AP""),MATCH($C363,IMPORTRANGE(""https://docs.google.com/spreadsheets/d/1C3dRT-t5aGUUqaTPrAeqShEUVkFXBSAwZczxrM"&amp;"Av404/edit?gid=0#gid=0"",""Ene-Jun!E3:E""),0)),"""")"),"")</f>
        <v/>
      </c>
      <c r="I363" s="7" t="str">
        <f>IFERROR(__xludf.DUMMYFUNCTION("IFERROR(INDEX(IMPORTRANGE(""https://docs.google.com/spreadsheets/d/1C3dRT-t5aGUUqaTPrAeqShEUVkFXBSAwZczxrMAv404/edit?gid=0#gid=0"",""Ene-Jun!AQ3:AQ""),MATCH($C363,IMPORTRANGE(""https://docs.google.com/spreadsheets/d/1C3dRT-t5aGUUqaTPrAeqShEUVkFXBSAwZczxrM"&amp;"Av404/edit?gid=0#gid=0"",""Ene-Jun!E3:E""),0)),"""")"),"")</f>
        <v/>
      </c>
      <c r="J363" s="7" t="str">
        <f>IFERROR(__xludf.DUMMYFUNCTION("IFERROR(INDEX(IMPORTRANGE(""https://docs.google.com/spreadsheets/d/1C3dRT-t5aGUUqaTPrAeqShEUVkFXBSAwZczxrMAv404/edit?gid=0#gid=0"",""Jul!L3:L""),MATCH($C363,IMPORTRANGE(""https://docs.google.com/spreadsheets/d/1C3dRT-t5aGUUqaTPrAeqShEUVkFXBSAwZczxrMAv404/"&amp;"edit?gid=0#gid=0"",""Jul!E3:E""),0)),"""")"),"")</f>
        <v/>
      </c>
      <c r="K363" s="7" t="str">
        <f>IFERROR(__xludf.DUMMYFUNCTION("IFERROR(INDEX(IMPORTRANGE(""https://docs.google.com/spreadsheets/d/1C3dRT-t5aGUUqaTPrAeqShEUVkFXBSAwZczxrMAv404/edit?gid=0#gid=0"",""Ago!L3:L""),MATCH($C363,IMPORTRANGE(""https://docs.google.com/spreadsheets/d/1C3dRT-t5aGUUqaTPrAeqShEUVkFXBSAwZczxrMAv404/"&amp;"edit?gid=0#gid=0"",""Ago!E3:E""),0)),"""")"),"")</f>
        <v/>
      </c>
      <c r="L363" s="7" t="str">
        <f>IFERROR(__xludf.DUMMYFUNCTION("IFERROR(INDEX(IMPORTRANGE(""https://docs.google.com/spreadsheets/d/1C3dRT-t5aGUUqaTPrAeqShEUVkFXBSAwZczxrMAv404/edit?gid=1065183617#gid=1065183617"",""Sep!L3:L""),MATCH($C363,IMPORTRANGE(""https://docs.google.com/spreadsheets/d/1C3dRT-t5aGUUqaTPrAeqShEUVk"&amp;"FXBSAwZczxrMAv404/edit?gid=1065183617#gid=1065183617"",""Sep!E3:E""),0)),"""")"),"")</f>
        <v/>
      </c>
    </row>
    <row r="364" ht="15.75" customHeight="1">
      <c r="B364" s="7" t="str">
        <f>IFERROR(__xludf.DUMMYFUNCTION("""COMPUTED_VALUE"""),"BP2600571710101")</f>
        <v>BP2600571710101</v>
      </c>
      <c r="C364" s="7"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D364" s="7" t="str">
        <f>IFERROR(__xludf.DUMMYFUNCTION("IFERROR(INDEX(IMPORTRANGE(""https://docs.google.com/spreadsheets/d/1C3dRT-t5aGUUqaTPrAeqShEUVkFXBSAwZczxrMAv404/edit?gid=0#gid=0"",""Ene-Jun!AL3:AL""),MATCH($C364,IMPORTRANGE(""https://docs.google.com/spreadsheets/d/1C3dRT-t5aGUUqaTPrAeqShEUVkFXBSAwZczxrM"&amp;"Av404/edit?gid=0#gid=0"",""Ene-Jun!E3:E""),0)),"""")"),"")</f>
        <v/>
      </c>
      <c r="E364" s="7" t="str">
        <f>IFERROR(__xludf.DUMMYFUNCTION("IFERROR(INDEX(IMPORTRANGE(""https://docs.google.com/spreadsheets/d/1C3dRT-t5aGUUqaTPrAeqShEUVkFXBSAwZczxrMAv404/edit?gid=0#gid=0"",""Ene-Jun!AM3:AM""),MATCH($C364,IMPORTRANGE(""https://docs.google.com/spreadsheets/d/1C3dRT-t5aGUUqaTPrAeqShEUVkFXBSAwZczxrM"&amp;"Av404/edit?gid=0#gid=0"",""Ene-Jun!E3:E""),0)),"""")"),"")</f>
        <v/>
      </c>
      <c r="F364" s="7" t="str">
        <f>IFERROR(__xludf.DUMMYFUNCTION("IFERROR(INDEX(IMPORTRANGE(""https://docs.google.com/spreadsheets/d/1C3dRT-t5aGUUqaTPrAeqShEUVkFXBSAwZczxrMAv404/edit?gid=0#gid=0"",""Ene-Jun!AN3:AN""),MATCH($C364,IMPORTRANGE(""https://docs.google.com/spreadsheets/d/1C3dRT-t5aGUUqaTPrAeqShEUVkFXBSAwZczxrM"&amp;"Av404/edit?gid=0#gid=0"",""Ene-Jun!E3:E""),0)),"""")"),"")</f>
        <v/>
      </c>
      <c r="G364" s="7" t="str">
        <f>IFERROR(__xludf.DUMMYFUNCTION("IFERROR(INDEX(IMPORTRANGE(""https://docs.google.com/spreadsheets/d/1C3dRT-t5aGUUqaTPrAeqShEUVkFXBSAwZczxrMAv404/edit?gid=0#gid=0"",""Ene-Jun!AO3:AO""),MATCH($C364,IMPORTRANGE(""https://docs.google.com/spreadsheets/d/1C3dRT-t5aGUUqaTPrAeqShEUVkFXBSAwZczxrM"&amp;"Av404/edit?gid=0#gid=0"",""Ene-Jun!E3:E""),0)),"""")"),"")</f>
        <v/>
      </c>
      <c r="H364" s="7" t="str">
        <f>IFERROR(__xludf.DUMMYFUNCTION("IFERROR(INDEX(IMPORTRANGE(""https://docs.google.com/spreadsheets/d/1C3dRT-t5aGUUqaTPrAeqShEUVkFXBSAwZczxrMAv404/edit?gid=0#gid=0"",""Ene-Jun!AP3:AP""),MATCH($C364,IMPORTRANGE(""https://docs.google.com/spreadsheets/d/1C3dRT-t5aGUUqaTPrAeqShEUVkFXBSAwZczxrM"&amp;"Av404/edit?gid=0#gid=0"",""Ene-Jun!E3:E""),0)),"""")"),"")</f>
        <v/>
      </c>
      <c r="I364" s="7" t="str">
        <f>IFERROR(__xludf.DUMMYFUNCTION("IFERROR(INDEX(IMPORTRANGE(""https://docs.google.com/spreadsheets/d/1C3dRT-t5aGUUqaTPrAeqShEUVkFXBSAwZczxrMAv404/edit?gid=0#gid=0"",""Ene-Jun!AQ3:AQ""),MATCH($C364,IMPORTRANGE(""https://docs.google.com/spreadsheets/d/1C3dRT-t5aGUUqaTPrAeqShEUVkFXBSAwZczxrM"&amp;"Av404/edit?gid=0#gid=0"",""Ene-Jun!E3:E""),0)),"""")"),"")</f>
        <v/>
      </c>
      <c r="J364" s="7" t="str">
        <f>IFERROR(__xludf.DUMMYFUNCTION("IFERROR(INDEX(IMPORTRANGE(""https://docs.google.com/spreadsheets/d/1C3dRT-t5aGUUqaTPrAeqShEUVkFXBSAwZczxrMAv404/edit?gid=0#gid=0"",""Jul!L3:L""),MATCH($C364,IMPORTRANGE(""https://docs.google.com/spreadsheets/d/1C3dRT-t5aGUUqaTPrAeqShEUVkFXBSAwZczxrMAv404/"&amp;"edit?gid=0#gid=0"",""Jul!E3:E""),0)),"""")"),"")</f>
        <v/>
      </c>
      <c r="K364" s="7" t="str">
        <f>IFERROR(__xludf.DUMMYFUNCTION("IFERROR(INDEX(IMPORTRANGE(""https://docs.google.com/spreadsheets/d/1C3dRT-t5aGUUqaTPrAeqShEUVkFXBSAwZczxrMAv404/edit?gid=0#gid=0"",""Ago!L3:L""),MATCH($C364,IMPORTRANGE(""https://docs.google.com/spreadsheets/d/1C3dRT-t5aGUUqaTPrAeqShEUVkFXBSAwZczxrMAv404/"&amp;"edit?gid=0#gid=0"",""Ago!E3:E""),0)),"""")"),"")</f>
        <v/>
      </c>
      <c r="L364" s="7" t="str">
        <f>IFERROR(__xludf.DUMMYFUNCTION("IFERROR(INDEX(IMPORTRANGE(""https://docs.google.com/spreadsheets/d/1C3dRT-t5aGUUqaTPrAeqShEUVkFXBSAwZczxrMAv404/edit?gid=1065183617#gid=1065183617"",""Sep!L3:L""),MATCH($C364,IMPORTRANGE(""https://docs.google.com/spreadsheets/d/1C3dRT-t5aGUUqaTPrAeqShEUVk"&amp;"FXBSAwZczxrMAv404/edit?gid=1065183617#gid=1065183617"",""Sep!E3:E""),0)),"""")"),"")</f>
        <v/>
      </c>
    </row>
    <row r="365" ht="15.75" customHeight="1">
      <c r="B365" s="7" t="str">
        <f>IFERROR(__xludf.DUMMYFUNCTION("""COMPUTED_VALUE"""),"BP2600572610101")</f>
        <v>BP2600572610101</v>
      </c>
      <c r="C365" s="7" t="str">
        <f>IFERROR(__xludf.DUMMYFUNCTION("""COMPUTED_VALUE"""),"Apoyar la logística para el desarrollo de las capacitaciones")</f>
        <v>Apoyar la logística para el desarrollo de las capacitaciones</v>
      </c>
      <c r="D365" s="7" t="str">
        <f>IFERROR(__xludf.DUMMYFUNCTION("IFERROR(INDEX(IMPORTRANGE(""https://docs.google.com/spreadsheets/d/1C3dRT-t5aGUUqaTPrAeqShEUVkFXBSAwZczxrMAv404/edit?gid=0#gid=0"",""Ene-Jun!AL3:AL""),MATCH($C365,IMPORTRANGE(""https://docs.google.com/spreadsheets/d/1C3dRT-t5aGUUqaTPrAeqShEUVkFXBSAwZczxrM"&amp;"Av404/edit?gid=0#gid=0"",""Ene-Jun!E3:E""),0)),"""")"),"")</f>
        <v/>
      </c>
      <c r="E365" s="7" t="str">
        <f>IFERROR(__xludf.DUMMYFUNCTION("IFERROR(INDEX(IMPORTRANGE(""https://docs.google.com/spreadsheets/d/1C3dRT-t5aGUUqaTPrAeqShEUVkFXBSAwZczxrMAv404/edit?gid=0#gid=0"",""Ene-Jun!AM3:AM""),MATCH($C365,IMPORTRANGE(""https://docs.google.com/spreadsheets/d/1C3dRT-t5aGUUqaTPrAeqShEUVkFXBSAwZczxrM"&amp;"Av404/edit?gid=0#gid=0"",""Ene-Jun!E3:E""),0)),"""")"),"")</f>
        <v/>
      </c>
      <c r="F365" s="7" t="str">
        <f>IFERROR(__xludf.DUMMYFUNCTION("IFERROR(INDEX(IMPORTRANGE(""https://docs.google.com/spreadsheets/d/1C3dRT-t5aGUUqaTPrAeqShEUVkFXBSAwZczxrMAv404/edit?gid=0#gid=0"",""Ene-Jun!AN3:AN""),MATCH($C365,IMPORTRANGE(""https://docs.google.com/spreadsheets/d/1C3dRT-t5aGUUqaTPrAeqShEUVkFXBSAwZczxrM"&amp;"Av404/edit?gid=0#gid=0"",""Ene-Jun!E3:E""),0)),"""")"),"")</f>
        <v/>
      </c>
      <c r="G365" s="7" t="str">
        <f>IFERROR(__xludf.DUMMYFUNCTION("IFERROR(INDEX(IMPORTRANGE(""https://docs.google.com/spreadsheets/d/1C3dRT-t5aGUUqaTPrAeqShEUVkFXBSAwZczxrMAv404/edit?gid=0#gid=0"",""Ene-Jun!AO3:AO""),MATCH($C365,IMPORTRANGE(""https://docs.google.com/spreadsheets/d/1C3dRT-t5aGUUqaTPrAeqShEUVkFXBSAwZczxrM"&amp;"Av404/edit?gid=0#gid=0"",""Ene-Jun!E3:E""),0)),"""")"),"")</f>
        <v/>
      </c>
      <c r="H365" s="7" t="str">
        <f>IFERROR(__xludf.DUMMYFUNCTION("IFERROR(INDEX(IMPORTRANGE(""https://docs.google.com/spreadsheets/d/1C3dRT-t5aGUUqaTPrAeqShEUVkFXBSAwZczxrMAv404/edit?gid=0#gid=0"",""Ene-Jun!AP3:AP""),MATCH($C365,IMPORTRANGE(""https://docs.google.com/spreadsheets/d/1C3dRT-t5aGUUqaTPrAeqShEUVkFXBSAwZczxrM"&amp;"Av404/edit?gid=0#gid=0"",""Ene-Jun!E3:E""),0)),"""")"),"")</f>
        <v/>
      </c>
      <c r="I365" s="7" t="str">
        <f>IFERROR(__xludf.DUMMYFUNCTION("IFERROR(INDEX(IMPORTRANGE(""https://docs.google.com/spreadsheets/d/1C3dRT-t5aGUUqaTPrAeqShEUVkFXBSAwZczxrMAv404/edit?gid=0#gid=0"",""Ene-Jun!AQ3:AQ""),MATCH($C365,IMPORTRANGE(""https://docs.google.com/spreadsheets/d/1C3dRT-t5aGUUqaTPrAeqShEUVkFXBSAwZczxrM"&amp;"Av404/edit?gid=0#gid=0"",""Ene-Jun!E3:E""),0)),"""")"),"")</f>
        <v/>
      </c>
      <c r="J365" s="7" t="str">
        <f>IFERROR(__xludf.DUMMYFUNCTION("IFERROR(INDEX(IMPORTRANGE(""https://docs.google.com/spreadsheets/d/1C3dRT-t5aGUUqaTPrAeqShEUVkFXBSAwZczxrMAv404/edit?gid=0#gid=0"",""Jul!L3:L""),MATCH($C365,IMPORTRANGE(""https://docs.google.com/spreadsheets/d/1C3dRT-t5aGUUqaTPrAeqShEUVkFXBSAwZczxrMAv404/"&amp;"edit?gid=0#gid=0"",""Jul!E3:E""),0)),"""")"),"")</f>
        <v/>
      </c>
      <c r="K365" s="7" t="str">
        <f>IFERROR(__xludf.DUMMYFUNCTION("IFERROR(INDEX(IMPORTRANGE(""https://docs.google.com/spreadsheets/d/1C3dRT-t5aGUUqaTPrAeqShEUVkFXBSAwZczxrMAv404/edit?gid=0#gid=0"",""Ago!L3:L""),MATCH($C365,IMPORTRANGE(""https://docs.google.com/spreadsheets/d/1C3dRT-t5aGUUqaTPrAeqShEUVkFXBSAwZczxrMAv404/"&amp;"edit?gid=0#gid=0"",""Ago!E3:E""),0)),"""")"),"")</f>
        <v/>
      </c>
      <c r="L365" s="7" t="str">
        <f>IFERROR(__xludf.DUMMYFUNCTION("IFERROR(INDEX(IMPORTRANGE(""https://docs.google.com/spreadsheets/d/1C3dRT-t5aGUUqaTPrAeqShEUVkFXBSAwZczxrMAv404/edit?gid=1065183617#gid=1065183617"",""Sep!L3:L""),MATCH($C365,IMPORTRANGE(""https://docs.google.com/spreadsheets/d/1C3dRT-t5aGUUqaTPrAeqShEUVk"&amp;"FXBSAwZczxrMAv404/edit?gid=1065183617#gid=1065183617"",""Sep!E3:E""),0)),"""")"),"")</f>
        <v/>
      </c>
    </row>
    <row r="366" ht="15.75" customHeight="1">
      <c r="B366" s="7" t="str">
        <f>IFERROR(__xludf.DUMMYFUNCTION("""COMPUTED_VALUE"""),"BP2600572610101")</f>
        <v>BP2600572610101</v>
      </c>
      <c r="C366" s="7" t="str">
        <f>IFERROR(__xludf.DUMMYFUNCTION("""COMPUTED_VALUE"""),"Realizar convocatoria, divulgación, inscripción y selección de beneficiarios del proyecto")</f>
        <v>Realizar convocatoria, divulgación, inscripción y selección de beneficiarios del proyecto</v>
      </c>
      <c r="D366" s="7" t="str">
        <f>IFERROR(__xludf.DUMMYFUNCTION("IFERROR(INDEX(IMPORTRANGE(""https://docs.google.com/spreadsheets/d/1C3dRT-t5aGUUqaTPrAeqShEUVkFXBSAwZczxrMAv404/edit?gid=0#gid=0"",""Ene-Jun!AL3:AL""),MATCH($C366,IMPORTRANGE(""https://docs.google.com/spreadsheets/d/1C3dRT-t5aGUUqaTPrAeqShEUVkFXBSAwZczxrM"&amp;"Av404/edit?gid=0#gid=0"",""Ene-Jun!E3:E""),0)),"""")"),"")</f>
        <v/>
      </c>
      <c r="E366" s="7" t="str">
        <f>IFERROR(__xludf.DUMMYFUNCTION("IFERROR(INDEX(IMPORTRANGE(""https://docs.google.com/spreadsheets/d/1C3dRT-t5aGUUqaTPrAeqShEUVkFXBSAwZczxrMAv404/edit?gid=0#gid=0"",""Ene-Jun!AM3:AM""),MATCH($C366,IMPORTRANGE(""https://docs.google.com/spreadsheets/d/1C3dRT-t5aGUUqaTPrAeqShEUVkFXBSAwZczxrM"&amp;"Av404/edit?gid=0#gid=0"",""Ene-Jun!E3:E""),0)),"""")"),"")</f>
        <v/>
      </c>
      <c r="F366" s="7" t="str">
        <f>IFERROR(__xludf.DUMMYFUNCTION("IFERROR(INDEX(IMPORTRANGE(""https://docs.google.com/spreadsheets/d/1C3dRT-t5aGUUqaTPrAeqShEUVkFXBSAwZczxrMAv404/edit?gid=0#gid=0"",""Ene-Jun!AN3:AN""),MATCH($C366,IMPORTRANGE(""https://docs.google.com/spreadsheets/d/1C3dRT-t5aGUUqaTPrAeqShEUVkFXBSAwZczxrM"&amp;"Av404/edit?gid=0#gid=0"",""Ene-Jun!E3:E""),0)),"""")"),"")</f>
        <v/>
      </c>
      <c r="G366" s="7" t="str">
        <f>IFERROR(__xludf.DUMMYFUNCTION("IFERROR(INDEX(IMPORTRANGE(""https://docs.google.com/spreadsheets/d/1C3dRT-t5aGUUqaTPrAeqShEUVkFXBSAwZczxrMAv404/edit?gid=0#gid=0"",""Ene-Jun!AO3:AO""),MATCH($C366,IMPORTRANGE(""https://docs.google.com/spreadsheets/d/1C3dRT-t5aGUUqaTPrAeqShEUVkFXBSAwZczxrM"&amp;"Av404/edit?gid=0#gid=0"",""Ene-Jun!E3:E""),0)),"""")"),"")</f>
        <v/>
      </c>
      <c r="H366" s="7" t="str">
        <f>IFERROR(__xludf.DUMMYFUNCTION("IFERROR(INDEX(IMPORTRANGE(""https://docs.google.com/spreadsheets/d/1C3dRT-t5aGUUqaTPrAeqShEUVkFXBSAwZczxrMAv404/edit?gid=0#gid=0"",""Ene-Jun!AP3:AP""),MATCH($C366,IMPORTRANGE(""https://docs.google.com/spreadsheets/d/1C3dRT-t5aGUUqaTPrAeqShEUVkFXBSAwZczxrM"&amp;"Av404/edit?gid=0#gid=0"",""Ene-Jun!E3:E""),0)),"""")"),"")</f>
        <v/>
      </c>
      <c r="I366" s="7" t="str">
        <f>IFERROR(__xludf.DUMMYFUNCTION("IFERROR(INDEX(IMPORTRANGE(""https://docs.google.com/spreadsheets/d/1C3dRT-t5aGUUqaTPrAeqShEUVkFXBSAwZczxrMAv404/edit?gid=0#gid=0"",""Ene-Jun!AQ3:AQ""),MATCH($C366,IMPORTRANGE(""https://docs.google.com/spreadsheets/d/1C3dRT-t5aGUUqaTPrAeqShEUVkFXBSAwZczxrM"&amp;"Av404/edit?gid=0#gid=0"",""Ene-Jun!E3:E""),0)),"""")"),"")</f>
        <v/>
      </c>
      <c r="J366" s="7" t="str">
        <f>IFERROR(__xludf.DUMMYFUNCTION("IFERROR(INDEX(IMPORTRANGE(""https://docs.google.com/spreadsheets/d/1C3dRT-t5aGUUqaTPrAeqShEUVkFXBSAwZczxrMAv404/edit?gid=0#gid=0"",""Jul!L3:L""),MATCH($C366,IMPORTRANGE(""https://docs.google.com/spreadsheets/d/1C3dRT-t5aGUUqaTPrAeqShEUVkFXBSAwZczxrMAv404/"&amp;"edit?gid=0#gid=0"",""Jul!E3:E""),0)),"""")"),"")</f>
        <v/>
      </c>
      <c r="K366" s="7" t="str">
        <f>IFERROR(__xludf.DUMMYFUNCTION("IFERROR(INDEX(IMPORTRANGE(""https://docs.google.com/spreadsheets/d/1C3dRT-t5aGUUqaTPrAeqShEUVkFXBSAwZczxrMAv404/edit?gid=0#gid=0"",""Ago!L3:L""),MATCH($C366,IMPORTRANGE(""https://docs.google.com/spreadsheets/d/1C3dRT-t5aGUUqaTPrAeqShEUVkFXBSAwZczxrMAv404/"&amp;"edit?gid=0#gid=0"",""Ago!E3:E""),0)),"""")"),"")</f>
        <v/>
      </c>
      <c r="L366" s="7" t="str">
        <f>IFERROR(__xludf.DUMMYFUNCTION("IFERROR(INDEX(IMPORTRANGE(""https://docs.google.com/spreadsheets/d/1C3dRT-t5aGUUqaTPrAeqShEUVkFXBSAwZczxrMAv404/edit?gid=1065183617#gid=1065183617"",""Sep!L3:L""),MATCH($C366,IMPORTRANGE(""https://docs.google.com/spreadsheets/d/1C3dRT-t5aGUUqaTPrAeqShEUVk"&amp;"FXBSAwZczxrMAv404/edit?gid=1065183617#gid=1065183617"",""Sep!E3:E""),0)),"""")"),"")</f>
        <v/>
      </c>
    </row>
    <row r="367" ht="15.75" customHeight="1">
      <c r="B367" s="7" t="str">
        <f>IFERROR(__xludf.DUMMYFUNCTION("""COMPUTED_VALUE"""),"BP2600572610101")</f>
        <v>BP2600572610101</v>
      </c>
      <c r="C367" s="7" t="str">
        <f>IFERROR(__xludf.DUMMYFUNCTION("""COMPUTED_VALUE"""),"Realizar salida pedagógica de integración, socialización y entrega de resultados del proyecto")</f>
        <v>Realizar salida pedagógica de integración, socialización y entrega de resultados del proyecto</v>
      </c>
      <c r="D367" s="7" t="str">
        <f>IFERROR(__xludf.DUMMYFUNCTION("IFERROR(INDEX(IMPORTRANGE(""https://docs.google.com/spreadsheets/d/1C3dRT-t5aGUUqaTPrAeqShEUVkFXBSAwZczxrMAv404/edit?gid=0#gid=0"",""Ene-Jun!AL3:AL""),MATCH($C367,IMPORTRANGE(""https://docs.google.com/spreadsheets/d/1C3dRT-t5aGUUqaTPrAeqShEUVkFXBSAwZczxrM"&amp;"Av404/edit?gid=0#gid=0"",""Ene-Jun!E3:E""),0)),"""")"),"")</f>
        <v/>
      </c>
      <c r="E367" s="7" t="str">
        <f>IFERROR(__xludf.DUMMYFUNCTION("IFERROR(INDEX(IMPORTRANGE(""https://docs.google.com/spreadsheets/d/1C3dRT-t5aGUUqaTPrAeqShEUVkFXBSAwZczxrMAv404/edit?gid=0#gid=0"",""Ene-Jun!AM3:AM""),MATCH($C367,IMPORTRANGE(""https://docs.google.com/spreadsheets/d/1C3dRT-t5aGUUqaTPrAeqShEUVkFXBSAwZczxrM"&amp;"Av404/edit?gid=0#gid=0"",""Ene-Jun!E3:E""),0)),"""")"),"")</f>
        <v/>
      </c>
      <c r="F367" s="7" t="str">
        <f>IFERROR(__xludf.DUMMYFUNCTION("IFERROR(INDEX(IMPORTRANGE(""https://docs.google.com/spreadsheets/d/1C3dRT-t5aGUUqaTPrAeqShEUVkFXBSAwZczxrMAv404/edit?gid=0#gid=0"",""Ene-Jun!AN3:AN""),MATCH($C367,IMPORTRANGE(""https://docs.google.com/spreadsheets/d/1C3dRT-t5aGUUqaTPrAeqShEUVkFXBSAwZczxrM"&amp;"Av404/edit?gid=0#gid=0"",""Ene-Jun!E3:E""),0)),"""")"),"")</f>
        <v/>
      </c>
      <c r="G367" s="7" t="str">
        <f>IFERROR(__xludf.DUMMYFUNCTION("IFERROR(INDEX(IMPORTRANGE(""https://docs.google.com/spreadsheets/d/1C3dRT-t5aGUUqaTPrAeqShEUVkFXBSAwZczxrMAv404/edit?gid=0#gid=0"",""Ene-Jun!AO3:AO""),MATCH($C367,IMPORTRANGE(""https://docs.google.com/spreadsheets/d/1C3dRT-t5aGUUqaTPrAeqShEUVkFXBSAwZczxrM"&amp;"Av404/edit?gid=0#gid=0"",""Ene-Jun!E3:E""),0)),"""")"),"")</f>
        <v/>
      </c>
      <c r="H367" s="7" t="str">
        <f>IFERROR(__xludf.DUMMYFUNCTION("IFERROR(INDEX(IMPORTRANGE(""https://docs.google.com/spreadsheets/d/1C3dRT-t5aGUUqaTPrAeqShEUVkFXBSAwZczxrMAv404/edit?gid=0#gid=0"",""Ene-Jun!AP3:AP""),MATCH($C367,IMPORTRANGE(""https://docs.google.com/spreadsheets/d/1C3dRT-t5aGUUqaTPrAeqShEUVkFXBSAwZczxrM"&amp;"Av404/edit?gid=0#gid=0"",""Ene-Jun!E3:E""),0)),"""")"),"")</f>
        <v/>
      </c>
      <c r="I367" s="7" t="str">
        <f>IFERROR(__xludf.DUMMYFUNCTION("IFERROR(INDEX(IMPORTRANGE(""https://docs.google.com/spreadsheets/d/1C3dRT-t5aGUUqaTPrAeqShEUVkFXBSAwZczxrMAv404/edit?gid=0#gid=0"",""Ene-Jun!AQ3:AQ""),MATCH($C367,IMPORTRANGE(""https://docs.google.com/spreadsheets/d/1C3dRT-t5aGUUqaTPrAeqShEUVkFXBSAwZczxrM"&amp;"Av404/edit?gid=0#gid=0"",""Ene-Jun!E3:E""),0)),"""")"),"")</f>
        <v/>
      </c>
      <c r="J367" s="7" t="str">
        <f>IFERROR(__xludf.DUMMYFUNCTION("IFERROR(INDEX(IMPORTRANGE(""https://docs.google.com/spreadsheets/d/1C3dRT-t5aGUUqaTPrAeqShEUVkFXBSAwZczxrMAv404/edit?gid=0#gid=0"",""Jul!L3:L""),MATCH($C367,IMPORTRANGE(""https://docs.google.com/spreadsheets/d/1C3dRT-t5aGUUqaTPrAeqShEUVkFXBSAwZczxrMAv404/"&amp;"edit?gid=0#gid=0"",""Jul!E3:E""),0)),"""")"),"")</f>
        <v/>
      </c>
      <c r="K367" s="7" t="str">
        <f>IFERROR(__xludf.DUMMYFUNCTION("IFERROR(INDEX(IMPORTRANGE(""https://docs.google.com/spreadsheets/d/1C3dRT-t5aGUUqaTPrAeqShEUVkFXBSAwZczxrMAv404/edit?gid=0#gid=0"",""Ago!L3:L""),MATCH($C367,IMPORTRANGE(""https://docs.google.com/spreadsheets/d/1C3dRT-t5aGUUqaTPrAeqShEUVkFXBSAwZczxrMAv404/"&amp;"edit?gid=0#gid=0"",""Ago!E3:E""),0)),"""")"),"")</f>
        <v/>
      </c>
      <c r="L367" s="7" t="str">
        <f>IFERROR(__xludf.DUMMYFUNCTION("IFERROR(INDEX(IMPORTRANGE(""https://docs.google.com/spreadsheets/d/1C3dRT-t5aGUUqaTPrAeqShEUVkFXBSAwZczxrMAv404/edit?gid=1065183617#gid=1065183617"",""Sep!L3:L""),MATCH($C367,IMPORTRANGE(""https://docs.google.com/spreadsheets/d/1C3dRT-t5aGUUqaTPrAeqShEUVk"&amp;"FXBSAwZczxrMAv404/edit?gid=1065183617#gid=1065183617"",""Sep!E3:E""),0)),"""")"),"")</f>
        <v/>
      </c>
    </row>
    <row r="368" ht="15.75" customHeight="1">
      <c r="B368" s="7" t="str">
        <f>IFERROR(__xludf.DUMMYFUNCTION("""COMPUTED_VALUE"""),"BP2600572610101")</f>
        <v>BP2600572610101</v>
      </c>
      <c r="C368" s="7" t="str">
        <f>IFERROR(__xludf.DUMMYFUNCTION("""COMPUTED_VALUE"""),"Realizar talleres de sensibilización sobre recomendaciones para tener una alimentación saludable que mejoren las condiciones físicas y nutricionales de la persona mayor")</f>
        <v>Realizar talleres de sensibilización sobre recomendaciones para tener una alimentación saludable que mejoren las condiciones físicas y nutricionales de la persona mayor</v>
      </c>
      <c r="D368" s="7" t="str">
        <f>IFERROR(__xludf.DUMMYFUNCTION("IFERROR(INDEX(IMPORTRANGE(""https://docs.google.com/spreadsheets/d/1C3dRT-t5aGUUqaTPrAeqShEUVkFXBSAwZczxrMAv404/edit?gid=0#gid=0"",""Ene-Jun!AL3:AL""),MATCH($C368,IMPORTRANGE(""https://docs.google.com/spreadsheets/d/1C3dRT-t5aGUUqaTPrAeqShEUVkFXBSAwZczxrM"&amp;"Av404/edit?gid=0#gid=0"",""Ene-Jun!E3:E""),0)),"""")"),"")</f>
        <v/>
      </c>
      <c r="E368" s="7" t="str">
        <f>IFERROR(__xludf.DUMMYFUNCTION("IFERROR(INDEX(IMPORTRANGE(""https://docs.google.com/spreadsheets/d/1C3dRT-t5aGUUqaTPrAeqShEUVkFXBSAwZczxrMAv404/edit?gid=0#gid=0"",""Ene-Jun!AM3:AM""),MATCH($C368,IMPORTRANGE(""https://docs.google.com/spreadsheets/d/1C3dRT-t5aGUUqaTPrAeqShEUVkFXBSAwZczxrM"&amp;"Av404/edit?gid=0#gid=0"",""Ene-Jun!E3:E""),0)),"""")"),"")</f>
        <v/>
      </c>
      <c r="F368" s="7" t="str">
        <f>IFERROR(__xludf.DUMMYFUNCTION("IFERROR(INDEX(IMPORTRANGE(""https://docs.google.com/spreadsheets/d/1C3dRT-t5aGUUqaTPrAeqShEUVkFXBSAwZczxrMAv404/edit?gid=0#gid=0"",""Ene-Jun!AN3:AN""),MATCH($C368,IMPORTRANGE(""https://docs.google.com/spreadsheets/d/1C3dRT-t5aGUUqaTPrAeqShEUVkFXBSAwZczxrM"&amp;"Av404/edit?gid=0#gid=0"",""Ene-Jun!E3:E""),0)),"""")"),"")</f>
        <v/>
      </c>
      <c r="G368" s="7" t="str">
        <f>IFERROR(__xludf.DUMMYFUNCTION("IFERROR(INDEX(IMPORTRANGE(""https://docs.google.com/spreadsheets/d/1C3dRT-t5aGUUqaTPrAeqShEUVkFXBSAwZczxrMAv404/edit?gid=0#gid=0"",""Ene-Jun!AO3:AO""),MATCH($C368,IMPORTRANGE(""https://docs.google.com/spreadsheets/d/1C3dRT-t5aGUUqaTPrAeqShEUVkFXBSAwZczxrM"&amp;"Av404/edit?gid=0#gid=0"",""Ene-Jun!E3:E""),0)),"""")"),"")</f>
        <v/>
      </c>
      <c r="H368" s="7" t="str">
        <f>IFERROR(__xludf.DUMMYFUNCTION("IFERROR(INDEX(IMPORTRANGE(""https://docs.google.com/spreadsheets/d/1C3dRT-t5aGUUqaTPrAeqShEUVkFXBSAwZczxrMAv404/edit?gid=0#gid=0"",""Ene-Jun!AP3:AP""),MATCH($C368,IMPORTRANGE(""https://docs.google.com/spreadsheets/d/1C3dRT-t5aGUUqaTPrAeqShEUVkFXBSAwZczxrM"&amp;"Av404/edit?gid=0#gid=0"",""Ene-Jun!E3:E""),0)),"""")"),"")</f>
        <v/>
      </c>
      <c r="I368" s="7" t="str">
        <f>IFERROR(__xludf.DUMMYFUNCTION("IFERROR(INDEX(IMPORTRANGE(""https://docs.google.com/spreadsheets/d/1C3dRT-t5aGUUqaTPrAeqShEUVkFXBSAwZczxrMAv404/edit?gid=0#gid=0"",""Ene-Jun!AQ3:AQ""),MATCH($C368,IMPORTRANGE(""https://docs.google.com/spreadsheets/d/1C3dRT-t5aGUUqaTPrAeqShEUVkFXBSAwZczxrM"&amp;"Av404/edit?gid=0#gid=0"",""Ene-Jun!E3:E""),0)),"""")"),"")</f>
        <v/>
      </c>
      <c r="J368" s="7" t="str">
        <f>IFERROR(__xludf.DUMMYFUNCTION("IFERROR(INDEX(IMPORTRANGE(""https://docs.google.com/spreadsheets/d/1C3dRT-t5aGUUqaTPrAeqShEUVkFXBSAwZczxrMAv404/edit?gid=0#gid=0"",""Jul!L3:L""),MATCH($C368,IMPORTRANGE(""https://docs.google.com/spreadsheets/d/1C3dRT-t5aGUUqaTPrAeqShEUVkFXBSAwZczxrMAv404/"&amp;"edit?gid=0#gid=0"",""Jul!E3:E""),0)),"""")"),"")</f>
        <v/>
      </c>
      <c r="K368" s="7" t="str">
        <f>IFERROR(__xludf.DUMMYFUNCTION("IFERROR(INDEX(IMPORTRANGE(""https://docs.google.com/spreadsheets/d/1C3dRT-t5aGUUqaTPrAeqShEUVkFXBSAwZczxrMAv404/edit?gid=0#gid=0"",""Ago!L3:L""),MATCH($C368,IMPORTRANGE(""https://docs.google.com/spreadsheets/d/1C3dRT-t5aGUUqaTPrAeqShEUVkFXBSAwZczxrMAv404/"&amp;"edit?gid=0#gid=0"",""Ago!E3:E""),0)),"""")"),"")</f>
        <v/>
      </c>
      <c r="L368" s="7" t="str">
        <f>IFERROR(__xludf.DUMMYFUNCTION("IFERROR(INDEX(IMPORTRANGE(""https://docs.google.com/spreadsheets/d/1C3dRT-t5aGUUqaTPrAeqShEUVkFXBSAwZczxrMAv404/edit?gid=1065183617#gid=1065183617"",""Sep!L3:L""),MATCH($C368,IMPORTRANGE(""https://docs.google.com/spreadsheets/d/1C3dRT-t5aGUUqaTPrAeqShEUVk"&amp;"FXBSAwZczxrMAv404/edit?gid=1065183617#gid=1065183617"",""Sep!E3:E""),0)),"""")"),"")</f>
        <v/>
      </c>
    </row>
    <row r="369" ht="15.75" customHeight="1">
      <c r="B369" s="7" t="str">
        <f>IFERROR(__xludf.DUMMYFUNCTION("""COMPUTED_VALUE"""),"BP2600572610101")</f>
        <v>BP2600572610101</v>
      </c>
      <c r="C369" s="7" t="str">
        <f>IFERROR(__xludf.DUMMYFUNCTION("""COMPUTED_VALUE"""),"Realizar talleres interactivos que promuevan la salud mental mediante: actividades psicosociales de escucha activa, gimnasia cerebral y actividades lúdico recreativas (Rumboterapia) que fortalezcan la salud mental y cognitiva de las personas mayores")</f>
        <v>Realizar talleres interactivos que promuevan la salud mental mediante: actividades psicosociales de escucha activa, gimnasia cerebral y actividades lúdico recreativas (Rumboterapia) que fortalezcan la salud mental y cognitiva de las personas mayores</v>
      </c>
      <c r="D369" s="7" t="str">
        <f>IFERROR(__xludf.DUMMYFUNCTION("IFERROR(INDEX(IMPORTRANGE(""https://docs.google.com/spreadsheets/d/1C3dRT-t5aGUUqaTPrAeqShEUVkFXBSAwZczxrMAv404/edit?gid=0#gid=0"",""Ene-Jun!AL3:AL""),MATCH($C369,IMPORTRANGE(""https://docs.google.com/spreadsheets/d/1C3dRT-t5aGUUqaTPrAeqShEUVkFXBSAwZczxrM"&amp;"Av404/edit?gid=0#gid=0"",""Ene-Jun!E3:E""),0)),"""")"),"")</f>
        <v/>
      </c>
      <c r="E369" s="7" t="str">
        <f>IFERROR(__xludf.DUMMYFUNCTION("IFERROR(INDEX(IMPORTRANGE(""https://docs.google.com/spreadsheets/d/1C3dRT-t5aGUUqaTPrAeqShEUVkFXBSAwZczxrMAv404/edit?gid=0#gid=0"",""Ene-Jun!AM3:AM""),MATCH($C369,IMPORTRANGE(""https://docs.google.com/spreadsheets/d/1C3dRT-t5aGUUqaTPrAeqShEUVkFXBSAwZczxrM"&amp;"Av404/edit?gid=0#gid=0"",""Ene-Jun!E3:E""),0)),"""")"),"")</f>
        <v/>
      </c>
      <c r="F369" s="7" t="str">
        <f>IFERROR(__xludf.DUMMYFUNCTION("IFERROR(INDEX(IMPORTRANGE(""https://docs.google.com/spreadsheets/d/1C3dRT-t5aGUUqaTPrAeqShEUVkFXBSAwZczxrMAv404/edit?gid=0#gid=0"",""Ene-Jun!AN3:AN""),MATCH($C369,IMPORTRANGE(""https://docs.google.com/spreadsheets/d/1C3dRT-t5aGUUqaTPrAeqShEUVkFXBSAwZczxrM"&amp;"Av404/edit?gid=0#gid=0"",""Ene-Jun!E3:E""),0)),"""")"),"")</f>
        <v/>
      </c>
      <c r="G369" s="7" t="str">
        <f>IFERROR(__xludf.DUMMYFUNCTION("IFERROR(INDEX(IMPORTRANGE(""https://docs.google.com/spreadsheets/d/1C3dRT-t5aGUUqaTPrAeqShEUVkFXBSAwZczxrMAv404/edit?gid=0#gid=0"",""Ene-Jun!AO3:AO""),MATCH($C369,IMPORTRANGE(""https://docs.google.com/spreadsheets/d/1C3dRT-t5aGUUqaTPrAeqShEUVkFXBSAwZczxrM"&amp;"Av404/edit?gid=0#gid=0"",""Ene-Jun!E3:E""),0)),"""")"),"")</f>
        <v/>
      </c>
      <c r="H369" s="7" t="str">
        <f>IFERROR(__xludf.DUMMYFUNCTION("IFERROR(INDEX(IMPORTRANGE(""https://docs.google.com/spreadsheets/d/1C3dRT-t5aGUUqaTPrAeqShEUVkFXBSAwZczxrMAv404/edit?gid=0#gid=0"",""Ene-Jun!AP3:AP""),MATCH($C369,IMPORTRANGE(""https://docs.google.com/spreadsheets/d/1C3dRT-t5aGUUqaTPrAeqShEUVkFXBSAwZczxrM"&amp;"Av404/edit?gid=0#gid=0"",""Ene-Jun!E3:E""),0)),"""")"),"")</f>
        <v/>
      </c>
      <c r="I369" s="7" t="str">
        <f>IFERROR(__xludf.DUMMYFUNCTION("IFERROR(INDEX(IMPORTRANGE(""https://docs.google.com/spreadsheets/d/1C3dRT-t5aGUUqaTPrAeqShEUVkFXBSAwZczxrMAv404/edit?gid=0#gid=0"",""Ene-Jun!AQ3:AQ""),MATCH($C369,IMPORTRANGE(""https://docs.google.com/spreadsheets/d/1C3dRT-t5aGUUqaTPrAeqShEUVkFXBSAwZczxrM"&amp;"Av404/edit?gid=0#gid=0"",""Ene-Jun!E3:E""),0)),"""")"),"")</f>
        <v/>
      </c>
      <c r="J369" s="7" t="str">
        <f>IFERROR(__xludf.DUMMYFUNCTION("IFERROR(INDEX(IMPORTRANGE(""https://docs.google.com/spreadsheets/d/1C3dRT-t5aGUUqaTPrAeqShEUVkFXBSAwZczxrMAv404/edit?gid=0#gid=0"",""Jul!L3:L""),MATCH($C369,IMPORTRANGE(""https://docs.google.com/spreadsheets/d/1C3dRT-t5aGUUqaTPrAeqShEUVkFXBSAwZczxrMAv404/"&amp;"edit?gid=0#gid=0"",""Jul!E3:E""),0)),"""")"),"")</f>
        <v/>
      </c>
      <c r="K369" s="7" t="str">
        <f>IFERROR(__xludf.DUMMYFUNCTION("IFERROR(INDEX(IMPORTRANGE(""https://docs.google.com/spreadsheets/d/1C3dRT-t5aGUUqaTPrAeqShEUVkFXBSAwZczxrMAv404/edit?gid=0#gid=0"",""Ago!L3:L""),MATCH($C369,IMPORTRANGE(""https://docs.google.com/spreadsheets/d/1C3dRT-t5aGUUqaTPrAeqShEUVkFXBSAwZczxrMAv404/"&amp;"edit?gid=0#gid=0"",""Ago!E3:E""),0)),"""")"),"")</f>
        <v/>
      </c>
      <c r="L369" s="7" t="str">
        <f>IFERROR(__xludf.DUMMYFUNCTION("IFERROR(INDEX(IMPORTRANGE(""https://docs.google.com/spreadsheets/d/1C3dRT-t5aGUUqaTPrAeqShEUVkFXBSAwZczxrMAv404/edit?gid=1065183617#gid=1065183617"",""Sep!L3:L""),MATCH($C369,IMPORTRANGE(""https://docs.google.com/spreadsheets/d/1C3dRT-t5aGUUqaTPrAeqShEUVk"&amp;"FXBSAwZczxrMAv404/edit?gid=1065183617#gid=1065183617"",""Sep!E3:E""),0)),"""")"),"")</f>
        <v/>
      </c>
    </row>
    <row r="370" ht="15.75" customHeight="1">
      <c r="B370" s="7" t="str">
        <f>IFERROR(__xludf.DUMMYFUNCTION("""COMPUTED_VALUE"""),"BP2600572610101")</f>
        <v>BP2600572610101</v>
      </c>
      <c r="C370" s="7" t="str">
        <f>IFERROR(__xludf.DUMMYFUNCTION("""COMPUTED_VALUE"""),"Realizar talleres prácticos de Hidroterapia que mejoren las habilidades motoras y de coordinación de la persona mayor")</f>
        <v>Realizar talleres prácticos de Hidroterapia que mejoren las habilidades motoras y de coordinación de la persona mayor</v>
      </c>
      <c r="D370" s="7" t="str">
        <f>IFERROR(__xludf.DUMMYFUNCTION("IFERROR(INDEX(IMPORTRANGE(""https://docs.google.com/spreadsheets/d/1C3dRT-t5aGUUqaTPrAeqShEUVkFXBSAwZczxrMAv404/edit?gid=0#gid=0"",""Ene-Jun!AL3:AL""),MATCH($C370,IMPORTRANGE(""https://docs.google.com/spreadsheets/d/1C3dRT-t5aGUUqaTPrAeqShEUVkFXBSAwZczxrM"&amp;"Av404/edit?gid=0#gid=0"",""Ene-Jun!E3:E""),0)),"""")"),"")</f>
        <v/>
      </c>
      <c r="E370" s="7" t="str">
        <f>IFERROR(__xludf.DUMMYFUNCTION("IFERROR(INDEX(IMPORTRANGE(""https://docs.google.com/spreadsheets/d/1C3dRT-t5aGUUqaTPrAeqShEUVkFXBSAwZczxrMAv404/edit?gid=0#gid=0"",""Ene-Jun!AM3:AM""),MATCH($C370,IMPORTRANGE(""https://docs.google.com/spreadsheets/d/1C3dRT-t5aGUUqaTPrAeqShEUVkFXBSAwZczxrM"&amp;"Av404/edit?gid=0#gid=0"",""Ene-Jun!E3:E""),0)),"""")"),"")</f>
        <v/>
      </c>
      <c r="F370" s="7" t="str">
        <f>IFERROR(__xludf.DUMMYFUNCTION("IFERROR(INDEX(IMPORTRANGE(""https://docs.google.com/spreadsheets/d/1C3dRT-t5aGUUqaTPrAeqShEUVkFXBSAwZczxrMAv404/edit?gid=0#gid=0"",""Ene-Jun!AN3:AN""),MATCH($C370,IMPORTRANGE(""https://docs.google.com/spreadsheets/d/1C3dRT-t5aGUUqaTPrAeqShEUVkFXBSAwZczxrM"&amp;"Av404/edit?gid=0#gid=0"",""Ene-Jun!E3:E""),0)),"""")"),"")</f>
        <v/>
      </c>
      <c r="G370" s="7" t="str">
        <f>IFERROR(__xludf.DUMMYFUNCTION("IFERROR(INDEX(IMPORTRANGE(""https://docs.google.com/spreadsheets/d/1C3dRT-t5aGUUqaTPrAeqShEUVkFXBSAwZczxrMAv404/edit?gid=0#gid=0"",""Ene-Jun!AO3:AO""),MATCH($C370,IMPORTRANGE(""https://docs.google.com/spreadsheets/d/1C3dRT-t5aGUUqaTPrAeqShEUVkFXBSAwZczxrM"&amp;"Av404/edit?gid=0#gid=0"",""Ene-Jun!E3:E""),0)),"""")"),"")</f>
        <v/>
      </c>
      <c r="H370" s="7" t="str">
        <f>IFERROR(__xludf.DUMMYFUNCTION("IFERROR(INDEX(IMPORTRANGE(""https://docs.google.com/spreadsheets/d/1C3dRT-t5aGUUqaTPrAeqShEUVkFXBSAwZczxrMAv404/edit?gid=0#gid=0"",""Ene-Jun!AP3:AP""),MATCH($C370,IMPORTRANGE(""https://docs.google.com/spreadsheets/d/1C3dRT-t5aGUUqaTPrAeqShEUVkFXBSAwZczxrM"&amp;"Av404/edit?gid=0#gid=0"",""Ene-Jun!E3:E""),0)),"""")"),"")</f>
        <v/>
      </c>
      <c r="I370" s="7" t="str">
        <f>IFERROR(__xludf.DUMMYFUNCTION("IFERROR(INDEX(IMPORTRANGE(""https://docs.google.com/spreadsheets/d/1C3dRT-t5aGUUqaTPrAeqShEUVkFXBSAwZczxrMAv404/edit?gid=0#gid=0"",""Ene-Jun!AQ3:AQ""),MATCH($C370,IMPORTRANGE(""https://docs.google.com/spreadsheets/d/1C3dRT-t5aGUUqaTPrAeqShEUVkFXBSAwZczxrM"&amp;"Av404/edit?gid=0#gid=0"",""Ene-Jun!E3:E""),0)),"""")"),"")</f>
        <v/>
      </c>
      <c r="J370" s="7" t="str">
        <f>IFERROR(__xludf.DUMMYFUNCTION("IFERROR(INDEX(IMPORTRANGE(""https://docs.google.com/spreadsheets/d/1C3dRT-t5aGUUqaTPrAeqShEUVkFXBSAwZczxrMAv404/edit?gid=0#gid=0"",""Jul!L3:L""),MATCH($C370,IMPORTRANGE(""https://docs.google.com/spreadsheets/d/1C3dRT-t5aGUUqaTPrAeqShEUVkFXBSAwZczxrMAv404/"&amp;"edit?gid=0#gid=0"",""Jul!E3:E""),0)),"""")"),"")</f>
        <v/>
      </c>
      <c r="K370" s="7" t="str">
        <f>IFERROR(__xludf.DUMMYFUNCTION("IFERROR(INDEX(IMPORTRANGE(""https://docs.google.com/spreadsheets/d/1C3dRT-t5aGUUqaTPrAeqShEUVkFXBSAwZczxrMAv404/edit?gid=0#gid=0"",""Ago!L3:L""),MATCH($C370,IMPORTRANGE(""https://docs.google.com/spreadsheets/d/1C3dRT-t5aGUUqaTPrAeqShEUVkFXBSAwZczxrMAv404/"&amp;"edit?gid=0#gid=0"",""Ago!E3:E""),0)),"""")"),"")</f>
        <v/>
      </c>
      <c r="L370" s="7" t="str">
        <f>IFERROR(__xludf.DUMMYFUNCTION("IFERROR(INDEX(IMPORTRANGE(""https://docs.google.com/spreadsheets/d/1C3dRT-t5aGUUqaTPrAeqShEUVkFXBSAwZczxrMAv404/edit?gid=1065183617#gid=1065183617"",""Sep!L3:L""),MATCH($C370,IMPORTRANGE(""https://docs.google.com/spreadsheets/d/1C3dRT-t5aGUUqaTPrAeqShEUVk"&amp;"FXBSAwZczxrMAv404/edit?gid=1065183617#gid=1065183617"",""Sep!E3:E""),0)),"""")"),"")</f>
        <v/>
      </c>
    </row>
    <row r="371" ht="15.75" customHeight="1">
      <c r="B371" s="7" t="str">
        <f>IFERROR(__xludf.DUMMYFUNCTION("""COMPUTED_VALUE"""),"BP2600575310101")</f>
        <v>BP2600575310101</v>
      </c>
      <c r="C371" s="7" t="str">
        <f>IFERROR(__xludf.DUMMYFUNCTION("""COMPUTED_VALUE"""),"Brindar apoyo a iniciativas sociales del territorio")</f>
        <v>Brindar apoyo a iniciativas sociales del territorio</v>
      </c>
      <c r="D371" s="7" t="str">
        <f>IFERROR(__xludf.DUMMYFUNCTION("IFERROR(INDEX(IMPORTRANGE(""https://docs.google.com/spreadsheets/d/1C3dRT-t5aGUUqaTPrAeqShEUVkFXBSAwZczxrMAv404/edit?gid=0#gid=0"",""Ene-Jun!AL3:AL""),MATCH($C371,IMPORTRANGE(""https://docs.google.com/spreadsheets/d/1C3dRT-t5aGUUqaTPrAeqShEUVkFXBSAwZczxrM"&amp;"Av404/edit?gid=0#gid=0"",""Ene-Jun!E3:E""),0)),"""")"),"")</f>
        <v/>
      </c>
      <c r="E371" s="7" t="str">
        <f>IFERROR(__xludf.DUMMYFUNCTION("IFERROR(INDEX(IMPORTRANGE(""https://docs.google.com/spreadsheets/d/1C3dRT-t5aGUUqaTPrAeqShEUVkFXBSAwZczxrMAv404/edit?gid=0#gid=0"",""Ene-Jun!AM3:AM""),MATCH($C371,IMPORTRANGE(""https://docs.google.com/spreadsheets/d/1C3dRT-t5aGUUqaTPrAeqShEUVkFXBSAwZczxrM"&amp;"Av404/edit?gid=0#gid=0"",""Ene-Jun!E3:E""),0)),"""")"),"")</f>
        <v/>
      </c>
      <c r="F371" s="7" t="str">
        <f>IFERROR(__xludf.DUMMYFUNCTION("IFERROR(INDEX(IMPORTRANGE(""https://docs.google.com/spreadsheets/d/1C3dRT-t5aGUUqaTPrAeqShEUVkFXBSAwZczxrMAv404/edit?gid=0#gid=0"",""Ene-Jun!AN3:AN""),MATCH($C371,IMPORTRANGE(""https://docs.google.com/spreadsheets/d/1C3dRT-t5aGUUqaTPrAeqShEUVkFXBSAwZczxrM"&amp;"Av404/edit?gid=0#gid=0"",""Ene-Jun!E3:E""),0)),"""")"),"")</f>
        <v/>
      </c>
      <c r="G371" s="7" t="str">
        <f>IFERROR(__xludf.DUMMYFUNCTION("IFERROR(INDEX(IMPORTRANGE(""https://docs.google.com/spreadsheets/d/1C3dRT-t5aGUUqaTPrAeqShEUVkFXBSAwZczxrMAv404/edit?gid=0#gid=0"",""Ene-Jun!AO3:AO""),MATCH($C371,IMPORTRANGE(""https://docs.google.com/spreadsheets/d/1C3dRT-t5aGUUqaTPrAeqShEUVkFXBSAwZczxrM"&amp;"Av404/edit?gid=0#gid=0"",""Ene-Jun!E3:E""),0)),"""")"),"")</f>
        <v/>
      </c>
      <c r="H371" s="7" t="str">
        <f>IFERROR(__xludf.DUMMYFUNCTION("IFERROR(INDEX(IMPORTRANGE(""https://docs.google.com/spreadsheets/d/1C3dRT-t5aGUUqaTPrAeqShEUVkFXBSAwZczxrMAv404/edit?gid=0#gid=0"",""Ene-Jun!AP3:AP""),MATCH($C371,IMPORTRANGE(""https://docs.google.com/spreadsheets/d/1C3dRT-t5aGUUqaTPrAeqShEUVkFXBSAwZczxrM"&amp;"Av404/edit?gid=0#gid=0"",""Ene-Jun!E3:E""),0)),"""")"),"")</f>
        <v/>
      </c>
      <c r="I371" s="7" t="str">
        <f>IFERROR(__xludf.DUMMYFUNCTION("IFERROR(INDEX(IMPORTRANGE(""https://docs.google.com/spreadsheets/d/1C3dRT-t5aGUUqaTPrAeqShEUVkFXBSAwZczxrMAv404/edit?gid=0#gid=0"",""Ene-Jun!AQ3:AQ""),MATCH($C371,IMPORTRANGE(""https://docs.google.com/spreadsheets/d/1C3dRT-t5aGUUqaTPrAeqShEUVkFXBSAwZczxrM"&amp;"Av404/edit?gid=0#gid=0"",""Ene-Jun!E3:E""),0)),"""")"),"")</f>
        <v/>
      </c>
      <c r="J371" s="7" t="str">
        <f>IFERROR(__xludf.DUMMYFUNCTION("IFERROR(INDEX(IMPORTRANGE(""https://docs.google.com/spreadsheets/d/1C3dRT-t5aGUUqaTPrAeqShEUVkFXBSAwZczxrMAv404/edit?gid=0#gid=0"",""Jul!L3:L""),MATCH($C371,IMPORTRANGE(""https://docs.google.com/spreadsheets/d/1C3dRT-t5aGUUqaTPrAeqShEUVkFXBSAwZczxrMAv404/"&amp;"edit?gid=0#gid=0"",""Jul!E3:E""),0)),"""")"),"")</f>
        <v/>
      </c>
      <c r="K371" s="7" t="str">
        <f>IFERROR(__xludf.DUMMYFUNCTION("IFERROR(INDEX(IMPORTRANGE(""https://docs.google.com/spreadsheets/d/1C3dRT-t5aGUUqaTPrAeqShEUVkFXBSAwZczxrMAv404/edit?gid=0#gid=0"",""Ago!L3:L""),MATCH($C371,IMPORTRANGE(""https://docs.google.com/spreadsheets/d/1C3dRT-t5aGUUqaTPrAeqShEUVkFXBSAwZczxrMAv404/"&amp;"edit?gid=0#gid=0"",""Ago!E3:E""),0)),"""")"),"")</f>
        <v/>
      </c>
      <c r="L371" s="7" t="str">
        <f>IFERROR(__xludf.DUMMYFUNCTION("IFERROR(INDEX(IMPORTRANGE(""https://docs.google.com/spreadsheets/d/1C3dRT-t5aGUUqaTPrAeqShEUVkFXBSAwZczxrMAv404/edit?gid=1065183617#gid=1065183617"",""Sep!L3:L""),MATCH($C371,IMPORTRANGE(""https://docs.google.com/spreadsheets/d/1C3dRT-t5aGUUqaTPrAeqShEUVk"&amp;"FXBSAwZczxrMAv404/edit?gid=1065183617#gid=1065183617"",""Sep!E3:E""),0)),"""")"),"")</f>
        <v/>
      </c>
    </row>
    <row r="372" ht="15.75" customHeight="1">
      <c r="B372" s="7" t="str">
        <f>IFERROR(__xludf.DUMMYFUNCTION("""COMPUTED_VALUE"""),"BP2600575310101")</f>
        <v>BP2600575310101</v>
      </c>
      <c r="C372" s="7" t="str">
        <f>IFERROR(__xludf.DUMMYFUNCTION("""COMPUTED_VALUE"""),"Proporcionar servicios de asesoramiento legal y capacitación para NNAJ y sus cuidadores")</f>
        <v>Proporcionar servicios de asesoramiento legal y capacitación para NNAJ y sus cuidadores</v>
      </c>
      <c r="D372" s="7" t="str">
        <f>IFERROR(__xludf.DUMMYFUNCTION("IFERROR(INDEX(IMPORTRANGE(""https://docs.google.com/spreadsheets/d/1C3dRT-t5aGUUqaTPrAeqShEUVkFXBSAwZczxrMAv404/edit?gid=0#gid=0"",""Ene-Jun!AL3:AL""),MATCH($C372,IMPORTRANGE(""https://docs.google.com/spreadsheets/d/1C3dRT-t5aGUUqaTPrAeqShEUVkFXBSAwZczxrM"&amp;"Av404/edit?gid=0#gid=0"",""Ene-Jun!E3:E""),0)),"""")"),"")</f>
        <v/>
      </c>
      <c r="E372" s="7" t="str">
        <f>IFERROR(__xludf.DUMMYFUNCTION("IFERROR(INDEX(IMPORTRANGE(""https://docs.google.com/spreadsheets/d/1C3dRT-t5aGUUqaTPrAeqShEUVkFXBSAwZczxrMAv404/edit?gid=0#gid=0"",""Ene-Jun!AM3:AM""),MATCH($C372,IMPORTRANGE(""https://docs.google.com/spreadsheets/d/1C3dRT-t5aGUUqaTPrAeqShEUVkFXBSAwZczxrM"&amp;"Av404/edit?gid=0#gid=0"",""Ene-Jun!E3:E""),0)),"""")"),"")</f>
        <v/>
      </c>
      <c r="F372" s="7" t="str">
        <f>IFERROR(__xludf.DUMMYFUNCTION("IFERROR(INDEX(IMPORTRANGE(""https://docs.google.com/spreadsheets/d/1C3dRT-t5aGUUqaTPrAeqShEUVkFXBSAwZczxrMAv404/edit?gid=0#gid=0"",""Ene-Jun!AN3:AN""),MATCH($C372,IMPORTRANGE(""https://docs.google.com/spreadsheets/d/1C3dRT-t5aGUUqaTPrAeqShEUVkFXBSAwZczxrM"&amp;"Av404/edit?gid=0#gid=0"",""Ene-Jun!E3:E""),0)),"""")"),"")</f>
        <v/>
      </c>
      <c r="G372" s="7" t="str">
        <f>IFERROR(__xludf.DUMMYFUNCTION("IFERROR(INDEX(IMPORTRANGE(""https://docs.google.com/spreadsheets/d/1C3dRT-t5aGUUqaTPrAeqShEUVkFXBSAwZczxrMAv404/edit?gid=0#gid=0"",""Ene-Jun!AO3:AO""),MATCH($C372,IMPORTRANGE(""https://docs.google.com/spreadsheets/d/1C3dRT-t5aGUUqaTPrAeqShEUVkFXBSAwZczxrM"&amp;"Av404/edit?gid=0#gid=0"",""Ene-Jun!E3:E""),0)),"""")"),"")</f>
        <v/>
      </c>
      <c r="H372" s="7" t="str">
        <f>IFERROR(__xludf.DUMMYFUNCTION("IFERROR(INDEX(IMPORTRANGE(""https://docs.google.com/spreadsheets/d/1C3dRT-t5aGUUqaTPrAeqShEUVkFXBSAwZczxrMAv404/edit?gid=0#gid=0"",""Ene-Jun!AP3:AP""),MATCH($C372,IMPORTRANGE(""https://docs.google.com/spreadsheets/d/1C3dRT-t5aGUUqaTPrAeqShEUVkFXBSAwZczxrM"&amp;"Av404/edit?gid=0#gid=0"",""Ene-Jun!E3:E""),0)),"""")"),"")</f>
        <v/>
      </c>
      <c r="I372" s="7" t="str">
        <f>IFERROR(__xludf.DUMMYFUNCTION("IFERROR(INDEX(IMPORTRANGE(""https://docs.google.com/spreadsheets/d/1C3dRT-t5aGUUqaTPrAeqShEUVkFXBSAwZczxrMAv404/edit?gid=0#gid=0"",""Ene-Jun!AQ3:AQ""),MATCH($C372,IMPORTRANGE(""https://docs.google.com/spreadsheets/d/1C3dRT-t5aGUUqaTPrAeqShEUVkFXBSAwZczxrM"&amp;"Av404/edit?gid=0#gid=0"",""Ene-Jun!E3:E""),0)),"""")"),"")</f>
        <v/>
      </c>
      <c r="J372" s="7" t="str">
        <f>IFERROR(__xludf.DUMMYFUNCTION("IFERROR(INDEX(IMPORTRANGE(""https://docs.google.com/spreadsheets/d/1C3dRT-t5aGUUqaTPrAeqShEUVkFXBSAwZczxrMAv404/edit?gid=0#gid=0"",""Jul!L3:L""),MATCH($C372,IMPORTRANGE(""https://docs.google.com/spreadsheets/d/1C3dRT-t5aGUUqaTPrAeqShEUVkFXBSAwZczxrMAv404/"&amp;"edit?gid=0#gid=0"",""Jul!E3:E""),0)),"""")"),"")</f>
        <v/>
      </c>
      <c r="K372" s="7" t="str">
        <f>IFERROR(__xludf.DUMMYFUNCTION("IFERROR(INDEX(IMPORTRANGE(""https://docs.google.com/spreadsheets/d/1C3dRT-t5aGUUqaTPrAeqShEUVkFXBSAwZczxrMAv404/edit?gid=0#gid=0"",""Ago!L3:L""),MATCH($C372,IMPORTRANGE(""https://docs.google.com/spreadsheets/d/1C3dRT-t5aGUUqaTPrAeqShEUVkFXBSAwZczxrMAv404/"&amp;"edit?gid=0#gid=0"",""Ago!E3:E""),0)),"""")"),"")</f>
        <v/>
      </c>
      <c r="L372" s="7" t="str">
        <f>IFERROR(__xludf.DUMMYFUNCTION("IFERROR(INDEX(IMPORTRANGE(""https://docs.google.com/spreadsheets/d/1C3dRT-t5aGUUqaTPrAeqShEUVkFXBSAwZczxrMAv404/edit?gid=1065183617#gid=1065183617"",""Sep!L3:L""),MATCH($C372,IMPORTRANGE(""https://docs.google.com/spreadsheets/d/1C3dRT-t5aGUUqaTPrAeqShEUVk"&amp;"FXBSAwZczxrMAv404/edit?gid=1065183617#gid=1065183617"",""Sep!E3:E""),0)),"""")"),"")</f>
        <v/>
      </c>
    </row>
    <row r="373" ht="15.75" customHeight="1">
      <c r="B373" s="7" t="str">
        <f>IFERROR(__xludf.DUMMYFUNCTION("""COMPUTED_VALUE"""),"BP2600575310101")</f>
        <v>BP2600575310101</v>
      </c>
      <c r="C373" s="7" t="str">
        <f>IFERROR(__xludf.DUMMYFUNCTION("""COMPUTED_VALUE"""),"Realizar caracterización de los beneficiarios del proyecto")</f>
        <v>Realizar caracterización de los beneficiarios del proyecto</v>
      </c>
      <c r="D373" s="7" t="str">
        <f>IFERROR(__xludf.DUMMYFUNCTION("IFERROR(INDEX(IMPORTRANGE(""https://docs.google.com/spreadsheets/d/1C3dRT-t5aGUUqaTPrAeqShEUVkFXBSAwZczxrMAv404/edit?gid=0#gid=0"",""Ene-Jun!AL3:AL""),MATCH($C373,IMPORTRANGE(""https://docs.google.com/spreadsheets/d/1C3dRT-t5aGUUqaTPrAeqShEUVkFXBSAwZczxrM"&amp;"Av404/edit?gid=0#gid=0"",""Ene-Jun!E3:E""),0)),"""")"),"")</f>
        <v/>
      </c>
      <c r="E373" s="7" t="str">
        <f>IFERROR(__xludf.DUMMYFUNCTION("IFERROR(INDEX(IMPORTRANGE(""https://docs.google.com/spreadsheets/d/1C3dRT-t5aGUUqaTPrAeqShEUVkFXBSAwZczxrMAv404/edit?gid=0#gid=0"",""Ene-Jun!AM3:AM""),MATCH($C373,IMPORTRANGE(""https://docs.google.com/spreadsheets/d/1C3dRT-t5aGUUqaTPrAeqShEUVkFXBSAwZczxrM"&amp;"Av404/edit?gid=0#gid=0"",""Ene-Jun!E3:E""),0)),"""")"),"")</f>
        <v/>
      </c>
      <c r="F373" s="7" t="str">
        <f>IFERROR(__xludf.DUMMYFUNCTION("IFERROR(INDEX(IMPORTRANGE(""https://docs.google.com/spreadsheets/d/1C3dRT-t5aGUUqaTPrAeqShEUVkFXBSAwZczxrMAv404/edit?gid=0#gid=0"",""Ene-Jun!AN3:AN""),MATCH($C373,IMPORTRANGE(""https://docs.google.com/spreadsheets/d/1C3dRT-t5aGUUqaTPrAeqShEUVkFXBSAwZczxrM"&amp;"Av404/edit?gid=0#gid=0"",""Ene-Jun!E3:E""),0)),"""")"),"")</f>
        <v/>
      </c>
      <c r="G373" s="7" t="str">
        <f>IFERROR(__xludf.DUMMYFUNCTION("IFERROR(INDEX(IMPORTRANGE(""https://docs.google.com/spreadsheets/d/1C3dRT-t5aGUUqaTPrAeqShEUVkFXBSAwZczxrMAv404/edit?gid=0#gid=0"",""Ene-Jun!AO3:AO""),MATCH($C373,IMPORTRANGE(""https://docs.google.com/spreadsheets/d/1C3dRT-t5aGUUqaTPrAeqShEUVkFXBSAwZczxrM"&amp;"Av404/edit?gid=0#gid=0"",""Ene-Jun!E3:E""),0)),"""")"),"")</f>
        <v/>
      </c>
      <c r="H373" s="7" t="str">
        <f>IFERROR(__xludf.DUMMYFUNCTION("IFERROR(INDEX(IMPORTRANGE(""https://docs.google.com/spreadsheets/d/1C3dRT-t5aGUUqaTPrAeqShEUVkFXBSAwZczxrMAv404/edit?gid=0#gid=0"",""Ene-Jun!AP3:AP""),MATCH($C373,IMPORTRANGE(""https://docs.google.com/spreadsheets/d/1C3dRT-t5aGUUqaTPrAeqShEUVkFXBSAwZczxrM"&amp;"Av404/edit?gid=0#gid=0"",""Ene-Jun!E3:E""),0)),"""")"),"")</f>
        <v/>
      </c>
      <c r="I373" s="7" t="str">
        <f>IFERROR(__xludf.DUMMYFUNCTION("IFERROR(INDEX(IMPORTRANGE(""https://docs.google.com/spreadsheets/d/1C3dRT-t5aGUUqaTPrAeqShEUVkFXBSAwZczxrMAv404/edit?gid=0#gid=0"",""Ene-Jun!AQ3:AQ""),MATCH($C373,IMPORTRANGE(""https://docs.google.com/spreadsheets/d/1C3dRT-t5aGUUqaTPrAeqShEUVkFXBSAwZczxrM"&amp;"Av404/edit?gid=0#gid=0"",""Ene-Jun!E3:E""),0)),"""")"),"")</f>
        <v/>
      </c>
      <c r="J373" s="7" t="str">
        <f>IFERROR(__xludf.DUMMYFUNCTION("IFERROR(INDEX(IMPORTRANGE(""https://docs.google.com/spreadsheets/d/1C3dRT-t5aGUUqaTPrAeqShEUVkFXBSAwZczxrMAv404/edit?gid=0#gid=0"",""Jul!L3:L""),MATCH($C373,IMPORTRANGE(""https://docs.google.com/spreadsheets/d/1C3dRT-t5aGUUqaTPrAeqShEUVkFXBSAwZczxrMAv404/"&amp;"edit?gid=0#gid=0"",""Jul!E3:E""),0)),"""")"),"")</f>
        <v/>
      </c>
      <c r="K373" s="7" t="str">
        <f>IFERROR(__xludf.DUMMYFUNCTION("IFERROR(INDEX(IMPORTRANGE(""https://docs.google.com/spreadsheets/d/1C3dRT-t5aGUUqaTPrAeqShEUVkFXBSAwZczxrMAv404/edit?gid=0#gid=0"",""Ago!L3:L""),MATCH($C373,IMPORTRANGE(""https://docs.google.com/spreadsheets/d/1C3dRT-t5aGUUqaTPrAeqShEUVkFXBSAwZczxrMAv404/"&amp;"edit?gid=0#gid=0"",""Ago!E3:E""),0)),"""")"),"")</f>
        <v/>
      </c>
      <c r="L373" s="7" t="str">
        <f>IFERROR(__xludf.DUMMYFUNCTION("IFERROR(INDEX(IMPORTRANGE(""https://docs.google.com/spreadsheets/d/1C3dRT-t5aGUUqaTPrAeqShEUVkFXBSAwZczxrMAv404/edit?gid=1065183617#gid=1065183617"",""Sep!L3:L""),MATCH($C373,IMPORTRANGE(""https://docs.google.com/spreadsheets/d/1C3dRT-t5aGUUqaTPrAeqShEUVk"&amp;"FXBSAwZczxrMAv404/edit?gid=1065183617#gid=1065183617"",""Sep!E3:E""),0)),"""")"),"")</f>
        <v/>
      </c>
    </row>
    <row r="374" ht="15.75" customHeight="1">
      <c r="B374" s="7" t="str">
        <f>IFERROR(__xludf.DUMMYFUNCTION("""COMPUTED_VALUE"""),"BP2600575510101")</f>
        <v>BP2600575510101</v>
      </c>
      <c r="C374" s="7" t="str">
        <f>IFERROR(__xludf.DUMMYFUNCTION("""COMPUTED_VALUE"""),"Adquirir equipos tecnológicos para el desarrollo de procesos formativos y comunitarios de la comuna")</f>
        <v>Adquirir equipos tecnológicos para el desarrollo de procesos formativos y comunitarios de la comuna</v>
      </c>
      <c r="D374" s="7" t="str">
        <f>IFERROR(__xludf.DUMMYFUNCTION("IFERROR(INDEX(IMPORTRANGE(""https://docs.google.com/spreadsheets/d/1C3dRT-t5aGUUqaTPrAeqShEUVkFXBSAwZczxrMAv404/edit?gid=0#gid=0"",""Ene-Jun!AL3:AL""),MATCH($C374,IMPORTRANGE(""https://docs.google.com/spreadsheets/d/1C3dRT-t5aGUUqaTPrAeqShEUVkFXBSAwZczxrM"&amp;"Av404/edit?gid=0#gid=0"",""Ene-Jun!E3:E""),0)),"""")"),"")</f>
        <v/>
      </c>
      <c r="E374" s="7" t="str">
        <f>IFERROR(__xludf.DUMMYFUNCTION("IFERROR(INDEX(IMPORTRANGE(""https://docs.google.com/spreadsheets/d/1C3dRT-t5aGUUqaTPrAeqShEUVkFXBSAwZczxrMAv404/edit?gid=0#gid=0"",""Ene-Jun!AM3:AM""),MATCH($C374,IMPORTRANGE(""https://docs.google.com/spreadsheets/d/1C3dRT-t5aGUUqaTPrAeqShEUVkFXBSAwZczxrM"&amp;"Av404/edit?gid=0#gid=0"",""Ene-Jun!E3:E""),0)),"""")"),"")</f>
        <v/>
      </c>
      <c r="F374" s="7" t="str">
        <f>IFERROR(__xludf.DUMMYFUNCTION("IFERROR(INDEX(IMPORTRANGE(""https://docs.google.com/spreadsheets/d/1C3dRT-t5aGUUqaTPrAeqShEUVkFXBSAwZczxrMAv404/edit?gid=0#gid=0"",""Ene-Jun!AN3:AN""),MATCH($C374,IMPORTRANGE(""https://docs.google.com/spreadsheets/d/1C3dRT-t5aGUUqaTPrAeqShEUVkFXBSAwZczxrM"&amp;"Av404/edit?gid=0#gid=0"",""Ene-Jun!E3:E""),0)),"""")"),"")</f>
        <v/>
      </c>
      <c r="G374" s="7" t="str">
        <f>IFERROR(__xludf.DUMMYFUNCTION("IFERROR(INDEX(IMPORTRANGE(""https://docs.google.com/spreadsheets/d/1C3dRT-t5aGUUqaTPrAeqShEUVkFXBSAwZczxrMAv404/edit?gid=0#gid=0"",""Ene-Jun!AO3:AO""),MATCH($C374,IMPORTRANGE(""https://docs.google.com/spreadsheets/d/1C3dRT-t5aGUUqaTPrAeqShEUVkFXBSAwZczxrM"&amp;"Av404/edit?gid=0#gid=0"",""Ene-Jun!E3:E""),0)),"""")"),"")</f>
        <v/>
      </c>
      <c r="H374" s="7" t="str">
        <f>IFERROR(__xludf.DUMMYFUNCTION("IFERROR(INDEX(IMPORTRANGE(""https://docs.google.com/spreadsheets/d/1C3dRT-t5aGUUqaTPrAeqShEUVkFXBSAwZczxrMAv404/edit?gid=0#gid=0"",""Ene-Jun!AP3:AP""),MATCH($C374,IMPORTRANGE(""https://docs.google.com/spreadsheets/d/1C3dRT-t5aGUUqaTPrAeqShEUVkFXBSAwZczxrM"&amp;"Av404/edit?gid=0#gid=0"",""Ene-Jun!E3:E""),0)),"""")"),"")</f>
        <v/>
      </c>
      <c r="I374" s="7" t="str">
        <f>IFERROR(__xludf.DUMMYFUNCTION("IFERROR(INDEX(IMPORTRANGE(""https://docs.google.com/spreadsheets/d/1C3dRT-t5aGUUqaTPrAeqShEUVkFXBSAwZczxrMAv404/edit?gid=0#gid=0"",""Ene-Jun!AQ3:AQ""),MATCH($C374,IMPORTRANGE(""https://docs.google.com/spreadsheets/d/1C3dRT-t5aGUUqaTPrAeqShEUVkFXBSAwZczxrM"&amp;"Av404/edit?gid=0#gid=0"",""Ene-Jun!E3:E""),0)),"""")"),"")</f>
        <v/>
      </c>
      <c r="J374" s="7" t="str">
        <f>IFERROR(__xludf.DUMMYFUNCTION("IFERROR(INDEX(IMPORTRANGE(""https://docs.google.com/spreadsheets/d/1C3dRT-t5aGUUqaTPrAeqShEUVkFXBSAwZczxrMAv404/edit?gid=0#gid=0"",""Jul!L3:L""),MATCH($C374,IMPORTRANGE(""https://docs.google.com/spreadsheets/d/1C3dRT-t5aGUUqaTPrAeqShEUVkFXBSAwZczxrMAv404/"&amp;"edit?gid=0#gid=0"",""Jul!E3:E""),0)),"""")"),"")</f>
        <v/>
      </c>
      <c r="K374" s="7" t="str">
        <f>IFERROR(__xludf.DUMMYFUNCTION("IFERROR(INDEX(IMPORTRANGE(""https://docs.google.com/spreadsheets/d/1C3dRT-t5aGUUqaTPrAeqShEUVkFXBSAwZczxrMAv404/edit?gid=0#gid=0"",""Ago!L3:L""),MATCH($C374,IMPORTRANGE(""https://docs.google.com/spreadsheets/d/1C3dRT-t5aGUUqaTPrAeqShEUVkFXBSAwZczxrMAv404/"&amp;"edit?gid=0#gid=0"",""Ago!E3:E""),0)),"""")"),"")</f>
        <v/>
      </c>
      <c r="L374" s="7" t="str">
        <f>IFERROR(__xludf.DUMMYFUNCTION("IFERROR(INDEX(IMPORTRANGE(""https://docs.google.com/spreadsheets/d/1C3dRT-t5aGUUqaTPrAeqShEUVkFXBSAwZczxrMAv404/edit?gid=1065183617#gid=1065183617"",""Sep!L3:L""),MATCH($C374,IMPORTRANGE(""https://docs.google.com/spreadsheets/d/1C3dRT-t5aGUUqaTPrAeqShEUVk"&amp;"FXBSAwZczxrMAv404/edit?gid=1065183617#gid=1065183617"",""Sep!E3:E""),0)),"""")"),"")</f>
        <v/>
      </c>
    </row>
    <row r="375" ht="15.75" customHeight="1">
      <c r="B375" s="7" t="str">
        <f>IFERROR(__xludf.DUMMYFUNCTION("""COMPUTED_VALUE"""),"BP2600575510101")</f>
        <v>BP2600575510101</v>
      </c>
      <c r="C375" s="7" t="str">
        <f>IFERROR(__xludf.DUMMYFUNCTION("""COMPUTED_VALUE"""),"Realizar apoyo logístico para los ejercicios formativos con perspectiva de género para el fortalecimiento de iniciativas sociales o productivas de las mujeres")</f>
        <v>Realizar apoyo logístico para los ejercicios formativos con perspectiva de género para el fortalecimiento de iniciativas sociales o productivas de las mujeres</v>
      </c>
      <c r="D375" s="7" t="str">
        <f>IFERROR(__xludf.DUMMYFUNCTION("IFERROR(INDEX(IMPORTRANGE(""https://docs.google.com/spreadsheets/d/1C3dRT-t5aGUUqaTPrAeqShEUVkFXBSAwZczxrMAv404/edit?gid=0#gid=0"",""Ene-Jun!AL3:AL""),MATCH($C375,IMPORTRANGE(""https://docs.google.com/spreadsheets/d/1C3dRT-t5aGUUqaTPrAeqShEUVkFXBSAwZczxrM"&amp;"Av404/edit?gid=0#gid=0"",""Ene-Jun!E3:E""),0)),"""")"),"")</f>
        <v/>
      </c>
      <c r="E375" s="7" t="str">
        <f>IFERROR(__xludf.DUMMYFUNCTION("IFERROR(INDEX(IMPORTRANGE(""https://docs.google.com/spreadsheets/d/1C3dRT-t5aGUUqaTPrAeqShEUVkFXBSAwZczxrMAv404/edit?gid=0#gid=0"",""Ene-Jun!AM3:AM""),MATCH($C375,IMPORTRANGE(""https://docs.google.com/spreadsheets/d/1C3dRT-t5aGUUqaTPrAeqShEUVkFXBSAwZczxrM"&amp;"Av404/edit?gid=0#gid=0"",""Ene-Jun!E3:E""),0)),"""")"),"")</f>
        <v/>
      </c>
      <c r="F375" s="7" t="str">
        <f>IFERROR(__xludf.DUMMYFUNCTION("IFERROR(INDEX(IMPORTRANGE(""https://docs.google.com/spreadsheets/d/1C3dRT-t5aGUUqaTPrAeqShEUVkFXBSAwZczxrMAv404/edit?gid=0#gid=0"",""Ene-Jun!AN3:AN""),MATCH($C375,IMPORTRANGE(""https://docs.google.com/spreadsheets/d/1C3dRT-t5aGUUqaTPrAeqShEUVkFXBSAwZczxrM"&amp;"Av404/edit?gid=0#gid=0"",""Ene-Jun!E3:E""),0)),"""")"),"")</f>
        <v/>
      </c>
      <c r="G375" s="7" t="str">
        <f>IFERROR(__xludf.DUMMYFUNCTION("IFERROR(INDEX(IMPORTRANGE(""https://docs.google.com/spreadsheets/d/1C3dRT-t5aGUUqaTPrAeqShEUVkFXBSAwZczxrMAv404/edit?gid=0#gid=0"",""Ene-Jun!AO3:AO""),MATCH($C375,IMPORTRANGE(""https://docs.google.com/spreadsheets/d/1C3dRT-t5aGUUqaTPrAeqShEUVkFXBSAwZczxrM"&amp;"Av404/edit?gid=0#gid=0"",""Ene-Jun!E3:E""),0)),"""")"),"")</f>
        <v/>
      </c>
      <c r="H375" s="7" t="str">
        <f>IFERROR(__xludf.DUMMYFUNCTION("IFERROR(INDEX(IMPORTRANGE(""https://docs.google.com/spreadsheets/d/1C3dRT-t5aGUUqaTPrAeqShEUVkFXBSAwZczxrMAv404/edit?gid=0#gid=0"",""Ene-Jun!AP3:AP""),MATCH($C375,IMPORTRANGE(""https://docs.google.com/spreadsheets/d/1C3dRT-t5aGUUqaTPrAeqShEUVkFXBSAwZczxrM"&amp;"Av404/edit?gid=0#gid=0"",""Ene-Jun!E3:E""),0)),"""")"),"")</f>
        <v/>
      </c>
      <c r="I375" s="7" t="str">
        <f>IFERROR(__xludf.DUMMYFUNCTION("IFERROR(INDEX(IMPORTRANGE(""https://docs.google.com/spreadsheets/d/1C3dRT-t5aGUUqaTPrAeqShEUVkFXBSAwZczxrMAv404/edit?gid=0#gid=0"",""Ene-Jun!AQ3:AQ""),MATCH($C375,IMPORTRANGE(""https://docs.google.com/spreadsheets/d/1C3dRT-t5aGUUqaTPrAeqShEUVkFXBSAwZczxrM"&amp;"Av404/edit?gid=0#gid=0"",""Ene-Jun!E3:E""),0)),"""")"),"")</f>
        <v/>
      </c>
      <c r="J375" s="7" t="str">
        <f>IFERROR(__xludf.DUMMYFUNCTION("IFERROR(INDEX(IMPORTRANGE(""https://docs.google.com/spreadsheets/d/1C3dRT-t5aGUUqaTPrAeqShEUVkFXBSAwZczxrMAv404/edit?gid=0#gid=0"",""Jul!L3:L""),MATCH($C375,IMPORTRANGE(""https://docs.google.com/spreadsheets/d/1C3dRT-t5aGUUqaTPrAeqShEUVkFXBSAwZczxrMAv404/"&amp;"edit?gid=0#gid=0"",""Jul!E3:E""),0)),"""")"),"")</f>
        <v/>
      </c>
      <c r="K375" s="7" t="str">
        <f>IFERROR(__xludf.DUMMYFUNCTION("IFERROR(INDEX(IMPORTRANGE(""https://docs.google.com/spreadsheets/d/1C3dRT-t5aGUUqaTPrAeqShEUVkFXBSAwZczxrMAv404/edit?gid=0#gid=0"",""Ago!L3:L""),MATCH($C375,IMPORTRANGE(""https://docs.google.com/spreadsheets/d/1C3dRT-t5aGUUqaTPrAeqShEUVkFXBSAwZczxrMAv404/"&amp;"edit?gid=0#gid=0"",""Ago!E3:E""),0)),"""")"),"")</f>
        <v/>
      </c>
      <c r="L375" s="7" t="str">
        <f>IFERROR(__xludf.DUMMYFUNCTION("IFERROR(INDEX(IMPORTRANGE(""https://docs.google.com/spreadsheets/d/1C3dRT-t5aGUUqaTPrAeqShEUVkFXBSAwZczxrMAv404/edit?gid=1065183617#gid=1065183617"",""Sep!L3:L""),MATCH($C375,IMPORTRANGE(""https://docs.google.com/spreadsheets/d/1C3dRT-t5aGUUqaTPrAeqShEUVk"&amp;"FXBSAwZczxrMAv404/edit?gid=1065183617#gid=1065183617"",""Sep!E3:E""),0)),"""")"),"")</f>
        <v/>
      </c>
    </row>
    <row r="376" ht="15.75" customHeight="1">
      <c r="B376" s="7" t="str">
        <f>IFERROR(__xludf.DUMMYFUNCTION("""COMPUTED_VALUE"""),"BP2600575510101")</f>
        <v>BP2600575510101</v>
      </c>
      <c r="C376" s="7" t="str">
        <f>IFERROR(__xludf.DUMMYFUNCTION("""COMPUTED_VALUE"""),"Realizar ejercicios formativos con perspectiva de género con metodología teórico prácticas para el fortalecimiento de iniciativas sociales o productivas de las mujeres")</f>
        <v>Realizar ejercicios formativos con perspectiva de género con metodología teórico prácticas para el fortalecimiento de iniciativas sociales o productivas de las mujeres</v>
      </c>
      <c r="D376" s="7" t="str">
        <f>IFERROR(__xludf.DUMMYFUNCTION("IFERROR(INDEX(IMPORTRANGE(""https://docs.google.com/spreadsheets/d/1C3dRT-t5aGUUqaTPrAeqShEUVkFXBSAwZczxrMAv404/edit?gid=0#gid=0"",""Ene-Jun!AL3:AL""),MATCH($C376,IMPORTRANGE(""https://docs.google.com/spreadsheets/d/1C3dRT-t5aGUUqaTPrAeqShEUVkFXBSAwZczxrM"&amp;"Av404/edit?gid=0#gid=0"",""Ene-Jun!E3:E""),0)),"""")"),"")</f>
        <v/>
      </c>
      <c r="E376" s="7" t="str">
        <f>IFERROR(__xludf.DUMMYFUNCTION("IFERROR(INDEX(IMPORTRANGE(""https://docs.google.com/spreadsheets/d/1C3dRT-t5aGUUqaTPrAeqShEUVkFXBSAwZczxrMAv404/edit?gid=0#gid=0"",""Ene-Jun!AM3:AM""),MATCH($C376,IMPORTRANGE(""https://docs.google.com/spreadsheets/d/1C3dRT-t5aGUUqaTPrAeqShEUVkFXBSAwZczxrM"&amp;"Av404/edit?gid=0#gid=0"",""Ene-Jun!E3:E""),0)),"""")"),"")</f>
        <v/>
      </c>
      <c r="F376" s="7" t="str">
        <f>IFERROR(__xludf.DUMMYFUNCTION("IFERROR(INDEX(IMPORTRANGE(""https://docs.google.com/spreadsheets/d/1C3dRT-t5aGUUqaTPrAeqShEUVkFXBSAwZczxrMAv404/edit?gid=0#gid=0"",""Ene-Jun!AN3:AN""),MATCH($C376,IMPORTRANGE(""https://docs.google.com/spreadsheets/d/1C3dRT-t5aGUUqaTPrAeqShEUVkFXBSAwZczxrM"&amp;"Av404/edit?gid=0#gid=0"",""Ene-Jun!E3:E""),0)),"""")"),"")</f>
        <v/>
      </c>
      <c r="G376" s="7" t="str">
        <f>IFERROR(__xludf.DUMMYFUNCTION("IFERROR(INDEX(IMPORTRANGE(""https://docs.google.com/spreadsheets/d/1C3dRT-t5aGUUqaTPrAeqShEUVkFXBSAwZczxrMAv404/edit?gid=0#gid=0"",""Ene-Jun!AO3:AO""),MATCH($C376,IMPORTRANGE(""https://docs.google.com/spreadsheets/d/1C3dRT-t5aGUUqaTPrAeqShEUVkFXBSAwZczxrM"&amp;"Av404/edit?gid=0#gid=0"",""Ene-Jun!E3:E""),0)),"""")"),"")</f>
        <v/>
      </c>
      <c r="H376" s="7" t="str">
        <f>IFERROR(__xludf.DUMMYFUNCTION("IFERROR(INDEX(IMPORTRANGE(""https://docs.google.com/spreadsheets/d/1C3dRT-t5aGUUqaTPrAeqShEUVkFXBSAwZczxrMAv404/edit?gid=0#gid=0"",""Ene-Jun!AP3:AP""),MATCH($C376,IMPORTRANGE(""https://docs.google.com/spreadsheets/d/1C3dRT-t5aGUUqaTPrAeqShEUVkFXBSAwZczxrM"&amp;"Av404/edit?gid=0#gid=0"",""Ene-Jun!E3:E""),0)),"""")"),"")</f>
        <v/>
      </c>
      <c r="I376" s="7" t="str">
        <f>IFERROR(__xludf.DUMMYFUNCTION("IFERROR(INDEX(IMPORTRANGE(""https://docs.google.com/spreadsheets/d/1C3dRT-t5aGUUqaTPrAeqShEUVkFXBSAwZczxrMAv404/edit?gid=0#gid=0"",""Ene-Jun!AQ3:AQ""),MATCH($C376,IMPORTRANGE(""https://docs.google.com/spreadsheets/d/1C3dRT-t5aGUUqaTPrAeqShEUVkFXBSAwZczxrM"&amp;"Av404/edit?gid=0#gid=0"",""Ene-Jun!E3:E""),0)),"""")"),"")</f>
        <v/>
      </c>
      <c r="J376" s="7" t="str">
        <f>IFERROR(__xludf.DUMMYFUNCTION("IFERROR(INDEX(IMPORTRANGE(""https://docs.google.com/spreadsheets/d/1C3dRT-t5aGUUqaTPrAeqShEUVkFXBSAwZczxrMAv404/edit?gid=0#gid=0"",""Jul!L3:L""),MATCH($C376,IMPORTRANGE(""https://docs.google.com/spreadsheets/d/1C3dRT-t5aGUUqaTPrAeqShEUVkFXBSAwZczxrMAv404/"&amp;"edit?gid=0#gid=0"",""Jul!E3:E""),0)),"""")"),"")</f>
        <v/>
      </c>
      <c r="K376" s="7" t="str">
        <f>IFERROR(__xludf.DUMMYFUNCTION("IFERROR(INDEX(IMPORTRANGE(""https://docs.google.com/spreadsheets/d/1C3dRT-t5aGUUqaTPrAeqShEUVkFXBSAwZczxrMAv404/edit?gid=0#gid=0"",""Ago!L3:L""),MATCH($C376,IMPORTRANGE(""https://docs.google.com/spreadsheets/d/1C3dRT-t5aGUUqaTPrAeqShEUVkFXBSAwZczxrMAv404/"&amp;"edit?gid=0#gid=0"",""Ago!E3:E""),0)),"""")"),"")</f>
        <v/>
      </c>
      <c r="L376" s="7" t="str">
        <f>IFERROR(__xludf.DUMMYFUNCTION("IFERROR(INDEX(IMPORTRANGE(""https://docs.google.com/spreadsheets/d/1C3dRT-t5aGUUqaTPrAeqShEUVkFXBSAwZczxrMAv404/edit?gid=1065183617#gid=1065183617"",""Sep!L3:L""),MATCH($C376,IMPORTRANGE(""https://docs.google.com/spreadsheets/d/1C3dRT-t5aGUUqaTPrAeqShEUVk"&amp;"FXBSAwZczxrMAv404/edit?gid=1065183617#gid=1065183617"",""Sep!E3:E""),0)),"""")"),"")</f>
        <v/>
      </c>
    </row>
    <row r="377" ht="15.75" customHeight="1">
      <c r="B377" s="7" t="str">
        <f>IFERROR(__xludf.DUMMYFUNCTION("""COMPUTED_VALUE"""),"BP2600577410101")</f>
        <v>BP2600577410101</v>
      </c>
      <c r="C377" s="7" t="str">
        <f>IFERROR(__xludf.DUMMYFUNCTION("""COMPUTED_VALUE"""),"Realizar talleres de abordaje integral para promover el bienestar de las personas con discapacidad y sus cuidadores")</f>
        <v>Realizar talleres de abordaje integral para promover el bienestar de las personas con discapacidad y sus cuidadores</v>
      </c>
      <c r="D377" s="7" t="str">
        <f>IFERROR(__xludf.DUMMYFUNCTION("IFERROR(INDEX(IMPORTRANGE(""https://docs.google.com/spreadsheets/d/1C3dRT-t5aGUUqaTPrAeqShEUVkFXBSAwZczxrMAv404/edit?gid=0#gid=0"",""Ene-Jun!AL3:AL""),MATCH($C377,IMPORTRANGE(""https://docs.google.com/spreadsheets/d/1C3dRT-t5aGUUqaTPrAeqShEUVkFXBSAwZczxrM"&amp;"Av404/edit?gid=0#gid=0"",""Ene-Jun!E3:E""),0)),"""")"),"")</f>
        <v/>
      </c>
      <c r="E377" s="7" t="str">
        <f>IFERROR(__xludf.DUMMYFUNCTION("IFERROR(INDEX(IMPORTRANGE(""https://docs.google.com/spreadsheets/d/1C3dRT-t5aGUUqaTPrAeqShEUVkFXBSAwZczxrMAv404/edit?gid=0#gid=0"",""Ene-Jun!AM3:AM""),MATCH($C377,IMPORTRANGE(""https://docs.google.com/spreadsheets/d/1C3dRT-t5aGUUqaTPrAeqShEUVkFXBSAwZczxrM"&amp;"Av404/edit?gid=0#gid=0"",""Ene-Jun!E3:E""),0)),"""")"),"")</f>
        <v/>
      </c>
      <c r="F377" s="7" t="str">
        <f>IFERROR(__xludf.DUMMYFUNCTION("IFERROR(INDEX(IMPORTRANGE(""https://docs.google.com/spreadsheets/d/1C3dRT-t5aGUUqaTPrAeqShEUVkFXBSAwZczxrMAv404/edit?gid=0#gid=0"",""Ene-Jun!AN3:AN""),MATCH($C377,IMPORTRANGE(""https://docs.google.com/spreadsheets/d/1C3dRT-t5aGUUqaTPrAeqShEUVkFXBSAwZczxrM"&amp;"Av404/edit?gid=0#gid=0"",""Ene-Jun!E3:E""),0)),"""")"),"")</f>
        <v/>
      </c>
      <c r="G377" s="7" t="str">
        <f>IFERROR(__xludf.DUMMYFUNCTION("IFERROR(INDEX(IMPORTRANGE(""https://docs.google.com/spreadsheets/d/1C3dRT-t5aGUUqaTPrAeqShEUVkFXBSAwZczxrMAv404/edit?gid=0#gid=0"",""Ene-Jun!AO3:AO""),MATCH($C377,IMPORTRANGE(""https://docs.google.com/spreadsheets/d/1C3dRT-t5aGUUqaTPrAeqShEUVkFXBSAwZczxrM"&amp;"Av404/edit?gid=0#gid=0"",""Ene-Jun!E3:E""),0)),"""")"),"")</f>
        <v/>
      </c>
      <c r="H377" s="7" t="str">
        <f>IFERROR(__xludf.DUMMYFUNCTION("IFERROR(INDEX(IMPORTRANGE(""https://docs.google.com/spreadsheets/d/1C3dRT-t5aGUUqaTPrAeqShEUVkFXBSAwZczxrMAv404/edit?gid=0#gid=0"",""Ene-Jun!AP3:AP""),MATCH($C377,IMPORTRANGE(""https://docs.google.com/spreadsheets/d/1C3dRT-t5aGUUqaTPrAeqShEUVkFXBSAwZczxrM"&amp;"Av404/edit?gid=0#gid=0"",""Ene-Jun!E3:E""),0)),"""")"),"")</f>
        <v/>
      </c>
      <c r="I377" s="7" t="str">
        <f>IFERROR(__xludf.DUMMYFUNCTION("IFERROR(INDEX(IMPORTRANGE(""https://docs.google.com/spreadsheets/d/1C3dRT-t5aGUUqaTPrAeqShEUVkFXBSAwZczxrMAv404/edit?gid=0#gid=0"",""Ene-Jun!AQ3:AQ""),MATCH($C377,IMPORTRANGE(""https://docs.google.com/spreadsheets/d/1C3dRT-t5aGUUqaTPrAeqShEUVkFXBSAwZczxrM"&amp;"Av404/edit?gid=0#gid=0"",""Ene-Jun!E3:E""),0)),"""")"),"")</f>
        <v/>
      </c>
      <c r="J377" s="7" t="str">
        <f>IFERROR(__xludf.DUMMYFUNCTION("IFERROR(INDEX(IMPORTRANGE(""https://docs.google.com/spreadsheets/d/1C3dRT-t5aGUUqaTPrAeqShEUVkFXBSAwZczxrMAv404/edit?gid=0#gid=0"",""Jul!L3:L""),MATCH($C377,IMPORTRANGE(""https://docs.google.com/spreadsheets/d/1C3dRT-t5aGUUqaTPrAeqShEUVkFXBSAwZczxrMAv404/"&amp;"edit?gid=0#gid=0"",""Jul!E3:E""),0)),"""")"),"")</f>
        <v/>
      </c>
      <c r="K377" s="7" t="str">
        <f>IFERROR(__xludf.DUMMYFUNCTION("IFERROR(INDEX(IMPORTRANGE(""https://docs.google.com/spreadsheets/d/1C3dRT-t5aGUUqaTPrAeqShEUVkFXBSAwZczxrMAv404/edit?gid=0#gid=0"",""Ago!L3:L""),MATCH($C377,IMPORTRANGE(""https://docs.google.com/spreadsheets/d/1C3dRT-t5aGUUqaTPrAeqShEUVkFXBSAwZczxrMAv404/"&amp;"edit?gid=0#gid=0"",""Ago!E3:E""),0)),"""")"),"")</f>
        <v/>
      </c>
      <c r="L377" s="7" t="str">
        <f>IFERROR(__xludf.DUMMYFUNCTION("IFERROR(INDEX(IMPORTRANGE(""https://docs.google.com/spreadsheets/d/1C3dRT-t5aGUUqaTPrAeqShEUVkFXBSAwZczxrMAv404/edit?gid=1065183617#gid=1065183617"",""Sep!L3:L""),MATCH($C377,IMPORTRANGE(""https://docs.google.com/spreadsheets/d/1C3dRT-t5aGUUqaTPrAeqShEUVk"&amp;"FXBSAwZczxrMAv404/edit?gid=1065183617#gid=1065183617"",""Sep!E3:E""),0)),"""")"),"")</f>
        <v/>
      </c>
    </row>
    <row r="378" ht="15.75" customHeight="1">
      <c r="B378" s="7" t="str">
        <f>IFERROR(__xludf.DUMMYFUNCTION("""COMPUTED_VALUE"""),"BP2600577410101")</f>
        <v>BP2600577410101</v>
      </c>
      <c r="C378" s="7" t="str">
        <f>IFERROR(__xludf.DUMMYFUNCTION("""COMPUTED_VALUE"""),"Suministrar Productos de Apoyo no incluidos en el Plan Obligatorio de Salud necesarios para las actividades de la vida diaria")</f>
        <v>Suministrar Productos de Apoyo no incluidos en el Plan Obligatorio de Salud necesarios para las actividades de la vida diaria</v>
      </c>
      <c r="D378" s="7" t="str">
        <f>IFERROR(__xludf.DUMMYFUNCTION("IFERROR(INDEX(IMPORTRANGE(""https://docs.google.com/spreadsheets/d/1C3dRT-t5aGUUqaTPrAeqShEUVkFXBSAwZczxrMAv404/edit?gid=0#gid=0"",""Ene-Jun!AL3:AL""),MATCH($C378,IMPORTRANGE(""https://docs.google.com/spreadsheets/d/1C3dRT-t5aGUUqaTPrAeqShEUVkFXBSAwZczxrM"&amp;"Av404/edit?gid=0#gid=0"",""Ene-Jun!E3:E""),0)),"""")"),"")</f>
        <v/>
      </c>
      <c r="E378" s="7" t="str">
        <f>IFERROR(__xludf.DUMMYFUNCTION("IFERROR(INDEX(IMPORTRANGE(""https://docs.google.com/spreadsheets/d/1C3dRT-t5aGUUqaTPrAeqShEUVkFXBSAwZczxrMAv404/edit?gid=0#gid=0"",""Ene-Jun!AM3:AM""),MATCH($C378,IMPORTRANGE(""https://docs.google.com/spreadsheets/d/1C3dRT-t5aGUUqaTPrAeqShEUVkFXBSAwZczxrM"&amp;"Av404/edit?gid=0#gid=0"",""Ene-Jun!E3:E""),0)),"""")"),"")</f>
        <v/>
      </c>
      <c r="F378" s="7" t="str">
        <f>IFERROR(__xludf.DUMMYFUNCTION("IFERROR(INDEX(IMPORTRANGE(""https://docs.google.com/spreadsheets/d/1C3dRT-t5aGUUqaTPrAeqShEUVkFXBSAwZczxrMAv404/edit?gid=0#gid=0"",""Ene-Jun!AN3:AN""),MATCH($C378,IMPORTRANGE(""https://docs.google.com/spreadsheets/d/1C3dRT-t5aGUUqaTPrAeqShEUVkFXBSAwZczxrM"&amp;"Av404/edit?gid=0#gid=0"",""Ene-Jun!E3:E""),0)),"""")"),"")</f>
        <v/>
      </c>
      <c r="G378" s="7" t="str">
        <f>IFERROR(__xludf.DUMMYFUNCTION("IFERROR(INDEX(IMPORTRANGE(""https://docs.google.com/spreadsheets/d/1C3dRT-t5aGUUqaTPrAeqShEUVkFXBSAwZczxrMAv404/edit?gid=0#gid=0"",""Ene-Jun!AO3:AO""),MATCH($C378,IMPORTRANGE(""https://docs.google.com/spreadsheets/d/1C3dRT-t5aGUUqaTPrAeqShEUVkFXBSAwZczxrM"&amp;"Av404/edit?gid=0#gid=0"",""Ene-Jun!E3:E""),0)),"""")"),"")</f>
        <v/>
      </c>
      <c r="H378" s="7" t="str">
        <f>IFERROR(__xludf.DUMMYFUNCTION("IFERROR(INDEX(IMPORTRANGE(""https://docs.google.com/spreadsheets/d/1C3dRT-t5aGUUqaTPrAeqShEUVkFXBSAwZczxrMAv404/edit?gid=0#gid=0"",""Ene-Jun!AP3:AP""),MATCH($C378,IMPORTRANGE(""https://docs.google.com/spreadsheets/d/1C3dRT-t5aGUUqaTPrAeqShEUVkFXBSAwZczxrM"&amp;"Av404/edit?gid=0#gid=0"",""Ene-Jun!E3:E""),0)),"""")"),"")</f>
        <v/>
      </c>
      <c r="I378" s="7" t="str">
        <f>IFERROR(__xludf.DUMMYFUNCTION("IFERROR(INDEX(IMPORTRANGE(""https://docs.google.com/spreadsheets/d/1C3dRT-t5aGUUqaTPrAeqShEUVkFXBSAwZczxrMAv404/edit?gid=0#gid=0"",""Ene-Jun!AQ3:AQ""),MATCH($C378,IMPORTRANGE(""https://docs.google.com/spreadsheets/d/1C3dRT-t5aGUUqaTPrAeqShEUVkFXBSAwZczxrM"&amp;"Av404/edit?gid=0#gid=0"",""Ene-Jun!E3:E""),0)),"""")"),"")</f>
        <v/>
      </c>
      <c r="J378" s="7" t="str">
        <f>IFERROR(__xludf.DUMMYFUNCTION("IFERROR(INDEX(IMPORTRANGE(""https://docs.google.com/spreadsheets/d/1C3dRT-t5aGUUqaTPrAeqShEUVkFXBSAwZczxrMAv404/edit?gid=0#gid=0"",""Jul!L3:L""),MATCH($C378,IMPORTRANGE(""https://docs.google.com/spreadsheets/d/1C3dRT-t5aGUUqaTPrAeqShEUVkFXBSAwZczxrMAv404/"&amp;"edit?gid=0#gid=0"",""Jul!E3:E""),0)),"""")"),"")</f>
        <v/>
      </c>
      <c r="K378" s="7" t="str">
        <f>IFERROR(__xludf.DUMMYFUNCTION("IFERROR(INDEX(IMPORTRANGE(""https://docs.google.com/spreadsheets/d/1C3dRT-t5aGUUqaTPrAeqShEUVkFXBSAwZczxrMAv404/edit?gid=0#gid=0"",""Ago!L3:L""),MATCH($C378,IMPORTRANGE(""https://docs.google.com/spreadsheets/d/1C3dRT-t5aGUUqaTPrAeqShEUVkFXBSAwZczxrMAv404/"&amp;"edit?gid=0#gid=0"",""Ago!E3:E""),0)),"""")"),"")</f>
        <v/>
      </c>
      <c r="L378" s="7" t="str">
        <f>IFERROR(__xludf.DUMMYFUNCTION("IFERROR(INDEX(IMPORTRANGE(""https://docs.google.com/spreadsheets/d/1C3dRT-t5aGUUqaTPrAeqShEUVkFXBSAwZczxrMAv404/edit?gid=1065183617#gid=1065183617"",""Sep!L3:L""),MATCH($C378,IMPORTRANGE(""https://docs.google.com/spreadsheets/d/1C3dRT-t5aGUUqaTPrAeqShEUVk"&amp;"FXBSAwZczxrMAv404/edit?gid=1065183617#gid=1065183617"",""Sep!E3:E""),0)),"""")"),"")</f>
        <v/>
      </c>
    </row>
    <row r="379" ht="15.75" customHeight="1">
      <c r="B379" s="7" t="str">
        <f>IFERROR(__xludf.DUMMYFUNCTION("""COMPUTED_VALUE"""),"BP2600577410101")</f>
        <v>BP2600577410101</v>
      </c>
      <c r="C379" s="7" t="str">
        <f>IFERROR(__xludf.DUMMYFUNCTION("""COMPUTED_VALUE"""),"Suministrar tarjetas del MIO recargadas a la población con discapacidad para el acceso de transporte público (SITM MIO)")</f>
        <v>Suministrar tarjetas del MIO recargadas a la población con discapacidad para el acceso de transporte público (SITM MIO)</v>
      </c>
      <c r="D379" s="7" t="str">
        <f>IFERROR(__xludf.DUMMYFUNCTION("IFERROR(INDEX(IMPORTRANGE(""https://docs.google.com/spreadsheets/d/1C3dRT-t5aGUUqaTPrAeqShEUVkFXBSAwZczxrMAv404/edit?gid=0#gid=0"",""Ene-Jun!AL3:AL""),MATCH($C379,IMPORTRANGE(""https://docs.google.com/spreadsheets/d/1C3dRT-t5aGUUqaTPrAeqShEUVkFXBSAwZczxrM"&amp;"Av404/edit?gid=0#gid=0"",""Ene-Jun!E3:E""),0)),"""")"),"")</f>
        <v/>
      </c>
      <c r="E379" s="7" t="str">
        <f>IFERROR(__xludf.DUMMYFUNCTION("IFERROR(INDEX(IMPORTRANGE(""https://docs.google.com/spreadsheets/d/1C3dRT-t5aGUUqaTPrAeqShEUVkFXBSAwZczxrMAv404/edit?gid=0#gid=0"",""Ene-Jun!AM3:AM""),MATCH($C379,IMPORTRANGE(""https://docs.google.com/spreadsheets/d/1C3dRT-t5aGUUqaTPrAeqShEUVkFXBSAwZczxrM"&amp;"Av404/edit?gid=0#gid=0"",""Ene-Jun!E3:E""),0)),"""")"),"")</f>
        <v/>
      </c>
      <c r="F379" s="7" t="str">
        <f>IFERROR(__xludf.DUMMYFUNCTION("IFERROR(INDEX(IMPORTRANGE(""https://docs.google.com/spreadsheets/d/1C3dRT-t5aGUUqaTPrAeqShEUVkFXBSAwZczxrMAv404/edit?gid=0#gid=0"",""Ene-Jun!AN3:AN""),MATCH($C379,IMPORTRANGE(""https://docs.google.com/spreadsheets/d/1C3dRT-t5aGUUqaTPrAeqShEUVkFXBSAwZczxrM"&amp;"Av404/edit?gid=0#gid=0"",""Ene-Jun!E3:E""),0)),"""")"),"")</f>
        <v/>
      </c>
      <c r="G379" s="7" t="str">
        <f>IFERROR(__xludf.DUMMYFUNCTION("IFERROR(INDEX(IMPORTRANGE(""https://docs.google.com/spreadsheets/d/1C3dRT-t5aGUUqaTPrAeqShEUVkFXBSAwZczxrMAv404/edit?gid=0#gid=0"",""Ene-Jun!AO3:AO""),MATCH($C379,IMPORTRANGE(""https://docs.google.com/spreadsheets/d/1C3dRT-t5aGUUqaTPrAeqShEUVkFXBSAwZczxrM"&amp;"Av404/edit?gid=0#gid=0"",""Ene-Jun!E3:E""),0)),"""")"),"")</f>
        <v/>
      </c>
      <c r="H379" s="7" t="str">
        <f>IFERROR(__xludf.DUMMYFUNCTION("IFERROR(INDEX(IMPORTRANGE(""https://docs.google.com/spreadsheets/d/1C3dRT-t5aGUUqaTPrAeqShEUVkFXBSAwZczxrMAv404/edit?gid=0#gid=0"",""Ene-Jun!AP3:AP""),MATCH($C379,IMPORTRANGE(""https://docs.google.com/spreadsheets/d/1C3dRT-t5aGUUqaTPrAeqShEUVkFXBSAwZczxrM"&amp;"Av404/edit?gid=0#gid=0"",""Ene-Jun!E3:E""),0)),"""")"),"")</f>
        <v/>
      </c>
      <c r="I379" s="7" t="str">
        <f>IFERROR(__xludf.DUMMYFUNCTION("IFERROR(INDEX(IMPORTRANGE(""https://docs.google.com/spreadsheets/d/1C3dRT-t5aGUUqaTPrAeqShEUVkFXBSAwZczxrMAv404/edit?gid=0#gid=0"",""Ene-Jun!AQ3:AQ""),MATCH($C379,IMPORTRANGE(""https://docs.google.com/spreadsheets/d/1C3dRT-t5aGUUqaTPrAeqShEUVkFXBSAwZczxrM"&amp;"Av404/edit?gid=0#gid=0"",""Ene-Jun!E3:E""),0)),"""")"),"")</f>
        <v/>
      </c>
      <c r="J379" s="7" t="str">
        <f>IFERROR(__xludf.DUMMYFUNCTION("IFERROR(INDEX(IMPORTRANGE(""https://docs.google.com/spreadsheets/d/1C3dRT-t5aGUUqaTPrAeqShEUVkFXBSAwZczxrMAv404/edit?gid=0#gid=0"",""Jul!L3:L""),MATCH($C379,IMPORTRANGE(""https://docs.google.com/spreadsheets/d/1C3dRT-t5aGUUqaTPrAeqShEUVkFXBSAwZczxrMAv404/"&amp;"edit?gid=0#gid=0"",""Jul!E3:E""),0)),"""")"),"")</f>
        <v/>
      </c>
      <c r="K379" s="7" t="str">
        <f>IFERROR(__xludf.DUMMYFUNCTION("IFERROR(INDEX(IMPORTRANGE(""https://docs.google.com/spreadsheets/d/1C3dRT-t5aGUUqaTPrAeqShEUVkFXBSAwZczxrMAv404/edit?gid=0#gid=0"",""Ago!L3:L""),MATCH($C379,IMPORTRANGE(""https://docs.google.com/spreadsheets/d/1C3dRT-t5aGUUqaTPrAeqShEUVkFXBSAwZczxrMAv404/"&amp;"edit?gid=0#gid=0"",""Ago!E3:E""),0)),"""")"),"")</f>
        <v/>
      </c>
      <c r="L379" s="7" t="str">
        <f>IFERROR(__xludf.DUMMYFUNCTION("IFERROR(INDEX(IMPORTRANGE(""https://docs.google.com/spreadsheets/d/1C3dRT-t5aGUUqaTPrAeqShEUVkFXBSAwZczxrMAv404/edit?gid=1065183617#gid=1065183617"",""Sep!L3:L""),MATCH($C379,IMPORTRANGE(""https://docs.google.com/spreadsheets/d/1C3dRT-t5aGUUqaTPrAeqShEUVk"&amp;"FXBSAwZczxrMAv404/edit?gid=1065183617#gid=1065183617"",""Sep!E3:E""),0)),"""")"),"")</f>
        <v/>
      </c>
    </row>
    <row r="380" ht="15.75" customHeight="1">
      <c r="B380" s="7" t="str">
        <f>IFERROR(__xludf.DUMMYFUNCTION("""COMPUTED_VALUE"""),"BP2600577410101")</f>
        <v>BP2600577410101</v>
      </c>
      <c r="C380" s="7" t="str">
        <f>IFERROR(__xludf.DUMMYFUNCTION("""COMPUTED_VALUE"""),"Suministro de elementos de apoyo para las personas con discapacidad visual")</f>
        <v>Suministro de elementos de apoyo para las personas con discapacidad visual</v>
      </c>
      <c r="D380" s="7" t="str">
        <f>IFERROR(__xludf.DUMMYFUNCTION("IFERROR(INDEX(IMPORTRANGE(""https://docs.google.com/spreadsheets/d/1C3dRT-t5aGUUqaTPrAeqShEUVkFXBSAwZczxrMAv404/edit?gid=0#gid=0"",""Ene-Jun!AL3:AL""),MATCH($C380,IMPORTRANGE(""https://docs.google.com/spreadsheets/d/1C3dRT-t5aGUUqaTPrAeqShEUVkFXBSAwZczxrM"&amp;"Av404/edit?gid=0#gid=0"",""Ene-Jun!E3:E""),0)),"""")"),"")</f>
        <v/>
      </c>
      <c r="E380" s="7" t="str">
        <f>IFERROR(__xludf.DUMMYFUNCTION("IFERROR(INDEX(IMPORTRANGE(""https://docs.google.com/spreadsheets/d/1C3dRT-t5aGUUqaTPrAeqShEUVkFXBSAwZczxrMAv404/edit?gid=0#gid=0"",""Ene-Jun!AM3:AM""),MATCH($C380,IMPORTRANGE(""https://docs.google.com/spreadsheets/d/1C3dRT-t5aGUUqaTPrAeqShEUVkFXBSAwZczxrM"&amp;"Av404/edit?gid=0#gid=0"",""Ene-Jun!E3:E""),0)),"""")"),"")</f>
        <v/>
      </c>
      <c r="F380" s="7" t="str">
        <f>IFERROR(__xludf.DUMMYFUNCTION("IFERROR(INDEX(IMPORTRANGE(""https://docs.google.com/spreadsheets/d/1C3dRT-t5aGUUqaTPrAeqShEUVkFXBSAwZczxrMAv404/edit?gid=0#gid=0"",""Ene-Jun!AN3:AN""),MATCH($C380,IMPORTRANGE(""https://docs.google.com/spreadsheets/d/1C3dRT-t5aGUUqaTPrAeqShEUVkFXBSAwZczxrM"&amp;"Av404/edit?gid=0#gid=0"",""Ene-Jun!E3:E""),0)),"""")"),"")</f>
        <v/>
      </c>
      <c r="G380" s="7" t="str">
        <f>IFERROR(__xludf.DUMMYFUNCTION("IFERROR(INDEX(IMPORTRANGE(""https://docs.google.com/spreadsheets/d/1C3dRT-t5aGUUqaTPrAeqShEUVkFXBSAwZczxrMAv404/edit?gid=0#gid=0"",""Ene-Jun!AO3:AO""),MATCH($C380,IMPORTRANGE(""https://docs.google.com/spreadsheets/d/1C3dRT-t5aGUUqaTPrAeqShEUVkFXBSAwZczxrM"&amp;"Av404/edit?gid=0#gid=0"",""Ene-Jun!E3:E""),0)),"""")"),"")</f>
        <v/>
      </c>
      <c r="H380" s="7" t="str">
        <f>IFERROR(__xludf.DUMMYFUNCTION("IFERROR(INDEX(IMPORTRANGE(""https://docs.google.com/spreadsheets/d/1C3dRT-t5aGUUqaTPrAeqShEUVkFXBSAwZczxrMAv404/edit?gid=0#gid=0"",""Ene-Jun!AP3:AP""),MATCH($C380,IMPORTRANGE(""https://docs.google.com/spreadsheets/d/1C3dRT-t5aGUUqaTPrAeqShEUVkFXBSAwZczxrM"&amp;"Av404/edit?gid=0#gid=0"",""Ene-Jun!E3:E""),0)),"""")"),"")</f>
        <v/>
      </c>
      <c r="I380" s="7" t="str">
        <f>IFERROR(__xludf.DUMMYFUNCTION("IFERROR(INDEX(IMPORTRANGE(""https://docs.google.com/spreadsheets/d/1C3dRT-t5aGUUqaTPrAeqShEUVkFXBSAwZczxrMAv404/edit?gid=0#gid=0"",""Ene-Jun!AQ3:AQ""),MATCH($C380,IMPORTRANGE(""https://docs.google.com/spreadsheets/d/1C3dRT-t5aGUUqaTPrAeqShEUVkFXBSAwZczxrM"&amp;"Av404/edit?gid=0#gid=0"",""Ene-Jun!E3:E""),0)),"""")"),"")</f>
        <v/>
      </c>
      <c r="J380" s="7" t="str">
        <f>IFERROR(__xludf.DUMMYFUNCTION("IFERROR(INDEX(IMPORTRANGE(""https://docs.google.com/spreadsheets/d/1C3dRT-t5aGUUqaTPrAeqShEUVkFXBSAwZczxrMAv404/edit?gid=0#gid=0"",""Jul!L3:L""),MATCH($C380,IMPORTRANGE(""https://docs.google.com/spreadsheets/d/1C3dRT-t5aGUUqaTPrAeqShEUVkFXBSAwZczxrMAv404/"&amp;"edit?gid=0#gid=0"",""Jul!E3:E""),0)),"""")"),"")</f>
        <v/>
      </c>
      <c r="K380" s="7" t="str">
        <f>IFERROR(__xludf.DUMMYFUNCTION("IFERROR(INDEX(IMPORTRANGE(""https://docs.google.com/spreadsheets/d/1C3dRT-t5aGUUqaTPrAeqShEUVkFXBSAwZczxrMAv404/edit?gid=0#gid=0"",""Ago!L3:L""),MATCH($C380,IMPORTRANGE(""https://docs.google.com/spreadsheets/d/1C3dRT-t5aGUUqaTPrAeqShEUVkFXBSAwZczxrMAv404/"&amp;"edit?gid=0#gid=0"",""Ago!E3:E""),0)),"""")"),"")</f>
        <v/>
      </c>
      <c r="L380" s="7" t="str">
        <f>IFERROR(__xludf.DUMMYFUNCTION("IFERROR(INDEX(IMPORTRANGE(""https://docs.google.com/spreadsheets/d/1C3dRT-t5aGUUqaTPrAeqShEUVkFXBSAwZczxrMAv404/edit?gid=1065183617#gid=1065183617"",""Sep!L3:L""),MATCH($C380,IMPORTRANGE(""https://docs.google.com/spreadsheets/d/1C3dRT-t5aGUUqaTPrAeqShEUVk"&amp;"FXBSAwZczxrMAv404/edit?gid=1065183617#gid=1065183617"",""Sep!E3:E""),0)),"""")"),"")</f>
        <v/>
      </c>
    </row>
    <row r="381" ht="15.75" customHeight="1">
      <c r="B381" s="7" t="str">
        <f>IFERROR(__xludf.DUMMYFUNCTION("""COMPUTED_VALUE"""),"BP2600582710101")</f>
        <v>BP2600582710101</v>
      </c>
      <c r="C381" s="7" t="str">
        <f>IFERROR(__xludf.DUMMYFUNCTION("""COMPUTED_VALUE"""),"Generar alianzas con programas de oferta social existentes entre públicos-privados")</f>
        <v>Generar alianzas con programas de oferta social existentes entre públicos-privados</v>
      </c>
      <c r="D381" s="7" t="str">
        <f>IFERROR(__xludf.DUMMYFUNCTION("IFERROR(INDEX(IMPORTRANGE(""https://docs.google.com/spreadsheets/d/1C3dRT-t5aGUUqaTPrAeqShEUVkFXBSAwZczxrMAv404/edit?gid=0#gid=0"",""Ene-Jun!AL3:AL""),MATCH($C381,IMPORTRANGE(""https://docs.google.com/spreadsheets/d/1C3dRT-t5aGUUqaTPrAeqShEUVkFXBSAwZczxrM"&amp;"Av404/edit?gid=0#gid=0"",""Ene-Jun!E3:E""),0)),"""")"),"")</f>
        <v/>
      </c>
      <c r="E381" s="7" t="str">
        <f>IFERROR(__xludf.DUMMYFUNCTION("IFERROR(INDEX(IMPORTRANGE(""https://docs.google.com/spreadsheets/d/1C3dRT-t5aGUUqaTPrAeqShEUVkFXBSAwZczxrMAv404/edit?gid=0#gid=0"",""Ene-Jun!AM3:AM""),MATCH($C381,IMPORTRANGE(""https://docs.google.com/spreadsheets/d/1C3dRT-t5aGUUqaTPrAeqShEUVkFXBSAwZczxrM"&amp;"Av404/edit?gid=0#gid=0"",""Ene-Jun!E3:E""),0)),"""")"),"")</f>
        <v/>
      </c>
      <c r="F381" s="7" t="str">
        <f>IFERROR(__xludf.DUMMYFUNCTION("IFERROR(INDEX(IMPORTRANGE(""https://docs.google.com/spreadsheets/d/1C3dRT-t5aGUUqaTPrAeqShEUVkFXBSAwZczxrMAv404/edit?gid=0#gid=0"",""Ene-Jun!AN3:AN""),MATCH($C381,IMPORTRANGE(""https://docs.google.com/spreadsheets/d/1C3dRT-t5aGUUqaTPrAeqShEUVkFXBSAwZczxrM"&amp;"Av404/edit?gid=0#gid=0"",""Ene-Jun!E3:E""),0)),"""")"),"")</f>
        <v/>
      </c>
      <c r="G381" s="7" t="str">
        <f>IFERROR(__xludf.DUMMYFUNCTION("IFERROR(INDEX(IMPORTRANGE(""https://docs.google.com/spreadsheets/d/1C3dRT-t5aGUUqaTPrAeqShEUVkFXBSAwZczxrMAv404/edit?gid=0#gid=0"",""Ene-Jun!AO3:AO""),MATCH($C381,IMPORTRANGE(""https://docs.google.com/spreadsheets/d/1C3dRT-t5aGUUqaTPrAeqShEUVkFXBSAwZczxrM"&amp;"Av404/edit?gid=0#gid=0"",""Ene-Jun!E3:E""),0)),"""")"),"")</f>
        <v/>
      </c>
      <c r="H381" s="7" t="str">
        <f>IFERROR(__xludf.DUMMYFUNCTION("IFERROR(INDEX(IMPORTRANGE(""https://docs.google.com/spreadsheets/d/1C3dRT-t5aGUUqaTPrAeqShEUVkFXBSAwZczxrMAv404/edit?gid=0#gid=0"",""Ene-Jun!AP3:AP""),MATCH($C381,IMPORTRANGE(""https://docs.google.com/spreadsheets/d/1C3dRT-t5aGUUqaTPrAeqShEUVkFXBSAwZczxrM"&amp;"Av404/edit?gid=0#gid=0"",""Ene-Jun!E3:E""),0)),"""")"),"")</f>
        <v/>
      </c>
      <c r="I381" s="7" t="str">
        <f>IFERROR(__xludf.DUMMYFUNCTION("IFERROR(INDEX(IMPORTRANGE(""https://docs.google.com/spreadsheets/d/1C3dRT-t5aGUUqaTPrAeqShEUVkFXBSAwZczxrMAv404/edit?gid=0#gid=0"",""Ene-Jun!AQ3:AQ""),MATCH($C381,IMPORTRANGE(""https://docs.google.com/spreadsheets/d/1C3dRT-t5aGUUqaTPrAeqShEUVkFXBSAwZczxrM"&amp;"Av404/edit?gid=0#gid=0"",""Ene-Jun!E3:E""),0)),"""")"),"")</f>
        <v/>
      </c>
      <c r="J381" s="7" t="str">
        <f>IFERROR(__xludf.DUMMYFUNCTION("IFERROR(INDEX(IMPORTRANGE(""https://docs.google.com/spreadsheets/d/1C3dRT-t5aGUUqaTPrAeqShEUVkFXBSAwZczxrMAv404/edit?gid=0#gid=0"",""Jul!L3:L""),MATCH($C381,IMPORTRANGE(""https://docs.google.com/spreadsheets/d/1C3dRT-t5aGUUqaTPrAeqShEUVkFXBSAwZczxrMAv404/"&amp;"edit?gid=0#gid=0"",""Jul!E3:E""),0)),"""")"),"")</f>
        <v/>
      </c>
      <c r="K381" s="7" t="str">
        <f>IFERROR(__xludf.DUMMYFUNCTION("IFERROR(INDEX(IMPORTRANGE(""https://docs.google.com/spreadsheets/d/1C3dRT-t5aGUUqaTPrAeqShEUVkFXBSAwZczxrMAv404/edit?gid=0#gid=0"",""Ago!L3:L""),MATCH($C381,IMPORTRANGE(""https://docs.google.com/spreadsheets/d/1C3dRT-t5aGUUqaTPrAeqShEUVkFXBSAwZczxrMAv404/"&amp;"edit?gid=0#gid=0"",""Ago!E3:E""),0)),"""")"),"")</f>
        <v/>
      </c>
      <c r="L381" s="7"/>
    </row>
    <row r="382" ht="15.75" customHeight="1">
      <c r="B382" s="7" t="str">
        <f>IFERROR(__xludf.DUMMYFUNCTION("""COMPUTED_VALUE"""),"BP2600582710101")</f>
        <v>BP2600582710101</v>
      </c>
      <c r="C382" s="7" t="str">
        <f>IFERROR(__xludf.DUMMYFUNCTION("""COMPUTED_VALUE"""),"Realizar acompañamiento psicosocial, gestión y acompañamiento al aprovechamiento de la oferta social a población focalizada")</f>
        <v>Realizar acompañamiento psicosocial, gestión y acompañamiento al aprovechamiento de la oferta social a población focalizada</v>
      </c>
      <c r="D382" s="7" t="str">
        <f>IFERROR(__xludf.DUMMYFUNCTION("IFERROR(INDEX(IMPORTRANGE(""https://docs.google.com/spreadsheets/d/1C3dRT-t5aGUUqaTPrAeqShEUVkFXBSAwZczxrMAv404/edit?gid=0#gid=0"",""Ene-Jun!AL3:AL""),MATCH($C382,IMPORTRANGE(""https://docs.google.com/spreadsheets/d/1C3dRT-t5aGUUqaTPrAeqShEUVkFXBSAwZczxrM"&amp;"Av404/edit?gid=0#gid=0"",""Ene-Jun!E3:E""),0)),"""")"),"")</f>
        <v/>
      </c>
      <c r="E382" s="7" t="str">
        <f>IFERROR(__xludf.DUMMYFUNCTION("IFERROR(INDEX(IMPORTRANGE(""https://docs.google.com/spreadsheets/d/1C3dRT-t5aGUUqaTPrAeqShEUVkFXBSAwZczxrMAv404/edit?gid=0#gid=0"",""Ene-Jun!AM3:AM""),MATCH($C382,IMPORTRANGE(""https://docs.google.com/spreadsheets/d/1C3dRT-t5aGUUqaTPrAeqShEUVkFXBSAwZczxrM"&amp;"Av404/edit?gid=0#gid=0"",""Ene-Jun!E3:E""),0)),"""")"),"")</f>
        <v/>
      </c>
      <c r="F382" s="7" t="str">
        <f>IFERROR(__xludf.DUMMYFUNCTION("IFERROR(INDEX(IMPORTRANGE(""https://docs.google.com/spreadsheets/d/1C3dRT-t5aGUUqaTPrAeqShEUVkFXBSAwZczxrMAv404/edit?gid=0#gid=0"",""Ene-Jun!AN3:AN""),MATCH($C382,IMPORTRANGE(""https://docs.google.com/spreadsheets/d/1C3dRT-t5aGUUqaTPrAeqShEUVkFXBSAwZczxrM"&amp;"Av404/edit?gid=0#gid=0"",""Ene-Jun!E3:E""),0)),"""")"),"")</f>
        <v/>
      </c>
      <c r="G382" s="7" t="str">
        <f>IFERROR(__xludf.DUMMYFUNCTION("IFERROR(INDEX(IMPORTRANGE(""https://docs.google.com/spreadsheets/d/1C3dRT-t5aGUUqaTPrAeqShEUVkFXBSAwZczxrMAv404/edit?gid=0#gid=0"",""Ene-Jun!AO3:AO""),MATCH($C382,IMPORTRANGE(""https://docs.google.com/spreadsheets/d/1C3dRT-t5aGUUqaTPrAeqShEUVkFXBSAwZczxrM"&amp;"Av404/edit?gid=0#gid=0"",""Ene-Jun!E3:E""),0)),"""")"),"")</f>
        <v/>
      </c>
      <c r="H382" s="7" t="str">
        <f>IFERROR(__xludf.DUMMYFUNCTION("IFERROR(INDEX(IMPORTRANGE(""https://docs.google.com/spreadsheets/d/1C3dRT-t5aGUUqaTPrAeqShEUVkFXBSAwZczxrMAv404/edit?gid=0#gid=0"",""Ene-Jun!AP3:AP""),MATCH($C382,IMPORTRANGE(""https://docs.google.com/spreadsheets/d/1C3dRT-t5aGUUqaTPrAeqShEUVkFXBSAwZczxrM"&amp;"Av404/edit?gid=0#gid=0"",""Ene-Jun!E3:E""),0)),"""")"),"")</f>
        <v/>
      </c>
      <c r="I382" s="7" t="str">
        <f>IFERROR(__xludf.DUMMYFUNCTION("IFERROR(INDEX(IMPORTRANGE(""https://docs.google.com/spreadsheets/d/1C3dRT-t5aGUUqaTPrAeqShEUVkFXBSAwZczxrMAv404/edit?gid=0#gid=0"",""Ene-Jun!AQ3:AQ""),MATCH($C382,IMPORTRANGE(""https://docs.google.com/spreadsheets/d/1C3dRT-t5aGUUqaTPrAeqShEUVkFXBSAwZczxrM"&amp;"Av404/edit?gid=0#gid=0"",""Ene-Jun!E3:E""),0)),"""")"),"")</f>
        <v/>
      </c>
      <c r="J382" s="7" t="str">
        <f>IFERROR(__xludf.DUMMYFUNCTION("IFERROR(INDEX(IMPORTRANGE(""https://docs.google.com/spreadsheets/d/1C3dRT-t5aGUUqaTPrAeqShEUVkFXBSAwZczxrMAv404/edit?gid=0#gid=0"",""Jul!L3:L""),MATCH($C382,IMPORTRANGE(""https://docs.google.com/spreadsheets/d/1C3dRT-t5aGUUqaTPrAeqShEUVkFXBSAwZczxrMAv404/"&amp;"edit?gid=0#gid=0"",""Jul!E3:E""),0)),"""")"),"")</f>
        <v/>
      </c>
      <c r="K382" s="7" t="str">
        <f>IFERROR(__xludf.DUMMYFUNCTION("IFERROR(INDEX(IMPORTRANGE(""https://docs.google.com/spreadsheets/d/1C3dRT-t5aGUUqaTPrAeqShEUVkFXBSAwZczxrMAv404/edit?gid=0#gid=0"",""Ago!L3:L""),MATCH($C382,IMPORTRANGE(""https://docs.google.com/spreadsheets/d/1C3dRT-t5aGUUqaTPrAeqShEUVkFXBSAwZczxrMAv404/"&amp;"edit?gid=0#gid=0"",""Ago!E3:E""),0)),"""")"),"")</f>
        <v/>
      </c>
      <c r="L382" s="7"/>
    </row>
    <row r="383" ht="15.75" customHeight="1">
      <c r="B383" s="7" t="str">
        <f>IFERROR(__xludf.DUMMYFUNCTION("""COMPUTED_VALUE"""),"BP2600582710101")</f>
        <v>BP2600582710101</v>
      </c>
      <c r="C383" s="7" t="str">
        <f>IFERROR(__xludf.DUMMYFUNCTION("""COMPUTED_VALUE"""),"Realizar documento técnico y metodológico que presente los antecedentes de la población para la estrategia de superación de la pobreza extrema")</f>
        <v>Realizar documento técnico y metodológico que presente los antecedentes de la población para la estrategia de superación de la pobreza extrema</v>
      </c>
      <c r="F383" s="7"/>
      <c r="L383" s="7"/>
    </row>
    <row r="384" ht="15.75" customHeight="1">
      <c r="B384" s="7" t="str">
        <f>IFERROR(__xludf.DUMMYFUNCTION("""COMPUTED_VALUE"""),"BP2600582710101")</f>
        <v>BP2600582710101</v>
      </c>
      <c r="C384" s="7" t="str">
        <f>IFERROR(__xludf.DUMMYFUNCTION("""COMPUTED_VALUE"""),"Suministrar logística para el desarrollo de las actividades de intervención psicosocial")</f>
        <v>Suministrar logística para el desarrollo de las actividades de intervención psicosocial</v>
      </c>
      <c r="F384" s="7"/>
      <c r="L384" s="7"/>
    </row>
    <row r="385" ht="15.75" customHeight="1">
      <c r="B385" s="7" t="str">
        <f>IFERROR(__xludf.DUMMYFUNCTION("""COMPUTED_VALUE"""),"BP2600587110101")</f>
        <v>BP2600587110101</v>
      </c>
      <c r="C385" s="7" t="str">
        <f>IFERROR(__xludf.DUMMYFUNCTION("""COMPUTED_VALUE"""),"Realizar la adecuación de Casa Matria Oriente")</f>
        <v>Realizar la adecuación de Casa Matria Oriente</v>
      </c>
      <c r="F385" s="7"/>
      <c r="L385" s="7"/>
    </row>
    <row r="386" ht="15.75" customHeight="1">
      <c r="B386" s="7" t="str">
        <f>IFERROR(__xludf.DUMMYFUNCTION("""COMPUTED_VALUE"""),"BP2600587110101")</f>
        <v>BP2600587110101</v>
      </c>
      <c r="C386" s="7" t="str">
        <f>IFERROR(__xludf.DUMMYFUNCTION("""COMPUTED_VALUE"""),"Realizar la interventoría de la obra en Casa Matria Oriente")</f>
        <v>Realizar la interventoría de la obra en Casa Matria Oriente</v>
      </c>
      <c r="F386" s="7"/>
      <c r="L386" s="7"/>
    </row>
    <row r="387" ht="15.75" customHeight="1">
      <c r="B387" s="7"/>
      <c r="C387" s="7"/>
      <c r="F387" s="7"/>
      <c r="L387" s="7"/>
    </row>
    <row r="388" ht="15.75" customHeight="1">
      <c r="B388" s="7"/>
      <c r="C388" s="7"/>
      <c r="F388" s="7"/>
      <c r="L388" s="7"/>
    </row>
    <row r="389" ht="15.75" customHeight="1">
      <c r="B389" s="7"/>
      <c r="C389" s="7"/>
      <c r="F389" s="7"/>
    </row>
    <row r="390" ht="15.75" customHeight="1">
      <c r="B390" s="7"/>
      <c r="C390" s="7"/>
      <c r="F390" s="7"/>
    </row>
    <row r="391" ht="15.75" customHeight="1">
      <c r="B391" s="7"/>
      <c r="C391" s="7"/>
      <c r="F391" s="7"/>
    </row>
    <row r="392" ht="15.75" customHeight="1">
      <c r="B392" s="7"/>
      <c r="C392" s="7"/>
      <c r="F392" s="7"/>
    </row>
    <row r="393" ht="15.75" customHeight="1">
      <c r="B393" s="7"/>
      <c r="C393" s="7"/>
      <c r="F393" s="7"/>
    </row>
    <row r="394" ht="15.75" customHeight="1">
      <c r="B394" s="7"/>
      <c r="C394" s="7"/>
      <c r="F394" s="7"/>
    </row>
    <row r="395" ht="15.75" customHeight="1">
      <c r="B395" s="7"/>
      <c r="C395" s="7"/>
      <c r="F395" s="7"/>
    </row>
    <row r="396" ht="15.75" customHeight="1">
      <c r="B396" s="7"/>
      <c r="C396" s="7"/>
      <c r="F396" s="7"/>
    </row>
    <row r="397" ht="15.75" customHeight="1">
      <c r="B397" s="7"/>
      <c r="C397" s="7"/>
      <c r="F397" s="7"/>
    </row>
    <row r="398" ht="15.75" customHeight="1">
      <c r="B398" s="7"/>
      <c r="C398" s="7"/>
      <c r="F398" s="7"/>
    </row>
    <row r="399" ht="15.75" customHeight="1">
      <c r="B399" s="7"/>
      <c r="C399" s="7"/>
      <c r="F399" s="7"/>
    </row>
    <row r="400" ht="15.75" customHeight="1">
      <c r="B400" s="7"/>
      <c r="C400" s="7"/>
      <c r="F400" s="7"/>
    </row>
    <row r="401" ht="15.75" customHeight="1">
      <c r="B401" s="7"/>
      <c r="C401" s="7"/>
      <c r="F401" s="7"/>
    </row>
    <row r="402" ht="15.75" customHeight="1">
      <c r="B402" s="7"/>
      <c r="C402" s="7"/>
      <c r="F402" s="7"/>
    </row>
    <row r="403" ht="15.75" customHeight="1">
      <c r="B403" s="7"/>
      <c r="C403" s="7"/>
      <c r="F403" s="7"/>
    </row>
    <row r="404" ht="15.75" customHeight="1">
      <c r="B404" s="7"/>
      <c r="C404" s="7"/>
      <c r="F404" s="7"/>
    </row>
    <row r="405" ht="15.75" customHeight="1">
      <c r="B405" s="7"/>
      <c r="C405" s="7"/>
      <c r="F405" s="7"/>
    </row>
    <row r="406" ht="15.75" customHeight="1">
      <c r="B406" s="7"/>
      <c r="C406" s="7"/>
      <c r="F406" s="7"/>
    </row>
    <row r="407" ht="15.75" customHeight="1">
      <c r="B407" s="7"/>
      <c r="C407" s="7"/>
      <c r="F407" s="7"/>
    </row>
    <row r="408" ht="15.75" customHeight="1">
      <c r="B408" s="7"/>
      <c r="C408" s="7"/>
      <c r="F408" s="7"/>
    </row>
    <row r="409" ht="15.75" customHeight="1">
      <c r="B409" s="7"/>
      <c r="C409" s="7"/>
      <c r="F409" s="7"/>
    </row>
    <row r="410" ht="15.75" customHeight="1">
      <c r="B410" s="7"/>
      <c r="C410" s="7"/>
      <c r="F410" s="7"/>
    </row>
    <row r="411" ht="15.75" customHeight="1">
      <c r="B411" s="7"/>
      <c r="C411" s="7"/>
      <c r="F411" s="7"/>
    </row>
    <row r="412" ht="15.75" customHeight="1">
      <c r="B412" s="7"/>
      <c r="C412" s="7"/>
      <c r="F412" s="7"/>
    </row>
    <row r="413" ht="15.75" customHeight="1">
      <c r="B413" s="7"/>
      <c r="C413" s="7"/>
      <c r="F413" s="7"/>
    </row>
    <row r="414" ht="15.75" customHeight="1">
      <c r="B414" s="7"/>
      <c r="C414" s="7"/>
      <c r="F414" s="7"/>
    </row>
    <row r="415" ht="15.75" customHeight="1">
      <c r="B415" s="7"/>
      <c r="C415" s="7"/>
      <c r="F415" s="7"/>
    </row>
    <row r="416" ht="15.75" customHeight="1">
      <c r="B416" s="7"/>
      <c r="C416" s="7"/>
      <c r="F416" s="7"/>
    </row>
    <row r="417" ht="15.75" customHeight="1">
      <c r="B417" s="7"/>
      <c r="C417" s="7"/>
      <c r="F417" s="7"/>
    </row>
    <row r="418" ht="15.75" customHeight="1">
      <c r="B418" s="7"/>
      <c r="C418" s="7"/>
      <c r="F418" s="7"/>
    </row>
    <row r="419" ht="15.75" customHeight="1">
      <c r="B419" s="7"/>
      <c r="C419" s="7"/>
      <c r="F419" s="7"/>
    </row>
    <row r="420" ht="15.75" customHeight="1">
      <c r="B420" s="7"/>
      <c r="C420" s="7"/>
      <c r="F420" s="7"/>
    </row>
    <row r="421" ht="15.75" customHeight="1">
      <c r="B421" s="7"/>
      <c r="C421" s="7"/>
      <c r="F421" s="7"/>
    </row>
    <row r="422" ht="15.75" customHeight="1">
      <c r="B422" s="7"/>
      <c r="C422" s="7"/>
      <c r="F422" s="7"/>
    </row>
    <row r="423" ht="15.75" customHeight="1">
      <c r="B423" s="7"/>
      <c r="C423" s="7"/>
      <c r="F423" s="7"/>
    </row>
    <row r="424" ht="15.75" customHeight="1">
      <c r="B424" s="7"/>
      <c r="C424" s="7"/>
      <c r="F424" s="7"/>
    </row>
    <row r="425" ht="15.75" customHeight="1">
      <c r="B425" s="7"/>
      <c r="C425" s="7"/>
      <c r="F425" s="7"/>
    </row>
    <row r="426" ht="15.75" customHeight="1">
      <c r="B426" s="7"/>
      <c r="C426" s="7"/>
      <c r="F426" s="7"/>
    </row>
    <row r="427" ht="15.75" customHeight="1">
      <c r="B427" s="7"/>
      <c r="C427" s="7"/>
      <c r="F427" s="7"/>
    </row>
    <row r="428" ht="15.75" customHeight="1">
      <c r="B428" s="7"/>
      <c r="C428" s="7"/>
      <c r="F428" s="7"/>
    </row>
    <row r="429" ht="15.75" customHeight="1">
      <c r="B429" s="7"/>
      <c r="C429" s="7"/>
      <c r="F429" s="7"/>
    </row>
    <row r="430" ht="15.75" customHeight="1">
      <c r="B430" s="7"/>
      <c r="C430" s="7"/>
      <c r="F430" s="7"/>
    </row>
    <row r="431" ht="15.75" customHeight="1">
      <c r="B431" s="7"/>
      <c r="C431" s="7"/>
      <c r="F431" s="7"/>
    </row>
    <row r="432" ht="15.75" customHeight="1">
      <c r="B432" s="7"/>
      <c r="C432" s="7"/>
      <c r="F432" s="7"/>
    </row>
    <row r="433" ht="15.75" customHeight="1">
      <c r="B433" s="7"/>
      <c r="C433" s="7"/>
      <c r="F433" s="7"/>
    </row>
    <row r="434" ht="15.75" customHeight="1">
      <c r="B434" s="7"/>
      <c r="C434" s="7"/>
      <c r="F434" s="7"/>
    </row>
    <row r="435" ht="15.75" customHeight="1">
      <c r="B435" s="7"/>
      <c r="C435" s="7"/>
      <c r="F435" s="7"/>
    </row>
    <row r="436" ht="15.75" customHeight="1">
      <c r="B436" s="7"/>
      <c r="C436" s="7"/>
      <c r="F436" s="7"/>
    </row>
    <row r="437" ht="15.75" customHeight="1">
      <c r="B437" s="7"/>
      <c r="C437" s="7"/>
      <c r="F437" s="7"/>
    </row>
    <row r="438" ht="15.75" customHeight="1">
      <c r="B438" s="7"/>
      <c r="C438" s="7"/>
      <c r="F438" s="7"/>
    </row>
    <row r="439" ht="15.75" customHeight="1">
      <c r="B439" s="7"/>
      <c r="C439" s="7"/>
      <c r="F439" s="7"/>
    </row>
    <row r="440" ht="15.75" customHeight="1">
      <c r="B440" s="7"/>
      <c r="C440" s="7"/>
      <c r="F440" s="7"/>
    </row>
    <row r="441" ht="15.75" customHeight="1">
      <c r="B441" s="7"/>
      <c r="C441" s="7"/>
      <c r="F441" s="7"/>
    </row>
    <row r="442" ht="15.75" customHeight="1">
      <c r="B442" s="7"/>
      <c r="C442" s="7"/>
      <c r="F442" s="7"/>
    </row>
    <row r="443" ht="15.75" customHeight="1">
      <c r="B443" s="7"/>
      <c r="C443" s="7"/>
      <c r="F443" s="7"/>
    </row>
    <row r="444" ht="15.75" customHeight="1">
      <c r="B444" s="7"/>
      <c r="C444" s="7"/>
      <c r="F444" s="7"/>
    </row>
    <row r="445" ht="15.75" customHeight="1">
      <c r="B445" s="7"/>
      <c r="C445" s="7"/>
      <c r="F445" s="7"/>
    </row>
    <row r="446" ht="15.75" customHeight="1">
      <c r="B446" s="7"/>
      <c r="C446" s="7"/>
      <c r="F446" s="7"/>
    </row>
    <row r="447" ht="15.75" customHeight="1">
      <c r="B447" s="7"/>
      <c r="C447" s="7"/>
      <c r="F447" s="7"/>
    </row>
    <row r="448" ht="15.75" customHeight="1">
      <c r="B448" s="7"/>
      <c r="C448" s="7"/>
      <c r="F448" s="7"/>
    </row>
    <row r="449" ht="15.75" customHeight="1">
      <c r="B449" s="7"/>
      <c r="C449" s="7"/>
      <c r="F449" s="7"/>
    </row>
    <row r="450" ht="15.75" customHeight="1">
      <c r="B450" s="7"/>
      <c r="C450" s="7"/>
      <c r="F450" s="7"/>
    </row>
    <row r="451" ht="15.75" customHeight="1">
      <c r="B451" s="7"/>
      <c r="C451" s="7"/>
      <c r="F451" s="7"/>
    </row>
    <row r="452" ht="15.75" customHeight="1">
      <c r="B452" s="7"/>
      <c r="C452" s="7"/>
      <c r="F452" s="7"/>
    </row>
    <row r="453" ht="15.75" customHeight="1">
      <c r="B453" s="7"/>
      <c r="C453" s="7"/>
      <c r="F453" s="7"/>
    </row>
    <row r="454" ht="15.75" customHeight="1">
      <c r="B454" s="7"/>
      <c r="C454" s="7"/>
      <c r="F454" s="7"/>
    </row>
    <row r="455" ht="15.75" customHeight="1">
      <c r="B455" s="7"/>
      <c r="C455" s="7"/>
      <c r="F455" s="7"/>
    </row>
    <row r="456" ht="15.75" customHeight="1">
      <c r="B456" s="7"/>
      <c r="C456" s="7"/>
      <c r="F456" s="7"/>
    </row>
    <row r="457" ht="15.75" customHeight="1">
      <c r="B457" s="7"/>
      <c r="C457" s="7"/>
      <c r="F457" s="7"/>
    </row>
    <row r="458" ht="15.75" customHeight="1">
      <c r="B458" s="7"/>
      <c r="C458" s="7"/>
      <c r="F458" s="7"/>
    </row>
    <row r="459" ht="15.75" customHeight="1">
      <c r="B459" s="7"/>
      <c r="C459" s="7"/>
      <c r="F459" s="7"/>
    </row>
    <row r="460" ht="15.75" customHeight="1">
      <c r="B460" s="7"/>
      <c r="C460" s="7"/>
      <c r="F460" s="7"/>
    </row>
    <row r="461" ht="15.75" customHeight="1">
      <c r="B461" s="7"/>
      <c r="C461" s="7"/>
      <c r="F461" s="7"/>
    </row>
    <row r="462" ht="15.75" customHeight="1">
      <c r="B462" s="7"/>
      <c r="C462" s="7"/>
      <c r="F462" s="7"/>
    </row>
    <row r="463" ht="15.75" customHeight="1">
      <c r="B463" s="7"/>
      <c r="C463" s="7"/>
      <c r="F463" s="7"/>
    </row>
    <row r="464" ht="15.75" customHeight="1">
      <c r="B464" s="7"/>
      <c r="C464" s="7"/>
      <c r="F464" s="7"/>
    </row>
    <row r="465" ht="15.75" customHeight="1">
      <c r="B465" s="7"/>
      <c r="C465" s="7"/>
      <c r="F465" s="7"/>
    </row>
    <row r="466" ht="15.75" customHeight="1">
      <c r="B466" s="7"/>
      <c r="C466" s="7"/>
      <c r="F466" s="7"/>
    </row>
    <row r="467" ht="15.75" customHeight="1">
      <c r="B467" s="7"/>
      <c r="C467" s="7"/>
      <c r="F467" s="7"/>
    </row>
    <row r="468" ht="15.75" customHeight="1">
      <c r="B468" s="7"/>
      <c r="C468" s="7"/>
      <c r="F468" s="7"/>
    </row>
    <row r="469" ht="15.75" customHeight="1">
      <c r="B469" s="7"/>
      <c r="C469" s="7"/>
      <c r="F469" s="7"/>
    </row>
    <row r="470" ht="15.75" customHeight="1">
      <c r="B470" s="7"/>
      <c r="C470" s="7"/>
      <c r="F470" s="7"/>
    </row>
    <row r="471" ht="15.75" customHeight="1">
      <c r="B471" s="7"/>
      <c r="C471" s="7"/>
      <c r="F471" s="7"/>
    </row>
    <row r="472" ht="15.75" customHeight="1">
      <c r="B472" s="7"/>
      <c r="C472" s="7"/>
      <c r="F472" s="7"/>
    </row>
    <row r="473" ht="15.75" customHeight="1">
      <c r="B473" s="7"/>
      <c r="C473" s="7"/>
      <c r="F473" s="7"/>
    </row>
    <row r="474" ht="15.75" customHeight="1">
      <c r="B474" s="7"/>
      <c r="C474" s="7"/>
      <c r="F474" s="7"/>
    </row>
    <row r="475" ht="15.75" customHeight="1">
      <c r="B475" s="7"/>
      <c r="C475" s="7"/>
      <c r="F475" s="7"/>
    </row>
    <row r="476" ht="15.75" customHeight="1">
      <c r="B476" s="7"/>
      <c r="C476" s="7"/>
      <c r="F476" s="7"/>
    </row>
    <row r="477" ht="15.75" customHeight="1">
      <c r="B477" s="7"/>
      <c r="C477" s="7"/>
      <c r="F477" s="7"/>
    </row>
    <row r="478" ht="15.75" customHeight="1">
      <c r="B478" s="7"/>
      <c r="C478" s="7"/>
      <c r="F478" s="7"/>
    </row>
    <row r="479" ht="15.75" customHeight="1">
      <c r="B479" s="7"/>
      <c r="C479" s="7"/>
      <c r="F479" s="7"/>
    </row>
    <row r="480" ht="15.75" customHeight="1">
      <c r="B480" s="7"/>
      <c r="C480" s="7"/>
      <c r="F480" s="7"/>
    </row>
    <row r="481" ht="15.75" customHeight="1">
      <c r="B481" s="7"/>
      <c r="C481" s="7"/>
      <c r="F481" s="7"/>
    </row>
    <row r="482" ht="15.75" customHeight="1">
      <c r="B482" s="7"/>
      <c r="C482" s="7"/>
      <c r="F482" s="7"/>
    </row>
    <row r="483" ht="15.75" customHeight="1">
      <c r="B483" s="7"/>
      <c r="C483" s="7"/>
      <c r="F483" s="7"/>
    </row>
    <row r="484" ht="15.75" customHeight="1">
      <c r="B484" s="7"/>
      <c r="C484" s="7"/>
      <c r="F484" s="7"/>
    </row>
    <row r="485" ht="15.75" customHeight="1">
      <c r="B485" s="7"/>
      <c r="C485" s="7"/>
      <c r="F485" s="7"/>
    </row>
    <row r="486" ht="15.75" customHeight="1">
      <c r="B486" s="7"/>
      <c r="C486" s="7"/>
      <c r="F486" s="7"/>
    </row>
    <row r="487" ht="15.75" customHeight="1">
      <c r="B487" s="7"/>
      <c r="C487" s="7"/>
      <c r="F487" s="7"/>
    </row>
    <row r="488" ht="15.75" customHeight="1">
      <c r="B488" s="7"/>
      <c r="C488" s="7"/>
      <c r="F488" s="7"/>
    </row>
    <row r="489" ht="15.75" customHeight="1">
      <c r="B489" s="7"/>
      <c r="C489" s="7"/>
      <c r="F489" s="7"/>
    </row>
    <row r="490" ht="15.75" customHeight="1">
      <c r="B490" s="7"/>
      <c r="C490" s="7"/>
      <c r="F490" s="7"/>
    </row>
    <row r="491" ht="15.75" customHeight="1">
      <c r="B491" s="7"/>
      <c r="C491" s="7"/>
      <c r="F491" s="7"/>
    </row>
    <row r="492" ht="15.75" customHeight="1">
      <c r="B492" s="7"/>
      <c r="C492" s="7"/>
      <c r="F492" s="7"/>
    </row>
    <row r="493" ht="15.75" customHeight="1">
      <c r="B493" s="7"/>
      <c r="C493" s="7"/>
      <c r="F493" s="7"/>
    </row>
    <row r="494" ht="15.75" customHeight="1">
      <c r="B494" s="7"/>
      <c r="C494" s="7"/>
      <c r="F494" s="7"/>
    </row>
    <row r="495" ht="15.75" customHeight="1">
      <c r="B495" s="7"/>
      <c r="C495" s="7"/>
      <c r="F495" s="7"/>
    </row>
    <row r="496" ht="15.75" customHeight="1">
      <c r="B496" s="7"/>
      <c r="C496" s="7"/>
      <c r="F496" s="7"/>
    </row>
    <row r="497" ht="15.75" customHeight="1">
      <c r="B497" s="7"/>
      <c r="C497" s="7"/>
      <c r="F497" s="7"/>
    </row>
    <row r="498" ht="15.75" customHeight="1">
      <c r="B498" s="7"/>
      <c r="C498" s="7"/>
      <c r="F498" s="7"/>
    </row>
    <row r="499" ht="15.75" customHeight="1">
      <c r="B499" s="7"/>
      <c r="C499" s="7"/>
      <c r="F499" s="7"/>
    </row>
    <row r="500" ht="15.75" customHeight="1">
      <c r="B500" s="7"/>
      <c r="C500" s="7"/>
      <c r="F500" s="7"/>
    </row>
    <row r="501" ht="15.75" customHeight="1">
      <c r="B501" s="7"/>
      <c r="C501" s="7"/>
      <c r="F501" s="7"/>
    </row>
    <row r="502" ht="15.75" customHeight="1">
      <c r="B502" s="7"/>
      <c r="C502" s="7"/>
      <c r="F502" s="7"/>
    </row>
    <row r="503" ht="15.75" customHeight="1">
      <c r="B503" s="7"/>
      <c r="C503" s="7"/>
      <c r="F503" s="7"/>
    </row>
    <row r="504" ht="15.75" customHeight="1">
      <c r="B504" s="7"/>
      <c r="C504" s="7"/>
      <c r="F504" s="7"/>
    </row>
    <row r="505" ht="15.75" customHeight="1">
      <c r="B505" s="7"/>
      <c r="C505" s="7"/>
      <c r="F505" s="7"/>
    </row>
    <row r="506" ht="15.75" customHeight="1">
      <c r="B506" s="7"/>
      <c r="C506" s="7"/>
      <c r="F506" s="7"/>
    </row>
    <row r="507" ht="15.75" customHeight="1">
      <c r="B507" s="7"/>
      <c r="C507" s="7"/>
      <c r="F507" s="7"/>
    </row>
    <row r="508" ht="15.75" customHeight="1">
      <c r="B508" s="7"/>
      <c r="C508" s="7"/>
      <c r="F508" s="7"/>
    </row>
    <row r="509" ht="15.75" customHeight="1">
      <c r="B509" s="7"/>
      <c r="C509" s="7"/>
      <c r="F509" s="7"/>
    </row>
    <row r="510" ht="15.75" customHeight="1">
      <c r="B510" s="7"/>
      <c r="C510" s="7"/>
      <c r="F510" s="7"/>
    </row>
    <row r="511" ht="15.75" customHeight="1">
      <c r="B511" s="7"/>
      <c r="C511" s="7"/>
      <c r="F511" s="7"/>
    </row>
    <row r="512" ht="15.75" customHeight="1">
      <c r="B512" s="7"/>
      <c r="C512" s="7"/>
      <c r="F512" s="7"/>
    </row>
    <row r="513" ht="15.75" customHeight="1">
      <c r="B513" s="7"/>
      <c r="C513" s="7"/>
      <c r="F513" s="7"/>
    </row>
    <row r="514" ht="15.75" customHeight="1">
      <c r="B514" s="7"/>
      <c r="C514" s="7"/>
      <c r="F514" s="7"/>
    </row>
    <row r="515" ht="15.75" customHeight="1">
      <c r="B515" s="7"/>
      <c r="C515" s="7"/>
      <c r="F515" s="7"/>
    </row>
    <row r="516" ht="15.75" customHeight="1">
      <c r="B516" s="7"/>
      <c r="C516" s="7"/>
      <c r="F516" s="7"/>
    </row>
    <row r="517" ht="15.75" customHeight="1">
      <c r="B517" s="7"/>
      <c r="C517" s="7"/>
      <c r="F517" s="7"/>
    </row>
    <row r="518" ht="15.75" customHeight="1">
      <c r="B518" s="7"/>
      <c r="C518" s="7"/>
      <c r="F518" s="7"/>
    </row>
    <row r="519" ht="15.75" customHeight="1">
      <c r="B519" s="7"/>
      <c r="C519" s="7"/>
      <c r="F519" s="7"/>
    </row>
    <row r="520" ht="15.75" customHeight="1">
      <c r="B520" s="7"/>
      <c r="C520" s="7"/>
      <c r="F520" s="7"/>
    </row>
    <row r="521" ht="15.75" customHeight="1">
      <c r="B521" s="7"/>
      <c r="C521" s="7"/>
      <c r="F521" s="7"/>
    </row>
    <row r="522" ht="15.75" customHeight="1">
      <c r="B522" s="7"/>
      <c r="C522" s="7"/>
      <c r="F522" s="7"/>
    </row>
    <row r="523" ht="15.75" customHeight="1">
      <c r="B523" s="7"/>
      <c r="C523" s="7"/>
      <c r="F523" s="7"/>
    </row>
    <row r="524" ht="15.75" customHeight="1">
      <c r="B524" s="7"/>
      <c r="C524" s="7"/>
      <c r="F524" s="7"/>
    </row>
    <row r="525" ht="15.75" customHeight="1">
      <c r="B525" s="7"/>
      <c r="C525" s="7"/>
      <c r="F525" s="7"/>
    </row>
    <row r="526" ht="15.75" customHeight="1">
      <c r="B526" s="7"/>
      <c r="C526" s="7"/>
      <c r="F526" s="7"/>
    </row>
    <row r="527" ht="15.75" customHeight="1">
      <c r="B527" s="7"/>
      <c r="C527" s="7"/>
      <c r="F527" s="7"/>
    </row>
    <row r="528" ht="15.75" customHeight="1">
      <c r="B528" s="7"/>
      <c r="C528" s="7"/>
      <c r="F528" s="7"/>
    </row>
    <row r="529" ht="15.75" customHeight="1">
      <c r="B529" s="7"/>
      <c r="C529" s="7"/>
      <c r="F529" s="7"/>
    </row>
    <row r="530" ht="15.75" customHeight="1">
      <c r="B530" s="7"/>
      <c r="C530" s="7"/>
      <c r="F530" s="7"/>
    </row>
    <row r="531" ht="15.75" customHeight="1">
      <c r="B531" s="7"/>
      <c r="C531" s="7"/>
      <c r="F531" s="7"/>
    </row>
    <row r="532" ht="15.75" customHeight="1">
      <c r="B532" s="7"/>
      <c r="C532" s="7"/>
      <c r="F532" s="7"/>
    </row>
    <row r="533" ht="15.75" customHeight="1">
      <c r="B533" s="7"/>
      <c r="C533" s="7"/>
      <c r="F533" s="7"/>
    </row>
    <row r="534" ht="15.75" customHeight="1">
      <c r="B534" s="7"/>
      <c r="C534" s="7"/>
      <c r="F534" s="7"/>
    </row>
    <row r="535" ht="15.75" customHeight="1">
      <c r="B535" s="7"/>
      <c r="C535" s="7"/>
      <c r="F535" s="7"/>
    </row>
    <row r="536" ht="15.75" customHeight="1">
      <c r="B536" s="7"/>
      <c r="C536" s="7"/>
      <c r="F536" s="7"/>
    </row>
    <row r="537" ht="15.75" customHeight="1">
      <c r="B537" s="7"/>
      <c r="C537" s="7"/>
      <c r="F537" s="7"/>
    </row>
    <row r="538" ht="15.75" customHeight="1">
      <c r="B538" s="7"/>
      <c r="C538" s="7"/>
      <c r="F538" s="7"/>
    </row>
    <row r="539" ht="15.75" customHeight="1">
      <c r="B539" s="7"/>
      <c r="C539" s="7"/>
      <c r="F539" s="7"/>
    </row>
    <row r="540" ht="15.75" customHeight="1">
      <c r="B540" s="7"/>
      <c r="C540" s="7"/>
      <c r="F540" s="7"/>
    </row>
    <row r="541" ht="15.75" customHeight="1">
      <c r="B541" s="7"/>
      <c r="C541" s="7"/>
      <c r="F541" s="7"/>
    </row>
    <row r="542" ht="15.75" customHeight="1">
      <c r="B542" s="7"/>
      <c r="C542" s="7"/>
      <c r="F542" s="7"/>
    </row>
    <row r="543" ht="15.75" customHeight="1">
      <c r="B543" s="7"/>
      <c r="C543" s="7"/>
      <c r="F543" s="7"/>
    </row>
    <row r="544" ht="15.75" customHeight="1">
      <c r="B544" s="7"/>
      <c r="C544" s="7"/>
      <c r="F544" s="7"/>
    </row>
    <row r="545" ht="15.75" customHeight="1">
      <c r="B545" s="7"/>
      <c r="C545" s="7"/>
      <c r="F545" s="7"/>
    </row>
    <row r="546" ht="15.75" customHeight="1">
      <c r="B546" s="7"/>
      <c r="C546" s="7"/>
      <c r="F546" s="7"/>
    </row>
    <row r="547" ht="15.75" customHeight="1">
      <c r="B547" s="7"/>
      <c r="C547" s="7"/>
      <c r="F547" s="7"/>
    </row>
    <row r="548" ht="15.75" customHeight="1">
      <c r="B548" s="7"/>
      <c r="C548" s="7"/>
      <c r="F548" s="7"/>
    </row>
    <row r="549" ht="15.75" customHeight="1">
      <c r="B549" s="7"/>
      <c r="C549" s="7"/>
      <c r="F549" s="7"/>
    </row>
    <row r="550" ht="15.75" customHeight="1">
      <c r="B550" s="7"/>
      <c r="C550" s="7"/>
      <c r="F550" s="7"/>
    </row>
    <row r="551" ht="15.75" customHeight="1">
      <c r="B551" s="7"/>
      <c r="C551" s="7"/>
      <c r="F551" s="7"/>
    </row>
    <row r="552" ht="15.75" customHeight="1">
      <c r="B552" s="7"/>
      <c r="C552" s="7"/>
      <c r="F552" s="7"/>
    </row>
    <row r="553" ht="15.75" customHeight="1">
      <c r="B553" s="7"/>
      <c r="C553" s="7"/>
      <c r="F553" s="7"/>
    </row>
    <row r="554" ht="15.75" customHeight="1">
      <c r="B554" s="7"/>
      <c r="C554" s="7"/>
      <c r="F554" s="7"/>
    </row>
    <row r="555" ht="15.75" customHeight="1">
      <c r="B555" s="7"/>
      <c r="C555" s="7"/>
      <c r="F555" s="7"/>
    </row>
    <row r="556" ht="15.75" customHeight="1">
      <c r="B556" s="7"/>
      <c r="C556" s="7"/>
      <c r="F556" s="7"/>
    </row>
    <row r="557" ht="15.75" customHeight="1">
      <c r="B557" s="7"/>
      <c r="C557" s="7"/>
      <c r="F557" s="7"/>
    </row>
    <row r="558" ht="15.75" customHeight="1">
      <c r="B558" s="7"/>
      <c r="C558" s="7"/>
      <c r="F558" s="7"/>
    </row>
    <row r="559" ht="15.75" customHeight="1">
      <c r="B559" s="7"/>
      <c r="C559" s="7"/>
      <c r="F559" s="7"/>
    </row>
    <row r="560" ht="15.75" customHeight="1">
      <c r="B560" s="7"/>
      <c r="C560" s="7"/>
      <c r="F560" s="7"/>
    </row>
    <row r="561" ht="15.75" customHeight="1">
      <c r="B561" s="7"/>
      <c r="C561" s="7"/>
      <c r="F561" s="7"/>
    </row>
    <row r="562" ht="15.75" customHeight="1">
      <c r="B562" s="7"/>
      <c r="C562" s="7"/>
      <c r="F562" s="7"/>
    </row>
    <row r="563" ht="15.75" customHeight="1">
      <c r="B563" s="7"/>
      <c r="C563" s="7"/>
      <c r="F563" s="7"/>
    </row>
    <row r="564" ht="15.75" customHeight="1">
      <c r="B564" s="7"/>
      <c r="C564" s="7"/>
      <c r="F564" s="7"/>
    </row>
    <row r="565" ht="15.75" customHeight="1">
      <c r="B565" s="7"/>
      <c r="C565" s="7"/>
      <c r="F565" s="7"/>
    </row>
    <row r="566" ht="15.75" customHeight="1">
      <c r="B566" s="7"/>
      <c r="C566" s="7"/>
      <c r="F566" s="7"/>
    </row>
    <row r="567" ht="15.75" customHeight="1">
      <c r="B567" s="7"/>
      <c r="C567" s="7"/>
      <c r="F567" s="7"/>
    </row>
    <row r="568" ht="15.75" customHeight="1">
      <c r="B568" s="7"/>
      <c r="C568" s="7"/>
      <c r="F568" s="7"/>
    </row>
    <row r="569" ht="15.75" customHeight="1">
      <c r="B569" s="7"/>
      <c r="C569" s="7"/>
      <c r="F569" s="7"/>
    </row>
    <row r="570" ht="15.75" customHeight="1">
      <c r="B570" s="7"/>
      <c r="C570" s="7"/>
      <c r="F570" s="7"/>
    </row>
    <row r="571" ht="15.75" customHeight="1">
      <c r="B571" s="7"/>
      <c r="C571" s="7"/>
      <c r="F571" s="7"/>
    </row>
    <row r="572" ht="15.75" customHeight="1">
      <c r="B572" s="7"/>
      <c r="C572" s="7"/>
      <c r="F572" s="7"/>
    </row>
    <row r="573" ht="15.75" customHeight="1">
      <c r="B573" s="7"/>
      <c r="C573" s="7"/>
      <c r="F573" s="7"/>
    </row>
    <row r="574" ht="15.75" customHeight="1">
      <c r="B574" s="7"/>
      <c r="C574" s="7"/>
      <c r="F574" s="7"/>
    </row>
    <row r="575" ht="15.75" customHeight="1">
      <c r="B575" s="7"/>
      <c r="C575" s="7"/>
      <c r="F575" s="7"/>
    </row>
    <row r="576" ht="15.75" customHeight="1">
      <c r="B576" s="7"/>
      <c r="C576" s="7"/>
      <c r="F576" s="7"/>
    </row>
    <row r="577" ht="15.75" customHeight="1">
      <c r="B577" s="7"/>
      <c r="C577" s="7"/>
      <c r="F577" s="7"/>
    </row>
    <row r="578" ht="15.75" customHeight="1">
      <c r="B578" s="7"/>
      <c r="C578" s="7"/>
      <c r="F578" s="7"/>
    </row>
    <row r="579" ht="15.75" customHeight="1">
      <c r="B579" s="7"/>
      <c r="C579" s="7"/>
      <c r="F579" s="7"/>
    </row>
    <row r="580" ht="15.75" customHeight="1">
      <c r="B580" s="7"/>
      <c r="C580" s="7"/>
      <c r="F580" s="7"/>
    </row>
    <row r="581" ht="15.75" customHeight="1">
      <c r="B581" s="7"/>
      <c r="C581" s="7"/>
      <c r="F581" s="7"/>
    </row>
    <row r="582" ht="15.75" customHeight="1">
      <c r="B582" s="7"/>
      <c r="C582" s="7"/>
      <c r="F582" s="7"/>
    </row>
    <row r="583" ht="15.75" customHeight="1">
      <c r="B583" s="7"/>
      <c r="C583" s="7"/>
      <c r="F583" s="7"/>
    </row>
    <row r="584" ht="15.75" customHeight="1">
      <c r="B584" s="7"/>
      <c r="C584" s="7"/>
      <c r="F584" s="7"/>
    </row>
    <row r="585" ht="15.75" customHeight="1">
      <c r="B585" s="7"/>
      <c r="C585" s="7"/>
      <c r="F585" s="7"/>
    </row>
    <row r="586" ht="15.75" customHeight="1">
      <c r="B586" s="7"/>
      <c r="C586" s="7"/>
      <c r="F586" s="7"/>
    </row>
    <row r="587" ht="15.75" customHeight="1">
      <c r="B587" s="26"/>
      <c r="C587" s="26"/>
    </row>
    <row r="588" ht="15.75" customHeight="1">
      <c r="B588" s="26"/>
      <c r="C588" s="26"/>
    </row>
    <row r="589" ht="15.75" customHeight="1">
      <c r="B589" s="26"/>
      <c r="C589" s="26"/>
    </row>
    <row r="590" ht="15.75" customHeight="1">
      <c r="B590" s="26"/>
      <c r="C590" s="26"/>
    </row>
    <row r="591" ht="15.75" customHeight="1">
      <c r="B591" s="26"/>
      <c r="C591" s="26"/>
    </row>
    <row r="592" ht="15.75" customHeight="1">
      <c r="B592" s="26"/>
      <c r="C592" s="26"/>
    </row>
    <row r="593" ht="15.75" customHeight="1">
      <c r="B593" s="26"/>
      <c r="C593" s="26"/>
    </row>
    <row r="594" ht="15.75" customHeight="1">
      <c r="B594" s="26"/>
      <c r="C594" s="26"/>
    </row>
    <row r="595" ht="15.75" customHeight="1">
      <c r="B595" s="26"/>
      <c r="C595" s="26"/>
    </row>
    <row r="596" ht="15.75" customHeight="1">
      <c r="B596" s="26"/>
      <c r="C596" s="26"/>
    </row>
    <row r="597" ht="15.75" customHeight="1">
      <c r="B597" s="26"/>
      <c r="C597" s="26"/>
    </row>
    <row r="598" ht="15.75" customHeight="1">
      <c r="B598" s="26"/>
      <c r="C598" s="26"/>
    </row>
    <row r="599" ht="15.75" customHeight="1">
      <c r="B599" s="26"/>
      <c r="C599" s="26"/>
    </row>
    <row r="600" ht="15.75" customHeight="1">
      <c r="B600" s="26"/>
      <c r="C600" s="26"/>
    </row>
    <row r="601" ht="15.75" customHeight="1">
      <c r="B601" s="26"/>
      <c r="C601" s="26"/>
    </row>
    <row r="602" ht="15.75" customHeight="1">
      <c r="B602" s="26"/>
      <c r="C602" s="26"/>
    </row>
    <row r="603" ht="15.75" customHeight="1">
      <c r="B603" s="26"/>
      <c r="C603" s="26"/>
    </row>
    <row r="604" ht="15.75" customHeight="1">
      <c r="B604" s="26"/>
      <c r="C604" s="26"/>
    </row>
    <row r="605" ht="15.75" customHeight="1">
      <c r="B605" s="26"/>
      <c r="C605" s="26"/>
    </row>
    <row r="606" ht="15.75" customHeight="1">
      <c r="B606" s="26"/>
      <c r="C606" s="26"/>
    </row>
    <row r="607" ht="15.75" customHeight="1">
      <c r="B607" s="26"/>
      <c r="C607" s="26"/>
    </row>
    <row r="608" ht="15.75" customHeight="1">
      <c r="B608" s="26"/>
      <c r="C608" s="26"/>
    </row>
    <row r="609" ht="15.75" customHeight="1">
      <c r="B609" s="26"/>
      <c r="C609" s="26"/>
    </row>
    <row r="610" ht="15.75" customHeight="1">
      <c r="B610" s="26"/>
      <c r="C610" s="26"/>
    </row>
    <row r="611" ht="15.75" customHeight="1">
      <c r="B611" s="26"/>
      <c r="C611" s="26"/>
    </row>
    <row r="612" ht="15.75" customHeight="1">
      <c r="B612" s="26"/>
      <c r="C612" s="26"/>
    </row>
    <row r="613" ht="15.75" customHeight="1">
      <c r="B613" s="26"/>
      <c r="C613" s="26"/>
    </row>
    <row r="614" ht="15.75" customHeight="1">
      <c r="B614" s="26"/>
      <c r="C614" s="26"/>
    </row>
    <row r="615" ht="15.75" customHeight="1">
      <c r="B615" s="26"/>
      <c r="C615" s="26"/>
    </row>
    <row r="616" ht="15.75" customHeight="1">
      <c r="B616" s="26"/>
      <c r="C616" s="26"/>
    </row>
    <row r="617" ht="15.75" customHeight="1">
      <c r="B617" s="26"/>
      <c r="C617" s="26"/>
    </row>
    <row r="618" ht="15.75" customHeight="1">
      <c r="B618" s="26"/>
      <c r="C618" s="26"/>
    </row>
    <row r="619" ht="15.75" customHeight="1">
      <c r="B619" s="26"/>
      <c r="C619" s="26"/>
    </row>
    <row r="620" ht="15.75" customHeight="1">
      <c r="B620" s="26"/>
      <c r="C620" s="26"/>
    </row>
    <row r="621" ht="15.75" customHeight="1">
      <c r="B621" s="26"/>
      <c r="C621" s="26"/>
    </row>
    <row r="622" ht="15.75" customHeight="1">
      <c r="B622" s="26"/>
      <c r="C622" s="26"/>
    </row>
    <row r="623" ht="15.75" customHeight="1">
      <c r="B623" s="26"/>
      <c r="C623" s="26"/>
    </row>
    <row r="624" ht="15.75" customHeight="1">
      <c r="B624" s="26"/>
      <c r="C624" s="26"/>
    </row>
    <row r="625" ht="15.75" customHeight="1">
      <c r="B625" s="26"/>
      <c r="C625" s="26"/>
    </row>
    <row r="626" ht="15.75" customHeight="1">
      <c r="B626" s="26"/>
      <c r="C626" s="26"/>
    </row>
    <row r="627" ht="15.75" customHeight="1">
      <c r="B627" s="26"/>
      <c r="C627" s="26"/>
    </row>
    <row r="628" ht="15.75" customHeight="1">
      <c r="B628" s="26"/>
      <c r="C628" s="26"/>
    </row>
    <row r="629" ht="15.75" customHeight="1">
      <c r="B629" s="26"/>
      <c r="C629" s="26"/>
    </row>
    <row r="630" ht="15.75" customHeight="1">
      <c r="B630" s="26"/>
      <c r="C630" s="26"/>
    </row>
    <row r="631" ht="15.75" customHeight="1">
      <c r="B631" s="26"/>
      <c r="C631" s="26"/>
    </row>
    <row r="632" ht="15.75" customHeight="1">
      <c r="B632" s="26"/>
      <c r="C632" s="26"/>
    </row>
    <row r="633" ht="15.75" customHeight="1">
      <c r="B633" s="26"/>
      <c r="C633" s="26"/>
    </row>
    <row r="634" ht="15.75" customHeight="1">
      <c r="B634" s="26"/>
      <c r="C634" s="26"/>
    </row>
    <row r="635" ht="15.75" customHeight="1">
      <c r="B635" s="26"/>
      <c r="C635" s="26"/>
    </row>
    <row r="636" ht="15.75" customHeight="1">
      <c r="B636" s="26"/>
      <c r="C636" s="26"/>
    </row>
    <row r="637" ht="15.75" customHeight="1">
      <c r="B637" s="26"/>
      <c r="C637" s="26"/>
    </row>
    <row r="638" ht="15.75" customHeight="1">
      <c r="B638" s="26"/>
      <c r="C638" s="26"/>
    </row>
    <row r="639" ht="15.75" customHeight="1">
      <c r="B639" s="26"/>
      <c r="C639" s="26"/>
    </row>
    <row r="640" ht="15.75" customHeight="1">
      <c r="B640" s="26"/>
      <c r="C640" s="26"/>
    </row>
    <row r="641" ht="15.75" customHeight="1">
      <c r="B641" s="26"/>
      <c r="C641" s="26"/>
    </row>
    <row r="642" ht="15.75" customHeight="1">
      <c r="B642" s="26"/>
      <c r="C642" s="26"/>
    </row>
    <row r="643" ht="15.75" customHeight="1">
      <c r="B643" s="26"/>
      <c r="C643" s="26"/>
    </row>
    <row r="644" ht="15.75" customHeight="1">
      <c r="B644" s="26"/>
      <c r="C644" s="26"/>
    </row>
    <row r="645" ht="15.75" customHeight="1">
      <c r="B645" s="26"/>
      <c r="C645" s="26"/>
    </row>
    <row r="646" ht="15.75" customHeight="1">
      <c r="B646" s="26"/>
      <c r="C646" s="26"/>
    </row>
    <row r="647" ht="15.75" customHeight="1">
      <c r="B647" s="26"/>
      <c r="C647" s="26"/>
    </row>
    <row r="648" ht="15.75" customHeight="1">
      <c r="B648" s="26"/>
      <c r="C648" s="26"/>
    </row>
    <row r="649" ht="15.75" customHeight="1">
      <c r="B649" s="26"/>
      <c r="C649" s="26"/>
    </row>
    <row r="650" ht="15.75" customHeight="1">
      <c r="B650" s="26"/>
      <c r="C650" s="26"/>
    </row>
    <row r="651" ht="15.75" customHeight="1">
      <c r="B651" s="26"/>
      <c r="C651" s="26"/>
    </row>
    <row r="652" ht="15.75" customHeight="1">
      <c r="B652" s="26"/>
      <c r="C652" s="26"/>
    </row>
    <row r="653" ht="15.75" customHeight="1">
      <c r="B653" s="26"/>
      <c r="C653" s="26"/>
    </row>
    <row r="654" ht="15.75" customHeight="1">
      <c r="B654" s="26"/>
      <c r="C654" s="26"/>
    </row>
    <row r="655" ht="15.75" customHeight="1">
      <c r="B655" s="26"/>
      <c r="C655" s="26"/>
    </row>
    <row r="656" ht="15.75" customHeight="1">
      <c r="B656" s="26"/>
      <c r="C656" s="26"/>
    </row>
    <row r="657" ht="15.75" customHeight="1">
      <c r="B657" s="26"/>
      <c r="C657" s="26"/>
    </row>
    <row r="658" ht="15.75" customHeight="1">
      <c r="B658" s="26"/>
      <c r="C658" s="26"/>
    </row>
    <row r="659" ht="15.75" customHeight="1">
      <c r="B659" s="26"/>
      <c r="C659" s="26"/>
    </row>
    <row r="660" ht="15.75" customHeight="1">
      <c r="B660" s="26"/>
      <c r="C660" s="26"/>
    </row>
    <row r="661" ht="15.75" customHeight="1">
      <c r="B661" s="26"/>
      <c r="C661" s="26"/>
    </row>
    <row r="662" ht="15.75" customHeight="1">
      <c r="B662" s="26"/>
      <c r="C662" s="26"/>
    </row>
    <row r="663" ht="15.75" customHeight="1">
      <c r="B663" s="26"/>
      <c r="C663" s="26"/>
    </row>
    <row r="664" ht="15.75" customHeight="1">
      <c r="B664" s="26"/>
      <c r="C664" s="26"/>
    </row>
    <row r="665" ht="15.75" customHeight="1">
      <c r="B665" s="26"/>
      <c r="C665" s="26"/>
    </row>
    <row r="666" ht="15.75" customHeight="1">
      <c r="B666" s="26"/>
      <c r="C666" s="26"/>
    </row>
    <row r="667" ht="15.75" customHeight="1">
      <c r="B667" s="26"/>
      <c r="C667" s="26"/>
    </row>
    <row r="668" ht="15.75" customHeight="1">
      <c r="B668" s="26"/>
      <c r="C668" s="26"/>
    </row>
    <row r="669" ht="15.75" customHeight="1">
      <c r="B669" s="26"/>
      <c r="C669" s="26"/>
    </row>
    <row r="670" ht="15.75" customHeight="1">
      <c r="B670" s="26"/>
      <c r="C670" s="26"/>
    </row>
    <row r="671" ht="15.75" customHeight="1">
      <c r="B671" s="26"/>
      <c r="C671" s="26"/>
    </row>
    <row r="672" ht="15.75" customHeight="1">
      <c r="B672" s="26"/>
      <c r="C672" s="26"/>
    </row>
    <row r="673" ht="15.75" customHeight="1">
      <c r="B673" s="26"/>
      <c r="C673" s="26"/>
    </row>
    <row r="674" ht="15.75" customHeight="1">
      <c r="B674" s="26"/>
      <c r="C674" s="26"/>
    </row>
    <row r="675" ht="15.75" customHeight="1">
      <c r="B675" s="26"/>
      <c r="C675" s="26"/>
    </row>
    <row r="676" ht="15.75" customHeight="1">
      <c r="B676" s="26"/>
      <c r="C676" s="26"/>
    </row>
    <row r="677" ht="15.75" customHeight="1">
      <c r="B677" s="26"/>
      <c r="C677" s="26"/>
    </row>
    <row r="678" ht="15.75" customHeight="1">
      <c r="B678" s="26"/>
      <c r="C678" s="26"/>
    </row>
    <row r="679" ht="15.75" customHeight="1">
      <c r="B679" s="26"/>
      <c r="C679" s="26"/>
    </row>
    <row r="680" ht="15.75" customHeight="1">
      <c r="B680" s="26"/>
      <c r="C680" s="26"/>
    </row>
    <row r="681" ht="15.75" customHeight="1">
      <c r="B681" s="26"/>
      <c r="C681" s="26"/>
    </row>
    <row r="682" ht="15.75" customHeight="1">
      <c r="B682" s="26"/>
      <c r="C682" s="26"/>
    </row>
    <row r="683" ht="15.75" customHeight="1">
      <c r="B683" s="26"/>
      <c r="C683" s="26"/>
    </row>
    <row r="684" ht="15.75" customHeight="1">
      <c r="B684" s="26"/>
      <c r="C684" s="26"/>
    </row>
    <row r="685" ht="15.75" customHeight="1">
      <c r="B685" s="26"/>
      <c r="C685" s="26"/>
    </row>
    <row r="686" ht="15.75" customHeight="1">
      <c r="B686" s="26"/>
      <c r="C686" s="26"/>
    </row>
    <row r="687" ht="15.75" customHeight="1">
      <c r="B687" s="26"/>
      <c r="C687" s="26"/>
    </row>
    <row r="688" ht="15.75" customHeight="1">
      <c r="B688" s="26"/>
      <c r="C688" s="26"/>
    </row>
    <row r="689" ht="15.75" customHeight="1">
      <c r="B689" s="26"/>
      <c r="C689" s="26"/>
    </row>
    <row r="690" ht="15.75" customHeight="1">
      <c r="B690" s="26"/>
      <c r="C690" s="26"/>
    </row>
    <row r="691" ht="15.75" customHeight="1">
      <c r="B691" s="26"/>
      <c r="C691" s="26"/>
    </row>
    <row r="692" ht="15.75" customHeight="1">
      <c r="B692" s="26"/>
      <c r="C692" s="26"/>
    </row>
    <row r="693" ht="15.75" customHeight="1">
      <c r="B693" s="26"/>
      <c r="C693" s="26"/>
    </row>
    <row r="694" ht="15.75" customHeight="1">
      <c r="B694" s="26"/>
      <c r="C694" s="26"/>
    </row>
    <row r="695" ht="15.75" customHeight="1">
      <c r="B695" s="26"/>
      <c r="C695" s="26"/>
    </row>
    <row r="696" ht="15.75" customHeight="1">
      <c r="B696" s="26"/>
      <c r="C696" s="26"/>
    </row>
    <row r="697" ht="15.75" customHeight="1">
      <c r="B697" s="26"/>
      <c r="C697" s="26"/>
    </row>
    <row r="698" ht="15.75" customHeight="1">
      <c r="B698" s="26"/>
      <c r="C698" s="26"/>
    </row>
    <row r="699" ht="15.75" customHeight="1">
      <c r="B699" s="26"/>
      <c r="C699" s="26"/>
    </row>
    <row r="700" ht="15.75" customHeight="1">
      <c r="B700" s="26"/>
      <c r="C700" s="26"/>
    </row>
    <row r="701" ht="15.75" customHeight="1">
      <c r="B701" s="26"/>
      <c r="C701" s="26"/>
    </row>
    <row r="702" ht="15.75" customHeight="1">
      <c r="B702" s="26"/>
      <c r="C702" s="26"/>
    </row>
    <row r="703" ht="15.75" customHeight="1">
      <c r="B703" s="26"/>
      <c r="C703" s="26"/>
    </row>
    <row r="704" ht="15.75" customHeight="1">
      <c r="B704" s="26"/>
      <c r="C704" s="26"/>
    </row>
    <row r="705" ht="15.75" customHeight="1">
      <c r="B705" s="26"/>
      <c r="C705" s="26"/>
    </row>
    <row r="706" ht="15.75" customHeight="1">
      <c r="B706" s="26"/>
      <c r="C706" s="26"/>
    </row>
    <row r="707" ht="15.75" customHeight="1">
      <c r="B707" s="26"/>
      <c r="C707" s="26"/>
    </row>
    <row r="708" ht="15.75" customHeight="1">
      <c r="B708" s="26"/>
      <c r="C708" s="26"/>
    </row>
    <row r="709" ht="15.75" customHeight="1">
      <c r="B709" s="26"/>
      <c r="C709" s="26"/>
    </row>
    <row r="710" ht="15.75" customHeight="1">
      <c r="B710" s="26"/>
      <c r="C710" s="26"/>
    </row>
    <row r="711" ht="15.75" customHeight="1">
      <c r="B711" s="26"/>
      <c r="C711" s="26"/>
    </row>
    <row r="712" ht="15.75" customHeight="1">
      <c r="B712" s="26"/>
      <c r="C712" s="26"/>
    </row>
    <row r="713" ht="15.75" customHeight="1">
      <c r="B713" s="26"/>
      <c r="C713" s="26"/>
    </row>
    <row r="714" ht="15.75" customHeight="1">
      <c r="B714" s="26"/>
      <c r="C714" s="26"/>
    </row>
    <row r="715" ht="15.75" customHeight="1">
      <c r="B715" s="26"/>
      <c r="C715" s="26"/>
    </row>
    <row r="716" ht="15.75" customHeight="1">
      <c r="B716" s="26"/>
      <c r="C716" s="26"/>
    </row>
    <row r="717" ht="15.75" customHeight="1">
      <c r="B717" s="26"/>
      <c r="C717" s="26"/>
    </row>
    <row r="718" ht="15.75" customHeight="1">
      <c r="B718" s="26"/>
      <c r="C718" s="26"/>
    </row>
    <row r="719" ht="15.75" customHeight="1">
      <c r="B719" s="26"/>
      <c r="C719" s="26"/>
    </row>
    <row r="720" ht="15.75" customHeight="1">
      <c r="B720" s="26"/>
      <c r="C720" s="26"/>
    </row>
    <row r="721" ht="15.75" customHeight="1">
      <c r="B721" s="26"/>
      <c r="C721" s="26"/>
    </row>
    <row r="722" ht="15.75" customHeight="1">
      <c r="B722" s="26"/>
      <c r="C722" s="26"/>
    </row>
    <row r="723" ht="15.75" customHeight="1">
      <c r="B723" s="26"/>
      <c r="C723" s="26"/>
    </row>
    <row r="724" ht="15.75" customHeight="1">
      <c r="B724" s="26"/>
      <c r="C724" s="26"/>
    </row>
    <row r="725" ht="15.75" customHeight="1">
      <c r="B725" s="26"/>
      <c r="C725" s="26"/>
    </row>
    <row r="726" ht="15.75" customHeight="1">
      <c r="B726" s="26"/>
      <c r="C726" s="26"/>
    </row>
    <row r="727" ht="15.75" customHeight="1">
      <c r="B727" s="26"/>
      <c r="C727" s="26"/>
    </row>
    <row r="728" ht="15.75" customHeight="1">
      <c r="B728" s="26"/>
      <c r="C728" s="26"/>
    </row>
    <row r="729" ht="15.75" customHeight="1">
      <c r="B729" s="26"/>
      <c r="C729" s="26"/>
    </row>
    <row r="730" ht="15.75" customHeight="1">
      <c r="B730" s="26"/>
      <c r="C730" s="26"/>
    </row>
    <row r="731" ht="15.75" customHeight="1">
      <c r="B731" s="26"/>
      <c r="C731" s="26"/>
    </row>
    <row r="732" ht="15.75" customHeight="1">
      <c r="B732" s="26"/>
      <c r="C732" s="26"/>
    </row>
    <row r="733" ht="15.75" customHeight="1">
      <c r="B733" s="26"/>
      <c r="C733" s="26"/>
    </row>
    <row r="734" ht="15.75" customHeight="1">
      <c r="B734" s="26"/>
      <c r="C734" s="26"/>
    </row>
    <row r="735" ht="15.75" customHeight="1">
      <c r="B735" s="26"/>
      <c r="C735" s="26"/>
    </row>
    <row r="736" ht="15.75" customHeight="1">
      <c r="B736" s="26"/>
      <c r="C736" s="26"/>
    </row>
    <row r="737" ht="15.75" customHeight="1">
      <c r="B737" s="26"/>
      <c r="C737" s="26"/>
    </row>
    <row r="738" ht="15.75" customHeight="1">
      <c r="B738" s="26"/>
      <c r="C738" s="26"/>
    </row>
    <row r="739" ht="15.75" customHeight="1">
      <c r="B739" s="26"/>
      <c r="C739" s="26"/>
    </row>
    <row r="740" ht="15.75" customHeight="1">
      <c r="B740" s="26"/>
      <c r="C740" s="26"/>
    </row>
    <row r="741" ht="15.75" customHeight="1">
      <c r="B741" s="26"/>
      <c r="C741" s="26"/>
    </row>
    <row r="742" ht="15.75" customHeight="1">
      <c r="B742" s="26"/>
      <c r="C742" s="26"/>
    </row>
    <row r="743" ht="15.75" customHeight="1">
      <c r="B743" s="26"/>
      <c r="C743" s="26"/>
    </row>
    <row r="744" ht="15.75" customHeight="1">
      <c r="B744" s="26"/>
      <c r="C744" s="26"/>
    </row>
    <row r="745" ht="15.75" customHeight="1">
      <c r="B745" s="26"/>
      <c r="C745" s="26"/>
    </row>
    <row r="746" ht="15.75" customHeight="1">
      <c r="B746" s="26"/>
      <c r="C746" s="26"/>
    </row>
    <row r="747" ht="15.75" customHeight="1">
      <c r="B747" s="26"/>
      <c r="C747" s="26"/>
    </row>
    <row r="748" ht="15.75" customHeight="1">
      <c r="B748" s="26"/>
      <c r="C748" s="26"/>
    </row>
    <row r="749" ht="15.75" customHeight="1">
      <c r="B749" s="26"/>
      <c r="C749" s="26"/>
    </row>
    <row r="750" ht="15.75" customHeight="1">
      <c r="B750" s="26"/>
      <c r="C750" s="26"/>
    </row>
    <row r="751" ht="15.75" customHeight="1">
      <c r="B751" s="26"/>
      <c r="C751" s="26"/>
    </row>
    <row r="752" ht="15.75" customHeight="1">
      <c r="B752" s="26"/>
      <c r="C752" s="26"/>
    </row>
    <row r="753" ht="15.75" customHeight="1">
      <c r="B753" s="26"/>
      <c r="C753" s="26"/>
    </row>
    <row r="754" ht="15.75" customHeight="1">
      <c r="B754" s="26"/>
      <c r="C754" s="26"/>
    </row>
    <row r="755" ht="15.75" customHeight="1">
      <c r="B755" s="26"/>
      <c r="C755" s="26"/>
    </row>
    <row r="756" ht="15.75" customHeight="1">
      <c r="B756" s="26"/>
      <c r="C756" s="26"/>
    </row>
    <row r="757" ht="15.75" customHeight="1">
      <c r="B757" s="26"/>
      <c r="C757" s="26"/>
    </row>
    <row r="758" ht="15.75" customHeight="1">
      <c r="B758" s="26"/>
      <c r="C758" s="26"/>
    </row>
    <row r="759" ht="15.75" customHeight="1">
      <c r="B759" s="26"/>
      <c r="C759" s="26"/>
    </row>
    <row r="760" ht="15.75" customHeight="1">
      <c r="B760" s="26"/>
      <c r="C760" s="26"/>
    </row>
    <row r="761" ht="15.75" customHeight="1">
      <c r="B761" s="26"/>
      <c r="C761" s="26"/>
    </row>
    <row r="762" ht="15.75" customHeight="1">
      <c r="B762" s="26"/>
      <c r="C762" s="26"/>
    </row>
    <row r="763" ht="15.75" customHeight="1">
      <c r="B763" s="26"/>
      <c r="C763" s="26"/>
    </row>
    <row r="764" ht="15.75" customHeight="1">
      <c r="B764" s="26"/>
      <c r="C764" s="26"/>
    </row>
    <row r="765" ht="15.75" customHeight="1">
      <c r="B765" s="26"/>
      <c r="C765" s="26"/>
    </row>
    <row r="766" ht="15.75" customHeight="1">
      <c r="B766" s="26"/>
      <c r="C766" s="26"/>
    </row>
    <row r="767" ht="15.75" customHeight="1">
      <c r="B767" s="26"/>
      <c r="C767" s="26"/>
    </row>
    <row r="768" ht="15.75" customHeight="1">
      <c r="B768" s="26"/>
      <c r="C768" s="26"/>
    </row>
    <row r="769" ht="15.75" customHeight="1">
      <c r="B769" s="26"/>
      <c r="C769" s="26"/>
    </row>
    <row r="770" ht="15.75" customHeight="1">
      <c r="B770" s="26"/>
      <c r="C770" s="26"/>
    </row>
    <row r="771" ht="15.75" customHeight="1">
      <c r="B771" s="26"/>
      <c r="C771" s="26"/>
    </row>
    <row r="772" ht="15.75" customHeight="1">
      <c r="B772" s="26"/>
      <c r="C772" s="26"/>
    </row>
    <row r="773" ht="15.75" customHeight="1">
      <c r="B773" s="26"/>
      <c r="C773" s="26"/>
    </row>
    <row r="774" ht="15.75" customHeight="1">
      <c r="B774" s="26"/>
      <c r="C774" s="26"/>
    </row>
    <row r="775" ht="15.75" customHeight="1">
      <c r="B775" s="26"/>
      <c r="C775" s="26"/>
    </row>
    <row r="776" ht="15.75" customHeight="1">
      <c r="B776" s="26"/>
      <c r="C776" s="26"/>
    </row>
    <row r="777" ht="15.75" customHeight="1">
      <c r="B777" s="26"/>
      <c r="C777" s="26"/>
    </row>
    <row r="778" ht="15.75" customHeight="1">
      <c r="B778" s="26"/>
      <c r="C778" s="26"/>
    </row>
    <row r="779" ht="15.75" customHeight="1">
      <c r="B779" s="26"/>
      <c r="C779" s="26"/>
    </row>
    <row r="780" ht="15.75" customHeight="1">
      <c r="B780" s="26"/>
      <c r="C780" s="26"/>
    </row>
    <row r="781" ht="15.75" customHeight="1">
      <c r="B781" s="26"/>
      <c r="C781" s="26"/>
    </row>
    <row r="782" ht="15.75" customHeight="1">
      <c r="B782" s="26"/>
      <c r="C782" s="26"/>
    </row>
    <row r="783" ht="15.75" customHeight="1">
      <c r="B783" s="26"/>
      <c r="C783" s="26"/>
    </row>
    <row r="784" ht="15.75" customHeight="1">
      <c r="B784" s="26"/>
      <c r="C784" s="26"/>
    </row>
    <row r="785" ht="15.75" customHeight="1">
      <c r="B785" s="26"/>
      <c r="C785" s="26"/>
    </row>
    <row r="786" ht="15.75" customHeight="1">
      <c r="B786" s="26"/>
      <c r="C786" s="26"/>
    </row>
    <row r="787" ht="15.75" customHeight="1">
      <c r="B787" s="26"/>
      <c r="C787" s="26"/>
    </row>
    <row r="788" ht="15.75" customHeight="1">
      <c r="B788" s="26"/>
      <c r="C788" s="26"/>
    </row>
    <row r="789" ht="15.75" customHeight="1">
      <c r="B789" s="26"/>
      <c r="C789" s="26"/>
    </row>
    <row r="790" ht="15.75" customHeight="1">
      <c r="B790" s="26"/>
      <c r="C790" s="26"/>
    </row>
    <row r="791" ht="15.75" customHeight="1">
      <c r="B791" s="26"/>
      <c r="C791" s="26"/>
    </row>
    <row r="792" ht="15.75" customHeight="1">
      <c r="B792" s="26"/>
      <c r="C792" s="26"/>
    </row>
    <row r="793" ht="15.75" customHeight="1">
      <c r="B793" s="26"/>
      <c r="C793" s="26"/>
    </row>
    <row r="794" ht="15.75" customHeight="1">
      <c r="B794" s="26"/>
      <c r="C794" s="26"/>
    </row>
    <row r="795" ht="15.75" customHeight="1">
      <c r="B795" s="26"/>
      <c r="C795" s="26"/>
    </row>
    <row r="796" ht="15.75" customHeight="1">
      <c r="B796" s="26"/>
      <c r="C796" s="26"/>
    </row>
    <row r="797" ht="15.75" customHeight="1">
      <c r="B797" s="26"/>
      <c r="C797" s="26"/>
    </row>
    <row r="798" ht="15.75" customHeight="1">
      <c r="B798" s="26"/>
      <c r="C798" s="26"/>
    </row>
    <row r="799" ht="15.75" customHeight="1">
      <c r="B799" s="26"/>
      <c r="C799" s="26"/>
    </row>
    <row r="800" ht="15.75" customHeight="1">
      <c r="B800" s="26"/>
      <c r="C800" s="26"/>
    </row>
    <row r="801" ht="15.75" customHeight="1">
      <c r="B801" s="26"/>
      <c r="C801" s="26"/>
    </row>
    <row r="802" ht="15.75" customHeight="1">
      <c r="B802" s="26"/>
      <c r="C802" s="26"/>
    </row>
    <row r="803" ht="15.75" customHeight="1">
      <c r="B803" s="26"/>
      <c r="C803" s="26"/>
    </row>
    <row r="804" ht="15.75" customHeight="1">
      <c r="B804" s="26"/>
      <c r="C804" s="26"/>
    </row>
    <row r="805" ht="15.75" customHeight="1">
      <c r="B805" s="26"/>
      <c r="C805" s="26"/>
    </row>
    <row r="806" ht="15.75" customHeight="1">
      <c r="B806" s="26"/>
      <c r="C806" s="26"/>
    </row>
    <row r="807" ht="15.75" customHeight="1">
      <c r="B807" s="26"/>
      <c r="C807" s="26"/>
    </row>
    <row r="808" ht="15.75" customHeight="1">
      <c r="B808" s="26"/>
      <c r="C808" s="26"/>
    </row>
    <row r="809" ht="15.75" customHeight="1">
      <c r="B809" s="26"/>
      <c r="C809" s="26"/>
    </row>
    <row r="810" ht="15.75" customHeight="1">
      <c r="B810" s="26"/>
      <c r="C810" s="26"/>
    </row>
    <row r="811" ht="15.75" customHeight="1">
      <c r="B811" s="26"/>
      <c r="C811" s="26"/>
    </row>
    <row r="812" ht="15.75" customHeight="1">
      <c r="B812" s="26"/>
      <c r="C812" s="26"/>
    </row>
    <row r="813" ht="15.75" customHeight="1">
      <c r="B813" s="26"/>
      <c r="C813" s="26"/>
    </row>
    <row r="814" ht="15.75" customHeight="1">
      <c r="B814" s="26"/>
      <c r="C814" s="26"/>
    </row>
    <row r="815" ht="15.75" customHeight="1">
      <c r="B815" s="26"/>
      <c r="C815" s="26"/>
    </row>
    <row r="816" ht="15.75" customHeight="1">
      <c r="B816" s="26"/>
      <c r="C816" s="26"/>
    </row>
    <row r="817" ht="15.75" customHeight="1">
      <c r="B817" s="26"/>
      <c r="C817" s="26"/>
    </row>
    <row r="818" ht="15.75" customHeight="1">
      <c r="B818" s="26"/>
      <c r="C818" s="26"/>
    </row>
    <row r="819" ht="15.75" customHeight="1">
      <c r="B819" s="26"/>
      <c r="C819" s="26"/>
    </row>
    <row r="820" ht="15.75" customHeight="1">
      <c r="B820" s="26"/>
      <c r="C820" s="26"/>
    </row>
    <row r="821" ht="15.75" customHeight="1">
      <c r="B821" s="26"/>
      <c r="C821" s="26"/>
    </row>
    <row r="822" ht="15.75" customHeight="1">
      <c r="B822" s="26"/>
      <c r="C822" s="26"/>
    </row>
    <row r="823" ht="15.75" customHeight="1">
      <c r="B823" s="26"/>
      <c r="C823" s="26"/>
    </row>
    <row r="824" ht="15.75" customHeight="1">
      <c r="B824" s="26"/>
      <c r="C824" s="26"/>
    </row>
    <row r="825" ht="15.75" customHeight="1">
      <c r="B825" s="26"/>
      <c r="C825" s="26"/>
    </row>
    <row r="826" ht="15.75" customHeight="1">
      <c r="B826" s="26"/>
      <c r="C826" s="26"/>
    </row>
    <row r="827" ht="15.75" customHeight="1">
      <c r="B827" s="26"/>
      <c r="C827" s="26"/>
    </row>
    <row r="828" ht="15.75" customHeight="1">
      <c r="B828" s="26"/>
      <c r="C828" s="26"/>
    </row>
    <row r="829" ht="15.75" customHeight="1">
      <c r="B829" s="26"/>
      <c r="C829" s="26"/>
    </row>
    <row r="830" ht="15.75" customHeight="1">
      <c r="B830" s="26"/>
      <c r="C830" s="26"/>
    </row>
    <row r="831" ht="15.75" customHeight="1">
      <c r="B831" s="26"/>
      <c r="C831" s="26"/>
    </row>
    <row r="832" ht="15.75" customHeight="1">
      <c r="B832" s="26"/>
      <c r="C832" s="26"/>
    </row>
    <row r="833" ht="15.75" customHeight="1">
      <c r="B833" s="26"/>
      <c r="C833" s="26"/>
    </row>
    <row r="834" ht="15.75" customHeight="1">
      <c r="B834" s="26"/>
      <c r="C834" s="26"/>
    </row>
    <row r="835" ht="15.75" customHeight="1">
      <c r="B835" s="26"/>
      <c r="C835" s="26"/>
    </row>
    <row r="836" ht="15.75" customHeight="1">
      <c r="B836" s="26"/>
      <c r="C836" s="26"/>
    </row>
    <row r="837" ht="15.75" customHeight="1">
      <c r="B837" s="26"/>
      <c r="C837" s="26"/>
    </row>
    <row r="838" ht="15.75" customHeight="1">
      <c r="B838" s="26"/>
      <c r="C838" s="26"/>
    </row>
    <row r="839" ht="15.75" customHeight="1">
      <c r="B839" s="26"/>
      <c r="C839" s="26"/>
    </row>
    <row r="840" ht="15.75" customHeight="1">
      <c r="B840" s="26"/>
      <c r="C840" s="26"/>
    </row>
    <row r="841" ht="15.75" customHeight="1">
      <c r="B841" s="26"/>
      <c r="C841" s="26"/>
    </row>
    <row r="842" ht="15.75" customHeight="1">
      <c r="B842" s="26"/>
      <c r="C842" s="26"/>
    </row>
    <row r="843" ht="15.75" customHeight="1">
      <c r="B843" s="26"/>
      <c r="C843" s="26"/>
    </row>
    <row r="844" ht="15.75" customHeight="1">
      <c r="B844" s="26"/>
      <c r="C844" s="26"/>
    </row>
    <row r="845" ht="15.75" customHeight="1">
      <c r="B845" s="26"/>
      <c r="C845" s="26"/>
    </row>
    <row r="846" ht="15.75" customHeight="1">
      <c r="B846" s="26"/>
      <c r="C846" s="26"/>
    </row>
    <row r="847" ht="15.75" customHeight="1">
      <c r="B847" s="26"/>
      <c r="C847" s="26"/>
    </row>
    <row r="848" ht="15.75" customHeight="1">
      <c r="B848" s="26"/>
      <c r="C848" s="26"/>
    </row>
    <row r="849" ht="15.75" customHeight="1">
      <c r="B849" s="26"/>
      <c r="C849" s="26"/>
    </row>
    <row r="850" ht="15.75" customHeight="1">
      <c r="B850" s="26"/>
      <c r="C850" s="26"/>
    </row>
    <row r="851" ht="15.75" customHeight="1">
      <c r="B851" s="26"/>
      <c r="C851" s="26"/>
    </row>
    <row r="852" ht="15.75" customHeight="1">
      <c r="B852" s="26"/>
      <c r="C852" s="26"/>
    </row>
    <row r="853" ht="15.75" customHeight="1">
      <c r="B853" s="26"/>
      <c r="C853" s="26"/>
    </row>
    <row r="854" ht="15.75" customHeight="1">
      <c r="B854" s="26"/>
      <c r="C854" s="26"/>
    </row>
    <row r="855" ht="15.75" customHeight="1">
      <c r="B855" s="26"/>
      <c r="C855" s="26"/>
    </row>
    <row r="856" ht="15.75" customHeight="1">
      <c r="B856" s="26"/>
      <c r="C856" s="26"/>
    </row>
    <row r="857" ht="15.75" customHeight="1">
      <c r="B857" s="26"/>
      <c r="C857" s="26"/>
    </row>
    <row r="858" ht="15.75" customHeight="1">
      <c r="B858" s="26"/>
      <c r="C858" s="26"/>
    </row>
    <row r="859" ht="15.75" customHeight="1">
      <c r="B859" s="26"/>
      <c r="C859" s="26"/>
    </row>
    <row r="860" ht="15.75" customHeight="1">
      <c r="B860" s="26"/>
      <c r="C860" s="26"/>
    </row>
    <row r="861" ht="15.75" customHeight="1">
      <c r="B861" s="26"/>
      <c r="C861" s="26"/>
    </row>
    <row r="862" ht="15.75" customHeight="1">
      <c r="B862" s="26"/>
      <c r="C862" s="26"/>
    </row>
    <row r="863" ht="15.75" customHeight="1">
      <c r="B863" s="26"/>
      <c r="C863" s="26"/>
    </row>
    <row r="864" ht="15.75" customHeight="1">
      <c r="B864" s="26"/>
      <c r="C864" s="26"/>
    </row>
    <row r="865" ht="15.75" customHeight="1">
      <c r="B865" s="26"/>
      <c r="C865" s="26"/>
    </row>
    <row r="866" ht="15.75" customHeight="1">
      <c r="B866" s="26"/>
      <c r="C866" s="26"/>
    </row>
    <row r="867" ht="15.75" customHeight="1">
      <c r="B867" s="26"/>
      <c r="C867" s="26"/>
    </row>
    <row r="868" ht="15.75" customHeight="1">
      <c r="B868" s="26"/>
      <c r="C868" s="26"/>
    </row>
    <row r="869" ht="15.75" customHeight="1">
      <c r="B869" s="26"/>
      <c r="C869" s="26"/>
    </row>
    <row r="870" ht="15.75" customHeight="1">
      <c r="B870" s="26"/>
      <c r="C870" s="26"/>
    </row>
    <row r="871" ht="15.75" customHeight="1">
      <c r="B871" s="26"/>
      <c r="C871" s="26"/>
    </row>
    <row r="872" ht="15.75" customHeight="1">
      <c r="B872" s="26"/>
      <c r="C872" s="26"/>
    </row>
    <row r="873" ht="15.75" customHeight="1">
      <c r="B873" s="26"/>
      <c r="C873" s="26"/>
    </row>
    <row r="874" ht="15.75" customHeight="1">
      <c r="B874" s="26"/>
      <c r="C874" s="26"/>
    </row>
    <row r="875" ht="15.75" customHeight="1">
      <c r="B875" s="26"/>
      <c r="C875" s="26"/>
    </row>
    <row r="876" ht="15.75" customHeight="1">
      <c r="B876" s="26"/>
      <c r="C876" s="26"/>
    </row>
    <row r="877" ht="15.75" customHeight="1">
      <c r="B877" s="26"/>
      <c r="C877" s="26"/>
    </row>
    <row r="878" ht="15.75" customHeight="1">
      <c r="B878" s="26"/>
      <c r="C878" s="26"/>
    </row>
    <row r="879" ht="15.75" customHeight="1">
      <c r="B879" s="26"/>
      <c r="C879" s="26"/>
    </row>
    <row r="880" ht="15.75" customHeight="1">
      <c r="B880" s="26"/>
      <c r="C880" s="26"/>
    </row>
    <row r="881" ht="15.75" customHeight="1">
      <c r="B881" s="26"/>
      <c r="C881" s="26"/>
    </row>
    <row r="882" ht="15.75" customHeight="1">
      <c r="B882" s="26"/>
      <c r="C882" s="26"/>
    </row>
    <row r="883" ht="15.75" customHeight="1">
      <c r="B883" s="26"/>
      <c r="C883" s="26"/>
    </row>
    <row r="884" ht="15.75" customHeight="1">
      <c r="B884" s="26"/>
      <c r="C884" s="26"/>
    </row>
    <row r="885" ht="15.75" customHeight="1">
      <c r="B885" s="26"/>
      <c r="C885" s="26"/>
    </row>
    <row r="886" ht="15.75" customHeight="1">
      <c r="B886" s="26"/>
      <c r="C886" s="26"/>
    </row>
    <row r="887" ht="15.75" customHeight="1">
      <c r="B887" s="26"/>
      <c r="C887" s="26"/>
    </row>
    <row r="888" ht="15.75" customHeight="1">
      <c r="B888" s="26"/>
      <c r="C888" s="26"/>
    </row>
    <row r="889" ht="15.75" customHeight="1">
      <c r="B889" s="26"/>
      <c r="C889" s="26"/>
    </row>
    <row r="890" ht="15.75" customHeight="1">
      <c r="B890" s="26"/>
      <c r="C890" s="26"/>
    </row>
    <row r="891" ht="15.75" customHeight="1">
      <c r="B891" s="26"/>
      <c r="C891" s="26"/>
    </row>
    <row r="892" ht="15.75" customHeight="1">
      <c r="B892" s="26"/>
      <c r="C892" s="26"/>
    </row>
    <row r="893" ht="15.75" customHeight="1">
      <c r="B893" s="26"/>
      <c r="C893" s="26"/>
    </row>
    <row r="894" ht="15.75" customHeight="1">
      <c r="B894" s="26"/>
      <c r="C894" s="26"/>
    </row>
    <row r="895" ht="15.75" customHeight="1">
      <c r="B895" s="26"/>
      <c r="C895" s="26"/>
    </row>
    <row r="896" ht="15.75" customHeight="1">
      <c r="B896" s="26"/>
      <c r="C896" s="26"/>
    </row>
    <row r="897" ht="15.75" customHeight="1">
      <c r="B897" s="26"/>
      <c r="C897" s="26"/>
    </row>
    <row r="898" ht="15.75" customHeight="1">
      <c r="B898" s="26"/>
      <c r="C898" s="26"/>
    </row>
    <row r="899" ht="15.75" customHeight="1">
      <c r="B899" s="26"/>
      <c r="C899" s="26"/>
    </row>
    <row r="900" ht="15.75" customHeight="1">
      <c r="B900" s="26"/>
      <c r="C900" s="26"/>
    </row>
    <row r="901" ht="15.75" customHeight="1">
      <c r="B901" s="26"/>
      <c r="C901" s="26"/>
    </row>
    <row r="902" ht="15.75" customHeight="1">
      <c r="B902" s="26"/>
      <c r="C902" s="26"/>
    </row>
    <row r="903" ht="15.75" customHeight="1">
      <c r="B903" s="26"/>
      <c r="C903" s="26"/>
    </row>
    <row r="904" ht="15.75" customHeight="1">
      <c r="B904" s="26"/>
      <c r="C904" s="26"/>
    </row>
    <row r="905" ht="15.75" customHeight="1">
      <c r="B905" s="26"/>
      <c r="C905" s="26"/>
    </row>
    <row r="906" ht="15.75" customHeight="1">
      <c r="B906" s="26"/>
      <c r="C906" s="26"/>
    </row>
    <row r="907" ht="15.75" customHeight="1">
      <c r="B907" s="26"/>
      <c r="C907" s="26"/>
    </row>
    <row r="908" ht="15.75" customHeight="1">
      <c r="B908" s="26"/>
      <c r="C908" s="26"/>
    </row>
    <row r="909" ht="15.75" customHeight="1">
      <c r="B909" s="26"/>
      <c r="C909" s="26"/>
    </row>
    <row r="910" ht="15.75" customHeight="1">
      <c r="B910" s="26"/>
      <c r="C910" s="26"/>
    </row>
    <row r="911" ht="15.75" customHeight="1">
      <c r="B911" s="26"/>
      <c r="C911" s="26"/>
    </row>
    <row r="912" ht="15.75" customHeight="1">
      <c r="B912" s="26"/>
      <c r="C912" s="26"/>
    </row>
    <row r="913" ht="15.75" customHeight="1">
      <c r="B913" s="26"/>
      <c r="C913" s="26"/>
    </row>
    <row r="914" ht="15.75" customHeight="1">
      <c r="B914" s="26"/>
      <c r="C914" s="26"/>
    </row>
    <row r="915" ht="15.75" customHeight="1">
      <c r="B915" s="26"/>
      <c r="C915" s="26"/>
    </row>
    <row r="916" ht="15.75" customHeight="1">
      <c r="B916" s="26"/>
      <c r="C916" s="26"/>
    </row>
    <row r="917" ht="15.75" customHeight="1">
      <c r="B917" s="26"/>
      <c r="C917" s="26"/>
    </row>
    <row r="918" ht="15.75" customHeight="1">
      <c r="B918" s="26"/>
      <c r="C918" s="26"/>
    </row>
    <row r="919" ht="15.75" customHeight="1">
      <c r="B919" s="26"/>
      <c r="C919" s="26"/>
    </row>
    <row r="920" ht="15.75" customHeight="1">
      <c r="B920" s="26"/>
      <c r="C920" s="26"/>
    </row>
    <row r="921" ht="15.75" customHeight="1">
      <c r="B921" s="26"/>
      <c r="C921" s="26"/>
    </row>
    <row r="922" ht="15.75" customHeight="1">
      <c r="B922" s="26"/>
      <c r="C922" s="26"/>
    </row>
    <row r="923" ht="15.75" customHeight="1">
      <c r="B923" s="26"/>
      <c r="C923" s="26"/>
    </row>
    <row r="924" ht="15.75" customHeight="1">
      <c r="B924" s="26"/>
      <c r="C924" s="26"/>
    </row>
    <row r="925" ht="15.75" customHeight="1">
      <c r="B925" s="26"/>
      <c r="C925" s="26"/>
    </row>
    <row r="926" ht="15.75" customHeight="1">
      <c r="B926" s="26"/>
      <c r="C926" s="26"/>
    </row>
    <row r="927" ht="15.75" customHeight="1">
      <c r="B927" s="26"/>
      <c r="C927" s="26"/>
    </row>
    <row r="928" ht="15.75" customHeight="1">
      <c r="B928" s="26"/>
      <c r="C928" s="26"/>
    </row>
    <row r="929" ht="15.75" customHeight="1">
      <c r="B929" s="26"/>
      <c r="C929" s="26"/>
    </row>
    <row r="930" ht="15.75" customHeight="1">
      <c r="B930" s="26"/>
      <c r="C930" s="26"/>
    </row>
    <row r="931" ht="15.75" customHeight="1">
      <c r="B931" s="26"/>
      <c r="C931" s="26"/>
    </row>
    <row r="932" ht="15.75" customHeight="1">
      <c r="B932" s="26"/>
      <c r="C932" s="26"/>
    </row>
    <row r="933" ht="15.75" customHeight="1">
      <c r="B933" s="26"/>
      <c r="C933" s="26"/>
    </row>
    <row r="934" ht="15.75" customHeight="1">
      <c r="B934" s="26"/>
      <c r="C934" s="26"/>
    </row>
    <row r="935" ht="15.75" customHeight="1">
      <c r="B935" s="26"/>
      <c r="C935" s="26"/>
    </row>
    <row r="936" ht="15.75" customHeight="1">
      <c r="B936" s="26"/>
      <c r="C936" s="26"/>
    </row>
    <row r="937" ht="15.75" customHeight="1">
      <c r="B937" s="26"/>
      <c r="C937" s="26"/>
    </row>
    <row r="938" ht="15.75" customHeight="1">
      <c r="B938" s="26"/>
      <c r="C938" s="26"/>
    </row>
    <row r="939" ht="15.75" customHeight="1">
      <c r="B939" s="26"/>
      <c r="C939" s="26"/>
    </row>
    <row r="940" ht="15.75" customHeight="1">
      <c r="B940" s="26"/>
      <c r="C940" s="26"/>
    </row>
    <row r="941" ht="15.75" customHeight="1">
      <c r="B941" s="26"/>
      <c r="C941" s="26"/>
    </row>
    <row r="942" ht="15.75" customHeight="1">
      <c r="B942" s="26"/>
      <c r="C942" s="26"/>
    </row>
    <row r="943" ht="15.75" customHeight="1">
      <c r="B943" s="26"/>
      <c r="C943" s="26"/>
    </row>
    <row r="944" ht="15.75" customHeight="1">
      <c r="B944" s="26"/>
      <c r="C944" s="26"/>
    </row>
    <row r="945" ht="15.75" customHeight="1">
      <c r="B945" s="26"/>
      <c r="C945" s="26"/>
    </row>
    <row r="946" ht="15.75" customHeight="1">
      <c r="B946" s="26"/>
      <c r="C946" s="26"/>
    </row>
    <row r="947" ht="15.75" customHeight="1">
      <c r="B947" s="26"/>
      <c r="C947" s="26"/>
    </row>
    <row r="948" ht="15.75" customHeight="1">
      <c r="B948" s="26"/>
      <c r="C948" s="26"/>
    </row>
    <row r="949" ht="15.75" customHeight="1">
      <c r="B949" s="26"/>
      <c r="C949" s="26"/>
    </row>
    <row r="950" ht="15.75" customHeight="1">
      <c r="B950" s="26"/>
      <c r="C950" s="26"/>
    </row>
    <row r="951" ht="15.75" customHeight="1">
      <c r="B951" s="26"/>
      <c r="C951" s="26"/>
    </row>
    <row r="952" ht="15.75" customHeight="1">
      <c r="B952" s="26"/>
      <c r="C952" s="26"/>
    </row>
    <row r="953" ht="15.75" customHeight="1">
      <c r="B953" s="26"/>
      <c r="C953" s="26"/>
    </row>
    <row r="954" ht="15.75" customHeight="1">
      <c r="B954" s="26"/>
      <c r="C954" s="26"/>
    </row>
    <row r="955" ht="15.75" customHeight="1">
      <c r="B955" s="26"/>
      <c r="C955" s="26"/>
    </row>
    <row r="956" ht="15.75" customHeight="1">
      <c r="B956" s="26"/>
      <c r="C956" s="26"/>
    </row>
    <row r="957" ht="15.75" customHeight="1">
      <c r="B957" s="26"/>
      <c r="C957" s="26"/>
    </row>
    <row r="958" ht="15.75" customHeight="1">
      <c r="B958" s="26"/>
      <c r="C958" s="26"/>
    </row>
    <row r="959" ht="15.75" customHeight="1">
      <c r="B959" s="26"/>
      <c r="C959" s="26"/>
    </row>
    <row r="960" ht="15.75" customHeight="1">
      <c r="B960" s="26"/>
      <c r="C960" s="26"/>
    </row>
    <row r="961" ht="15.75" customHeight="1">
      <c r="B961" s="26"/>
      <c r="C961" s="26"/>
    </row>
    <row r="962" ht="15.75" customHeight="1">
      <c r="B962" s="26"/>
      <c r="C962" s="26"/>
    </row>
    <row r="963" ht="15.75" customHeight="1">
      <c r="B963" s="26"/>
      <c r="C963" s="26"/>
    </row>
    <row r="964" ht="15.75" customHeight="1">
      <c r="B964" s="26"/>
      <c r="C964" s="26"/>
    </row>
    <row r="965" ht="15.75" customHeight="1">
      <c r="B965" s="26"/>
      <c r="C965" s="26"/>
    </row>
    <row r="966" ht="15.75" customHeight="1">
      <c r="B966" s="26"/>
      <c r="C966" s="26"/>
    </row>
    <row r="967" ht="15.75" customHeight="1">
      <c r="B967" s="26"/>
      <c r="C967" s="26"/>
    </row>
    <row r="968" ht="15.75" customHeight="1">
      <c r="B968" s="26"/>
      <c r="C968" s="26"/>
    </row>
    <row r="969" ht="15.75" customHeight="1">
      <c r="B969" s="26"/>
      <c r="C969" s="26"/>
    </row>
    <row r="970" ht="15.75" customHeight="1">
      <c r="B970" s="26"/>
      <c r="C970" s="26"/>
    </row>
    <row r="971" ht="15.75" customHeight="1">
      <c r="B971" s="26"/>
      <c r="C971" s="26"/>
    </row>
    <row r="972" ht="15.75" customHeight="1">
      <c r="B972" s="26"/>
      <c r="C972" s="26"/>
    </row>
    <row r="973" ht="15.75" customHeight="1">
      <c r="B973" s="26"/>
      <c r="C973" s="26"/>
    </row>
    <row r="974" ht="15.75" customHeight="1">
      <c r="B974" s="26"/>
      <c r="C974" s="26"/>
    </row>
    <row r="975" ht="15.75" customHeight="1">
      <c r="B975" s="26"/>
      <c r="C975" s="26"/>
    </row>
    <row r="976" ht="15.75" customHeight="1">
      <c r="B976" s="26"/>
      <c r="C976" s="26"/>
    </row>
    <row r="977" ht="15.75" customHeight="1">
      <c r="B977" s="26"/>
      <c r="C977" s="26"/>
    </row>
    <row r="978" ht="15.75" customHeight="1">
      <c r="B978" s="26"/>
      <c r="C978" s="26"/>
    </row>
    <row r="979" ht="15.75" customHeight="1">
      <c r="B979" s="26"/>
      <c r="C979" s="26"/>
    </row>
    <row r="980" ht="15.75" customHeight="1">
      <c r="B980" s="26"/>
      <c r="C980" s="26"/>
    </row>
    <row r="981" ht="15.75" customHeight="1">
      <c r="B981" s="26"/>
      <c r="C981" s="26"/>
    </row>
    <row r="982" ht="15.75" customHeight="1">
      <c r="B982" s="26"/>
      <c r="C982" s="26"/>
    </row>
    <row r="983" ht="15.75" customHeight="1">
      <c r="B983" s="26"/>
      <c r="C983" s="26"/>
    </row>
    <row r="984" ht="15.75" customHeight="1">
      <c r="B984" s="26"/>
      <c r="C984" s="26"/>
    </row>
    <row r="985" ht="15.75" customHeight="1">
      <c r="B985" s="26"/>
      <c r="C985" s="26"/>
    </row>
    <row r="986" ht="15.75" customHeight="1">
      <c r="B986" s="26"/>
      <c r="C986" s="26"/>
    </row>
    <row r="987" ht="15.75" customHeight="1">
      <c r="B987" s="26"/>
      <c r="C987" s="26"/>
    </row>
    <row r="988" ht="15.75" customHeight="1">
      <c r="B988" s="26"/>
      <c r="C988" s="26"/>
    </row>
    <row r="989" ht="15.75" customHeight="1">
      <c r="B989" s="26"/>
      <c r="C989" s="26"/>
    </row>
    <row r="990" ht="15.75" customHeight="1">
      <c r="B990" s="26"/>
      <c r="C990" s="26"/>
    </row>
    <row r="991" ht="15.75" customHeight="1">
      <c r="B991" s="26"/>
      <c r="C991" s="26"/>
    </row>
    <row r="992" ht="15.75" customHeight="1">
      <c r="B992" s="26"/>
      <c r="C992" s="26"/>
    </row>
    <row r="993" ht="15.75" customHeight="1">
      <c r="B993" s="26"/>
      <c r="C993" s="26"/>
    </row>
    <row r="994" ht="15.75" customHeight="1">
      <c r="B994" s="26"/>
      <c r="C994" s="26"/>
    </row>
    <row r="995" ht="15.75" customHeight="1">
      <c r="B995" s="26"/>
      <c r="C995" s="26"/>
    </row>
    <row r="996" ht="15.75" customHeight="1">
      <c r="B996" s="26"/>
      <c r="C996" s="26"/>
    </row>
    <row r="997" ht="15.75" customHeight="1">
      <c r="B997" s="26"/>
      <c r="C997" s="26"/>
    </row>
    <row r="998" ht="15.75" customHeight="1">
      <c r="B998" s="26"/>
      <c r="C998" s="26"/>
    </row>
    <row r="999" ht="15.75" customHeight="1">
      <c r="B999" s="26"/>
      <c r="C999" s="26"/>
    </row>
    <row r="1000" ht="15.75" customHeight="1">
      <c r="B1000" s="26"/>
      <c r="C1000" s="26"/>
    </row>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2025-11-07T16:30:51Z</dcterms:created>
  <dc:creator>cliente</dc:creator>
</cp:coreProperties>
</file>